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12240"/>
  </bookViews>
  <sheets>
    <sheet name="Instructions" sheetId="20" r:id="rId1"/>
    <sheet name="Input" sheetId="2" r:id="rId2"/>
    <sheet name="AL-R" sheetId="10" r:id="rId3"/>
    <sheet name="Brx" sheetId="16" r:id="rId4"/>
    <sheet name="AL-A" sheetId="15" r:id="rId5"/>
    <sheet name="AL-TOT" sheetId="12" r:id="rId6"/>
    <sheet name="BAL" sheetId="17" r:id="rId7"/>
    <sheet name="Delta(ex)" sheetId="29" r:id="rId8"/>
    <sheet name="PRJ rates" sheetId="30" r:id="rId9"/>
    <sheet name="AAAYTM" sheetId="27" r:id="rId10"/>
    <sheet name="Chart AN_dist" sheetId="22" r:id="rId11"/>
    <sheet name="Chart AW_dist" sheetId="23" r:id="rId12"/>
    <sheet name="Chart RN_dist" sheetId="25" r:id="rId13"/>
    <sheet name="Chart RB_dist" sheetId="26" r:id="rId14"/>
    <sheet name="Chart ex PRJ" sheetId="31" r:id="rId15"/>
  </sheets>
  <definedNames>
    <definedName name="b">Input!$D$22</definedName>
    <definedName name="nr" localSheetId="7">Input!$D$13</definedName>
    <definedName name="nr">Input!$D$13</definedName>
    <definedName name="pa">Input!$D$21</definedName>
    <definedName name="pr" localSheetId="7">Input!$D$17</definedName>
    <definedName name="pr">Input!$D$17</definedName>
    <definedName name="pw" localSheetId="7">Input!$D$18</definedName>
    <definedName name="pw">Input!$D$18</definedName>
    <definedName name="y" localSheetId="7">Input!$D$12</definedName>
    <definedName name="y">Input!$D$12</definedName>
  </definedNames>
  <calcPr calcId="125725"/>
</workbook>
</file>

<file path=xl/calcChain.xml><?xml version="1.0" encoding="utf-8"?>
<calcChain xmlns="http://schemas.openxmlformats.org/spreadsheetml/2006/main">
  <c r="OB11" i="29"/>
  <c r="OB12" s="1"/>
  <c r="OB13" s="1"/>
  <c r="OB14" s="1"/>
  <c r="OB15" s="1"/>
  <c r="OB16" s="1"/>
  <c r="OB17" s="1"/>
  <c r="OB18" s="1"/>
  <c r="OB19" s="1"/>
  <c r="OB20" s="1"/>
  <c r="OB21" s="1"/>
  <c r="OB22" s="1"/>
  <c r="OB23" s="1"/>
  <c r="OB24" s="1"/>
  <c r="OB25" s="1"/>
  <c r="OB26" s="1"/>
  <c r="OB27" s="1"/>
  <c r="OB28" s="1"/>
  <c r="OB29" s="1"/>
  <c r="OB30" s="1"/>
  <c r="OB31" s="1"/>
  <c r="OB32" s="1"/>
  <c r="OB33" s="1"/>
  <c r="OB34" s="1"/>
  <c r="OB35" s="1"/>
  <c r="OB36" s="1"/>
  <c r="OB37" s="1"/>
  <c r="OB38" s="1"/>
  <c r="OB39" s="1"/>
  <c r="OB40" s="1"/>
  <c r="OB41" s="1"/>
  <c r="OB42" s="1"/>
  <c r="OB43" s="1"/>
  <c r="OB44" s="1"/>
  <c r="OB45" s="1"/>
  <c r="OB46" s="1"/>
  <c r="OB47" s="1"/>
  <c r="OB48" s="1"/>
  <c r="OB49" s="1"/>
  <c r="OB50" s="1"/>
  <c r="OB51" s="1"/>
  <c r="OB52" s="1"/>
  <c r="OB53" s="1"/>
  <c r="OB54" s="1"/>
  <c r="OB55" s="1"/>
  <c r="OB56" s="1"/>
  <c r="OB57" s="1"/>
  <c r="OB58" s="1"/>
  <c r="OB59" s="1"/>
  <c r="OB60" s="1"/>
  <c r="OB61" s="1"/>
  <c r="OB62" s="1"/>
  <c r="OB63" s="1"/>
  <c r="OB64" s="1"/>
  <c r="OB65" s="1"/>
  <c r="OB66" s="1"/>
  <c r="OB67" s="1"/>
  <c r="OB68" s="1"/>
  <c r="OB69" s="1"/>
  <c r="OB70" s="1"/>
  <c r="OB71" s="1"/>
  <c r="OB72" s="1"/>
  <c r="OB73" s="1"/>
  <c r="OB74" s="1"/>
  <c r="OB75" s="1"/>
  <c r="OB76" s="1"/>
  <c r="OB77" s="1"/>
  <c r="OB78" s="1"/>
  <c r="OB79" s="1"/>
  <c r="OB80" s="1"/>
  <c r="OB81" s="1"/>
  <c r="OB82" s="1"/>
  <c r="OB83" s="1"/>
  <c r="OB84" s="1"/>
  <c r="OB85" s="1"/>
  <c r="OB86" s="1"/>
  <c r="OB87" s="1"/>
  <c r="OB88" s="1"/>
  <c r="OB89" s="1"/>
  <c r="OB90" s="1"/>
  <c r="OB91" s="1"/>
  <c r="OB92" s="1"/>
  <c r="OB93" s="1"/>
  <c r="OB94" s="1"/>
  <c r="OB95" s="1"/>
  <c r="OB96" s="1"/>
  <c r="OB97" s="1"/>
  <c r="OB98" s="1"/>
  <c r="OB99" s="1"/>
  <c r="OB100" s="1"/>
  <c r="OB101" s="1"/>
  <c r="OB102" s="1"/>
  <c r="OB103" s="1"/>
  <c r="OB104" s="1"/>
  <c r="OB105" s="1"/>
  <c r="OB106" s="1"/>
  <c r="OB107" s="1"/>
  <c r="OB108" s="1"/>
  <c r="OB109" s="1"/>
  <c r="OB110" s="1"/>
  <c r="OB111" s="1"/>
  <c r="OB112" s="1"/>
  <c r="OB113" s="1"/>
  <c r="OB114" s="1"/>
  <c r="OB115" s="1"/>
  <c r="OB116" s="1"/>
  <c r="OB117" s="1"/>
  <c r="OB118" s="1"/>
  <c r="OB119" s="1"/>
  <c r="OB120" s="1"/>
  <c r="OB121" s="1"/>
  <c r="OB122" s="1"/>
  <c r="OB123" s="1"/>
  <c r="OB124" s="1"/>
  <c r="OB125" s="1"/>
  <c r="OB126" s="1"/>
  <c r="OB127" s="1"/>
  <c r="OB128" s="1"/>
  <c r="OB129" s="1"/>
  <c r="OB130" s="1"/>
  <c r="OB131" s="1"/>
  <c r="OB132" s="1"/>
  <c r="OB133" s="1"/>
  <c r="OB134" s="1"/>
  <c r="OB135" s="1"/>
  <c r="OB136" s="1"/>
  <c r="OA11"/>
  <c r="OA12" s="1"/>
  <c r="OA13" s="1"/>
  <c r="OA14" s="1"/>
  <c r="OA15" s="1"/>
  <c r="OA16" s="1"/>
  <c r="OA17" s="1"/>
  <c r="OA18" s="1"/>
  <c r="OA19" s="1"/>
  <c r="OA20" s="1"/>
  <c r="OA21" s="1"/>
  <c r="OA22" s="1"/>
  <c r="OA23" s="1"/>
  <c r="OA24" s="1"/>
  <c r="OA25" s="1"/>
  <c r="OA26" s="1"/>
  <c r="OA27" s="1"/>
  <c r="OA28" s="1"/>
  <c r="OA29" s="1"/>
  <c r="OA30" s="1"/>
  <c r="OA31" s="1"/>
  <c r="OA32" s="1"/>
  <c r="OA33" s="1"/>
  <c r="OA34" s="1"/>
  <c r="OA35" s="1"/>
  <c r="OA36" s="1"/>
  <c r="OA37" s="1"/>
  <c r="OA38" s="1"/>
  <c r="OA39" s="1"/>
  <c r="OA40" s="1"/>
  <c r="OA41" s="1"/>
  <c r="OA42" s="1"/>
  <c r="OA43" s="1"/>
  <c r="OA44" s="1"/>
  <c r="OA45" s="1"/>
  <c r="OA46" s="1"/>
  <c r="OA47" s="1"/>
  <c r="OA48" s="1"/>
  <c r="OA49" s="1"/>
  <c r="OA50" s="1"/>
  <c r="OA51" s="1"/>
  <c r="OA52" s="1"/>
  <c r="OA53" s="1"/>
  <c r="OA54" s="1"/>
  <c r="OA55" s="1"/>
  <c r="OA56" s="1"/>
  <c r="OA57" s="1"/>
  <c r="OA58" s="1"/>
  <c r="OA59" s="1"/>
  <c r="OA60" s="1"/>
  <c r="OA61" s="1"/>
  <c r="OA62" s="1"/>
  <c r="OA63" s="1"/>
  <c r="OA64" s="1"/>
  <c r="OA65" s="1"/>
  <c r="OA66" s="1"/>
  <c r="OA67" s="1"/>
  <c r="OA68" s="1"/>
  <c r="OA69" s="1"/>
  <c r="OA70" s="1"/>
  <c r="OA71" s="1"/>
  <c r="OA72" s="1"/>
  <c r="OA73" s="1"/>
  <c r="OA74" s="1"/>
  <c r="OA75" s="1"/>
  <c r="OA76" s="1"/>
  <c r="OA77" s="1"/>
  <c r="OA78" s="1"/>
  <c r="OA79" s="1"/>
  <c r="OA80" s="1"/>
  <c r="OA81" s="1"/>
  <c r="OA82" s="1"/>
  <c r="OA83" s="1"/>
  <c r="OA84" s="1"/>
  <c r="OA85" s="1"/>
  <c r="OA86" s="1"/>
  <c r="OA87" s="1"/>
  <c r="OA88" s="1"/>
  <c r="OA89" s="1"/>
  <c r="OA90" s="1"/>
  <c r="OA91" s="1"/>
  <c r="OA92" s="1"/>
  <c r="OA93" s="1"/>
  <c r="OA94" s="1"/>
  <c r="OA95" s="1"/>
  <c r="OA96" s="1"/>
  <c r="OA97" s="1"/>
  <c r="OA98" s="1"/>
  <c r="OA99" s="1"/>
  <c r="OA100" s="1"/>
  <c r="OA101" s="1"/>
  <c r="OA102" s="1"/>
  <c r="OA103" s="1"/>
  <c r="OA104" s="1"/>
  <c r="OA105" s="1"/>
  <c r="OA106" s="1"/>
  <c r="OA107" s="1"/>
  <c r="OA108" s="1"/>
  <c r="OA109" s="1"/>
  <c r="OA110" s="1"/>
  <c r="OA111" s="1"/>
  <c r="OA112" s="1"/>
  <c r="OA113" s="1"/>
  <c r="OA114" s="1"/>
  <c r="OA115" s="1"/>
  <c r="OA116" s="1"/>
  <c r="OA117" s="1"/>
  <c r="OA118" s="1"/>
  <c r="OA119" s="1"/>
  <c r="OA120" s="1"/>
  <c r="OA121" s="1"/>
  <c r="OA122" s="1"/>
  <c r="OA123" s="1"/>
  <c r="OA124" s="1"/>
  <c r="OA125" s="1"/>
  <c r="OA126" s="1"/>
  <c r="OA127" s="1"/>
  <c r="OA128" s="1"/>
  <c r="OA129" s="1"/>
  <c r="OA130" s="1"/>
  <c r="OA131" s="1"/>
  <c r="OA132" s="1"/>
  <c r="OA133" s="1"/>
  <c r="OA134" s="1"/>
  <c r="OA135" s="1"/>
  <c r="OA136" s="1"/>
  <c r="NZ11"/>
  <c r="NZ12" s="1"/>
  <c r="NZ13" s="1"/>
  <c r="NZ14" s="1"/>
  <c r="NZ15" s="1"/>
  <c r="NZ16" s="1"/>
  <c r="NZ17" s="1"/>
  <c r="NZ18" s="1"/>
  <c r="NZ19" s="1"/>
  <c r="NZ20" s="1"/>
  <c r="NZ21" s="1"/>
  <c r="NZ22" s="1"/>
  <c r="NZ23" s="1"/>
  <c r="NZ24" s="1"/>
  <c r="NZ25" s="1"/>
  <c r="NZ26" s="1"/>
  <c r="NZ27" s="1"/>
  <c r="NZ28" s="1"/>
  <c r="NZ29" s="1"/>
  <c r="NZ30" s="1"/>
  <c r="NZ31" s="1"/>
  <c r="NZ32" s="1"/>
  <c r="NZ33" s="1"/>
  <c r="NZ34" s="1"/>
  <c r="NZ35" s="1"/>
  <c r="NZ36" s="1"/>
  <c r="NZ37" s="1"/>
  <c r="NZ38" s="1"/>
  <c r="NZ39" s="1"/>
  <c r="NZ40" s="1"/>
  <c r="NZ41" s="1"/>
  <c r="NZ42" s="1"/>
  <c r="NZ43" s="1"/>
  <c r="NZ44" s="1"/>
  <c r="NZ45" s="1"/>
  <c r="NZ46" s="1"/>
  <c r="NZ47" s="1"/>
  <c r="NZ48" s="1"/>
  <c r="NZ49" s="1"/>
  <c r="NZ50" s="1"/>
  <c r="NZ51" s="1"/>
  <c r="NZ52" s="1"/>
  <c r="NZ53" s="1"/>
  <c r="NZ54" s="1"/>
  <c r="NZ55" s="1"/>
  <c r="NZ56" s="1"/>
  <c r="NZ57" s="1"/>
  <c r="NZ58" s="1"/>
  <c r="NZ59" s="1"/>
  <c r="NZ60" s="1"/>
  <c r="NZ61" s="1"/>
  <c r="NZ62" s="1"/>
  <c r="NZ63" s="1"/>
  <c r="NZ64" s="1"/>
  <c r="NZ65" s="1"/>
  <c r="NZ66" s="1"/>
  <c r="NZ67" s="1"/>
  <c r="NZ68" s="1"/>
  <c r="NZ69" s="1"/>
  <c r="NZ70" s="1"/>
  <c r="NZ71" s="1"/>
  <c r="NZ72" s="1"/>
  <c r="NZ73" s="1"/>
  <c r="NZ74" s="1"/>
  <c r="NZ75" s="1"/>
  <c r="NZ76" s="1"/>
  <c r="NZ77" s="1"/>
  <c r="NZ78" s="1"/>
  <c r="NZ79" s="1"/>
  <c r="NZ80" s="1"/>
  <c r="NZ81" s="1"/>
  <c r="NZ82" s="1"/>
  <c r="NZ83" s="1"/>
  <c r="NZ84" s="1"/>
  <c r="NZ85" s="1"/>
  <c r="NZ86" s="1"/>
  <c r="NZ87" s="1"/>
  <c r="NZ88" s="1"/>
  <c r="NZ89" s="1"/>
  <c r="NZ90" s="1"/>
  <c r="NZ91" s="1"/>
  <c r="NZ92" s="1"/>
  <c r="NZ93" s="1"/>
  <c r="NZ94" s="1"/>
  <c r="NZ95" s="1"/>
  <c r="NZ96" s="1"/>
  <c r="NZ97" s="1"/>
  <c r="NZ98" s="1"/>
  <c r="NZ99" s="1"/>
  <c r="NZ100" s="1"/>
  <c r="NZ101" s="1"/>
  <c r="NZ102" s="1"/>
  <c r="NZ103" s="1"/>
  <c r="NZ104" s="1"/>
  <c r="NZ105" s="1"/>
  <c r="NZ106" s="1"/>
  <c r="NZ107" s="1"/>
  <c r="NZ108" s="1"/>
  <c r="NZ109" s="1"/>
  <c r="NZ110" s="1"/>
  <c r="NZ111" s="1"/>
  <c r="NZ112" s="1"/>
  <c r="NZ113" s="1"/>
  <c r="NZ114" s="1"/>
  <c r="NZ115" s="1"/>
  <c r="NZ116" s="1"/>
  <c r="NZ117" s="1"/>
  <c r="NZ118" s="1"/>
  <c r="NZ119" s="1"/>
  <c r="NZ120" s="1"/>
  <c r="NZ121" s="1"/>
  <c r="NZ122" s="1"/>
  <c r="NZ123" s="1"/>
  <c r="NZ124" s="1"/>
  <c r="NZ125" s="1"/>
  <c r="NZ126" s="1"/>
  <c r="NZ127" s="1"/>
  <c r="NZ128" s="1"/>
  <c r="NZ129" s="1"/>
  <c r="NZ130" s="1"/>
  <c r="NZ131" s="1"/>
  <c r="NZ132" s="1"/>
  <c r="NZ133" s="1"/>
  <c r="NZ134" s="1"/>
  <c r="NZ135" s="1"/>
  <c r="NZ136" s="1"/>
  <c r="NY11"/>
  <c r="NY12" s="1"/>
  <c r="NY13" s="1"/>
  <c r="NY14" s="1"/>
  <c r="NY15" s="1"/>
  <c r="NY16" s="1"/>
  <c r="NY17" s="1"/>
  <c r="NY18" s="1"/>
  <c r="NY19" s="1"/>
  <c r="NY20" s="1"/>
  <c r="NY21" s="1"/>
  <c r="NY22" s="1"/>
  <c r="NY23" s="1"/>
  <c r="NY24" s="1"/>
  <c r="NY25" s="1"/>
  <c r="NY26" s="1"/>
  <c r="NY27" s="1"/>
  <c r="NY28" s="1"/>
  <c r="NY29" s="1"/>
  <c r="NY30" s="1"/>
  <c r="NY31" s="1"/>
  <c r="NY32" s="1"/>
  <c r="NY33" s="1"/>
  <c r="NY34" s="1"/>
  <c r="NY35" s="1"/>
  <c r="NY36" s="1"/>
  <c r="NY37" s="1"/>
  <c r="NY38" s="1"/>
  <c r="NY39" s="1"/>
  <c r="NY40" s="1"/>
  <c r="NY41" s="1"/>
  <c r="NY42" s="1"/>
  <c r="NY43" s="1"/>
  <c r="NY44" s="1"/>
  <c r="NY45" s="1"/>
  <c r="NY46" s="1"/>
  <c r="NY47" s="1"/>
  <c r="NY48" s="1"/>
  <c r="NY49" s="1"/>
  <c r="NY50" s="1"/>
  <c r="NY51" s="1"/>
  <c r="NY52" s="1"/>
  <c r="NY53" s="1"/>
  <c r="NY54" s="1"/>
  <c r="NY55" s="1"/>
  <c r="NY56" s="1"/>
  <c r="NY57" s="1"/>
  <c r="NY58" s="1"/>
  <c r="NY59" s="1"/>
  <c r="NY60" s="1"/>
  <c r="NY61" s="1"/>
  <c r="NY62" s="1"/>
  <c r="NY63" s="1"/>
  <c r="NY64" s="1"/>
  <c r="NY65" s="1"/>
  <c r="NY66" s="1"/>
  <c r="NY67" s="1"/>
  <c r="NY68" s="1"/>
  <c r="NY69" s="1"/>
  <c r="NY70" s="1"/>
  <c r="NY71" s="1"/>
  <c r="NY72" s="1"/>
  <c r="NY73" s="1"/>
  <c r="NY74" s="1"/>
  <c r="NY75" s="1"/>
  <c r="NY76" s="1"/>
  <c r="NY77" s="1"/>
  <c r="NY78" s="1"/>
  <c r="NY79" s="1"/>
  <c r="NY80" s="1"/>
  <c r="NY81" s="1"/>
  <c r="NY82" s="1"/>
  <c r="NY83" s="1"/>
  <c r="NY84" s="1"/>
  <c r="NY85" s="1"/>
  <c r="NY86" s="1"/>
  <c r="NY87" s="1"/>
  <c r="NY88" s="1"/>
  <c r="NY89" s="1"/>
  <c r="NY90" s="1"/>
  <c r="NY91" s="1"/>
  <c r="NY92" s="1"/>
  <c r="NY93" s="1"/>
  <c r="NY94" s="1"/>
  <c r="NY95" s="1"/>
  <c r="NY96" s="1"/>
  <c r="NY97" s="1"/>
  <c r="NY98" s="1"/>
  <c r="NY99" s="1"/>
  <c r="NY100" s="1"/>
  <c r="NY101" s="1"/>
  <c r="NY102" s="1"/>
  <c r="NY103" s="1"/>
  <c r="NY104" s="1"/>
  <c r="NY105" s="1"/>
  <c r="NY106" s="1"/>
  <c r="NY107" s="1"/>
  <c r="NY108" s="1"/>
  <c r="NY109" s="1"/>
  <c r="NY110" s="1"/>
  <c r="NY111" s="1"/>
  <c r="NY112" s="1"/>
  <c r="NY113" s="1"/>
  <c r="NY114" s="1"/>
  <c r="NY115" s="1"/>
  <c r="NY116" s="1"/>
  <c r="NY117" s="1"/>
  <c r="NY118" s="1"/>
  <c r="NY119" s="1"/>
  <c r="NY120" s="1"/>
  <c r="NY121" s="1"/>
  <c r="NY122" s="1"/>
  <c r="NY123" s="1"/>
  <c r="NY124" s="1"/>
  <c r="NY125" s="1"/>
  <c r="NY126" s="1"/>
  <c r="NY127" s="1"/>
  <c r="NY128" s="1"/>
  <c r="NY129" s="1"/>
  <c r="NY130" s="1"/>
  <c r="NY131" s="1"/>
  <c r="NY132" s="1"/>
  <c r="NY133" s="1"/>
  <c r="NY134" s="1"/>
  <c r="NY135" s="1"/>
  <c r="NY136" s="1"/>
  <c r="NX11"/>
  <c r="NX12" s="1"/>
  <c r="NX13" s="1"/>
  <c r="NX14" s="1"/>
  <c r="NX15" s="1"/>
  <c r="NX16" s="1"/>
  <c r="NX17" s="1"/>
  <c r="NX18" s="1"/>
  <c r="NX19" s="1"/>
  <c r="NX20" s="1"/>
  <c r="NX21" s="1"/>
  <c r="NX22" s="1"/>
  <c r="NX23" s="1"/>
  <c r="NX24" s="1"/>
  <c r="NX25" s="1"/>
  <c r="NX26" s="1"/>
  <c r="NX27" s="1"/>
  <c r="NX28" s="1"/>
  <c r="NX29" s="1"/>
  <c r="NX30" s="1"/>
  <c r="NX31" s="1"/>
  <c r="NX32" s="1"/>
  <c r="NX33" s="1"/>
  <c r="NX34" s="1"/>
  <c r="NX35" s="1"/>
  <c r="NX36" s="1"/>
  <c r="NX37" s="1"/>
  <c r="NX38" s="1"/>
  <c r="NX39" s="1"/>
  <c r="NX40" s="1"/>
  <c r="NX41" s="1"/>
  <c r="NX42" s="1"/>
  <c r="NX43" s="1"/>
  <c r="NX44" s="1"/>
  <c r="NX45" s="1"/>
  <c r="NX46" s="1"/>
  <c r="NX47" s="1"/>
  <c r="NX48" s="1"/>
  <c r="NX49" s="1"/>
  <c r="NX50" s="1"/>
  <c r="NX51" s="1"/>
  <c r="NX52" s="1"/>
  <c r="NX53" s="1"/>
  <c r="NX54" s="1"/>
  <c r="NX55" s="1"/>
  <c r="NX56" s="1"/>
  <c r="NX57" s="1"/>
  <c r="NX58" s="1"/>
  <c r="NX59" s="1"/>
  <c r="NX60" s="1"/>
  <c r="NX61" s="1"/>
  <c r="NX62" s="1"/>
  <c r="NX63" s="1"/>
  <c r="NX64" s="1"/>
  <c r="NX65" s="1"/>
  <c r="NX66" s="1"/>
  <c r="NX67" s="1"/>
  <c r="NX68" s="1"/>
  <c r="NX69" s="1"/>
  <c r="NX70" s="1"/>
  <c r="NX71" s="1"/>
  <c r="NX72" s="1"/>
  <c r="NX73" s="1"/>
  <c r="NX74" s="1"/>
  <c r="NX75" s="1"/>
  <c r="NX76" s="1"/>
  <c r="NX77" s="1"/>
  <c r="NX78" s="1"/>
  <c r="NX79" s="1"/>
  <c r="NX80" s="1"/>
  <c r="NX81" s="1"/>
  <c r="NX82" s="1"/>
  <c r="NX83" s="1"/>
  <c r="NX84" s="1"/>
  <c r="NX85" s="1"/>
  <c r="NX86" s="1"/>
  <c r="NX87" s="1"/>
  <c r="NX88" s="1"/>
  <c r="NX89" s="1"/>
  <c r="NX90" s="1"/>
  <c r="NX91" s="1"/>
  <c r="NX92" s="1"/>
  <c r="NX93" s="1"/>
  <c r="NX94" s="1"/>
  <c r="NX95" s="1"/>
  <c r="NX96" s="1"/>
  <c r="NX97" s="1"/>
  <c r="NX98" s="1"/>
  <c r="NX99" s="1"/>
  <c r="NX100" s="1"/>
  <c r="NX101" s="1"/>
  <c r="NX102" s="1"/>
  <c r="NX103" s="1"/>
  <c r="NX104" s="1"/>
  <c r="NX105" s="1"/>
  <c r="NX106" s="1"/>
  <c r="NX107" s="1"/>
  <c r="NX108" s="1"/>
  <c r="NX109" s="1"/>
  <c r="NX110" s="1"/>
  <c r="NX111" s="1"/>
  <c r="NX112" s="1"/>
  <c r="NX113" s="1"/>
  <c r="NX114" s="1"/>
  <c r="NX115" s="1"/>
  <c r="NX116" s="1"/>
  <c r="NX117" s="1"/>
  <c r="NX118" s="1"/>
  <c r="NX119" s="1"/>
  <c r="NX120" s="1"/>
  <c r="NX121" s="1"/>
  <c r="NX122" s="1"/>
  <c r="NX123" s="1"/>
  <c r="NX124" s="1"/>
  <c r="NX125" s="1"/>
  <c r="NX126" s="1"/>
  <c r="NX127" s="1"/>
  <c r="NX128" s="1"/>
  <c r="NX129" s="1"/>
  <c r="NX130" s="1"/>
  <c r="NX131" s="1"/>
  <c r="NX132" s="1"/>
  <c r="NX133" s="1"/>
  <c r="NX134" s="1"/>
  <c r="NX135" s="1"/>
  <c r="NX136" s="1"/>
  <c r="NW11"/>
  <c r="NW12" s="1"/>
  <c r="NW13" s="1"/>
  <c r="NW14" s="1"/>
  <c r="NW15" s="1"/>
  <c r="NW16" s="1"/>
  <c r="NW17" s="1"/>
  <c r="NW18" s="1"/>
  <c r="NW19" s="1"/>
  <c r="NW20" s="1"/>
  <c r="NW21" s="1"/>
  <c r="NW22" s="1"/>
  <c r="NW23" s="1"/>
  <c r="NW24" s="1"/>
  <c r="NW25" s="1"/>
  <c r="NW26" s="1"/>
  <c r="NW27" s="1"/>
  <c r="NW28" s="1"/>
  <c r="NW29" s="1"/>
  <c r="NW30" s="1"/>
  <c r="NW31" s="1"/>
  <c r="NW32" s="1"/>
  <c r="NW33" s="1"/>
  <c r="NW34" s="1"/>
  <c r="NW35" s="1"/>
  <c r="NW36" s="1"/>
  <c r="NW37" s="1"/>
  <c r="NW38" s="1"/>
  <c r="NW39" s="1"/>
  <c r="NW40" s="1"/>
  <c r="NW41" s="1"/>
  <c r="NW42" s="1"/>
  <c r="NW43" s="1"/>
  <c r="NW44" s="1"/>
  <c r="NW45" s="1"/>
  <c r="NW46" s="1"/>
  <c r="NW47" s="1"/>
  <c r="NW48" s="1"/>
  <c r="NW49" s="1"/>
  <c r="NW50" s="1"/>
  <c r="NW51" s="1"/>
  <c r="NW52" s="1"/>
  <c r="NW53" s="1"/>
  <c r="NW54" s="1"/>
  <c r="NW55" s="1"/>
  <c r="NW56" s="1"/>
  <c r="NW57" s="1"/>
  <c r="NW58" s="1"/>
  <c r="NW59" s="1"/>
  <c r="NW60" s="1"/>
  <c r="NW61" s="1"/>
  <c r="NW62" s="1"/>
  <c r="NW63" s="1"/>
  <c r="NW64" s="1"/>
  <c r="NW65" s="1"/>
  <c r="NW66" s="1"/>
  <c r="NW67" s="1"/>
  <c r="NW68" s="1"/>
  <c r="NW69" s="1"/>
  <c r="NW70" s="1"/>
  <c r="NW71" s="1"/>
  <c r="NW72" s="1"/>
  <c r="NW73" s="1"/>
  <c r="NW74" s="1"/>
  <c r="NW75" s="1"/>
  <c r="NW76" s="1"/>
  <c r="NW77" s="1"/>
  <c r="NW78" s="1"/>
  <c r="NW79" s="1"/>
  <c r="NW80" s="1"/>
  <c r="NW81" s="1"/>
  <c r="NW82" s="1"/>
  <c r="NW83" s="1"/>
  <c r="NW84" s="1"/>
  <c r="NW85" s="1"/>
  <c r="NW86" s="1"/>
  <c r="NW87" s="1"/>
  <c r="NW88" s="1"/>
  <c r="NW89" s="1"/>
  <c r="NW90" s="1"/>
  <c r="NW91" s="1"/>
  <c r="NW92" s="1"/>
  <c r="NW93" s="1"/>
  <c r="NW94" s="1"/>
  <c r="NW95" s="1"/>
  <c r="NW96" s="1"/>
  <c r="NW97" s="1"/>
  <c r="NW98" s="1"/>
  <c r="NW99" s="1"/>
  <c r="NW100" s="1"/>
  <c r="NW101" s="1"/>
  <c r="NW102" s="1"/>
  <c r="NW103" s="1"/>
  <c r="NW104" s="1"/>
  <c r="NW105" s="1"/>
  <c r="NW106" s="1"/>
  <c r="NW107" s="1"/>
  <c r="NW108" s="1"/>
  <c r="NW109" s="1"/>
  <c r="NW110" s="1"/>
  <c r="NW111" s="1"/>
  <c r="NW112" s="1"/>
  <c r="NW113" s="1"/>
  <c r="NW114" s="1"/>
  <c r="NW115" s="1"/>
  <c r="NW116" s="1"/>
  <c r="NW117" s="1"/>
  <c r="NW118" s="1"/>
  <c r="NW119" s="1"/>
  <c r="NW120" s="1"/>
  <c r="NW121" s="1"/>
  <c r="NW122" s="1"/>
  <c r="NW123" s="1"/>
  <c r="NW124" s="1"/>
  <c r="NW125" s="1"/>
  <c r="NW126" s="1"/>
  <c r="NW127" s="1"/>
  <c r="NW128" s="1"/>
  <c r="NW129" s="1"/>
  <c r="NW130" s="1"/>
  <c r="NW131" s="1"/>
  <c r="NW132" s="1"/>
  <c r="NW133" s="1"/>
  <c r="NW134" s="1"/>
  <c r="NW135" s="1"/>
  <c r="NW136" s="1"/>
  <c r="NV11"/>
  <c r="NV12" s="1"/>
  <c r="NV13" s="1"/>
  <c r="NV14" s="1"/>
  <c r="NV15" s="1"/>
  <c r="NV16" s="1"/>
  <c r="NV17" s="1"/>
  <c r="NV18" s="1"/>
  <c r="NV19" s="1"/>
  <c r="NV20" s="1"/>
  <c r="NV21" s="1"/>
  <c r="NV22" s="1"/>
  <c r="NV23" s="1"/>
  <c r="NV24" s="1"/>
  <c r="NV25" s="1"/>
  <c r="NV26" s="1"/>
  <c r="NV27" s="1"/>
  <c r="NV28" s="1"/>
  <c r="NV29" s="1"/>
  <c r="NV30" s="1"/>
  <c r="NV31" s="1"/>
  <c r="NV32" s="1"/>
  <c r="NV33" s="1"/>
  <c r="NV34" s="1"/>
  <c r="NV35" s="1"/>
  <c r="NV36" s="1"/>
  <c r="NV37" s="1"/>
  <c r="NV38" s="1"/>
  <c r="NV39" s="1"/>
  <c r="NV40" s="1"/>
  <c r="NV41" s="1"/>
  <c r="NV42" s="1"/>
  <c r="NV43" s="1"/>
  <c r="NV44" s="1"/>
  <c r="NV45" s="1"/>
  <c r="NV46" s="1"/>
  <c r="NV47" s="1"/>
  <c r="NV48" s="1"/>
  <c r="NV49" s="1"/>
  <c r="NV50" s="1"/>
  <c r="NV51" s="1"/>
  <c r="NV52" s="1"/>
  <c r="NV53" s="1"/>
  <c r="NV54" s="1"/>
  <c r="NV55" s="1"/>
  <c r="NV56" s="1"/>
  <c r="NV57" s="1"/>
  <c r="NV58" s="1"/>
  <c r="NV59" s="1"/>
  <c r="NV60" s="1"/>
  <c r="NV61" s="1"/>
  <c r="NV62" s="1"/>
  <c r="NV63" s="1"/>
  <c r="NV64" s="1"/>
  <c r="NV65" s="1"/>
  <c r="NV66" s="1"/>
  <c r="NV67" s="1"/>
  <c r="NV68" s="1"/>
  <c r="NV69" s="1"/>
  <c r="NV70" s="1"/>
  <c r="NV71" s="1"/>
  <c r="NV72" s="1"/>
  <c r="NV73" s="1"/>
  <c r="NV74" s="1"/>
  <c r="NV75" s="1"/>
  <c r="NV76" s="1"/>
  <c r="NV77" s="1"/>
  <c r="NV78" s="1"/>
  <c r="NV79" s="1"/>
  <c r="NV80" s="1"/>
  <c r="NV81" s="1"/>
  <c r="NV82" s="1"/>
  <c r="NV83" s="1"/>
  <c r="NV84" s="1"/>
  <c r="NV85" s="1"/>
  <c r="NV86" s="1"/>
  <c r="NV87" s="1"/>
  <c r="NV88" s="1"/>
  <c r="NV89" s="1"/>
  <c r="NV90" s="1"/>
  <c r="NV91" s="1"/>
  <c r="NV92" s="1"/>
  <c r="NV93" s="1"/>
  <c r="NV94" s="1"/>
  <c r="NV95" s="1"/>
  <c r="NV96" s="1"/>
  <c r="NV97" s="1"/>
  <c r="NV98" s="1"/>
  <c r="NV99" s="1"/>
  <c r="NV100" s="1"/>
  <c r="NV101" s="1"/>
  <c r="NV102" s="1"/>
  <c r="NV103" s="1"/>
  <c r="NV104" s="1"/>
  <c r="NV105" s="1"/>
  <c r="NV106" s="1"/>
  <c r="NV107" s="1"/>
  <c r="NV108" s="1"/>
  <c r="NV109" s="1"/>
  <c r="NV110" s="1"/>
  <c r="NV111" s="1"/>
  <c r="NV112" s="1"/>
  <c r="NV113" s="1"/>
  <c r="NV114" s="1"/>
  <c r="NV115" s="1"/>
  <c r="NV116" s="1"/>
  <c r="NV117" s="1"/>
  <c r="NV118" s="1"/>
  <c r="NV119" s="1"/>
  <c r="NV120" s="1"/>
  <c r="NV121" s="1"/>
  <c r="NV122" s="1"/>
  <c r="NV123" s="1"/>
  <c r="NV124" s="1"/>
  <c r="NV125" s="1"/>
  <c r="NV126" s="1"/>
  <c r="NV127" s="1"/>
  <c r="NV128" s="1"/>
  <c r="NV129" s="1"/>
  <c r="NV130" s="1"/>
  <c r="NV131" s="1"/>
  <c r="NV132" s="1"/>
  <c r="NV133" s="1"/>
  <c r="NV134" s="1"/>
  <c r="NV135" s="1"/>
  <c r="NV136" s="1"/>
  <c r="NU11"/>
  <c r="NU12" s="1"/>
  <c r="NU13" s="1"/>
  <c r="NU14" s="1"/>
  <c r="NU15" s="1"/>
  <c r="NU16" s="1"/>
  <c r="NU17" s="1"/>
  <c r="NU18" s="1"/>
  <c r="NU19" s="1"/>
  <c r="NU20" s="1"/>
  <c r="NU21" s="1"/>
  <c r="NU22" s="1"/>
  <c r="NU23" s="1"/>
  <c r="NU24" s="1"/>
  <c r="NU25" s="1"/>
  <c r="NU26" s="1"/>
  <c r="NU27" s="1"/>
  <c r="NU28" s="1"/>
  <c r="NU29" s="1"/>
  <c r="NU30" s="1"/>
  <c r="NU31" s="1"/>
  <c r="NU32" s="1"/>
  <c r="NU33" s="1"/>
  <c r="NU34" s="1"/>
  <c r="NU35" s="1"/>
  <c r="NU36" s="1"/>
  <c r="NU37" s="1"/>
  <c r="NU38" s="1"/>
  <c r="NU39" s="1"/>
  <c r="NU40" s="1"/>
  <c r="NU41" s="1"/>
  <c r="NU42" s="1"/>
  <c r="NU43" s="1"/>
  <c r="NU44" s="1"/>
  <c r="NU45" s="1"/>
  <c r="NU46" s="1"/>
  <c r="NU47" s="1"/>
  <c r="NU48" s="1"/>
  <c r="NU49" s="1"/>
  <c r="NU50" s="1"/>
  <c r="NU51" s="1"/>
  <c r="NU52" s="1"/>
  <c r="NU53" s="1"/>
  <c r="NU54" s="1"/>
  <c r="NU55" s="1"/>
  <c r="NU56" s="1"/>
  <c r="NU57" s="1"/>
  <c r="NU58" s="1"/>
  <c r="NU59" s="1"/>
  <c r="NU60" s="1"/>
  <c r="NU61" s="1"/>
  <c r="NU62" s="1"/>
  <c r="NU63" s="1"/>
  <c r="NU64" s="1"/>
  <c r="NU65" s="1"/>
  <c r="NU66" s="1"/>
  <c r="NU67" s="1"/>
  <c r="NU68" s="1"/>
  <c r="NU69" s="1"/>
  <c r="NU70" s="1"/>
  <c r="NU71" s="1"/>
  <c r="NU72" s="1"/>
  <c r="NU73" s="1"/>
  <c r="NU74" s="1"/>
  <c r="NU75" s="1"/>
  <c r="NU76" s="1"/>
  <c r="NU77" s="1"/>
  <c r="NU78" s="1"/>
  <c r="NU79" s="1"/>
  <c r="NU80" s="1"/>
  <c r="NU81" s="1"/>
  <c r="NU82" s="1"/>
  <c r="NU83" s="1"/>
  <c r="NU84" s="1"/>
  <c r="NU85" s="1"/>
  <c r="NU86" s="1"/>
  <c r="NU87" s="1"/>
  <c r="NU88" s="1"/>
  <c r="NU89" s="1"/>
  <c r="NU90" s="1"/>
  <c r="NU91" s="1"/>
  <c r="NU92" s="1"/>
  <c r="NU93" s="1"/>
  <c r="NU94" s="1"/>
  <c r="NU95" s="1"/>
  <c r="NU96" s="1"/>
  <c r="NU97" s="1"/>
  <c r="NU98" s="1"/>
  <c r="NU99" s="1"/>
  <c r="NU100" s="1"/>
  <c r="NU101" s="1"/>
  <c r="NU102" s="1"/>
  <c r="NU103" s="1"/>
  <c r="NU104" s="1"/>
  <c r="NU105" s="1"/>
  <c r="NU106" s="1"/>
  <c r="NU107" s="1"/>
  <c r="NU108" s="1"/>
  <c r="NU109" s="1"/>
  <c r="NU110" s="1"/>
  <c r="NU111" s="1"/>
  <c r="NU112" s="1"/>
  <c r="NU113" s="1"/>
  <c r="NU114" s="1"/>
  <c r="NU115" s="1"/>
  <c r="NU116" s="1"/>
  <c r="NU117" s="1"/>
  <c r="NU118" s="1"/>
  <c r="NU119" s="1"/>
  <c r="NU120" s="1"/>
  <c r="NU121" s="1"/>
  <c r="NU122" s="1"/>
  <c r="NU123" s="1"/>
  <c r="NU124" s="1"/>
  <c r="NU125" s="1"/>
  <c r="NU126" s="1"/>
  <c r="NU127" s="1"/>
  <c r="NU128" s="1"/>
  <c r="NU129" s="1"/>
  <c r="NU130" s="1"/>
  <c r="NU131" s="1"/>
  <c r="NU132" s="1"/>
  <c r="NU133" s="1"/>
  <c r="NU134" s="1"/>
  <c r="NU135" s="1"/>
  <c r="NU136" s="1"/>
  <c r="NT11"/>
  <c r="NT12" s="1"/>
  <c r="NT13" s="1"/>
  <c r="NT14" s="1"/>
  <c r="NT15" s="1"/>
  <c r="NT16" s="1"/>
  <c r="NT17" s="1"/>
  <c r="NT18" s="1"/>
  <c r="NT19" s="1"/>
  <c r="NT20" s="1"/>
  <c r="NT21" s="1"/>
  <c r="NT22" s="1"/>
  <c r="NT23" s="1"/>
  <c r="NT24" s="1"/>
  <c r="NT25" s="1"/>
  <c r="NT26" s="1"/>
  <c r="NT27" s="1"/>
  <c r="NT28" s="1"/>
  <c r="NT29" s="1"/>
  <c r="NT30" s="1"/>
  <c r="NT31" s="1"/>
  <c r="NT32" s="1"/>
  <c r="NT33" s="1"/>
  <c r="NT34" s="1"/>
  <c r="NT35" s="1"/>
  <c r="NT36" s="1"/>
  <c r="NT37" s="1"/>
  <c r="NT38" s="1"/>
  <c r="NT39" s="1"/>
  <c r="NT40" s="1"/>
  <c r="NT41" s="1"/>
  <c r="NT42" s="1"/>
  <c r="NT43" s="1"/>
  <c r="NT44" s="1"/>
  <c r="NT45" s="1"/>
  <c r="NT46" s="1"/>
  <c r="NT47" s="1"/>
  <c r="NT48" s="1"/>
  <c r="NT49" s="1"/>
  <c r="NT50" s="1"/>
  <c r="NT51" s="1"/>
  <c r="NT52" s="1"/>
  <c r="NT53" s="1"/>
  <c r="NT54" s="1"/>
  <c r="NT55" s="1"/>
  <c r="NT56" s="1"/>
  <c r="NT57" s="1"/>
  <c r="NT58" s="1"/>
  <c r="NT59" s="1"/>
  <c r="NT60" s="1"/>
  <c r="NT61" s="1"/>
  <c r="NT62" s="1"/>
  <c r="NT63" s="1"/>
  <c r="NT64" s="1"/>
  <c r="NT65" s="1"/>
  <c r="NT66" s="1"/>
  <c r="NT67" s="1"/>
  <c r="NT68" s="1"/>
  <c r="NT69" s="1"/>
  <c r="NT70" s="1"/>
  <c r="NT71" s="1"/>
  <c r="NT72" s="1"/>
  <c r="NT73" s="1"/>
  <c r="NT74" s="1"/>
  <c r="NT75" s="1"/>
  <c r="NT76" s="1"/>
  <c r="NT77" s="1"/>
  <c r="NT78" s="1"/>
  <c r="NT79" s="1"/>
  <c r="NT80" s="1"/>
  <c r="NT81" s="1"/>
  <c r="NT82" s="1"/>
  <c r="NT83" s="1"/>
  <c r="NT84" s="1"/>
  <c r="NT85" s="1"/>
  <c r="NT86" s="1"/>
  <c r="NT87" s="1"/>
  <c r="NT88" s="1"/>
  <c r="NT89" s="1"/>
  <c r="NT90" s="1"/>
  <c r="NT91" s="1"/>
  <c r="NT92" s="1"/>
  <c r="NT93" s="1"/>
  <c r="NT94" s="1"/>
  <c r="NT95" s="1"/>
  <c r="NT96" s="1"/>
  <c r="NT97" s="1"/>
  <c r="NT98" s="1"/>
  <c r="NT99" s="1"/>
  <c r="NT100" s="1"/>
  <c r="NT101" s="1"/>
  <c r="NT102" s="1"/>
  <c r="NT103" s="1"/>
  <c r="NT104" s="1"/>
  <c r="NT105" s="1"/>
  <c r="NT106" s="1"/>
  <c r="NT107" s="1"/>
  <c r="NT108" s="1"/>
  <c r="NT109" s="1"/>
  <c r="NT110" s="1"/>
  <c r="NT111" s="1"/>
  <c r="NT112" s="1"/>
  <c r="NT113" s="1"/>
  <c r="NT114" s="1"/>
  <c r="NT115" s="1"/>
  <c r="NT116" s="1"/>
  <c r="NT117" s="1"/>
  <c r="NT118" s="1"/>
  <c r="NT119" s="1"/>
  <c r="NT120" s="1"/>
  <c r="NT121" s="1"/>
  <c r="NT122" s="1"/>
  <c r="NT123" s="1"/>
  <c r="NT124" s="1"/>
  <c r="NT125" s="1"/>
  <c r="NT126" s="1"/>
  <c r="NT127" s="1"/>
  <c r="NT128" s="1"/>
  <c r="NT129" s="1"/>
  <c r="NT130" s="1"/>
  <c r="NT131" s="1"/>
  <c r="NT132" s="1"/>
  <c r="NT133" s="1"/>
  <c r="NT134" s="1"/>
  <c r="NT135" s="1"/>
  <c r="NT136" s="1"/>
  <c r="NS11"/>
  <c r="NS12" s="1"/>
  <c r="NS13" s="1"/>
  <c r="NS14" s="1"/>
  <c r="NS15" s="1"/>
  <c r="NS16" s="1"/>
  <c r="NS17" s="1"/>
  <c r="NS18" s="1"/>
  <c r="NS19" s="1"/>
  <c r="NS20" s="1"/>
  <c r="NS21" s="1"/>
  <c r="NS22" s="1"/>
  <c r="NS23" s="1"/>
  <c r="NS24" s="1"/>
  <c r="NS25" s="1"/>
  <c r="NS26" s="1"/>
  <c r="NS27" s="1"/>
  <c r="NS28" s="1"/>
  <c r="NS29" s="1"/>
  <c r="NS30" s="1"/>
  <c r="NS31" s="1"/>
  <c r="NS32" s="1"/>
  <c r="NS33" s="1"/>
  <c r="NS34" s="1"/>
  <c r="NS35" s="1"/>
  <c r="NS36" s="1"/>
  <c r="NS37" s="1"/>
  <c r="NS38" s="1"/>
  <c r="NS39" s="1"/>
  <c r="NS40" s="1"/>
  <c r="NS41" s="1"/>
  <c r="NS42" s="1"/>
  <c r="NS43" s="1"/>
  <c r="NS44" s="1"/>
  <c r="NS45" s="1"/>
  <c r="NS46" s="1"/>
  <c r="NS47" s="1"/>
  <c r="NS48" s="1"/>
  <c r="NS49" s="1"/>
  <c r="NS50" s="1"/>
  <c r="NS51" s="1"/>
  <c r="NS52" s="1"/>
  <c r="NS53" s="1"/>
  <c r="NS54" s="1"/>
  <c r="NS55" s="1"/>
  <c r="NS56" s="1"/>
  <c r="NS57" s="1"/>
  <c r="NS58" s="1"/>
  <c r="NS59" s="1"/>
  <c r="NS60" s="1"/>
  <c r="NS61" s="1"/>
  <c r="NS62" s="1"/>
  <c r="NS63" s="1"/>
  <c r="NS64" s="1"/>
  <c r="NS65" s="1"/>
  <c r="NS66" s="1"/>
  <c r="NS67" s="1"/>
  <c r="NS68" s="1"/>
  <c r="NS69" s="1"/>
  <c r="NS70" s="1"/>
  <c r="NS71" s="1"/>
  <c r="NS72" s="1"/>
  <c r="NS73" s="1"/>
  <c r="NS74" s="1"/>
  <c r="NS75" s="1"/>
  <c r="NS76" s="1"/>
  <c r="NS77" s="1"/>
  <c r="NS78" s="1"/>
  <c r="NS79" s="1"/>
  <c r="NS80" s="1"/>
  <c r="NS81" s="1"/>
  <c r="NS82" s="1"/>
  <c r="NS83" s="1"/>
  <c r="NS84" s="1"/>
  <c r="NS85" s="1"/>
  <c r="NS86" s="1"/>
  <c r="NS87" s="1"/>
  <c r="NS88" s="1"/>
  <c r="NS89" s="1"/>
  <c r="NS90" s="1"/>
  <c r="NS91" s="1"/>
  <c r="NS92" s="1"/>
  <c r="NS93" s="1"/>
  <c r="NS94" s="1"/>
  <c r="NS95" s="1"/>
  <c r="NS96" s="1"/>
  <c r="NS97" s="1"/>
  <c r="NS98" s="1"/>
  <c r="NS99" s="1"/>
  <c r="NS100" s="1"/>
  <c r="NS101" s="1"/>
  <c r="NS102" s="1"/>
  <c r="NS103" s="1"/>
  <c r="NS104" s="1"/>
  <c r="NS105" s="1"/>
  <c r="NS106" s="1"/>
  <c r="NS107" s="1"/>
  <c r="NS108" s="1"/>
  <c r="NS109" s="1"/>
  <c r="NS110" s="1"/>
  <c r="NS111" s="1"/>
  <c r="NS112" s="1"/>
  <c r="NS113" s="1"/>
  <c r="NS114" s="1"/>
  <c r="NS115" s="1"/>
  <c r="NS116" s="1"/>
  <c r="NS117" s="1"/>
  <c r="NS118" s="1"/>
  <c r="NS119" s="1"/>
  <c r="NS120" s="1"/>
  <c r="NS121" s="1"/>
  <c r="NS122" s="1"/>
  <c r="NS123" s="1"/>
  <c r="NS124" s="1"/>
  <c r="NS125" s="1"/>
  <c r="NS126" s="1"/>
  <c r="NS127" s="1"/>
  <c r="NS128" s="1"/>
  <c r="NS129" s="1"/>
  <c r="NS130" s="1"/>
  <c r="NS131" s="1"/>
  <c r="NS132" s="1"/>
  <c r="NS133" s="1"/>
  <c r="NS134" s="1"/>
  <c r="NS135" s="1"/>
  <c r="NS136" s="1"/>
  <c r="H2"/>
  <c r="JG6"/>
  <c r="OB10"/>
  <c r="OA10"/>
  <c r="NZ10"/>
  <c r="NY10"/>
  <c r="NX10"/>
  <c r="NW10"/>
  <c r="NV10"/>
  <c r="NU10"/>
  <c r="NT10"/>
  <c r="NS10"/>
  <c r="NR10"/>
  <c r="NQ10"/>
  <c r="NP10"/>
  <c r="NO10"/>
  <c r="NN10"/>
  <c r="NM10"/>
  <c r="NL10"/>
  <c r="NK10"/>
  <c r="NJ10"/>
  <c r="NI10"/>
  <c r="NH10"/>
  <c r="NG10"/>
  <c r="NF10"/>
  <c r="NE10"/>
  <c r="ND10"/>
  <c r="NC10"/>
  <c r="NB10"/>
  <c r="NA10"/>
  <c r="MZ10"/>
  <c r="MY10"/>
  <c r="MX10"/>
  <c r="MW10"/>
  <c r="MV10"/>
  <c r="MU10"/>
  <c r="MT10"/>
  <c r="MS10"/>
  <c r="MR10"/>
  <c r="MQ10"/>
  <c r="MP10"/>
  <c r="MO10"/>
  <c r="MN10"/>
  <c r="MM10"/>
  <c r="ML10"/>
  <c r="MK10"/>
  <c r="MJ10"/>
  <c r="MI10"/>
  <c r="MH10"/>
  <c r="MG10"/>
  <c r="MF10"/>
  <c r="ME10"/>
  <c r="MD10"/>
  <c r="MC10"/>
  <c r="MB10"/>
  <c r="MA10"/>
  <c r="LZ10"/>
  <c r="LY10"/>
  <c r="LX10"/>
  <c r="LW10"/>
  <c r="LV10"/>
  <c r="LU10"/>
  <c r="LT10"/>
  <c r="LS10"/>
  <c r="LR10"/>
  <c r="LQ10"/>
  <c r="LP10"/>
  <c r="LO10"/>
  <c r="LN10"/>
  <c r="LM10"/>
  <c r="LL10"/>
  <c r="LK10"/>
  <c r="LJ10"/>
  <c r="LI10"/>
  <c r="LH10"/>
  <c r="LG10"/>
  <c r="LF10"/>
  <c r="LE10"/>
  <c r="LD10"/>
  <c r="LC10"/>
  <c r="LB10"/>
  <c r="LA10"/>
  <c r="KZ10"/>
  <c r="KY10"/>
  <c r="KX10"/>
  <c r="KW10"/>
  <c r="KV10"/>
  <c r="KU10"/>
  <c r="KT10"/>
  <c r="KS10"/>
  <c r="KR10"/>
  <c r="KQ10"/>
  <c r="KP10"/>
  <c r="KO10"/>
  <c r="KN10"/>
  <c r="KM10"/>
  <c r="KL10"/>
  <c r="KK10"/>
  <c r="KJ10"/>
  <c r="KI10"/>
  <c r="KH10"/>
  <c r="KG10"/>
  <c r="KF10"/>
  <c r="KE10"/>
  <c r="KD10"/>
  <c r="KC10"/>
  <c r="KB10"/>
  <c r="KA10"/>
  <c r="JZ10"/>
  <c r="JY10"/>
  <c r="JX10"/>
  <c r="JW10"/>
  <c r="JV10"/>
  <c r="JU10"/>
  <c r="JT10"/>
  <c r="JS10"/>
  <c r="JR10"/>
  <c r="JQ10"/>
  <c r="JP10"/>
  <c r="JO10"/>
  <c r="JN10"/>
  <c r="JM10"/>
  <c r="JL10"/>
  <c r="JK10"/>
  <c r="JJ10"/>
  <c r="JI10"/>
  <c r="JH10"/>
  <c r="JG10"/>
  <c r="JI8"/>
  <c r="JJ8" s="1"/>
  <c r="JH8"/>
  <c r="JD136"/>
  <c r="JC136"/>
  <c r="JB136"/>
  <c r="JA136"/>
  <c r="IZ136"/>
  <c r="IY136"/>
  <c r="IX136"/>
  <c r="IW136"/>
  <c r="IV136"/>
  <c r="IU136"/>
  <c r="JD135"/>
  <c r="JC135"/>
  <c r="JB135"/>
  <c r="JA135"/>
  <c r="IZ135"/>
  <c r="IY135"/>
  <c r="IX135"/>
  <c r="IW135"/>
  <c r="IV135"/>
  <c r="IU135"/>
  <c r="JD134"/>
  <c r="JC134"/>
  <c r="JB134"/>
  <c r="JA134"/>
  <c r="IZ134"/>
  <c r="IY134"/>
  <c r="IX134"/>
  <c r="IW134"/>
  <c r="IV134"/>
  <c r="IU134"/>
  <c r="JD133"/>
  <c r="JC133"/>
  <c r="JB133"/>
  <c r="JA133"/>
  <c r="IZ133"/>
  <c r="IY133"/>
  <c r="IX133"/>
  <c r="IW133"/>
  <c r="IV133"/>
  <c r="IU133"/>
  <c r="JD132"/>
  <c r="JC132"/>
  <c r="JB132"/>
  <c r="JA132"/>
  <c r="IZ132"/>
  <c r="IY132"/>
  <c r="IX132"/>
  <c r="IW132"/>
  <c r="IV132"/>
  <c r="IU132"/>
  <c r="JD131"/>
  <c r="JC131"/>
  <c r="JB131"/>
  <c r="JA131"/>
  <c r="IZ131"/>
  <c r="IY131"/>
  <c r="IX131"/>
  <c r="IW131"/>
  <c r="IV131"/>
  <c r="IU131"/>
  <c r="JD130"/>
  <c r="JC130"/>
  <c r="JB130"/>
  <c r="JA130"/>
  <c r="IZ130"/>
  <c r="IY130"/>
  <c r="IX130"/>
  <c r="IW130"/>
  <c r="IV130"/>
  <c r="IU130"/>
  <c r="JD129"/>
  <c r="JC129"/>
  <c r="JB129"/>
  <c r="JA129"/>
  <c r="IZ129"/>
  <c r="IY129"/>
  <c r="IX129"/>
  <c r="IW129"/>
  <c r="IV129"/>
  <c r="IU129"/>
  <c r="JD128"/>
  <c r="JC128"/>
  <c r="JB128"/>
  <c r="JA128"/>
  <c r="IZ128"/>
  <c r="IY128"/>
  <c r="IX128"/>
  <c r="IW128"/>
  <c r="IV128"/>
  <c r="IU128"/>
  <c r="JD127"/>
  <c r="JC127"/>
  <c r="JB127"/>
  <c r="JA127"/>
  <c r="IZ127"/>
  <c r="IY127"/>
  <c r="IX127"/>
  <c r="IW127"/>
  <c r="IV127"/>
  <c r="IU127"/>
  <c r="JD126"/>
  <c r="JC126"/>
  <c r="JB126"/>
  <c r="JA126"/>
  <c r="IZ126"/>
  <c r="IY126"/>
  <c r="IX126"/>
  <c r="IW126"/>
  <c r="IV126"/>
  <c r="IU126"/>
  <c r="JD125"/>
  <c r="JC125"/>
  <c r="JB125"/>
  <c r="JA125"/>
  <c r="IZ125"/>
  <c r="IY125"/>
  <c r="IX125"/>
  <c r="IW125"/>
  <c r="IV125"/>
  <c r="IU125"/>
  <c r="JD124"/>
  <c r="JC124"/>
  <c r="JB124"/>
  <c r="JA124"/>
  <c r="IZ124"/>
  <c r="IY124"/>
  <c r="IX124"/>
  <c r="IW124"/>
  <c r="IV124"/>
  <c r="IU124"/>
  <c r="JD123"/>
  <c r="JC123"/>
  <c r="JB123"/>
  <c r="JA123"/>
  <c r="IZ123"/>
  <c r="IY123"/>
  <c r="IX123"/>
  <c r="IW123"/>
  <c r="IV123"/>
  <c r="IU123"/>
  <c r="JD122"/>
  <c r="JC122"/>
  <c r="JB122"/>
  <c r="JA122"/>
  <c r="IZ122"/>
  <c r="IY122"/>
  <c r="IX122"/>
  <c r="IW122"/>
  <c r="IV122"/>
  <c r="IU122"/>
  <c r="JD121"/>
  <c r="JC121"/>
  <c r="JB121"/>
  <c r="JA121"/>
  <c r="IZ121"/>
  <c r="IY121"/>
  <c r="IX121"/>
  <c r="IW121"/>
  <c r="IV121"/>
  <c r="IU121"/>
  <c r="JD120"/>
  <c r="JC120"/>
  <c r="JB120"/>
  <c r="JA120"/>
  <c r="IZ120"/>
  <c r="IY120"/>
  <c r="IX120"/>
  <c r="IW120"/>
  <c r="IV120"/>
  <c r="IU120"/>
  <c r="JD119"/>
  <c r="JC119"/>
  <c r="JB119"/>
  <c r="JA119"/>
  <c r="IZ119"/>
  <c r="IY119"/>
  <c r="IX119"/>
  <c r="IW119"/>
  <c r="IV119"/>
  <c r="IU119"/>
  <c r="JD118"/>
  <c r="JC118"/>
  <c r="JB118"/>
  <c r="JA118"/>
  <c r="IZ118"/>
  <c r="IY118"/>
  <c r="IX118"/>
  <c r="IW118"/>
  <c r="IV118"/>
  <c r="IU118"/>
  <c r="JD117"/>
  <c r="JC117"/>
  <c r="JB117"/>
  <c r="JA117"/>
  <c r="IZ117"/>
  <c r="IY117"/>
  <c r="IX117"/>
  <c r="IW117"/>
  <c r="IV117"/>
  <c r="IU117"/>
  <c r="JD116"/>
  <c r="JC116"/>
  <c r="JB116"/>
  <c r="JA116"/>
  <c r="IZ116"/>
  <c r="IY116"/>
  <c r="IX116"/>
  <c r="IW116"/>
  <c r="IV116"/>
  <c r="IU116"/>
  <c r="JD115"/>
  <c r="JC115"/>
  <c r="JB115"/>
  <c r="JA115"/>
  <c r="IZ115"/>
  <c r="IY115"/>
  <c r="IX115"/>
  <c r="IW115"/>
  <c r="IV115"/>
  <c r="IU115"/>
  <c r="JD114"/>
  <c r="JC114"/>
  <c r="JB114"/>
  <c r="JA114"/>
  <c r="IZ114"/>
  <c r="IY114"/>
  <c r="IX114"/>
  <c r="IW114"/>
  <c r="IV114"/>
  <c r="IU114"/>
  <c r="JD113"/>
  <c r="JC113"/>
  <c r="JB113"/>
  <c r="JA113"/>
  <c r="IZ113"/>
  <c r="IY113"/>
  <c r="IX113"/>
  <c r="IW113"/>
  <c r="IV113"/>
  <c r="IU113"/>
  <c r="JD112"/>
  <c r="JC112"/>
  <c r="JB112"/>
  <c r="JA112"/>
  <c r="IZ112"/>
  <c r="IY112"/>
  <c r="IX112"/>
  <c r="IW112"/>
  <c r="IV112"/>
  <c r="IU112"/>
  <c r="JD111"/>
  <c r="JC111"/>
  <c r="JB111"/>
  <c r="JA111"/>
  <c r="IZ111"/>
  <c r="IY111"/>
  <c r="IX111"/>
  <c r="IW111"/>
  <c r="IV111"/>
  <c r="IU111"/>
  <c r="JD110"/>
  <c r="JC110"/>
  <c r="JB110"/>
  <c r="JA110"/>
  <c r="IZ110"/>
  <c r="IY110"/>
  <c r="IX110"/>
  <c r="IW110"/>
  <c r="IV110"/>
  <c r="IU110"/>
  <c r="JD109"/>
  <c r="JC109"/>
  <c r="JB109"/>
  <c r="JA109"/>
  <c r="IZ109"/>
  <c r="IY109"/>
  <c r="IX109"/>
  <c r="IW109"/>
  <c r="IV109"/>
  <c r="IU109"/>
  <c r="JD108"/>
  <c r="JC108"/>
  <c r="JB108"/>
  <c r="JA108"/>
  <c r="IZ108"/>
  <c r="IY108"/>
  <c r="IX108"/>
  <c r="IW108"/>
  <c r="IV108"/>
  <c r="IU108"/>
  <c r="JD107"/>
  <c r="JC107"/>
  <c r="JB107"/>
  <c r="JA107"/>
  <c r="IZ107"/>
  <c r="IY107"/>
  <c r="IX107"/>
  <c r="IW107"/>
  <c r="IV107"/>
  <c r="IU107"/>
  <c r="JD106"/>
  <c r="JC106"/>
  <c r="JB106"/>
  <c r="JA106"/>
  <c r="IZ106"/>
  <c r="IY106"/>
  <c r="IX106"/>
  <c r="IW106"/>
  <c r="IV106"/>
  <c r="IU106"/>
  <c r="JD105"/>
  <c r="JC105"/>
  <c r="JB105"/>
  <c r="JA105"/>
  <c r="IZ105"/>
  <c r="IY105"/>
  <c r="IX105"/>
  <c r="IW105"/>
  <c r="IV105"/>
  <c r="IU105"/>
  <c r="JD104"/>
  <c r="JC104"/>
  <c r="JB104"/>
  <c r="JA104"/>
  <c r="IZ104"/>
  <c r="IY104"/>
  <c r="IX104"/>
  <c r="IW104"/>
  <c r="IV104"/>
  <c r="IU104"/>
  <c r="JD103"/>
  <c r="JC103"/>
  <c r="JB103"/>
  <c r="JA103"/>
  <c r="IZ103"/>
  <c r="IY103"/>
  <c r="IX103"/>
  <c r="IW103"/>
  <c r="IV103"/>
  <c r="IU103"/>
  <c r="JD102"/>
  <c r="JC102"/>
  <c r="JB102"/>
  <c r="JA102"/>
  <c r="IZ102"/>
  <c r="IY102"/>
  <c r="IX102"/>
  <c r="IW102"/>
  <c r="IV102"/>
  <c r="IU102"/>
  <c r="JD101"/>
  <c r="JC101"/>
  <c r="JB101"/>
  <c r="JA101"/>
  <c r="IZ101"/>
  <c r="IY101"/>
  <c r="IX101"/>
  <c r="IW101"/>
  <c r="IV101"/>
  <c r="IU101"/>
  <c r="JD100"/>
  <c r="JC100"/>
  <c r="JB100"/>
  <c r="JA100"/>
  <c r="IZ100"/>
  <c r="IY100"/>
  <c r="IX100"/>
  <c r="IW100"/>
  <c r="IV100"/>
  <c r="IU100"/>
  <c r="JD99"/>
  <c r="JC99"/>
  <c r="JB99"/>
  <c r="JA99"/>
  <c r="IZ99"/>
  <c r="IY99"/>
  <c r="IX99"/>
  <c r="IW99"/>
  <c r="IV99"/>
  <c r="IU99"/>
  <c r="JD98"/>
  <c r="JC98"/>
  <c r="JB98"/>
  <c r="JA98"/>
  <c r="IZ98"/>
  <c r="IY98"/>
  <c r="IX98"/>
  <c r="IW98"/>
  <c r="IV98"/>
  <c r="IU98"/>
  <c r="JD97"/>
  <c r="JC97"/>
  <c r="JB97"/>
  <c r="JA97"/>
  <c r="IZ97"/>
  <c r="IY97"/>
  <c r="IX97"/>
  <c r="IW97"/>
  <c r="IV97"/>
  <c r="IU97"/>
  <c r="JD96"/>
  <c r="JC96"/>
  <c r="JB96"/>
  <c r="JA96"/>
  <c r="IZ96"/>
  <c r="IY96"/>
  <c r="IX96"/>
  <c r="IW96"/>
  <c r="IV96"/>
  <c r="IU96"/>
  <c r="JD95"/>
  <c r="JC95"/>
  <c r="JB95"/>
  <c r="JA95"/>
  <c r="IZ95"/>
  <c r="IY95"/>
  <c r="IX95"/>
  <c r="IW95"/>
  <c r="IV95"/>
  <c r="IU95"/>
  <c r="JD94"/>
  <c r="JC94"/>
  <c r="JB94"/>
  <c r="JA94"/>
  <c r="IZ94"/>
  <c r="IY94"/>
  <c r="IX94"/>
  <c r="IW94"/>
  <c r="IV94"/>
  <c r="IU94"/>
  <c r="JD93"/>
  <c r="JC93"/>
  <c r="JB93"/>
  <c r="JA93"/>
  <c r="IZ93"/>
  <c r="IY93"/>
  <c r="IX93"/>
  <c r="IW93"/>
  <c r="IV93"/>
  <c r="IU93"/>
  <c r="JD92"/>
  <c r="JC92"/>
  <c r="JB92"/>
  <c r="JA92"/>
  <c r="IZ92"/>
  <c r="IY92"/>
  <c r="IX92"/>
  <c r="IW92"/>
  <c r="IV92"/>
  <c r="IU92"/>
  <c r="JD91"/>
  <c r="JC91"/>
  <c r="JB91"/>
  <c r="JA91"/>
  <c r="IZ91"/>
  <c r="IY91"/>
  <c r="IX91"/>
  <c r="IW91"/>
  <c r="IV91"/>
  <c r="IU91"/>
  <c r="JD90"/>
  <c r="JC90"/>
  <c r="JB90"/>
  <c r="JA90"/>
  <c r="IZ90"/>
  <c r="IY90"/>
  <c r="IX90"/>
  <c r="IW90"/>
  <c r="IV90"/>
  <c r="IU90"/>
  <c r="JD89"/>
  <c r="JC89"/>
  <c r="JB89"/>
  <c r="JA89"/>
  <c r="IZ89"/>
  <c r="IY89"/>
  <c r="IX89"/>
  <c r="IW89"/>
  <c r="IV89"/>
  <c r="IU89"/>
  <c r="JD88"/>
  <c r="JC88"/>
  <c r="JB88"/>
  <c r="JA88"/>
  <c r="IZ88"/>
  <c r="IY88"/>
  <c r="IX88"/>
  <c r="IW88"/>
  <c r="IV88"/>
  <c r="IU88"/>
  <c r="JD87"/>
  <c r="JC87"/>
  <c r="JB87"/>
  <c r="JA87"/>
  <c r="IZ87"/>
  <c r="IY87"/>
  <c r="IX87"/>
  <c r="IW87"/>
  <c r="IV87"/>
  <c r="IU87"/>
  <c r="JD86"/>
  <c r="JC86"/>
  <c r="JB86"/>
  <c r="JA86"/>
  <c r="IZ86"/>
  <c r="IY86"/>
  <c r="IX86"/>
  <c r="IW86"/>
  <c r="IV86"/>
  <c r="IU86"/>
  <c r="JD85"/>
  <c r="JC85"/>
  <c r="JB85"/>
  <c r="JA85"/>
  <c r="IZ85"/>
  <c r="IY85"/>
  <c r="IX85"/>
  <c r="IW85"/>
  <c r="IV85"/>
  <c r="IU85"/>
  <c r="JD84"/>
  <c r="JC84"/>
  <c r="JB84"/>
  <c r="JA84"/>
  <c r="IZ84"/>
  <c r="IY84"/>
  <c r="IX84"/>
  <c r="IW84"/>
  <c r="IV84"/>
  <c r="IU84"/>
  <c r="JD83"/>
  <c r="JC83"/>
  <c r="JB83"/>
  <c r="JA83"/>
  <c r="IZ83"/>
  <c r="IY83"/>
  <c r="IX83"/>
  <c r="IW83"/>
  <c r="IV83"/>
  <c r="IU83"/>
  <c r="JD82"/>
  <c r="JC82"/>
  <c r="JB82"/>
  <c r="JA82"/>
  <c r="IZ82"/>
  <c r="IY82"/>
  <c r="IX82"/>
  <c r="IW82"/>
  <c r="IV82"/>
  <c r="IU82"/>
  <c r="JD81"/>
  <c r="JC81"/>
  <c r="JB81"/>
  <c r="JA81"/>
  <c r="IZ81"/>
  <c r="IY81"/>
  <c r="IX81"/>
  <c r="IW81"/>
  <c r="IV81"/>
  <c r="IU81"/>
  <c r="JD80"/>
  <c r="JC80"/>
  <c r="JB80"/>
  <c r="JA80"/>
  <c r="IZ80"/>
  <c r="IY80"/>
  <c r="IX80"/>
  <c r="IW80"/>
  <c r="IV80"/>
  <c r="IU80"/>
  <c r="JD79"/>
  <c r="JC79"/>
  <c r="JB79"/>
  <c r="JA79"/>
  <c r="IZ79"/>
  <c r="IY79"/>
  <c r="IX79"/>
  <c r="IW79"/>
  <c r="IV79"/>
  <c r="IU79"/>
  <c r="JD78"/>
  <c r="JC78"/>
  <c r="JB78"/>
  <c r="JA78"/>
  <c r="IZ78"/>
  <c r="IY78"/>
  <c r="IX78"/>
  <c r="IW78"/>
  <c r="IV78"/>
  <c r="IU78"/>
  <c r="JD77"/>
  <c r="JC77"/>
  <c r="JB77"/>
  <c r="JA77"/>
  <c r="IZ77"/>
  <c r="IY77"/>
  <c r="IX77"/>
  <c r="IW77"/>
  <c r="IV77"/>
  <c r="IU77"/>
  <c r="JD76"/>
  <c r="JC76"/>
  <c r="JB76"/>
  <c r="JA76"/>
  <c r="IZ76"/>
  <c r="IY76"/>
  <c r="IX76"/>
  <c r="IW76"/>
  <c r="IV76"/>
  <c r="IU76"/>
  <c r="JD75"/>
  <c r="JC75"/>
  <c r="JB75"/>
  <c r="JA75"/>
  <c r="IZ75"/>
  <c r="IY75"/>
  <c r="IX75"/>
  <c r="IW75"/>
  <c r="IV75"/>
  <c r="IU75"/>
  <c r="JD74"/>
  <c r="JC74"/>
  <c r="JB74"/>
  <c r="JA74"/>
  <c r="IZ74"/>
  <c r="IY74"/>
  <c r="IX74"/>
  <c r="IW74"/>
  <c r="IV74"/>
  <c r="IU74"/>
  <c r="JD73"/>
  <c r="JC73"/>
  <c r="JB73"/>
  <c r="JA73"/>
  <c r="IZ73"/>
  <c r="IY73"/>
  <c r="IX73"/>
  <c r="IW73"/>
  <c r="IV73"/>
  <c r="IU73"/>
  <c r="JD72"/>
  <c r="JC72"/>
  <c r="JB72"/>
  <c r="JA72"/>
  <c r="IZ72"/>
  <c r="IY72"/>
  <c r="IX72"/>
  <c r="IW72"/>
  <c r="IV72"/>
  <c r="IU72"/>
  <c r="JD71"/>
  <c r="JC71"/>
  <c r="JB71"/>
  <c r="JA71"/>
  <c r="IZ71"/>
  <c r="IY71"/>
  <c r="IX71"/>
  <c r="IW71"/>
  <c r="IV71"/>
  <c r="IU71"/>
  <c r="JD70"/>
  <c r="JC70"/>
  <c r="JB70"/>
  <c r="JA70"/>
  <c r="IZ70"/>
  <c r="IY70"/>
  <c r="IX70"/>
  <c r="IW70"/>
  <c r="IV70"/>
  <c r="IU70"/>
  <c r="JD69"/>
  <c r="JC69"/>
  <c r="JB69"/>
  <c r="JA69"/>
  <c r="IZ69"/>
  <c r="IY69"/>
  <c r="IX69"/>
  <c r="IW69"/>
  <c r="IV69"/>
  <c r="IU69"/>
  <c r="JD68"/>
  <c r="JC68"/>
  <c r="JB68"/>
  <c r="JA68"/>
  <c r="IZ68"/>
  <c r="IY68"/>
  <c r="IX68"/>
  <c r="IW68"/>
  <c r="IV68"/>
  <c r="IU68"/>
  <c r="JD67"/>
  <c r="JC67"/>
  <c r="JB67"/>
  <c r="JA67"/>
  <c r="IZ67"/>
  <c r="IY67"/>
  <c r="IX67"/>
  <c r="IW67"/>
  <c r="IV67"/>
  <c r="IU67"/>
  <c r="JD66"/>
  <c r="JC66"/>
  <c r="JB66"/>
  <c r="JA66"/>
  <c r="IZ66"/>
  <c r="IY66"/>
  <c r="IX66"/>
  <c r="IW66"/>
  <c r="IV66"/>
  <c r="IU66"/>
  <c r="JD65"/>
  <c r="JC65"/>
  <c r="JB65"/>
  <c r="JA65"/>
  <c r="IZ65"/>
  <c r="IY65"/>
  <c r="IX65"/>
  <c r="IW65"/>
  <c r="IV65"/>
  <c r="IU65"/>
  <c r="JD64"/>
  <c r="JC64"/>
  <c r="JB64"/>
  <c r="JA64"/>
  <c r="IZ64"/>
  <c r="IY64"/>
  <c r="IX64"/>
  <c r="IW64"/>
  <c r="IV64"/>
  <c r="IU64"/>
  <c r="JD63"/>
  <c r="JC63"/>
  <c r="JB63"/>
  <c r="JA63"/>
  <c r="IZ63"/>
  <c r="IY63"/>
  <c r="IX63"/>
  <c r="IW63"/>
  <c r="IV63"/>
  <c r="IU63"/>
  <c r="JD62"/>
  <c r="JC62"/>
  <c r="JB62"/>
  <c r="JA62"/>
  <c r="IZ62"/>
  <c r="IY62"/>
  <c r="IX62"/>
  <c r="IW62"/>
  <c r="IV62"/>
  <c r="IU62"/>
  <c r="JD61"/>
  <c r="JC61"/>
  <c r="JB61"/>
  <c r="JA61"/>
  <c r="IZ61"/>
  <c r="IY61"/>
  <c r="IX61"/>
  <c r="IW61"/>
  <c r="IV61"/>
  <c r="IU61"/>
  <c r="JD60"/>
  <c r="JC60"/>
  <c r="JB60"/>
  <c r="JA60"/>
  <c r="IZ60"/>
  <c r="IY60"/>
  <c r="IX60"/>
  <c r="IW60"/>
  <c r="IV60"/>
  <c r="IU60"/>
  <c r="JD59"/>
  <c r="JC59"/>
  <c r="JB59"/>
  <c r="JA59"/>
  <c r="IZ59"/>
  <c r="IY59"/>
  <c r="IX59"/>
  <c r="IW59"/>
  <c r="IV59"/>
  <c r="IU59"/>
  <c r="JD58"/>
  <c r="JC58"/>
  <c r="JB58"/>
  <c r="JA58"/>
  <c r="IZ58"/>
  <c r="IY58"/>
  <c r="IX58"/>
  <c r="IW58"/>
  <c r="IV58"/>
  <c r="IU58"/>
  <c r="JD57"/>
  <c r="JC57"/>
  <c r="JB57"/>
  <c r="JA57"/>
  <c r="IZ57"/>
  <c r="IY57"/>
  <c r="IX57"/>
  <c r="IW57"/>
  <c r="IV57"/>
  <c r="IU57"/>
  <c r="JD56"/>
  <c r="JC56"/>
  <c r="JB56"/>
  <c r="JA56"/>
  <c r="IZ56"/>
  <c r="IY56"/>
  <c r="IX56"/>
  <c r="IW56"/>
  <c r="IV56"/>
  <c r="IU56"/>
  <c r="JD55"/>
  <c r="JC55"/>
  <c r="JB55"/>
  <c r="JA55"/>
  <c r="IZ55"/>
  <c r="IY55"/>
  <c r="IX55"/>
  <c r="IW55"/>
  <c r="IV55"/>
  <c r="IU55"/>
  <c r="JD54"/>
  <c r="JC54"/>
  <c r="JB54"/>
  <c r="JA54"/>
  <c r="IZ54"/>
  <c r="IY54"/>
  <c r="IX54"/>
  <c r="IW54"/>
  <c r="IV54"/>
  <c r="IU54"/>
  <c r="JD53"/>
  <c r="JC53"/>
  <c r="JB53"/>
  <c r="JA53"/>
  <c r="IZ53"/>
  <c r="IY53"/>
  <c r="IX53"/>
  <c r="IW53"/>
  <c r="IV53"/>
  <c r="IU53"/>
  <c r="JD52"/>
  <c r="JC52"/>
  <c r="JB52"/>
  <c r="JA52"/>
  <c r="IZ52"/>
  <c r="IY52"/>
  <c r="IX52"/>
  <c r="IW52"/>
  <c r="IV52"/>
  <c r="IU52"/>
  <c r="JD51"/>
  <c r="JC51"/>
  <c r="JB51"/>
  <c r="JA51"/>
  <c r="IZ51"/>
  <c r="IY51"/>
  <c r="IX51"/>
  <c r="IW51"/>
  <c r="IV51"/>
  <c r="IU51"/>
  <c r="JD50"/>
  <c r="JC50"/>
  <c r="JB50"/>
  <c r="JA50"/>
  <c r="IZ50"/>
  <c r="IY50"/>
  <c r="IX50"/>
  <c r="IW50"/>
  <c r="IV50"/>
  <c r="IU50"/>
  <c r="JD49"/>
  <c r="JC49"/>
  <c r="JB49"/>
  <c r="JA49"/>
  <c r="IZ49"/>
  <c r="IY49"/>
  <c r="IX49"/>
  <c r="IW49"/>
  <c r="IV49"/>
  <c r="IU49"/>
  <c r="JD48"/>
  <c r="JC48"/>
  <c r="JB48"/>
  <c r="JA48"/>
  <c r="IZ48"/>
  <c r="IY48"/>
  <c r="IX48"/>
  <c r="IW48"/>
  <c r="IV48"/>
  <c r="IU48"/>
  <c r="JD47"/>
  <c r="JC47"/>
  <c r="JB47"/>
  <c r="JA47"/>
  <c r="IZ47"/>
  <c r="IY47"/>
  <c r="IX47"/>
  <c r="IW47"/>
  <c r="IV47"/>
  <c r="IU47"/>
  <c r="JD46"/>
  <c r="JC46"/>
  <c r="JB46"/>
  <c r="JA46"/>
  <c r="IZ46"/>
  <c r="IY46"/>
  <c r="IX46"/>
  <c r="IW46"/>
  <c r="IV46"/>
  <c r="IU46"/>
  <c r="JD45"/>
  <c r="JC45"/>
  <c r="JB45"/>
  <c r="JA45"/>
  <c r="IZ45"/>
  <c r="IY45"/>
  <c r="IX45"/>
  <c r="IW45"/>
  <c r="IV45"/>
  <c r="IU45"/>
  <c r="JD44"/>
  <c r="JC44"/>
  <c r="JB44"/>
  <c r="JA44"/>
  <c r="IZ44"/>
  <c r="IY44"/>
  <c r="IX44"/>
  <c r="IW44"/>
  <c r="IV44"/>
  <c r="IU44"/>
  <c r="JD43"/>
  <c r="JC43"/>
  <c r="JB43"/>
  <c r="JA43"/>
  <c r="IZ43"/>
  <c r="IY43"/>
  <c r="IX43"/>
  <c r="IW43"/>
  <c r="IV43"/>
  <c r="IU43"/>
  <c r="JD42"/>
  <c r="JC42"/>
  <c r="JB42"/>
  <c r="JA42"/>
  <c r="IZ42"/>
  <c r="IY42"/>
  <c r="IX42"/>
  <c r="IW42"/>
  <c r="IV42"/>
  <c r="IU42"/>
  <c r="JD41"/>
  <c r="JC41"/>
  <c r="JB41"/>
  <c r="JA41"/>
  <c r="IZ41"/>
  <c r="IY41"/>
  <c r="IX41"/>
  <c r="IW41"/>
  <c r="IV41"/>
  <c r="IU41"/>
  <c r="JD40"/>
  <c r="JC40"/>
  <c r="JB40"/>
  <c r="JA40"/>
  <c r="IZ40"/>
  <c r="IY40"/>
  <c r="IX40"/>
  <c r="IW40"/>
  <c r="IV40"/>
  <c r="IU40"/>
  <c r="JD39"/>
  <c r="JC39"/>
  <c r="JB39"/>
  <c r="JA39"/>
  <c r="IZ39"/>
  <c r="IY39"/>
  <c r="IX39"/>
  <c r="IW39"/>
  <c r="IV39"/>
  <c r="IU39"/>
  <c r="JD38"/>
  <c r="JC38"/>
  <c r="JB38"/>
  <c r="JA38"/>
  <c r="IZ38"/>
  <c r="IY38"/>
  <c r="IX38"/>
  <c r="IW38"/>
  <c r="IV38"/>
  <c r="IU38"/>
  <c r="JD37"/>
  <c r="JC37"/>
  <c r="JB37"/>
  <c r="JA37"/>
  <c r="IZ37"/>
  <c r="IY37"/>
  <c r="IX37"/>
  <c r="IW37"/>
  <c r="IV37"/>
  <c r="IU37"/>
  <c r="JD36"/>
  <c r="JC36"/>
  <c r="JB36"/>
  <c r="JA36"/>
  <c r="IZ36"/>
  <c r="IY36"/>
  <c r="IX36"/>
  <c r="IW36"/>
  <c r="IV36"/>
  <c r="IU36"/>
  <c r="JD35"/>
  <c r="JC35"/>
  <c r="JB35"/>
  <c r="JA35"/>
  <c r="IZ35"/>
  <c r="IY35"/>
  <c r="IX35"/>
  <c r="IW35"/>
  <c r="IV35"/>
  <c r="IU35"/>
  <c r="JD34"/>
  <c r="JC34"/>
  <c r="JB34"/>
  <c r="JA34"/>
  <c r="IZ34"/>
  <c r="IY34"/>
  <c r="IX34"/>
  <c r="IW34"/>
  <c r="IV34"/>
  <c r="IU34"/>
  <c r="JD33"/>
  <c r="JC33"/>
  <c r="JB33"/>
  <c r="JA33"/>
  <c r="IZ33"/>
  <c r="IY33"/>
  <c r="IX33"/>
  <c r="IW33"/>
  <c r="IV33"/>
  <c r="IU33"/>
  <c r="JD32"/>
  <c r="JC32"/>
  <c r="JB32"/>
  <c r="JA32"/>
  <c r="IZ32"/>
  <c r="IY32"/>
  <c r="IX32"/>
  <c r="IW32"/>
  <c r="IV32"/>
  <c r="IU32"/>
  <c r="JD31"/>
  <c r="JC31"/>
  <c r="JB31"/>
  <c r="JA31"/>
  <c r="IZ31"/>
  <c r="IY31"/>
  <c r="IX31"/>
  <c r="IW31"/>
  <c r="IV31"/>
  <c r="IU31"/>
  <c r="JD30"/>
  <c r="JC30"/>
  <c r="JB30"/>
  <c r="JA30"/>
  <c r="IZ30"/>
  <c r="IY30"/>
  <c r="IX30"/>
  <c r="IW30"/>
  <c r="IV30"/>
  <c r="IU30"/>
  <c r="JD29"/>
  <c r="JC29"/>
  <c r="JB29"/>
  <c r="JA29"/>
  <c r="IZ29"/>
  <c r="IY29"/>
  <c r="IX29"/>
  <c r="IW29"/>
  <c r="IV29"/>
  <c r="IU29"/>
  <c r="JD28"/>
  <c r="JC28"/>
  <c r="JB28"/>
  <c r="JA28"/>
  <c r="IZ28"/>
  <c r="IY28"/>
  <c r="IX28"/>
  <c r="IW28"/>
  <c r="IV28"/>
  <c r="IU28"/>
  <c r="JD27"/>
  <c r="JC27"/>
  <c r="JB27"/>
  <c r="JA27"/>
  <c r="IZ27"/>
  <c r="IY27"/>
  <c r="IX27"/>
  <c r="IW27"/>
  <c r="IV27"/>
  <c r="IU27"/>
  <c r="JD26"/>
  <c r="JC26"/>
  <c r="JB26"/>
  <c r="JA26"/>
  <c r="IZ26"/>
  <c r="IY26"/>
  <c r="IX26"/>
  <c r="IW26"/>
  <c r="IV26"/>
  <c r="IU26"/>
  <c r="JD25"/>
  <c r="JC25"/>
  <c r="JB25"/>
  <c r="JA25"/>
  <c r="IZ25"/>
  <c r="IY25"/>
  <c r="IX25"/>
  <c r="IW25"/>
  <c r="IV25"/>
  <c r="IU25"/>
  <c r="JD24"/>
  <c r="JC24"/>
  <c r="JB24"/>
  <c r="JA24"/>
  <c r="IZ24"/>
  <c r="IY24"/>
  <c r="IX24"/>
  <c r="IW24"/>
  <c r="IV24"/>
  <c r="IU24"/>
  <c r="JD23"/>
  <c r="JC23"/>
  <c r="JB23"/>
  <c r="JA23"/>
  <c r="IZ23"/>
  <c r="IY23"/>
  <c r="IX23"/>
  <c r="IW23"/>
  <c r="IV23"/>
  <c r="IU23"/>
  <c r="JD22"/>
  <c r="JC22"/>
  <c r="JB22"/>
  <c r="JA22"/>
  <c r="IZ22"/>
  <c r="IY22"/>
  <c r="IX22"/>
  <c r="IW22"/>
  <c r="IV22"/>
  <c r="IU22"/>
  <c r="JD21"/>
  <c r="JC21"/>
  <c r="JB21"/>
  <c r="JA21"/>
  <c r="IZ21"/>
  <c r="IY21"/>
  <c r="IX21"/>
  <c r="IW21"/>
  <c r="IV21"/>
  <c r="IU21"/>
  <c r="JD20"/>
  <c r="JC20"/>
  <c r="JB20"/>
  <c r="JA20"/>
  <c r="IZ20"/>
  <c r="IY20"/>
  <c r="IX20"/>
  <c r="IW20"/>
  <c r="IV20"/>
  <c r="IU20"/>
  <c r="JD19"/>
  <c r="JC19"/>
  <c r="JB19"/>
  <c r="JA19"/>
  <c r="IZ19"/>
  <c r="IY19"/>
  <c r="IX19"/>
  <c r="IW19"/>
  <c r="IV19"/>
  <c r="IU19"/>
  <c r="JD18"/>
  <c r="JC18"/>
  <c r="JB18"/>
  <c r="JA18"/>
  <c r="IZ18"/>
  <c r="IY18"/>
  <c r="IX18"/>
  <c r="IW18"/>
  <c r="IV18"/>
  <c r="IU18"/>
  <c r="JD17"/>
  <c r="JC17"/>
  <c r="JB17"/>
  <c r="JA17"/>
  <c r="IZ17"/>
  <c r="IY17"/>
  <c r="IX17"/>
  <c r="IW17"/>
  <c r="IV17"/>
  <c r="IU17"/>
  <c r="JD16"/>
  <c r="JC16"/>
  <c r="JB16"/>
  <c r="JA16"/>
  <c r="IZ16"/>
  <c r="IY16"/>
  <c r="IX16"/>
  <c r="IW16"/>
  <c r="IV16"/>
  <c r="IU16"/>
  <c r="JD15"/>
  <c r="JC15"/>
  <c r="JB15"/>
  <c r="JA15"/>
  <c r="IZ15"/>
  <c r="IY15"/>
  <c r="IX15"/>
  <c r="IW15"/>
  <c r="IV15"/>
  <c r="IU15"/>
  <c r="JD14"/>
  <c r="JC14"/>
  <c r="JB14"/>
  <c r="JA14"/>
  <c r="IZ14"/>
  <c r="IY14"/>
  <c r="IX14"/>
  <c r="IW14"/>
  <c r="IV14"/>
  <c r="IU14"/>
  <c r="JD13"/>
  <c r="JC13"/>
  <c r="JB13"/>
  <c r="JA13"/>
  <c r="IZ13"/>
  <c r="IY13"/>
  <c r="IX13"/>
  <c r="IW13"/>
  <c r="IV13"/>
  <c r="IU13"/>
  <c r="JD12"/>
  <c r="JC12"/>
  <c r="JB12"/>
  <c r="JA12"/>
  <c r="IZ12"/>
  <c r="IY12"/>
  <c r="IX12"/>
  <c r="IW12"/>
  <c r="IV12"/>
  <c r="IU12"/>
  <c r="JD11"/>
  <c r="JC11"/>
  <c r="JB11"/>
  <c r="JA11"/>
  <c r="IZ11"/>
  <c r="IY11"/>
  <c r="IX11"/>
  <c r="IW11"/>
  <c r="IV11"/>
  <c r="IU11"/>
  <c r="JD10"/>
  <c r="JC10"/>
  <c r="JB10"/>
  <c r="JA10"/>
  <c r="IZ10"/>
  <c r="IY10"/>
  <c r="IX10"/>
  <c r="IW10"/>
  <c r="IV10"/>
  <c r="IU10"/>
  <c r="IT10"/>
  <c r="IS10"/>
  <c r="IR10"/>
  <c r="IQ10"/>
  <c r="IP10"/>
  <c r="IO10"/>
  <c r="IN10"/>
  <c r="IM10"/>
  <c r="IL10"/>
  <c r="IK10"/>
  <c r="IJ10"/>
  <c r="II10"/>
  <c r="IH10"/>
  <c r="IG10"/>
  <c r="IF10"/>
  <c r="IE10"/>
  <c r="ID10"/>
  <c r="IC10"/>
  <c r="IB10"/>
  <c r="IA10"/>
  <c r="HZ10"/>
  <c r="HY10"/>
  <c r="HX10"/>
  <c r="HW10"/>
  <c r="HV10"/>
  <c r="HU10"/>
  <c r="HT10"/>
  <c r="HS10"/>
  <c r="HR10"/>
  <c r="HQ10"/>
  <c r="HP10"/>
  <c r="HO10"/>
  <c r="HN10"/>
  <c r="HM10"/>
  <c r="HL10"/>
  <c r="HK10"/>
  <c r="HJ10"/>
  <c r="HI10"/>
  <c r="HH10"/>
  <c r="HG10"/>
  <c r="HF10"/>
  <c r="HE10"/>
  <c r="HD10"/>
  <c r="HC10"/>
  <c r="HB10"/>
  <c r="HA10"/>
  <c r="GZ10"/>
  <c r="GY10"/>
  <c r="GX10"/>
  <c r="GW10"/>
  <c r="GV10"/>
  <c r="GU10"/>
  <c r="GT10"/>
  <c r="GS10"/>
  <c r="GR10"/>
  <c r="GQ10"/>
  <c r="GP10"/>
  <c r="GO10"/>
  <c r="GN10"/>
  <c r="GM10"/>
  <c r="GL10"/>
  <c r="GK10"/>
  <c r="GJ10"/>
  <c r="GI10"/>
  <c r="GH10"/>
  <c r="GG10"/>
  <c r="GF10"/>
  <c r="GE10"/>
  <c r="GD10"/>
  <c r="GC10"/>
  <c r="GB10"/>
  <c r="GA10"/>
  <c r="FZ10"/>
  <c r="FY10"/>
  <c r="FX10"/>
  <c r="FW10"/>
  <c r="FV10"/>
  <c r="FU10"/>
  <c r="FT10"/>
  <c r="FS10"/>
  <c r="FR10"/>
  <c r="FQ10"/>
  <c r="FP10"/>
  <c r="FO10"/>
  <c r="FN10"/>
  <c r="FM10"/>
  <c r="FL10"/>
  <c r="FK10"/>
  <c r="FJ10"/>
  <c r="FI10"/>
  <c r="FH10"/>
  <c r="FG10"/>
  <c r="FF10"/>
  <c r="FE10"/>
  <c r="FD10"/>
  <c r="FC10"/>
  <c r="FB10"/>
  <c r="FA10"/>
  <c r="EZ10"/>
  <c r="EY10"/>
  <c r="EX10"/>
  <c r="EW10"/>
  <c r="EV10"/>
  <c r="EU10"/>
  <c r="ET10"/>
  <c r="ES10"/>
  <c r="ER10"/>
  <c r="EQ10"/>
  <c r="EP10"/>
  <c r="EO10"/>
  <c r="EN10"/>
  <c r="EM10"/>
  <c r="EL10"/>
  <c r="EK10"/>
  <c r="EJ10"/>
  <c r="EI10"/>
  <c r="IT136"/>
  <c r="IS136"/>
  <c r="IR136"/>
  <c r="IQ136"/>
  <c r="IP136"/>
  <c r="IO136"/>
  <c r="IN136"/>
  <c r="IM136"/>
  <c r="IL136"/>
  <c r="IK136"/>
  <c r="IJ136"/>
  <c r="II136"/>
  <c r="IH136"/>
  <c r="IG136"/>
  <c r="IF136"/>
  <c r="IE136"/>
  <c r="ID136"/>
  <c r="IC136"/>
  <c r="IB136"/>
  <c r="IA136"/>
  <c r="HZ136"/>
  <c r="HY136"/>
  <c r="HX136"/>
  <c r="HW136"/>
  <c r="HV136"/>
  <c r="HU136"/>
  <c r="HT136"/>
  <c r="HS136"/>
  <c r="HR136"/>
  <c r="HQ136"/>
  <c r="HP136"/>
  <c r="HO136"/>
  <c r="HN136"/>
  <c r="HM136"/>
  <c r="HL136"/>
  <c r="HK136"/>
  <c r="HJ136"/>
  <c r="HI136"/>
  <c r="HH136"/>
  <c r="HG136"/>
  <c r="HF136"/>
  <c r="HE136"/>
  <c r="HD136"/>
  <c r="HC136"/>
  <c r="HB136"/>
  <c r="HA136"/>
  <c r="GZ136"/>
  <c r="GY136"/>
  <c r="GX136"/>
  <c r="GW136"/>
  <c r="GV136"/>
  <c r="GU136"/>
  <c r="GT136"/>
  <c r="GS136"/>
  <c r="GR136"/>
  <c r="GQ136"/>
  <c r="GP136"/>
  <c r="GO136"/>
  <c r="GN136"/>
  <c r="GM136"/>
  <c r="GL136"/>
  <c r="GK136"/>
  <c r="GJ136"/>
  <c r="GI136"/>
  <c r="GH136"/>
  <c r="GG136"/>
  <c r="GF136"/>
  <c r="GE136"/>
  <c r="GD136"/>
  <c r="GC136"/>
  <c r="GB136"/>
  <c r="GA136"/>
  <c r="FZ136"/>
  <c r="FY136"/>
  <c r="FX136"/>
  <c r="FW136"/>
  <c r="FV136"/>
  <c r="FU136"/>
  <c r="FT136"/>
  <c r="FS136"/>
  <c r="FR136"/>
  <c r="FQ136"/>
  <c r="FP136"/>
  <c r="FO136"/>
  <c r="FN136"/>
  <c r="FM136"/>
  <c r="FL136"/>
  <c r="FK136"/>
  <c r="FJ136"/>
  <c r="FI136"/>
  <c r="FH136"/>
  <c r="FG136"/>
  <c r="FF136"/>
  <c r="FE136"/>
  <c r="FD136"/>
  <c r="FC136"/>
  <c r="FB136"/>
  <c r="FA136"/>
  <c r="EZ136"/>
  <c r="EY136"/>
  <c r="EX136"/>
  <c r="EW136"/>
  <c r="EV136"/>
  <c r="EU136"/>
  <c r="ET136"/>
  <c r="ES136"/>
  <c r="ER136"/>
  <c r="EQ136"/>
  <c r="EP136"/>
  <c r="EO136"/>
  <c r="EN136"/>
  <c r="EM136"/>
  <c r="EL136"/>
  <c r="EK136"/>
  <c r="EJ136"/>
  <c r="IT135"/>
  <c r="IS135"/>
  <c r="IR135"/>
  <c r="IQ135"/>
  <c r="IP135"/>
  <c r="IO135"/>
  <c r="IN135"/>
  <c r="IM135"/>
  <c r="IL135"/>
  <c r="IK135"/>
  <c r="IJ135"/>
  <c r="II135"/>
  <c r="IH135"/>
  <c r="IG135"/>
  <c r="IF135"/>
  <c r="IE135"/>
  <c r="ID135"/>
  <c r="IC135"/>
  <c r="IB135"/>
  <c r="IA135"/>
  <c r="HZ135"/>
  <c r="HY135"/>
  <c r="HX135"/>
  <c r="HW135"/>
  <c r="HV135"/>
  <c r="HU135"/>
  <c r="HT135"/>
  <c r="HS135"/>
  <c r="HR135"/>
  <c r="HQ135"/>
  <c r="HP135"/>
  <c r="HO135"/>
  <c r="HN135"/>
  <c r="HM135"/>
  <c r="HL135"/>
  <c r="HK135"/>
  <c r="HJ135"/>
  <c r="HI135"/>
  <c r="HH135"/>
  <c r="HG135"/>
  <c r="HF135"/>
  <c r="HE135"/>
  <c r="HD135"/>
  <c r="HC135"/>
  <c r="HB135"/>
  <c r="HA135"/>
  <c r="GZ135"/>
  <c r="GY135"/>
  <c r="GX135"/>
  <c r="GW135"/>
  <c r="GV135"/>
  <c r="GU135"/>
  <c r="GT135"/>
  <c r="GS135"/>
  <c r="GR135"/>
  <c r="GQ135"/>
  <c r="GP135"/>
  <c r="GO135"/>
  <c r="GN135"/>
  <c r="GM135"/>
  <c r="GL135"/>
  <c r="GK135"/>
  <c r="GJ135"/>
  <c r="GI135"/>
  <c r="GH135"/>
  <c r="GG135"/>
  <c r="GF135"/>
  <c r="GE135"/>
  <c r="GD135"/>
  <c r="GC135"/>
  <c r="GB135"/>
  <c r="GA135"/>
  <c r="FZ135"/>
  <c r="FY135"/>
  <c r="FX135"/>
  <c r="FW135"/>
  <c r="FV135"/>
  <c r="FU135"/>
  <c r="FT135"/>
  <c r="FS135"/>
  <c r="FR135"/>
  <c r="FQ135"/>
  <c r="FP135"/>
  <c r="FO135"/>
  <c r="FN135"/>
  <c r="FM135"/>
  <c r="FL135"/>
  <c r="FK135"/>
  <c r="FJ135"/>
  <c r="FI135"/>
  <c r="FH135"/>
  <c r="FG135"/>
  <c r="FF135"/>
  <c r="FE135"/>
  <c r="FD135"/>
  <c r="FC135"/>
  <c r="FB135"/>
  <c r="FA135"/>
  <c r="EZ135"/>
  <c r="EY135"/>
  <c r="EX135"/>
  <c r="EW135"/>
  <c r="EV135"/>
  <c r="EU135"/>
  <c r="ET135"/>
  <c r="ES135"/>
  <c r="ER135"/>
  <c r="EQ135"/>
  <c r="EP135"/>
  <c r="EO135"/>
  <c r="EN135"/>
  <c r="EM135"/>
  <c r="EL135"/>
  <c r="EK135"/>
  <c r="EJ135"/>
  <c r="IT134"/>
  <c r="IS134"/>
  <c r="IR134"/>
  <c r="IQ134"/>
  <c r="IP134"/>
  <c r="IO134"/>
  <c r="IN134"/>
  <c r="IM134"/>
  <c r="IL134"/>
  <c r="IK134"/>
  <c r="IJ134"/>
  <c r="II134"/>
  <c r="IH134"/>
  <c r="IG134"/>
  <c r="IF134"/>
  <c r="IE134"/>
  <c r="ID134"/>
  <c r="IC134"/>
  <c r="IB134"/>
  <c r="IA134"/>
  <c r="HZ134"/>
  <c r="HY134"/>
  <c r="HX134"/>
  <c r="HW134"/>
  <c r="HV134"/>
  <c r="HU134"/>
  <c r="HT134"/>
  <c r="HS134"/>
  <c r="HR134"/>
  <c r="HQ134"/>
  <c r="HP134"/>
  <c r="HO134"/>
  <c r="HN134"/>
  <c r="HM134"/>
  <c r="HL134"/>
  <c r="HK134"/>
  <c r="HJ134"/>
  <c r="HI134"/>
  <c r="HH134"/>
  <c r="HG134"/>
  <c r="HF134"/>
  <c r="HE134"/>
  <c r="HD134"/>
  <c r="HC134"/>
  <c r="HB134"/>
  <c r="HA134"/>
  <c r="GZ134"/>
  <c r="GY134"/>
  <c r="GX134"/>
  <c r="GW134"/>
  <c r="GV134"/>
  <c r="GU134"/>
  <c r="GT134"/>
  <c r="GS134"/>
  <c r="GR134"/>
  <c r="GQ134"/>
  <c r="GP134"/>
  <c r="GO134"/>
  <c r="GN134"/>
  <c r="GM134"/>
  <c r="GL134"/>
  <c r="GK134"/>
  <c r="GJ134"/>
  <c r="GI134"/>
  <c r="GH134"/>
  <c r="GG134"/>
  <c r="GF134"/>
  <c r="GE134"/>
  <c r="GD134"/>
  <c r="GC134"/>
  <c r="GB134"/>
  <c r="GA134"/>
  <c r="FZ134"/>
  <c r="FY134"/>
  <c r="FX134"/>
  <c r="FW134"/>
  <c r="FV134"/>
  <c r="FU134"/>
  <c r="FT134"/>
  <c r="FS134"/>
  <c r="FR134"/>
  <c r="FQ134"/>
  <c r="FP134"/>
  <c r="FO134"/>
  <c r="FN134"/>
  <c r="FM134"/>
  <c r="FL134"/>
  <c r="FK134"/>
  <c r="FJ134"/>
  <c r="FI134"/>
  <c r="FH134"/>
  <c r="FG134"/>
  <c r="FF134"/>
  <c r="FE134"/>
  <c r="FD134"/>
  <c r="FC134"/>
  <c r="FB134"/>
  <c r="FA134"/>
  <c r="EZ134"/>
  <c r="EY134"/>
  <c r="EX134"/>
  <c r="EW134"/>
  <c r="EV134"/>
  <c r="EU134"/>
  <c r="ET134"/>
  <c r="ES134"/>
  <c r="ER134"/>
  <c r="EQ134"/>
  <c r="EP134"/>
  <c r="EO134"/>
  <c r="EN134"/>
  <c r="EM134"/>
  <c r="EL134"/>
  <c r="EK134"/>
  <c r="EJ134"/>
  <c r="IT133"/>
  <c r="IS133"/>
  <c r="IR133"/>
  <c r="IQ133"/>
  <c r="IP133"/>
  <c r="IO133"/>
  <c r="IN133"/>
  <c r="IM133"/>
  <c r="IL133"/>
  <c r="IK133"/>
  <c r="IJ133"/>
  <c r="II133"/>
  <c r="IH133"/>
  <c r="IG133"/>
  <c r="IF133"/>
  <c r="IE133"/>
  <c r="ID133"/>
  <c r="IC133"/>
  <c r="IB133"/>
  <c r="IA133"/>
  <c r="HZ133"/>
  <c r="HY133"/>
  <c r="HX133"/>
  <c r="HW133"/>
  <c r="HV133"/>
  <c r="HU133"/>
  <c r="HT133"/>
  <c r="HS133"/>
  <c r="HR133"/>
  <c r="HQ133"/>
  <c r="HP133"/>
  <c r="HO133"/>
  <c r="HN133"/>
  <c r="HM133"/>
  <c r="HL133"/>
  <c r="HK133"/>
  <c r="HJ133"/>
  <c r="HI133"/>
  <c r="HH133"/>
  <c r="HG133"/>
  <c r="HF133"/>
  <c r="HE133"/>
  <c r="HD133"/>
  <c r="HC133"/>
  <c r="HB133"/>
  <c r="HA133"/>
  <c r="GZ133"/>
  <c r="GY133"/>
  <c r="GX133"/>
  <c r="GW133"/>
  <c r="GV133"/>
  <c r="GU133"/>
  <c r="GT133"/>
  <c r="GS133"/>
  <c r="GR133"/>
  <c r="GQ133"/>
  <c r="GP133"/>
  <c r="GO133"/>
  <c r="GN133"/>
  <c r="GM133"/>
  <c r="GL133"/>
  <c r="GK133"/>
  <c r="GJ133"/>
  <c r="GI133"/>
  <c r="GH133"/>
  <c r="GG133"/>
  <c r="GF133"/>
  <c r="GE133"/>
  <c r="GD133"/>
  <c r="GC133"/>
  <c r="GB133"/>
  <c r="GA133"/>
  <c r="FZ133"/>
  <c r="FY133"/>
  <c r="FX133"/>
  <c r="FW133"/>
  <c r="FV133"/>
  <c r="FU133"/>
  <c r="FT133"/>
  <c r="FS133"/>
  <c r="FR133"/>
  <c r="FQ133"/>
  <c r="FP133"/>
  <c r="FO133"/>
  <c r="FN133"/>
  <c r="FM133"/>
  <c r="FL133"/>
  <c r="FK133"/>
  <c r="FJ133"/>
  <c r="FI133"/>
  <c r="FH133"/>
  <c r="FG133"/>
  <c r="FF133"/>
  <c r="FE133"/>
  <c r="FD133"/>
  <c r="FC133"/>
  <c r="FB133"/>
  <c r="FA133"/>
  <c r="EZ133"/>
  <c r="EY133"/>
  <c r="EX133"/>
  <c r="EW133"/>
  <c r="EV133"/>
  <c r="EU133"/>
  <c r="ET133"/>
  <c r="ES133"/>
  <c r="ER133"/>
  <c r="EQ133"/>
  <c r="EP133"/>
  <c r="EO133"/>
  <c r="EN133"/>
  <c r="EM133"/>
  <c r="EL133"/>
  <c r="EK133"/>
  <c r="EJ133"/>
  <c r="IT132"/>
  <c r="IS132"/>
  <c r="IR132"/>
  <c r="IQ132"/>
  <c r="IP132"/>
  <c r="IO132"/>
  <c r="IN132"/>
  <c r="IM132"/>
  <c r="IL132"/>
  <c r="IK132"/>
  <c r="IJ132"/>
  <c r="II132"/>
  <c r="IH132"/>
  <c r="IG132"/>
  <c r="IF132"/>
  <c r="IE132"/>
  <c r="ID132"/>
  <c r="IC132"/>
  <c r="IB132"/>
  <c r="IA132"/>
  <c r="HZ132"/>
  <c r="HY132"/>
  <c r="HX132"/>
  <c r="HW132"/>
  <c r="HV132"/>
  <c r="HU132"/>
  <c r="HT132"/>
  <c r="HS132"/>
  <c r="HR132"/>
  <c r="HQ132"/>
  <c r="HP132"/>
  <c r="HO132"/>
  <c r="HN132"/>
  <c r="HM132"/>
  <c r="HL132"/>
  <c r="HK132"/>
  <c r="HJ132"/>
  <c r="HI132"/>
  <c r="HH132"/>
  <c r="HG132"/>
  <c r="HF132"/>
  <c r="HE132"/>
  <c r="HD132"/>
  <c r="HC132"/>
  <c r="HB132"/>
  <c r="HA132"/>
  <c r="GZ132"/>
  <c r="GY132"/>
  <c r="GX132"/>
  <c r="GW132"/>
  <c r="GV132"/>
  <c r="GU132"/>
  <c r="GT132"/>
  <c r="GS132"/>
  <c r="GR132"/>
  <c r="GQ132"/>
  <c r="GP132"/>
  <c r="GO132"/>
  <c r="GN132"/>
  <c r="GM132"/>
  <c r="GL132"/>
  <c r="GK132"/>
  <c r="GJ132"/>
  <c r="GI132"/>
  <c r="GH132"/>
  <c r="GG132"/>
  <c r="GF132"/>
  <c r="GE132"/>
  <c r="GD132"/>
  <c r="GC132"/>
  <c r="GB132"/>
  <c r="GA132"/>
  <c r="FZ132"/>
  <c r="FY132"/>
  <c r="FX132"/>
  <c r="FW132"/>
  <c r="FV132"/>
  <c r="FU132"/>
  <c r="FT132"/>
  <c r="FS132"/>
  <c r="FR132"/>
  <c r="FQ132"/>
  <c r="FP132"/>
  <c r="FO132"/>
  <c r="FN132"/>
  <c r="FM132"/>
  <c r="FL132"/>
  <c r="FK132"/>
  <c r="FJ132"/>
  <c r="FI132"/>
  <c r="FH132"/>
  <c r="FG132"/>
  <c r="FF132"/>
  <c r="FE132"/>
  <c r="FD132"/>
  <c r="FC132"/>
  <c r="FB132"/>
  <c r="FA132"/>
  <c r="EZ132"/>
  <c r="EY132"/>
  <c r="EX132"/>
  <c r="EW132"/>
  <c r="EV132"/>
  <c r="EU132"/>
  <c r="ET132"/>
  <c r="ES132"/>
  <c r="ER132"/>
  <c r="EQ132"/>
  <c r="EP132"/>
  <c r="EO132"/>
  <c r="EN132"/>
  <c r="EM132"/>
  <c r="EL132"/>
  <c r="EK132"/>
  <c r="EJ132"/>
  <c r="IT131"/>
  <c r="IS131"/>
  <c r="IR131"/>
  <c r="IQ131"/>
  <c r="IP131"/>
  <c r="IO131"/>
  <c r="IN131"/>
  <c r="IM131"/>
  <c r="IL131"/>
  <c r="IK131"/>
  <c r="IJ131"/>
  <c r="II131"/>
  <c r="IH131"/>
  <c r="IG131"/>
  <c r="IF131"/>
  <c r="IE131"/>
  <c r="ID131"/>
  <c r="IC131"/>
  <c r="IB131"/>
  <c r="IA131"/>
  <c r="HZ131"/>
  <c r="HY131"/>
  <c r="HX131"/>
  <c r="HW131"/>
  <c r="HV131"/>
  <c r="HU131"/>
  <c r="HT131"/>
  <c r="HS131"/>
  <c r="HR131"/>
  <c r="HQ131"/>
  <c r="HP131"/>
  <c r="HO131"/>
  <c r="HN131"/>
  <c r="HM131"/>
  <c r="HL131"/>
  <c r="HK131"/>
  <c r="HJ131"/>
  <c r="HI131"/>
  <c r="HH131"/>
  <c r="HG131"/>
  <c r="HF131"/>
  <c r="HE131"/>
  <c r="HD131"/>
  <c r="HC131"/>
  <c r="HB131"/>
  <c r="HA131"/>
  <c r="GZ131"/>
  <c r="GY131"/>
  <c r="GX131"/>
  <c r="GW131"/>
  <c r="GV131"/>
  <c r="GU131"/>
  <c r="GT131"/>
  <c r="GS131"/>
  <c r="GR131"/>
  <c r="GQ131"/>
  <c r="GP131"/>
  <c r="GO131"/>
  <c r="GN131"/>
  <c r="GM131"/>
  <c r="GL131"/>
  <c r="GK131"/>
  <c r="GJ131"/>
  <c r="GI131"/>
  <c r="GH131"/>
  <c r="GG131"/>
  <c r="GF131"/>
  <c r="GE131"/>
  <c r="GD131"/>
  <c r="GC131"/>
  <c r="GB131"/>
  <c r="GA131"/>
  <c r="FZ131"/>
  <c r="FY131"/>
  <c r="FX131"/>
  <c r="FW131"/>
  <c r="FV131"/>
  <c r="FU131"/>
  <c r="FT131"/>
  <c r="FS131"/>
  <c r="FR131"/>
  <c r="FQ131"/>
  <c r="FP131"/>
  <c r="FO131"/>
  <c r="FN131"/>
  <c r="FM131"/>
  <c r="FL131"/>
  <c r="FK131"/>
  <c r="FJ131"/>
  <c r="FI131"/>
  <c r="FH131"/>
  <c r="FG131"/>
  <c r="FF131"/>
  <c r="FE131"/>
  <c r="FD131"/>
  <c r="FC131"/>
  <c r="FB131"/>
  <c r="FA131"/>
  <c r="EZ131"/>
  <c r="EY131"/>
  <c r="EX131"/>
  <c r="EW131"/>
  <c r="EV131"/>
  <c r="EU131"/>
  <c r="ET131"/>
  <c r="ES131"/>
  <c r="ER131"/>
  <c r="EQ131"/>
  <c r="EP131"/>
  <c r="EO131"/>
  <c r="EN131"/>
  <c r="EM131"/>
  <c r="EL131"/>
  <c r="EK131"/>
  <c r="EJ131"/>
  <c r="IT130"/>
  <c r="IS130"/>
  <c r="IR130"/>
  <c r="IQ130"/>
  <c r="IP130"/>
  <c r="IO130"/>
  <c r="IN130"/>
  <c r="IM130"/>
  <c r="IL130"/>
  <c r="IK130"/>
  <c r="IJ130"/>
  <c r="II130"/>
  <c r="IH130"/>
  <c r="IG130"/>
  <c r="IF130"/>
  <c r="IE130"/>
  <c r="ID130"/>
  <c r="IC130"/>
  <c r="IB130"/>
  <c r="IA130"/>
  <c r="HZ130"/>
  <c r="HY130"/>
  <c r="HX130"/>
  <c r="HW130"/>
  <c r="HV130"/>
  <c r="HU130"/>
  <c r="HT130"/>
  <c r="HS130"/>
  <c r="HR130"/>
  <c r="HQ130"/>
  <c r="HP130"/>
  <c r="HO130"/>
  <c r="HN130"/>
  <c r="HM130"/>
  <c r="HL130"/>
  <c r="HK130"/>
  <c r="HJ130"/>
  <c r="HI130"/>
  <c r="HH130"/>
  <c r="HG130"/>
  <c r="HF130"/>
  <c r="HE130"/>
  <c r="HD130"/>
  <c r="HC130"/>
  <c r="HB130"/>
  <c r="HA130"/>
  <c r="GZ130"/>
  <c r="GY130"/>
  <c r="GX130"/>
  <c r="GW130"/>
  <c r="GV130"/>
  <c r="GU130"/>
  <c r="GT130"/>
  <c r="GS130"/>
  <c r="GR130"/>
  <c r="GQ130"/>
  <c r="GP130"/>
  <c r="GO130"/>
  <c r="GN130"/>
  <c r="GM130"/>
  <c r="GL130"/>
  <c r="GK130"/>
  <c r="GJ130"/>
  <c r="GI130"/>
  <c r="GH130"/>
  <c r="GG130"/>
  <c r="GF130"/>
  <c r="GE130"/>
  <c r="GD130"/>
  <c r="GC130"/>
  <c r="GB130"/>
  <c r="GA130"/>
  <c r="FZ130"/>
  <c r="FY130"/>
  <c r="FX130"/>
  <c r="FW130"/>
  <c r="FV130"/>
  <c r="FU130"/>
  <c r="FT130"/>
  <c r="FS130"/>
  <c r="FR130"/>
  <c r="FQ130"/>
  <c r="FP130"/>
  <c r="FO130"/>
  <c r="FN130"/>
  <c r="FM130"/>
  <c r="FL130"/>
  <c r="FK130"/>
  <c r="FJ130"/>
  <c r="FI130"/>
  <c r="FH130"/>
  <c r="FG130"/>
  <c r="FF130"/>
  <c r="FE130"/>
  <c r="FD130"/>
  <c r="FC130"/>
  <c r="FB130"/>
  <c r="FA130"/>
  <c r="EZ130"/>
  <c r="EY130"/>
  <c r="EX130"/>
  <c r="EW130"/>
  <c r="EV130"/>
  <c r="EU130"/>
  <c r="ET130"/>
  <c r="ES130"/>
  <c r="ER130"/>
  <c r="EQ130"/>
  <c r="EP130"/>
  <c r="EO130"/>
  <c r="EN130"/>
  <c r="EM130"/>
  <c r="EL130"/>
  <c r="EK130"/>
  <c r="EJ130"/>
  <c r="IT129"/>
  <c r="IS129"/>
  <c r="IR129"/>
  <c r="IQ129"/>
  <c r="IP129"/>
  <c r="IO129"/>
  <c r="IN129"/>
  <c r="IM129"/>
  <c r="IL129"/>
  <c r="IK129"/>
  <c r="IJ129"/>
  <c r="II129"/>
  <c r="IH129"/>
  <c r="IG129"/>
  <c r="IF129"/>
  <c r="IE129"/>
  <c r="ID129"/>
  <c r="IC129"/>
  <c r="IB129"/>
  <c r="IA129"/>
  <c r="HZ129"/>
  <c r="HY129"/>
  <c r="HX129"/>
  <c r="HW129"/>
  <c r="HV129"/>
  <c r="HU129"/>
  <c r="HT129"/>
  <c r="HS129"/>
  <c r="HR129"/>
  <c r="HQ129"/>
  <c r="HP129"/>
  <c r="HO129"/>
  <c r="HN129"/>
  <c r="HM129"/>
  <c r="HL129"/>
  <c r="HK129"/>
  <c r="HJ129"/>
  <c r="HI129"/>
  <c r="HH129"/>
  <c r="HG129"/>
  <c r="HF129"/>
  <c r="HE129"/>
  <c r="HD129"/>
  <c r="HC129"/>
  <c r="HB129"/>
  <c r="HA129"/>
  <c r="GZ129"/>
  <c r="GY129"/>
  <c r="GX129"/>
  <c r="GW129"/>
  <c r="GV129"/>
  <c r="GU129"/>
  <c r="GT129"/>
  <c r="GS129"/>
  <c r="GR129"/>
  <c r="GQ129"/>
  <c r="GP129"/>
  <c r="GO129"/>
  <c r="GN129"/>
  <c r="GM129"/>
  <c r="GL129"/>
  <c r="GK129"/>
  <c r="GJ129"/>
  <c r="GI129"/>
  <c r="GH129"/>
  <c r="GG129"/>
  <c r="GF129"/>
  <c r="GE129"/>
  <c r="GD129"/>
  <c r="GC129"/>
  <c r="GB129"/>
  <c r="GA129"/>
  <c r="FZ129"/>
  <c r="FY129"/>
  <c r="FX129"/>
  <c r="FW129"/>
  <c r="FV129"/>
  <c r="FU129"/>
  <c r="FT129"/>
  <c r="FS129"/>
  <c r="FR129"/>
  <c r="FQ129"/>
  <c r="FP129"/>
  <c r="FO129"/>
  <c r="FN129"/>
  <c r="FM129"/>
  <c r="FL129"/>
  <c r="FK129"/>
  <c r="FJ129"/>
  <c r="FI129"/>
  <c r="FH129"/>
  <c r="FG129"/>
  <c r="FF129"/>
  <c r="FE129"/>
  <c r="FD129"/>
  <c r="FC129"/>
  <c r="FB129"/>
  <c r="FA129"/>
  <c r="EZ129"/>
  <c r="EY129"/>
  <c r="EX129"/>
  <c r="EW129"/>
  <c r="EV129"/>
  <c r="EU129"/>
  <c r="ET129"/>
  <c r="ES129"/>
  <c r="ER129"/>
  <c r="EQ129"/>
  <c r="EP129"/>
  <c r="EO129"/>
  <c r="EN129"/>
  <c r="EM129"/>
  <c r="EL129"/>
  <c r="EK129"/>
  <c r="EJ129"/>
  <c r="IT128"/>
  <c r="IS128"/>
  <c r="IR128"/>
  <c r="IQ128"/>
  <c r="IP128"/>
  <c r="IO128"/>
  <c r="IN128"/>
  <c r="IM128"/>
  <c r="IL128"/>
  <c r="IK128"/>
  <c r="IJ128"/>
  <c r="II128"/>
  <c r="IH128"/>
  <c r="IG128"/>
  <c r="IF128"/>
  <c r="IE128"/>
  <c r="ID128"/>
  <c r="IC128"/>
  <c r="IB128"/>
  <c r="IA128"/>
  <c r="HZ128"/>
  <c r="HY128"/>
  <c r="HX128"/>
  <c r="HW128"/>
  <c r="HV128"/>
  <c r="HU128"/>
  <c r="HT128"/>
  <c r="HS128"/>
  <c r="HR128"/>
  <c r="HQ128"/>
  <c r="HP128"/>
  <c r="HO128"/>
  <c r="HN128"/>
  <c r="HM128"/>
  <c r="HL128"/>
  <c r="HK128"/>
  <c r="HJ128"/>
  <c r="HI128"/>
  <c r="HH128"/>
  <c r="HG128"/>
  <c r="HF128"/>
  <c r="HE128"/>
  <c r="HD128"/>
  <c r="HC128"/>
  <c r="HB128"/>
  <c r="HA128"/>
  <c r="GZ128"/>
  <c r="GY128"/>
  <c r="GX128"/>
  <c r="GW128"/>
  <c r="GV128"/>
  <c r="GU128"/>
  <c r="GT128"/>
  <c r="GS128"/>
  <c r="GR128"/>
  <c r="GQ128"/>
  <c r="GP128"/>
  <c r="GO128"/>
  <c r="GN128"/>
  <c r="GM128"/>
  <c r="GL128"/>
  <c r="GK128"/>
  <c r="GJ128"/>
  <c r="GI128"/>
  <c r="GH128"/>
  <c r="GG128"/>
  <c r="GF128"/>
  <c r="GE128"/>
  <c r="GD128"/>
  <c r="GC128"/>
  <c r="GB128"/>
  <c r="GA128"/>
  <c r="FZ128"/>
  <c r="FY128"/>
  <c r="FX128"/>
  <c r="FW128"/>
  <c r="FV128"/>
  <c r="FU128"/>
  <c r="FT128"/>
  <c r="FS128"/>
  <c r="FR128"/>
  <c r="FQ128"/>
  <c r="FP128"/>
  <c r="FO128"/>
  <c r="FN128"/>
  <c r="FM128"/>
  <c r="FL128"/>
  <c r="FK128"/>
  <c r="FJ128"/>
  <c r="FI128"/>
  <c r="FH128"/>
  <c r="FG128"/>
  <c r="FF128"/>
  <c r="FE128"/>
  <c r="FD128"/>
  <c r="FC128"/>
  <c r="FB128"/>
  <c r="FA128"/>
  <c r="EZ128"/>
  <c r="EY128"/>
  <c r="EX128"/>
  <c r="EW128"/>
  <c r="EV128"/>
  <c r="EU128"/>
  <c r="ET128"/>
  <c r="ES128"/>
  <c r="ER128"/>
  <c r="EQ128"/>
  <c r="EP128"/>
  <c r="EO128"/>
  <c r="EN128"/>
  <c r="EM128"/>
  <c r="EL128"/>
  <c r="EK128"/>
  <c r="EJ128"/>
  <c r="IT127"/>
  <c r="IS127"/>
  <c r="IR127"/>
  <c r="IQ127"/>
  <c r="IP127"/>
  <c r="IO127"/>
  <c r="IN127"/>
  <c r="IM127"/>
  <c r="IL127"/>
  <c r="IK127"/>
  <c r="IJ127"/>
  <c r="II127"/>
  <c r="IH127"/>
  <c r="IG127"/>
  <c r="IF127"/>
  <c r="IE127"/>
  <c r="ID127"/>
  <c r="IC127"/>
  <c r="IB127"/>
  <c r="IA127"/>
  <c r="HZ127"/>
  <c r="HY127"/>
  <c r="HX127"/>
  <c r="HW127"/>
  <c r="HV127"/>
  <c r="HU127"/>
  <c r="HT127"/>
  <c r="HS127"/>
  <c r="HR127"/>
  <c r="HQ127"/>
  <c r="HP127"/>
  <c r="HO127"/>
  <c r="HN127"/>
  <c r="HM127"/>
  <c r="HL127"/>
  <c r="HK127"/>
  <c r="HJ127"/>
  <c r="HI127"/>
  <c r="HH127"/>
  <c r="HG127"/>
  <c r="HF127"/>
  <c r="HE127"/>
  <c r="HD127"/>
  <c r="HC127"/>
  <c r="HB127"/>
  <c r="HA127"/>
  <c r="GZ127"/>
  <c r="GY127"/>
  <c r="GX127"/>
  <c r="GW127"/>
  <c r="GV127"/>
  <c r="GU127"/>
  <c r="GT127"/>
  <c r="GS127"/>
  <c r="GR127"/>
  <c r="GQ127"/>
  <c r="GP127"/>
  <c r="GO127"/>
  <c r="GN127"/>
  <c r="GM127"/>
  <c r="GL127"/>
  <c r="GK127"/>
  <c r="GJ127"/>
  <c r="GI127"/>
  <c r="GH127"/>
  <c r="GG127"/>
  <c r="GF127"/>
  <c r="GE127"/>
  <c r="GD127"/>
  <c r="GC127"/>
  <c r="GB127"/>
  <c r="GA127"/>
  <c r="FZ127"/>
  <c r="FY127"/>
  <c r="FX127"/>
  <c r="FW127"/>
  <c r="FV127"/>
  <c r="FU127"/>
  <c r="FT127"/>
  <c r="FS127"/>
  <c r="FR127"/>
  <c r="FQ127"/>
  <c r="FP127"/>
  <c r="FO127"/>
  <c r="FN127"/>
  <c r="FM127"/>
  <c r="FL127"/>
  <c r="FK127"/>
  <c r="FJ127"/>
  <c r="FI127"/>
  <c r="FH127"/>
  <c r="FG127"/>
  <c r="FF127"/>
  <c r="FE127"/>
  <c r="FD127"/>
  <c r="FC127"/>
  <c r="FB127"/>
  <c r="FA127"/>
  <c r="EZ127"/>
  <c r="EY127"/>
  <c r="EX127"/>
  <c r="EW127"/>
  <c r="EV127"/>
  <c r="EU127"/>
  <c r="ET127"/>
  <c r="ES127"/>
  <c r="ER127"/>
  <c r="EQ127"/>
  <c r="EP127"/>
  <c r="EO127"/>
  <c r="EN127"/>
  <c r="EM127"/>
  <c r="EL127"/>
  <c r="EK127"/>
  <c r="EJ127"/>
  <c r="IT126"/>
  <c r="IS126"/>
  <c r="IR126"/>
  <c r="IQ126"/>
  <c r="IP126"/>
  <c r="IO126"/>
  <c r="IN126"/>
  <c r="IM126"/>
  <c r="IL126"/>
  <c r="IK126"/>
  <c r="IJ126"/>
  <c r="II126"/>
  <c r="IH126"/>
  <c r="IG126"/>
  <c r="IF126"/>
  <c r="IE126"/>
  <c r="ID126"/>
  <c r="IC126"/>
  <c r="IB126"/>
  <c r="IA126"/>
  <c r="HZ126"/>
  <c r="HY126"/>
  <c r="HX126"/>
  <c r="HW126"/>
  <c r="HV126"/>
  <c r="HU126"/>
  <c r="HT126"/>
  <c r="HS126"/>
  <c r="HR126"/>
  <c r="HQ126"/>
  <c r="HP126"/>
  <c r="HO126"/>
  <c r="HN126"/>
  <c r="HM126"/>
  <c r="HL126"/>
  <c r="HK126"/>
  <c r="HJ126"/>
  <c r="HI126"/>
  <c r="HH126"/>
  <c r="HG126"/>
  <c r="HF126"/>
  <c r="HE126"/>
  <c r="HD126"/>
  <c r="HC126"/>
  <c r="HB126"/>
  <c r="HA126"/>
  <c r="GZ126"/>
  <c r="GY126"/>
  <c r="GX126"/>
  <c r="GW126"/>
  <c r="GV126"/>
  <c r="GU126"/>
  <c r="GT126"/>
  <c r="GS126"/>
  <c r="GR126"/>
  <c r="GQ126"/>
  <c r="GP126"/>
  <c r="GO126"/>
  <c r="GN126"/>
  <c r="GM126"/>
  <c r="GL126"/>
  <c r="GK126"/>
  <c r="GJ126"/>
  <c r="GI126"/>
  <c r="GH126"/>
  <c r="GG126"/>
  <c r="GF126"/>
  <c r="GE126"/>
  <c r="GD126"/>
  <c r="GC126"/>
  <c r="GB126"/>
  <c r="GA126"/>
  <c r="FZ126"/>
  <c r="FY126"/>
  <c r="FX126"/>
  <c r="FW126"/>
  <c r="FV126"/>
  <c r="FU126"/>
  <c r="FT126"/>
  <c r="FS126"/>
  <c r="FR126"/>
  <c r="FQ126"/>
  <c r="FP126"/>
  <c r="FO126"/>
  <c r="FN126"/>
  <c r="FM126"/>
  <c r="FL126"/>
  <c r="FK126"/>
  <c r="FJ126"/>
  <c r="FI126"/>
  <c r="FH126"/>
  <c r="FG126"/>
  <c r="FF126"/>
  <c r="FE126"/>
  <c r="FD126"/>
  <c r="FC126"/>
  <c r="FB126"/>
  <c r="FA126"/>
  <c r="EZ126"/>
  <c r="EY126"/>
  <c r="EX126"/>
  <c r="EW126"/>
  <c r="EV126"/>
  <c r="EU126"/>
  <c r="ET126"/>
  <c r="ES126"/>
  <c r="ER126"/>
  <c r="EQ126"/>
  <c r="EP126"/>
  <c r="EO126"/>
  <c r="EN126"/>
  <c r="EM126"/>
  <c r="EL126"/>
  <c r="EK126"/>
  <c r="EJ126"/>
  <c r="IT125"/>
  <c r="IS125"/>
  <c r="IR125"/>
  <c r="IQ125"/>
  <c r="IP125"/>
  <c r="IO125"/>
  <c r="IN125"/>
  <c r="IM125"/>
  <c r="IL125"/>
  <c r="IK125"/>
  <c r="IJ125"/>
  <c r="II125"/>
  <c r="IH125"/>
  <c r="IG125"/>
  <c r="IF125"/>
  <c r="IE125"/>
  <c r="ID125"/>
  <c r="IC125"/>
  <c r="IB125"/>
  <c r="IA125"/>
  <c r="HZ125"/>
  <c r="HY125"/>
  <c r="HX125"/>
  <c r="HW125"/>
  <c r="HV125"/>
  <c r="HU125"/>
  <c r="HT125"/>
  <c r="HS125"/>
  <c r="HR125"/>
  <c r="HQ125"/>
  <c r="HP125"/>
  <c r="HO125"/>
  <c r="HN125"/>
  <c r="HM125"/>
  <c r="HL125"/>
  <c r="HK125"/>
  <c r="HJ125"/>
  <c r="HI125"/>
  <c r="HH125"/>
  <c r="HG125"/>
  <c r="HF125"/>
  <c r="HE125"/>
  <c r="HD125"/>
  <c r="HC125"/>
  <c r="HB125"/>
  <c r="HA125"/>
  <c r="GZ125"/>
  <c r="GY125"/>
  <c r="GX125"/>
  <c r="GW125"/>
  <c r="GV125"/>
  <c r="GU125"/>
  <c r="GT125"/>
  <c r="GS125"/>
  <c r="GR125"/>
  <c r="GQ125"/>
  <c r="GP125"/>
  <c r="GO125"/>
  <c r="GN125"/>
  <c r="GM125"/>
  <c r="GL125"/>
  <c r="GK125"/>
  <c r="GJ125"/>
  <c r="GI125"/>
  <c r="GH125"/>
  <c r="GG125"/>
  <c r="GF125"/>
  <c r="GE125"/>
  <c r="GD125"/>
  <c r="GC125"/>
  <c r="GB125"/>
  <c r="GA125"/>
  <c r="FZ125"/>
  <c r="FY125"/>
  <c r="FX125"/>
  <c r="FW125"/>
  <c r="FV125"/>
  <c r="FU125"/>
  <c r="FT125"/>
  <c r="FS125"/>
  <c r="FR125"/>
  <c r="FQ125"/>
  <c r="FP125"/>
  <c r="FO125"/>
  <c r="FN125"/>
  <c r="FM125"/>
  <c r="FL125"/>
  <c r="FK125"/>
  <c r="FJ125"/>
  <c r="FI125"/>
  <c r="FH125"/>
  <c r="FG125"/>
  <c r="FF125"/>
  <c r="FE125"/>
  <c r="FD125"/>
  <c r="FC125"/>
  <c r="FB125"/>
  <c r="FA125"/>
  <c r="EZ125"/>
  <c r="EY125"/>
  <c r="EX125"/>
  <c r="EW125"/>
  <c r="EV125"/>
  <c r="EU125"/>
  <c r="ET125"/>
  <c r="ES125"/>
  <c r="ER125"/>
  <c r="EQ125"/>
  <c r="EP125"/>
  <c r="EO125"/>
  <c r="EN125"/>
  <c r="EM125"/>
  <c r="EL125"/>
  <c r="EK125"/>
  <c r="EJ125"/>
  <c r="IT124"/>
  <c r="IS124"/>
  <c r="IR124"/>
  <c r="IQ124"/>
  <c r="IP124"/>
  <c r="IO124"/>
  <c r="IN124"/>
  <c r="IM124"/>
  <c r="IL124"/>
  <c r="IK124"/>
  <c r="IJ124"/>
  <c r="II124"/>
  <c r="IH124"/>
  <c r="IG124"/>
  <c r="IF124"/>
  <c r="IE124"/>
  <c r="ID124"/>
  <c r="IC124"/>
  <c r="IB124"/>
  <c r="IA124"/>
  <c r="HZ124"/>
  <c r="HY124"/>
  <c r="HX124"/>
  <c r="HW124"/>
  <c r="HV124"/>
  <c r="HU124"/>
  <c r="HT124"/>
  <c r="HS124"/>
  <c r="HR124"/>
  <c r="HQ124"/>
  <c r="HP124"/>
  <c r="HO124"/>
  <c r="HN124"/>
  <c r="HM124"/>
  <c r="HL124"/>
  <c r="HK124"/>
  <c r="HJ124"/>
  <c r="HI124"/>
  <c r="HH124"/>
  <c r="HG124"/>
  <c r="HF124"/>
  <c r="HE124"/>
  <c r="HD124"/>
  <c r="HC124"/>
  <c r="HB124"/>
  <c r="HA124"/>
  <c r="GZ124"/>
  <c r="GY124"/>
  <c r="GX124"/>
  <c r="GW124"/>
  <c r="GV124"/>
  <c r="GU124"/>
  <c r="GT124"/>
  <c r="GS124"/>
  <c r="GR124"/>
  <c r="GQ124"/>
  <c r="GP124"/>
  <c r="GO124"/>
  <c r="GN124"/>
  <c r="GM124"/>
  <c r="GL124"/>
  <c r="GK124"/>
  <c r="GJ124"/>
  <c r="GI124"/>
  <c r="GH124"/>
  <c r="GG124"/>
  <c r="GF124"/>
  <c r="GE124"/>
  <c r="GD124"/>
  <c r="GC124"/>
  <c r="GB124"/>
  <c r="GA124"/>
  <c r="FZ124"/>
  <c r="FY124"/>
  <c r="FX124"/>
  <c r="FW124"/>
  <c r="FV124"/>
  <c r="FU124"/>
  <c r="FT124"/>
  <c r="FS124"/>
  <c r="FR124"/>
  <c r="FQ124"/>
  <c r="FP124"/>
  <c r="FO124"/>
  <c r="FN124"/>
  <c r="FM124"/>
  <c r="FL124"/>
  <c r="FK124"/>
  <c r="FJ124"/>
  <c r="FI124"/>
  <c r="FH124"/>
  <c r="FG124"/>
  <c r="FF124"/>
  <c r="FE124"/>
  <c r="FD124"/>
  <c r="FC124"/>
  <c r="FB124"/>
  <c r="FA124"/>
  <c r="EZ124"/>
  <c r="EY124"/>
  <c r="EX124"/>
  <c r="EW124"/>
  <c r="EV124"/>
  <c r="EU124"/>
  <c r="ET124"/>
  <c r="ES124"/>
  <c r="ER124"/>
  <c r="EQ124"/>
  <c r="EP124"/>
  <c r="EO124"/>
  <c r="EN124"/>
  <c r="EM124"/>
  <c r="EL124"/>
  <c r="EK124"/>
  <c r="EJ124"/>
  <c r="IT123"/>
  <c r="IS123"/>
  <c r="IR123"/>
  <c r="IQ123"/>
  <c r="IP123"/>
  <c r="IO123"/>
  <c r="IN123"/>
  <c r="IM123"/>
  <c r="IL123"/>
  <c r="IK123"/>
  <c r="IJ123"/>
  <c r="II123"/>
  <c r="IH123"/>
  <c r="IG123"/>
  <c r="IF123"/>
  <c r="IE123"/>
  <c r="ID123"/>
  <c r="IC123"/>
  <c r="IB123"/>
  <c r="IA123"/>
  <c r="HZ123"/>
  <c r="HY123"/>
  <c r="HX123"/>
  <c r="HW123"/>
  <c r="HV123"/>
  <c r="HU123"/>
  <c r="HT123"/>
  <c r="HS123"/>
  <c r="HR123"/>
  <c r="HQ123"/>
  <c r="HP123"/>
  <c r="HO123"/>
  <c r="HN123"/>
  <c r="HM123"/>
  <c r="HL123"/>
  <c r="HK123"/>
  <c r="HJ123"/>
  <c r="HI123"/>
  <c r="HH123"/>
  <c r="HG123"/>
  <c r="HF123"/>
  <c r="HE123"/>
  <c r="HD123"/>
  <c r="HC123"/>
  <c r="HB123"/>
  <c r="HA123"/>
  <c r="GZ123"/>
  <c r="GY123"/>
  <c r="GX123"/>
  <c r="GW123"/>
  <c r="GV123"/>
  <c r="GU123"/>
  <c r="GT123"/>
  <c r="GS123"/>
  <c r="GR123"/>
  <c r="GQ123"/>
  <c r="GP123"/>
  <c r="GO123"/>
  <c r="GN123"/>
  <c r="GM123"/>
  <c r="GL123"/>
  <c r="GK123"/>
  <c r="GJ123"/>
  <c r="GI123"/>
  <c r="GH123"/>
  <c r="GG123"/>
  <c r="GF123"/>
  <c r="GE123"/>
  <c r="GD123"/>
  <c r="GC123"/>
  <c r="GB123"/>
  <c r="GA123"/>
  <c r="FZ123"/>
  <c r="FY123"/>
  <c r="FX123"/>
  <c r="FW123"/>
  <c r="FV123"/>
  <c r="FU123"/>
  <c r="FT123"/>
  <c r="FS123"/>
  <c r="FR123"/>
  <c r="FQ123"/>
  <c r="FP123"/>
  <c r="FO123"/>
  <c r="FN123"/>
  <c r="FM123"/>
  <c r="FL123"/>
  <c r="FK123"/>
  <c r="FJ123"/>
  <c r="FI123"/>
  <c r="FH123"/>
  <c r="FG123"/>
  <c r="FF123"/>
  <c r="FE123"/>
  <c r="FD123"/>
  <c r="FC123"/>
  <c r="FB123"/>
  <c r="FA123"/>
  <c r="EZ123"/>
  <c r="EY123"/>
  <c r="EX123"/>
  <c r="EW123"/>
  <c r="EV123"/>
  <c r="EU123"/>
  <c r="ET123"/>
  <c r="ES123"/>
  <c r="ER123"/>
  <c r="EQ123"/>
  <c r="EP123"/>
  <c r="EO123"/>
  <c r="EN123"/>
  <c r="EM123"/>
  <c r="EL123"/>
  <c r="EK123"/>
  <c r="EJ123"/>
  <c r="IT122"/>
  <c r="IS122"/>
  <c r="IR122"/>
  <c r="IQ122"/>
  <c r="IP122"/>
  <c r="IO122"/>
  <c r="IN122"/>
  <c r="IM122"/>
  <c r="IL122"/>
  <c r="IK122"/>
  <c r="IJ122"/>
  <c r="II122"/>
  <c r="IH122"/>
  <c r="IG122"/>
  <c r="IF122"/>
  <c r="IE122"/>
  <c r="ID122"/>
  <c r="IC122"/>
  <c r="IB122"/>
  <c r="IA122"/>
  <c r="HZ122"/>
  <c r="HY122"/>
  <c r="HX122"/>
  <c r="HW122"/>
  <c r="HV122"/>
  <c r="HU122"/>
  <c r="HT122"/>
  <c r="HS122"/>
  <c r="HR122"/>
  <c r="HQ122"/>
  <c r="HP122"/>
  <c r="HO122"/>
  <c r="HN122"/>
  <c r="HM122"/>
  <c r="HL122"/>
  <c r="HK122"/>
  <c r="HJ122"/>
  <c r="HI122"/>
  <c r="HH122"/>
  <c r="HG122"/>
  <c r="HF122"/>
  <c r="HE122"/>
  <c r="HD122"/>
  <c r="HC122"/>
  <c r="HB122"/>
  <c r="HA122"/>
  <c r="GZ122"/>
  <c r="GY122"/>
  <c r="GX122"/>
  <c r="GW122"/>
  <c r="GV122"/>
  <c r="GU122"/>
  <c r="GT122"/>
  <c r="GS122"/>
  <c r="GR122"/>
  <c r="GQ122"/>
  <c r="GP122"/>
  <c r="GO122"/>
  <c r="GN122"/>
  <c r="GM122"/>
  <c r="GL122"/>
  <c r="GK122"/>
  <c r="GJ122"/>
  <c r="GI122"/>
  <c r="GH122"/>
  <c r="GG122"/>
  <c r="GF122"/>
  <c r="GE122"/>
  <c r="GD122"/>
  <c r="GC122"/>
  <c r="GB122"/>
  <c r="GA122"/>
  <c r="FZ122"/>
  <c r="FY122"/>
  <c r="FX122"/>
  <c r="FW122"/>
  <c r="FV122"/>
  <c r="FU122"/>
  <c r="FT122"/>
  <c r="FS122"/>
  <c r="FR122"/>
  <c r="FQ122"/>
  <c r="FP122"/>
  <c r="FO122"/>
  <c r="FN122"/>
  <c r="FM122"/>
  <c r="FL122"/>
  <c r="FK122"/>
  <c r="FJ122"/>
  <c r="FI122"/>
  <c r="FH122"/>
  <c r="FG122"/>
  <c r="FF122"/>
  <c r="FE122"/>
  <c r="FD122"/>
  <c r="FC122"/>
  <c r="FB122"/>
  <c r="FA122"/>
  <c r="EZ122"/>
  <c r="EY122"/>
  <c r="EX122"/>
  <c r="EW122"/>
  <c r="EV122"/>
  <c r="EU122"/>
  <c r="ET122"/>
  <c r="ES122"/>
  <c r="ER122"/>
  <c r="EQ122"/>
  <c r="EP122"/>
  <c r="EO122"/>
  <c r="EN122"/>
  <c r="EM122"/>
  <c r="EL122"/>
  <c r="EK122"/>
  <c r="EJ122"/>
  <c r="IT121"/>
  <c r="IS121"/>
  <c r="IR121"/>
  <c r="IQ121"/>
  <c r="IP121"/>
  <c r="IO121"/>
  <c r="IN121"/>
  <c r="IM121"/>
  <c r="IL121"/>
  <c r="IK121"/>
  <c r="IJ121"/>
  <c r="II121"/>
  <c r="IH121"/>
  <c r="IG121"/>
  <c r="IF121"/>
  <c r="IE121"/>
  <c r="ID121"/>
  <c r="IC121"/>
  <c r="IB121"/>
  <c r="IA121"/>
  <c r="HZ121"/>
  <c r="HY121"/>
  <c r="HX121"/>
  <c r="HW121"/>
  <c r="HV121"/>
  <c r="HU121"/>
  <c r="HT121"/>
  <c r="HS121"/>
  <c r="HR121"/>
  <c r="HQ121"/>
  <c r="HP121"/>
  <c r="HO121"/>
  <c r="HN121"/>
  <c r="HM121"/>
  <c r="HL121"/>
  <c r="HK121"/>
  <c r="HJ121"/>
  <c r="HI121"/>
  <c r="HH121"/>
  <c r="HG121"/>
  <c r="HF121"/>
  <c r="HE121"/>
  <c r="HD121"/>
  <c r="HC121"/>
  <c r="HB121"/>
  <c r="HA121"/>
  <c r="GZ121"/>
  <c r="GY121"/>
  <c r="GX121"/>
  <c r="GW121"/>
  <c r="GV121"/>
  <c r="GU121"/>
  <c r="GT121"/>
  <c r="GS121"/>
  <c r="GR121"/>
  <c r="GQ121"/>
  <c r="GP121"/>
  <c r="GO121"/>
  <c r="GN121"/>
  <c r="GM121"/>
  <c r="GL121"/>
  <c r="GK121"/>
  <c r="GJ121"/>
  <c r="GI121"/>
  <c r="GH121"/>
  <c r="GG121"/>
  <c r="GF121"/>
  <c r="GE121"/>
  <c r="GD121"/>
  <c r="GC121"/>
  <c r="GB121"/>
  <c r="GA121"/>
  <c r="FZ121"/>
  <c r="FY121"/>
  <c r="FX121"/>
  <c r="FW121"/>
  <c r="FV121"/>
  <c r="FU121"/>
  <c r="FT121"/>
  <c r="FS121"/>
  <c r="FR121"/>
  <c r="FQ121"/>
  <c r="FP121"/>
  <c r="FO121"/>
  <c r="FN121"/>
  <c r="FM121"/>
  <c r="FL121"/>
  <c r="FK121"/>
  <c r="FJ121"/>
  <c r="FI121"/>
  <c r="FH121"/>
  <c r="FG121"/>
  <c r="FF121"/>
  <c r="FE121"/>
  <c r="FD121"/>
  <c r="FC121"/>
  <c r="FB121"/>
  <c r="FA121"/>
  <c r="EZ121"/>
  <c r="EY121"/>
  <c r="EX121"/>
  <c r="EW121"/>
  <c r="EV121"/>
  <c r="EU121"/>
  <c r="ET121"/>
  <c r="ES121"/>
  <c r="ER121"/>
  <c r="EQ121"/>
  <c r="EP121"/>
  <c r="EO121"/>
  <c r="EN121"/>
  <c r="EM121"/>
  <c r="EL121"/>
  <c r="EK121"/>
  <c r="EJ121"/>
  <c r="IT120"/>
  <c r="IS120"/>
  <c r="IR120"/>
  <c r="IQ120"/>
  <c r="IP120"/>
  <c r="IO120"/>
  <c r="IN120"/>
  <c r="IM120"/>
  <c r="IL120"/>
  <c r="IK120"/>
  <c r="IJ120"/>
  <c r="II120"/>
  <c r="IH120"/>
  <c r="IG120"/>
  <c r="IF120"/>
  <c r="IE120"/>
  <c r="ID120"/>
  <c r="IC120"/>
  <c r="IB120"/>
  <c r="IA120"/>
  <c r="HZ120"/>
  <c r="HY120"/>
  <c r="HX120"/>
  <c r="HW120"/>
  <c r="HV120"/>
  <c r="HU120"/>
  <c r="HT120"/>
  <c r="HS120"/>
  <c r="HR120"/>
  <c r="HQ120"/>
  <c r="HP120"/>
  <c r="HO120"/>
  <c r="HN120"/>
  <c r="HM120"/>
  <c r="HL120"/>
  <c r="HK120"/>
  <c r="HJ120"/>
  <c r="HI120"/>
  <c r="HH120"/>
  <c r="HG120"/>
  <c r="HF120"/>
  <c r="HE120"/>
  <c r="HD120"/>
  <c r="HC120"/>
  <c r="HB120"/>
  <c r="HA120"/>
  <c r="GZ120"/>
  <c r="GY120"/>
  <c r="GX120"/>
  <c r="GW120"/>
  <c r="GV120"/>
  <c r="GU120"/>
  <c r="GT120"/>
  <c r="GS120"/>
  <c r="GR120"/>
  <c r="GQ120"/>
  <c r="GP120"/>
  <c r="GO120"/>
  <c r="GN120"/>
  <c r="GM120"/>
  <c r="GL120"/>
  <c r="GK120"/>
  <c r="GJ120"/>
  <c r="GI120"/>
  <c r="GH120"/>
  <c r="GG120"/>
  <c r="GF120"/>
  <c r="GE120"/>
  <c r="GD120"/>
  <c r="GC120"/>
  <c r="GB120"/>
  <c r="GA120"/>
  <c r="FZ120"/>
  <c r="FY120"/>
  <c r="FX120"/>
  <c r="FW120"/>
  <c r="FV120"/>
  <c r="FU120"/>
  <c r="FT120"/>
  <c r="FS120"/>
  <c r="FR120"/>
  <c r="FQ120"/>
  <c r="FP120"/>
  <c r="FO120"/>
  <c r="FN120"/>
  <c r="FM120"/>
  <c r="FL120"/>
  <c r="FK120"/>
  <c r="FJ120"/>
  <c r="FI120"/>
  <c r="FH120"/>
  <c r="FG120"/>
  <c r="FF120"/>
  <c r="FE120"/>
  <c r="FD120"/>
  <c r="FC120"/>
  <c r="FB120"/>
  <c r="FA120"/>
  <c r="EZ120"/>
  <c r="EY120"/>
  <c r="EX120"/>
  <c r="EW120"/>
  <c r="EV120"/>
  <c r="EU120"/>
  <c r="ET120"/>
  <c r="ES120"/>
  <c r="ER120"/>
  <c r="EQ120"/>
  <c r="EP120"/>
  <c r="EO120"/>
  <c r="EN120"/>
  <c r="EM120"/>
  <c r="EL120"/>
  <c r="EK120"/>
  <c r="EJ120"/>
  <c r="IT119"/>
  <c r="IS119"/>
  <c r="IR119"/>
  <c r="IQ119"/>
  <c r="IP119"/>
  <c r="IO119"/>
  <c r="IN119"/>
  <c r="IM119"/>
  <c r="IL119"/>
  <c r="IK119"/>
  <c r="IJ119"/>
  <c r="II119"/>
  <c r="IH119"/>
  <c r="IG119"/>
  <c r="IF119"/>
  <c r="IE119"/>
  <c r="ID119"/>
  <c r="IC119"/>
  <c r="IB119"/>
  <c r="IA119"/>
  <c r="HZ119"/>
  <c r="HY119"/>
  <c r="HX119"/>
  <c r="HW119"/>
  <c r="HV119"/>
  <c r="HU119"/>
  <c r="HT119"/>
  <c r="HS119"/>
  <c r="HR119"/>
  <c r="HQ119"/>
  <c r="HP119"/>
  <c r="HO119"/>
  <c r="HN119"/>
  <c r="HM119"/>
  <c r="HL119"/>
  <c r="HK119"/>
  <c r="HJ119"/>
  <c r="HI119"/>
  <c r="HH119"/>
  <c r="HG119"/>
  <c r="HF119"/>
  <c r="HE119"/>
  <c r="HD119"/>
  <c r="HC119"/>
  <c r="HB119"/>
  <c r="HA119"/>
  <c r="GZ119"/>
  <c r="GY119"/>
  <c r="GX119"/>
  <c r="GW119"/>
  <c r="GV119"/>
  <c r="GU119"/>
  <c r="GT119"/>
  <c r="GS119"/>
  <c r="GR119"/>
  <c r="GQ119"/>
  <c r="GP119"/>
  <c r="GO119"/>
  <c r="GN119"/>
  <c r="GM119"/>
  <c r="GL119"/>
  <c r="GK119"/>
  <c r="GJ119"/>
  <c r="GI119"/>
  <c r="GH119"/>
  <c r="GG119"/>
  <c r="GF119"/>
  <c r="GE119"/>
  <c r="GD119"/>
  <c r="GC119"/>
  <c r="GB119"/>
  <c r="GA119"/>
  <c r="FZ119"/>
  <c r="FY119"/>
  <c r="FX119"/>
  <c r="FW119"/>
  <c r="FV119"/>
  <c r="FU119"/>
  <c r="FT119"/>
  <c r="FS119"/>
  <c r="FR119"/>
  <c r="FQ119"/>
  <c r="FP119"/>
  <c r="FO119"/>
  <c r="FN119"/>
  <c r="FM119"/>
  <c r="FL119"/>
  <c r="FK119"/>
  <c r="FJ119"/>
  <c r="FI119"/>
  <c r="FH119"/>
  <c r="FG119"/>
  <c r="FF119"/>
  <c r="FE119"/>
  <c r="FD119"/>
  <c r="FC119"/>
  <c r="FB119"/>
  <c r="FA119"/>
  <c r="EZ119"/>
  <c r="EY119"/>
  <c r="EX119"/>
  <c r="EW119"/>
  <c r="EV119"/>
  <c r="EU119"/>
  <c r="ET119"/>
  <c r="ES119"/>
  <c r="ER119"/>
  <c r="EQ119"/>
  <c r="EP119"/>
  <c r="EO119"/>
  <c r="EN119"/>
  <c r="EM119"/>
  <c r="EL119"/>
  <c r="EK119"/>
  <c r="EJ119"/>
  <c r="IT118"/>
  <c r="IS118"/>
  <c r="IR118"/>
  <c r="IQ118"/>
  <c r="IP118"/>
  <c r="IO118"/>
  <c r="IN118"/>
  <c r="IM118"/>
  <c r="IL118"/>
  <c r="IK118"/>
  <c r="IJ118"/>
  <c r="II118"/>
  <c r="IH118"/>
  <c r="IG118"/>
  <c r="IF118"/>
  <c r="IE118"/>
  <c r="ID118"/>
  <c r="IC118"/>
  <c r="IB118"/>
  <c r="IA118"/>
  <c r="HZ118"/>
  <c r="HY118"/>
  <c r="HX118"/>
  <c r="HW118"/>
  <c r="HV118"/>
  <c r="HU118"/>
  <c r="HT118"/>
  <c r="HS118"/>
  <c r="HR118"/>
  <c r="HQ118"/>
  <c r="HP118"/>
  <c r="HO118"/>
  <c r="HN118"/>
  <c r="HM118"/>
  <c r="HL118"/>
  <c r="HK118"/>
  <c r="HJ118"/>
  <c r="HI118"/>
  <c r="HH118"/>
  <c r="HG118"/>
  <c r="HF118"/>
  <c r="HE118"/>
  <c r="HD118"/>
  <c r="HC118"/>
  <c r="HB118"/>
  <c r="HA118"/>
  <c r="GZ118"/>
  <c r="GY118"/>
  <c r="GX118"/>
  <c r="GW118"/>
  <c r="GV118"/>
  <c r="GU118"/>
  <c r="GT118"/>
  <c r="GS118"/>
  <c r="GR118"/>
  <c r="GQ118"/>
  <c r="GP118"/>
  <c r="GO118"/>
  <c r="GN118"/>
  <c r="GM118"/>
  <c r="GL118"/>
  <c r="GK118"/>
  <c r="GJ118"/>
  <c r="GI118"/>
  <c r="GH118"/>
  <c r="GG118"/>
  <c r="GF118"/>
  <c r="GE118"/>
  <c r="GD118"/>
  <c r="GC118"/>
  <c r="GB118"/>
  <c r="GA118"/>
  <c r="FZ118"/>
  <c r="FY118"/>
  <c r="FX118"/>
  <c r="FW118"/>
  <c r="FV118"/>
  <c r="FU118"/>
  <c r="FT118"/>
  <c r="FS118"/>
  <c r="FR118"/>
  <c r="FQ118"/>
  <c r="FP118"/>
  <c r="FO118"/>
  <c r="FN118"/>
  <c r="FM118"/>
  <c r="FL118"/>
  <c r="FK118"/>
  <c r="FJ118"/>
  <c r="FI118"/>
  <c r="FH118"/>
  <c r="FG118"/>
  <c r="FF118"/>
  <c r="FE118"/>
  <c r="FD118"/>
  <c r="FC118"/>
  <c r="FB118"/>
  <c r="FA118"/>
  <c r="EZ118"/>
  <c r="EY118"/>
  <c r="EX118"/>
  <c r="EW118"/>
  <c r="EV118"/>
  <c r="EU118"/>
  <c r="ET118"/>
  <c r="ES118"/>
  <c r="ER118"/>
  <c r="EQ118"/>
  <c r="EP118"/>
  <c r="EO118"/>
  <c r="EN118"/>
  <c r="EM118"/>
  <c r="EL118"/>
  <c r="EK118"/>
  <c r="EJ118"/>
  <c r="IT117"/>
  <c r="IS117"/>
  <c r="IR117"/>
  <c r="IQ117"/>
  <c r="IP117"/>
  <c r="IO117"/>
  <c r="IN117"/>
  <c r="IM117"/>
  <c r="IL117"/>
  <c r="IK117"/>
  <c r="IJ117"/>
  <c r="II117"/>
  <c r="IH117"/>
  <c r="IG117"/>
  <c r="IF117"/>
  <c r="IE117"/>
  <c r="ID117"/>
  <c r="IC117"/>
  <c r="IB117"/>
  <c r="IA117"/>
  <c r="HZ117"/>
  <c r="HY117"/>
  <c r="HX117"/>
  <c r="HW117"/>
  <c r="HV117"/>
  <c r="HU117"/>
  <c r="HT117"/>
  <c r="HS117"/>
  <c r="HR117"/>
  <c r="HQ117"/>
  <c r="HP117"/>
  <c r="HO117"/>
  <c r="HN117"/>
  <c r="HM117"/>
  <c r="HL117"/>
  <c r="HK117"/>
  <c r="HJ117"/>
  <c r="HI117"/>
  <c r="HH117"/>
  <c r="HG117"/>
  <c r="HF117"/>
  <c r="HE117"/>
  <c r="HD117"/>
  <c r="HC117"/>
  <c r="HB117"/>
  <c r="HA117"/>
  <c r="GZ117"/>
  <c r="GY117"/>
  <c r="GX117"/>
  <c r="GW117"/>
  <c r="GV117"/>
  <c r="GU117"/>
  <c r="GT117"/>
  <c r="GS117"/>
  <c r="GR117"/>
  <c r="GQ117"/>
  <c r="GP117"/>
  <c r="GO117"/>
  <c r="GN117"/>
  <c r="GM117"/>
  <c r="GL117"/>
  <c r="GK117"/>
  <c r="GJ117"/>
  <c r="GI117"/>
  <c r="GH117"/>
  <c r="GG117"/>
  <c r="GF117"/>
  <c r="GE117"/>
  <c r="GD117"/>
  <c r="GC117"/>
  <c r="GB117"/>
  <c r="GA117"/>
  <c r="FZ117"/>
  <c r="FY117"/>
  <c r="FX117"/>
  <c r="FW117"/>
  <c r="FV117"/>
  <c r="FU117"/>
  <c r="FT117"/>
  <c r="FS117"/>
  <c r="FR117"/>
  <c r="FQ117"/>
  <c r="FP117"/>
  <c r="FO117"/>
  <c r="FN117"/>
  <c r="FM117"/>
  <c r="FL117"/>
  <c r="FK117"/>
  <c r="FJ117"/>
  <c r="FI117"/>
  <c r="FH117"/>
  <c r="FG117"/>
  <c r="FF117"/>
  <c r="FE117"/>
  <c r="FD117"/>
  <c r="FC117"/>
  <c r="FB117"/>
  <c r="FA117"/>
  <c r="EZ117"/>
  <c r="EY117"/>
  <c r="EX117"/>
  <c r="EW117"/>
  <c r="EV117"/>
  <c r="EU117"/>
  <c r="ET117"/>
  <c r="ES117"/>
  <c r="ER117"/>
  <c r="EQ117"/>
  <c r="EP117"/>
  <c r="EO117"/>
  <c r="EN117"/>
  <c r="EM117"/>
  <c r="EL117"/>
  <c r="EK117"/>
  <c r="EJ117"/>
  <c r="IT116"/>
  <c r="IS116"/>
  <c r="IR116"/>
  <c r="IQ116"/>
  <c r="IP116"/>
  <c r="IO116"/>
  <c r="IN116"/>
  <c r="IM116"/>
  <c r="IL116"/>
  <c r="IK116"/>
  <c r="IJ116"/>
  <c r="II116"/>
  <c r="IH116"/>
  <c r="IG116"/>
  <c r="IF116"/>
  <c r="IE116"/>
  <c r="ID116"/>
  <c r="IC116"/>
  <c r="IB116"/>
  <c r="IA116"/>
  <c r="HZ116"/>
  <c r="HY116"/>
  <c r="HX116"/>
  <c r="HW116"/>
  <c r="HV116"/>
  <c r="HU116"/>
  <c r="HT116"/>
  <c r="HS116"/>
  <c r="HR116"/>
  <c r="HQ116"/>
  <c r="HP116"/>
  <c r="HO116"/>
  <c r="HN116"/>
  <c r="HM116"/>
  <c r="HL116"/>
  <c r="HK116"/>
  <c r="HJ116"/>
  <c r="HI116"/>
  <c r="HH116"/>
  <c r="HG116"/>
  <c r="HF116"/>
  <c r="HE116"/>
  <c r="HD116"/>
  <c r="HC116"/>
  <c r="HB116"/>
  <c r="HA116"/>
  <c r="GZ116"/>
  <c r="GY116"/>
  <c r="GX116"/>
  <c r="GW116"/>
  <c r="GV116"/>
  <c r="GU116"/>
  <c r="GT116"/>
  <c r="GS116"/>
  <c r="GR116"/>
  <c r="GQ116"/>
  <c r="GP116"/>
  <c r="GO116"/>
  <c r="GN116"/>
  <c r="GM116"/>
  <c r="GL116"/>
  <c r="GK116"/>
  <c r="GJ116"/>
  <c r="GI116"/>
  <c r="GH116"/>
  <c r="GG116"/>
  <c r="GF116"/>
  <c r="GE116"/>
  <c r="GD116"/>
  <c r="GC116"/>
  <c r="GB116"/>
  <c r="GA116"/>
  <c r="FZ116"/>
  <c r="FY116"/>
  <c r="FX116"/>
  <c r="FW116"/>
  <c r="FV116"/>
  <c r="FU116"/>
  <c r="FT116"/>
  <c r="FS116"/>
  <c r="FR116"/>
  <c r="FQ116"/>
  <c r="FP116"/>
  <c r="FO116"/>
  <c r="FN116"/>
  <c r="FM116"/>
  <c r="FL116"/>
  <c r="FK116"/>
  <c r="FJ116"/>
  <c r="FI116"/>
  <c r="FH116"/>
  <c r="FG116"/>
  <c r="FF116"/>
  <c r="FE116"/>
  <c r="FD116"/>
  <c r="FC116"/>
  <c r="FB116"/>
  <c r="FA116"/>
  <c r="EZ116"/>
  <c r="EY116"/>
  <c r="EX116"/>
  <c r="EW116"/>
  <c r="EV116"/>
  <c r="EU116"/>
  <c r="ET116"/>
  <c r="ES116"/>
  <c r="ER116"/>
  <c r="EQ116"/>
  <c r="EP116"/>
  <c r="EO116"/>
  <c r="EN116"/>
  <c r="EM116"/>
  <c r="EL116"/>
  <c r="EK116"/>
  <c r="EJ116"/>
  <c r="IT115"/>
  <c r="IS115"/>
  <c r="IR115"/>
  <c r="IQ115"/>
  <c r="IP115"/>
  <c r="IO115"/>
  <c r="IN115"/>
  <c r="IM115"/>
  <c r="IL115"/>
  <c r="IK115"/>
  <c r="IJ115"/>
  <c r="II115"/>
  <c r="IH115"/>
  <c r="IG115"/>
  <c r="IF115"/>
  <c r="IE115"/>
  <c r="ID115"/>
  <c r="IC115"/>
  <c r="IB115"/>
  <c r="IA115"/>
  <c r="HZ115"/>
  <c r="HY115"/>
  <c r="HX115"/>
  <c r="HW115"/>
  <c r="HV115"/>
  <c r="HU115"/>
  <c r="HT115"/>
  <c r="HS115"/>
  <c r="HR115"/>
  <c r="HQ115"/>
  <c r="HP115"/>
  <c r="HO115"/>
  <c r="HN115"/>
  <c r="HM115"/>
  <c r="HL115"/>
  <c r="HK115"/>
  <c r="HJ115"/>
  <c r="HI115"/>
  <c r="HH115"/>
  <c r="HG115"/>
  <c r="HF115"/>
  <c r="HE115"/>
  <c r="HD115"/>
  <c r="HC115"/>
  <c r="HB115"/>
  <c r="HA115"/>
  <c r="GZ115"/>
  <c r="GY115"/>
  <c r="GX115"/>
  <c r="GW115"/>
  <c r="GV115"/>
  <c r="GU115"/>
  <c r="GT115"/>
  <c r="GS115"/>
  <c r="GR115"/>
  <c r="GQ115"/>
  <c r="GP115"/>
  <c r="GO115"/>
  <c r="GN115"/>
  <c r="GM115"/>
  <c r="GL115"/>
  <c r="GK115"/>
  <c r="GJ115"/>
  <c r="GI115"/>
  <c r="GH115"/>
  <c r="GG115"/>
  <c r="GF115"/>
  <c r="GE115"/>
  <c r="GD115"/>
  <c r="GC115"/>
  <c r="GB115"/>
  <c r="GA115"/>
  <c r="FZ115"/>
  <c r="FY115"/>
  <c r="FX115"/>
  <c r="FW115"/>
  <c r="FV115"/>
  <c r="FU115"/>
  <c r="FT115"/>
  <c r="FS115"/>
  <c r="FR115"/>
  <c r="FQ115"/>
  <c r="FP115"/>
  <c r="FO115"/>
  <c r="FN115"/>
  <c r="FM115"/>
  <c r="FL115"/>
  <c r="FK115"/>
  <c r="FJ115"/>
  <c r="FI115"/>
  <c r="FH115"/>
  <c r="FG115"/>
  <c r="FF115"/>
  <c r="FE115"/>
  <c r="FD115"/>
  <c r="FC115"/>
  <c r="FB115"/>
  <c r="FA115"/>
  <c r="EZ115"/>
  <c r="EY115"/>
  <c r="EX115"/>
  <c r="EW115"/>
  <c r="EV115"/>
  <c r="EU115"/>
  <c r="ET115"/>
  <c r="ES115"/>
  <c r="ER115"/>
  <c r="EQ115"/>
  <c r="EP115"/>
  <c r="EO115"/>
  <c r="EN115"/>
  <c r="EM115"/>
  <c r="EL115"/>
  <c r="EK115"/>
  <c r="EJ115"/>
  <c r="IT114"/>
  <c r="IS114"/>
  <c r="IR114"/>
  <c r="IQ114"/>
  <c r="IP114"/>
  <c r="IO114"/>
  <c r="IN114"/>
  <c r="IM114"/>
  <c r="IL114"/>
  <c r="IK114"/>
  <c r="IJ114"/>
  <c r="II114"/>
  <c r="IH114"/>
  <c r="IG114"/>
  <c r="IF114"/>
  <c r="IE114"/>
  <c r="ID114"/>
  <c r="IC114"/>
  <c r="IB114"/>
  <c r="IA114"/>
  <c r="HZ114"/>
  <c r="HY114"/>
  <c r="HX114"/>
  <c r="HW114"/>
  <c r="HV114"/>
  <c r="HU114"/>
  <c r="HT114"/>
  <c r="HS114"/>
  <c r="HR114"/>
  <c r="HQ114"/>
  <c r="HP114"/>
  <c r="HO114"/>
  <c r="HN114"/>
  <c r="HM114"/>
  <c r="HL114"/>
  <c r="HK114"/>
  <c r="HJ114"/>
  <c r="HI114"/>
  <c r="HH114"/>
  <c r="HG114"/>
  <c r="HF114"/>
  <c r="HE114"/>
  <c r="HD114"/>
  <c r="HC114"/>
  <c r="HB114"/>
  <c r="HA114"/>
  <c r="GZ114"/>
  <c r="GY114"/>
  <c r="GX114"/>
  <c r="GW114"/>
  <c r="GV114"/>
  <c r="GU114"/>
  <c r="GT114"/>
  <c r="GS114"/>
  <c r="GR114"/>
  <c r="GQ114"/>
  <c r="GP114"/>
  <c r="GO114"/>
  <c r="GN114"/>
  <c r="GM114"/>
  <c r="GL114"/>
  <c r="GK114"/>
  <c r="GJ114"/>
  <c r="GI114"/>
  <c r="GH114"/>
  <c r="GG114"/>
  <c r="GF114"/>
  <c r="GE114"/>
  <c r="GD114"/>
  <c r="GC114"/>
  <c r="GB114"/>
  <c r="GA114"/>
  <c r="FZ114"/>
  <c r="FY114"/>
  <c r="FX114"/>
  <c r="FW114"/>
  <c r="FV114"/>
  <c r="FU114"/>
  <c r="FT114"/>
  <c r="FS114"/>
  <c r="FR114"/>
  <c r="FQ114"/>
  <c r="FP114"/>
  <c r="FO114"/>
  <c r="FN114"/>
  <c r="FM114"/>
  <c r="FL114"/>
  <c r="FK114"/>
  <c r="FJ114"/>
  <c r="FI114"/>
  <c r="FH114"/>
  <c r="FG114"/>
  <c r="FF114"/>
  <c r="FE114"/>
  <c r="FD114"/>
  <c r="FC114"/>
  <c r="FB114"/>
  <c r="FA114"/>
  <c r="EZ114"/>
  <c r="EY114"/>
  <c r="EX114"/>
  <c r="EW114"/>
  <c r="EV114"/>
  <c r="EU114"/>
  <c r="ET114"/>
  <c r="ES114"/>
  <c r="ER114"/>
  <c r="EQ114"/>
  <c r="EP114"/>
  <c r="EO114"/>
  <c r="EN114"/>
  <c r="EM114"/>
  <c r="EL114"/>
  <c r="EK114"/>
  <c r="EJ114"/>
  <c r="IT113"/>
  <c r="IS113"/>
  <c r="IR113"/>
  <c r="IQ113"/>
  <c r="IP113"/>
  <c r="IO113"/>
  <c r="IN113"/>
  <c r="IM113"/>
  <c r="IL113"/>
  <c r="IK113"/>
  <c r="IJ113"/>
  <c r="II113"/>
  <c r="IH113"/>
  <c r="IG113"/>
  <c r="IF113"/>
  <c r="IE113"/>
  <c r="ID113"/>
  <c r="IC113"/>
  <c r="IB113"/>
  <c r="IA113"/>
  <c r="HZ113"/>
  <c r="HY113"/>
  <c r="HX113"/>
  <c r="HW113"/>
  <c r="HV113"/>
  <c r="HU113"/>
  <c r="HT113"/>
  <c r="HS113"/>
  <c r="HR113"/>
  <c r="HQ113"/>
  <c r="HP113"/>
  <c r="HO113"/>
  <c r="HN113"/>
  <c r="HM113"/>
  <c r="HL113"/>
  <c r="HK113"/>
  <c r="HJ113"/>
  <c r="HI113"/>
  <c r="HH113"/>
  <c r="HG113"/>
  <c r="HF113"/>
  <c r="HE113"/>
  <c r="HD113"/>
  <c r="HC113"/>
  <c r="HB113"/>
  <c r="HA113"/>
  <c r="GZ113"/>
  <c r="GY113"/>
  <c r="GX113"/>
  <c r="GW113"/>
  <c r="GV113"/>
  <c r="GU113"/>
  <c r="GT113"/>
  <c r="GS113"/>
  <c r="GR113"/>
  <c r="GQ113"/>
  <c r="GP113"/>
  <c r="GO113"/>
  <c r="GN113"/>
  <c r="GM113"/>
  <c r="GL113"/>
  <c r="GK113"/>
  <c r="GJ113"/>
  <c r="GI113"/>
  <c r="GH113"/>
  <c r="GG113"/>
  <c r="GF113"/>
  <c r="GE113"/>
  <c r="GD113"/>
  <c r="GC113"/>
  <c r="GB113"/>
  <c r="GA113"/>
  <c r="FZ113"/>
  <c r="FY113"/>
  <c r="FX113"/>
  <c r="FW113"/>
  <c r="FV113"/>
  <c r="FU113"/>
  <c r="FT113"/>
  <c r="FS113"/>
  <c r="FR113"/>
  <c r="FQ113"/>
  <c r="FP113"/>
  <c r="FO113"/>
  <c r="FN113"/>
  <c r="FM113"/>
  <c r="FL113"/>
  <c r="FK113"/>
  <c r="FJ113"/>
  <c r="FI113"/>
  <c r="FH113"/>
  <c r="FG113"/>
  <c r="FF113"/>
  <c r="FE113"/>
  <c r="FD113"/>
  <c r="FC113"/>
  <c r="FB113"/>
  <c r="FA113"/>
  <c r="EZ113"/>
  <c r="EY113"/>
  <c r="EX113"/>
  <c r="EW113"/>
  <c r="EV113"/>
  <c r="EU113"/>
  <c r="ET113"/>
  <c r="ES113"/>
  <c r="ER113"/>
  <c r="EQ113"/>
  <c r="EP113"/>
  <c r="EO113"/>
  <c r="EN113"/>
  <c r="EM113"/>
  <c r="EL113"/>
  <c r="EK113"/>
  <c r="EJ113"/>
  <c r="IT112"/>
  <c r="IS112"/>
  <c r="IR112"/>
  <c r="IQ112"/>
  <c r="IP112"/>
  <c r="IO112"/>
  <c r="IN112"/>
  <c r="IM112"/>
  <c r="IL112"/>
  <c r="IK112"/>
  <c r="IJ112"/>
  <c r="II112"/>
  <c r="IH112"/>
  <c r="IG112"/>
  <c r="IF112"/>
  <c r="IE112"/>
  <c r="ID112"/>
  <c r="IC112"/>
  <c r="IB112"/>
  <c r="IA112"/>
  <c r="HZ112"/>
  <c r="HY112"/>
  <c r="HX112"/>
  <c r="HW112"/>
  <c r="HV112"/>
  <c r="HU112"/>
  <c r="HT112"/>
  <c r="HS112"/>
  <c r="HR112"/>
  <c r="HQ112"/>
  <c r="HP112"/>
  <c r="HO112"/>
  <c r="HN112"/>
  <c r="HM112"/>
  <c r="HL112"/>
  <c r="HK112"/>
  <c r="HJ112"/>
  <c r="HI112"/>
  <c r="HH112"/>
  <c r="HG112"/>
  <c r="HF112"/>
  <c r="HE112"/>
  <c r="HD112"/>
  <c r="HC112"/>
  <c r="HB112"/>
  <c r="HA112"/>
  <c r="GZ112"/>
  <c r="GY112"/>
  <c r="GX112"/>
  <c r="GW112"/>
  <c r="GV112"/>
  <c r="GU112"/>
  <c r="GT112"/>
  <c r="GS112"/>
  <c r="GR112"/>
  <c r="GQ112"/>
  <c r="GP112"/>
  <c r="GO112"/>
  <c r="GN112"/>
  <c r="GM112"/>
  <c r="GL112"/>
  <c r="GK112"/>
  <c r="GJ112"/>
  <c r="GI112"/>
  <c r="GH112"/>
  <c r="GG112"/>
  <c r="GF112"/>
  <c r="GE112"/>
  <c r="GD112"/>
  <c r="GC112"/>
  <c r="GB112"/>
  <c r="GA112"/>
  <c r="FZ112"/>
  <c r="FY112"/>
  <c r="FX112"/>
  <c r="FW112"/>
  <c r="FV112"/>
  <c r="FU112"/>
  <c r="FT112"/>
  <c r="FS112"/>
  <c r="FR112"/>
  <c r="FQ112"/>
  <c r="FP112"/>
  <c r="FO112"/>
  <c r="FN112"/>
  <c r="FM112"/>
  <c r="FL112"/>
  <c r="FK112"/>
  <c r="FJ112"/>
  <c r="FI112"/>
  <c r="FH112"/>
  <c r="FG112"/>
  <c r="FF112"/>
  <c r="FE112"/>
  <c r="FD112"/>
  <c r="FC112"/>
  <c r="FB112"/>
  <c r="FA112"/>
  <c r="EZ112"/>
  <c r="EY112"/>
  <c r="EX112"/>
  <c r="EW112"/>
  <c r="EV112"/>
  <c r="EU112"/>
  <c r="ET112"/>
  <c r="ES112"/>
  <c r="ER112"/>
  <c r="EQ112"/>
  <c r="EP112"/>
  <c r="EO112"/>
  <c r="EN112"/>
  <c r="EM112"/>
  <c r="EL112"/>
  <c r="EK112"/>
  <c r="EJ112"/>
  <c r="IT111"/>
  <c r="IS111"/>
  <c r="IR111"/>
  <c r="IQ111"/>
  <c r="IP111"/>
  <c r="IO111"/>
  <c r="IN111"/>
  <c r="IM111"/>
  <c r="IL111"/>
  <c r="IK111"/>
  <c r="IJ111"/>
  <c r="II111"/>
  <c r="IH111"/>
  <c r="IG111"/>
  <c r="IF111"/>
  <c r="IE111"/>
  <c r="ID111"/>
  <c r="IC111"/>
  <c r="IB111"/>
  <c r="IA111"/>
  <c r="HZ111"/>
  <c r="HY111"/>
  <c r="HX111"/>
  <c r="HW111"/>
  <c r="HV111"/>
  <c r="HU111"/>
  <c r="HT111"/>
  <c r="HS111"/>
  <c r="HR111"/>
  <c r="HQ111"/>
  <c r="HP111"/>
  <c r="HO111"/>
  <c r="HN111"/>
  <c r="HM111"/>
  <c r="HL111"/>
  <c r="HK111"/>
  <c r="HJ111"/>
  <c r="HI111"/>
  <c r="HH111"/>
  <c r="HG111"/>
  <c r="HF111"/>
  <c r="HE111"/>
  <c r="HD111"/>
  <c r="HC111"/>
  <c r="HB111"/>
  <c r="HA111"/>
  <c r="GZ111"/>
  <c r="GY111"/>
  <c r="GX111"/>
  <c r="GW111"/>
  <c r="GV111"/>
  <c r="GU111"/>
  <c r="GT111"/>
  <c r="GS111"/>
  <c r="GR111"/>
  <c r="GQ111"/>
  <c r="GP111"/>
  <c r="GO111"/>
  <c r="GN111"/>
  <c r="GM111"/>
  <c r="GL111"/>
  <c r="GK111"/>
  <c r="GJ111"/>
  <c r="GI111"/>
  <c r="GH111"/>
  <c r="GG111"/>
  <c r="GF111"/>
  <c r="GE111"/>
  <c r="GD111"/>
  <c r="GC111"/>
  <c r="GB111"/>
  <c r="GA111"/>
  <c r="FZ111"/>
  <c r="FY111"/>
  <c r="FX111"/>
  <c r="FW111"/>
  <c r="FV111"/>
  <c r="FU111"/>
  <c r="FT111"/>
  <c r="FS111"/>
  <c r="FR111"/>
  <c r="FQ111"/>
  <c r="FP111"/>
  <c r="FO111"/>
  <c r="FN111"/>
  <c r="FM111"/>
  <c r="FL111"/>
  <c r="FK111"/>
  <c r="FJ111"/>
  <c r="FI111"/>
  <c r="FH111"/>
  <c r="FG111"/>
  <c r="FF111"/>
  <c r="FE111"/>
  <c r="FD111"/>
  <c r="FC111"/>
  <c r="FB111"/>
  <c r="FA111"/>
  <c r="EZ111"/>
  <c r="EY111"/>
  <c r="EX111"/>
  <c r="EW111"/>
  <c r="EV111"/>
  <c r="EU111"/>
  <c r="ET111"/>
  <c r="ES111"/>
  <c r="ER111"/>
  <c r="EQ111"/>
  <c r="EP111"/>
  <c r="EO111"/>
  <c r="EN111"/>
  <c r="EM111"/>
  <c r="EL111"/>
  <c r="EK111"/>
  <c r="EJ111"/>
  <c r="IT110"/>
  <c r="IS110"/>
  <c r="IR110"/>
  <c r="IQ110"/>
  <c r="IP110"/>
  <c r="IO110"/>
  <c r="IN110"/>
  <c r="IM110"/>
  <c r="IL110"/>
  <c r="IK110"/>
  <c r="IJ110"/>
  <c r="II110"/>
  <c r="IH110"/>
  <c r="IG110"/>
  <c r="IF110"/>
  <c r="IE110"/>
  <c r="ID110"/>
  <c r="IC110"/>
  <c r="IB110"/>
  <c r="IA110"/>
  <c r="HZ110"/>
  <c r="HY110"/>
  <c r="HX110"/>
  <c r="HW110"/>
  <c r="HV110"/>
  <c r="HU110"/>
  <c r="HT110"/>
  <c r="HS110"/>
  <c r="HR110"/>
  <c r="HQ110"/>
  <c r="HP110"/>
  <c r="HO110"/>
  <c r="HN110"/>
  <c r="HM110"/>
  <c r="HL110"/>
  <c r="HK110"/>
  <c r="HJ110"/>
  <c r="HI110"/>
  <c r="HH110"/>
  <c r="HG110"/>
  <c r="HF110"/>
  <c r="HE110"/>
  <c r="HD110"/>
  <c r="HC110"/>
  <c r="HB110"/>
  <c r="HA110"/>
  <c r="GZ110"/>
  <c r="GY110"/>
  <c r="GX110"/>
  <c r="GW110"/>
  <c r="GV110"/>
  <c r="GU110"/>
  <c r="GT110"/>
  <c r="GS110"/>
  <c r="GR110"/>
  <c r="GQ110"/>
  <c r="GP110"/>
  <c r="GO110"/>
  <c r="GN110"/>
  <c r="GM110"/>
  <c r="GL110"/>
  <c r="GK110"/>
  <c r="GJ110"/>
  <c r="GI110"/>
  <c r="GH110"/>
  <c r="GG110"/>
  <c r="GF110"/>
  <c r="GE110"/>
  <c r="GD110"/>
  <c r="GC110"/>
  <c r="GB110"/>
  <c r="GA110"/>
  <c r="FZ110"/>
  <c r="FY110"/>
  <c r="FX110"/>
  <c r="FW110"/>
  <c r="FV110"/>
  <c r="FU110"/>
  <c r="FT110"/>
  <c r="FS110"/>
  <c r="FR110"/>
  <c r="FQ110"/>
  <c r="FP110"/>
  <c r="FO110"/>
  <c r="FN110"/>
  <c r="FM110"/>
  <c r="FL110"/>
  <c r="FK110"/>
  <c r="FJ110"/>
  <c r="FI110"/>
  <c r="FH110"/>
  <c r="FG110"/>
  <c r="FF110"/>
  <c r="FE110"/>
  <c r="FD110"/>
  <c r="FC110"/>
  <c r="FB110"/>
  <c r="FA110"/>
  <c r="EZ110"/>
  <c r="EY110"/>
  <c r="EX110"/>
  <c r="EW110"/>
  <c r="EV110"/>
  <c r="EU110"/>
  <c r="ET110"/>
  <c r="ES110"/>
  <c r="ER110"/>
  <c r="EQ110"/>
  <c r="EP110"/>
  <c r="EO110"/>
  <c r="EN110"/>
  <c r="EM110"/>
  <c r="EL110"/>
  <c r="EK110"/>
  <c r="EJ110"/>
  <c r="IT109"/>
  <c r="IS109"/>
  <c r="IR109"/>
  <c r="IQ109"/>
  <c r="IP109"/>
  <c r="IO109"/>
  <c r="IN109"/>
  <c r="IM109"/>
  <c r="IL109"/>
  <c r="IK109"/>
  <c r="IJ109"/>
  <c r="II109"/>
  <c r="IH109"/>
  <c r="IG109"/>
  <c r="IF109"/>
  <c r="IE109"/>
  <c r="ID109"/>
  <c r="IC109"/>
  <c r="IB109"/>
  <c r="IA109"/>
  <c r="HZ109"/>
  <c r="HY109"/>
  <c r="HX109"/>
  <c r="HW109"/>
  <c r="HV109"/>
  <c r="HU109"/>
  <c r="HT109"/>
  <c r="HS109"/>
  <c r="HR109"/>
  <c r="HQ109"/>
  <c r="HP109"/>
  <c r="HO109"/>
  <c r="HN109"/>
  <c r="HM109"/>
  <c r="HL109"/>
  <c r="HK109"/>
  <c r="HJ109"/>
  <c r="HI109"/>
  <c r="HH109"/>
  <c r="HG109"/>
  <c r="HF109"/>
  <c r="HE109"/>
  <c r="HD109"/>
  <c r="HC109"/>
  <c r="HB109"/>
  <c r="HA109"/>
  <c r="GZ109"/>
  <c r="GY109"/>
  <c r="GX109"/>
  <c r="GW109"/>
  <c r="GV109"/>
  <c r="GU109"/>
  <c r="GT109"/>
  <c r="GS109"/>
  <c r="GR109"/>
  <c r="GQ109"/>
  <c r="GP109"/>
  <c r="GO109"/>
  <c r="GN109"/>
  <c r="GM109"/>
  <c r="GL109"/>
  <c r="GK109"/>
  <c r="GJ109"/>
  <c r="GI109"/>
  <c r="GH109"/>
  <c r="GG109"/>
  <c r="GF109"/>
  <c r="GE109"/>
  <c r="GD109"/>
  <c r="GC109"/>
  <c r="GB109"/>
  <c r="GA109"/>
  <c r="FZ109"/>
  <c r="FY109"/>
  <c r="FX109"/>
  <c r="FW109"/>
  <c r="FV109"/>
  <c r="FU109"/>
  <c r="FT109"/>
  <c r="FS109"/>
  <c r="FR109"/>
  <c r="FQ109"/>
  <c r="FP109"/>
  <c r="FO109"/>
  <c r="FN109"/>
  <c r="FM109"/>
  <c r="FL109"/>
  <c r="FK109"/>
  <c r="FJ109"/>
  <c r="FI109"/>
  <c r="FH109"/>
  <c r="FG109"/>
  <c r="FF109"/>
  <c r="FE109"/>
  <c r="FD109"/>
  <c r="FC109"/>
  <c r="FB109"/>
  <c r="FA109"/>
  <c r="EZ109"/>
  <c r="EY109"/>
  <c r="EX109"/>
  <c r="EW109"/>
  <c r="EV109"/>
  <c r="EU109"/>
  <c r="ET109"/>
  <c r="ES109"/>
  <c r="ER109"/>
  <c r="EQ109"/>
  <c r="EP109"/>
  <c r="EO109"/>
  <c r="EN109"/>
  <c r="EM109"/>
  <c r="EL109"/>
  <c r="EK109"/>
  <c r="EJ109"/>
  <c r="IT108"/>
  <c r="IS108"/>
  <c r="IR108"/>
  <c r="IQ108"/>
  <c r="IP108"/>
  <c r="IO108"/>
  <c r="IN108"/>
  <c r="IM108"/>
  <c r="IL108"/>
  <c r="IK108"/>
  <c r="IJ108"/>
  <c r="II108"/>
  <c r="IH108"/>
  <c r="IG108"/>
  <c r="IF108"/>
  <c r="IE108"/>
  <c r="ID108"/>
  <c r="IC108"/>
  <c r="IB108"/>
  <c r="IA108"/>
  <c r="HZ108"/>
  <c r="HY108"/>
  <c r="HX108"/>
  <c r="HW108"/>
  <c r="HV108"/>
  <c r="HU108"/>
  <c r="HT108"/>
  <c r="HS108"/>
  <c r="HR108"/>
  <c r="HQ108"/>
  <c r="HP108"/>
  <c r="HO108"/>
  <c r="HN108"/>
  <c r="HM108"/>
  <c r="HL108"/>
  <c r="HK108"/>
  <c r="HJ108"/>
  <c r="HI108"/>
  <c r="HH108"/>
  <c r="HG108"/>
  <c r="HF108"/>
  <c r="HE108"/>
  <c r="HD108"/>
  <c r="HC108"/>
  <c r="HB108"/>
  <c r="HA108"/>
  <c r="GZ108"/>
  <c r="GY108"/>
  <c r="GX108"/>
  <c r="GW108"/>
  <c r="GV108"/>
  <c r="GU108"/>
  <c r="GT108"/>
  <c r="GS108"/>
  <c r="GR108"/>
  <c r="GQ108"/>
  <c r="GP108"/>
  <c r="GO108"/>
  <c r="GN108"/>
  <c r="GM108"/>
  <c r="GL108"/>
  <c r="GK108"/>
  <c r="GJ108"/>
  <c r="GI108"/>
  <c r="GH108"/>
  <c r="GG108"/>
  <c r="GF108"/>
  <c r="GE108"/>
  <c r="GD108"/>
  <c r="GC108"/>
  <c r="GB108"/>
  <c r="GA108"/>
  <c r="FZ108"/>
  <c r="FY108"/>
  <c r="FX108"/>
  <c r="FW108"/>
  <c r="FV108"/>
  <c r="FU108"/>
  <c r="FT108"/>
  <c r="FS108"/>
  <c r="FR108"/>
  <c r="FQ108"/>
  <c r="FP108"/>
  <c r="FO108"/>
  <c r="FN108"/>
  <c r="FM108"/>
  <c r="FL108"/>
  <c r="FK108"/>
  <c r="FJ108"/>
  <c r="FI108"/>
  <c r="FH108"/>
  <c r="FG108"/>
  <c r="FF108"/>
  <c r="FE108"/>
  <c r="FD108"/>
  <c r="FC108"/>
  <c r="FB108"/>
  <c r="FA108"/>
  <c r="EZ108"/>
  <c r="EY108"/>
  <c r="EX108"/>
  <c r="EW108"/>
  <c r="EV108"/>
  <c r="EU108"/>
  <c r="ET108"/>
  <c r="ES108"/>
  <c r="ER108"/>
  <c r="EQ108"/>
  <c r="EP108"/>
  <c r="EO108"/>
  <c r="EN108"/>
  <c r="EM108"/>
  <c r="EL108"/>
  <c r="EK108"/>
  <c r="EJ108"/>
  <c r="IT107"/>
  <c r="IS107"/>
  <c r="IR107"/>
  <c r="IQ107"/>
  <c r="IP107"/>
  <c r="IO107"/>
  <c r="IN107"/>
  <c r="IM107"/>
  <c r="IL107"/>
  <c r="IK107"/>
  <c r="IJ107"/>
  <c r="II107"/>
  <c r="IH107"/>
  <c r="IG107"/>
  <c r="IF107"/>
  <c r="IE107"/>
  <c r="ID107"/>
  <c r="IC107"/>
  <c r="IB107"/>
  <c r="IA107"/>
  <c r="HZ107"/>
  <c r="HY107"/>
  <c r="HX107"/>
  <c r="HW107"/>
  <c r="HV107"/>
  <c r="HU107"/>
  <c r="HT107"/>
  <c r="HS107"/>
  <c r="HR107"/>
  <c r="HQ107"/>
  <c r="HP107"/>
  <c r="HO107"/>
  <c r="HN107"/>
  <c r="HM107"/>
  <c r="HL107"/>
  <c r="HK107"/>
  <c r="HJ107"/>
  <c r="HI107"/>
  <c r="HH107"/>
  <c r="HG107"/>
  <c r="HF107"/>
  <c r="HE107"/>
  <c r="HD107"/>
  <c r="HC107"/>
  <c r="HB107"/>
  <c r="HA107"/>
  <c r="GZ107"/>
  <c r="GY107"/>
  <c r="GX107"/>
  <c r="GW107"/>
  <c r="GV107"/>
  <c r="GU107"/>
  <c r="GT107"/>
  <c r="GS107"/>
  <c r="GR107"/>
  <c r="GQ107"/>
  <c r="GP107"/>
  <c r="GO107"/>
  <c r="GN107"/>
  <c r="GM107"/>
  <c r="GL107"/>
  <c r="GK107"/>
  <c r="GJ107"/>
  <c r="GI107"/>
  <c r="GH107"/>
  <c r="GG107"/>
  <c r="GF107"/>
  <c r="GE107"/>
  <c r="GD107"/>
  <c r="GC107"/>
  <c r="GB107"/>
  <c r="GA107"/>
  <c r="FZ107"/>
  <c r="FY107"/>
  <c r="FX107"/>
  <c r="FW107"/>
  <c r="FV107"/>
  <c r="FU107"/>
  <c r="FT107"/>
  <c r="FS107"/>
  <c r="FR107"/>
  <c r="FQ107"/>
  <c r="FP107"/>
  <c r="FO107"/>
  <c r="FN107"/>
  <c r="FM107"/>
  <c r="FL107"/>
  <c r="FK107"/>
  <c r="FJ107"/>
  <c r="FI107"/>
  <c r="FH107"/>
  <c r="FG107"/>
  <c r="FF107"/>
  <c r="FE107"/>
  <c r="FD107"/>
  <c r="FC107"/>
  <c r="FB107"/>
  <c r="FA107"/>
  <c r="EZ107"/>
  <c r="EY107"/>
  <c r="EX107"/>
  <c r="EW107"/>
  <c r="EV107"/>
  <c r="EU107"/>
  <c r="ET107"/>
  <c r="ES107"/>
  <c r="ER107"/>
  <c r="EQ107"/>
  <c r="EP107"/>
  <c r="EO107"/>
  <c r="EN107"/>
  <c r="EM107"/>
  <c r="EL107"/>
  <c r="EK107"/>
  <c r="EJ107"/>
  <c r="IT106"/>
  <c r="IS106"/>
  <c r="IR106"/>
  <c r="IQ106"/>
  <c r="IP106"/>
  <c r="IO106"/>
  <c r="IN106"/>
  <c r="IM106"/>
  <c r="IL106"/>
  <c r="IK106"/>
  <c r="IJ106"/>
  <c r="II106"/>
  <c r="IH106"/>
  <c r="IG106"/>
  <c r="IF106"/>
  <c r="IE106"/>
  <c r="ID106"/>
  <c r="IC106"/>
  <c r="IB106"/>
  <c r="IA106"/>
  <c r="HZ106"/>
  <c r="HY106"/>
  <c r="HX106"/>
  <c r="HW106"/>
  <c r="HV106"/>
  <c r="HU106"/>
  <c r="HT106"/>
  <c r="HS106"/>
  <c r="HR106"/>
  <c r="HQ106"/>
  <c r="HP106"/>
  <c r="HO106"/>
  <c r="HN106"/>
  <c r="HM106"/>
  <c r="HL106"/>
  <c r="HK106"/>
  <c r="HJ106"/>
  <c r="HI106"/>
  <c r="HH106"/>
  <c r="HG106"/>
  <c r="HF106"/>
  <c r="HE106"/>
  <c r="HD106"/>
  <c r="HC106"/>
  <c r="HB106"/>
  <c r="HA106"/>
  <c r="GZ106"/>
  <c r="GY106"/>
  <c r="GX106"/>
  <c r="GW106"/>
  <c r="GV106"/>
  <c r="GU106"/>
  <c r="GT106"/>
  <c r="GS106"/>
  <c r="GR106"/>
  <c r="GQ106"/>
  <c r="GP106"/>
  <c r="GO106"/>
  <c r="GN106"/>
  <c r="GM106"/>
  <c r="GL106"/>
  <c r="GK106"/>
  <c r="GJ106"/>
  <c r="GI106"/>
  <c r="GH106"/>
  <c r="GG106"/>
  <c r="GF106"/>
  <c r="GE106"/>
  <c r="GD106"/>
  <c r="GC106"/>
  <c r="GB106"/>
  <c r="GA106"/>
  <c r="FZ106"/>
  <c r="FY106"/>
  <c r="FX106"/>
  <c r="FW106"/>
  <c r="FV106"/>
  <c r="FU106"/>
  <c r="FT106"/>
  <c r="FS106"/>
  <c r="FR106"/>
  <c r="FQ106"/>
  <c r="FP106"/>
  <c r="FO106"/>
  <c r="FN106"/>
  <c r="FM106"/>
  <c r="FL106"/>
  <c r="FK106"/>
  <c r="FJ106"/>
  <c r="FI106"/>
  <c r="FH106"/>
  <c r="FG106"/>
  <c r="FF106"/>
  <c r="FE106"/>
  <c r="FD106"/>
  <c r="FC106"/>
  <c r="FB106"/>
  <c r="FA106"/>
  <c r="EZ106"/>
  <c r="EY106"/>
  <c r="EX106"/>
  <c r="EW106"/>
  <c r="EV106"/>
  <c r="EU106"/>
  <c r="ET106"/>
  <c r="ES106"/>
  <c r="ER106"/>
  <c r="EQ106"/>
  <c r="EP106"/>
  <c r="EO106"/>
  <c r="EN106"/>
  <c r="EM106"/>
  <c r="EL106"/>
  <c r="EK106"/>
  <c r="EJ106"/>
  <c r="IT105"/>
  <c r="IS105"/>
  <c r="IR105"/>
  <c r="IQ105"/>
  <c r="IP105"/>
  <c r="IO105"/>
  <c r="IN105"/>
  <c r="IM105"/>
  <c r="IL105"/>
  <c r="IK105"/>
  <c r="IJ105"/>
  <c r="II105"/>
  <c r="IH105"/>
  <c r="IG105"/>
  <c r="IF105"/>
  <c r="IE105"/>
  <c r="ID105"/>
  <c r="IC105"/>
  <c r="IB105"/>
  <c r="IA105"/>
  <c r="HZ105"/>
  <c r="HY105"/>
  <c r="HX105"/>
  <c r="HW105"/>
  <c r="HV105"/>
  <c r="HU105"/>
  <c r="HT105"/>
  <c r="HS105"/>
  <c r="HR105"/>
  <c r="HQ105"/>
  <c r="HP105"/>
  <c r="HO105"/>
  <c r="HN105"/>
  <c r="HM105"/>
  <c r="HL105"/>
  <c r="HK105"/>
  <c r="HJ105"/>
  <c r="HI105"/>
  <c r="HH105"/>
  <c r="HG105"/>
  <c r="HF105"/>
  <c r="HE105"/>
  <c r="HD105"/>
  <c r="HC105"/>
  <c r="HB105"/>
  <c r="HA105"/>
  <c r="GZ105"/>
  <c r="GY105"/>
  <c r="GX105"/>
  <c r="GW105"/>
  <c r="GV105"/>
  <c r="GU105"/>
  <c r="GT105"/>
  <c r="GS105"/>
  <c r="GR105"/>
  <c r="GQ105"/>
  <c r="GP105"/>
  <c r="GO105"/>
  <c r="GN105"/>
  <c r="GM105"/>
  <c r="GL105"/>
  <c r="GK105"/>
  <c r="GJ105"/>
  <c r="GI105"/>
  <c r="GH105"/>
  <c r="GG105"/>
  <c r="GF105"/>
  <c r="GE105"/>
  <c r="GD105"/>
  <c r="GC105"/>
  <c r="GB105"/>
  <c r="GA105"/>
  <c r="FZ105"/>
  <c r="FY105"/>
  <c r="FX105"/>
  <c r="FW105"/>
  <c r="FV105"/>
  <c r="FU105"/>
  <c r="FT105"/>
  <c r="FS105"/>
  <c r="FR105"/>
  <c r="FQ105"/>
  <c r="FP105"/>
  <c r="FO105"/>
  <c r="FN105"/>
  <c r="FM105"/>
  <c r="FL105"/>
  <c r="FK105"/>
  <c r="FJ105"/>
  <c r="FI105"/>
  <c r="FH105"/>
  <c r="FG105"/>
  <c r="FF105"/>
  <c r="FE105"/>
  <c r="FD105"/>
  <c r="FC105"/>
  <c r="FB105"/>
  <c r="FA105"/>
  <c r="EZ105"/>
  <c r="EY105"/>
  <c r="EX105"/>
  <c r="EW105"/>
  <c r="EV105"/>
  <c r="EU105"/>
  <c r="ET105"/>
  <c r="ES105"/>
  <c r="ER105"/>
  <c r="EQ105"/>
  <c r="EP105"/>
  <c r="EO105"/>
  <c r="EN105"/>
  <c r="EM105"/>
  <c r="EL105"/>
  <c r="EK105"/>
  <c r="EJ105"/>
  <c r="IT104"/>
  <c r="IS104"/>
  <c r="IR104"/>
  <c r="IQ104"/>
  <c r="IP104"/>
  <c r="IO104"/>
  <c r="IN104"/>
  <c r="IM104"/>
  <c r="IL104"/>
  <c r="IK104"/>
  <c r="IJ104"/>
  <c r="II104"/>
  <c r="IH104"/>
  <c r="IG104"/>
  <c r="IF104"/>
  <c r="IE104"/>
  <c r="ID104"/>
  <c r="IC104"/>
  <c r="IB104"/>
  <c r="IA104"/>
  <c r="HZ104"/>
  <c r="HY104"/>
  <c r="HX104"/>
  <c r="HW104"/>
  <c r="HV104"/>
  <c r="HU104"/>
  <c r="HT104"/>
  <c r="HS104"/>
  <c r="HR104"/>
  <c r="HQ104"/>
  <c r="HP104"/>
  <c r="HO104"/>
  <c r="HN104"/>
  <c r="HM104"/>
  <c r="HL104"/>
  <c r="HK104"/>
  <c r="HJ104"/>
  <c r="HI104"/>
  <c r="HH104"/>
  <c r="HG104"/>
  <c r="HF104"/>
  <c r="HE104"/>
  <c r="HD104"/>
  <c r="HC104"/>
  <c r="HB104"/>
  <c r="HA104"/>
  <c r="GZ104"/>
  <c r="GY104"/>
  <c r="GX104"/>
  <c r="GW104"/>
  <c r="GV104"/>
  <c r="GU104"/>
  <c r="GT104"/>
  <c r="GS104"/>
  <c r="GR104"/>
  <c r="GQ104"/>
  <c r="GP104"/>
  <c r="GO104"/>
  <c r="GN104"/>
  <c r="GM104"/>
  <c r="GL104"/>
  <c r="GK104"/>
  <c r="GJ104"/>
  <c r="GI104"/>
  <c r="GH104"/>
  <c r="GG104"/>
  <c r="GF104"/>
  <c r="GE104"/>
  <c r="GD104"/>
  <c r="GC104"/>
  <c r="GB104"/>
  <c r="GA104"/>
  <c r="FZ104"/>
  <c r="FY104"/>
  <c r="FX104"/>
  <c r="FW104"/>
  <c r="FV104"/>
  <c r="FU104"/>
  <c r="FT104"/>
  <c r="FS104"/>
  <c r="FR104"/>
  <c r="FQ104"/>
  <c r="FP104"/>
  <c r="FO104"/>
  <c r="FN104"/>
  <c r="FM104"/>
  <c r="FL104"/>
  <c r="FK104"/>
  <c r="FJ104"/>
  <c r="FI104"/>
  <c r="FH104"/>
  <c r="FG104"/>
  <c r="FF104"/>
  <c r="FE104"/>
  <c r="FD104"/>
  <c r="FC104"/>
  <c r="FB104"/>
  <c r="FA104"/>
  <c r="EZ104"/>
  <c r="EY104"/>
  <c r="EX104"/>
  <c r="EW104"/>
  <c r="EV104"/>
  <c r="EU104"/>
  <c r="ET104"/>
  <c r="ES104"/>
  <c r="ER104"/>
  <c r="EQ104"/>
  <c r="EP104"/>
  <c r="EO104"/>
  <c r="EN104"/>
  <c r="EM104"/>
  <c r="EL104"/>
  <c r="EK104"/>
  <c r="EJ104"/>
  <c r="IT103"/>
  <c r="IS103"/>
  <c r="IR103"/>
  <c r="IQ103"/>
  <c r="IP103"/>
  <c r="IO103"/>
  <c r="IN103"/>
  <c r="IM103"/>
  <c r="IL103"/>
  <c r="IK103"/>
  <c r="IJ103"/>
  <c r="II103"/>
  <c r="IH103"/>
  <c r="IG103"/>
  <c r="IF103"/>
  <c r="IE103"/>
  <c r="ID103"/>
  <c r="IC103"/>
  <c r="IB103"/>
  <c r="IA103"/>
  <c r="HZ103"/>
  <c r="HY103"/>
  <c r="HX103"/>
  <c r="HW103"/>
  <c r="HV103"/>
  <c r="HU103"/>
  <c r="HT103"/>
  <c r="HS103"/>
  <c r="HR103"/>
  <c r="HQ103"/>
  <c r="HP103"/>
  <c r="HO103"/>
  <c r="HN103"/>
  <c r="HM103"/>
  <c r="HL103"/>
  <c r="HK103"/>
  <c r="HJ103"/>
  <c r="HI103"/>
  <c r="HH103"/>
  <c r="HG103"/>
  <c r="HF103"/>
  <c r="HE103"/>
  <c r="HD103"/>
  <c r="HC103"/>
  <c r="HB103"/>
  <c r="HA103"/>
  <c r="GZ103"/>
  <c r="GY103"/>
  <c r="GX103"/>
  <c r="GW103"/>
  <c r="GV103"/>
  <c r="GU103"/>
  <c r="GT103"/>
  <c r="GS103"/>
  <c r="GR103"/>
  <c r="GQ103"/>
  <c r="GP103"/>
  <c r="GO103"/>
  <c r="GN103"/>
  <c r="GM103"/>
  <c r="GL103"/>
  <c r="GK103"/>
  <c r="GJ103"/>
  <c r="GI103"/>
  <c r="GH103"/>
  <c r="GG103"/>
  <c r="GF103"/>
  <c r="GE103"/>
  <c r="GD103"/>
  <c r="GC103"/>
  <c r="GB103"/>
  <c r="GA103"/>
  <c r="FZ103"/>
  <c r="FY103"/>
  <c r="FX103"/>
  <c r="FW103"/>
  <c r="FV103"/>
  <c r="FU103"/>
  <c r="FT103"/>
  <c r="FS103"/>
  <c r="FR103"/>
  <c r="FQ103"/>
  <c r="FP103"/>
  <c r="FO103"/>
  <c r="FN103"/>
  <c r="FM103"/>
  <c r="FL103"/>
  <c r="FK103"/>
  <c r="FJ103"/>
  <c r="FI103"/>
  <c r="FH103"/>
  <c r="FG103"/>
  <c r="FF103"/>
  <c r="FE103"/>
  <c r="FD103"/>
  <c r="FC103"/>
  <c r="FB103"/>
  <c r="FA103"/>
  <c r="EZ103"/>
  <c r="EY103"/>
  <c r="EX103"/>
  <c r="EW103"/>
  <c r="EV103"/>
  <c r="EU103"/>
  <c r="ET103"/>
  <c r="ES103"/>
  <c r="ER103"/>
  <c r="EQ103"/>
  <c r="EP103"/>
  <c r="EO103"/>
  <c r="EN103"/>
  <c r="EM103"/>
  <c r="EL103"/>
  <c r="EK103"/>
  <c r="EJ103"/>
  <c r="IT102"/>
  <c r="IS102"/>
  <c r="IR102"/>
  <c r="IQ102"/>
  <c r="IP102"/>
  <c r="IO102"/>
  <c r="IN102"/>
  <c r="IM102"/>
  <c r="IL102"/>
  <c r="IK102"/>
  <c r="IJ102"/>
  <c r="II102"/>
  <c r="IH102"/>
  <c r="IG102"/>
  <c r="IF102"/>
  <c r="IE102"/>
  <c r="ID102"/>
  <c r="IC102"/>
  <c r="IB102"/>
  <c r="IA102"/>
  <c r="HZ102"/>
  <c r="HY102"/>
  <c r="HX102"/>
  <c r="HW102"/>
  <c r="HV102"/>
  <c r="HU102"/>
  <c r="HT102"/>
  <c r="HS102"/>
  <c r="HR102"/>
  <c r="HQ102"/>
  <c r="HP102"/>
  <c r="HO102"/>
  <c r="HN102"/>
  <c r="HM102"/>
  <c r="HL102"/>
  <c r="HK102"/>
  <c r="HJ102"/>
  <c r="HI102"/>
  <c r="HH102"/>
  <c r="HG102"/>
  <c r="HF102"/>
  <c r="HE102"/>
  <c r="HD102"/>
  <c r="HC102"/>
  <c r="HB102"/>
  <c r="HA102"/>
  <c r="GZ102"/>
  <c r="GY102"/>
  <c r="GX102"/>
  <c r="GW102"/>
  <c r="GV102"/>
  <c r="GU102"/>
  <c r="GT102"/>
  <c r="GS102"/>
  <c r="GR102"/>
  <c r="GQ102"/>
  <c r="GP102"/>
  <c r="GO102"/>
  <c r="GN102"/>
  <c r="GM102"/>
  <c r="GL102"/>
  <c r="GK102"/>
  <c r="GJ102"/>
  <c r="GI102"/>
  <c r="GH102"/>
  <c r="GG102"/>
  <c r="GF102"/>
  <c r="GE102"/>
  <c r="GD102"/>
  <c r="GC102"/>
  <c r="GB102"/>
  <c r="GA102"/>
  <c r="FZ102"/>
  <c r="FY102"/>
  <c r="FX102"/>
  <c r="FW102"/>
  <c r="FV102"/>
  <c r="FU102"/>
  <c r="FT102"/>
  <c r="FS102"/>
  <c r="FR102"/>
  <c r="FQ102"/>
  <c r="FP102"/>
  <c r="FO102"/>
  <c r="FN102"/>
  <c r="FM102"/>
  <c r="FL102"/>
  <c r="FK102"/>
  <c r="FJ102"/>
  <c r="FI102"/>
  <c r="FH102"/>
  <c r="FG102"/>
  <c r="FF102"/>
  <c r="FE102"/>
  <c r="FD102"/>
  <c r="FC102"/>
  <c r="FB102"/>
  <c r="FA102"/>
  <c r="EZ102"/>
  <c r="EY102"/>
  <c r="EX102"/>
  <c r="EW102"/>
  <c r="EV102"/>
  <c r="EU102"/>
  <c r="ET102"/>
  <c r="ES102"/>
  <c r="ER102"/>
  <c r="EQ102"/>
  <c r="EP102"/>
  <c r="EO102"/>
  <c r="EN102"/>
  <c r="EM102"/>
  <c r="EL102"/>
  <c r="EK102"/>
  <c r="EJ102"/>
  <c r="IT101"/>
  <c r="IS101"/>
  <c r="IR101"/>
  <c r="IQ101"/>
  <c r="IP101"/>
  <c r="IO101"/>
  <c r="IN101"/>
  <c r="IM101"/>
  <c r="IL101"/>
  <c r="IK101"/>
  <c r="IJ101"/>
  <c r="II101"/>
  <c r="IH101"/>
  <c r="IG101"/>
  <c r="IF101"/>
  <c r="IE101"/>
  <c r="ID101"/>
  <c r="IC101"/>
  <c r="IB101"/>
  <c r="IA101"/>
  <c r="HZ101"/>
  <c r="HY101"/>
  <c r="HX101"/>
  <c r="HW101"/>
  <c r="HV101"/>
  <c r="HU101"/>
  <c r="HT101"/>
  <c r="HS101"/>
  <c r="HR101"/>
  <c r="HQ101"/>
  <c r="HP101"/>
  <c r="HO101"/>
  <c r="HN101"/>
  <c r="HM101"/>
  <c r="HL101"/>
  <c r="HK101"/>
  <c r="HJ101"/>
  <c r="HI101"/>
  <c r="HH101"/>
  <c r="HG101"/>
  <c r="HF101"/>
  <c r="HE101"/>
  <c r="HD101"/>
  <c r="HC101"/>
  <c r="HB101"/>
  <c r="HA101"/>
  <c r="GZ101"/>
  <c r="GY101"/>
  <c r="GX101"/>
  <c r="GW101"/>
  <c r="GV101"/>
  <c r="GU101"/>
  <c r="GT101"/>
  <c r="GS101"/>
  <c r="GR101"/>
  <c r="GQ101"/>
  <c r="GP101"/>
  <c r="GO101"/>
  <c r="GN101"/>
  <c r="GM101"/>
  <c r="GL101"/>
  <c r="GK101"/>
  <c r="GJ101"/>
  <c r="GI101"/>
  <c r="GH101"/>
  <c r="GG101"/>
  <c r="GF101"/>
  <c r="GE101"/>
  <c r="GD101"/>
  <c r="GC101"/>
  <c r="GB101"/>
  <c r="GA101"/>
  <c r="FZ101"/>
  <c r="FY101"/>
  <c r="FX101"/>
  <c r="FW101"/>
  <c r="FV101"/>
  <c r="FU101"/>
  <c r="FT101"/>
  <c r="FS101"/>
  <c r="FR101"/>
  <c r="FQ101"/>
  <c r="FP101"/>
  <c r="FO101"/>
  <c r="FN101"/>
  <c r="FM101"/>
  <c r="FL101"/>
  <c r="FK101"/>
  <c r="FJ101"/>
  <c r="FI101"/>
  <c r="FH101"/>
  <c r="FG101"/>
  <c r="FF101"/>
  <c r="FE101"/>
  <c r="FD101"/>
  <c r="FC101"/>
  <c r="FB101"/>
  <c r="FA101"/>
  <c r="EZ101"/>
  <c r="EY101"/>
  <c r="EX101"/>
  <c r="EW101"/>
  <c r="EV101"/>
  <c r="EU101"/>
  <c r="ET101"/>
  <c r="ES101"/>
  <c r="ER101"/>
  <c r="EQ101"/>
  <c r="EP101"/>
  <c r="EO101"/>
  <c r="EN101"/>
  <c r="EM101"/>
  <c r="EL101"/>
  <c r="EK101"/>
  <c r="EJ101"/>
  <c r="IT100"/>
  <c r="IS100"/>
  <c r="IR100"/>
  <c r="IQ100"/>
  <c r="IP100"/>
  <c r="IO100"/>
  <c r="IN100"/>
  <c r="IM100"/>
  <c r="IL100"/>
  <c r="IK100"/>
  <c r="IJ100"/>
  <c r="II100"/>
  <c r="IH100"/>
  <c r="IG100"/>
  <c r="IF100"/>
  <c r="IE100"/>
  <c r="ID100"/>
  <c r="IC100"/>
  <c r="IB100"/>
  <c r="IA100"/>
  <c r="HZ100"/>
  <c r="HY100"/>
  <c r="HX100"/>
  <c r="HW100"/>
  <c r="HV100"/>
  <c r="HU100"/>
  <c r="HT100"/>
  <c r="HS100"/>
  <c r="HR100"/>
  <c r="HQ100"/>
  <c r="HP100"/>
  <c r="HO100"/>
  <c r="HN100"/>
  <c r="HM100"/>
  <c r="HL100"/>
  <c r="HK100"/>
  <c r="HJ100"/>
  <c r="HI100"/>
  <c r="HH100"/>
  <c r="HG100"/>
  <c r="HF100"/>
  <c r="HE100"/>
  <c r="HD100"/>
  <c r="HC100"/>
  <c r="HB100"/>
  <c r="HA100"/>
  <c r="GZ100"/>
  <c r="GY100"/>
  <c r="GX100"/>
  <c r="GW100"/>
  <c r="GV100"/>
  <c r="GU100"/>
  <c r="GT100"/>
  <c r="GS100"/>
  <c r="GR100"/>
  <c r="GQ100"/>
  <c r="GP100"/>
  <c r="GO100"/>
  <c r="GN100"/>
  <c r="GM100"/>
  <c r="GL100"/>
  <c r="GK100"/>
  <c r="GJ100"/>
  <c r="GI100"/>
  <c r="GH100"/>
  <c r="GG100"/>
  <c r="GF100"/>
  <c r="GE100"/>
  <c r="GD100"/>
  <c r="GC100"/>
  <c r="GB100"/>
  <c r="GA100"/>
  <c r="FZ100"/>
  <c r="FY100"/>
  <c r="FX100"/>
  <c r="FW100"/>
  <c r="FV100"/>
  <c r="FU100"/>
  <c r="FT100"/>
  <c r="FS100"/>
  <c r="FR100"/>
  <c r="FQ100"/>
  <c r="FP100"/>
  <c r="FO100"/>
  <c r="FN100"/>
  <c r="FM100"/>
  <c r="FL100"/>
  <c r="FK100"/>
  <c r="FJ100"/>
  <c r="FI100"/>
  <c r="FH100"/>
  <c r="FG100"/>
  <c r="FF100"/>
  <c r="FE100"/>
  <c r="FD100"/>
  <c r="FC100"/>
  <c r="FB100"/>
  <c r="FA100"/>
  <c r="EZ100"/>
  <c r="EY100"/>
  <c r="EX100"/>
  <c r="EW100"/>
  <c r="EV100"/>
  <c r="EU100"/>
  <c r="ET100"/>
  <c r="ES100"/>
  <c r="ER100"/>
  <c r="EQ100"/>
  <c r="EP100"/>
  <c r="EO100"/>
  <c r="EN100"/>
  <c r="EM100"/>
  <c r="EL100"/>
  <c r="EK100"/>
  <c r="EJ100"/>
  <c r="IT99"/>
  <c r="IS99"/>
  <c r="IR99"/>
  <c r="IQ99"/>
  <c r="IP99"/>
  <c r="IO99"/>
  <c r="IN99"/>
  <c r="IM99"/>
  <c r="IL99"/>
  <c r="IK99"/>
  <c r="IJ99"/>
  <c r="II99"/>
  <c r="IH99"/>
  <c r="IG99"/>
  <c r="IF99"/>
  <c r="IE99"/>
  <c r="ID99"/>
  <c r="IC99"/>
  <c r="IB99"/>
  <c r="IA99"/>
  <c r="HZ99"/>
  <c r="HY99"/>
  <c r="HX99"/>
  <c r="HW99"/>
  <c r="HV99"/>
  <c r="HU99"/>
  <c r="HT99"/>
  <c r="HS99"/>
  <c r="HR99"/>
  <c r="HQ99"/>
  <c r="HP99"/>
  <c r="HO99"/>
  <c r="HN99"/>
  <c r="HM99"/>
  <c r="HL99"/>
  <c r="HK99"/>
  <c r="HJ99"/>
  <c r="HI99"/>
  <c r="HH99"/>
  <c r="HG99"/>
  <c r="HF99"/>
  <c r="HE99"/>
  <c r="HD99"/>
  <c r="HC99"/>
  <c r="HB99"/>
  <c r="HA99"/>
  <c r="GZ99"/>
  <c r="GY99"/>
  <c r="GX99"/>
  <c r="GW99"/>
  <c r="GV99"/>
  <c r="GU99"/>
  <c r="GT99"/>
  <c r="GS99"/>
  <c r="GR99"/>
  <c r="GQ99"/>
  <c r="GP99"/>
  <c r="GO99"/>
  <c r="GN99"/>
  <c r="GM99"/>
  <c r="GL99"/>
  <c r="GK99"/>
  <c r="GJ99"/>
  <c r="GI99"/>
  <c r="GH99"/>
  <c r="GG99"/>
  <c r="GF99"/>
  <c r="GE99"/>
  <c r="GD99"/>
  <c r="GC99"/>
  <c r="GB99"/>
  <c r="GA99"/>
  <c r="FZ99"/>
  <c r="FY99"/>
  <c r="FX99"/>
  <c r="FW99"/>
  <c r="FV99"/>
  <c r="FU99"/>
  <c r="FT99"/>
  <c r="FS99"/>
  <c r="FR99"/>
  <c r="FQ99"/>
  <c r="FP99"/>
  <c r="FO99"/>
  <c r="FN99"/>
  <c r="FM99"/>
  <c r="FL99"/>
  <c r="FK99"/>
  <c r="FJ99"/>
  <c r="FI99"/>
  <c r="FH99"/>
  <c r="FG99"/>
  <c r="FF99"/>
  <c r="FE99"/>
  <c r="FD99"/>
  <c r="FC99"/>
  <c r="FB99"/>
  <c r="FA99"/>
  <c r="EZ99"/>
  <c r="EY99"/>
  <c r="EX99"/>
  <c r="EW99"/>
  <c r="EV99"/>
  <c r="EU99"/>
  <c r="ET99"/>
  <c r="ES99"/>
  <c r="ER99"/>
  <c r="EQ99"/>
  <c r="EP99"/>
  <c r="EO99"/>
  <c r="EN99"/>
  <c r="EM99"/>
  <c r="EL99"/>
  <c r="EK99"/>
  <c r="EJ99"/>
  <c r="IT98"/>
  <c r="IS98"/>
  <c r="IR98"/>
  <c r="IQ98"/>
  <c r="IP98"/>
  <c r="IO98"/>
  <c r="IN98"/>
  <c r="IM98"/>
  <c r="IL98"/>
  <c r="IK98"/>
  <c r="IJ98"/>
  <c r="II98"/>
  <c r="IH98"/>
  <c r="IG98"/>
  <c r="IF98"/>
  <c r="IE98"/>
  <c r="ID98"/>
  <c r="IC98"/>
  <c r="IB98"/>
  <c r="IA98"/>
  <c r="HZ98"/>
  <c r="HY98"/>
  <c r="HX98"/>
  <c r="HW98"/>
  <c r="HV98"/>
  <c r="HU98"/>
  <c r="HT98"/>
  <c r="HS98"/>
  <c r="HR98"/>
  <c r="HQ98"/>
  <c r="HP98"/>
  <c r="HO98"/>
  <c r="HN98"/>
  <c r="HM98"/>
  <c r="HL98"/>
  <c r="HK98"/>
  <c r="HJ98"/>
  <c r="HI98"/>
  <c r="HH98"/>
  <c r="HG98"/>
  <c r="HF98"/>
  <c r="HE98"/>
  <c r="HD98"/>
  <c r="HC98"/>
  <c r="HB98"/>
  <c r="HA98"/>
  <c r="GZ98"/>
  <c r="GY98"/>
  <c r="GX98"/>
  <c r="GW98"/>
  <c r="GV98"/>
  <c r="GU98"/>
  <c r="GT98"/>
  <c r="GS98"/>
  <c r="GR98"/>
  <c r="GQ98"/>
  <c r="GP98"/>
  <c r="GO98"/>
  <c r="GN98"/>
  <c r="GM98"/>
  <c r="GL98"/>
  <c r="GK98"/>
  <c r="GJ98"/>
  <c r="GI98"/>
  <c r="GH98"/>
  <c r="GG98"/>
  <c r="GF98"/>
  <c r="GE98"/>
  <c r="GD98"/>
  <c r="GC98"/>
  <c r="GB98"/>
  <c r="GA98"/>
  <c r="FZ98"/>
  <c r="FY98"/>
  <c r="FX98"/>
  <c r="FW98"/>
  <c r="FV98"/>
  <c r="FU98"/>
  <c r="FT98"/>
  <c r="FS98"/>
  <c r="FR98"/>
  <c r="FQ98"/>
  <c r="FP98"/>
  <c r="FO98"/>
  <c r="FN98"/>
  <c r="FM98"/>
  <c r="FL98"/>
  <c r="FK98"/>
  <c r="FJ98"/>
  <c r="FI98"/>
  <c r="FH98"/>
  <c r="FG98"/>
  <c r="FF98"/>
  <c r="FE98"/>
  <c r="FD98"/>
  <c r="FC98"/>
  <c r="FB98"/>
  <c r="FA98"/>
  <c r="EZ98"/>
  <c r="EY98"/>
  <c r="EX98"/>
  <c r="EW98"/>
  <c r="EV98"/>
  <c r="EU98"/>
  <c r="ET98"/>
  <c r="ES98"/>
  <c r="ER98"/>
  <c r="EQ98"/>
  <c r="EP98"/>
  <c r="EO98"/>
  <c r="EN98"/>
  <c r="EM98"/>
  <c r="EL98"/>
  <c r="EK98"/>
  <c r="EJ98"/>
  <c r="IT97"/>
  <c r="IS97"/>
  <c r="IR97"/>
  <c r="IQ97"/>
  <c r="IP97"/>
  <c r="IO97"/>
  <c r="IN97"/>
  <c r="IM97"/>
  <c r="IL97"/>
  <c r="IK97"/>
  <c r="IJ97"/>
  <c r="II97"/>
  <c r="IH97"/>
  <c r="IG97"/>
  <c r="IF97"/>
  <c r="IE97"/>
  <c r="ID97"/>
  <c r="IC97"/>
  <c r="IB97"/>
  <c r="IA97"/>
  <c r="HZ97"/>
  <c r="HY97"/>
  <c r="HX97"/>
  <c r="HW97"/>
  <c r="HV97"/>
  <c r="HU97"/>
  <c r="HT97"/>
  <c r="HS97"/>
  <c r="HR97"/>
  <c r="HQ97"/>
  <c r="HP97"/>
  <c r="HO97"/>
  <c r="HN97"/>
  <c r="HM97"/>
  <c r="HL97"/>
  <c r="HK97"/>
  <c r="HJ97"/>
  <c r="HI97"/>
  <c r="HH97"/>
  <c r="HG97"/>
  <c r="HF97"/>
  <c r="HE97"/>
  <c r="HD97"/>
  <c r="HC97"/>
  <c r="HB97"/>
  <c r="HA97"/>
  <c r="GZ97"/>
  <c r="GY97"/>
  <c r="GX97"/>
  <c r="GW97"/>
  <c r="GV97"/>
  <c r="GU97"/>
  <c r="GT97"/>
  <c r="GS97"/>
  <c r="GR97"/>
  <c r="GQ97"/>
  <c r="GP97"/>
  <c r="GO97"/>
  <c r="GN97"/>
  <c r="GM97"/>
  <c r="GL97"/>
  <c r="GK97"/>
  <c r="GJ97"/>
  <c r="GI97"/>
  <c r="GH97"/>
  <c r="GG97"/>
  <c r="GF97"/>
  <c r="GE97"/>
  <c r="GD97"/>
  <c r="GC97"/>
  <c r="GB97"/>
  <c r="GA97"/>
  <c r="FZ97"/>
  <c r="FY97"/>
  <c r="FX97"/>
  <c r="FW97"/>
  <c r="FV97"/>
  <c r="FU97"/>
  <c r="FT97"/>
  <c r="FS97"/>
  <c r="FR97"/>
  <c r="FQ97"/>
  <c r="FP97"/>
  <c r="FO97"/>
  <c r="FN97"/>
  <c r="FM97"/>
  <c r="FL97"/>
  <c r="FK97"/>
  <c r="FJ97"/>
  <c r="FI97"/>
  <c r="FH97"/>
  <c r="FG97"/>
  <c r="FF97"/>
  <c r="FE97"/>
  <c r="FD97"/>
  <c r="FC97"/>
  <c r="FB97"/>
  <c r="FA97"/>
  <c r="EZ97"/>
  <c r="EY97"/>
  <c r="EX97"/>
  <c r="EW97"/>
  <c r="EV97"/>
  <c r="EU97"/>
  <c r="ET97"/>
  <c r="ES97"/>
  <c r="ER97"/>
  <c r="EQ97"/>
  <c r="EP97"/>
  <c r="EO97"/>
  <c r="EN97"/>
  <c r="EM97"/>
  <c r="EL97"/>
  <c r="EK97"/>
  <c r="EJ97"/>
  <c r="IT96"/>
  <c r="IS96"/>
  <c r="IR96"/>
  <c r="IQ96"/>
  <c r="IP96"/>
  <c r="IO96"/>
  <c r="IN96"/>
  <c r="IM96"/>
  <c r="IL96"/>
  <c r="IK96"/>
  <c r="IJ96"/>
  <c r="II96"/>
  <c r="IH96"/>
  <c r="IG96"/>
  <c r="IF96"/>
  <c r="IE96"/>
  <c r="ID96"/>
  <c r="IC96"/>
  <c r="IB96"/>
  <c r="IA96"/>
  <c r="HZ96"/>
  <c r="HY96"/>
  <c r="HX96"/>
  <c r="HW96"/>
  <c r="HV96"/>
  <c r="HU96"/>
  <c r="HT96"/>
  <c r="HS96"/>
  <c r="HR96"/>
  <c r="HQ96"/>
  <c r="HP96"/>
  <c r="HO96"/>
  <c r="HN96"/>
  <c r="HM96"/>
  <c r="HL96"/>
  <c r="HK96"/>
  <c r="HJ96"/>
  <c r="HI96"/>
  <c r="HH96"/>
  <c r="HG96"/>
  <c r="HF96"/>
  <c r="HE96"/>
  <c r="HD96"/>
  <c r="HC96"/>
  <c r="HB96"/>
  <c r="HA96"/>
  <c r="GZ96"/>
  <c r="GY96"/>
  <c r="GX96"/>
  <c r="GW96"/>
  <c r="GV96"/>
  <c r="GU96"/>
  <c r="GT96"/>
  <c r="GS96"/>
  <c r="GR96"/>
  <c r="GQ96"/>
  <c r="GP96"/>
  <c r="GO96"/>
  <c r="GN96"/>
  <c r="GM96"/>
  <c r="GL96"/>
  <c r="GK96"/>
  <c r="GJ96"/>
  <c r="GI96"/>
  <c r="GH96"/>
  <c r="GG96"/>
  <c r="GF96"/>
  <c r="GE96"/>
  <c r="GD96"/>
  <c r="GC96"/>
  <c r="GB96"/>
  <c r="GA96"/>
  <c r="FZ96"/>
  <c r="FY96"/>
  <c r="FX96"/>
  <c r="FW96"/>
  <c r="FV96"/>
  <c r="FU96"/>
  <c r="FT96"/>
  <c r="FS96"/>
  <c r="FR96"/>
  <c r="FQ96"/>
  <c r="FP96"/>
  <c r="FO96"/>
  <c r="FN96"/>
  <c r="FM96"/>
  <c r="FL96"/>
  <c r="FK96"/>
  <c r="FJ96"/>
  <c r="FI96"/>
  <c r="FH96"/>
  <c r="FG96"/>
  <c r="FF96"/>
  <c r="FE96"/>
  <c r="FD96"/>
  <c r="FC96"/>
  <c r="FB96"/>
  <c r="FA96"/>
  <c r="EZ96"/>
  <c r="EY96"/>
  <c r="EX96"/>
  <c r="EW96"/>
  <c r="EV96"/>
  <c r="EU96"/>
  <c r="ET96"/>
  <c r="ES96"/>
  <c r="ER96"/>
  <c r="EQ96"/>
  <c r="EP96"/>
  <c r="EO96"/>
  <c r="EN96"/>
  <c r="EM96"/>
  <c r="EL96"/>
  <c r="EK96"/>
  <c r="EJ96"/>
  <c r="IT95"/>
  <c r="IS95"/>
  <c r="IR95"/>
  <c r="IQ95"/>
  <c r="IP95"/>
  <c r="IO95"/>
  <c r="IN95"/>
  <c r="IM95"/>
  <c r="IL95"/>
  <c r="IK95"/>
  <c r="IJ95"/>
  <c r="II95"/>
  <c r="IH95"/>
  <c r="IG95"/>
  <c r="IF95"/>
  <c r="IE95"/>
  <c r="ID95"/>
  <c r="IC95"/>
  <c r="IB95"/>
  <c r="IA95"/>
  <c r="HZ95"/>
  <c r="HY95"/>
  <c r="HX95"/>
  <c r="HW95"/>
  <c r="HV95"/>
  <c r="HU95"/>
  <c r="HT95"/>
  <c r="HS95"/>
  <c r="HR95"/>
  <c r="HQ95"/>
  <c r="HP95"/>
  <c r="HO95"/>
  <c r="HN95"/>
  <c r="HM95"/>
  <c r="HL95"/>
  <c r="HK95"/>
  <c r="HJ95"/>
  <c r="HI95"/>
  <c r="HH95"/>
  <c r="HG95"/>
  <c r="HF95"/>
  <c r="HE95"/>
  <c r="HD95"/>
  <c r="HC95"/>
  <c r="HB95"/>
  <c r="HA95"/>
  <c r="GZ95"/>
  <c r="GY95"/>
  <c r="GX95"/>
  <c r="GW95"/>
  <c r="GV95"/>
  <c r="GU95"/>
  <c r="GT95"/>
  <c r="GS95"/>
  <c r="GR95"/>
  <c r="GQ95"/>
  <c r="GP95"/>
  <c r="GO95"/>
  <c r="GN95"/>
  <c r="GM95"/>
  <c r="GL95"/>
  <c r="GK95"/>
  <c r="GJ95"/>
  <c r="GI95"/>
  <c r="GH95"/>
  <c r="GG95"/>
  <c r="GF95"/>
  <c r="GE95"/>
  <c r="GD95"/>
  <c r="GC95"/>
  <c r="GB95"/>
  <c r="GA95"/>
  <c r="FZ95"/>
  <c r="FY95"/>
  <c r="FX95"/>
  <c r="FW95"/>
  <c r="FV95"/>
  <c r="FU95"/>
  <c r="FT95"/>
  <c r="FS95"/>
  <c r="FR95"/>
  <c r="FQ95"/>
  <c r="FP95"/>
  <c r="FO95"/>
  <c r="FN95"/>
  <c r="FM95"/>
  <c r="FL95"/>
  <c r="FK95"/>
  <c r="FJ95"/>
  <c r="FI95"/>
  <c r="FH95"/>
  <c r="FG95"/>
  <c r="FF95"/>
  <c r="FE95"/>
  <c r="FD95"/>
  <c r="FC95"/>
  <c r="FB95"/>
  <c r="FA95"/>
  <c r="EZ95"/>
  <c r="EY95"/>
  <c r="EX95"/>
  <c r="EW95"/>
  <c r="EV95"/>
  <c r="EU95"/>
  <c r="ET95"/>
  <c r="ES95"/>
  <c r="ER95"/>
  <c r="EQ95"/>
  <c r="EP95"/>
  <c r="EO95"/>
  <c r="EN95"/>
  <c r="EM95"/>
  <c r="EL95"/>
  <c r="EK95"/>
  <c r="EJ95"/>
  <c r="IT94"/>
  <c r="IS94"/>
  <c r="IR94"/>
  <c r="IQ94"/>
  <c r="IP94"/>
  <c r="IO94"/>
  <c r="IN94"/>
  <c r="IM94"/>
  <c r="IL94"/>
  <c r="IK94"/>
  <c r="IJ94"/>
  <c r="II94"/>
  <c r="IH94"/>
  <c r="IG94"/>
  <c r="IF94"/>
  <c r="IE94"/>
  <c r="ID94"/>
  <c r="IC94"/>
  <c r="IB94"/>
  <c r="IA94"/>
  <c r="HZ94"/>
  <c r="HY94"/>
  <c r="HX94"/>
  <c r="HW94"/>
  <c r="HV94"/>
  <c r="HU94"/>
  <c r="HT94"/>
  <c r="HS94"/>
  <c r="HR94"/>
  <c r="HQ94"/>
  <c r="HP94"/>
  <c r="HO94"/>
  <c r="HN94"/>
  <c r="HM94"/>
  <c r="HL94"/>
  <c r="HK94"/>
  <c r="HJ94"/>
  <c r="HI94"/>
  <c r="HH94"/>
  <c r="HG94"/>
  <c r="HF94"/>
  <c r="HE94"/>
  <c r="HD94"/>
  <c r="HC94"/>
  <c r="HB94"/>
  <c r="HA94"/>
  <c r="GZ94"/>
  <c r="GY94"/>
  <c r="GX94"/>
  <c r="GW94"/>
  <c r="GV94"/>
  <c r="GU94"/>
  <c r="GT94"/>
  <c r="GS94"/>
  <c r="GR94"/>
  <c r="GQ94"/>
  <c r="GP94"/>
  <c r="GO94"/>
  <c r="GN94"/>
  <c r="GM94"/>
  <c r="GL94"/>
  <c r="GK94"/>
  <c r="GJ94"/>
  <c r="GI94"/>
  <c r="GH94"/>
  <c r="GG94"/>
  <c r="GF94"/>
  <c r="GE94"/>
  <c r="GD94"/>
  <c r="GC94"/>
  <c r="GB94"/>
  <c r="GA94"/>
  <c r="FZ94"/>
  <c r="FY94"/>
  <c r="FX94"/>
  <c r="FW94"/>
  <c r="FV94"/>
  <c r="FU94"/>
  <c r="FT94"/>
  <c r="FS94"/>
  <c r="FR94"/>
  <c r="FQ94"/>
  <c r="FP94"/>
  <c r="FO94"/>
  <c r="FN94"/>
  <c r="FM94"/>
  <c r="FL94"/>
  <c r="FK94"/>
  <c r="FJ94"/>
  <c r="FI94"/>
  <c r="FH94"/>
  <c r="FG94"/>
  <c r="FF94"/>
  <c r="FE94"/>
  <c r="FD94"/>
  <c r="FC94"/>
  <c r="FB94"/>
  <c r="FA94"/>
  <c r="EZ94"/>
  <c r="EY94"/>
  <c r="EX94"/>
  <c r="EW94"/>
  <c r="EV94"/>
  <c r="EU94"/>
  <c r="ET94"/>
  <c r="ES94"/>
  <c r="ER94"/>
  <c r="EQ94"/>
  <c r="EP94"/>
  <c r="EO94"/>
  <c r="EN94"/>
  <c r="EM94"/>
  <c r="EL94"/>
  <c r="EK94"/>
  <c r="EJ94"/>
  <c r="IT93"/>
  <c r="IS93"/>
  <c r="IR93"/>
  <c r="IQ93"/>
  <c r="IP93"/>
  <c r="IO93"/>
  <c r="IN93"/>
  <c r="IM93"/>
  <c r="IL93"/>
  <c r="IK93"/>
  <c r="IJ93"/>
  <c r="II93"/>
  <c r="IH93"/>
  <c r="IG93"/>
  <c r="IF93"/>
  <c r="IE93"/>
  <c r="ID93"/>
  <c r="IC93"/>
  <c r="IB93"/>
  <c r="IA93"/>
  <c r="HZ93"/>
  <c r="HY93"/>
  <c r="HX93"/>
  <c r="HW93"/>
  <c r="HV93"/>
  <c r="HU93"/>
  <c r="HT93"/>
  <c r="HS93"/>
  <c r="HR93"/>
  <c r="HQ93"/>
  <c r="HP93"/>
  <c r="HO93"/>
  <c r="HN93"/>
  <c r="HM93"/>
  <c r="HL93"/>
  <c r="HK93"/>
  <c r="HJ93"/>
  <c r="HI93"/>
  <c r="HH93"/>
  <c r="HG93"/>
  <c r="HF93"/>
  <c r="HE93"/>
  <c r="HD93"/>
  <c r="HC93"/>
  <c r="HB93"/>
  <c r="HA93"/>
  <c r="GZ93"/>
  <c r="GY93"/>
  <c r="GX93"/>
  <c r="GW93"/>
  <c r="GV93"/>
  <c r="GU93"/>
  <c r="GT93"/>
  <c r="GS93"/>
  <c r="GR93"/>
  <c r="GQ93"/>
  <c r="GP93"/>
  <c r="GO93"/>
  <c r="GN93"/>
  <c r="GM93"/>
  <c r="GL93"/>
  <c r="GK93"/>
  <c r="GJ93"/>
  <c r="GI93"/>
  <c r="GH93"/>
  <c r="GG93"/>
  <c r="GF93"/>
  <c r="GE93"/>
  <c r="GD93"/>
  <c r="GC93"/>
  <c r="GB93"/>
  <c r="GA93"/>
  <c r="FZ93"/>
  <c r="FY93"/>
  <c r="FX93"/>
  <c r="FW93"/>
  <c r="FV93"/>
  <c r="FU93"/>
  <c r="FT93"/>
  <c r="FS93"/>
  <c r="FR93"/>
  <c r="FQ93"/>
  <c r="FP93"/>
  <c r="FO93"/>
  <c r="FN93"/>
  <c r="FM93"/>
  <c r="FL93"/>
  <c r="FK93"/>
  <c r="FJ93"/>
  <c r="FI93"/>
  <c r="FH93"/>
  <c r="FG93"/>
  <c r="FF93"/>
  <c r="FE93"/>
  <c r="FD93"/>
  <c r="FC93"/>
  <c r="FB93"/>
  <c r="FA93"/>
  <c r="EZ93"/>
  <c r="EY93"/>
  <c r="EX93"/>
  <c r="EW93"/>
  <c r="EV93"/>
  <c r="EU93"/>
  <c r="ET93"/>
  <c r="ES93"/>
  <c r="ER93"/>
  <c r="EQ93"/>
  <c r="EP93"/>
  <c r="EO93"/>
  <c r="EN93"/>
  <c r="EM93"/>
  <c r="EL93"/>
  <c r="EK93"/>
  <c r="EJ93"/>
  <c r="IT92"/>
  <c r="IS92"/>
  <c r="IR92"/>
  <c r="IQ92"/>
  <c r="IP92"/>
  <c r="IO92"/>
  <c r="IN92"/>
  <c r="IM92"/>
  <c r="IL92"/>
  <c r="IK92"/>
  <c r="IJ92"/>
  <c r="II92"/>
  <c r="IH92"/>
  <c r="IG92"/>
  <c r="IF92"/>
  <c r="IE92"/>
  <c r="ID92"/>
  <c r="IC92"/>
  <c r="IB92"/>
  <c r="IA92"/>
  <c r="HZ92"/>
  <c r="HY92"/>
  <c r="HX92"/>
  <c r="HW92"/>
  <c r="HV92"/>
  <c r="HU92"/>
  <c r="HT92"/>
  <c r="HS92"/>
  <c r="HR92"/>
  <c r="HQ92"/>
  <c r="HP92"/>
  <c r="HO92"/>
  <c r="HN92"/>
  <c r="HM92"/>
  <c r="HL92"/>
  <c r="HK92"/>
  <c r="HJ92"/>
  <c r="HI92"/>
  <c r="HH92"/>
  <c r="HG92"/>
  <c r="HF92"/>
  <c r="HE92"/>
  <c r="HD92"/>
  <c r="HC92"/>
  <c r="HB92"/>
  <c r="HA92"/>
  <c r="GZ92"/>
  <c r="GY92"/>
  <c r="GX92"/>
  <c r="GW92"/>
  <c r="GV92"/>
  <c r="GU92"/>
  <c r="GT92"/>
  <c r="GS92"/>
  <c r="GR92"/>
  <c r="GQ92"/>
  <c r="GP92"/>
  <c r="GO92"/>
  <c r="GN92"/>
  <c r="GM92"/>
  <c r="GL92"/>
  <c r="GK92"/>
  <c r="GJ92"/>
  <c r="GI92"/>
  <c r="GH92"/>
  <c r="GG92"/>
  <c r="GF92"/>
  <c r="GE92"/>
  <c r="GD92"/>
  <c r="GC92"/>
  <c r="GB92"/>
  <c r="GA92"/>
  <c r="FZ92"/>
  <c r="FY92"/>
  <c r="FX92"/>
  <c r="FW92"/>
  <c r="FV92"/>
  <c r="FU92"/>
  <c r="FT92"/>
  <c r="FS92"/>
  <c r="FR92"/>
  <c r="FQ92"/>
  <c r="FP92"/>
  <c r="FO92"/>
  <c r="FN92"/>
  <c r="FM92"/>
  <c r="FL92"/>
  <c r="FK92"/>
  <c r="FJ92"/>
  <c r="FI92"/>
  <c r="FH92"/>
  <c r="FG92"/>
  <c r="FF92"/>
  <c r="FE92"/>
  <c r="FD92"/>
  <c r="FC92"/>
  <c r="FB92"/>
  <c r="FA92"/>
  <c r="EZ92"/>
  <c r="EY92"/>
  <c r="EX92"/>
  <c r="EW92"/>
  <c r="EV92"/>
  <c r="EU92"/>
  <c r="ET92"/>
  <c r="ES92"/>
  <c r="ER92"/>
  <c r="EQ92"/>
  <c r="EP92"/>
  <c r="EO92"/>
  <c r="EN92"/>
  <c r="EM92"/>
  <c r="EL92"/>
  <c r="EK92"/>
  <c r="EJ92"/>
  <c r="IT91"/>
  <c r="IS91"/>
  <c r="IR91"/>
  <c r="IQ91"/>
  <c r="IP91"/>
  <c r="IO91"/>
  <c r="IN91"/>
  <c r="IM91"/>
  <c r="IL91"/>
  <c r="IK91"/>
  <c r="IJ91"/>
  <c r="II91"/>
  <c r="IH91"/>
  <c r="IG91"/>
  <c r="IF91"/>
  <c r="IE91"/>
  <c r="ID91"/>
  <c r="IC91"/>
  <c r="IB91"/>
  <c r="IA91"/>
  <c r="HZ91"/>
  <c r="HY91"/>
  <c r="HX91"/>
  <c r="HW91"/>
  <c r="HV91"/>
  <c r="HU91"/>
  <c r="HT91"/>
  <c r="HS91"/>
  <c r="HR91"/>
  <c r="HQ91"/>
  <c r="HP91"/>
  <c r="HO91"/>
  <c r="HN91"/>
  <c r="HM91"/>
  <c r="HL91"/>
  <c r="HK91"/>
  <c r="HJ91"/>
  <c r="HI91"/>
  <c r="HH91"/>
  <c r="HG91"/>
  <c r="HF91"/>
  <c r="HE91"/>
  <c r="HD91"/>
  <c r="HC91"/>
  <c r="HB91"/>
  <c r="HA91"/>
  <c r="GZ91"/>
  <c r="GY91"/>
  <c r="GX91"/>
  <c r="GW91"/>
  <c r="GV91"/>
  <c r="GU91"/>
  <c r="GT91"/>
  <c r="GS91"/>
  <c r="GR91"/>
  <c r="GQ91"/>
  <c r="GP91"/>
  <c r="GO91"/>
  <c r="GN91"/>
  <c r="GM91"/>
  <c r="GL91"/>
  <c r="GK91"/>
  <c r="GJ91"/>
  <c r="GI91"/>
  <c r="GH91"/>
  <c r="GG91"/>
  <c r="GF91"/>
  <c r="GE91"/>
  <c r="GD91"/>
  <c r="GC91"/>
  <c r="GB91"/>
  <c r="GA91"/>
  <c r="FZ91"/>
  <c r="FY91"/>
  <c r="FX91"/>
  <c r="FW91"/>
  <c r="FV91"/>
  <c r="FU91"/>
  <c r="FT91"/>
  <c r="FS91"/>
  <c r="FR91"/>
  <c r="FQ91"/>
  <c r="FP91"/>
  <c r="FO91"/>
  <c r="FN91"/>
  <c r="FM91"/>
  <c r="FL91"/>
  <c r="FK91"/>
  <c r="FJ91"/>
  <c r="FI91"/>
  <c r="FH91"/>
  <c r="FG91"/>
  <c r="FF91"/>
  <c r="FE91"/>
  <c r="FD91"/>
  <c r="FC91"/>
  <c r="FB91"/>
  <c r="FA91"/>
  <c r="EZ91"/>
  <c r="EY91"/>
  <c r="EX91"/>
  <c r="EW91"/>
  <c r="EV91"/>
  <c r="EU91"/>
  <c r="ET91"/>
  <c r="ES91"/>
  <c r="ER91"/>
  <c r="EQ91"/>
  <c r="EP91"/>
  <c r="EO91"/>
  <c r="EN91"/>
  <c r="EM91"/>
  <c r="EL91"/>
  <c r="EK91"/>
  <c r="EJ91"/>
  <c r="IT90"/>
  <c r="IS90"/>
  <c r="IR90"/>
  <c r="IQ90"/>
  <c r="IP90"/>
  <c r="IO90"/>
  <c r="IN90"/>
  <c r="IM90"/>
  <c r="IL90"/>
  <c r="IK90"/>
  <c r="IJ90"/>
  <c r="II90"/>
  <c r="IH90"/>
  <c r="IG90"/>
  <c r="IF90"/>
  <c r="IE90"/>
  <c r="ID90"/>
  <c r="IC90"/>
  <c r="IB90"/>
  <c r="IA90"/>
  <c r="HZ90"/>
  <c r="HY90"/>
  <c r="HX90"/>
  <c r="HW90"/>
  <c r="HV90"/>
  <c r="HU90"/>
  <c r="HT90"/>
  <c r="HS90"/>
  <c r="HR90"/>
  <c r="HQ90"/>
  <c r="HP90"/>
  <c r="HO90"/>
  <c r="HN90"/>
  <c r="HM90"/>
  <c r="HL90"/>
  <c r="HK90"/>
  <c r="HJ90"/>
  <c r="HI90"/>
  <c r="HH90"/>
  <c r="HG90"/>
  <c r="HF90"/>
  <c r="HE90"/>
  <c r="HD90"/>
  <c r="HC90"/>
  <c r="HB90"/>
  <c r="HA90"/>
  <c r="GZ90"/>
  <c r="GY90"/>
  <c r="GX90"/>
  <c r="GW90"/>
  <c r="GV90"/>
  <c r="GU90"/>
  <c r="GT90"/>
  <c r="GS90"/>
  <c r="GR90"/>
  <c r="GQ90"/>
  <c r="GP90"/>
  <c r="GO90"/>
  <c r="GN90"/>
  <c r="GM90"/>
  <c r="GL90"/>
  <c r="GK90"/>
  <c r="GJ90"/>
  <c r="GI90"/>
  <c r="GH90"/>
  <c r="GG90"/>
  <c r="GF90"/>
  <c r="GE90"/>
  <c r="GD90"/>
  <c r="GC90"/>
  <c r="GB90"/>
  <c r="GA90"/>
  <c r="FZ90"/>
  <c r="FY90"/>
  <c r="FX90"/>
  <c r="FW90"/>
  <c r="FV90"/>
  <c r="FU90"/>
  <c r="FT90"/>
  <c r="FS90"/>
  <c r="FR90"/>
  <c r="FQ90"/>
  <c r="FP90"/>
  <c r="FO90"/>
  <c r="FN90"/>
  <c r="FM90"/>
  <c r="FL90"/>
  <c r="FK90"/>
  <c r="FJ90"/>
  <c r="FI90"/>
  <c r="FH90"/>
  <c r="FG90"/>
  <c r="FF90"/>
  <c r="FE90"/>
  <c r="FD90"/>
  <c r="FC90"/>
  <c r="FB90"/>
  <c r="FA90"/>
  <c r="EZ90"/>
  <c r="EY90"/>
  <c r="EX90"/>
  <c r="EW90"/>
  <c r="EV90"/>
  <c r="EU90"/>
  <c r="ET90"/>
  <c r="ES90"/>
  <c r="ER90"/>
  <c r="EQ90"/>
  <c r="EP90"/>
  <c r="EO90"/>
  <c r="EN90"/>
  <c r="EM90"/>
  <c r="EL90"/>
  <c r="EK90"/>
  <c r="EJ90"/>
  <c r="IT89"/>
  <c r="IS89"/>
  <c r="IR89"/>
  <c r="IQ89"/>
  <c r="IP89"/>
  <c r="IO89"/>
  <c r="IN89"/>
  <c r="IM89"/>
  <c r="IL89"/>
  <c r="IK89"/>
  <c r="IJ89"/>
  <c r="II89"/>
  <c r="IH89"/>
  <c r="IG89"/>
  <c r="IF89"/>
  <c r="IE89"/>
  <c r="ID89"/>
  <c r="IC89"/>
  <c r="IB89"/>
  <c r="IA89"/>
  <c r="HZ89"/>
  <c r="HY89"/>
  <c r="HX89"/>
  <c r="HW89"/>
  <c r="HV89"/>
  <c r="HU89"/>
  <c r="HT89"/>
  <c r="HS89"/>
  <c r="HR89"/>
  <c r="HQ89"/>
  <c r="HP89"/>
  <c r="HO89"/>
  <c r="HN89"/>
  <c r="HM89"/>
  <c r="HL89"/>
  <c r="HK89"/>
  <c r="HJ89"/>
  <c r="HI89"/>
  <c r="HH89"/>
  <c r="HG89"/>
  <c r="HF89"/>
  <c r="HE89"/>
  <c r="HD89"/>
  <c r="HC89"/>
  <c r="HB89"/>
  <c r="HA89"/>
  <c r="GZ89"/>
  <c r="GY89"/>
  <c r="GX89"/>
  <c r="GW89"/>
  <c r="GV89"/>
  <c r="GU89"/>
  <c r="GT89"/>
  <c r="GS89"/>
  <c r="GR89"/>
  <c r="GQ89"/>
  <c r="GP89"/>
  <c r="GO89"/>
  <c r="GN89"/>
  <c r="GM89"/>
  <c r="GL89"/>
  <c r="GK89"/>
  <c r="GJ89"/>
  <c r="GI89"/>
  <c r="GH89"/>
  <c r="GG89"/>
  <c r="GF89"/>
  <c r="GE89"/>
  <c r="GD89"/>
  <c r="GC89"/>
  <c r="GB89"/>
  <c r="GA89"/>
  <c r="FZ89"/>
  <c r="FY89"/>
  <c r="FX89"/>
  <c r="FW89"/>
  <c r="FV89"/>
  <c r="FU89"/>
  <c r="FT89"/>
  <c r="FS89"/>
  <c r="FR89"/>
  <c r="FQ89"/>
  <c r="FP89"/>
  <c r="FO89"/>
  <c r="FN89"/>
  <c r="FM89"/>
  <c r="FL89"/>
  <c r="FK89"/>
  <c r="FJ89"/>
  <c r="FI89"/>
  <c r="FH89"/>
  <c r="FG89"/>
  <c r="FF89"/>
  <c r="FE89"/>
  <c r="FD89"/>
  <c r="FC89"/>
  <c r="FB89"/>
  <c r="FA89"/>
  <c r="EZ89"/>
  <c r="EY89"/>
  <c r="EX89"/>
  <c r="EW89"/>
  <c r="EV89"/>
  <c r="EU89"/>
  <c r="ET89"/>
  <c r="ES89"/>
  <c r="ER89"/>
  <c r="EQ89"/>
  <c r="EP89"/>
  <c r="EO89"/>
  <c r="EN89"/>
  <c r="EM89"/>
  <c r="EL89"/>
  <c r="EK89"/>
  <c r="EJ89"/>
  <c r="IT88"/>
  <c r="IS88"/>
  <c r="IR88"/>
  <c r="IQ88"/>
  <c r="IP88"/>
  <c r="IO88"/>
  <c r="IN88"/>
  <c r="IM88"/>
  <c r="IL88"/>
  <c r="IK88"/>
  <c r="IJ88"/>
  <c r="II88"/>
  <c r="IH88"/>
  <c r="IG88"/>
  <c r="IF88"/>
  <c r="IE88"/>
  <c r="ID88"/>
  <c r="IC88"/>
  <c r="IB88"/>
  <c r="IA88"/>
  <c r="HZ88"/>
  <c r="HY88"/>
  <c r="HX88"/>
  <c r="HW88"/>
  <c r="HV88"/>
  <c r="HU88"/>
  <c r="HT88"/>
  <c r="HS88"/>
  <c r="HR88"/>
  <c r="HQ88"/>
  <c r="HP88"/>
  <c r="HO88"/>
  <c r="HN88"/>
  <c r="HM88"/>
  <c r="HL88"/>
  <c r="HK88"/>
  <c r="HJ88"/>
  <c r="HI88"/>
  <c r="HH88"/>
  <c r="HG88"/>
  <c r="HF88"/>
  <c r="HE88"/>
  <c r="HD88"/>
  <c r="HC88"/>
  <c r="HB88"/>
  <c r="HA88"/>
  <c r="GZ88"/>
  <c r="GY88"/>
  <c r="GX88"/>
  <c r="GW88"/>
  <c r="GV88"/>
  <c r="GU88"/>
  <c r="GT88"/>
  <c r="GS88"/>
  <c r="GR88"/>
  <c r="GQ88"/>
  <c r="GP88"/>
  <c r="GO88"/>
  <c r="GN88"/>
  <c r="GM88"/>
  <c r="GL88"/>
  <c r="GK88"/>
  <c r="GJ88"/>
  <c r="GI88"/>
  <c r="GH88"/>
  <c r="GG88"/>
  <c r="GF88"/>
  <c r="GE88"/>
  <c r="GD88"/>
  <c r="GC88"/>
  <c r="GB88"/>
  <c r="GA88"/>
  <c r="FZ88"/>
  <c r="FY88"/>
  <c r="FX88"/>
  <c r="FW88"/>
  <c r="FV88"/>
  <c r="FU88"/>
  <c r="FT88"/>
  <c r="FS88"/>
  <c r="FR88"/>
  <c r="FQ88"/>
  <c r="FP88"/>
  <c r="FO88"/>
  <c r="FN88"/>
  <c r="FM88"/>
  <c r="FL88"/>
  <c r="FK88"/>
  <c r="FJ88"/>
  <c r="FI88"/>
  <c r="FH88"/>
  <c r="FG88"/>
  <c r="FF88"/>
  <c r="FE88"/>
  <c r="FD88"/>
  <c r="FC88"/>
  <c r="FB88"/>
  <c r="FA88"/>
  <c r="EZ88"/>
  <c r="EY88"/>
  <c r="EX88"/>
  <c r="EW88"/>
  <c r="EV88"/>
  <c r="EU88"/>
  <c r="ET88"/>
  <c r="ES88"/>
  <c r="ER88"/>
  <c r="EQ88"/>
  <c r="EP88"/>
  <c r="EO88"/>
  <c r="EN88"/>
  <c r="EM88"/>
  <c r="EL88"/>
  <c r="EK88"/>
  <c r="EJ88"/>
  <c r="IT87"/>
  <c r="IS87"/>
  <c r="IR87"/>
  <c r="IQ87"/>
  <c r="IP87"/>
  <c r="IO87"/>
  <c r="IN87"/>
  <c r="IM87"/>
  <c r="IL87"/>
  <c r="IK87"/>
  <c r="IJ87"/>
  <c r="II87"/>
  <c r="IH87"/>
  <c r="IG87"/>
  <c r="IF87"/>
  <c r="IE87"/>
  <c r="ID87"/>
  <c r="IC87"/>
  <c r="IB87"/>
  <c r="IA87"/>
  <c r="HZ87"/>
  <c r="HY87"/>
  <c r="HX87"/>
  <c r="HW87"/>
  <c r="HV87"/>
  <c r="HU87"/>
  <c r="HT87"/>
  <c r="HS87"/>
  <c r="HR87"/>
  <c r="HQ87"/>
  <c r="HP87"/>
  <c r="HO87"/>
  <c r="HN87"/>
  <c r="HM87"/>
  <c r="HL87"/>
  <c r="HK87"/>
  <c r="HJ87"/>
  <c r="HI87"/>
  <c r="HH87"/>
  <c r="HG87"/>
  <c r="HF87"/>
  <c r="HE87"/>
  <c r="HD87"/>
  <c r="HC87"/>
  <c r="HB87"/>
  <c r="HA87"/>
  <c r="GZ87"/>
  <c r="GY87"/>
  <c r="GX87"/>
  <c r="GW87"/>
  <c r="GV87"/>
  <c r="GU87"/>
  <c r="GT87"/>
  <c r="GS87"/>
  <c r="GR87"/>
  <c r="GQ87"/>
  <c r="GP87"/>
  <c r="GO87"/>
  <c r="GN87"/>
  <c r="GM87"/>
  <c r="GL87"/>
  <c r="GK87"/>
  <c r="GJ87"/>
  <c r="GI87"/>
  <c r="GH87"/>
  <c r="GG87"/>
  <c r="GF87"/>
  <c r="GE87"/>
  <c r="GD87"/>
  <c r="GC87"/>
  <c r="GB87"/>
  <c r="GA87"/>
  <c r="FZ87"/>
  <c r="FY87"/>
  <c r="FX87"/>
  <c r="FW87"/>
  <c r="FV87"/>
  <c r="FU87"/>
  <c r="FT87"/>
  <c r="FS87"/>
  <c r="FR87"/>
  <c r="FQ87"/>
  <c r="FP87"/>
  <c r="FO87"/>
  <c r="FN87"/>
  <c r="FM87"/>
  <c r="FL87"/>
  <c r="FK87"/>
  <c r="FJ87"/>
  <c r="FI87"/>
  <c r="FH87"/>
  <c r="FG87"/>
  <c r="FF87"/>
  <c r="FE87"/>
  <c r="FD87"/>
  <c r="FC87"/>
  <c r="FB87"/>
  <c r="FA87"/>
  <c r="EZ87"/>
  <c r="EY87"/>
  <c r="EX87"/>
  <c r="EW87"/>
  <c r="EV87"/>
  <c r="EU87"/>
  <c r="ET87"/>
  <c r="ES87"/>
  <c r="ER87"/>
  <c r="EQ87"/>
  <c r="EP87"/>
  <c r="EO87"/>
  <c r="EN87"/>
  <c r="EM87"/>
  <c r="EL87"/>
  <c r="EK87"/>
  <c r="EJ87"/>
  <c r="IT86"/>
  <c r="IS86"/>
  <c r="IR86"/>
  <c r="IQ86"/>
  <c r="IP86"/>
  <c r="IO86"/>
  <c r="IN86"/>
  <c r="IM86"/>
  <c r="IL86"/>
  <c r="IK86"/>
  <c r="IJ86"/>
  <c r="II86"/>
  <c r="IH86"/>
  <c r="IG86"/>
  <c r="IF86"/>
  <c r="IE86"/>
  <c r="ID86"/>
  <c r="IC86"/>
  <c r="IB86"/>
  <c r="IA86"/>
  <c r="HZ86"/>
  <c r="HY86"/>
  <c r="HX86"/>
  <c r="HW86"/>
  <c r="HV86"/>
  <c r="HU86"/>
  <c r="HT86"/>
  <c r="HS86"/>
  <c r="HR86"/>
  <c r="HQ86"/>
  <c r="HP86"/>
  <c r="HO86"/>
  <c r="HN86"/>
  <c r="HM86"/>
  <c r="HL86"/>
  <c r="HK86"/>
  <c r="HJ86"/>
  <c r="HI86"/>
  <c r="HH86"/>
  <c r="HG86"/>
  <c r="HF86"/>
  <c r="HE86"/>
  <c r="HD86"/>
  <c r="HC86"/>
  <c r="HB86"/>
  <c r="HA86"/>
  <c r="GZ86"/>
  <c r="GY86"/>
  <c r="GX86"/>
  <c r="GW86"/>
  <c r="GV86"/>
  <c r="GU86"/>
  <c r="GT86"/>
  <c r="GS86"/>
  <c r="GR86"/>
  <c r="GQ86"/>
  <c r="GP86"/>
  <c r="GO86"/>
  <c r="GN86"/>
  <c r="GM86"/>
  <c r="GL86"/>
  <c r="GK86"/>
  <c r="GJ86"/>
  <c r="GI86"/>
  <c r="GH86"/>
  <c r="GG86"/>
  <c r="GF86"/>
  <c r="GE86"/>
  <c r="GD86"/>
  <c r="GC86"/>
  <c r="GB86"/>
  <c r="GA86"/>
  <c r="FZ86"/>
  <c r="FY86"/>
  <c r="FX86"/>
  <c r="FW86"/>
  <c r="FV86"/>
  <c r="FU86"/>
  <c r="FT86"/>
  <c r="FS86"/>
  <c r="FR86"/>
  <c r="FQ86"/>
  <c r="FP86"/>
  <c r="FO86"/>
  <c r="FN86"/>
  <c r="FM86"/>
  <c r="FL86"/>
  <c r="FK86"/>
  <c r="FJ86"/>
  <c r="FI86"/>
  <c r="FH86"/>
  <c r="FG86"/>
  <c r="FF86"/>
  <c r="FE86"/>
  <c r="FD86"/>
  <c r="FC86"/>
  <c r="FB86"/>
  <c r="FA86"/>
  <c r="EZ86"/>
  <c r="EY86"/>
  <c r="EX86"/>
  <c r="EW86"/>
  <c r="EV86"/>
  <c r="EU86"/>
  <c r="ET86"/>
  <c r="ES86"/>
  <c r="ER86"/>
  <c r="EQ86"/>
  <c r="EP86"/>
  <c r="EO86"/>
  <c r="EN86"/>
  <c r="EM86"/>
  <c r="EL86"/>
  <c r="EK86"/>
  <c r="EJ86"/>
  <c r="IT85"/>
  <c r="IS85"/>
  <c r="IR85"/>
  <c r="IQ85"/>
  <c r="IP85"/>
  <c r="IO85"/>
  <c r="IN85"/>
  <c r="IM85"/>
  <c r="IL85"/>
  <c r="IK85"/>
  <c r="IJ85"/>
  <c r="II85"/>
  <c r="IH85"/>
  <c r="IG85"/>
  <c r="IF85"/>
  <c r="IE85"/>
  <c r="ID85"/>
  <c r="IC85"/>
  <c r="IB85"/>
  <c r="IA85"/>
  <c r="HZ85"/>
  <c r="HY85"/>
  <c r="HX85"/>
  <c r="HW85"/>
  <c r="HV85"/>
  <c r="HU85"/>
  <c r="HT85"/>
  <c r="HS85"/>
  <c r="HR85"/>
  <c r="HQ85"/>
  <c r="HP85"/>
  <c r="HO85"/>
  <c r="HN85"/>
  <c r="HM85"/>
  <c r="HL85"/>
  <c r="HK85"/>
  <c r="HJ85"/>
  <c r="HI85"/>
  <c r="HH85"/>
  <c r="HG85"/>
  <c r="HF85"/>
  <c r="HE85"/>
  <c r="HD85"/>
  <c r="HC85"/>
  <c r="HB85"/>
  <c r="HA85"/>
  <c r="GZ85"/>
  <c r="GY85"/>
  <c r="GX85"/>
  <c r="GW85"/>
  <c r="GV85"/>
  <c r="GU85"/>
  <c r="GT85"/>
  <c r="GS85"/>
  <c r="GR85"/>
  <c r="GQ85"/>
  <c r="GP85"/>
  <c r="GO85"/>
  <c r="GN85"/>
  <c r="GM85"/>
  <c r="GL85"/>
  <c r="GK85"/>
  <c r="GJ85"/>
  <c r="GI85"/>
  <c r="GH85"/>
  <c r="GG85"/>
  <c r="GF85"/>
  <c r="GE85"/>
  <c r="GD85"/>
  <c r="GC85"/>
  <c r="GB85"/>
  <c r="GA85"/>
  <c r="FZ85"/>
  <c r="FY85"/>
  <c r="FX85"/>
  <c r="FW85"/>
  <c r="FV85"/>
  <c r="FU85"/>
  <c r="FT85"/>
  <c r="FS85"/>
  <c r="FR85"/>
  <c r="FQ85"/>
  <c r="FP85"/>
  <c r="FO85"/>
  <c r="FN85"/>
  <c r="FM85"/>
  <c r="FL85"/>
  <c r="FK85"/>
  <c r="FJ85"/>
  <c r="FI85"/>
  <c r="FH85"/>
  <c r="FG85"/>
  <c r="FF85"/>
  <c r="FE85"/>
  <c r="FD85"/>
  <c r="FC85"/>
  <c r="FB85"/>
  <c r="FA85"/>
  <c r="EZ85"/>
  <c r="EY85"/>
  <c r="EX85"/>
  <c r="EW85"/>
  <c r="EV85"/>
  <c r="EU85"/>
  <c r="ET85"/>
  <c r="ES85"/>
  <c r="ER85"/>
  <c r="EQ85"/>
  <c r="EP85"/>
  <c r="EO85"/>
  <c r="EN85"/>
  <c r="EM85"/>
  <c r="EL85"/>
  <c r="EK85"/>
  <c r="EJ85"/>
  <c r="IT84"/>
  <c r="IS84"/>
  <c r="IR84"/>
  <c r="IQ84"/>
  <c r="IP84"/>
  <c r="IO84"/>
  <c r="IN84"/>
  <c r="IM84"/>
  <c r="IL84"/>
  <c r="IK84"/>
  <c r="IJ84"/>
  <c r="II84"/>
  <c r="IH84"/>
  <c r="IG84"/>
  <c r="IF84"/>
  <c r="IE84"/>
  <c r="ID84"/>
  <c r="IC84"/>
  <c r="IB84"/>
  <c r="IA84"/>
  <c r="HZ84"/>
  <c r="HY84"/>
  <c r="HX84"/>
  <c r="HW84"/>
  <c r="HV84"/>
  <c r="HU84"/>
  <c r="HT84"/>
  <c r="HS84"/>
  <c r="HR84"/>
  <c r="HQ84"/>
  <c r="HP84"/>
  <c r="HO84"/>
  <c r="HN84"/>
  <c r="HM84"/>
  <c r="HL84"/>
  <c r="HK84"/>
  <c r="HJ84"/>
  <c r="HI84"/>
  <c r="HH84"/>
  <c r="HG84"/>
  <c r="HF84"/>
  <c r="HE84"/>
  <c r="HD84"/>
  <c r="HC84"/>
  <c r="HB84"/>
  <c r="HA84"/>
  <c r="GZ84"/>
  <c r="GY84"/>
  <c r="GX84"/>
  <c r="GW84"/>
  <c r="GV84"/>
  <c r="GU84"/>
  <c r="GT84"/>
  <c r="GS84"/>
  <c r="GR84"/>
  <c r="GQ84"/>
  <c r="GP84"/>
  <c r="GO84"/>
  <c r="GN84"/>
  <c r="GM84"/>
  <c r="GL84"/>
  <c r="GK84"/>
  <c r="GJ84"/>
  <c r="GI84"/>
  <c r="GH84"/>
  <c r="GG84"/>
  <c r="GF84"/>
  <c r="GE84"/>
  <c r="GD84"/>
  <c r="GC84"/>
  <c r="GB84"/>
  <c r="GA84"/>
  <c r="FZ84"/>
  <c r="FY84"/>
  <c r="FX84"/>
  <c r="FW84"/>
  <c r="FV84"/>
  <c r="FU84"/>
  <c r="FT84"/>
  <c r="FS84"/>
  <c r="FR84"/>
  <c r="FQ84"/>
  <c r="FP84"/>
  <c r="FO84"/>
  <c r="FN84"/>
  <c r="FM84"/>
  <c r="FL84"/>
  <c r="FK84"/>
  <c r="FJ84"/>
  <c r="FI84"/>
  <c r="FH84"/>
  <c r="FG84"/>
  <c r="FF84"/>
  <c r="FE84"/>
  <c r="FD84"/>
  <c r="FC84"/>
  <c r="FB84"/>
  <c r="FA84"/>
  <c r="EZ84"/>
  <c r="EY84"/>
  <c r="EX84"/>
  <c r="EW84"/>
  <c r="EV84"/>
  <c r="EU84"/>
  <c r="ET84"/>
  <c r="ES84"/>
  <c r="ER84"/>
  <c r="EQ84"/>
  <c r="EP84"/>
  <c r="EO84"/>
  <c r="EN84"/>
  <c r="EM84"/>
  <c r="EL84"/>
  <c r="EK84"/>
  <c r="EJ84"/>
  <c r="IT83"/>
  <c r="IS83"/>
  <c r="IR83"/>
  <c r="IQ83"/>
  <c r="IP83"/>
  <c r="IO83"/>
  <c r="IN83"/>
  <c r="IM83"/>
  <c r="IL83"/>
  <c r="IK83"/>
  <c r="IJ83"/>
  <c r="II83"/>
  <c r="IH83"/>
  <c r="IG83"/>
  <c r="IF83"/>
  <c r="IE83"/>
  <c r="ID83"/>
  <c r="IC83"/>
  <c r="IB83"/>
  <c r="IA83"/>
  <c r="HZ83"/>
  <c r="HY83"/>
  <c r="HX83"/>
  <c r="HW83"/>
  <c r="HV83"/>
  <c r="HU83"/>
  <c r="HT83"/>
  <c r="HS83"/>
  <c r="HR83"/>
  <c r="HQ83"/>
  <c r="HP83"/>
  <c r="HO83"/>
  <c r="HN83"/>
  <c r="HM83"/>
  <c r="HL83"/>
  <c r="HK83"/>
  <c r="HJ83"/>
  <c r="HI83"/>
  <c r="HH83"/>
  <c r="HG83"/>
  <c r="HF83"/>
  <c r="HE83"/>
  <c r="HD83"/>
  <c r="HC83"/>
  <c r="HB83"/>
  <c r="HA83"/>
  <c r="GZ83"/>
  <c r="GY83"/>
  <c r="GX83"/>
  <c r="GW83"/>
  <c r="GV83"/>
  <c r="GU83"/>
  <c r="GT83"/>
  <c r="GS83"/>
  <c r="GR83"/>
  <c r="GQ83"/>
  <c r="GP83"/>
  <c r="GO83"/>
  <c r="GN83"/>
  <c r="GM83"/>
  <c r="GL83"/>
  <c r="GK83"/>
  <c r="GJ83"/>
  <c r="GI83"/>
  <c r="GH83"/>
  <c r="GG83"/>
  <c r="GF83"/>
  <c r="GE83"/>
  <c r="GD83"/>
  <c r="GC83"/>
  <c r="GB83"/>
  <c r="GA83"/>
  <c r="FZ83"/>
  <c r="FY83"/>
  <c r="FX83"/>
  <c r="FW83"/>
  <c r="FV83"/>
  <c r="FU83"/>
  <c r="FT83"/>
  <c r="FS83"/>
  <c r="FR83"/>
  <c r="FQ83"/>
  <c r="FP83"/>
  <c r="FO83"/>
  <c r="FN83"/>
  <c r="FM83"/>
  <c r="FL83"/>
  <c r="FK83"/>
  <c r="FJ83"/>
  <c r="FI83"/>
  <c r="FH83"/>
  <c r="FG83"/>
  <c r="FF83"/>
  <c r="FE83"/>
  <c r="FD83"/>
  <c r="FC83"/>
  <c r="FB83"/>
  <c r="FA83"/>
  <c r="EZ83"/>
  <c r="EY83"/>
  <c r="EX83"/>
  <c r="EW83"/>
  <c r="EV83"/>
  <c r="EU83"/>
  <c r="ET83"/>
  <c r="ES83"/>
  <c r="ER83"/>
  <c r="EQ83"/>
  <c r="EP83"/>
  <c r="EO83"/>
  <c r="EN83"/>
  <c r="EM83"/>
  <c r="EL83"/>
  <c r="EK83"/>
  <c r="EJ83"/>
  <c r="IT82"/>
  <c r="IS82"/>
  <c r="IR82"/>
  <c r="IQ82"/>
  <c r="IP82"/>
  <c r="IO82"/>
  <c r="IN82"/>
  <c r="IM82"/>
  <c r="IL82"/>
  <c r="IK82"/>
  <c r="IJ82"/>
  <c r="II82"/>
  <c r="IH82"/>
  <c r="IG82"/>
  <c r="IF82"/>
  <c r="IE82"/>
  <c r="ID82"/>
  <c r="IC82"/>
  <c r="IB82"/>
  <c r="IA82"/>
  <c r="HZ82"/>
  <c r="HY82"/>
  <c r="HX82"/>
  <c r="HW82"/>
  <c r="HV82"/>
  <c r="HU82"/>
  <c r="HT82"/>
  <c r="HS82"/>
  <c r="HR82"/>
  <c r="HQ82"/>
  <c r="HP82"/>
  <c r="HO82"/>
  <c r="HN82"/>
  <c r="HM82"/>
  <c r="HL82"/>
  <c r="HK82"/>
  <c r="HJ82"/>
  <c r="HI82"/>
  <c r="HH82"/>
  <c r="HG82"/>
  <c r="HF82"/>
  <c r="HE82"/>
  <c r="HD82"/>
  <c r="HC82"/>
  <c r="HB82"/>
  <c r="HA82"/>
  <c r="GZ82"/>
  <c r="GY82"/>
  <c r="GX82"/>
  <c r="GW82"/>
  <c r="GV82"/>
  <c r="GU82"/>
  <c r="GT82"/>
  <c r="GS82"/>
  <c r="GR82"/>
  <c r="GQ82"/>
  <c r="GP82"/>
  <c r="GO82"/>
  <c r="GN82"/>
  <c r="GM82"/>
  <c r="GL82"/>
  <c r="GK82"/>
  <c r="GJ82"/>
  <c r="GI82"/>
  <c r="GH82"/>
  <c r="GG82"/>
  <c r="GF82"/>
  <c r="GE82"/>
  <c r="GD82"/>
  <c r="GC82"/>
  <c r="GB82"/>
  <c r="GA82"/>
  <c r="FZ82"/>
  <c r="FY82"/>
  <c r="FX82"/>
  <c r="FW82"/>
  <c r="FV82"/>
  <c r="FU82"/>
  <c r="FT82"/>
  <c r="FS82"/>
  <c r="FR82"/>
  <c r="FQ82"/>
  <c r="FP82"/>
  <c r="FO82"/>
  <c r="FN82"/>
  <c r="FM82"/>
  <c r="FL82"/>
  <c r="FK82"/>
  <c r="FJ82"/>
  <c r="FI82"/>
  <c r="FH82"/>
  <c r="FG82"/>
  <c r="FF82"/>
  <c r="FE82"/>
  <c r="FD82"/>
  <c r="FC82"/>
  <c r="FB82"/>
  <c r="FA82"/>
  <c r="EZ82"/>
  <c r="EY82"/>
  <c r="EX82"/>
  <c r="EW82"/>
  <c r="EV82"/>
  <c r="EU82"/>
  <c r="ET82"/>
  <c r="ES82"/>
  <c r="ER82"/>
  <c r="EQ82"/>
  <c r="EP82"/>
  <c r="EO82"/>
  <c r="EN82"/>
  <c r="EM82"/>
  <c r="EL82"/>
  <c r="EK82"/>
  <c r="EJ82"/>
  <c r="IT81"/>
  <c r="IS81"/>
  <c r="IR81"/>
  <c r="IQ81"/>
  <c r="IP81"/>
  <c r="IO81"/>
  <c r="IN81"/>
  <c r="IM81"/>
  <c r="IL81"/>
  <c r="IK81"/>
  <c r="IJ81"/>
  <c r="II81"/>
  <c r="IH81"/>
  <c r="IG81"/>
  <c r="IF81"/>
  <c r="IE81"/>
  <c r="ID81"/>
  <c r="IC81"/>
  <c r="IB81"/>
  <c r="IA81"/>
  <c r="HZ81"/>
  <c r="HY81"/>
  <c r="HX81"/>
  <c r="HW81"/>
  <c r="HV81"/>
  <c r="HU81"/>
  <c r="HT81"/>
  <c r="HS81"/>
  <c r="HR81"/>
  <c r="HQ81"/>
  <c r="HP81"/>
  <c r="HO81"/>
  <c r="HN81"/>
  <c r="HM81"/>
  <c r="HL81"/>
  <c r="HK81"/>
  <c r="HJ81"/>
  <c r="HI81"/>
  <c r="HH81"/>
  <c r="HG81"/>
  <c r="HF81"/>
  <c r="HE81"/>
  <c r="HD81"/>
  <c r="HC81"/>
  <c r="HB81"/>
  <c r="HA81"/>
  <c r="GZ81"/>
  <c r="GY81"/>
  <c r="GX81"/>
  <c r="GW81"/>
  <c r="GV81"/>
  <c r="GU81"/>
  <c r="GT81"/>
  <c r="GS81"/>
  <c r="GR81"/>
  <c r="GQ81"/>
  <c r="GP81"/>
  <c r="GO81"/>
  <c r="GN81"/>
  <c r="GM81"/>
  <c r="GL81"/>
  <c r="GK81"/>
  <c r="GJ81"/>
  <c r="GI81"/>
  <c r="GH81"/>
  <c r="GG81"/>
  <c r="GF81"/>
  <c r="GE81"/>
  <c r="GD81"/>
  <c r="GC81"/>
  <c r="GB81"/>
  <c r="GA81"/>
  <c r="FZ81"/>
  <c r="FY81"/>
  <c r="FX81"/>
  <c r="FW81"/>
  <c r="FV81"/>
  <c r="FU81"/>
  <c r="FT81"/>
  <c r="FS81"/>
  <c r="FR81"/>
  <c r="FQ81"/>
  <c r="FP81"/>
  <c r="FO81"/>
  <c r="FN81"/>
  <c r="FM81"/>
  <c r="FL81"/>
  <c r="FK81"/>
  <c r="FJ81"/>
  <c r="FI81"/>
  <c r="FH81"/>
  <c r="FG81"/>
  <c r="FF81"/>
  <c r="FE81"/>
  <c r="FD81"/>
  <c r="FC81"/>
  <c r="FB81"/>
  <c r="FA81"/>
  <c r="EZ81"/>
  <c r="EY81"/>
  <c r="EX81"/>
  <c r="EW81"/>
  <c r="EV81"/>
  <c r="EU81"/>
  <c r="ET81"/>
  <c r="ES81"/>
  <c r="ER81"/>
  <c r="EQ81"/>
  <c r="EP81"/>
  <c r="EO81"/>
  <c r="EN81"/>
  <c r="EM81"/>
  <c r="EL81"/>
  <c r="EK81"/>
  <c r="EJ81"/>
  <c r="IT80"/>
  <c r="IS80"/>
  <c r="IR80"/>
  <c r="IQ80"/>
  <c r="IP80"/>
  <c r="IO80"/>
  <c r="IN80"/>
  <c r="IM80"/>
  <c r="IL80"/>
  <c r="IK80"/>
  <c r="IJ80"/>
  <c r="II80"/>
  <c r="IH80"/>
  <c r="IG80"/>
  <c r="IF80"/>
  <c r="IE80"/>
  <c r="ID80"/>
  <c r="IC80"/>
  <c r="IB80"/>
  <c r="IA80"/>
  <c r="HZ80"/>
  <c r="HY80"/>
  <c r="HX80"/>
  <c r="HW80"/>
  <c r="HV80"/>
  <c r="HU80"/>
  <c r="HT80"/>
  <c r="HS80"/>
  <c r="HR80"/>
  <c r="HQ80"/>
  <c r="HP80"/>
  <c r="HO80"/>
  <c r="HN80"/>
  <c r="HM80"/>
  <c r="HL80"/>
  <c r="HK80"/>
  <c r="HJ80"/>
  <c r="HI80"/>
  <c r="HH80"/>
  <c r="HG80"/>
  <c r="HF80"/>
  <c r="HE80"/>
  <c r="HD80"/>
  <c r="HC80"/>
  <c r="HB80"/>
  <c r="HA80"/>
  <c r="GZ80"/>
  <c r="GY80"/>
  <c r="GX80"/>
  <c r="GW80"/>
  <c r="GV80"/>
  <c r="GU80"/>
  <c r="GT80"/>
  <c r="GS80"/>
  <c r="GR80"/>
  <c r="GQ80"/>
  <c r="GP80"/>
  <c r="GO80"/>
  <c r="GN80"/>
  <c r="GM80"/>
  <c r="GL80"/>
  <c r="GK80"/>
  <c r="GJ80"/>
  <c r="GI80"/>
  <c r="GH80"/>
  <c r="GG80"/>
  <c r="GF80"/>
  <c r="GE80"/>
  <c r="GD80"/>
  <c r="GC80"/>
  <c r="GB80"/>
  <c r="GA80"/>
  <c r="FZ80"/>
  <c r="FY80"/>
  <c r="FX80"/>
  <c r="FW80"/>
  <c r="FV80"/>
  <c r="FU80"/>
  <c r="FT80"/>
  <c r="FS80"/>
  <c r="FR80"/>
  <c r="FQ80"/>
  <c r="FP80"/>
  <c r="FO80"/>
  <c r="FN80"/>
  <c r="FM80"/>
  <c r="FL80"/>
  <c r="FK80"/>
  <c r="FJ80"/>
  <c r="FI80"/>
  <c r="FH80"/>
  <c r="FG80"/>
  <c r="FF80"/>
  <c r="FE80"/>
  <c r="FD80"/>
  <c r="FC80"/>
  <c r="FB80"/>
  <c r="FA80"/>
  <c r="EZ80"/>
  <c r="EY80"/>
  <c r="EX80"/>
  <c r="EW80"/>
  <c r="EV80"/>
  <c r="EU80"/>
  <c r="ET80"/>
  <c r="ES80"/>
  <c r="ER80"/>
  <c r="EQ80"/>
  <c r="EP80"/>
  <c r="EO80"/>
  <c r="EN80"/>
  <c r="EM80"/>
  <c r="EL80"/>
  <c r="EK80"/>
  <c r="EJ80"/>
  <c r="IT79"/>
  <c r="IS79"/>
  <c r="IR79"/>
  <c r="IQ79"/>
  <c r="IP79"/>
  <c r="IO79"/>
  <c r="IN79"/>
  <c r="IM79"/>
  <c r="IL79"/>
  <c r="IK79"/>
  <c r="IJ79"/>
  <c r="II79"/>
  <c r="IH79"/>
  <c r="IG79"/>
  <c r="IF79"/>
  <c r="IE79"/>
  <c r="ID79"/>
  <c r="IC79"/>
  <c r="IB79"/>
  <c r="IA79"/>
  <c r="HZ79"/>
  <c r="HY79"/>
  <c r="HX79"/>
  <c r="HW79"/>
  <c r="HV79"/>
  <c r="HU79"/>
  <c r="HT79"/>
  <c r="HS79"/>
  <c r="HR79"/>
  <c r="HQ79"/>
  <c r="HP79"/>
  <c r="HO79"/>
  <c r="HN79"/>
  <c r="HM79"/>
  <c r="HL79"/>
  <c r="HK79"/>
  <c r="HJ79"/>
  <c r="HI79"/>
  <c r="HH79"/>
  <c r="HG79"/>
  <c r="HF79"/>
  <c r="HE79"/>
  <c r="HD79"/>
  <c r="HC79"/>
  <c r="HB79"/>
  <c r="HA79"/>
  <c r="GZ79"/>
  <c r="GY79"/>
  <c r="GX79"/>
  <c r="GW79"/>
  <c r="GV79"/>
  <c r="GU79"/>
  <c r="GT79"/>
  <c r="GS79"/>
  <c r="GR79"/>
  <c r="GQ79"/>
  <c r="GP79"/>
  <c r="GO79"/>
  <c r="GN79"/>
  <c r="GM79"/>
  <c r="GL79"/>
  <c r="GK79"/>
  <c r="GJ79"/>
  <c r="GI79"/>
  <c r="GH79"/>
  <c r="GG79"/>
  <c r="GF79"/>
  <c r="GE79"/>
  <c r="GD79"/>
  <c r="GC79"/>
  <c r="GB79"/>
  <c r="GA79"/>
  <c r="FZ79"/>
  <c r="FY79"/>
  <c r="FX79"/>
  <c r="FW79"/>
  <c r="FV79"/>
  <c r="FU79"/>
  <c r="FT79"/>
  <c r="FS79"/>
  <c r="FR79"/>
  <c r="FQ79"/>
  <c r="FP79"/>
  <c r="FO79"/>
  <c r="FN79"/>
  <c r="FM79"/>
  <c r="FL79"/>
  <c r="FK79"/>
  <c r="FJ79"/>
  <c r="FI79"/>
  <c r="FH79"/>
  <c r="FG79"/>
  <c r="FF79"/>
  <c r="FE79"/>
  <c r="FD79"/>
  <c r="FC79"/>
  <c r="FB79"/>
  <c r="FA79"/>
  <c r="EZ79"/>
  <c r="EY79"/>
  <c r="EX79"/>
  <c r="EW79"/>
  <c r="EV79"/>
  <c r="EU79"/>
  <c r="ET79"/>
  <c r="ES79"/>
  <c r="ER79"/>
  <c r="EQ79"/>
  <c r="EP79"/>
  <c r="EO79"/>
  <c r="EN79"/>
  <c r="EM79"/>
  <c r="EL79"/>
  <c r="EK79"/>
  <c r="EJ79"/>
  <c r="IT78"/>
  <c r="IS78"/>
  <c r="IR78"/>
  <c r="IQ78"/>
  <c r="IP78"/>
  <c r="IO78"/>
  <c r="IN78"/>
  <c r="IM78"/>
  <c r="IL78"/>
  <c r="IK78"/>
  <c r="IJ78"/>
  <c r="II78"/>
  <c r="IH78"/>
  <c r="IG78"/>
  <c r="IF78"/>
  <c r="IE78"/>
  <c r="ID78"/>
  <c r="IC78"/>
  <c r="IB78"/>
  <c r="IA78"/>
  <c r="HZ78"/>
  <c r="HY78"/>
  <c r="HX78"/>
  <c r="HW78"/>
  <c r="HV78"/>
  <c r="HU78"/>
  <c r="HT78"/>
  <c r="HS78"/>
  <c r="HR78"/>
  <c r="HQ78"/>
  <c r="HP78"/>
  <c r="HO78"/>
  <c r="HN78"/>
  <c r="HM78"/>
  <c r="HL78"/>
  <c r="HK78"/>
  <c r="HJ78"/>
  <c r="HI78"/>
  <c r="HH78"/>
  <c r="HG78"/>
  <c r="HF78"/>
  <c r="HE78"/>
  <c r="HD78"/>
  <c r="HC78"/>
  <c r="HB78"/>
  <c r="HA78"/>
  <c r="GZ78"/>
  <c r="GY78"/>
  <c r="GX78"/>
  <c r="GW78"/>
  <c r="GV78"/>
  <c r="GU78"/>
  <c r="GT78"/>
  <c r="GS78"/>
  <c r="GR78"/>
  <c r="GQ78"/>
  <c r="GP78"/>
  <c r="GO78"/>
  <c r="GN78"/>
  <c r="GM78"/>
  <c r="GL78"/>
  <c r="GK78"/>
  <c r="GJ78"/>
  <c r="GI78"/>
  <c r="GH78"/>
  <c r="GG78"/>
  <c r="GF78"/>
  <c r="GE78"/>
  <c r="GD78"/>
  <c r="GC78"/>
  <c r="GB78"/>
  <c r="GA78"/>
  <c r="FZ78"/>
  <c r="FY78"/>
  <c r="FX78"/>
  <c r="FW78"/>
  <c r="FV78"/>
  <c r="FU78"/>
  <c r="FT78"/>
  <c r="FS78"/>
  <c r="FR78"/>
  <c r="FQ78"/>
  <c r="FP78"/>
  <c r="FO78"/>
  <c r="FN78"/>
  <c r="FM78"/>
  <c r="FL78"/>
  <c r="FK78"/>
  <c r="FJ78"/>
  <c r="FI78"/>
  <c r="FH78"/>
  <c r="FG78"/>
  <c r="FF78"/>
  <c r="FE78"/>
  <c r="FD78"/>
  <c r="FC78"/>
  <c r="FB78"/>
  <c r="FA78"/>
  <c r="EZ78"/>
  <c r="EY78"/>
  <c r="EX78"/>
  <c r="EW78"/>
  <c r="EV78"/>
  <c r="EU78"/>
  <c r="ET78"/>
  <c r="ES78"/>
  <c r="ER78"/>
  <c r="EQ78"/>
  <c r="EP78"/>
  <c r="EO78"/>
  <c r="EN78"/>
  <c r="EM78"/>
  <c r="EL78"/>
  <c r="EK78"/>
  <c r="EJ78"/>
  <c r="IT77"/>
  <c r="IS77"/>
  <c r="IR77"/>
  <c r="IQ77"/>
  <c r="IP77"/>
  <c r="IO77"/>
  <c r="IN77"/>
  <c r="IM77"/>
  <c r="IL77"/>
  <c r="IK77"/>
  <c r="IJ77"/>
  <c r="II77"/>
  <c r="IH77"/>
  <c r="IG77"/>
  <c r="IF77"/>
  <c r="IE77"/>
  <c r="ID77"/>
  <c r="IC77"/>
  <c r="IB77"/>
  <c r="IA77"/>
  <c r="HZ77"/>
  <c r="HY77"/>
  <c r="HX77"/>
  <c r="HW77"/>
  <c r="HV77"/>
  <c r="HU77"/>
  <c r="HT77"/>
  <c r="HS77"/>
  <c r="HR77"/>
  <c r="HQ77"/>
  <c r="HP77"/>
  <c r="HO77"/>
  <c r="HN77"/>
  <c r="HM77"/>
  <c r="HL77"/>
  <c r="HK77"/>
  <c r="HJ77"/>
  <c r="HI77"/>
  <c r="HH77"/>
  <c r="HG77"/>
  <c r="HF77"/>
  <c r="HE77"/>
  <c r="HD77"/>
  <c r="HC77"/>
  <c r="HB77"/>
  <c r="HA77"/>
  <c r="GZ77"/>
  <c r="GY77"/>
  <c r="GX77"/>
  <c r="GW77"/>
  <c r="GV77"/>
  <c r="GU77"/>
  <c r="GT77"/>
  <c r="GS77"/>
  <c r="GR77"/>
  <c r="GQ77"/>
  <c r="GP77"/>
  <c r="GO77"/>
  <c r="GN77"/>
  <c r="GM77"/>
  <c r="GL77"/>
  <c r="GK77"/>
  <c r="GJ77"/>
  <c r="GI77"/>
  <c r="GH77"/>
  <c r="GG77"/>
  <c r="GF77"/>
  <c r="GE77"/>
  <c r="GD77"/>
  <c r="GC77"/>
  <c r="GB77"/>
  <c r="GA77"/>
  <c r="FZ77"/>
  <c r="FY77"/>
  <c r="FX77"/>
  <c r="FW77"/>
  <c r="FV77"/>
  <c r="FU77"/>
  <c r="FT77"/>
  <c r="FS77"/>
  <c r="FR77"/>
  <c r="FQ77"/>
  <c r="FP77"/>
  <c r="FO77"/>
  <c r="FN77"/>
  <c r="FM77"/>
  <c r="FL77"/>
  <c r="FK77"/>
  <c r="FJ77"/>
  <c r="FI77"/>
  <c r="FH77"/>
  <c r="FG77"/>
  <c r="FF77"/>
  <c r="FE77"/>
  <c r="FD77"/>
  <c r="FC77"/>
  <c r="FB77"/>
  <c r="FA77"/>
  <c r="EZ77"/>
  <c r="EY77"/>
  <c r="EX77"/>
  <c r="EW77"/>
  <c r="EV77"/>
  <c r="EU77"/>
  <c r="ET77"/>
  <c r="ES77"/>
  <c r="ER77"/>
  <c r="EQ77"/>
  <c r="EP77"/>
  <c r="EO77"/>
  <c r="EN77"/>
  <c r="EM77"/>
  <c r="EL77"/>
  <c r="EK77"/>
  <c r="EJ77"/>
  <c r="IT76"/>
  <c r="IS76"/>
  <c r="IR76"/>
  <c r="IQ76"/>
  <c r="IP76"/>
  <c r="IO76"/>
  <c r="IN76"/>
  <c r="IM76"/>
  <c r="IL76"/>
  <c r="IK76"/>
  <c r="IJ76"/>
  <c r="II76"/>
  <c r="IH76"/>
  <c r="IG76"/>
  <c r="IF76"/>
  <c r="IE76"/>
  <c r="ID76"/>
  <c r="IC76"/>
  <c r="IB76"/>
  <c r="IA76"/>
  <c r="HZ76"/>
  <c r="HY76"/>
  <c r="HX76"/>
  <c r="HW76"/>
  <c r="HV76"/>
  <c r="HU76"/>
  <c r="HT76"/>
  <c r="HS76"/>
  <c r="HR76"/>
  <c r="HQ76"/>
  <c r="HP76"/>
  <c r="HO76"/>
  <c r="HN76"/>
  <c r="HM76"/>
  <c r="HL76"/>
  <c r="HK76"/>
  <c r="HJ76"/>
  <c r="HI76"/>
  <c r="HH76"/>
  <c r="HG76"/>
  <c r="HF76"/>
  <c r="HE76"/>
  <c r="HD76"/>
  <c r="HC76"/>
  <c r="HB76"/>
  <c r="HA76"/>
  <c r="GZ76"/>
  <c r="GY76"/>
  <c r="GX76"/>
  <c r="GW76"/>
  <c r="GV76"/>
  <c r="GU76"/>
  <c r="GT76"/>
  <c r="GS76"/>
  <c r="GR76"/>
  <c r="GQ76"/>
  <c r="GP76"/>
  <c r="GO76"/>
  <c r="GN76"/>
  <c r="GM76"/>
  <c r="GL76"/>
  <c r="GK76"/>
  <c r="GJ76"/>
  <c r="GI76"/>
  <c r="GH76"/>
  <c r="GG76"/>
  <c r="GF76"/>
  <c r="GE76"/>
  <c r="GD76"/>
  <c r="GC76"/>
  <c r="GB76"/>
  <c r="GA76"/>
  <c r="FZ76"/>
  <c r="FY76"/>
  <c r="FX76"/>
  <c r="FW76"/>
  <c r="FV76"/>
  <c r="FU76"/>
  <c r="FT76"/>
  <c r="FS76"/>
  <c r="FR76"/>
  <c r="FQ76"/>
  <c r="FP76"/>
  <c r="FO76"/>
  <c r="FN76"/>
  <c r="FM76"/>
  <c r="FL76"/>
  <c r="FK76"/>
  <c r="FJ76"/>
  <c r="FI76"/>
  <c r="FH76"/>
  <c r="FG76"/>
  <c r="FF76"/>
  <c r="FE76"/>
  <c r="FD76"/>
  <c r="FC76"/>
  <c r="FB76"/>
  <c r="FA76"/>
  <c r="EZ76"/>
  <c r="EY76"/>
  <c r="EX76"/>
  <c r="EW76"/>
  <c r="EV76"/>
  <c r="EU76"/>
  <c r="ET76"/>
  <c r="ES76"/>
  <c r="ER76"/>
  <c r="EQ76"/>
  <c r="EP76"/>
  <c r="EO76"/>
  <c r="EN76"/>
  <c r="EM76"/>
  <c r="EL76"/>
  <c r="EK76"/>
  <c r="EJ76"/>
  <c r="IT75"/>
  <c r="IS75"/>
  <c r="IR75"/>
  <c r="IQ75"/>
  <c r="IP75"/>
  <c r="IO75"/>
  <c r="IN75"/>
  <c r="IM75"/>
  <c r="IL75"/>
  <c r="IK75"/>
  <c r="IJ75"/>
  <c r="II75"/>
  <c r="IH75"/>
  <c r="IG75"/>
  <c r="IF75"/>
  <c r="IE75"/>
  <c r="ID75"/>
  <c r="IC75"/>
  <c r="IB75"/>
  <c r="IA75"/>
  <c r="HZ75"/>
  <c r="HY75"/>
  <c r="HX75"/>
  <c r="HW75"/>
  <c r="HV75"/>
  <c r="HU75"/>
  <c r="HT75"/>
  <c r="HS75"/>
  <c r="HR75"/>
  <c r="HQ75"/>
  <c r="HP75"/>
  <c r="HO75"/>
  <c r="HN75"/>
  <c r="HM75"/>
  <c r="HL75"/>
  <c r="HK75"/>
  <c r="HJ75"/>
  <c r="HI75"/>
  <c r="HH75"/>
  <c r="HG75"/>
  <c r="HF75"/>
  <c r="HE75"/>
  <c r="HD75"/>
  <c r="HC75"/>
  <c r="HB75"/>
  <c r="HA75"/>
  <c r="GZ75"/>
  <c r="GY75"/>
  <c r="GX75"/>
  <c r="GW75"/>
  <c r="GV75"/>
  <c r="GU75"/>
  <c r="GT75"/>
  <c r="GS75"/>
  <c r="GR75"/>
  <c r="GQ75"/>
  <c r="GP75"/>
  <c r="GO75"/>
  <c r="GN75"/>
  <c r="GM75"/>
  <c r="GL75"/>
  <c r="GK75"/>
  <c r="GJ75"/>
  <c r="GI75"/>
  <c r="GH75"/>
  <c r="GG75"/>
  <c r="GF75"/>
  <c r="GE75"/>
  <c r="GD75"/>
  <c r="GC75"/>
  <c r="GB75"/>
  <c r="GA75"/>
  <c r="FZ75"/>
  <c r="FY75"/>
  <c r="FX75"/>
  <c r="FW75"/>
  <c r="FV75"/>
  <c r="FU75"/>
  <c r="FT75"/>
  <c r="FS75"/>
  <c r="FR75"/>
  <c r="FQ75"/>
  <c r="FP75"/>
  <c r="FO75"/>
  <c r="FN75"/>
  <c r="FM75"/>
  <c r="FL75"/>
  <c r="FK75"/>
  <c r="FJ75"/>
  <c r="FI75"/>
  <c r="FH75"/>
  <c r="FG75"/>
  <c r="FF75"/>
  <c r="FE75"/>
  <c r="FD75"/>
  <c r="FC75"/>
  <c r="FB75"/>
  <c r="FA75"/>
  <c r="EZ75"/>
  <c r="EY75"/>
  <c r="EX75"/>
  <c r="EW75"/>
  <c r="EV75"/>
  <c r="EU75"/>
  <c r="ET75"/>
  <c r="ES75"/>
  <c r="ER75"/>
  <c r="EQ75"/>
  <c r="EP75"/>
  <c r="EO75"/>
  <c r="EN75"/>
  <c r="EM75"/>
  <c r="EL75"/>
  <c r="EK75"/>
  <c r="EJ75"/>
  <c r="IT74"/>
  <c r="IS74"/>
  <c r="IR74"/>
  <c r="IQ74"/>
  <c r="IP74"/>
  <c r="IO74"/>
  <c r="IN74"/>
  <c r="IM74"/>
  <c r="IL74"/>
  <c r="IK74"/>
  <c r="IJ74"/>
  <c r="II74"/>
  <c r="IH74"/>
  <c r="IG74"/>
  <c r="IF74"/>
  <c r="IE74"/>
  <c r="ID74"/>
  <c r="IC74"/>
  <c r="IB74"/>
  <c r="IA74"/>
  <c r="HZ74"/>
  <c r="HY74"/>
  <c r="HX74"/>
  <c r="HW74"/>
  <c r="HV74"/>
  <c r="HU74"/>
  <c r="HT74"/>
  <c r="HS74"/>
  <c r="HR74"/>
  <c r="HQ74"/>
  <c r="HP74"/>
  <c r="HO74"/>
  <c r="HN74"/>
  <c r="HM74"/>
  <c r="HL74"/>
  <c r="HK74"/>
  <c r="HJ74"/>
  <c r="HI74"/>
  <c r="HH74"/>
  <c r="HG74"/>
  <c r="HF74"/>
  <c r="HE74"/>
  <c r="HD74"/>
  <c r="HC74"/>
  <c r="HB74"/>
  <c r="HA74"/>
  <c r="GZ74"/>
  <c r="GY74"/>
  <c r="GX74"/>
  <c r="GW74"/>
  <c r="GV74"/>
  <c r="GU74"/>
  <c r="GT74"/>
  <c r="GS74"/>
  <c r="GR74"/>
  <c r="GQ74"/>
  <c r="GP74"/>
  <c r="GO74"/>
  <c r="GN74"/>
  <c r="GM74"/>
  <c r="GL74"/>
  <c r="GK74"/>
  <c r="GJ74"/>
  <c r="GI74"/>
  <c r="GH74"/>
  <c r="GG74"/>
  <c r="GF74"/>
  <c r="GE74"/>
  <c r="GD74"/>
  <c r="GC74"/>
  <c r="GB74"/>
  <c r="GA74"/>
  <c r="FZ74"/>
  <c r="FY74"/>
  <c r="FX74"/>
  <c r="FW74"/>
  <c r="FV74"/>
  <c r="FU74"/>
  <c r="FT74"/>
  <c r="FS74"/>
  <c r="FR74"/>
  <c r="FQ74"/>
  <c r="FP74"/>
  <c r="FO74"/>
  <c r="FN74"/>
  <c r="FM74"/>
  <c r="FL74"/>
  <c r="FK74"/>
  <c r="FJ74"/>
  <c r="FI74"/>
  <c r="FH74"/>
  <c r="FG74"/>
  <c r="FF74"/>
  <c r="FE74"/>
  <c r="FD74"/>
  <c r="FC74"/>
  <c r="FB74"/>
  <c r="FA74"/>
  <c r="EZ74"/>
  <c r="EY74"/>
  <c r="EX74"/>
  <c r="EW74"/>
  <c r="EV74"/>
  <c r="EU74"/>
  <c r="ET74"/>
  <c r="ES74"/>
  <c r="ER74"/>
  <c r="EQ74"/>
  <c r="EP74"/>
  <c r="EO74"/>
  <c r="EN74"/>
  <c r="EM74"/>
  <c r="EL74"/>
  <c r="EK74"/>
  <c r="EJ74"/>
  <c r="IT73"/>
  <c r="IS73"/>
  <c r="IR73"/>
  <c r="IQ73"/>
  <c r="IP73"/>
  <c r="IO73"/>
  <c r="IN73"/>
  <c r="IM73"/>
  <c r="IL73"/>
  <c r="IK73"/>
  <c r="IJ73"/>
  <c r="II73"/>
  <c r="IH73"/>
  <c r="IG73"/>
  <c r="IF73"/>
  <c r="IE73"/>
  <c r="ID73"/>
  <c r="IC73"/>
  <c r="IB73"/>
  <c r="IA73"/>
  <c r="HZ73"/>
  <c r="HY73"/>
  <c r="HX73"/>
  <c r="HW73"/>
  <c r="HV73"/>
  <c r="HU73"/>
  <c r="HT73"/>
  <c r="HS73"/>
  <c r="HR73"/>
  <c r="HQ73"/>
  <c r="HP73"/>
  <c r="HO73"/>
  <c r="HN73"/>
  <c r="HM73"/>
  <c r="HL73"/>
  <c r="HK73"/>
  <c r="HJ73"/>
  <c r="HI73"/>
  <c r="HH73"/>
  <c r="HG73"/>
  <c r="HF73"/>
  <c r="HE73"/>
  <c r="HD73"/>
  <c r="HC73"/>
  <c r="HB73"/>
  <c r="HA73"/>
  <c r="GZ73"/>
  <c r="GY73"/>
  <c r="GX73"/>
  <c r="GW73"/>
  <c r="GV73"/>
  <c r="GU73"/>
  <c r="GT73"/>
  <c r="GS73"/>
  <c r="GR73"/>
  <c r="GQ73"/>
  <c r="GP73"/>
  <c r="GO73"/>
  <c r="GN73"/>
  <c r="GM73"/>
  <c r="GL73"/>
  <c r="GK73"/>
  <c r="GJ73"/>
  <c r="GI73"/>
  <c r="GH73"/>
  <c r="GG73"/>
  <c r="GF73"/>
  <c r="GE73"/>
  <c r="GD73"/>
  <c r="GC73"/>
  <c r="GB73"/>
  <c r="GA73"/>
  <c r="FZ73"/>
  <c r="FY73"/>
  <c r="FX73"/>
  <c r="FW73"/>
  <c r="FV73"/>
  <c r="FU73"/>
  <c r="FT73"/>
  <c r="FS73"/>
  <c r="FR73"/>
  <c r="FQ73"/>
  <c r="FP73"/>
  <c r="FO73"/>
  <c r="FN73"/>
  <c r="FM73"/>
  <c r="FL73"/>
  <c r="FK73"/>
  <c r="FJ73"/>
  <c r="FI73"/>
  <c r="FH73"/>
  <c r="FG73"/>
  <c r="FF73"/>
  <c r="FE73"/>
  <c r="FD73"/>
  <c r="FC73"/>
  <c r="FB73"/>
  <c r="FA73"/>
  <c r="EZ73"/>
  <c r="EY73"/>
  <c r="EX73"/>
  <c r="EW73"/>
  <c r="EV73"/>
  <c r="EU73"/>
  <c r="ET73"/>
  <c r="ES73"/>
  <c r="ER73"/>
  <c r="EQ73"/>
  <c r="EP73"/>
  <c r="EO73"/>
  <c r="EN73"/>
  <c r="EM73"/>
  <c r="EL73"/>
  <c r="EK73"/>
  <c r="EJ73"/>
  <c r="IT72"/>
  <c r="IS72"/>
  <c r="IR72"/>
  <c r="IQ72"/>
  <c r="IP72"/>
  <c r="IO72"/>
  <c r="IN72"/>
  <c r="IM72"/>
  <c r="IL72"/>
  <c r="IK72"/>
  <c r="IJ72"/>
  <c r="II72"/>
  <c r="IH72"/>
  <c r="IG72"/>
  <c r="IF72"/>
  <c r="IE72"/>
  <c r="ID72"/>
  <c r="IC72"/>
  <c r="IB72"/>
  <c r="IA72"/>
  <c r="HZ72"/>
  <c r="HY72"/>
  <c r="HX72"/>
  <c r="HW72"/>
  <c r="HV72"/>
  <c r="HU72"/>
  <c r="HT72"/>
  <c r="HS72"/>
  <c r="HR72"/>
  <c r="HQ72"/>
  <c r="HP72"/>
  <c r="HO72"/>
  <c r="HN72"/>
  <c r="HM72"/>
  <c r="HL72"/>
  <c r="HK72"/>
  <c r="HJ72"/>
  <c r="HI72"/>
  <c r="HH72"/>
  <c r="HG72"/>
  <c r="HF72"/>
  <c r="HE72"/>
  <c r="HD72"/>
  <c r="HC72"/>
  <c r="HB72"/>
  <c r="HA72"/>
  <c r="GZ72"/>
  <c r="GY72"/>
  <c r="GX72"/>
  <c r="GW72"/>
  <c r="GV72"/>
  <c r="GU72"/>
  <c r="GT72"/>
  <c r="GS72"/>
  <c r="GR72"/>
  <c r="GQ72"/>
  <c r="GP72"/>
  <c r="GO72"/>
  <c r="GN72"/>
  <c r="GM72"/>
  <c r="GL72"/>
  <c r="GK72"/>
  <c r="GJ72"/>
  <c r="GI72"/>
  <c r="GH72"/>
  <c r="GG72"/>
  <c r="GF72"/>
  <c r="GE72"/>
  <c r="GD72"/>
  <c r="GC72"/>
  <c r="GB72"/>
  <c r="GA72"/>
  <c r="FZ72"/>
  <c r="FY72"/>
  <c r="FX72"/>
  <c r="FW72"/>
  <c r="FV72"/>
  <c r="FU72"/>
  <c r="FT72"/>
  <c r="FS72"/>
  <c r="FR72"/>
  <c r="FQ72"/>
  <c r="FP72"/>
  <c r="FO72"/>
  <c r="FN72"/>
  <c r="FM72"/>
  <c r="FL72"/>
  <c r="FK72"/>
  <c r="FJ72"/>
  <c r="FI72"/>
  <c r="FH72"/>
  <c r="FG72"/>
  <c r="FF72"/>
  <c r="FE72"/>
  <c r="FD72"/>
  <c r="FC72"/>
  <c r="FB72"/>
  <c r="FA72"/>
  <c r="EZ72"/>
  <c r="EY72"/>
  <c r="EX72"/>
  <c r="EW72"/>
  <c r="EV72"/>
  <c r="EU72"/>
  <c r="ET72"/>
  <c r="ES72"/>
  <c r="ER72"/>
  <c r="EQ72"/>
  <c r="EP72"/>
  <c r="EO72"/>
  <c r="EN72"/>
  <c r="EM72"/>
  <c r="EL72"/>
  <c r="EK72"/>
  <c r="EJ72"/>
  <c r="IT71"/>
  <c r="IS71"/>
  <c r="IR71"/>
  <c r="IQ71"/>
  <c r="IP71"/>
  <c r="IO71"/>
  <c r="IN71"/>
  <c r="IM71"/>
  <c r="IL71"/>
  <c r="IK71"/>
  <c r="IJ71"/>
  <c r="II71"/>
  <c r="IH71"/>
  <c r="IG71"/>
  <c r="IF71"/>
  <c r="IE71"/>
  <c r="ID71"/>
  <c r="IC71"/>
  <c r="IB71"/>
  <c r="IA71"/>
  <c r="HZ71"/>
  <c r="HY71"/>
  <c r="HX71"/>
  <c r="HW71"/>
  <c r="HV71"/>
  <c r="HU71"/>
  <c r="HT71"/>
  <c r="HS71"/>
  <c r="HR71"/>
  <c r="HQ71"/>
  <c r="HP71"/>
  <c r="HO71"/>
  <c r="HN71"/>
  <c r="HM71"/>
  <c r="HL71"/>
  <c r="HK71"/>
  <c r="HJ71"/>
  <c r="HI71"/>
  <c r="HH71"/>
  <c r="HG71"/>
  <c r="HF71"/>
  <c r="HE71"/>
  <c r="HD71"/>
  <c r="HC71"/>
  <c r="HB71"/>
  <c r="HA71"/>
  <c r="GZ71"/>
  <c r="GY71"/>
  <c r="GX71"/>
  <c r="GW71"/>
  <c r="GV71"/>
  <c r="GU71"/>
  <c r="GT71"/>
  <c r="GS71"/>
  <c r="GR71"/>
  <c r="GQ71"/>
  <c r="GP71"/>
  <c r="GO71"/>
  <c r="GN71"/>
  <c r="GM71"/>
  <c r="GL71"/>
  <c r="GK71"/>
  <c r="GJ71"/>
  <c r="GI71"/>
  <c r="GH71"/>
  <c r="GG71"/>
  <c r="GF71"/>
  <c r="GE71"/>
  <c r="GD71"/>
  <c r="GC71"/>
  <c r="GB71"/>
  <c r="GA71"/>
  <c r="FZ71"/>
  <c r="FY71"/>
  <c r="FX71"/>
  <c r="FW71"/>
  <c r="FV71"/>
  <c r="FU71"/>
  <c r="FT71"/>
  <c r="FS71"/>
  <c r="FR71"/>
  <c r="FQ71"/>
  <c r="FP71"/>
  <c r="FO71"/>
  <c r="FN71"/>
  <c r="FM71"/>
  <c r="FL71"/>
  <c r="FK71"/>
  <c r="FJ71"/>
  <c r="FI71"/>
  <c r="FH71"/>
  <c r="FG71"/>
  <c r="FF71"/>
  <c r="FE71"/>
  <c r="FD71"/>
  <c r="FC71"/>
  <c r="FB71"/>
  <c r="FA71"/>
  <c r="EZ71"/>
  <c r="EY71"/>
  <c r="EX71"/>
  <c r="EW71"/>
  <c r="EV71"/>
  <c r="EU71"/>
  <c r="ET71"/>
  <c r="ES71"/>
  <c r="ER71"/>
  <c r="EQ71"/>
  <c r="EP71"/>
  <c r="EO71"/>
  <c r="EN71"/>
  <c r="EM71"/>
  <c r="EL71"/>
  <c r="EK71"/>
  <c r="EJ71"/>
  <c r="IT70"/>
  <c r="IS70"/>
  <c r="IR70"/>
  <c r="IQ70"/>
  <c r="IP70"/>
  <c r="IO70"/>
  <c r="IN70"/>
  <c r="IM70"/>
  <c r="IL70"/>
  <c r="IK70"/>
  <c r="IJ70"/>
  <c r="II70"/>
  <c r="IH70"/>
  <c r="IG70"/>
  <c r="IF70"/>
  <c r="IE70"/>
  <c r="ID70"/>
  <c r="IC70"/>
  <c r="IB70"/>
  <c r="IA70"/>
  <c r="HZ70"/>
  <c r="HY70"/>
  <c r="HX70"/>
  <c r="HW70"/>
  <c r="HV70"/>
  <c r="HU70"/>
  <c r="HT70"/>
  <c r="HS70"/>
  <c r="HR70"/>
  <c r="HQ70"/>
  <c r="HP70"/>
  <c r="HO70"/>
  <c r="HN70"/>
  <c r="HM70"/>
  <c r="HL70"/>
  <c r="HK70"/>
  <c r="HJ70"/>
  <c r="HI70"/>
  <c r="HH70"/>
  <c r="HG70"/>
  <c r="HF70"/>
  <c r="HE70"/>
  <c r="HD70"/>
  <c r="HC70"/>
  <c r="HB70"/>
  <c r="HA70"/>
  <c r="GZ70"/>
  <c r="GY70"/>
  <c r="GX70"/>
  <c r="GW70"/>
  <c r="GV70"/>
  <c r="GU70"/>
  <c r="GT70"/>
  <c r="GS70"/>
  <c r="GR70"/>
  <c r="GQ70"/>
  <c r="GP70"/>
  <c r="GO70"/>
  <c r="GN70"/>
  <c r="GM70"/>
  <c r="GL70"/>
  <c r="GK70"/>
  <c r="GJ70"/>
  <c r="GI70"/>
  <c r="GH70"/>
  <c r="GG70"/>
  <c r="GF70"/>
  <c r="GE70"/>
  <c r="GD70"/>
  <c r="GC70"/>
  <c r="GB70"/>
  <c r="GA70"/>
  <c r="FZ70"/>
  <c r="FY70"/>
  <c r="FX70"/>
  <c r="FW70"/>
  <c r="FV70"/>
  <c r="FU70"/>
  <c r="FT70"/>
  <c r="FS70"/>
  <c r="FR70"/>
  <c r="FQ70"/>
  <c r="FP70"/>
  <c r="FO70"/>
  <c r="FN70"/>
  <c r="FM70"/>
  <c r="FL70"/>
  <c r="FK70"/>
  <c r="FJ70"/>
  <c r="FI70"/>
  <c r="FH70"/>
  <c r="FG70"/>
  <c r="FF70"/>
  <c r="FE70"/>
  <c r="FD70"/>
  <c r="FC70"/>
  <c r="FB70"/>
  <c r="FA70"/>
  <c r="EZ70"/>
  <c r="EY70"/>
  <c r="EX70"/>
  <c r="EW70"/>
  <c r="EV70"/>
  <c r="EU70"/>
  <c r="ET70"/>
  <c r="ES70"/>
  <c r="ER70"/>
  <c r="EQ70"/>
  <c r="EP70"/>
  <c r="EO70"/>
  <c r="EN70"/>
  <c r="EM70"/>
  <c r="EL70"/>
  <c r="EK70"/>
  <c r="EJ70"/>
  <c r="IT69"/>
  <c r="IS69"/>
  <c r="IR69"/>
  <c r="IQ69"/>
  <c r="IP69"/>
  <c r="IO69"/>
  <c r="IN69"/>
  <c r="IM69"/>
  <c r="IL69"/>
  <c r="IK69"/>
  <c r="IJ69"/>
  <c r="II69"/>
  <c r="IH69"/>
  <c r="IG69"/>
  <c r="IF69"/>
  <c r="IE69"/>
  <c r="ID69"/>
  <c r="IC69"/>
  <c r="IB69"/>
  <c r="IA69"/>
  <c r="HZ69"/>
  <c r="HY69"/>
  <c r="HX69"/>
  <c r="HW69"/>
  <c r="HV69"/>
  <c r="HU69"/>
  <c r="HT69"/>
  <c r="HS69"/>
  <c r="HR69"/>
  <c r="HQ69"/>
  <c r="HP69"/>
  <c r="HO69"/>
  <c r="HN69"/>
  <c r="HM69"/>
  <c r="HL69"/>
  <c r="HK69"/>
  <c r="HJ69"/>
  <c r="HI69"/>
  <c r="HH69"/>
  <c r="HG69"/>
  <c r="HF69"/>
  <c r="HE69"/>
  <c r="HD69"/>
  <c r="HC69"/>
  <c r="HB69"/>
  <c r="HA69"/>
  <c r="GZ69"/>
  <c r="GY69"/>
  <c r="GX69"/>
  <c r="GW69"/>
  <c r="GV69"/>
  <c r="GU69"/>
  <c r="GT69"/>
  <c r="GS69"/>
  <c r="GR69"/>
  <c r="GQ69"/>
  <c r="GP69"/>
  <c r="GO69"/>
  <c r="GN69"/>
  <c r="GM69"/>
  <c r="GL69"/>
  <c r="GK69"/>
  <c r="GJ69"/>
  <c r="GI69"/>
  <c r="GH69"/>
  <c r="GG69"/>
  <c r="GF69"/>
  <c r="GE69"/>
  <c r="GD69"/>
  <c r="GC69"/>
  <c r="GB69"/>
  <c r="GA69"/>
  <c r="FZ69"/>
  <c r="FY69"/>
  <c r="FX69"/>
  <c r="FW69"/>
  <c r="FV69"/>
  <c r="FU69"/>
  <c r="FT69"/>
  <c r="FS69"/>
  <c r="FR69"/>
  <c r="FQ69"/>
  <c r="FP69"/>
  <c r="FO69"/>
  <c r="FN69"/>
  <c r="FM69"/>
  <c r="FL69"/>
  <c r="FK69"/>
  <c r="FJ69"/>
  <c r="FI69"/>
  <c r="FH69"/>
  <c r="FG69"/>
  <c r="FF69"/>
  <c r="FE69"/>
  <c r="FD69"/>
  <c r="FC69"/>
  <c r="FB69"/>
  <c r="FA69"/>
  <c r="EZ69"/>
  <c r="EY69"/>
  <c r="EX69"/>
  <c r="EW69"/>
  <c r="EV69"/>
  <c r="EU69"/>
  <c r="ET69"/>
  <c r="ES69"/>
  <c r="ER69"/>
  <c r="EQ69"/>
  <c r="EP69"/>
  <c r="EO69"/>
  <c r="EN69"/>
  <c r="EM69"/>
  <c r="EL69"/>
  <c r="EK69"/>
  <c r="EJ69"/>
  <c r="IT68"/>
  <c r="IS68"/>
  <c r="IR68"/>
  <c r="IQ68"/>
  <c r="IP68"/>
  <c r="IO68"/>
  <c r="IN68"/>
  <c r="IM68"/>
  <c r="IL68"/>
  <c r="IK68"/>
  <c r="IJ68"/>
  <c r="II68"/>
  <c r="IH68"/>
  <c r="IG68"/>
  <c r="IF68"/>
  <c r="IE68"/>
  <c r="ID68"/>
  <c r="IC68"/>
  <c r="IB68"/>
  <c r="IA68"/>
  <c r="HZ68"/>
  <c r="HY68"/>
  <c r="HX68"/>
  <c r="HW68"/>
  <c r="HV68"/>
  <c r="HU68"/>
  <c r="HT68"/>
  <c r="HS68"/>
  <c r="HR68"/>
  <c r="HQ68"/>
  <c r="HP68"/>
  <c r="HO68"/>
  <c r="HN68"/>
  <c r="HM68"/>
  <c r="HL68"/>
  <c r="HK68"/>
  <c r="HJ68"/>
  <c r="HI68"/>
  <c r="HH68"/>
  <c r="HG68"/>
  <c r="HF68"/>
  <c r="HE68"/>
  <c r="HD68"/>
  <c r="HC68"/>
  <c r="HB68"/>
  <c r="HA68"/>
  <c r="GZ68"/>
  <c r="GY68"/>
  <c r="GX68"/>
  <c r="GW68"/>
  <c r="GV68"/>
  <c r="GU68"/>
  <c r="GT68"/>
  <c r="GS68"/>
  <c r="GR68"/>
  <c r="GQ68"/>
  <c r="GP68"/>
  <c r="GO68"/>
  <c r="GN68"/>
  <c r="GM68"/>
  <c r="GL68"/>
  <c r="GK68"/>
  <c r="GJ68"/>
  <c r="GI68"/>
  <c r="GH68"/>
  <c r="GG68"/>
  <c r="GF68"/>
  <c r="GE68"/>
  <c r="GD68"/>
  <c r="GC68"/>
  <c r="GB68"/>
  <c r="GA68"/>
  <c r="FZ68"/>
  <c r="FY68"/>
  <c r="FX68"/>
  <c r="FW68"/>
  <c r="FV68"/>
  <c r="FU68"/>
  <c r="FT68"/>
  <c r="FS68"/>
  <c r="FR68"/>
  <c r="FQ68"/>
  <c r="FP68"/>
  <c r="FO68"/>
  <c r="FN68"/>
  <c r="FM68"/>
  <c r="FL68"/>
  <c r="FK68"/>
  <c r="FJ68"/>
  <c r="FI68"/>
  <c r="FH68"/>
  <c r="FG68"/>
  <c r="FF68"/>
  <c r="FE68"/>
  <c r="FD68"/>
  <c r="FC68"/>
  <c r="FB68"/>
  <c r="FA68"/>
  <c r="EZ68"/>
  <c r="EY68"/>
  <c r="EX68"/>
  <c r="EW68"/>
  <c r="EV68"/>
  <c r="EU68"/>
  <c r="ET68"/>
  <c r="ES68"/>
  <c r="ER68"/>
  <c r="EQ68"/>
  <c r="EP68"/>
  <c r="EO68"/>
  <c r="EN68"/>
  <c r="EM68"/>
  <c r="EL68"/>
  <c r="EK68"/>
  <c r="EJ68"/>
  <c r="IT67"/>
  <c r="IS67"/>
  <c r="IR67"/>
  <c r="IQ67"/>
  <c r="IP67"/>
  <c r="IO67"/>
  <c r="IN67"/>
  <c r="IM67"/>
  <c r="IL67"/>
  <c r="IK67"/>
  <c r="IJ67"/>
  <c r="II67"/>
  <c r="IH67"/>
  <c r="IG67"/>
  <c r="IF67"/>
  <c r="IE67"/>
  <c r="ID67"/>
  <c r="IC67"/>
  <c r="IB67"/>
  <c r="IA67"/>
  <c r="HZ67"/>
  <c r="HY67"/>
  <c r="HX67"/>
  <c r="HW67"/>
  <c r="HV67"/>
  <c r="HU67"/>
  <c r="HT67"/>
  <c r="HS67"/>
  <c r="HR67"/>
  <c r="HQ67"/>
  <c r="HP67"/>
  <c r="HO67"/>
  <c r="HN67"/>
  <c r="HM67"/>
  <c r="HL67"/>
  <c r="HK67"/>
  <c r="HJ67"/>
  <c r="HI67"/>
  <c r="HH67"/>
  <c r="HG67"/>
  <c r="HF67"/>
  <c r="HE67"/>
  <c r="HD67"/>
  <c r="HC67"/>
  <c r="HB67"/>
  <c r="HA67"/>
  <c r="GZ67"/>
  <c r="GY67"/>
  <c r="GX67"/>
  <c r="GW67"/>
  <c r="GV67"/>
  <c r="GU67"/>
  <c r="GT67"/>
  <c r="GS67"/>
  <c r="GR67"/>
  <c r="GQ67"/>
  <c r="GP67"/>
  <c r="GO67"/>
  <c r="GN67"/>
  <c r="GM67"/>
  <c r="GL67"/>
  <c r="GK67"/>
  <c r="GJ67"/>
  <c r="GI67"/>
  <c r="GH67"/>
  <c r="GG67"/>
  <c r="GF67"/>
  <c r="GE67"/>
  <c r="GD67"/>
  <c r="GC67"/>
  <c r="GB67"/>
  <c r="GA67"/>
  <c r="FZ67"/>
  <c r="FY67"/>
  <c r="FX67"/>
  <c r="FW67"/>
  <c r="FV67"/>
  <c r="FU67"/>
  <c r="FT67"/>
  <c r="FS67"/>
  <c r="FR67"/>
  <c r="FQ67"/>
  <c r="FP67"/>
  <c r="FO67"/>
  <c r="FN67"/>
  <c r="FM67"/>
  <c r="FL67"/>
  <c r="FK67"/>
  <c r="FJ67"/>
  <c r="FI67"/>
  <c r="FH67"/>
  <c r="FG67"/>
  <c r="FF67"/>
  <c r="FE67"/>
  <c r="FD67"/>
  <c r="FC67"/>
  <c r="FB67"/>
  <c r="FA67"/>
  <c r="EZ67"/>
  <c r="EY67"/>
  <c r="EX67"/>
  <c r="EW67"/>
  <c r="EV67"/>
  <c r="EU67"/>
  <c r="ET67"/>
  <c r="ES67"/>
  <c r="ER67"/>
  <c r="EQ67"/>
  <c r="EP67"/>
  <c r="EO67"/>
  <c r="EN67"/>
  <c r="EM67"/>
  <c r="EL67"/>
  <c r="EK67"/>
  <c r="EJ67"/>
  <c r="IT66"/>
  <c r="IS66"/>
  <c r="IR66"/>
  <c r="IQ66"/>
  <c r="IP66"/>
  <c r="IO66"/>
  <c r="IN66"/>
  <c r="IM66"/>
  <c r="IL66"/>
  <c r="IK66"/>
  <c r="IJ66"/>
  <c r="II66"/>
  <c r="IH66"/>
  <c r="IG66"/>
  <c r="IF66"/>
  <c r="IE66"/>
  <c r="ID66"/>
  <c r="IC66"/>
  <c r="IB66"/>
  <c r="IA66"/>
  <c r="HZ66"/>
  <c r="HY66"/>
  <c r="HX66"/>
  <c r="HW66"/>
  <c r="HV66"/>
  <c r="HU66"/>
  <c r="HT66"/>
  <c r="HS66"/>
  <c r="HR66"/>
  <c r="HQ66"/>
  <c r="HP66"/>
  <c r="HO66"/>
  <c r="HN66"/>
  <c r="HM66"/>
  <c r="HL66"/>
  <c r="HK66"/>
  <c r="HJ66"/>
  <c r="HI66"/>
  <c r="HH66"/>
  <c r="HG66"/>
  <c r="HF66"/>
  <c r="HE66"/>
  <c r="HD66"/>
  <c r="HC66"/>
  <c r="HB66"/>
  <c r="HA66"/>
  <c r="GZ66"/>
  <c r="GY66"/>
  <c r="GX66"/>
  <c r="GW66"/>
  <c r="GV66"/>
  <c r="GU66"/>
  <c r="GT66"/>
  <c r="GS66"/>
  <c r="GR66"/>
  <c r="GQ66"/>
  <c r="GP66"/>
  <c r="GO66"/>
  <c r="GN66"/>
  <c r="GM66"/>
  <c r="GL66"/>
  <c r="GK66"/>
  <c r="GJ66"/>
  <c r="GI66"/>
  <c r="GH66"/>
  <c r="GG66"/>
  <c r="GF66"/>
  <c r="GE66"/>
  <c r="GD66"/>
  <c r="GC66"/>
  <c r="GB66"/>
  <c r="GA66"/>
  <c r="FZ66"/>
  <c r="FY66"/>
  <c r="FX66"/>
  <c r="FW66"/>
  <c r="FV66"/>
  <c r="FU66"/>
  <c r="FT66"/>
  <c r="FS66"/>
  <c r="FR66"/>
  <c r="FQ66"/>
  <c r="FP66"/>
  <c r="FO66"/>
  <c r="FN66"/>
  <c r="FM66"/>
  <c r="FL66"/>
  <c r="FK66"/>
  <c r="FJ66"/>
  <c r="FI66"/>
  <c r="FH66"/>
  <c r="FG66"/>
  <c r="FF66"/>
  <c r="FE66"/>
  <c r="FD66"/>
  <c r="FC66"/>
  <c r="FB66"/>
  <c r="FA66"/>
  <c r="EZ66"/>
  <c r="EY66"/>
  <c r="EX66"/>
  <c r="EW66"/>
  <c r="EV66"/>
  <c r="EU66"/>
  <c r="ET66"/>
  <c r="ES66"/>
  <c r="ER66"/>
  <c r="EQ66"/>
  <c r="EP66"/>
  <c r="EO66"/>
  <c r="EN66"/>
  <c r="EM66"/>
  <c r="EL66"/>
  <c r="EK66"/>
  <c r="EJ66"/>
  <c r="IT65"/>
  <c r="IS65"/>
  <c r="IR65"/>
  <c r="IQ65"/>
  <c r="IP65"/>
  <c r="IO65"/>
  <c r="IN65"/>
  <c r="IM65"/>
  <c r="IL65"/>
  <c r="IK65"/>
  <c r="IJ65"/>
  <c r="II65"/>
  <c r="IH65"/>
  <c r="IG65"/>
  <c r="IF65"/>
  <c r="IE65"/>
  <c r="ID65"/>
  <c r="IC65"/>
  <c r="IB65"/>
  <c r="IA65"/>
  <c r="HZ65"/>
  <c r="HY65"/>
  <c r="HX65"/>
  <c r="HW65"/>
  <c r="HV65"/>
  <c r="HU65"/>
  <c r="HT65"/>
  <c r="HS65"/>
  <c r="HR65"/>
  <c r="HQ65"/>
  <c r="HP65"/>
  <c r="HO65"/>
  <c r="HN65"/>
  <c r="HM65"/>
  <c r="HL65"/>
  <c r="HK65"/>
  <c r="HJ65"/>
  <c r="HI65"/>
  <c r="HH65"/>
  <c r="HG65"/>
  <c r="HF65"/>
  <c r="HE65"/>
  <c r="HD65"/>
  <c r="HC65"/>
  <c r="HB65"/>
  <c r="HA65"/>
  <c r="GZ65"/>
  <c r="GY65"/>
  <c r="GX65"/>
  <c r="GW65"/>
  <c r="GV65"/>
  <c r="GU65"/>
  <c r="GT65"/>
  <c r="GS65"/>
  <c r="GR65"/>
  <c r="GQ65"/>
  <c r="GP65"/>
  <c r="GO65"/>
  <c r="GN65"/>
  <c r="GM65"/>
  <c r="GL65"/>
  <c r="GK65"/>
  <c r="GJ65"/>
  <c r="GI65"/>
  <c r="GH65"/>
  <c r="GG65"/>
  <c r="GF65"/>
  <c r="GE65"/>
  <c r="GD65"/>
  <c r="GC65"/>
  <c r="GB65"/>
  <c r="GA65"/>
  <c r="FZ65"/>
  <c r="FY65"/>
  <c r="FX65"/>
  <c r="FW65"/>
  <c r="FV65"/>
  <c r="FU65"/>
  <c r="FT65"/>
  <c r="FS65"/>
  <c r="FR65"/>
  <c r="FQ65"/>
  <c r="FP65"/>
  <c r="FO65"/>
  <c r="FN65"/>
  <c r="FM65"/>
  <c r="FL65"/>
  <c r="FK65"/>
  <c r="FJ65"/>
  <c r="FI65"/>
  <c r="FH65"/>
  <c r="FG65"/>
  <c r="FF65"/>
  <c r="FE65"/>
  <c r="FD65"/>
  <c r="FC65"/>
  <c r="FB65"/>
  <c r="FA65"/>
  <c r="EZ65"/>
  <c r="EY65"/>
  <c r="EX65"/>
  <c r="EW65"/>
  <c r="EV65"/>
  <c r="EU65"/>
  <c r="ET65"/>
  <c r="ES65"/>
  <c r="ER65"/>
  <c r="EQ65"/>
  <c r="EP65"/>
  <c r="EO65"/>
  <c r="EN65"/>
  <c r="EM65"/>
  <c r="EL65"/>
  <c r="EK65"/>
  <c r="EJ65"/>
  <c r="IT64"/>
  <c r="IS64"/>
  <c r="IR64"/>
  <c r="IQ64"/>
  <c r="IP64"/>
  <c r="IO64"/>
  <c r="IN64"/>
  <c r="IM64"/>
  <c r="IL64"/>
  <c r="IK64"/>
  <c r="IJ64"/>
  <c r="II64"/>
  <c r="IH64"/>
  <c r="IG64"/>
  <c r="IF64"/>
  <c r="IE64"/>
  <c r="ID64"/>
  <c r="IC64"/>
  <c r="IB64"/>
  <c r="IA64"/>
  <c r="HZ64"/>
  <c r="HY64"/>
  <c r="HX64"/>
  <c r="HW64"/>
  <c r="HV64"/>
  <c r="HU64"/>
  <c r="HT64"/>
  <c r="HS64"/>
  <c r="HR64"/>
  <c r="HQ64"/>
  <c r="HP64"/>
  <c r="HO64"/>
  <c r="HN64"/>
  <c r="HM64"/>
  <c r="HL64"/>
  <c r="HK64"/>
  <c r="HJ64"/>
  <c r="HI64"/>
  <c r="HH64"/>
  <c r="HG64"/>
  <c r="HF64"/>
  <c r="HE64"/>
  <c r="HD64"/>
  <c r="HC64"/>
  <c r="HB64"/>
  <c r="HA64"/>
  <c r="GZ64"/>
  <c r="GY64"/>
  <c r="GX64"/>
  <c r="GW64"/>
  <c r="GV64"/>
  <c r="GU64"/>
  <c r="GT64"/>
  <c r="GS64"/>
  <c r="GR64"/>
  <c r="GQ64"/>
  <c r="GP64"/>
  <c r="GO64"/>
  <c r="GN64"/>
  <c r="GM64"/>
  <c r="GL64"/>
  <c r="GK64"/>
  <c r="GJ64"/>
  <c r="GI64"/>
  <c r="GH64"/>
  <c r="GG64"/>
  <c r="GF64"/>
  <c r="GE64"/>
  <c r="GD64"/>
  <c r="GC64"/>
  <c r="GB64"/>
  <c r="GA64"/>
  <c r="FZ64"/>
  <c r="FY64"/>
  <c r="FX64"/>
  <c r="FW64"/>
  <c r="FV64"/>
  <c r="FU64"/>
  <c r="FT64"/>
  <c r="FS64"/>
  <c r="FR64"/>
  <c r="FQ64"/>
  <c r="FP64"/>
  <c r="FO64"/>
  <c r="FN64"/>
  <c r="FM64"/>
  <c r="FL64"/>
  <c r="FK64"/>
  <c r="FJ64"/>
  <c r="FI64"/>
  <c r="FH64"/>
  <c r="FG64"/>
  <c r="FF64"/>
  <c r="FE64"/>
  <c r="FD64"/>
  <c r="FC64"/>
  <c r="FB64"/>
  <c r="FA64"/>
  <c r="EZ64"/>
  <c r="EY64"/>
  <c r="EX64"/>
  <c r="EW64"/>
  <c r="EV64"/>
  <c r="EU64"/>
  <c r="ET64"/>
  <c r="ES64"/>
  <c r="ER64"/>
  <c r="EQ64"/>
  <c r="EP64"/>
  <c r="EO64"/>
  <c r="EN64"/>
  <c r="EM64"/>
  <c r="EL64"/>
  <c r="EK64"/>
  <c r="EJ64"/>
  <c r="IT63"/>
  <c r="IS63"/>
  <c r="IR63"/>
  <c r="IQ63"/>
  <c r="IP63"/>
  <c r="IO63"/>
  <c r="IN63"/>
  <c r="IM63"/>
  <c r="IL63"/>
  <c r="IK63"/>
  <c r="IJ63"/>
  <c r="II63"/>
  <c r="IH63"/>
  <c r="IG63"/>
  <c r="IF63"/>
  <c r="IE63"/>
  <c r="ID63"/>
  <c r="IC63"/>
  <c r="IB63"/>
  <c r="IA63"/>
  <c r="HZ63"/>
  <c r="HY63"/>
  <c r="HX63"/>
  <c r="HW63"/>
  <c r="HV63"/>
  <c r="HU63"/>
  <c r="HT63"/>
  <c r="HS63"/>
  <c r="HR63"/>
  <c r="HQ63"/>
  <c r="HP63"/>
  <c r="HO63"/>
  <c r="HN63"/>
  <c r="HM63"/>
  <c r="HL63"/>
  <c r="HK63"/>
  <c r="HJ63"/>
  <c r="HI63"/>
  <c r="HH63"/>
  <c r="HG63"/>
  <c r="HF63"/>
  <c r="HE63"/>
  <c r="HD63"/>
  <c r="HC63"/>
  <c r="HB63"/>
  <c r="HA63"/>
  <c r="GZ63"/>
  <c r="GY63"/>
  <c r="GX63"/>
  <c r="GW63"/>
  <c r="GV63"/>
  <c r="GU63"/>
  <c r="GT63"/>
  <c r="GS63"/>
  <c r="GR63"/>
  <c r="GQ63"/>
  <c r="GP63"/>
  <c r="GO63"/>
  <c r="GN63"/>
  <c r="GM63"/>
  <c r="GL63"/>
  <c r="GK63"/>
  <c r="GJ63"/>
  <c r="GI63"/>
  <c r="GH63"/>
  <c r="GG63"/>
  <c r="GF63"/>
  <c r="GE63"/>
  <c r="GD63"/>
  <c r="GC63"/>
  <c r="GB63"/>
  <c r="GA63"/>
  <c r="FZ63"/>
  <c r="FY63"/>
  <c r="FX63"/>
  <c r="FW63"/>
  <c r="FV63"/>
  <c r="FU63"/>
  <c r="FT63"/>
  <c r="FS63"/>
  <c r="FR63"/>
  <c r="FQ63"/>
  <c r="FP63"/>
  <c r="FO63"/>
  <c r="FN63"/>
  <c r="FM63"/>
  <c r="FL63"/>
  <c r="FK63"/>
  <c r="FJ63"/>
  <c r="FI63"/>
  <c r="FH63"/>
  <c r="FG63"/>
  <c r="FF63"/>
  <c r="FE63"/>
  <c r="FD63"/>
  <c r="FC63"/>
  <c r="FB63"/>
  <c r="FA63"/>
  <c r="EZ63"/>
  <c r="EY63"/>
  <c r="EX63"/>
  <c r="EW63"/>
  <c r="EV63"/>
  <c r="EU63"/>
  <c r="ET63"/>
  <c r="ES63"/>
  <c r="ER63"/>
  <c r="EQ63"/>
  <c r="EP63"/>
  <c r="EO63"/>
  <c r="EN63"/>
  <c r="EM63"/>
  <c r="EL63"/>
  <c r="EK63"/>
  <c r="EJ63"/>
  <c r="IT62"/>
  <c r="IS62"/>
  <c r="IR62"/>
  <c r="IQ62"/>
  <c r="IP62"/>
  <c r="IO62"/>
  <c r="IN62"/>
  <c r="IM62"/>
  <c r="IL62"/>
  <c r="IK62"/>
  <c r="IJ62"/>
  <c r="II62"/>
  <c r="IH62"/>
  <c r="IG62"/>
  <c r="IF62"/>
  <c r="IE62"/>
  <c r="ID62"/>
  <c r="IC62"/>
  <c r="IB62"/>
  <c r="IA62"/>
  <c r="HZ62"/>
  <c r="HY62"/>
  <c r="HX62"/>
  <c r="HW62"/>
  <c r="HV62"/>
  <c r="HU62"/>
  <c r="HT62"/>
  <c r="HS62"/>
  <c r="HR62"/>
  <c r="HQ62"/>
  <c r="HP62"/>
  <c r="HO62"/>
  <c r="HN62"/>
  <c r="HM62"/>
  <c r="HL62"/>
  <c r="HK62"/>
  <c r="HJ62"/>
  <c r="HI62"/>
  <c r="HH62"/>
  <c r="HG62"/>
  <c r="HF62"/>
  <c r="HE62"/>
  <c r="HD62"/>
  <c r="HC62"/>
  <c r="HB62"/>
  <c r="HA62"/>
  <c r="GZ62"/>
  <c r="GY62"/>
  <c r="GX62"/>
  <c r="GW62"/>
  <c r="GV62"/>
  <c r="GU62"/>
  <c r="GT62"/>
  <c r="GS62"/>
  <c r="GR62"/>
  <c r="GQ62"/>
  <c r="GP62"/>
  <c r="GO62"/>
  <c r="GN62"/>
  <c r="GM62"/>
  <c r="GL62"/>
  <c r="GK62"/>
  <c r="GJ62"/>
  <c r="GI62"/>
  <c r="GH62"/>
  <c r="GG62"/>
  <c r="GF62"/>
  <c r="GE62"/>
  <c r="GD62"/>
  <c r="GC62"/>
  <c r="GB62"/>
  <c r="GA62"/>
  <c r="FZ62"/>
  <c r="FY62"/>
  <c r="FX62"/>
  <c r="FW62"/>
  <c r="FV62"/>
  <c r="FU62"/>
  <c r="FT62"/>
  <c r="FS62"/>
  <c r="FR62"/>
  <c r="FQ62"/>
  <c r="FP62"/>
  <c r="FO62"/>
  <c r="FN62"/>
  <c r="FM62"/>
  <c r="FL62"/>
  <c r="FK62"/>
  <c r="FJ62"/>
  <c r="FI62"/>
  <c r="FH62"/>
  <c r="FG62"/>
  <c r="FF62"/>
  <c r="FE62"/>
  <c r="FD62"/>
  <c r="FC62"/>
  <c r="FB62"/>
  <c r="FA62"/>
  <c r="EZ62"/>
  <c r="EY62"/>
  <c r="EX62"/>
  <c r="EW62"/>
  <c r="EV62"/>
  <c r="EU62"/>
  <c r="ET62"/>
  <c r="ES62"/>
  <c r="ER62"/>
  <c r="EQ62"/>
  <c r="EP62"/>
  <c r="EO62"/>
  <c r="EN62"/>
  <c r="EM62"/>
  <c r="EL62"/>
  <c r="EK62"/>
  <c r="EJ62"/>
  <c r="IT61"/>
  <c r="IS61"/>
  <c r="IR61"/>
  <c r="IQ61"/>
  <c r="IP61"/>
  <c r="IO61"/>
  <c r="IN61"/>
  <c r="IM61"/>
  <c r="IL61"/>
  <c r="IK61"/>
  <c r="IJ61"/>
  <c r="II61"/>
  <c r="IH61"/>
  <c r="IG61"/>
  <c r="IF61"/>
  <c r="IE61"/>
  <c r="ID61"/>
  <c r="IC61"/>
  <c r="IB61"/>
  <c r="IA61"/>
  <c r="HZ61"/>
  <c r="HY61"/>
  <c r="HX61"/>
  <c r="HW61"/>
  <c r="HV61"/>
  <c r="HU61"/>
  <c r="HT61"/>
  <c r="HS61"/>
  <c r="HR61"/>
  <c r="HQ61"/>
  <c r="HP61"/>
  <c r="HO61"/>
  <c r="HN61"/>
  <c r="HM61"/>
  <c r="HL61"/>
  <c r="HK61"/>
  <c r="HJ61"/>
  <c r="HI61"/>
  <c r="HH61"/>
  <c r="HG61"/>
  <c r="HF61"/>
  <c r="HE61"/>
  <c r="HD61"/>
  <c r="HC61"/>
  <c r="HB61"/>
  <c r="HA61"/>
  <c r="GZ61"/>
  <c r="GY61"/>
  <c r="GX61"/>
  <c r="GW61"/>
  <c r="GV61"/>
  <c r="GU61"/>
  <c r="GT61"/>
  <c r="GS61"/>
  <c r="GR61"/>
  <c r="GQ61"/>
  <c r="GP61"/>
  <c r="GO61"/>
  <c r="GN61"/>
  <c r="GM61"/>
  <c r="GL61"/>
  <c r="GK61"/>
  <c r="GJ61"/>
  <c r="GI61"/>
  <c r="GH61"/>
  <c r="GG61"/>
  <c r="GF61"/>
  <c r="GE61"/>
  <c r="GD61"/>
  <c r="GC61"/>
  <c r="GB61"/>
  <c r="GA61"/>
  <c r="FZ61"/>
  <c r="FY61"/>
  <c r="FX61"/>
  <c r="FW61"/>
  <c r="FV61"/>
  <c r="FU61"/>
  <c r="FT61"/>
  <c r="FS61"/>
  <c r="FR61"/>
  <c r="FQ61"/>
  <c r="FP61"/>
  <c r="FO61"/>
  <c r="FN61"/>
  <c r="FM61"/>
  <c r="FL61"/>
  <c r="FK61"/>
  <c r="FJ61"/>
  <c r="FI61"/>
  <c r="FH61"/>
  <c r="FG61"/>
  <c r="FF61"/>
  <c r="FE61"/>
  <c r="FD61"/>
  <c r="FC61"/>
  <c r="FB61"/>
  <c r="FA61"/>
  <c r="EZ61"/>
  <c r="EY61"/>
  <c r="EX61"/>
  <c r="EW61"/>
  <c r="EV61"/>
  <c r="EU61"/>
  <c r="ET61"/>
  <c r="ES61"/>
  <c r="ER61"/>
  <c r="EQ61"/>
  <c r="EP61"/>
  <c r="EO61"/>
  <c r="EN61"/>
  <c r="EM61"/>
  <c r="EL61"/>
  <c r="EK61"/>
  <c r="EJ61"/>
  <c r="IT60"/>
  <c r="IS60"/>
  <c r="IR60"/>
  <c r="IQ60"/>
  <c r="IP60"/>
  <c r="IO60"/>
  <c r="IN60"/>
  <c r="IM60"/>
  <c r="IL60"/>
  <c r="IK60"/>
  <c r="IJ60"/>
  <c r="II60"/>
  <c r="IH60"/>
  <c r="IG60"/>
  <c r="IF60"/>
  <c r="IE60"/>
  <c r="ID60"/>
  <c r="IC60"/>
  <c r="IB60"/>
  <c r="IA60"/>
  <c r="HZ60"/>
  <c r="HY60"/>
  <c r="HX60"/>
  <c r="HW60"/>
  <c r="HV60"/>
  <c r="HU60"/>
  <c r="HT60"/>
  <c r="HS60"/>
  <c r="HR60"/>
  <c r="HQ60"/>
  <c r="HP60"/>
  <c r="HO60"/>
  <c r="HN60"/>
  <c r="HM60"/>
  <c r="HL60"/>
  <c r="HK60"/>
  <c r="HJ60"/>
  <c r="HI60"/>
  <c r="HH60"/>
  <c r="HG60"/>
  <c r="HF60"/>
  <c r="HE60"/>
  <c r="HD60"/>
  <c r="HC60"/>
  <c r="HB60"/>
  <c r="HA60"/>
  <c r="GZ60"/>
  <c r="GY60"/>
  <c r="GX60"/>
  <c r="GW60"/>
  <c r="GV60"/>
  <c r="GU60"/>
  <c r="GT60"/>
  <c r="GS60"/>
  <c r="GR60"/>
  <c r="GQ60"/>
  <c r="GP60"/>
  <c r="GO60"/>
  <c r="GN60"/>
  <c r="GM60"/>
  <c r="GL60"/>
  <c r="GK60"/>
  <c r="GJ60"/>
  <c r="GI60"/>
  <c r="GH60"/>
  <c r="GG60"/>
  <c r="GF60"/>
  <c r="GE60"/>
  <c r="GD60"/>
  <c r="GC60"/>
  <c r="GB60"/>
  <c r="GA60"/>
  <c r="FZ60"/>
  <c r="FY60"/>
  <c r="FX60"/>
  <c r="FW60"/>
  <c r="FV60"/>
  <c r="FU60"/>
  <c r="FT60"/>
  <c r="FS60"/>
  <c r="FR60"/>
  <c r="FQ60"/>
  <c r="FP60"/>
  <c r="FO60"/>
  <c r="FN60"/>
  <c r="FM60"/>
  <c r="FL60"/>
  <c r="FK60"/>
  <c r="FJ60"/>
  <c r="FI60"/>
  <c r="FH60"/>
  <c r="FG60"/>
  <c r="FF60"/>
  <c r="FE60"/>
  <c r="FD60"/>
  <c r="FC60"/>
  <c r="FB60"/>
  <c r="FA60"/>
  <c r="EZ60"/>
  <c r="EY60"/>
  <c r="EX60"/>
  <c r="EW60"/>
  <c r="EV60"/>
  <c r="EU60"/>
  <c r="ET60"/>
  <c r="ES60"/>
  <c r="ER60"/>
  <c r="EQ60"/>
  <c r="EP60"/>
  <c r="EO60"/>
  <c r="EN60"/>
  <c r="EM60"/>
  <c r="EL60"/>
  <c r="EK60"/>
  <c r="EJ60"/>
  <c r="IT59"/>
  <c r="IS59"/>
  <c r="IR59"/>
  <c r="IQ59"/>
  <c r="IP59"/>
  <c r="IO59"/>
  <c r="IN59"/>
  <c r="IM59"/>
  <c r="IL59"/>
  <c r="IK59"/>
  <c r="IJ59"/>
  <c r="II59"/>
  <c r="IH59"/>
  <c r="IG59"/>
  <c r="IF59"/>
  <c r="IE59"/>
  <c r="ID59"/>
  <c r="IC59"/>
  <c r="IB59"/>
  <c r="IA59"/>
  <c r="HZ59"/>
  <c r="HY59"/>
  <c r="HX59"/>
  <c r="HW59"/>
  <c r="HV59"/>
  <c r="HU59"/>
  <c r="HT59"/>
  <c r="HS59"/>
  <c r="HR59"/>
  <c r="HQ59"/>
  <c r="HP59"/>
  <c r="HO59"/>
  <c r="HN59"/>
  <c r="HM59"/>
  <c r="HL59"/>
  <c r="HK59"/>
  <c r="HJ59"/>
  <c r="HI59"/>
  <c r="HH59"/>
  <c r="HG59"/>
  <c r="HF59"/>
  <c r="HE59"/>
  <c r="HD59"/>
  <c r="HC59"/>
  <c r="HB59"/>
  <c r="HA59"/>
  <c r="GZ59"/>
  <c r="GY59"/>
  <c r="GX59"/>
  <c r="GW59"/>
  <c r="GV59"/>
  <c r="GU59"/>
  <c r="GT59"/>
  <c r="GS59"/>
  <c r="GR59"/>
  <c r="GQ59"/>
  <c r="GP59"/>
  <c r="GO59"/>
  <c r="GN59"/>
  <c r="GM59"/>
  <c r="GL59"/>
  <c r="GK59"/>
  <c r="GJ59"/>
  <c r="GI59"/>
  <c r="GH59"/>
  <c r="GG59"/>
  <c r="GF59"/>
  <c r="GE59"/>
  <c r="GD59"/>
  <c r="GC59"/>
  <c r="GB59"/>
  <c r="GA59"/>
  <c r="FZ59"/>
  <c r="FY59"/>
  <c r="FX59"/>
  <c r="FW59"/>
  <c r="FV59"/>
  <c r="FU59"/>
  <c r="FT59"/>
  <c r="FS59"/>
  <c r="FR59"/>
  <c r="FQ59"/>
  <c r="FP59"/>
  <c r="FO59"/>
  <c r="FN59"/>
  <c r="FM59"/>
  <c r="FL59"/>
  <c r="FK59"/>
  <c r="FJ59"/>
  <c r="FI59"/>
  <c r="FH59"/>
  <c r="FG59"/>
  <c r="FF59"/>
  <c r="FE59"/>
  <c r="FD59"/>
  <c r="FC59"/>
  <c r="FB59"/>
  <c r="FA59"/>
  <c r="EZ59"/>
  <c r="EY59"/>
  <c r="EX59"/>
  <c r="EW59"/>
  <c r="EV59"/>
  <c r="EU59"/>
  <c r="ET59"/>
  <c r="ES59"/>
  <c r="ER59"/>
  <c r="EQ59"/>
  <c r="EP59"/>
  <c r="EO59"/>
  <c r="EN59"/>
  <c r="EM59"/>
  <c r="EL59"/>
  <c r="EK59"/>
  <c r="EJ59"/>
  <c r="IT58"/>
  <c r="IS58"/>
  <c r="IR58"/>
  <c r="IQ58"/>
  <c r="IP58"/>
  <c r="IO58"/>
  <c r="IN58"/>
  <c r="IM58"/>
  <c r="IL58"/>
  <c r="IK58"/>
  <c r="IJ58"/>
  <c r="II58"/>
  <c r="IH58"/>
  <c r="IG58"/>
  <c r="IF58"/>
  <c r="IE58"/>
  <c r="ID58"/>
  <c r="IC58"/>
  <c r="IB58"/>
  <c r="IA58"/>
  <c r="HZ58"/>
  <c r="HY58"/>
  <c r="HX58"/>
  <c r="HW58"/>
  <c r="HV58"/>
  <c r="HU58"/>
  <c r="HT58"/>
  <c r="HS58"/>
  <c r="HR58"/>
  <c r="HQ58"/>
  <c r="HP58"/>
  <c r="HO58"/>
  <c r="HN58"/>
  <c r="HM58"/>
  <c r="HL58"/>
  <c r="HK58"/>
  <c r="HJ58"/>
  <c r="HI58"/>
  <c r="HH58"/>
  <c r="HG58"/>
  <c r="HF58"/>
  <c r="HE58"/>
  <c r="HD58"/>
  <c r="HC58"/>
  <c r="HB58"/>
  <c r="HA58"/>
  <c r="GZ58"/>
  <c r="GY58"/>
  <c r="GX58"/>
  <c r="GW58"/>
  <c r="GV58"/>
  <c r="GU58"/>
  <c r="GT58"/>
  <c r="GS58"/>
  <c r="GR58"/>
  <c r="GQ58"/>
  <c r="GP58"/>
  <c r="GO58"/>
  <c r="GN58"/>
  <c r="GM58"/>
  <c r="GL58"/>
  <c r="GK58"/>
  <c r="GJ58"/>
  <c r="GI58"/>
  <c r="GH58"/>
  <c r="GG58"/>
  <c r="GF58"/>
  <c r="GE58"/>
  <c r="GD58"/>
  <c r="GC58"/>
  <c r="GB58"/>
  <c r="GA58"/>
  <c r="FZ58"/>
  <c r="FY58"/>
  <c r="FX58"/>
  <c r="FW58"/>
  <c r="FV58"/>
  <c r="FU58"/>
  <c r="FT58"/>
  <c r="FS58"/>
  <c r="FR58"/>
  <c r="FQ58"/>
  <c r="FP58"/>
  <c r="FO58"/>
  <c r="FN58"/>
  <c r="FM58"/>
  <c r="FL58"/>
  <c r="FK58"/>
  <c r="FJ58"/>
  <c r="FI58"/>
  <c r="FH58"/>
  <c r="FG58"/>
  <c r="FF58"/>
  <c r="FE58"/>
  <c r="FD58"/>
  <c r="FC58"/>
  <c r="FB58"/>
  <c r="FA58"/>
  <c r="EZ58"/>
  <c r="EY58"/>
  <c r="EX58"/>
  <c r="EW58"/>
  <c r="EV58"/>
  <c r="EU58"/>
  <c r="ET58"/>
  <c r="ES58"/>
  <c r="ER58"/>
  <c r="EQ58"/>
  <c r="EP58"/>
  <c r="EO58"/>
  <c r="EN58"/>
  <c r="EM58"/>
  <c r="EL58"/>
  <c r="EK58"/>
  <c r="EJ58"/>
  <c r="IT57"/>
  <c r="IS57"/>
  <c r="IR57"/>
  <c r="IQ57"/>
  <c r="IP57"/>
  <c r="IO57"/>
  <c r="IN57"/>
  <c r="IM57"/>
  <c r="IL57"/>
  <c r="IK57"/>
  <c r="IJ57"/>
  <c r="II57"/>
  <c r="IH57"/>
  <c r="IG57"/>
  <c r="IF57"/>
  <c r="IE57"/>
  <c r="ID57"/>
  <c r="IC57"/>
  <c r="IB57"/>
  <c r="IA57"/>
  <c r="HZ57"/>
  <c r="HY57"/>
  <c r="HX57"/>
  <c r="HW57"/>
  <c r="HV57"/>
  <c r="HU57"/>
  <c r="HT57"/>
  <c r="HS57"/>
  <c r="HR57"/>
  <c r="HQ57"/>
  <c r="HP57"/>
  <c r="HO57"/>
  <c r="HN57"/>
  <c r="HM57"/>
  <c r="HL57"/>
  <c r="HK57"/>
  <c r="HJ57"/>
  <c r="HI57"/>
  <c r="HH57"/>
  <c r="HG57"/>
  <c r="HF57"/>
  <c r="HE57"/>
  <c r="HD57"/>
  <c r="HC57"/>
  <c r="HB57"/>
  <c r="HA57"/>
  <c r="GZ57"/>
  <c r="GY57"/>
  <c r="GX57"/>
  <c r="GW57"/>
  <c r="GV57"/>
  <c r="GU57"/>
  <c r="GT57"/>
  <c r="GS57"/>
  <c r="GR57"/>
  <c r="GQ57"/>
  <c r="GP57"/>
  <c r="GO57"/>
  <c r="GN57"/>
  <c r="GM57"/>
  <c r="GL57"/>
  <c r="GK57"/>
  <c r="GJ57"/>
  <c r="GI57"/>
  <c r="GH57"/>
  <c r="GG57"/>
  <c r="GF57"/>
  <c r="GE57"/>
  <c r="GD57"/>
  <c r="GC57"/>
  <c r="GB57"/>
  <c r="GA57"/>
  <c r="FZ57"/>
  <c r="FY57"/>
  <c r="FX57"/>
  <c r="FW57"/>
  <c r="FV57"/>
  <c r="FU57"/>
  <c r="FT57"/>
  <c r="FS57"/>
  <c r="FR57"/>
  <c r="FQ57"/>
  <c r="FP57"/>
  <c r="FO57"/>
  <c r="FN57"/>
  <c r="FM57"/>
  <c r="FL57"/>
  <c r="FK57"/>
  <c r="FJ57"/>
  <c r="FI57"/>
  <c r="FH57"/>
  <c r="FG57"/>
  <c r="FF57"/>
  <c r="FE57"/>
  <c r="FD57"/>
  <c r="FC57"/>
  <c r="FB57"/>
  <c r="FA57"/>
  <c r="EZ57"/>
  <c r="EY57"/>
  <c r="EX57"/>
  <c r="EW57"/>
  <c r="EV57"/>
  <c r="EU57"/>
  <c r="ET57"/>
  <c r="ES57"/>
  <c r="ER57"/>
  <c r="EQ57"/>
  <c r="EP57"/>
  <c r="EO57"/>
  <c r="EN57"/>
  <c r="EM57"/>
  <c r="EL57"/>
  <c r="EK57"/>
  <c r="EJ57"/>
  <c r="IT56"/>
  <c r="IS56"/>
  <c r="IR56"/>
  <c r="IQ56"/>
  <c r="IP56"/>
  <c r="IO56"/>
  <c r="IN56"/>
  <c r="IM56"/>
  <c r="IL56"/>
  <c r="IK56"/>
  <c r="IJ56"/>
  <c r="II56"/>
  <c r="IH56"/>
  <c r="IG56"/>
  <c r="IF56"/>
  <c r="IE56"/>
  <c r="ID56"/>
  <c r="IC56"/>
  <c r="IB56"/>
  <c r="IA56"/>
  <c r="HZ56"/>
  <c r="HY56"/>
  <c r="HX56"/>
  <c r="HW56"/>
  <c r="HV56"/>
  <c r="HU56"/>
  <c r="HT56"/>
  <c r="HS56"/>
  <c r="HR56"/>
  <c r="HQ56"/>
  <c r="HP56"/>
  <c r="HO56"/>
  <c r="HN56"/>
  <c r="HM56"/>
  <c r="HL56"/>
  <c r="HK56"/>
  <c r="HJ56"/>
  <c r="HI56"/>
  <c r="HH56"/>
  <c r="HG56"/>
  <c r="HF56"/>
  <c r="HE56"/>
  <c r="HD56"/>
  <c r="HC56"/>
  <c r="HB56"/>
  <c r="HA56"/>
  <c r="GZ56"/>
  <c r="GY56"/>
  <c r="GX56"/>
  <c r="GW56"/>
  <c r="GV56"/>
  <c r="GU56"/>
  <c r="GT56"/>
  <c r="GS56"/>
  <c r="GR56"/>
  <c r="GQ56"/>
  <c r="GP56"/>
  <c r="GO56"/>
  <c r="GN56"/>
  <c r="GM56"/>
  <c r="GL56"/>
  <c r="GK56"/>
  <c r="GJ56"/>
  <c r="GI56"/>
  <c r="GH56"/>
  <c r="GG56"/>
  <c r="GF56"/>
  <c r="GE56"/>
  <c r="GD56"/>
  <c r="GC56"/>
  <c r="GB56"/>
  <c r="GA56"/>
  <c r="FZ56"/>
  <c r="FY56"/>
  <c r="FX56"/>
  <c r="FW56"/>
  <c r="FV56"/>
  <c r="FU56"/>
  <c r="FT56"/>
  <c r="FS56"/>
  <c r="FR56"/>
  <c r="FQ56"/>
  <c r="FP56"/>
  <c r="FO56"/>
  <c r="FN56"/>
  <c r="FM56"/>
  <c r="FL56"/>
  <c r="FK56"/>
  <c r="FJ56"/>
  <c r="FI56"/>
  <c r="FH56"/>
  <c r="FG56"/>
  <c r="FF56"/>
  <c r="FE56"/>
  <c r="FD56"/>
  <c r="FC56"/>
  <c r="FB56"/>
  <c r="FA56"/>
  <c r="EZ56"/>
  <c r="EY56"/>
  <c r="EX56"/>
  <c r="EW56"/>
  <c r="EV56"/>
  <c r="EU56"/>
  <c r="ET56"/>
  <c r="ES56"/>
  <c r="ER56"/>
  <c r="EQ56"/>
  <c r="EP56"/>
  <c r="EO56"/>
  <c r="EN56"/>
  <c r="EM56"/>
  <c r="EL56"/>
  <c r="EK56"/>
  <c r="EJ56"/>
  <c r="IT55"/>
  <c r="IS55"/>
  <c r="IR55"/>
  <c r="IQ55"/>
  <c r="IP55"/>
  <c r="IO55"/>
  <c r="IN55"/>
  <c r="IM55"/>
  <c r="IL55"/>
  <c r="IK55"/>
  <c r="IJ55"/>
  <c r="II55"/>
  <c r="IH55"/>
  <c r="IG55"/>
  <c r="IF55"/>
  <c r="IE55"/>
  <c r="ID55"/>
  <c r="IC55"/>
  <c r="IB55"/>
  <c r="IA55"/>
  <c r="HZ55"/>
  <c r="HY55"/>
  <c r="HX55"/>
  <c r="HW55"/>
  <c r="HV55"/>
  <c r="HU55"/>
  <c r="HT55"/>
  <c r="HS55"/>
  <c r="HR55"/>
  <c r="HQ55"/>
  <c r="HP55"/>
  <c r="HO55"/>
  <c r="HN55"/>
  <c r="HM55"/>
  <c r="HL55"/>
  <c r="HK55"/>
  <c r="HJ55"/>
  <c r="HI55"/>
  <c r="HH55"/>
  <c r="HG55"/>
  <c r="HF55"/>
  <c r="HE55"/>
  <c r="HD55"/>
  <c r="HC55"/>
  <c r="HB55"/>
  <c r="HA55"/>
  <c r="GZ55"/>
  <c r="GY55"/>
  <c r="GX55"/>
  <c r="GW55"/>
  <c r="GV55"/>
  <c r="GU55"/>
  <c r="GT55"/>
  <c r="GS55"/>
  <c r="GR55"/>
  <c r="GQ55"/>
  <c r="GP55"/>
  <c r="GO55"/>
  <c r="GN55"/>
  <c r="GM55"/>
  <c r="GL55"/>
  <c r="GK55"/>
  <c r="GJ55"/>
  <c r="GI55"/>
  <c r="GH55"/>
  <c r="GG55"/>
  <c r="GF55"/>
  <c r="GE55"/>
  <c r="GD55"/>
  <c r="GC55"/>
  <c r="GB55"/>
  <c r="GA55"/>
  <c r="FZ55"/>
  <c r="FY55"/>
  <c r="FX55"/>
  <c r="FW55"/>
  <c r="FV55"/>
  <c r="FU55"/>
  <c r="FT55"/>
  <c r="FS55"/>
  <c r="FR55"/>
  <c r="FQ55"/>
  <c r="FP55"/>
  <c r="FO55"/>
  <c r="FN55"/>
  <c r="FM55"/>
  <c r="FL55"/>
  <c r="FK55"/>
  <c r="FJ55"/>
  <c r="FI55"/>
  <c r="FH55"/>
  <c r="FG55"/>
  <c r="FF55"/>
  <c r="FE55"/>
  <c r="FD55"/>
  <c r="FC55"/>
  <c r="FB55"/>
  <c r="FA55"/>
  <c r="EZ55"/>
  <c r="EY55"/>
  <c r="EX55"/>
  <c r="EW55"/>
  <c r="EV55"/>
  <c r="EU55"/>
  <c r="ET55"/>
  <c r="ES55"/>
  <c r="ER55"/>
  <c r="EQ55"/>
  <c r="EP55"/>
  <c r="EO55"/>
  <c r="EN55"/>
  <c r="EM55"/>
  <c r="EL55"/>
  <c r="EK55"/>
  <c r="EJ55"/>
  <c r="IT54"/>
  <c r="IS54"/>
  <c r="IR54"/>
  <c r="IQ54"/>
  <c r="IP54"/>
  <c r="IO54"/>
  <c r="IN54"/>
  <c r="IM54"/>
  <c r="IL54"/>
  <c r="IK54"/>
  <c r="IJ54"/>
  <c r="II54"/>
  <c r="IH54"/>
  <c r="IG54"/>
  <c r="IF54"/>
  <c r="IE54"/>
  <c r="ID54"/>
  <c r="IC54"/>
  <c r="IB54"/>
  <c r="IA54"/>
  <c r="HZ54"/>
  <c r="HY54"/>
  <c r="HX54"/>
  <c r="HW54"/>
  <c r="HV54"/>
  <c r="HU54"/>
  <c r="HT54"/>
  <c r="HS54"/>
  <c r="HR54"/>
  <c r="HQ54"/>
  <c r="HP54"/>
  <c r="HO54"/>
  <c r="HN54"/>
  <c r="HM54"/>
  <c r="HL54"/>
  <c r="HK54"/>
  <c r="HJ54"/>
  <c r="HI54"/>
  <c r="HH54"/>
  <c r="HG54"/>
  <c r="HF54"/>
  <c r="HE54"/>
  <c r="HD54"/>
  <c r="HC54"/>
  <c r="HB54"/>
  <c r="HA54"/>
  <c r="GZ54"/>
  <c r="GY54"/>
  <c r="GX54"/>
  <c r="GW54"/>
  <c r="GV54"/>
  <c r="GU54"/>
  <c r="GT54"/>
  <c r="GS54"/>
  <c r="GR54"/>
  <c r="GQ54"/>
  <c r="GP54"/>
  <c r="GO54"/>
  <c r="GN54"/>
  <c r="GM54"/>
  <c r="GL54"/>
  <c r="GK54"/>
  <c r="GJ54"/>
  <c r="GI54"/>
  <c r="GH54"/>
  <c r="GG54"/>
  <c r="GF54"/>
  <c r="GE54"/>
  <c r="GD54"/>
  <c r="GC54"/>
  <c r="GB54"/>
  <c r="GA54"/>
  <c r="FZ54"/>
  <c r="FY54"/>
  <c r="FX54"/>
  <c r="FW54"/>
  <c r="FV54"/>
  <c r="FU54"/>
  <c r="FT54"/>
  <c r="FS54"/>
  <c r="FR54"/>
  <c r="FQ54"/>
  <c r="FP54"/>
  <c r="FO54"/>
  <c r="FN54"/>
  <c r="FM54"/>
  <c r="FL54"/>
  <c r="FK54"/>
  <c r="FJ54"/>
  <c r="FI54"/>
  <c r="FH54"/>
  <c r="FG54"/>
  <c r="FF54"/>
  <c r="FE54"/>
  <c r="FD54"/>
  <c r="FC54"/>
  <c r="FB54"/>
  <c r="FA54"/>
  <c r="EZ54"/>
  <c r="EY54"/>
  <c r="EX54"/>
  <c r="EW54"/>
  <c r="EV54"/>
  <c r="EU54"/>
  <c r="ET54"/>
  <c r="ES54"/>
  <c r="ER54"/>
  <c r="EQ54"/>
  <c r="EP54"/>
  <c r="EO54"/>
  <c r="EN54"/>
  <c r="EM54"/>
  <c r="EL54"/>
  <c r="EK54"/>
  <c r="EJ54"/>
  <c r="IT53"/>
  <c r="IS53"/>
  <c r="IR53"/>
  <c r="IQ53"/>
  <c r="IP53"/>
  <c r="IO53"/>
  <c r="IN53"/>
  <c r="IM53"/>
  <c r="IL53"/>
  <c r="IK53"/>
  <c r="IJ53"/>
  <c r="II53"/>
  <c r="IH53"/>
  <c r="IG53"/>
  <c r="IF53"/>
  <c r="IE53"/>
  <c r="ID53"/>
  <c r="IC53"/>
  <c r="IB53"/>
  <c r="IA53"/>
  <c r="HZ53"/>
  <c r="HY53"/>
  <c r="HX53"/>
  <c r="HW53"/>
  <c r="HV53"/>
  <c r="HU53"/>
  <c r="HT53"/>
  <c r="HS53"/>
  <c r="HR53"/>
  <c r="HQ53"/>
  <c r="HP53"/>
  <c r="HO53"/>
  <c r="HN53"/>
  <c r="HM53"/>
  <c r="HL53"/>
  <c r="HK53"/>
  <c r="HJ53"/>
  <c r="HI53"/>
  <c r="HH53"/>
  <c r="HG53"/>
  <c r="HF53"/>
  <c r="HE53"/>
  <c r="HD53"/>
  <c r="HC53"/>
  <c r="HB53"/>
  <c r="HA53"/>
  <c r="GZ53"/>
  <c r="GY53"/>
  <c r="GX53"/>
  <c r="GW53"/>
  <c r="GV53"/>
  <c r="GU53"/>
  <c r="GT53"/>
  <c r="GS53"/>
  <c r="GR53"/>
  <c r="GQ53"/>
  <c r="GP53"/>
  <c r="GO53"/>
  <c r="GN53"/>
  <c r="GM53"/>
  <c r="GL53"/>
  <c r="GK53"/>
  <c r="GJ53"/>
  <c r="GI53"/>
  <c r="GH53"/>
  <c r="GG53"/>
  <c r="GF53"/>
  <c r="GE53"/>
  <c r="GD53"/>
  <c r="GC53"/>
  <c r="GB53"/>
  <c r="GA53"/>
  <c r="FZ53"/>
  <c r="FY53"/>
  <c r="FX53"/>
  <c r="FW53"/>
  <c r="FV53"/>
  <c r="FU53"/>
  <c r="FT53"/>
  <c r="FS53"/>
  <c r="FR53"/>
  <c r="FQ53"/>
  <c r="FP53"/>
  <c r="FO53"/>
  <c r="FN53"/>
  <c r="FM53"/>
  <c r="FL53"/>
  <c r="FK53"/>
  <c r="FJ53"/>
  <c r="FI53"/>
  <c r="FH53"/>
  <c r="FG53"/>
  <c r="FF53"/>
  <c r="FE53"/>
  <c r="FD53"/>
  <c r="FC53"/>
  <c r="FB53"/>
  <c r="FA53"/>
  <c r="EZ53"/>
  <c r="EY53"/>
  <c r="EX53"/>
  <c r="EW53"/>
  <c r="EV53"/>
  <c r="EU53"/>
  <c r="ET53"/>
  <c r="ES53"/>
  <c r="ER53"/>
  <c r="EQ53"/>
  <c r="EP53"/>
  <c r="EO53"/>
  <c r="EN53"/>
  <c r="EM53"/>
  <c r="EL53"/>
  <c r="EK53"/>
  <c r="EJ53"/>
  <c r="IT52"/>
  <c r="IS52"/>
  <c r="IR52"/>
  <c r="IQ52"/>
  <c r="IP52"/>
  <c r="IO52"/>
  <c r="IN52"/>
  <c r="IM52"/>
  <c r="IL52"/>
  <c r="IK52"/>
  <c r="IJ52"/>
  <c r="II52"/>
  <c r="IH52"/>
  <c r="IG52"/>
  <c r="IF52"/>
  <c r="IE52"/>
  <c r="ID52"/>
  <c r="IC52"/>
  <c r="IB52"/>
  <c r="IA52"/>
  <c r="HZ52"/>
  <c r="HY52"/>
  <c r="HX52"/>
  <c r="HW52"/>
  <c r="HV52"/>
  <c r="HU52"/>
  <c r="HT52"/>
  <c r="HS52"/>
  <c r="HR52"/>
  <c r="HQ52"/>
  <c r="HP52"/>
  <c r="HO52"/>
  <c r="HN52"/>
  <c r="HM52"/>
  <c r="HL52"/>
  <c r="HK52"/>
  <c r="HJ52"/>
  <c r="HI52"/>
  <c r="HH52"/>
  <c r="HG52"/>
  <c r="HF52"/>
  <c r="HE52"/>
  <c r="HD52"/>
  <c r="HC52"/>
  <c r="HB52"/>
  <c r="HA52"/>
  <c r="GZ52"/>
  <c r="GY52"/>
  <c r="GX52"/>
  <c r="GW52"/>
  <c r="GV52"/>
  <c r="GU52"/>
  <c r="GT52"/>
  <c r="GS52"/>
  <c r="GR52"/>
  <c r="GQ52"/>
  <c r="GP52"/>
  <c r="GO52"/>
  <c r="GN52"/>
  <c r="GM52"/>
  <c r="GL52"/>
  <c r="GK52"/>
  <c r="GJ52"/>
  <c r="GI52"/>
  <c r="GH52"/>
  <c r="GG52"/>
  <c r="GF52"/>
  <c r="GE52"/>
  <c r="GD52"/>
  <c r="GC52"/>
  <c r="GB52"/>
  <c r="GA52"/>
  <c r="FZ52"/>
  <c r="FY52"/>
  <c r="FX52"/>
  <c r="FW52"/>
  <c r="FV52"/>
  <c r="FU52"/>
  <c r="FT52"/>
  <c r="FS52"/>
  <c r="FR52"/>
  <c r="FQ52"/>
  <c r="FP52"/>
  <c r="FO52"/>
  <c r="FN52"/>
  <c r="FM52"/>
  <c r="FL52"/>
  <c r="FK52"/>
  <c r="FJ52"/>
  <c r="FI52"/>
  <c r="FH52"/>
  <c r="FG52"/>
  <c r="FF52"/>
  <c r="FE52"/>
  <c r="FD52"/>
  <c r="FC52"/>
  <c r="FB52"/>
  <c r="FA52"/>
  <c r="EZ52"/>
  <c r="EY52"/>
  <c r="EX52"/>
  <c r="EW52"/>
  <c r="EV52"/>
  <c r="EU52"/>
  <c r="ET52"/>
  <c r="ES52"/>
  <c r="ER52"/>
  <c r="EQ52"/>
  <c r="EP52"/>
  <c r="EO52"/>
  <c r="EN52"/>
  <c r="EM52"/>
  <c r="EL52"/>
  <c r="EK52"/>
  <c r="EJ52"/>
  <c r="IT51"/>
  <c r="IS51"/>
  <c r="IR51"/>
  <c r="IQ51"/>
  <c r="IP51"/>
  <c r="IO51"/>
  <c r="IN51"/>
  <c r="IM51"/>
  <c r="IL51"/>
  <c r="IK51"/>
  <c r="IJ51"/>
  <c r="II51"/>
  <c r="IH51"/>
  <c r="IG51"/>
  <c r="IF51"/>
  <c r="IE51"/>
  <c r="ID51"/>
  <c r="IC51"/>
  <c r="IB51"/>
  <c r="IA51"/>
  <c r="HZ51"/>
  <c r="HY51"/>
  <c r="HX51"/>
  <c r="HW51"/>
  <c r="HV51"/>
  <c r="HU51"/>
  <c r="HT51"/>
  <c r="HS51"/>
  <c r="HR51"/>
  <c r="HQ51"/>
  <c r="HP51"/>
  <c r="HO51"/>
  <c r="HN51"/>
  <c r="HM51"/>
  <c r="HL51"/>
  <c r="HK51"/>
  <c r="HJ51"/>
  <c r="HI51"/>
  <c r="HH51"/>
  <c r="HG51"/>
  <c r="HF51"/>
  <c r="HE51"/>
  <c r="HD51"/>
  <c r="HC51"/>
  <c r="HB51"/>
  <c r="HA51"/>
  <c r="GZ51"/>
  <c r="GY51"/>
  <c r="GX51"/>
  <c r="GW51"/>
  <c r="GV51"/>
  <c r="GU51"/>
  <c r="GT51"/>
  <c r="GS51"/>
  <c r="GR51"/>
  <c r="GQ51"/>
  <c r="GP51"/>
  <c r="GO51"/>
  <c r="GN51"/>
  <c r="GM51"/>
  <c r="GL51"/>
  <c r="GK51"/>
  <c r="GJ51"/>
  <c r="GI51"/>
  <c r="GH51"/>
  <c r="GG51"/>
  <c r="GF51"/>
  <c r="GE51"/>
  <c r="GD51"/>
  <c r="GC51"/>
  <c r="GB51"/>
  <c r="GA51"/>
  <c r="FZ51"/>
  <c r="FY51"/>
  <c r="FX51"/>
  <c r="FW51"/>
  <c r="FV51"/>
  <c r="FU51"/>
  <c r="FT51"/>
  <c r="FS51"/>
  <c r="FR51"/>
  <c r="FQ51"/>
  <c r="FP51"/>
  <c r="FO51"/>
  <c r="FN51"/>
  <c r="FM51"/>
  <c r="FL51"/>
  <c r="FK51"/>
  <c r="FJ51"/>
  <c r="FI51"/>
  <c r="FH51"/>
  <c r="FG51"/>
  <c r="FF51"/>
  <c r="FE51"/>
  <c r="FD51"/>
  <c r="FC51"/>
  <c r="FB51"/>
  <c r="FA51"/>
  <c r="EZ51"/>
  <c r="EY51"/>
  <c r="EX51"/>
  <c r="EW51"/>
  <c r="EV51"/>
  <c r="EU51"/>
  <c r="ET51"/>
  <c r="ES51"/>
  <c r="ER51"/>
  <c r="EQ51"/>
  <c r="EP51"/>
  <c r="EO51"/>
  <c r="EN51"/>
  <c r="EM51"/>
  <c r="EL51"/>
  <c r="EK51"/>
  <c r="EJ51"/>
  <c r="IT50"/>
  <c r="IS50"/>
  <c r="IR50"/>
  <c r="IQ50"/>
  <c r="IP50"/>
  <c r="IO50"/>
  <c r="IN50"/>
  <c r="IM50"/>
  <c r="IL50"/>
  <c r="IK50"/>
  <c r="IJ50"/>
  <c r="II50"/>
  <c r="IH50"/>
  <c r="IG50"/>
  <c r="IF50"/>
  <c r="IE50"/>
  <c r="ID50"/>
  <c r="IC50"/>
  <c r="IB50"/>
  <c r="IA50"/>
  <c r="HZ50"/>
  <c r="HY50"/>
  <c r="HX50"/>
  <c r="HW50"/>
  <c r="HV50"/>
  <c r="HU50"/>
  <c r="HT50"/>
  <c r="HS50"/>
  <c r="HR50"/>
  <c r="HQ50"/>
  <c r="HP50"/>
  <c r="HO50"/>
  <c r="HN50"/>
  <c r="HM50"/>
  <c r="HL50"/>
  <c r="HK50"/>
  <c r="HJ50"/>
  <c r="HI50"/>
  <c r="HH50"/>
  <c r="HG50"/>
  <c r="HF50"/>
  <c r="HE50"/>
  <c r="HD50"/>
  <c r="HC50"/>
  <c r="HB50"/>
  <c r="HA50"/>
  <c r="GZ50"/>
  <c r="GY50"/>
  <c r="GX50"/>
  <c r="GW50"/>
  <c r="GV50"/>
  <c r="GU50"/>
  <c r="GT50"/>
  <c r="GS50"/>
  <c r="GR50"/>
  <c r="GQ50"/>
  <c r="GP50"/>
  <c r="GO50"/>
  <c r="GN50"/>
  <c r="GM50"/>
  <c r="GL50"/>
  <c r="GK50"/>
  <c r="GJ50"/>
  <c r="GI50"/>
  <c r="GH50"/>
  <c r="GG50"/>
  <c r="GF50"/>
  <c r="GE50"/>
  <c r="GD50"/>
  <c r="GC50"/>
  <c r="GB50"/>
  <c r="GA50"/>
  <c r="FZ50"/>
  <c r="FY50"/>
  <c r="FX50"/>
  <c r="FW50"/>
  <c r="FV50"/>
  <c r="FU50"/>
  <c r="FT50"/>
  <c r="FS50"/>
  <c r="FR50"/>
  <c r="FQ50"/>
  <c r="FP50"/>
  <c r="FO50"/>
  <c r="FN50"/>
  <c r="FM50"/>
  <c r="FL50"/>
  <c r="FK50"/>
  <c r="FJ50"/>
  <c r="FI50"/>
  <c r="FH50"/>
  <c r="FG50"/>
  <c r="FF50"/>
  <c r="FE50"/>
  <c r="FD50"/>
  <c r="FC50"/>
  <c r="FB50"/>
  <c r="FA50"/>
  <c r="EZ50"/>
  <c r="EY50"/>
  <c r="EX50"/>
  <c r="EW50"/>
  <c r="EV50"/>
  <c r="EU50"/>
  <c r="ET50"/>
  <c r="ES50"/>
  <c r="ER50"/>
  <c r="EQ50"/>
  <c r="EP50"/>
  <c r="EO50"/>
  <c r="EN50"/>
  <c r="EM50"/>
  <c r="EL50"/>
  <c r="EK50"/>
  <c r="EJ50"/>
  <c r="IT49"/>
  <c r="IS49"/>
  <c r="IR49"/>
  <c r="IQ49"/>
  <c r="IP49"/>
  <c r="IO49"/>
  <c r="IN49"/>
  <c r="IM49"/>
  <c r="IL49"/>
  <c r="IK49"/>
  <c r="IJ49"/>
  <c r="II49"/>
  <c r="IH49"/>
  <c r="IG49"/>
  <c r="IF49"/>
  <c r="IE49"/>
  <c r="ID49"/>
  <c r="IC49"/>
  <c r="IB49"/>
  <c r="IA49"/>
  <c r="HZ49"/>
  <c r="HY49"/>
  <c r="HX49"/>
  <c r="HW49"/>
  <c r="HV49"/>
  <c r="HU49"/>
  <c r="HT49"/>
  <c r="HS49"/>
  <c r="HR49"/>
  <c r="HQ49"/>
  <c r="HP49"/>
  <c r="HO49"/>
  <c r="HN49"/>
  <c r="HM49"/>
  <c r="HL49"/>
  <c r="HK49"/>
  <c r="HJ49"/>
  <c r="HI49"/>
  <c r="HH49"/>
  <c r="HG49"/>
  <c r="HF49"/>
  <c r="HE49"/>
  <c r="HD49"/>
  <c r="HC49"/>
  <c r="HB49"/>
  <c r="HA49"/>
  <c r="GZ49"/>
  <c r="GY49"/>
  <c r="GX49"/>
  <c r="GW49"/>
  <c r="GV49"/>
  <c r="GU49"/>
  <c r="GT49"/>
  <c r="GS49"/>
  <c r="GR49"/>
  <c r="GQ49"/>
  <c r="GP49"/>
  <c r="GO49"/>
  <c r="GN49"/>
  <c r="GM49"/>
  <c r="GL49"/>
  <c r="GK49"/>
  <c r="GJ49"/>
  <c r="GI49"/>
  <c r="GH49"/>
  <c r="GG49"/>
  <c r="GF49"/>
  <c r="GE49"/>
  <c r="GD49"/>
  <c r="GC49"/>
  <c r="GB49"/>
  <c r="GA49"/>
  <c r="FZ49"/>
  <c r="FY49"/>
  <c r="FX49"/>
  <c r="FW49"/>
  <c r="FV49"/>
  <c r="FU49"/>
  <c r="FT49"/>
  <c r="FS49"/>
  <c r="FR49"/>
  <c r="FQ49"/>
  <c r="FP49"/>
  <c r="FO49"/>
  <c r="FN49"/>
  <c r="FM49"/>
  <c r="FL49"/>
  <c r="FK49"/>
  <c r="FJ49"/>
  <c r="FI49"/>
  <c r="FH49"/>
  <c r="FG49"/>
  <c r="FF49"/>
  <c r="FE49"/>
  <c r="FD49"/>
  <c r="FC49"/>
  <c r="FB49"/>
  <c r="FA49"/>
  <c r="EZ49"/>
  <c r="EY49"/>
  <c r="EX49"/>
  <c r="EW49"/>
  <c r="EV49"/>
  <c r="EU49"/>
  <c r="ET49"/>
  <c r="ES49"/>
  <c r="ER49"/>
  <c r="EQ49"/>
  <c r="EP49"/>
  <c r="EO49"/>
  <c r="EN49"/>
  <c r="EM49"/>
  <c r="EL49"/>
  <c r="EK49"/>
  <c r="EJ49"/>
  <c r="IT48"/>
  <c r="IS48"/>
  <c r="IR48"/>
  <c r="IQ48"/>
  <c r="IP48"/>
  <c r="IO48"/>
  <c r="IN48"/>
  <c r="IM48"/>
  <c r="IL48"/>
  <c r="IK48"/>
  <c r="IJ48"/>
  <c r="II48"/>
  <c r="IH48"/>
  <c r="IG48"/>
  <c r="IF48"/>
  <c r="IE48"/>
  <c r="ID48"/>
  <c r="IC48"/>
  <c r="IB48"/>
  <c r="IA48"/>
  <c r="HZ48"/>
  <c r="HY48"/>
  <c r="HX48"/>
  <c r="HW48"/>
  <c r="HV48"/>
  <c r="HU48"/>
  <c r="HT48"/>
  <c r="HS48"/>
  <c r="HR48"/>
  <c r="HQ48"/>
  <c r="HP48"/>
  <c r="HO48"/>
  <c r="HN48"/>
  <c r="HM48"/>
  <c r="HL48"/>
  <c r="HK48"/>
  <c r="HJ48"/>
  <c r="HI48"/>
  <c r="HH48"/>
  <c r="HG48"/>
  <c r="HF48"/>
  <c r="HE48"/>
  <c r="HD48"/>
  <c r="HC48"/>
  <c r="HB48"/>
  <c r="HA48"/>
  <c r="GZ48"/>
  <c r="GY48"/>
  <c r="GX48"/>
  <c r="GW48"/>
  <c r="GV48"/>
  <c r="GU48"/>
  <c r="GT48"/>
  <c r="GS48"/>
  <c r="GR48"/>
  <c r="GQ48"/>
  <c r="GP48"/>
  <c r="GO48"/>
  <c r="GN48"/>
  <c r="GM48"/>
  <c r="GL48"/>
  <c r="GK48"/>
  <c r="GJ48"/>
  <c r="GI48"/>
  <c r="GH48"/>
  <c r="GG48"/>
  <c r="GF48"/>
  <c r="GE48"/>
  <c r="GD48"/>
  <c r="GC48"/>
  <c r="GB48"/>
  <c r="GA48"/>
  <c r="FZ48"/>
  <c r="FY48"/>
  <c r="FX48"/>
  <c r="FW48"/>
  <c r="FV48"/>
  <c r="FU48"/>
  <c r="FT48"/>
  <c r="FS48"/>
  <c r="FR48"/>
  <c r="FQ48"/>
  <c r="FP48"/>
  <c r="FO48"/>
  <c r="FN48"/>
  <c r="FM48"/>
  <c r="FL48"/>
  <c r="FK48"/>
  <c r="FJ48"/>
  <c r="FI48"/>
  <c r="FH48"/>
  <c r="FG48"/>
  <c r="FF48"/>
  <c r="FE48"/>
  <c r="FD48"/>
  <c r="FC48"/>
  <c r="FB48"/>
  <c r="FA48"/>
  <c r="EZ48"/>
  <c r="EY48"/>
  <c r="EX48"/>
  <c r="EW48"/>
  <c r="EV48"/>
  <c r="EU48"/>
  <c r="ET48"/>
  <c r="ES48"/>
  <c r="ER48"/>
  <c r="EQ48"/>
  <c r="EP48"/>
  <c r="EO48"/>
  <c r="EN48"/>
  <c r="EM48"/>
  <c r="EL48"/>
  <c r="EK48"/>
  <c r="EJ48"/>
  <c r="IT47"/>
  <c r="IS47"/>
  <c r="IR47"/>
  <c r="IQ47"/>
  <c r="IP47"/>
  <c r="IO47"/>
  <c r="IN47"/>
  <c r="IM47"/>
  <c r="IL47"/>
  <c r="IK47"/>
  <c r="IJ47"/>
  <c r="II47"/>
  <c r="IH47"/>
  <c r="IG47"/>
  <c r="IF47"/>
  <c r="IE47"/>
  <c r="ID47"/>
  <c r="IC47"/>
  <c r="IB47"/>
  <c r="IA47"/>
  <c r="HZ47"/>
  <c r="HY47"/>
  <c r="HX47"/>
  <c r="HW47"/>
  <c r="HV47"/>
  <c r="HU47"/>
  <c r="HT47"/>
  <c r="HS47"/>
  <c r="HR47"/>
  <c r="HQ47"/>
  <c r="HP47"/>
  <c r="HO47"/>
  <c r="HN47"/>
  <c r="HM47"/>
  <c r="HL47"/>
  <c r="HK47"/>
  <c r="HJ47"/>
  <c r="HI47"/>
  <c r="HH47"/>
  <c r="HG47"/>
  <c r="HF47"/>
  <c r="HE47"/>
  <c r="HD47"/>
  <c r="HC47"/>
  <c r="HB47"/>
  <c r="HA47"/>
  <c r="GZ47"/>
  <c r="GY47"/>
  <c r="GX47"/>
  <c r="GW47"/>
  <c r="GV47"/>
  <c r="GU47"/>
  <c r="GT47"/>
  <c r="GS47"/>
  <c r="GR47"/>
  <c r="GQ47"/>
  <c r="GP47"/>
  <c r="GO47"/>
  <c r="GN47"/>
  <c r="GM47"/>
  <c r="GL47"/>
  <c r="GK47"/>
  <c r="GJ47"/>
  <c r="GI47"/>
  <c r="GH47"/>
  <c r="GG47"/>
  <c r="GF47"/>
  <c r="GE47"/>
  <c r="GD47"/>
  <c r="GC47"/>
  <c r="GB47"/>
  <c r="GA47"/>
  <c r="FZ47"/>
  <c r="FY47"/>
  <c r="FX47"/>
  <c r="FW47"/>
  <c r="FV47"/>
  <c r="FU47"/>
  <c r="FT47"/>
  <c r="FS47"/>
  <c r="FR47"/>
  <c r="FQ47"/>
  <c r="FP47"/>
  <c r="FO47"/>
  <c r="FN47"/>
  <c r="FM47"/>
  <c r="FL47"/>
  <c r="FK47"/>
  <c r="FJ47"/>
  <c r="FI47"/>
  <c r="FH47"/>
  <c r="FG47"/>
  <c r="FF47"/>
  <c r="FE47"/>
  <c r="FD47"/>
  <c r="FC47"/>
  <c r="FB47"/>
  <c r="FA47"/>
  <c r="EZ47"/>
  <c r="EY47"/>
  <c r="EX47"/>
  <c r="EW47"/>
  <c r="EV47"/>
  <c r="EU47"/>
  <c r="ET47"/>
  <c r="ES47"/>
  <c r="ER47"/>
  <c r="EQ47"/>
  <c r="EP47"/>
  <c r="EO47"/>
  <c r="EN47"/>
  <c r="EM47"/>
  <c r="EL47"/>
  <c r="EK47"/>
  <c r="EJ47"/>
  <c r="IT46"/>
  <c r="IS46"/>
  <c r="IR46"/>
  <c r="IQ46"/>
  <c r="IP46"/>
  <c r="IO46"/>
  <c r="IN46"/>
  <c r="IM46"/>
  <c r="IL46"/>
  <c r="IK46"/>
  <c r="IJ46"/>
  <c r="II46"/>
  <c r="IH46"/>
  <c r="IG46"/>
  <c r="IF46"/>
  <c r="IE46"/>
  <c r="ID46"/>
  <c r="IC46"/>
  <c r="IB46"/>
  <c r="IA46"/>
  <c r="HZ46"/>
  <c r="HY46"/>
  <c r="HX46"/>
  <c r="HW46"/>
  <c r="HV46"/>
  <c r="HU46"/>
  <c r="HT46"/>
  <c r="HS46"/>
  <c r="HR46"/>
  <c r="HQ46"/>
  <c r="HP46"/>
  <c r="HO46"/>
  <c r="HN46"/>
  <c r="HM46"/>
  <c r="HL46"/>
  <c r="HK46"/>
  <c r="HJ46"/>
  <c r="HI46"/>
  <c r="HH46"/>
  <c r="HG46"/>
  <c r="HF46"/>
  <c r="HE46"/>
  <c r="HD46"/>
  <c r="HC46"/>
  <c r="HB46"/>
  <c r="HA46"/>
  <c r="GZ46"/>
  <c r="GY46"/>
  <c r="GX46"/>
  <c r="GW46"/>
  <c r="GV46"/>
  <c r="GU46"/>
  <c r="GT46"/>
  <c r="GS46"/>
  <c r="GR46"/>
  <c r="GQ46"/>
  <c r="GP46"/>
  <c r="GO46"/>
  <c r="GN46"/>
  <c r="GM46"/>
  <c r="GL46"/>
  <c r="GK46"/>
  <c r="GJ46"/>
  <c r="GI46"/>
  <c r="GH46"/>
  <c r="GG46"/>
  <c r="GF46"/>
  <c r="GE46"/>
  <c r="GD46"/>
  <c r="GC46"/>
  <c r="GB46"/>
  <c r="GA46"/>
  <c r="FZ46"/>
  <c r="FY46"/>
  <c r="FX46"/>
  <c r="FW46"/>
  <c r="FV46"/>
  <c r="FU46"/>
  <c r="FT46"/>
  <c r="FS46"/>
  <c r="FR46"/>
  <c r="FQ46"/>
  <c r="FP46"/>
  <c r="FO46"/>
  <c r="FN46"/>
  <c r="FM46"/>
  <c r="FL46"/>
  <c r="FK46"/>
  <c r="FJ46"/>
  <c r="FI46"/>
  <c r="FH46"/>
  <c r="FG46"/>
  <c r="FF46"/>
  <c r="FE46"/>
  <c r="FD46"/>
  <c r="FC46"/>
  <c r="FB46"/>
  <c r="FA46"/>
  <c r="EZ46"/>
  <c r="EY46"/>
  <c r="EX46"/>
  <c r="EW46"/>
  <c r="EV46"/>
  <c r="EU46"/>
  <c r="ET46"/>
  <c r="ES46"/>
  <c r="ER46"/>
  <c r="EQ46"/>
  <c r="EP46"/>
  <c r="EO46"/>
  <c r="EN46"/>
  <c r="EM46"/>
  <c r="EL46"/>
  <c r="EK46"/>
  <c r="EJ46"/>
  <c r="IT45"/>
  <c r="IS45"/>
  <c r="IR45"/>
  <c r="IQ45"/>
  <c r="IP45"/>
  <c r="IO45"/>
  <c r="IN45"/>
  <c r="IM45"/>
  <c r="IL45"/>
  <c r="IK45"/>
  <c r="IJ45"/>
  <c r="II45"/>
  <c r="IH45"/>
  <c r="IG45"/>
  <c r="IF45"/>
  <c r="IE45"/>
  <c r="ID45"/>
  <c r="IC45"/>
  <c r="IB45"/>
  <c r="IA45"/>
  <c r="HZ45"/>
  <c r="HY45"/>
  <c r="HX45"/>
  <c r="HW45"/>
  <c r="HV45"/>
  <c r="HU45"/>
  <c r="HT45"/>
  <c r="HS45"/>
  <c r="HR45"/>
  <c r="HQ45"/>
  <c r="HP45"/>
  <c r="HO45"/>
  <c r="HN45"/>
  <c r="HM45"/>
  <c r="HL45"/>
  <c r="HK45"/>
  <c r="HJ45"/>
  <c r="HI45"/>
  <c r="HH45"/>
  <c r="HG45"/>
  <c r="HF45"/>
  <c r="HE45"/>
  <c r="HD45"/>
  <c r="HC45"/>
  <c r="HB45"/>
  <c r="HA45"/>
  <c r="GZ45"/>
  <c r="GY45"/>
  <c r="GX45"/>
  <c r="GW45"/>
  <c r="GV45"/>
  <c r="GU45"/>
  <c r="GT45"/>
  <c r="GS45"/>
  <c r="GR45"/>
  <c r="GQ45"/>
  <c r="GP45"/>
  <c r="GO45"/>
  <c r="GN45"/>
  <c r="GM45"/>
  <c r="GL45"/>
  <c r="GK45"/>
  <c r="GJ45"/>
  <c r="GI45"/>
  <c r="GH45"/>
  <c r="GG45"/>
  <c r="GF45"/>
  <c r="GE45"/>
  <c r="GD45"/>
  <c r="GC45"/>
  <c r="GB45"/>
  <c r="GA45"/>
  <c r="FZ45"/>
  <c r="FY45"/>
  <c r="FX45"/>
  <c r="FW45"/>
  <c r="FV45"/>
  <c r="FU45"/>
  <c r="FT45"/>
  <c r="FS45"/>
  <c r="FR45"/>
  <c r="FQ45"/>
  <c r="FP45"/>
  <c r="FO45"/>
  <c r="FN45"/>
  <c r="FM45"/>
  <c r="FL45"/>
  <c r="FK45"/>
  <c r="FJ45"/>
  <c r="FI45"/>
  <c r="FH45"/>
  <c r="FG45"/>
  <c r="FF45"/>
  <c r="FE45"/>
  <c r="FD45"/>
  <c r="FC45"/>
  <c r="FB45"/>
  <c r="FA45"/>
  <c r="EZ45"/>
  <c r="EY45"/>
  <c r="EX45"/>
  <c r="EW45"/>
  <c r="EV45"/>
  <c r="EU45"/>
  <c r="ET45"/>
  <c r="ES45"/>
  <c r="ER45"/>
  <c r="EQ45"/>
  <c r="EP45"/>
  <c r="EO45"/>
  <c r="EN45"/>
  <c r="EM45"/>
  <c r="EL45"/>
  <c r="EK45"/>
  <c r="EJ45"/>
  <c r="IT44"/>
  <c r="IS44"/>
  <c r="IR44"/>
  <c r="IQ44"/>
  <c r="IP44"/>
  <c r="IO44"/>
  <c r="IN44"/>
  <c r="IM44"/>
  <c r="IL44"/>
  <c r="IK44"/>
  <c r="IJ44"/>
  <c r="II44"/>
  <c r="IH44"/>
  <c r="IG44"/>
  <c r="IF44"/>
  <c r="IE44"/>
  <c r="ID44"/>
  <c r="IC44"/>
  <c r="IB44"/>
  <c r="IA44"/>
  <c r="HZ44"/>
  <c r="HY44"/>
  <c r="HX44"/>
  <c r="HW44"/>
  <c r="HV44"/>
  <c r="HU44"/>
  <c r="HT44"/>
  <c r="HS44"/>
  <c r="HR44"/>
  <c r="HQ44"/>
  <c r="HP44"/>
  <c r="HO44"/>
  <c r="HN44"/>
  <c r="HM44"/>
  <c r="HL44"/>
  <c r="HK44"/>
  <c r="HJ44"/>
  <c r="HI44"/>
  <c r="HH44"/>
  <c r="HG44"/>
  <c r="HF44"/>
  <c r="HE44"/>
  <c r="HD44"/>
  <c r="HC44"/>
  <c r="HB44"/>
  <c r="HA44"/>
  <c r="GZ44"/>
  <c r="GY44"/>
  <c r="GX44"/>
  <c r="GW44"/>
  <c r="GV44"/>
  <c r="GU44"/>
  <c r="GT44"/>
  <c r="GS44"/>
  <c r="GR44"/>
  <c r="GQ44"/>
  <c r="GP44"/>
  <c r="GO44"/>
  <c r="GN44"/>
  <c r="GM44"/>
  <c r="GL44"/>
  <c r="GK44"/>
  <c r="GJ44"/>
  <c r="GI44"/>
  <c r="GH44"/>
  <c r="GG44"/>
  <c r="GF44"/>
  <c r="GE44"/>
  <c r="GD44"/>
  <c r="GC44"/>
  <c r="GB44"/>
  <c r="GA44"/>
  <c r="FZ44"/>
  <c r="FY44"/>
  <c r="FX44"/>
  <c r="FW44"/>
  <c r="FV44"/>
  <c r="FU44"/>
  <c r="FT44"/>
  <c r="FS44"/>
  <c r="FR44"/>
  <c r="FQ44"/>
  <c r="FP44"/>
  <c r="FO44"/>
  <c r="FN44"/>
  <c r="FM44"/>
  <c r="FL44"/>
  <c r="FK44"/>
  <c r="FJ44"/>
  <c r="FI44"/>
  <c r="FH44"/>
  <c r="FG44"/>
  <c r="FF44"/>
  <c r="FE44"/>
  <c r="FD44"/>
  <c r="FC44"/>
  <c r="FB44"/>
  <c r="FA44"/>
  <c r="EZ44"/>
  <c r="EY44"/>
  <c r="EX44"/>
  <c r="EW44"/>
  <c r="EV44"/>
  <c r="EU44"/>
  <c r="ET44"/>
  <c r="ES44"/>
  <c r="ER44"/>
  <c r="EQ44"/>
  <c r="EP44"/>
  <c r="EO44"/>
  <c r="EN44"/>
  <c r="EM44"/>
  <c r="EL44"/>
  <c r="EK44"/>
  <c r="EJ44"/>
  <c r="IT43"/>
  <c r="IS43"/>
  <c r="IR43"/>
  <c r="IQ43"/>
  <c r="IP43"/>
  <c r="IO43"/>
  <c r="IN43"/>
  <c r="IM43"/>
  <c r="IL43"/>
  <c r="IK43"/>
  <c r="IJ43"/>
  <c r="II43"/>
  <c r="IH43"/>
  <c r="IG43"/>
  <c r="IF43"/>
  <c r="IE43"/>
  <c r="ID43"/>
  <c r="IC43"/>
  <c r="IB43"/>
  <c r="IA43"/>
  <c r="HZ43"/>
  <c r="HY43"/>
  <c r="HX43"/>
  <c r="HW43"/>
  <c r="HV43"/>
  <c r="HU43"/>
  <c r="HT43"/>
  <c r="HS43"/>
  <c r="HR43"/>
  <c r="HQ43"/>
  <c r="HP43"/>
  <c r="HO43"/>
  <c r="HN43"/>
  <c r="HM43"/>
  <c r="HL43"/>
  <c r="HK43"/>
  <c r="HJ43"/>
  <c r="HI43"/>
  <c r="HH43"/>
  <c r="HG43"/>
  <c r="HF43"/>
  <c r="HE43"/>
  <c r="HD43"/>
  <c r="HC43"/>
  <c r="HB43"/>
  <c r="HA43"/>
  <c r="GZ43"/>
  <c r="GY43"/>
  <c r="GX43"/>
  <c r="GW43"/>
  <c r="GV43"/>
  <c r="GU43"/>
  <c r="GT43"/>
  <c r="GS43"/>
  <c r="GR43"/>
  <c r="GQ43"/>
  <c r="GP43"/>
  <c r="GO43"/>
  <c r="GN43"/>
  <c r="GM43"/>
  <c r="GL43"/>
  <c r="GK43"/>
  <c r="GJ43"/>
  <c r="GI43"/>
  <c r="GH43"/>
  <c r="GG43"/>
  <c r="GF43"/>
  <c r="GE43"/>
  <c r="GD43"/>
  <c r="GC43"/>
  <c r="GB43"/>
  <c r="GA43"/>
  <c r="FZ43"/>
  <c r="FY43"/>
  <c r="FX43"/>
  <c r="FW43"/>
  <c r="FV43"/>
  <c r="FU43"/>
  <c r="FT43"/>
  <c r="FS43"/>
  <c r="FR43"/>
  <c r="FQ43"/>
  <c r="FP43"/>
  <c r="FO43"/>
  <c r="FN43"/>
  <c r="FM43"/>
  <c r="FL43"/>
  <c r="FK43"/>
  <c r="FJ43"/>
  <c r="FI43"/>
  <c r="FH43"/>
  <c r="FG43"/>
  <c r="FF43"/>
  <c r="FE43"/>
  <c r="FD43"/>
  <c r="FC43"/>
  <c r="FB43"/>
  <c r="FA43"/>
  <c r="EZ43"/>
  <c r="EY43"/>
  <c r="EX43"/>
  <c r="EW43"/>
  <c r="EV43"/>
  <c r="EU43"/>
  <c r="ET43"/>
  <c r="ES43"/>
  <c r="ER43"/>
  <c r="EQ43"/>
  <c r="EP43"/>
  <c r="EO43"/>
  <c r="EN43"/>
  <c r="EM43"/>
  <c r="EL43"/>
  <c r="EK43"/>
  <c r="EJ43"/>
  <c r="IT42"/>
  <c r="IS42"/>
  <c r="IR42"/>
  <c r="IQ42"/>
  <c r="IP42"/>
  <c r="IO42"/>
  <c r="IN42"/>
  <c r="IM42"/>
  <c r="IL42"/>
  <c r="IK42"/>
  <c r="IJ42"/>
  <c r="II42"/>
  <c r="IH42"/>
  <c r="IG42"/>
  <c r="IF42"/>
  <c r="IE42"/>
  <c r="ID42"/>
  <c r="IC42"/>
  <c r="IB42"/>
  <c r="IA42"/>
  <c r="HZ42"/>
  <c r="HY42"/>
  <c r="HX42"/>
  <c r="HW42"/>
  <c r="HV42"/>
  <c r="HU42"/>
  <c r="HT42"/>
  <c r="HS42"/>
  <c r="HR42"/>
  <c r="HQ42"/>
  <c r="HP42"/>
  <c r="HO42"/>
  <c r="HN42"/>
  <c r="HM42"/>
  <c r="HL42"/>
  <c r="HK42"/>
  <c r="HJ42"/>
  <c r="HI42"/>
  <c r="HH42"/>
  <c r="HG42"/>
  <c r="HF42"/>
  <c r="HE42"/>
  <c r="HD42"/>
  <c r="HC42"/>
  <c r="HB42"/>
  <c r="HA42"/>
  <c r="GZ42"/>
  <c r="GY42"/>
  <c r="GX42"/>
  <c r="GW42"/>
  <c r="GV42"/>
  <c r="GU42"/>
  <c r="GT42"/>
  <c r="GS42"/>
  <c r="GR42"/>
  <c r="GQ42"/>
  <c r="GP42"/>
  <c r="GO42"/>
  <c r="GN42"/>
  <c r="GM42"/>
  <c r="GL42"/>
  <c r="GK42"/>
  <c r="GJ42"/>
  <c r="GI42"/>
  <c r="GH42"/>
  <c r="GG42"/>
  <c r="GF42"/>
  <c r="GE42"/>
  <c r="GD42"/>
  <c r="GC42"/>
  <c r="GB42"/>
  <c r="GA42"/>
  <c r="FZ42"/>
  <c r="FY42"/>
  <c r="FX42"/>
  <c r="FW42"/>
  <c r="FV42"/>
  <c r="FU42"/>
  <c r="FT42"/>
  <c r="FS42"/>
  <c r="FR42"/>
  <c r="FQ42"/>
  <c r="FP42"/>
  <c r="FO42"/>
  <c r="FN42"/>
  <c r="FM42"/>
  <c r="FL42"/>
  <c r="FK42"/>
  <c r="FJ42"/>
  <c r="FI42"/>
  <c r="FH42"/>
  <c r="FG42"/>
  <c r="FF42"/>
  <c r="FE42"/>
  <c r="FD42"/>
  <c r="FC42"/>
  <c r="FB42"/>
  <c r="FA42"/>
  <c r="EZ42"/>
  <c r="EY42"/>
  <c r="EX42"/>
  <c r="EW42"/>
  <c r="EV42"/>
  <c r="EU42"/>
  <c r="ET42"/>
  <c r="ES42"/>
  <c r="ER42"/>
  <c r="EQ42"/>
  <c r="EP42"/>
  <c r="EO42"/>
  <c r="EN42"/>
  <c r="EM42"/>
  <c r="EL42"/>
  <c r="EK42"/>
  <c r="EJ42"/>
  <c r="IT41"/>
  <c r="IS41"/>
  <c r="IR41"/>
  <c r="IQ41"/>
  <c r="IP41"/>
  <c r="IO41"/>
  <c r="IN41"/>
  <c r="IM41"/>
  <c r="IL41"/>
  <c r="IK41"/>
  <c r="IJ41"/>
  <c r="II41"/>
  <c r="IH41"/>
  <c r="IG41"/>
  <c r="IF41"/>
  <c r="IE41"/>
  <c r="ID41"/>
  <c r="IC41"/>
  <c r="IB41"/>
  <c r="IA41"/>
  <c r="HZ41"/>
  <c r="HY41"/>
  <c r="HX41"/>
  <c r="HW41"/>
  <c r="HV41"/>
  <c r="HU41"/>
  <c r="HT41"/>
  <c r="HS41"/>
  <c r="HR41"/>
  <c r="HQ41"/>
  <c r="HP41"/>
  <c r="HO41"/>
  <c r="HN41"/>
  <c r="HM41"/>
  <c r="HL41"/>
  <c r="HK41"/>
  <c r="HJ41"/>
  <c r="HI41"/>
  <c r="HH41"/>
  <c r="HG41"/>
  <c r="HF41"/>
  <c r="HE41"/>
  <c r="HD41"/>
  <c r="HC41"/>
  <c r="HB41"/>
  <c r="HA41"/>
  <c r="GZ41"/>
  <c r="GY41"/>
  <c r="GX41"/>
  <c r="GW41"/>
  <c r="GV41"/>
  <c r="GU41"/>
  <c r="GT41"/>
  <c r="GS41"/>
  <c r="GR41"/>
  <c r="GQ41"/>
  <c r="GP41"/>
  <c r="GO41"/>
  <c r="GN41"/>
  <c r="GM41"/>
  <c r="GL41"/>
  <c r="GK41"/>
  <c r="GJ41"/>
  <c r="GI41"/>
  <c r="GH41"/>
  <c r="GG41"/>
  <c r="GF41"/>
  <c r="GE41"/>
  <c r="GD41"/>
  <c r="GC41"/>
  <c r="GB41"/>
  <c r="GA41"/>
  <c r="FZ41"/>
  <c r="FY41"/>
  <c r="FX41"/>
  <c r="FW41"/>
  <c r="FV41"/>
  <c r="FU41"/>
  <c r="FT41"/>
  <c r="FS41"/>
  <c r="FR41"/>
  <c r="FQ41"/>
  <c r="FP41"/>
  <c r="FO41"/>
  <c r="FN41"/>
  <c r="FM41"/>
  <c r="FL41"/>
  <c r="FK41"/>
  <c r="FJ41"/>
  <c r="FI41"/>
  <c r="FH41"/>
  <c r="FG41"/>
  <c r="FF41"/>
  <c r="FE41"/>
  <c r="FD41"/>
  <c r="FC41"/>
  <c r="FB41"/>
  <c r="FA41"/>
  <c r="EZ41"/>
  <c r="EY41"/>
  <c r="EX41"/>
  <c r="EW41"/>
  <c r="EV41"/>
  <c r="EU41"/>
  <c r="ET41"/>
  <c r="ES41"/>
  <c r="ER41"/>
  <c r="EQ41"/>
  <c r="EP41"/>
  <c r="EO41"/>
  <c r="EN41"/>
  <c r="EM41"/>
  <c r="EL41"/>
  <c r="EK41"/>
  <c r="EJ41"/>
  <c r="IT40"/>
  <c r="IS40"/>
  <c r="IR40"/>
  <c r="IQ40"/>
  <c r="IP40"/>
  <c r="IO40"/>
  <c r="IN40"/>
  <c r="IM40"/>
  <c r="IL40"/>
  <c r="IK40"/>
  <c r="IJ40"/>
  <c r="II40"/>
  <c r="IH40"/>
  <c r="IG40"/>
  <c r="IF40"/>
  <c r="IE40"/>
  <c r="ID40"/>
  <c r="IC40"/>
  <c r="IB40"/>
  <c r="IA40"/>
  <c r="HZ40"/>
  <c r="HY40"/>
  <c r="HX40"/>
  <c r="HW40"/>
  <c r="HV40"/>
  <c r="HU40"/>
  <c r="HT40"/>
  <c r="HS40"/>
  <c r="HR40"/>
  <c r="HQ40"/>
  <c r="HP40"/>
  <c r="HO40"/>
  <c r="HN40"/>
  <c r="HM40"/>
  <c r="HL40"/>
  <c r="HK40"/>
  <c r="HJ40"/>
  <c r="HI40"/>
  <c r="HH40"/>
  <c r="HG40"/>
  <c r="HF40"/>
  <c r="HE40"/>
  <c r="HD40"/>
  <c r="HC40"/>
  <c r="HB40"/>
  <c r="HA40"/>
  <c r="GZ40"/>
  <c r="GY40"/>
  <c r="GX40"/>
  <c r="GW40"/>
  <c r="GV40"/>
  <c r="GU40"/>
  <c r="GT40"/>
  <c r="GS40"/>
  <c r="GR40"/>
  <c r="GQ40"/>
  <c r="GP40"/>
  <c r="GO40"/>
  <c r="GN40"/>
  <c r="GM40"/>
  <c r="GL40"/>
  <c r="GK40"/>
  <c r="GJ40"/>
  <c r="GI40"/>
  <c r="GH40"/>
  <c r="GG40"/>
  <c r="GF40"/>
  <c r="GE40"/>
  <c r="GD40"/>
  <c r="GC40"/>
  <c r="GB40"/>
  <c r="GA40"/>
  <c r="FZ40"/>
  <c r="FY40"/>
  <c r="FX40"/>
  <c r="FW40"/>
  <c r="FV40"/>
  <c r="FU40"/>
  <c r="FT40"/>
  <c r="FS40"/>
  <c r="FR40"/>
  <c r="FQ40"/>
  <c r="FP40"/>
  <c r="FO40"/>
  <c r="FN40"/>
  <c r="FM40"/>
  <c r="FL40"/>
  <c r="FK40"/>
  <c r="FJ40"/>
  <c r="FI40"/>
  <c r="FH40"/>
  <c r="FG40"/>
  <c r="FF40"/>
  <c r="FE40"/>
  <c r="FD40"/>
  <c r="FC40"/>
  <c r="FB40"/>
  <c r="FA40"/>
  <c r="EZ40"/>
  <c r="EY40"/>
  <c r="EX40"/>
  <c r="EW40"/>
  <c r="EV40"/>
  <c r="EU40"/>
  <c r="ET40"/>
  <c r="ES40"/>
  <c r="ER40"/>
  <c r="EQ40"/>
  <c r="EP40"/>
  <c r="EO40"/>
  <c r="EN40"/>
  <c r="EM40"/>
  <c r="EL40"/>
  <c r="EK40"/>
  <c r="EJ40"/>
  <c r="IT39"/>
  <c r="IS39"/>
  <c r="IR39"/>
  <c r="IQ39"/>
  <c r="IP39"/>
  <c r="IO39"/>
  <c r="IN39"/>
  <c r="IM39"/>
  <c r="IL39"/>
  <c r="IK39"/>
  <c r="IJ39"/>
  <c r="II39"/>
  <c r="IH39"/>
  <c r="IG39"/>
  <c r="IF39"/>
  <c r="IE39"/>
  <c r="ID39"/>
  <c r="IC39"/>
  <c r="IB39"/>
  <c r="IA39"/>
  <c r="HZ39"/>
  <c r="HY39"/>
  <c r="HX39"/>
  <c r="HW39"/>
  <c r="HV39"/>
  <c r="HU39"/>
  <c r="HT39"/>
  <c r="HS39"/>
  <c r="HR39"/>
  <c r="HQ39"/>
  <c r="HP39"/>
  <c r="HO39"/>
  <c r="HN39"/>
  <c r="HM39"/>
  <c r="HL39"/>
  <c r="HK39"/>
  <c r="HJ39"/>
  <c r="HI39"/>
  <c r="HH39"/>
  <c r="HG39"/>
  <c r="HF39"/>
  <c r="HE39"/>
  <c r="HD39"/>
  <c r="HC39"/>
  <c r="HB39"/>
  <c r="HA39"/>
  <c r="GZ39"/>
  <c r="GY39"/>
  <c r="GX39"/>
  <c r="GW39"/>
  <c r="GV39"/>
  <c r="GU39"/>
  <c r="GT39"/>
  <c r="GS39"/>
  <c r="GR39"/>
  <c r="GQ39"/>
  <c r="GP39"/>
  <c r="GO39"/>
  <c r="GN39"/>
  <c r="GM39"/>
  <c r="GL39"/>
  <c r="GK39"/>
  <c r="GJ39"/>
  <c r="GI39"/>
  <c r="GH39"/>
  <c r="GG39"/>
  <c r="GF39"/>
  <c r="GE39"/>
  <c r="GD39"/>
  <c r="GC39"/>
  <c r="GB39"/>
  <c r="GA39"/>
  <c r="FZ39"/>
  <c r="FY39"/>
  <c r="FX39"/>
  <c r="FW39"/>
  <c r="FV39"/>
  <c r="FU39"/>
  <c r="FT39"/>
  <c r="FS39"/>
  <c r="FR39"/>
  <c r="FQ39"/>
  <c r="FP39"/>
  <c r="FO39"/>
  <c r="FN39"/>
  <c r="FM39"/>
  <c r="FL39"/>
  <c r="FK39"/>
  <c r="FJ39"/>
  <c r="FI39"/>
  <c r="FH39"/>
  <c r="FG39"/>
  <c r="FF39"/>
  <c r="FE39"/>
  <c r="FD39"/>
  <c r="FC39"/>
  <c r="FB39"/>
  <c r="FA39"/>
  <c r="EZ39"/>
  <c r="EY39"/>
  <c r="EX39"/>
  <c r="EW39"/>
  <c r="EV39"/>
  <c r="EU39"/>
  <c r="ET39"/>
  <c r="ES39"/>
  <c r="ER39"/>
  <c r="EQ39"/>
  <c r="EP39"/>
  <c r="EO39"/>
  <c r="EN39"/>
  <c r="EM39"/>
  <c r="EL39"/>
  <c r="EK39"/>
  <c r="EJ39"/>
  <c r="IT38"/>
  <c r="IS38"/>
  <c r="IR38"/>
  <c r="IQ38"/>
  <c r="IP38"/>
  <c r="IO38"/>
  <c r="IN38"/>
  <c r="IM38"/>
  <c r="IL38"/>
  <c r="IK38"/>
  <c r="IJ38"/>
  <c r="II38"/>
  <c r="IH38"/>
  <c r="IG38"/>
  <c r="IF38"/>
  <c r="IE38"/>
  <c r="ID38"/>
  <c r="IC38"/>
  <c r="IB38"/>
  <c r="IA38"/>
  <c r="HZ38"/>
  <c r="HY38"/>
  <c r="HX38"/>
  <c r="HW38"/>
  <c r="HV38"/>
  <c r="HU38"/>
  <c r="HT38"/>
  <c r="HS38"/>
  <c r="HR38"/>
  <c r="HQ38"/>
  <c r="HP38"/>
  <c r="HO38"/>
  <c r="HN38"/>
  <c r="HM38"/>
  <c r="HL38"/>
  <c r="HK38"/>
  <c r="HJ38"/>
  <c r="HI38"/>
  <c r="HH38"/>
  <c r="HG38"/>
  <c r="HF38"/>
  <c r="HE38"/>
  <c r="HD38"/>
  <c r="HC38"/>
  <c r="HB38"/>
  <c r="HA38"/>
  <c r="GZ38"/>
  <c r="GY38"/>
  <c r="GX38"/>
  <c r="GW38"/>
  <c r="GV38"/>
  <c r="GU38"/>
  <c r="GT38"/>
  <c r="GS38"/>
  <c r="GR38"/>
  <c r="GQ38"/>
  <c r="GP38"/>
  <c r="GO38"/>
  <c r="GN38"/>
  <c r="GM38"/>
  <c r="GL38"/>
  <c r="GK38"/>
  <c r="GJ38"/>
  <c r="GI38"/>
  <c r="GH38"/>
  <c r="GG38"/>
  <c r="GF38"/>
  <c r="GE38"/>
  <c r="GD38"/>
  <c r="GC38"/>
  <c r="GB38"/>
  <c r="GA38"/>
  <c r="FZ38"/>
  <c r="FY38"/>
  <c r="FX38"/>
  <c r="FW38"/>
  <c r="FV38"/>
  <c r="FU38"/>
  <c r="FT38"/>
  <c r="FS38"/>
  <c r="FR38"/>
  <c r="FQ38"/>
  <c r="FP38"/>
  <c r="FO38"/>
  <c r="FN38"/>
  <c r="FM38"/>
  <c r="FL38"/>
  <c r="FK38"/>
  <c r="FJ38"/>
  <c r="FI38"/>
  <c r="FH38"/>
  <c r="FG38"/>
  <c r="FF38"/>
  <c r="FE38"/>
  <c r="FD38"/>
  <c r="FC38"/>
  <c r="FB38"/>
  <c r="FA38"/>
  <c r="EZ38"/>
  <c r="EY38"/>
  <c r="EX38"/>
  <c r="EW38"/>
  <c r="EV38"/>
  <c r="EU38"/>
  <c r="ET38"/>
  <c r="ES38"/>
  <c r="ER38"/>
  <c r="EQ38"/>
  <c r="EP38"/>
  <c r="EO38"/>
  <c r="EN38"/>
  <c r="EM38"/>
  <c r="EL38"/>
  <c r="EK38"/>
  <c r="EJ38"/>
  <c r="IT37"/>
  <c r="IS37"/>
  <c r="IR37"/>
  <c r="IQ37"/>
  <c r="IP37"/>
  <c r="IO37"/>
  <c r="IN37"/>
  <c r="IM37"/>
  <c r="IL37"/>
  <c r="IK37"/>
  <c r="IJ37"/>
  <c r="II37"/>
  <c r="IH37"/>
  <c r="IG37"/>
  <c r="IF37"/>
  <c r="IE37"/>
  <c r="ID37"/>
  <c r="IC37"/>
  <c r="IB37"/>
  <c r="IA37"/>
  <c r="HZ37"/>
  <c r="HY37"/>
  <c r="HX37"/>
  <c r="HW37"/>
  <c r="HV37"/>
  <c r="HU37"/>
  <c r="HT37"/>
  <c r="HS37"/>
  <c r="HR37"/>
  <c r="HQ37"/>
  <c r="HP37"/>
  <c r="HO37"/>
  <c r="HN37"/>
  <c r="HM37"/>
  <c r="HL37"/>
  <c r="HK37"/>
  <c r="HJ37"/>
  <c r="HI37"/>
  <c r="HH37"/>
  <c r="HG37"/>
  <c r="HF37"/>
  <c r="HE37"/>
  <c r="HD37"/>
  <c r="HC37"/>
  <c r="HB37"/>
  <c r="HA37"/>
  <c r="GZ37"/>
  <c r="GY37"/>
  <c r="GX37"/>
  <c r="GW37"/>
  <c r="GV37"/>
  <c r="GU37"/>
  <c r="GT37"/>
  <c r="GS37"/>
  <c r="GR37"/>
  <c r="GQ37"/>
  <c r="GP37"/>
  <c r="GO37"/>
  <c r="GN37"/>
  <c r="GM37"/>
  <c r="GL37"/>
  <c r="GK37"/>
  <c r="GJ37"/>
  <c r="GI37"/>
  <c r="GH37"/>
  <c r="GG37"/>
  <c r="GF37"/>
  <c r="GE37"/>
  <c r="GD37"/>
  <c r="GC37"/>
  <c r="GB37"/>
  <c r="GA37"/>
  <c r="FZ37"/>
  <c r="FY37"/>
  <c r="FX37"/>
  <c r="FW37"/>
  <c r="FV37"/>
  <c r="FU37"/>
  <c r="FT37"/>
  <c r="FS37"/>
  <c r="FR37"/>
  <c r="FQ37"/>
  <c r="FP37"/>
  <c r="FO37"/>
  <c r="FN37"/>
  <c r="FM37"/>
  <c r="FL37"/>
  <c r="FK37"/>
  <c r="FJ37"/>
  <c r="FI37"/>
  <c r="FH37"/>
  <c r="FG37"/>
  <c r="FF37"/>
  <c r="FE37"/>
  <c r="FD37"/>
  <c r="FC37"/>
  <c r="FB37"/>
  <c r="FA37"/>
  <c r="EZ37"/>
  <c r="EY37"/>
  <c r="EX37"/>
  <c r="EW37"/>
  <c r="EV37"/>
  <c r="EU37"/>
  <c r="ET37"/>
  <c r="ES37"/>
  <c r="ER37"/>
  <c r="EQ37"/>
  <c r="EP37"/>
  <c r="EO37"/>
  <c r="EN37"/>
  <c r="EM37"/>
  <c r="EL37"/>
  <c r="EK37"/>
  <c r="EJ37"/>
  <c r="IT36"/>
  <c r="IS36"/>
  <c r="IR36"/>
  <c r="IQ36"/>
  <c r="IP36"/>
  <c r="IO36"/>
  <c r="IN36"/>
  <c r="IM36"/>
  <c r="IL36"/>
  <c r="IK36"/>
  <c r="IJ36"/>
  <c r="II36"/>
  <c r="IH36"/>
  <c r="IG36"/>
  <c r="IF36"/>
  <c r="IE36"/>
  <c r="ID36"/>
  <c r="IC36"/>
  <c r="IB36"/>
  <c r="IA36"/>
  <c r="HZ36"/>
  <c r="HY36"/>
  <c r="HX36"/>
  <c r="HW36"/>
  <c r="HV36"/>
  <c r="HU36"/>
  <c r="HT36"/>
  <c r="HS36"/>
  <c r="HR36"/>
  <c r="HQ36"/>
  <c r="HP36"/>
  <c r="HO36"/>
  <c r="HN36"/>
  <c r="HM36"/>
  <c r="HL36"/>
  <c r="HK36"/>
  <c r="HJ36"/>
  <c r="HI36"/>
  <c r="HH36"/>
  <c r="HG36"/>
  <c r="HF36"/>
  <c r="HE36"/>
  <c r="HD36"/>
  <c r="HC36"/>
  <c r="HB36"/>
  <c r="HA36"/>
  <c r="GZ36"/>
  <c r="GY36"/>
  <c r="GX36"/>
  <c r="GW36"/>
  <c r="GV36"/>
  <c r="GU36"/>
  <c r="GT36"/>
  <c r="GS36"/>
  <c r="GR36"/>
  <c r="GQ36"/>
  <c r="GP36"/>
  <c r="GO36"/>
  <c r="GN36"/>
  <c r="GM36"/>
  <c r="GL36"/>
  <c r="GK36"/>
  <c r="GJ36"/>
  <c r="GI36"/>
  <c r="GH36"/>
  <c r="GG36"/>
  <c r="GF36"/>
  <c r="GE36"/>
  <c r="GD36"/>
  <c r="GC36"/>
  <c r="GB36"/>
  <c r="GA36"/>
  <c r="FZ36"/>
  <c r="FY36"/>
  <c r="FX36"/>
  <c r="FW36"/>
  <c r="FV36"/>
  <c r="FU36"/>
  <c r="FT36"/>
  <c r="FS36"/>
  <c r="FR36"/>
  <c r="FQ36"/>
  <c r="FP36"/>
  <c r="FO36"/>
  <c r="FN36"/>
  <c r="FM36"/>
  <c r="FL36"/>
  <c r="FK36"/>
  <c r="FJ36"/>
  <c r="FI36"/>
  <c r="FH36"/>
  <c r="FG36"/>
  <c r="FF36"/>
  <c r="FE36"/>
  <c r="FD36"/>
  <c r="FC36"/>
  <c r="FB36"/>
  <c r="FA36"/>
  <c r="EZ36"/>
  <c r="EY36"/>
  <c r="EX36"/>
  <c r="EW36"/>
  <c r="EV36"/>
  <c r="EU36"/>
  <c r="ET36"/>
  <c r="ES36"/>
  <c r="ER36"/>
  <c r="EQ36"/>
  <c r="EP36"/>
  <c r="EO36"/>
  <c r="EN36"/>
  <c r="EM36"/>
  <c r="EL36"/>
  <c r="EK36"/>
  <c r="EJ36"/>
  <c r="IT35"/>
  <c r="IS35"/>
  <c r="IR35"/>
  <c r="IQ35"/>
  <c r="IP35"/>
  <c r="IO35"/>
  <c r="IN35"/>
  <c r="IM35"/>
  <c r="IL35"/>
  <c r="IK35"/>
  <c r="IJ35"/>
  <c r="II35"/>
  <c r="IH35"/>
  <c r="IG35"/>
  <c r="IF35"/>
  <c r="IE35"/>
  <c r="ID35"/>
  <c r="IC35"/>
  <c r="IB35"/>
  <c r="IA35"/>
  <c r="HZ35"/>
  <c r="HY35"/>
  <c r="HX35"/>
  <c r="HW35"/>
  <c r="HV35"/>
  <c r="HU35"/>
  <c r="HT35"/>
  <c r="HS35"/>
  <c r="HR35"/>
  <c r="HQ35"/>
  <c r="HP35"/>
  <c r="HO35"/>
  <c r="HN35"/>
  <c r="HM35"/>
  <c r="HL35"/>
  <c r="HK35"/>
  <c r="HJ35"/>
  <c r="HI35"/>
  <c r="HH35"/>
  <c r="HG35"/>
  <c r="HF35"/>
  <c r="HE35"/>
  <c r="HD35"/>
  <c r="HC35"/>
  <c r="HB35"/>
  <c r="HA35"/>
  <c r="GZ35"/>
  <c r="GY35"/>
  <c r="GX35"/>
  <c r="GW35"/>
  <c r="GV35"/>
  <c r="GU35"/>
  <c r="GT35"/>
  <c r="GS35"/>
  <c r="GR35"/>
  <c r="GQ35"/>
  <c r="GP35"/>
  <c r="GO35"/>
  <c r="GN35"/>
  <c r="GM35"/>
  <c r="GL35"/>
  <c r="GK35"/>
  <c r="GJ35"/>
  <c r="GI35"/>
  <c r="GH35"/>
  <c r="GG35"/>
  <c r="GF35"/>
  <c r="GE35"/>
  <c r="GD35"/>
  <c r="GC35"/>
  <c r="GB35"/>
  <c r="GA35"/>
  <c r="FZ35"/>
  <c r="FY35"/>
  <c r="FX35"/>
  <c r="FW35"/>
  <c r="FV35"/>
  <c r="FU35"/>
  <c r="FT35"/>
  <c r="FS35"/>
  <c r="FR35"/>
  <c r="FQ35"/>
  <c r="FP35"/>
  <c r="FO35"/>
  <c r="FN35"/>
  <c r="FM35"/>
  <c r="FL35"/>
  <c r="FK35"/>
  <c r="FJ35"/>
  <c r="FI35"/>
  <c r="FH35"/>
  <c r="FG35"/>
  <c r="FF35"/>
  <c r="FE35"/>
  <c r="FD35"/>
  <c r="FC35"/>
  <c r="FB35"/>
  <c r="FA35"/>
  <c r="EZ35"/>
  <c r="EY35"/>
  <c r="EX35"/>
  <c r="EW35"/>
  <c r="EV35"/>
  <c r="EU35"/>
  <c r="ET35"/>
  <c r="ES35"/>
  <c r="ER35"/>
  <c r="EQ35"/>
  <c r="EP35"/>
  <c r="EO35"/>
  <c r="EN35"/>
  <c r="EM35"/>
  <c r="EL35"/>
  <c r="EK35"/>
  <c r="EJ35"/>
  <c r="IT34"/>
  <c r="IS34"/>
  <c r="IR34"/>
  <c r="IQ34"/>
  <c r="IP34"/>
  <c r="IO34"/>
  <c r="IN34"/>
  <c r="IM34"/>
  <c r="IL34"/>
  <c r="IK34"/>
  <c r="IJ34"/>
  <c r="II34"/>
  <c r="IH34"/>
  <c r="IG34"/>
  <c r="IF34"/>
  <c r="IE34"/>
  <c r="ID34"/>
  <c r="IC34"/>
  <c r="IB34"/>
  <c r="IA34"/>
  <c r="HZ34"/>
  <c r="HY34"/>
  <c r="HX34"/>
  <c r="HW34"/>
  <c r="HV34"/>
  <c r="HU34"/>
  <c r="HT34"/>
  <c r="HS34"/>
  <c r="HR34"/>
  <c r="HQ34"/>
  <c r="HP34"/>
  <c r="HO34"/>
  <c r="HN34"/>
  <c r="HM34"/>
  <c r="HL34"/>
  <c r="HK34"/>
  <c r="HJ34"/>
  <c r="HI34"/>
  <c r="HH34"/>
  <c r="HG34"/>
  <c r="HF34"/>
  <c r="HE34"/>
  <c r="HD34"/>
  <c r="HC34"/>
  <c r="HB34"/>
  <c r="HA34"/>
  <c r="GZ34"/>
  <c r="GY34"/>
  <c r="GX34"/>
  <c r="GW34"/>
  <c r="GV34"/>
  <c r="GU34"/>
  <c r="GT34"/>
  <c r="GS34"/>
  <c r="GR34"/>
  <c r="GQ34"/>
  <c r="GP34"/>
  <c r="GO34"/>
  <c r="GN34"/>
  <c r="GM34"/>
  <c r="GL34"/>
  <c r="GK34"/>
  <c r="GJ34"/>
  <c r="GI34"/>
  <c r="GH34"/>
  <c r="GG34"/>
  <c r="GF34"/>
  <c r="GE34"/>
  <c r="GD34"/>
  <c r="GC34"/>
  <c r="GB34"/>
  <c r="GA34"/>
  <c r="FZ34"/>
  <c r="FY34"/>
  <c r="FX34"/>
  <c r="FW34"/>
  <c r="FV34"/>
  <c r="FU34"/>
  <c r="FT34"/>
  <c r="FS34"/>
  <c r="FR34"/>
  <c r="FQ34"/>
  <c r="FP34"/>
  <c r="FO34"/>
  <c r="FN34"/>
  <c r="FM34"/>
  <c r="FL34"/>
  <c r="FK34"/>
  <c r="FJ34"/>
  <c r="FI34"/>
  <c r="FH34"/>
  <c r="FG34"/>
  <c r="FF34"/>
  <c r="FE34"/>
  <c r="FD34"/>
  <c r="FC34"/>
  <c r="FB34"/>
  <c r="FA34"/>
  <c r="EZ34"/>
  <c r="EY34"/>
  <c r="EX34"/>
  <c r="EW34"/>
  <c r="EV34"/>
  <c r="EU34"/>
  <c r="ET34"/>
  <c r="ES34"/>
  <c r="ER34"/>
  <c r="EQ34"/>
  <c r="EP34"/>
  <c r="EO34"/>
  <c r="EN34"/>
  <c r="EM34"/>
  <c r="EL34"/>
  <c r="EK34"/>
  <c r="EJ34"/>
  <c r="IT33"/>
  <c r="IS33"/>
  <c r="IR33"/>
  <c r="IQ33"/>
  <c r="IP33"/>
  <c r="IO33"/>
  <c r="IN33"/>
  <c r="IM33"/>
  <c r="IL33"/>
  <c r="IK33"/>
  <c r="IJ33"/>
  <c r="II33"/>
  <c r="IH33"/>
  <c r="IG33"/>
  <c r="IF33"/>
  <c r="IE33"/>
  <c r="ID33"/>
  <c r="IC33"/>
  <c r="IB33"/>
  <c r="IA33"/>
  <c r="HZ33"/>
  <c r="HY33"/>
  <c r="HX33"/>
  <c r="HW33"/>
  <c r="HV33"/>
  <c r="HU33"/>
  <c r="HT33"/>
  <c r="HS33"/>
  <c r="HR33"/>
  <c r="HQ33"/>
  <c r="HP33"/>
  <c r="HO33"/>
  <c r="HN33"/>
  <c r="HM33"/>
  <c r="HL33"/>
  <c r="HK33"/>
  <c r="HJ33"/>
  <c r="HI33"/>
  <c r="HH33"/>
  <c r="HG33"/>
  <c r="HF33"/>
  <c r="HE33"/>
  <c r="HD33"/>
  <c r="HC33"/>
  <c r="HB33"/>
  <c r="HA33"/>
  <c r="GZ33"/>
  <c r="GY33"/>
  <c r="GX33"/>
  <c r="GW33"/>
  <c r="GV33"/>
  <c r="GU33"/>
  <c r="GT33"/>
  <c r="GS33"/>
  <c r="GR33"/>
  <c r="GQ33"/>
  <c r="GP33"/>
  <c r="GO33"/>
  <c r="GN33"/>
  <c r="GM33"/>
  <c r="GL33"/>
  <c r="GK33"/>
  <c r="GJ33"/>
  <c r="GI33"/>
  <c r="GH33"/>
  <c r="GG33"/>
  <c r="GF33"/>
  <c r="GE33"/>
  <c r="GD33"/>
  <c r="GC33"/>
  <c r="GB33"/>
  <c r="GA33"/>
  <c r="FZ33"/>
  <c r="FY33"/>
  <c r="FX33"/>
  <c r="FW33"/>
  <c r="FV33"/>
  <c r="FU33"/>
  <c r="FT33"/>
  <c r="FS33"/>
  <c r="FR33"/>
  <c r="FQ33"/>
  <c r="FP33"/>
  <c r="FO33"/>
  <c r="FN33"/>
  <c r="FM33"/>
  <c r="FL33"/>
  <c r="FK33"/>
  <c r="FJ33"/>
  <c r="FI33"/>
  <c r="FH33"/>
  <c r="FG33"/>
  <c r="FF33"/>
  <c r="FE33"/>
  <c r="FD33"/>
  <c r="FC33"/>
  <c r="FB33"/>
  <c r="FA33"/>
  <c r="EZ33"/>
  <c r="EY33"/>
  <c r="EX33"/>
  <c r="EW33"/>
  <c r="EV33"/>
  <c r="EU33"/>
  <c r="ET33"/>
  <c r="ES33"/>
  <c r="ER33"/>
  <c r="EQ33"/>
  <c r="EP33"/>
  <c r="EO33"/>
  <c r="EN33"/>
  <c r="EM33"/>
  <c r="EL33"/>
  <c r="EK33"/>
  <c r="EJ33"/>
  <c r="IT32"/>
  <c r="IS32"/>
  <c r="IR32"/>
  <c r="IQ32"/>
  <c r="IP32"/>
  <c r="IO32"/>
  <c r="IN32"/>
  <c r="IM32"/>
  <c r="IL32"/>
  <c r="IK32"/>
  <c r="IJ32"/>
  <c r="II32"/>
  <c r="IH32"/>
  <c r="IG32"/>
  <c r="IF32"/>
  <c r="IE32"/>
  <c r="ID32"/>
  <c r="IC32"/>
  <c r="IB32"/>
  <c r="IA32"/>
  <c r="HZ32"/>
  <c r="HY32"/>
  <c r="HX32"/>
  <c r="HW32"/>
  <c r="HV32"/>
  <c r="HU32"/>
  <c r="HT32"/>
  <c r="HS32"/>
  <c r="HR32"/>
  <c r="HQ32"/>
  <c r="HP32"/>
  <c r="HO32"/>
  <c r="HN32"/>
  <c r="HM32"/>
  <c r="HL32"/>
  <c r="HK32"/>
  <c r="HJ32"/>
  <c r="HI32"/>
  <c r="HH32"/>
  <c r="HG32"/>
  <c r="HF32"/>
  <c r="HE32"/>
  <c r="HD32"/>
  <c r="HC32"/>
  <c r="HB32"/>
  <c r="HA32"/>
  <c r="GZ32"/>
  <c r="GY32"/>
  <c r="GX32"/>
  <c r="GW32"/>
  <c r="GV32"/>
  <c r="GU32"/>
  <c r="GT32"/>
  <c r="GS32"/>
  <c r="GR32"/>
  <c r="GQ32"/>
  <c r="GP32"/>
  <c r="GO32"/>
  <c r="GN32"/>
  <c r="GM32"/>
  <c r="GL32"/>
  <c r="GK32"/>
  <c r="GJ32"/>
  <c r="GI32"/>
  <c r="GH32"/>
  <c r="GG32"/>
  <c r="GF32"/>
  <c r="GE32"/>
  <c r="GD32"/>
  <c r="GC32"/>
  <c r="GB32"/>
  <c r="GA32"/>
  <c r="FZ32"/>
  <c r="FY32"/>
  <c r="FX32"/>
  <c r="FW32"/>
  <c r="FV32"/>
  <c r="FU32"/>
  <c r="FT32"/>
  <c r="FS32"/>
  <c r="FR32"/>
  <c r="FQ32"/>
  <c r="FP32"/>
  <c r="FO32"/>
  <c r="FN32"/>
  <c r="FM32"/>
  <c r="FL32"/>
  <c r="FK32"/>
  <c r="FJ32"/>
  <c r="FI32"/>
  <c r="FH32"/>
  <c r="FG32"/>
  <c r="FF32"/>
  <c r="FE32"/>
  <c r="FD32"/>
  <c r="FC32"/>
  <c r="FB32"/>
  <c r="FA32"/>
  <c r="EZ32"/>
  <c r="EY32"/>
  <c r="EX32"/>
  <c r="EW32"/>
  <c r="EV32"/>
  <c r="EU32"/>
  <c r="ET32"/>
  <c r="ES32"/>
  <c r="ER32"/>
  <c r="EQ32"/>
  <c r="EP32"/>
  <c r="EO32"/>
  <c r="EN32"/>
  <c r="EM32"/>
  <c r="EL32"/>
  <c r="EK32"/>
  <c r="EJ32"/>
  <c r="IT31"/>
  <c r="IS31"/>
  <c r="IR31"/>
  <c r="IQ31"/>
  <c r="IP31"/>
  <c r="IO31"/>
  <c r="IN31"/>
  <c r="IM31"/>
  <c r="IL31"/>
  <c r="IK31"/>
  <c r="IJ31"/>
  <c r="II31"/>
  <c r="IH31"/>
  <c r="IG31"/>
  <c r="IF31"/>
  <c r="IE31"/>
  <c r="ID31"/>
  <c r="IC31"/>
  <c r="IB31"/>
  <c r="IA31"/>
  <c r="HZ31"/>
  <c r="HY31"/>
  <c r="HX31"/>
  <c r="HW31"/>
  <c r="HV31"/>
  <c r="HU31"/>
  <c r="HT31"/>
  <c r="HS31"/>
  <c r="HR31"/>
  <c r="HQ31"/>
  <c r="HP31"/>
  <c r="HO31"/>
  <c r="HN31"/>
  <c r="HM31"/>
  <c r="HL31"/>
  <c r="HK31"/>
  <c r="HJ31"/>
  <c r="HI31"/>
  <c r="HH31"/>
  <c r="HG31"/>
  <c r="HF31"/>
  <c r="HE31"/>
  <c r="HD31"/>
  <c r="HC31"/>
  <c r="HB31"/>
  <c r="HA31"/>
  <c r="GZ31"/>
  <c r="GY31"/>
  <c r="GX31"/>
  <c r="GW31"/>
  <c r="GV31"/>
  <c r="GU31"/>
  <c r="GT31"/>
  <c r="GS31"/>
  <c r="GR31"/>
  <c r="GQ31"/>
  <c r="GP31"/>
  <c r="GO31"/>
  <c r="GN31"/>
  <c r="GM31"/>
  <c r="GL31"/>
  <c r="GK31"/>
  <c r="GJ31"/>
  <c r="GI31"/>
  <c r="GH31"/>
  <c r="GG31"/>
  <c r="GF31"/>
  <c r="GE31"/>
  <c r="GD31"/>
  <c r="GC31"/>
  <c r="GB31"/>
  <c r="GA31"/>
  <c r="FZ31"/>
  <c r="FY31"/>
  <c r="FX31"/>
  <c r="FW31"/>
  <c r="FV31"/>
  <c r="FU31"/>
  <c r="FT31"/>
  <c r="FS31"/>
  <c r="FR31"/>
  <c r="FQ31"/>
  <c r="FP31"/>
  <c r="FO31"/>
  <c r="FN31"/>
  <c r="FM31"/>
  <c r="FL31"/>
  <c r="FK31"/>
  <c r="FJ31"/>
  <c r="FI31"/>
  <c r="FH31"/>
  <c r="FG31"/>
  <c r="FF31"/>
  <c r="FE31"/>
  <c r="FD31"/>
  <c r="FC31"/>
  <c r="FB31"/>
  <c r="FA31"/>
  <c r="EZ31"/>
  <c r="EY31"/>
  <c r="EX31"/>
  <c r="EW31"/>
  <c r="EV31"/>
  <c r="EU31"/>
  <c r="ET31"/>
  <c r="ES31"/>
  <c r="ER31"/>
  <c r="EQ31"/>
  <c r="EP31"/>
  <c r="EO31"/>
  <c r="EN31"/>
  <c r="EM31"/>
  <c r="EL31"/>
  <c r="EK31"/>
  <c r="EJ31"/>
  <c r="IT30"/>
  <c r="IS30"/>
  <c r="IR30"/>
  <c r="IQ30"/>
  <c r="IP30"/>
  <c r="IO30"/>
  <c r="IN30"/>
  <c r="IM30"/>
  <c r="IL30"/>
  <c r="IK30"/>
  <c r="IJ30"/>
  <c r="II30"/>
  <c r="IH30"/>
  <c r="IG30"/>
  <c r="IF30"/>
  <c r="IE30"/>
  <c r="ID30"/>
  <c r="IC30"/>
  <c r="IB30"/>
  <c r="IA30"/>
  <c r="HZ30"/>
  <c r="HY30"/>
  <c r="HX30"/>
  <c r="HW30"/>
  <c r="HV30"/>
  <c r="HU30"/>
  <c r="HT30"/>
  <c r="HS30"/>
  <c r="HR30"/>
  <c r="HQ30"/>
  <c r="HP30"/>
  <c r="HO30"/>
  <c r="HN30"/>
  <c r="HM30"/>
  <c r="HL30"/>
  <c r="HK30"/>
  <c r="HJ30"/>
  <c r="HI30"/>
  <c r="HH30"/>
  <c r="HG30"/>
  <c r="HF30"/>
  <c r="HE30"/>
  <c r="HD30"/>
  <c r="HC30"/>
  <c r="HB30"/>
  <c r="HA30"/>
  <c r="GZ30"/>
  <c r="GY30"/>
  <c r="GX30"/>
  <c r="GW30"/>
  <c r="GV30"/>
  <c r="GU30"/>
  <c r="GT30"/>
  <c r="GS30"/>
  <c r="GR30"/>
  <c r="GQ30"/>
  <c r="GP30"/>
  <c r="GO30"/>
  <c r="GN30"/>
  <c r="GM30"/>
  <c r="GL30"/>
  <c r="GK30"/>
  <c r="GJ30"/>
  <c r="GI30"/>
  <c r="GH30"/>
  <c r="GG30"/>
  <c r="GF30"/>
  <c r="GE30"/>
  <c r="GD30"/>
  <c r="GC30"/>
  <c r="GB30"/>
  <c r="GA30"/>
  <c r="FZ30"/>
  <c r="FY30"/>
  <c r="FX30"/>
  <c r="FW30"/>
  <c r="FV30"/>
  <c r="FU30"/>
  <c r="FT30"/>
  <c r="FS30"/>
  <c r="FR30"/>
  <c r="FQ30"/>
  <c r="FP30"/>
  <c r="FO30"/>
  <c r="FN30"/>
  <c r="FM30"/>
  <c r="FL30"/>
  <c r="FK30"/>
  <c r="FJ30"/>
  <c r="FI30"/>
  <c r="FH30"/>
  <c r="FG30"/>
  <c r="FF30"/>
  <c r="FE30"/>
  <c r="FD30"/>
  <c r="FC30"/>
  <c r="FB30"/>
  <c r="FA30"/>
  <c r="EZ30"/>
  <c r="EY30"/>
  <c r="EX30"/>
  <c r="EW30"/>
  <c r="EV30"/>
  <c r="EU30"/>
  <c r="ET30"/>
  <c r="ES30"/>
  <c r="ER30"/>
  <c r="EQ30"/>
  <c r="EP30"/>
  <c r="EO30"/>
  <c r="EN30"/>
  <c r="EM30"/>
  <c r="EL30"/>
  <c r="EK30"/>
  <c r="EJ30"/>
  <c r="IT29"/>
  <c r="IS29"/>
  <c r="IR29"/>
  <c r="IQ29"/>
  <c r="IP29"/>
  <c r="IO29"/>
  <c r="IN29"/>
  <c r="IM29"/>
  <c r="IL29"/>
  <c r="IK29"/>
  <c r="IJ29"/>
  <c r="II29"/>
  <c r="IH29"/>
  <c r="IG29"/>
  <c r="IF29"/>
  <c r="IE29"/>
  <c r="ID29"/>
  <c r="IC29"/>
  <c r="IB29"/>
  <c r="IA29"/>
  <c r="HZ29"/>
  <c r="HY29"/>
  <c r="HX29"/>
  <c r="HW29"/>
  <c r="HV29"/>
  <c r="HU29"/>
  <c r="HT29"/>
  <c r="HS29"/>
  <c r="HR29"/>
  <c r="HQ29"/>
  <c r="HP29"/>
  <c r="HO29"/>
  <c r="HN29"/>
  <c r="HM29"/>
  <c r="HL29"/>
  <c r="HK29"/>
  <c r="HJ29"/>
  <c r="HI29"/>
  <c r="HH29"/>
  <c r="HG29"/>
  <c r="HF29"/>
  <c r="HE29"/>
  <c r="HD29"/>
  <c r="HC29"/>
  <c r="HB29"/>
  <c r="HA29"/>
  <c r="GZ29"/>
  <c r="GY29"/>
  <c r="GX29"/>
  <c r="GW29"/>
  <c r="GV29"/>
  <c r="GU29"/>
  <c r="GT29"/>
  <c r="GS29"/>
  <c r="GR29"/>
  <c r="GQ29"/>
  <c r="GP29"/>
  <c r="GO29"/>
  <c r="GN29"/>
  <c r="GM29"/>
  <c r="GL29"/>
  <c r="GK29"/>
  <c r="GJ29"/>
  <c r="GI29"/>
  <c r="GH29"/>
  <c r="GG29"/>
  <c r="GF29"/>
  <c r="GE29"/>
  <c r="GD29"/>
  <c r="GC29"/>
  <c r="GB29"/>
  <c r="GA29"/>
  <c r="FZ29"/>
  <c r="FY29"/>
  <c r="FX29"/>
  <c r="FW29"/>
  <c r="FV29"/>
  <c r="FU29"/>
  <c r="FT29"/>
  <c r="FS29"/>
  <c r="FR29"/>
  <c r="FQ29"/>
  <c r="FP29"/>
  <c r="FO29"/>
  <c r="FN29"/>
  <c r="FM29"/>
  <c r="FL29"/>
  <c r="FK29"/>
  <c r="FJ29"/>
  <c r="FI29"/>
  <c r="FH29"/>
  <c r="FG29"/>
  <c r="FF29"/>
  <c r="FE29"/>
  <c r="FD29"/>
  <c r="FC29"/>
  <c r="FB29"/>
  <c r="FA29"/>
  <c r="EZ29"/>
  <c r="EY29"/>
  <c r="EX29"/>
  <c r="EW29"/>
  <c r="EV29"/>
  <c r="EU29"/>
  <c r="ET29"/>
  <c r="ES29"/>
  <c r="ER29"/>
  <c r="EQ29"/>
  <c r="EP29"/>
  <c r="EO29"/>
  <c r="EN29"/>
  <c r="EM29"/>
  <c r="EL29"/>
  <c r="EK29"/>
  <c r="EJ29"/>
  <c r="IT28"/>
  <c r="IS28"/>
  <c r="IR28"/>
  <c r="IQ28"/>
  <c r="IP28"/>
  <c r="IO28"/>
  <c r="IN28"/>
  <c r="IM28"/>
  <c r="IL28"/>
  <c r="IK28"/>
  <c r="IJ28"/>
  <c r="II28"/>
  <c r="IH28"/>
  <c r="IG28"/>
  <c r="IF28"/>
  <c r="IE28"/>
  <c r="ID28"/>
  <c r="IC28"/>
  <c r="IB28"/>
  <c r="IA28"/>
  <c r="HZ28"/>
  <c r="HY28"/>
  <c r="HX28"/>
  <c r="HW28"/>
  <c r="HV28"/>
  <c r="HU28"/>
  <c r="HT28"/>
  <c r="HS28"/>
  <c r="HR28"/>
  <c r="HQ28"/>
  <c r="HP28"/>
  <c r="HO28"/>
  <c r="HN28"/>
  <c r="HM28"/>
  <c r="HL28"/>
  <c r="HK28"/>
  <c r="HJ28"/>
  <c r="HI28"/>
  <c r="HH28"/>
  <c r="HG28"/>
  <c r="HF28"/>
  <c r="HE28"/>
  <c r="HD28"/>
  <c r="HC28"/>
  <c r="HB28"/>
  <c r="HA28"/>
  <c r="GZ28"/>
  <c r="GY28"/>
  <c r="GX28"/>
  <c r="GW28"/>
  <c r="GV28"/>
  <c r="GU28"/>
  <c r="GT28"/>
  <c r="GS28"/>
  <c r="GR28"/>
  <c r="GQ28"/>
  <c r="GP28"/>
  <c r="GO28"/>
  <c r="GN28"/>
  <c r="GM28"/>
  <c r="GL28"/>
  <c r="GK28"/>
  <c r="GJ28"/>
  <c r="GI28"/>
  <c r="GH28"/>
  <c r="GG28"/>
  <c r="GF28"/>
  <c r="GE28"/>
  <c r="GD28"/>
  <c r="GC28"/>
  <c r="GB28"/>
  <c r="GA28"/>
  <c r="FZ28"/>
  <c r="FY28"/>
  <c r="FX28"/>
  <c r="FW28"/>
  <c r="FV28"/>
  <c r="FU28"/>
  <c r="FT28"/>
  <c r="FS28"/>
  <c r="FR28"/>
  <c r="FQ28"/>
  <c r="FP28"/>
  <c r="FO28"/>
  <c r="FN28"/>
  <c r="FM28"/>
  <c r="FL28"/>
  <c r="FK28"/>
  <c r="FJ28"/>
  <c r="FI28"/>
  <c r="FH28"/>
  <c r="FG28"/>
  <c r="FF28"/>
  <c r="FE28"/>
  <c r="FD28"/>
  <c r="FC28"/>
  <c r="FB28"/>
  <c r="FA28"/>
  <c r="EZ28"/>
  <c r="EY28"/>
  <c r="EX28"/>
  <c r="EW28"/>
  <c r="EV28"/>
  <c r="EU28"/>
  <c r="ET28"/>
  <c r="ES28"/>
  <c r="ER28"/>
  <c r="EQ28"/>
  <c r="EP28"/>
  <c r="EO28"/>
  <c r="EN28"/>
  <c r="EM28"/>
  <c r="EL28"/>
  <c r="EK28"/>
  <c r="EJ28"/>
  <c r="IT27"/>
  <c r="IS27"/>
  <c r="IR27"/>
  <c r="IQ27"/>
  <c r="IP27"/>
  <c r="IO27"/>
  <c r="IN27"/>
  <c r="IM27"/>
  <c r="IL27"/>
  <c r="IK27"/>
  <c r="IJ27"/>
  <c r="II27"/>
  <c r="IH27"/>
  <c r="IG27"/>
  <c r="IF27"/>
  <c r="IE27"/>
  <c r="ID27"/>
  <c r="IC27"/>
  <c r="IB27"/>
  <c r="IA27"/>
  <c r="HZ27"/>
  <c r="HY27"/>
  <c r="HX27"/>
  <c r="HW27"/>
  <c r="HV27"/>
  <c r="HU27"/>
  <c r="HT27"/>
  <c r="HS27"/>
  <c r="HR27"/>
  <c r="HQ27"/>
  <c r="HP27"/>
  <c r="HO27"/>
  <c r="HN27"/>
  <c r="HM27"/>
  <c r="HL27"/>
  <c r="HK27"/>
  <c r="HJ27"/>
  <c r="HI27"/>
  <c r="HH27"/>
  <c r="HG27"/>
  <c r="HF27"/>
  <c r="HE27"/>
  <c r="HD27"/>
  <c r="HC27"/>
  <c r="HB27"/>
  <c r="HA27"/>
  <c r="GZ27"/>
  <c r="GY27"/>
  <c r="GX27"/>
  <c r="GW27"/>
  <c r="GV27"/>
  <c r="GU27"/>
  <c r="GT27"/>
  <c r="GS27"/>
  <c r="GR27"/>
  <c r="GQ27"/>
  <c r="GP27"/>
  <c r="GO27"/>
  <c r="GN27"/>
  <c r="GM27"/>
  <c r="GL27"/>
  <c r="GK27"/>
  <c r="GJ27"/>
  <c r="GI27"/>
  <c r="GH27"/>
  <c r="GG27"/>
  <c r="GF27"/>
  <c r="GE27"/>
  <c r="GD27"/>
  <c r="GC27"/>
  <c r="GB27"/>
  <c r="GA27"/>
  <c r="FZ27"/>
  <c r="FY27"/>
  <c r="FX27"/>
  <c r="FW27"/>
  <c r="FV27"/>
  <c r="FU27"/>
  <c r="FT27"/>
  <c r="FS27"/>
  <c r="FR27"/>
  <c r="FQ27"/>
  <c r="FP27"/>
  <c r="FO27"/>
  <c r="FN27"/>
  <c r="FM27"/>
  <c r="FL27"/>
  <c r="FK27"/>
  <c r="FJ27"/>
  <c r="FI27"/>
  <c r="FH27"/>
  <c r="FG27"/>
  <c r="FF27"/>
  <c r="FE27"/>
  <c r="FD27"/>
  <c r="FC27"/>
  <c r="FB27"/>
  <c r="FA27"/>
  <c r="EZ27"/>
  <c r="EY27"/>
  <c r="EX27"/>
  <c r="EW27"/>
  <c r="EV27"/>
  <c r="EU27"/>
  <c r="ET27"/>
  <c r="ES27"/>
  <c r="ER27"/>
  <c r="EQ27"/>
  <c r="EP27"/>
  <c r="EO27"/>
  <c r="EN27"/>
  <c r="EM27"/>
  <c r="EL27"/>
  <c r="EK27"/>
  <c r="EJ27"/>
  <c r="IT26"/>
  <c r="IS26"/>
  <c r="IR26"/>
  <c r="IQ26"/>
  <c r="IP26"/>
  <c r="IO26"/>
  <c r="IN26"/>
  <c r="IM26"/>
  <c r="IL26"/>
  <c r="IK26"/>
  <c r="IJ26"/>
  <c r="II26"/>
  <c r="IH26"/>
  <c r="IG26"/>
  <c r="IF26"/>
  <c r="IE26"/>
  <c r="ID26"/>
  <c r="IC26"/>
  <c r="IB26"/>
  <c r="IA26"/>
  <c r="HZ26"/>
  <c r="HY26"/>
  <c r="HX26"/>
  <c r="HW26"/>
  <c r="HV26"/>
  <c r="HU26"/>
  <c r="HT26"/>
  <c r="HS26"/>
  <c r="HR26"/>
  <c r="HQ26"/>
  <c r="HP26"/>
  <c r="HO26"/>
  <c r="HN26"/>
  <c r="HM26"/>
  <c r="HL26"/>
  <c r="HK26"/>
  <c r="HJ26"/>
  <c r="HI26"/>
  <c r="HH26"/>
  <c r="HG26"/>
  <c r="HF26"/>
  <c r="HE26"/>
  <c r="HD26"/>
  <c r="HC26"/>
  <c r="HB26"/>
  <c r="HA26"/>
  <c r="GZ26"/>
  <c r="GY26"/>
  <c r="GX26"/>
  <c r="GW26"/>
  <c r="GV26"/>
  <c r="GU26"/>
  <c r="GT26"/>
  <c r="GS26"/>
  <c r="GR26"/>
  <c r="GQ26"/>
  <c r="GP26"/>
  <c r="GO26"/>
  <c r="GN26"/>
  <c r="GM26"/>
  <c r="GL26"/>
  <c r="GK26"/>
  <c r="GJ26"/>
  <c r="GI26"/>
  <c r="GH26"/>
  <c r="GG26"/>
  <c r="GF26"/>
  <c r="GE26"/>
  <c r="GD26"/>
  <c r="GC26"/>
  <c r="GB26"/>
  <c r="GA26"/>
  <c r="FZ26"/>
  <c r="FY26"/>
  <c r="FX26"/>
  <c r="FW26"/>
  <c r="FV26"/>
  <c r="FU26"/>
  <c r="FT26"/>
  <c r="FS26"/>
  <c r="FR26"/>
  <c r="FQ26"/>
  <c r="FP26"/>
  <c r="FO26"/>
  <c r="FN26"/>
  <c r="FM26"/>
  <c r="FL26"/>
  <c r="FK26"/>
  <c r="FJ26"/>
  <c r="FI26"/>
  <c r="FH26"/>
  <c r="FG26"/>
  <c r="FF26"/>
  <c r="FE26"/>
  <c r="FD26"/>
  <c r="FC26"/>
  <c r="FB26"/>
  <c r="FA26"/>
  <c r="EZ26"/>
  <c r="EY26"/>
  <c r="EX26"/>
  <c r="EW26"/>
  <c r="EV26"/>
  <c r="EU26"/>
  <c r="ET26"/>
  <c r="ES26"/>
  <c r="ER26"/>
  <c r="EQ26"/>
  <c r="EP26"/>
  <c r="EO26"/>
  <c r="EN26"/>
  <c r="EM26"/>
  <c r="EL26"/>
  <c r="EK26"/>
  <c r="EJ26"/>
  <c r="IT25"/>
  <c r="IS25"/>
  <c r="IR25"/>
  <c r="IQ25"/>
  <c r="IP25"/>
  <c r="IO25"/>
  <c r="IN25"/>
  <c r="IM25"/>
  <c r="IL25"/>
  <c r="IK25"/>
  <c r="IJ25"/>
  <c r="II25"/>
  <c r="IH25"/>
  <c r="IG25"/>
  <c r="IF25"/>
  <c r="IE25"/>
  <c r="ID25"/>
  <c r="IC25"/>
  <c r="IB25"/>
  <c r="IA25"/>
  <c r="HZ25"/>
  <c r="HY25"/>
  <c r="HX25"/>
  <c r="HW25"/>
  <c r="HV25"/>
  <c r="HU25"/>
  <c r="HT25"/>
  <c r="HS25"/>
  <c r="HR25"/>
  <c r="HQ25"/>
  <c r="HP25"/>
  <c r="HO25"/>
  <c r="HN25"/>
  <c r="HM25"/>
  <c r="HL25"/>
  <c r="HK25"/>
  <c r="HJ25"/>
  <c r="HI25"/>
  <c r="HH25"/>
  <c r="HG25"/>
  <c r="HF25"/>
  <c r="HE25"/>
  <c r="HD25"/>
  <c r="HC25"/>
  <c r="HB25"/>
  <c r="HA25"/>
  <c r="GZ25"/>
  <c r="GY25"/>
  <c r="GX25"/>
  <c r="GW25"/>
  <c r="GV25"/>
  <c r="GU25"/>
  <c r="GT25"/>
  <c r="GS25"/>
  <c r="GR25"/>
  <c r="GQ25"/>
  <c r="GP25"/>
  <c r="GO25"/>
  <c r="GN25"/>
  <c r="GM25"/>
  <c r="GL25"/>
  <c r="GK25"/>
  <c r="GJ25"/>
  <c r="GI25"/>
  <c r="GH25"/>
  <c r="GG25"/>
  <c r="GF25"/>
  <c r="GE25"/>
  <c r="GD25"/>
  <c r="GC25"/>
  <c r="GB25"/>
  <c r="GA25"/>
  <c r="FZ25"/>
  <c r="FY25"/>
  <c r="FX25"/>
  <c r="FW25"/>
  <c r="FV25"/>
  <c r="FU25"/>
  <c r="FT25"/>
  <c r="FS25"/>
  <c r="FR25"/>
  <c r="FQ25"/>
  <c r="FP25"/>
  <c r="FO25"/>
  <c r="FN25"/>
  <c r="FM25"/>
  <c r="FL25"/>
  <c r="FK25"/>
  <c r="FJ25"/>
  <c r="FI25"/>
  <c r="FH25"/>
  <c r="FG25"/>
  <c r="FF25"/>
  <c r="FE25"/>
  <c r="FD25"/>
  <c r="FC25"/>
  <c r="FB25"/>
  <c r="FA25"/>
  <c r="EZ25"/>
  <c r="EY25"/>
  <c r="EX25"/>
  <c r="EW25"/>
  <c r="EV25"/>
  <c r="EU25"/>
  <c r="ET25"/>
  <c r="ES25"/>
  <c r="ER25"/>
  <c r="EQ25"/>
  <c r="EP25"/>
  <c r="EO25"/>
  <c r="EN25"/>
  <c r="EM25"/>
  <c r="EL25"/>
  <c r="EK25"/>
  <c r="EJ25"/>
  <c r="IT24"/>
  <c r="IS24"/>
  <c r="IR24"/>
  <c r="IQ24"/>
  <c r="IP24"/>
  <c r="IO24"/>
  <c r="IN24"/>
  <c r="IM24"/>
  <c r="IL24"/>
  <c r="IK24"/>
  <c r="IJ24"/>
  <c r="II24"/>
  <c r="IH24"/>
  <c r="IG24"/>
  <c r="IF24"/>
  <c r="IE24"/>
  <c r="ID24"/>
  <c r="IC24"/>
  <c r="IB24"/>
  <c r="IA24"/>
  <c r="HZ24"/>
  <c r="HY24"/>
  <c r="HX24"/>
  <c r="HW24"/>
  <c r="HV24"/>
  <c r="HU24"/>
  <c r="HT24"/>
  <c r="HS24"/>
  <c r="HR24"/>
  <c r="HQ24"/>
  <c r="HP24"/>
  <c r="HO24"/>
  <c r="HN24"/>
  <c r="HM24"/>
  <c r="HL24"/>
  <c r="HK24"/>
  <c r="HJ24"/>
  <c r="HI24"/>
  <c r="HH24"/>
  <c r="HG24"/>
  <c r="HF24"/>
  <c r="HE24"/>
  <c r="HD24"/>
  <c r="HC24"/>
  <c r="HB24"/>
  <c r="HA24"/>
  <c r="GZ24"/>
  <c r="GY24"/>
  <c r="GX24"/>
  <c r="GW24"/>
  <c r="GV24"/>
  <c r="GU24"/>
  <c r="GT24"/>
  <c r="GS24"/>
  <c r="GR24"/>
  <c r="GQ24"/>
  <c r="GP24"/>
  <c r="GO24"/>
  <c r="GN24"/>
  <c r="GM24"/>
  <c r="GL24"/>
  <c r="GK24"/>
  <c r="GJ24"/>
  <c r="GI24"/>
  <c r="GH24"/>
  <c r="GG24"/>
  <c r="GF24"/>
  <c r="GE24"/>
  <c r="GD24"/>
  <c r="GC24"/>
  <c r="GB24"/>
  <c r="GA24"/>
  <c r="FZ24"/>
  <c r="FY24"/>
  <c r="FX24"/>
  <c r="FW24"/>
  <c r="FV24"/>
  <c r="FU24"/>
  <c r="FT24"/>
  <c r="FS24"/>
  <c r="FR24"/>
  <c r="FQ24"/>
  <c r="FP24"/>
  <c r="FO24"/>
  <c r="FN24"/>
  <c r="FM24"/>
  <c r="FL24"/>
  <c r="FK24"/>
  <c r="FJ24"/>
  <c r="FI24"/>
  <c r="FH24"/>
  <c r="FG24"/>
  <c r="FF24"/>
  <c r="FE24"/>
  <c r="FD24"/>
  <c r="FC24"/>
  <c r="FB24"/>
  <c r="FA24"/>
  <c r="EZ24"/>
  <c r="EY24"/>
  <c r="EX24"/>
  <c r="EW24"/>
  <c r="EV24"/>
  <c r="EU24"/>
  <c r="ET24"/>
  <c r="ES24"/>
  <c r="ER24"/>
  <c r="EQ24"/>
  <c r="EP24"/>
  <c r="EO24"/>
  <c r="EN24"/>
  <c r="EM24"/>
  <c r="EL24"/>
  <c r="EK24"/>
  <c r="EJ24"/>
  <c r="IT23"/>
  <c r="IS23"/>
  <c r="IR23"/>
  <c r="IQ23"/>
  <c r="IP23"/>
  <c r="IO23"/>
  <c r="IN23"/>
  <c r="IM23"/>
  <c r="IL23"/>
  <c r="IK23"/>
  <c r="IJ23"/>
  <c r="II23"/>
  <c r="IH23"/>
  <c r="IG23"/>
  <c r="IF23"/>
  <c r="IE23"/>
  <c r="ID23"/>
  <c r="IC23"/>
  <c r="IB23"/>
  <c r="IA23"/>
  <c r="HZ23"/>
  <c r="HY23"/>
  <c r="HX23"/>
  <c r="HW23"/>
  <c r="HV23"/>
  <c r="HU23"/>
  <c r="HT23"/>
  <c r="HS23"/>
  <c r="HR23"/>
  <c r="HQ23"/>
  <c r="HP23"/>
  <c r="HO23"/>
  <c r="HN23"/>
  <c r="HM23"/>
  <c r="HL23"/>
  <c r="HK23"/>
  <c r="HJ23"/>
  <c r="HI23"/>
  <c r="HH23"/>
  <c r="HG23"/>
  <c r="HF23"/>
  <c r="HE23"/>
  <c r="HD23"/>
  <c r="HC23"/>
  <c r="HB23"/>
  <c r="HA23"/>
  <c r="GZ23"/>
  <c r="GY23"/>
  <c r="GX23"/>
  <c r="GW23"/>
  <c r="GV23"/>
  <c r="GU23"/>
  <c r="GT23"/>
  <c r="GS23"/>
  <c r="GR23"/>
  <c r="GQ23"/>
  <c r="GP23"/>
  <c r="GO23"/>
  <c r="GN23"/>
  <c r="GM23"/>
  <c r="GL23"/>
  <c r="GK23"/>
  <c r="GJ23"/>
  <c r="GI23"/>
  <c r="GH23"/>
  <c r="GG23"/>
  <c r="GF23"/>
  <c r="GE23"/>
  <c r="GD23"/>
  <c r="GC23"/>
  <c r="GB23"/>
  <c r="GA23"/>
  <c r="FZ23"/>
  <c r="FY23"/>
  <c r="FX23"/>
  <c r="FW23"/>
  <c r="FV23"/>
  <c r="FU23"/>
  <c r="FT23"/>
  <c r="FS23"/>
  <c r="FR23"/>
  <c r="FQ23"/>
  <c r="FP23"/>
  <c r="FO23"/>
  <c r="FN23"/>
  <c r="FM23"/>
  <c r="FL23"/>
  <c r="FK23"/>
  <c r="FJ23"/>
  <c r="FI23"/>
  <c r="FH23"/>
  <c r="FG23"/>
  <c r="FF23"/>
  <c r="FE23"/>
  <c r="FD23"/>
  <c r="FC23"/>
  <c r="FB23"/>
  <c r="FA23"/>
  <c r="EZ23"/>
  <c r="EY23"/>
  <c r="EX23"/>
  <c r="EW23"/>
  <c r="EV23"/>
  <c r="EU23"/>
  <c r="ET23"/>
  <c r="ES23"/>
  <c r="ER23"/>
  <c r="EQ23"/>
  <c r="EP23"/>
  <c r="EO23"/>
  <c r="EN23"/>
  <c r="EM23"/>
  <c r="EL23"/>
  <c r="EK23"/>
  <c r="EJ23"/>
  <c r="IT22"/>
  <c r="IS22"/>
  <c r="IR22"/>
  <c r="IQ22"/>
  <c r="IP22"/>
  <c r="IO22"/>
  <c r="IN22"/>
  <c r="IM22"/>
  <c r="IL22"/>
  <c r="IK22"/>
  <c r="IJ22"/>
  <c r="II22"/>
  <c r="IH22"/>
  <c r="IG22"/>
  <c r="IF22"/>
  <c r="IE22"/>
  <c r="ID22"/>
  <c r="IC22"/>
  <c r="IB22"/>
  <c r="IA22"/>
  <c r="HZ22"/>
  <c r="HY22"/>
  <c r="HX22"/>
  <c r="HW22"/>
  <c r="HV22"/>
  <c r="HU22"/>
  <c r="HT22"/>
  <c r="HS22"/>
  <c r="HR22"/>
  <c r="HQ22"/>
  <c r="HP22"/>
  <c r="HO22"/>
  <c r="HN22"/>
  <c r="HM22"/>
  <c r="HL22"/>
  <c r="HK22"/>
  <c r="HJ22"/>
  <c r="HI22"/>
  <c r="HH22"/>
  <c r="HG22"/>
  <c r="HF22"/>
  <c r="HE22"/>
  <c r="HD22"/>
  <c r="HC22"/>
  <c r="HB22"/>
  <c r="HA22"/>
  <c r="GZ22"/>
  <c r="GY22"/>
  <c r="GX22"/>
  <c r="GW22"/>
  <c r="GV22"/>
  <c r="GU22"/>
  <c r="GT22"/>
  <c r="GS22"/>
  <c r="GR22"/>
  <c r="GQ22"/>
  <c r="GP22"/>
  <c r="GO22"/>
  <c r="GN22"/>
  <c r="GM22"/>
  <c r="GL22"/>
  <c r="GK22"/>
  <c r="GJ22"/>
  <c r="GI22"/>
  <c r="GH22"/>
  <c r="GG22"/>
  <c r="GF22"/>
  <c r="GE22"/>
  <c r="GD22"/>
  <c r="GC22"/>
  <c r="GB22"/>
  <c r="GA22"/>
  <c r="FZ22"/>
  <c r="FY22"/>
  <c r="FX22"/>
  <c r="FW22"/>
  <c r="FV22"/>
  <c r="FU22"/>
  <c r="FT22"/>
  <c r="FS22"/>
  <c r="FR22"/>
  <c r="FQ22"/>
  <c r="FP22"/>
  <c r="FO22"/>
  <c r="FN22"/>
  <c r="FM22"/>
  <c r="FL22"/>
  <c r="FK22"/>
  <c r="FJ22"/>
  <c r="FI22"/>
  <c r="FH22"/>
  <c r="FG22"/>
  <c r="FF22"/>
  <c r="FE22"/>
  <c r="FD22"/>
  <c r="FC22"/>
  <c r="FB22"/>
  <c r="FA22"/>
  <c r="EZ22"/>
  <c r="EY22"/>
  <c r="EX22"/>
  <c r="EW22"/>
  <c r="EV22"/>
  <c r="EU22"/>
  <c r="ET22"/>
  <c r="ES22"/>
  <c r="ER22"/>
  <c r="EQ22"/>
  <c r="EP22"/>
  <c r="EO22"/>
  <c r="EN22"/>
  <c r="EM22"/>
  <c r="EL22"/>
  <c r="EK22"/>
  <c r="EJ22"/>
  <c r="IT21"/>
  <c r="IS21"/>
  <c r="IR21"/>
  <c r="IQ21"/>
  <c r="IP21"/>
  <c r="IO21"/>
  <c r="IN21"/>
  <c r="IM21"/>
  <c r="IL21"/>
  <c r="IK21"/>
  <c r="IJ21"/>
  <c r="II21"/>
  <c r="IH21"/>
  <c r="IG21"/>
  <c r="IF21"/>
  <c r="IE21"/>
  <c r="ID21"/>
  <c r="IC21"/>
  <c r="IB21"/>
  <c r="IA21"/>
  <c r="HZ21"/>
  <c r="HY21"/>
  <c r="HX21"/>
  <c r="HW21"/>
  <c r="HV21"/>
  <c r="HU21"/>
  <c r="HT21"/>
  <c r="HS21"/>
  <c r="HR21"/>
  <c r="HQ21"/>
  <c r="HP21"/>
  <c r="HO21"/>
  <c r="HN21"/>
  <c r="HM21"/>
  <c r="HL21"/>
  <c r="HK21"/>
  <c r="HJ21"/>
  <c r="HI21"/>
  <c r="HH21"/>
  <c r="HG21"/>
  <c r="HF21"/>
  <c r="HE21"/>
  <c r="HD21"/>
  <c r="HC21"/>
  <c r="HB21"/>
  <c r="HA21"/>
  <c r="GZ21"/>
  <c r="GY21"/>
  <c r="GX21"/>
  <c r="GW21"/>
  <c r="GV21"/>
  <c r="GU21"/>
  <c r="GT21"/>
  <c r="GS21"/>
  <c r="GR21"/>
  <c r="GQ21"/>
  <c r="GP21"/>
  <c r="GO21"/>
  <c r="GN21"/>
  <c r="GM21"/>
  <c r="GL21"/>
  <c r="GK21"/>
  <c r="GJ21"/>
  <c r="GI21"/>
  <c r="GH21"/>
  <c r="GG21"/>
  <c r="GF21"/>
  <c r="GE21"/>
  <c r="GD21"/>
  <c r="GC21"/>
  <c r="GB21"/>
  <c r="GA21"/>
  <c r="FZ21"/>
  <c r="FY21"/>
  <c r="FX21"/>
  <c r="FW21"/>
  <c r="FV21"/>
  <c r="FU21"/>
  <c r="FT21"/>
  <c r="FS21"/>
  <c r="FR21"/>
  <c r="FQ21"/>
  <c r="FP21"/>
  <c r="FO21"/>
  <c r="FN21"/>
  <c r="FM21"/>
  <c r="FL21"/>
  <c r="FK21"/>
  <c r="FJ21"/>
  <c r="FI21"/>
  <c r="FH21"/>
  <c r="FG21"/>
  <c r="FF21"/>
  <c r="FE21"/>
  <c r="FD21"/>
  <c r="FC21"/>
  <c r="FB21"/>
  <c r="FA21"/>
  <c r="EZ21"/>
  <c r="EY21"/>
  <c r="EX21"/>
  <c r="EW21"/>
  <c r="EV21"/>
  <c r="EU21"/>
  <c r="ET21"/>
  <c r="ES21"/>
  <c r="ER21"/>
  <c r="EQ21"/>
  <c r="EP21"/>
  <c r="EO21"/>
  <c r="EN21"/>
  <c r="EM21"/>
  <c r="EL21"/>
  <c r="EK21"/>
  <c r="EJ21"/>
  <c r="IT20"/>
  <c r="IS20"/>
  <c r="IR20"/>
  <c r="IQ20"/>
  <c r="IP20"/>
  <c r="IO20"/>
  <c r="IN20"/>
  <c r="IM20"/>
  <c r="IL20"/>
  <c r="IK20"/>
  <c r="IJ20"/>
  <c r="II20"/>
  <c r="IH20"/>
  <c r="IG20"/>
  <c r="IF20"/>
  <c r="IE20"/>
  <c r="ID20"/>
  <c r="IC20"/>
  <c r="IB20"/>
  <c r="IA20"/>
  <c r="HZ20"/>
  <c r="HY20"/>
  <c r="HX20"/>
  <c r="HW20"/>
  <c r="HV20"/>
  <c r="HU20"/>
  <c r="HT20"/>
  <c r="HS20"/>
  <c r="HR20"/>
  <c r="HQ20"/>
  <c r="HP20"/>
  <c r="HO20"/>
  <c r="HN20"/>
  <c r="HM20"/>
  <c r="HL20"/>
  <c r="HK20"/>
  <c r="HJ20"/>
  <c r="HI20"/>
  <c r="HH20"/>
  <c r="HG20"/>
  <c r="HF20"/>
  <c r="HE20"/>
  <c r="HD20"/>
  <c r="HC20"/>
  <c r="HB20"/>
  <c r="HA20"/>
  <c r="GZ20"/>
  <c r="GY20"/>
  <c r="GX20"/>
  <c r="GW20"/>
  <c r="GV20"/>
  <c r="GU20"/>
  <c r="GT20"/>
  <c r="GS20"/>
  <c r="GR20"/>
  <c r="GQ20"/>
  <c r="GP20"/>
  <c r="GO20"/>
  <c r="GN20"/>
  <c r="GM20"/>
  <c r="GL20"/>
  <c r="GK20"/>
  <c r="GJ20"/>
  <c r="GI20"/>
  <c r="GH20"/>
  <c r="GG20"/>
  <c r="GF20"/>
  <c r="GE20"/>
  <c r="GD20"/>
  <c r="GC20"/>
  <c r="GB20"/>
  <c r="GA20"/>
  <c r="FZ20"/>
  <c r="FY20"/>
  <c r="FX20"/>
  <c r="FW20"/>
  <c r="FV20"/>
  <c r="FU20"/>
  <c r="FT20"/>
  <c r="FS20"/>
  <c r="FR20"/>
  <c r="FQ20"/>
  <c r="FP20"/>
  <c r="FO20"/>
  <c r="FN20"/>
  <c r="FM20"/>
  <c r="FL20"/>
  <c r="FK20"/>
  <c r="FJ20"/>
  <c r="FI20"/>
  <c r="FH20"/>
  <c r="FG20"/>
  <c r="FF20"/>
  <c r="FE20"/>
  <c r="FD20"/>
  <c r="FC20"/>
  <c r="FB20"/>
  <c r="FA20"/>
  <c r="EZ20"/>
  <c r="EY20"/>
  <c r="EX20"/>
  <c r="EW20"/>
  <c r="EV20"/>
  <c r="EU20"/>
  <c r="ET20"/>
  <c r="ES20"/>
  <c r="ER20"/>
  <c r="EQ20"/>
  <c r="EP20"/>
  <c r="EO20"/>
  <c r="EN20"/>
  <c r="EM20"/>
  <c r="EL20"/>
  <c r="EK20"/>
  <c r="EJ20"/>
  <c r="IT19"/>
  <c r="IS19"/>
  <c r="IR19"/>
  <c r="IQ19"/>
  <c r="IP19"/>
  <c r="IO19"/>
  <c r="IN19"/>
  <c r="IM19"/>
  <c r="IL19"/>
  <c r="IK19"/>
  <c r="IJ19"/>
  <c r="II19"/>
  <c r="IH19"/>
  <c r="IG19"/>
  <c r="IF19"/>
  <c r="IE19"/>
  <c r="ID19"/>
  <c r="IC19"/>
  <c r="IB19"/>
  <c r="IA19"/>
  <c r="HZ19"/>
  <c r="HY19"/>
  <c r="HX19"/>
  <c r="HW19"/>
  <c r="HV19"/>
  <c r="HU19"/>
  <c r="HT19"/>
  <c r="HS19"/>
  <c r="HR19"/>
  <c r="HQ19"/>
  <c r="HP19"/>
  <c r="HO19"/>
  <c r="HN19"/>
  <c r="HM19"/>
  <c r="HL19"/>
  <c r="HK19"/>
  <c r="HJ19"/>
  <c r="HI19"/>
  <c r="HH19"/>
  <c r="HG19"/>
  <c r="HF19"/>
  <c r="HE19"/>
  <c r="HD19"/>
  <c r="HC19"/>
  <c r="HB19"/>
  <c r="HA19"/>
  <c r="GZ19"/>
  <c r="GY19"/>
  <c r="GX19"/>
  <c r="GW19"/>
  <c r="GV19"/>
  <c r="GU19"/>
  <c r="GT19"/>
  <c r="GS19"/>
  <c r="GR19"/>
  <c r="GQ19"/>
  <c r="GP19"/>
  <c r="GO19"/>
  <c r="GN19"/>
  <c r="GM19"/>
  <c r="GL19"/>
  <c r="GK19"/>
  <c r="GJ19"/>
  <c r="GI19"/>
  <c r="GH19"/>
  <c r="GG19"/>
  <c r="GF19"/>
  <c r="GE19"/>
  <c r="GD19"/>
  <c r="GC19"/>
  <c r="GB19"/>
  <c r="GA19"/>
  <c r="FZ19"/>
  <c r="FY19"/>
  <c r="FX19"/>
  <c r="FW19"/>
  <c r="FV19"/>
  <c r="FU19"/>
  <c r="FT19"/>
  <c r="FS19"/>
  <c r="FR19"/>
  <c r="FQ19"/>
  <c r="FP19"/>
  <c r="FO19"/>
  <c r="FN19"/>
  <c r="FM19"/>
  <c r="FL19"/>
  <c r="FK19"/>
  <c r="FJ19"/>
  <c r="FI19"/>
  <c r="FH19"/>
  <c r="FG19"/>
  <c r="FF19"/>
  <c r="FE19"/>
  <c r="FD19"/>
  <c r="FC19"/>
  <c r="FB19"/>
  <c r="FA19"/>
  <c r="EZ19"/>
  <c r="EY19"/>
  <c r="EX19"/>
  <c r="EW19"/>
  <c r="EV19"/>
  <c r="EU19"/>
  <c r="ET19"/>
  <c r="ES19"/>
  <c r="ER19"/>
  <c r="EQ19"/>
  <c r="EP19"/>
  <c r="EO19"/>
  <c r="EN19"/>
  <c r="EM19"/>
  <c r="EL19"/>
  <c r="EK19"/>
  <c r="EJ19"/>
  <c r="IT18"/>
  <c r="IS18"/>
  <c r="IR18"/>
  <c r="IQ18"/>
  <c r="IP18"/>
  <c r="IO18"/>
  <c r="IN18"/>
  <c r="IM18"/>
  <c r="IL18"/>
  <c r="IK18"/>
  <c r="IJ18"/>
  <c r="II18"/>
  <c r="IH18"/>
  <c r="IG18"/>
  <c r="IF18"/>
  <c r="IE18"/>
  <c r="ID18"/>
  <c r="IC18"/>
  <c r="IB18"/>
  <c r="IA18"/>
  <c r="HZ18"/>
  <c r="HY18"/>
  <c r="HX18"/>
  <c r="HW18"/>
  <c r="HV18"/>
  <c r="HU18"/>
  <c r="HT18"/>
  <c r="HS18"/>
  <c r="HR18"/>
  <c r="HQ18"/>
  <c r="HP18"/>
  <c r="HO18"/>
  <c r="HN18"/>
  <c r="HM18"/>
  <c r="HL18"/>
  <c r="HK18"/>
  <c r="HJ18"/>
  <c r="HI18"/>
  <c r="HH18"/>
  <c r="HG18"/>
  <c r="HF18"/>
  <c r="HE18"/>
  <c r="HD18"/>
  <c r="HC18"/>
  <c r="HB18"/>
  <c r="HA18"/>
  <c r="GZ18"/>
  <c r="GY18"/>
  <c r="GX18"/>
  <c r="GW18"/>
  <c r="GV18"/>
  <c r="GU18"/>
  <c r="GT18"/>
  <c r="GS18"/>
  <c r="GR18"/>
  <c r="GQ18"/>
  <c r="GP18"/>
  <c r="GO18"/>
  <c r="GN18"/>
  <c r="GM18"/>
  <c r="GL18"/>
  <c r="GK18"/>
  <c r="GJ18"/>
  <c r="GI18"/>
  <c r="GH18"/>
  <c r="GG18"/>
  <c r="GF18"/>
  <c r="GE18"/>
  <c r="GD18"/>
  <c r="GC18"/>
  <c r="GB18"/>
  <c r="GA18"/>
  <c r="FZ18"/>
  <c r="FY18"/>
  <c r="FX18"/>
  <c r="FW18"/>
  <c r="FV18"/>
  <c r="FU18"/>
  <c r="FT18"/>
  <c r="FS18"/>
  <c r="FR18"/>
  <c r="FQ18"/>
  <c r="FP18"/>
  <c r="FO18"/>
  <c r="FN18"/>
  <c r="FM18"/>
  <c r="FL18"/>
  <c r="FK18"/>
  <c r="FJ18"/>
  <c r="FI18"/>
  <c r="FH18"/>
  <c r="FG18"/>
  <c r="FF18"/>
  <c r="FE18"/>
  <c r="FD18"/>
  <c r="FC18"/>
  <c r="FB18"/>
  <c r="FA18"/>
  <c r="EZ18"/>
  <c r="EY18"/>
  <c r="EX18"/>
  <c r="EW18"/>
  <c r="EV18"/>
  <c r="EU18"/>
  <c r="ET18"/>
  <c r="ES18"/>
  <c r="ER18"/>
  <c r="EQ18"/>
  <c r="EP18"/>
  <c r="EO18"/>
  <c r="EN18"/>
  <c r="EM18"/>
  <c r="EL18"/>
  <c r="EK18"/>
  <c r="EJ18"/>
  <c r="IT17"/>
  <c r="IS17"/>
  <c r="IR17"/>
  <c r="IQ17"/>
  <c r="IP17"/>
  <c r="IO17"/>
  <c r="IN17"/>
  <c r="IM17"/>
  <c r="IL17"/>
  <c r="IK17"/>
  <c r="IJ17"/>
  <c r="II17"/>
  <c r="IH17"/>
  <c r="IG17"/>
  <c r="IF17"/>
  <c r="IE17"/>
  <c r="ID17"/>
  <c r="IC17"/>
  <c r="IB17"/>
  <c r="IA17"/>
  <c r="HZ17"/>
  <c r="HY17"/>
  <c r="HX17"/>
  <c r="HW17"/>
  <c r="HV17"/>
  <c r="HU17"/>
  <c r="HT17"/>
  <c r="HS17"/>
  <c r="HR17"/>
  <c r="HQ17"/>
  <c r="HP17"/>
  <c r="HO17"/>
  <c r="HN17"/>
  <c r="HM17"/>
  <c r="HL17"/>
  <c r="HK17"/>
  <c r="HJ17"/>
  <c r="HI17"/>
  <c r="HH17"/>
  <c r="HG17"/>
  <c r="HF17"/>
  <c r="HE17"/>
  <c r="HD17"/>
  <c r="HC17"/>
  <c r="HB17"/>
  <c r="HA17"/>
  <c r="GZ17"/>
  <c r="GY17"/>
  <c r="GX17"/>
  <c r="GW17"/>
  <c r="GV17"/>
  <c r="GU17"/>
  <c r="GT17"/>
  <c r="GS17"/>
  <c r="GR17"/>
  <c r="GQ17"/>
  <c r="GP17"/>
  <c r="GO17"/>
  <c r="GN17"/>
  <c r="GM17"/>
  <c r="GL17"/>
  <c r="GK17"/>
  <c r="GJ17"/>
  <c r="GI17"/>
  <c r="GH17"/>
  <c r="GG17"/>
  <c r="GF17"/>
  <c r="GE17"/>
  <c r="GD17"/>
  <c r="GC17"/>
  <c r="GB17"/>
  <c r="GA17"/>
  <c r="FZ17"/>
  <c r="FY17"/>
  <c r="FX17"/>
  <c r="FW17"/>
  <c r="FV17"/>
  <c r="FU17"/>
  <c r="FT17"/>
  <c r="FS17"/>
  <c r="FR17"/>
  <c r="FQ17"/>
  <c r="FP17"/>
  <c r="FO17"/>
  <c r="FN17"/>
  <c r="FM17"/>
  <c r="FL17"/>
  <c r="FK17"/>
  <c r="FJ17"/>
  <c r="FI17"/>
  <c r="FH17"/>
  <c r="FG17"/>
  <c r="FF17"/>
  <c r="FE17"/>
  <c r="FD17"/>
  <c r="FC17"/>
  <c r="FB17"/>
  <c r="FA17"/>
  <c r="EZ17"/>
  <c r="EY17"/>
  <c r="EX17"/>
  <c r="EW17"/>
  <c r="EV17"/>
  <c r="EU17"/>
  <c r="ET17"/>
  <c r="ES17"/>
  <c r="ER17"/>
  <c r="EQ17"/>
  <c r="EP17"/>
  <c r="EO17"/>
  <c r="EN17"/>
  <c r="EM17"/>
  <c r="EL17"/>
  <c r="EK17"/>
  <c r="EJ17"/>
  <c r="IT16"/>
  <c r="IS16"/>
  <c r="IR16"/>
  <c r="IQ16"/>
  <c r="IP16"/>
  <c r="IO16"/>
  <c r="IN16"/>
  <c r="IM16"/>
  <c r="IL16"/>
  <c r="IK16"/>
  <c r="IJ16"/>
  <c r="II16"/>
  <c r="IH16"/>
  <c r="IG16"/>
  <c r="IF16"/>
  <c r="IE16"/>
  <c r="ID16"/>
  <c r="IC16"/>
  <c r="IB16"/>
  <c r="IA16"/>
  <c r="HZ16"/>
  <c r="HY16"/>
  <c r="HX16"/>
  <c r="HW16"/>
  <c r="HV16"/>
  <c r="HU16"/>
  <c r="HT16"/>
  <c r="HS16"/>
  <c r="HR16"/>
  <c r="HQ16"/>
  <c r="HP16"/>
  <c r="HO16"/>
  <c r="HN16"/>
  <c r="HM16"/>
  <c r="HL16"/>
  <c r="HK16"/>
  <c r="HJ16"/>
  <c r="HI16"/>
  <c r="HH16"/>
  <c r="HG16"/>
  <c r="HF16"/>
  <c r="HE16"/>
  <c r="HD16"/>
  <c r="HC16"/>
  <c r="HB16"/>
  <c r="HA16"/>
  <c r="GZ16"/>
  <c r="GY16"/>
  <c r="GX16"/>
  <c r="GW16"/>
  <c r="GV16"/>
  <c r="GU16"/>
  <c r="GT16"/>
  <c r="GS16"/>
  <c r="GR16"/>
  <c r="GQ16"/>
  <c r="GP16"/>
  <c r="GO16"/>
  <c r="GN16"/>
  <c r="GM16"/>
  <c r="GL16"/>
  <c r="GK16"/>
  <c r="GJ16"/>
  <c r="GI16"/>
  <c r="GH16"/>
  <c r="GG16"/>
  <c r="GF16"/>
  <c r="GE16"/>
  <c r="GD16"/>
  <c r="GC16"/>
  <c r="GB16"/>
  <c r="GA16"/>
  <c r="FZ16"/>
  <c r="FY16"/>
  <c r="FX16"/>
  <c r="FW16"/>
  <c r="FV16"/>
  <c r="FU16"/>
  <c r="FT16"/>
  <c r="FS16"/>
  <c r="FR16"/>
  <c r="FQ16"/>
  <c r="FP16"/>
  <c r="FO16"/>
  <c r="FN16"/>
  <c r="FM16"/>
  <c r="FL16"/>
  <c r="FK16"/>
  <c r="FJ16"/>
  <c r="FI16"/>
  <c r="FH16"/>
  <c r="FG16"/>
  <c r="FF16"/>
  <c r="FE16"/>
  <c r="FD16"/>
  <c r="FC16"/>
  <c r="FB16"/>
  <c r="FA16"/>
  <c r="EZ16"/>
  <c r="EY16"/>
  <c r="EX16"/>
  <c r="EW16"/>
  <c r="EV16"/>
  <c r="EU16"/>
  <c r="ET16"/>
  <c r="ES16"/>
  <c r="ER16"/>
  <c r="EQ16"/>
  <c r="EP16"/>
  <c r="EO16"/>
  <c r="EN16"/>
  <c r="EM16"/>
  <c r="EL16"/>
  <c r="EK16"/>
  <c r="EJ16"/>
  <c r="IT15"/>
  <c r="IS15"/>
  <c r="IR15"/>
  <c r="IQ15"/>
  <c r="IP15"/>
  <c r="IO15"/>
  <c r="IN15"/>
  <c r="IM15"/>
  <c r="IL15"/>
  <c r="IK15"/>
  <c r="IJ15"/>
  <c r="II15"/>
  <c r="IH15"/>
  <c r="IG15"/>
  <c r="IF15"/>
  <c r="IE15"/>
  <c r="ID15"/>
  <c r="IC15"/>
  <c r="IB15"/>
  <c r="IA15"/>
  <c r="HZ15"/>
  <c r="HY15"/>
  <c r="HX15"/>
  <c r="HW15"/>
  <c r="HV15"/>
  <c r="HU15"/>
  <c r="HT15"/>
  <c r="HS15"/>
  <c r="HR15"/>
  <c r="HQ15"/>
  <c r="HP15"/>
  <c r="HO15"/>
  <c r="HN15"/>
  <c r="HM15"/>
  <c r="HL15"/>
  <c r="HK15"/>
  <c r="HJ15"/>
  <c r="HI15"/>
  <c r="HH15"/>
  <c r="HG15"/>
  <c r="HF15"/>
  <c r="HE15"/>
  <c r="HD15"/>
  <c r="HC15"/>
  <c r="HB15"/>
  <c r="HA15"/>
  <c r="GZ15"/>
  <c r="GY15"/>
  <c r="GX15"/>
  <c r="GW15"/>
  <c r="GV15"/>
  <c r="GU15"/>
  <c r="GT15"/>
  <c r="GS15"/>
  <c r="GR15"/>
  <c r="GQ15"/>
  <c r="GP15"/>
  <c r="GO15"/>
  <c r="GN15"/>
  <c r="GM15"/>
  <c r="GL15"/>
  <c r="GK15"/>
  <c r="GJ15"/>
  <c r="GI15"/>
  <c r="GH15"/>
  <c r="GG15"/>
  <c r="GF15"/>
  <c r="GE15"/>
  <c r="GD15"/>
  <c r="GC15"/>
  <c r="GB15"/>
  <c r="GA15"/>
  <c r="FZ15"/>
  <c r="FY15"/>
  <c r="FX15"/>
  <c r="FW15"/>
  <c r="FV15"/>
  <c r="FU15"/>
  <c r="FT15"/>
  <c r="FS15"/>
  <c r="FR15"/>
  <c r="FQ15"/>
  <c r="FP15"/>
  <c r="FO15"/>
  <c r="FN15"/>
  <c r="FM15"/>
  <c r="FL15"/>
  <c r="FK15"/>
  <c r="FJ15"/>
  <c r="FI15"/>
  <c r="FH15"/>
  <c r="FG15"/>
  <c r="FF15"/>
  <c r="FE15"/>
  <c r="FD15"/>
  <c r="FC15"/>
  <c r="FB15"/>
  <c r="FA15"/>
  <c r="EZ15"/>
  <c r="EY15"/>
  <c r="EX15"/>
  <c r="EW15"/>
  <c r="EV15"/>
  <c r="EU15"/>
  <c r="ET15"/>
  <c r="ES15"/>
  <c r="ER15"/>
  <c r="EQ15"/>
  <c r="EP15"/>
  <c r="EO15"/>
  <c r="EN15"/>
  <c r="EM15"/>
  <c r="EL15"/>
  <c r="EK15"/>
  <c r="EJ15"/>
  <c r="IT14"/>
  <c r="IS14"/>
  <c r="IR14"/>
  <c r="IQ14"/>
  <c r="IP14"/>
  <c r="IO14"/>
  <c r="IN14"/>
  <c r="IM14"/>
  <c r="IL14"/>
  <c r="IK14"/>
  <c r="IJ14"/>
  <c r="II14"/>
  <c r="IH14"/>
  <c r="IG14"/>
  <c r="IF14"/>
  <c r="IE14"/>
  <c r="ID14"/>
  <c r="IC14"/>
  <c r="IB14"/>
  <c r="IA14"/>
  <c r="HZ14"/>
  <c r="HY14"/>
  <c r="HX14"/>
  <c r="HW14"/>
  <c r="HV14"/>
  <c r="HU14"/>
  <c r="HT14"/>
  <c r="HS14"/>
  <c r="HR14"/>
  <c r="HQ14"/>
  <c r="HP14"/>
  <c r="HO14"/>
  <c r="HN14"/>
  <c r="HM14"/>
  <c r="HL14"/>
  <c r="HK14"/>
  <c r="HJ14"/>
  <c r="HI14"/>
  <c r="HH14"/>
  <c r="HG14"/>
  <c r="HF14"/>
  <c r="HE14"/>
  <c r="HD14"/>
  <c r="HC14"/>
  <c r="HB14"/>
  <c r="HA14"/>
  <c r="GZ14"/>
  <c r="GY14"/>
  <c r="GX14"/>
  <c r="GW14"/>
  <c r="GV14"/>
  <c r="GU14"/>
  <c r="GT14"/>
  <c r="GS14"/>
  <c r="GR14"/>
  <c r="GQ14"/>
  <c r="GP14"/>
  <c r="GO14"/>
  <c r="GN14"/>
  <c r="GM14"/>
  <c r="GL14"/>
  <c r="GK14"/>
  <c r="GJ14"/>
  <c r="GI14"/>
  <c r="GH14"/>
  <c r="GG14"/>
  <c r="GF14"/>
  <c r="GE14"/>
  <c r="GD14"/>
  <c r="GC14"/>
  <c r="GB14"/>
  <c r="GA14"/>
  <c r="FZ14"/>
  <c r="FY14"/>
  <c r="FX14"/>
  <c r="FW14"/>
  <c r="FV14"/>
  <c r="FU14"/>
  <c r="FT14"/>
  <c r="FS14"/>
  <c r="FR14"/>
  <c r="FQ14"/>
  <c r="FP14"/>
  <c r="FO14"/>
  <c r="FN14"/>
  <c r="FM14"/>
  <c r="FL14"/>
  <c r="FK14"/>
  <c r="FJ14"/>
  <c r="FI14"/>
  <c r="FH14"/>
  <c r="FG14"/>
  <c r="FF14"/>
  <c r="FE14"/>
  <c r="FD14"/>
  <c r="FC14"/>
  <c r="FB14"/>
  <c r="FA14"/>
  <c r="EZ14"/>
  <c r="EY14"/>
  <c r="EX14"/>
  <c r="EW14"/>
  <c r="EV14"/>
  <c r="EU14"/>
  <c r="ET14"/>
  <c r="ES14"/>
  <c r="ER14"/>
  <c r="EQ14"/>
  <c r="EP14"/>
  <c r="EO14"/>
  <c r="EN14"/>
  <c r="EM14"/>
  <c r="EL14"/>
  <c r="EK14"/>
  <c r="EJ14"/>
  <c r="IT13"/>
  <c r="IS13"/>
  <c r="IR13"/>
  <c r="IQ13"/>
  <c r="IP13"/>
  <c r="IO13"/>
  <c r="IN13"/>
  <c r="IM13"/>
  <c r="IL13"/>
  <c r="IK13"/>
  <c r="IJ13"/>
  <c r="II13"/>
  <c r="IH13"/>
  <c r="IG13"/>
  <c r="IF13"/>
  <c r="IE13"/>
  <c r="ID13"/>
  <c r="IC13"/>
  <c r="IB13"/>
  <c r="IA13"/>
  <c r="HZ13"/>
  <c r="HY13"/>
  <c r="HX13"/>
  <c r="HW13"/>
  <c r="HV13"/>
  <c r="HU13"/>
  <c r="HT13"/>
  <c r="HS13"/>
  <c r="HR13"/>
  <c r="HQ13"/>
  <c r="HP13"/>
  <c r="HO13"/>
  <c r="HN13"/>
  <c r="HM13"/>
  <c r="HL13"/>
  <c r="HK13"/>
  <c r="HJ13"/>
  <c r="HI13"/>
  <c r="HH13"/>
  <c r="HG13"/>
  <c r="HF13"/>
  <c r="HE13"/>
  <c r="HD13"/>
  <c r="HC13"/>
  <c r="HB13"/>
  <c r="HA13"/>
  <c r="GZ13"/>
  <c r="GY13"/>
  <c r="GX13"/>
  <c r="GW13"/>
  <c r="GV13"/>
  <c r="GU13"/>
  <c r="GT13"/>
  <c r="GS13"/>
  <c r="GR13"/>
  <c r="GQ13"/>
  <c r="GP13"/>
  <c r="GO13"/>
  <c r="GN13"/>
  <c r="GM13"/>
  <c r="GL13"/>
  <c r="GK13"/>
  <c r="GJ13"/>
  <c r="GI13"/>
  <c r="GH13"/>
  <c r="GG13"/>
  <c r="GF13"/>
  <c r="GE13"/>
  <c r="GD13"/>
  <c r="GC13"/>
  <c r="GB13"/>
  <c r="GA13"/>
  <c r="FZ13"/>
  <c r="FY13"/>
  <c r="FX13"/>
  <c r="FW13"/>
  <c r="FV13"/>
  <c r="FU13"/>
  <c r="FT13"/>
  <c r="FS13"/>
  <c r="FR13"/>
  <c r="FQ13"/>
  <c r="FP13"/>
  <c r="FO13"/>
  <c r="FN13"/>
  <c r="FM13"/>
  <c r="FL13"/>
  <c r="FK13"/>
  <c r="FJ13"/>
  <c r="FI13"/>
  <c r="FH13"/>
  <c r="FG13"/>
  <c r="FF13"/>
  <c r="FE13"/>
  <c r="FD13"/>
  <c r="FC13"/>
  <c r="FB13"/>
  <c r="FA13"/>
  <c r="EZ13"/>
  <c r="EY13"/>
  <c r="EX13"/>
  <c r="EW13"/>
  <c r="EV13"/>
  <c r="EU13"/>
  <c r="ET13"/>
  <c r="ES13"/>
  <c r="ER13"/>
  <c r="EQ13"/>
  <c r="EP13"/>
  <c r="EO13"/>
  <c r="EN13"/>
  <c r="EM13"/>
  <c r="EL13"/>
  <c r="EK13"/>
  <c r="EJ13"/>
  <c r="IT12"/>
  <c r="IS12"/>
  <c r="IR12"/>
  <c r="IQ12"/>
  <c r="IP12"/>
  <c r="IO12"/>
  <c r="IN12"/>
  <c r="IM12"/>
  <c r="IL12"/>
  <c r="IK12"/>
  <c r="IJ12"/>
  <c r="II12"/>
  <c r="IH12"/>
  <c r="IG12"/>
  <c r="IF12"/>
  <c r="IE12"/>
  <c r="ID12"/>
  <c r="IC12"/>
  <c r="IB12"/>
  <c r="IA12"/>
  <c r="HZ12"/>
  <c r="HY12"/>
  <c r="HX12"/>
  <c r="HW12"/>
  <c r="HV12"/>
  <c r="HU12"/>
  <c r="HT12"/>
  <c r="HS12"/>
  <c r="HR12"/>
  <c r="HQ12"/>
  <c r="HP12"/>
  <c r="HO12"/>
  <c r="HN12"/>
  <c r="HM12"/>
  <c r="HL12"/>
  <c r="HK12"/>
  <c r="HJ12"/>
  <c r="HI12"/>
  <c r="HH12"/>
  <c r="HG12"/>
  <c r="HF12"/>
  <c r="HE12"/>
  <c r="HD12"/>
  <c r="HC12"/>
  <c r="HB12"/>
  <c r="HA12"/>
  <c r="GZ12"/>
  <c r="GY12"/>
  <c r="GX12"/>
  <c r="GW12"/>
  <c r="GV12"/>
  <c r="GU12"/>
  <c r="GT12"/>
  <c r="GS12"/>
  <c r="GR12"/>
  <c r="GQ12"/>
  <c r="GP12"/>
  <c r="GO12"/>
  <c r="GN12"/>
  <c r="GM12"/>
  <c r="GL12"/>
  <c r="GK12"/>
  <c r="GJ12"/>
  <c r="GI12"/>
  <c r="GH12"/>
  <c r="GG12"/>
  <c r="GF12"/>
  <c r="GE12"/>
  <c r="GD12"/>
  <c r="GC12"/>
  <c r="GB12"/>
  <c r="GA12"/>
  <c r="FZ12"/>
  <c r="FY12"/>
  <c r="FX12"/>
  <c r="FW12"/>
  <c r="FV12"/>
  <c r="FU12"/>
  <c r="FT12"/>
  <c r="FS12"/>
  <c r="FR12"/>
  <c r="FQ12"/>
  <c r="FP12"/>
  <c r="FO12"/>
  <c r="FN12"/>
  <c r="FM12"/>
  <c r="FL12"/>
  <c r="FK12"/>
  <c r="FJ12"/>
  <c r="FI12"/>
  <c r="FH12"/>
  <c r="FG12"/>
  <c r="FF12"/>
  <c r="FE12"/>
  <c r="FD12"/>
  <c r="FC12"/>
  <c r="FB12"/>
  <c r="FA12"/>
  <c r="EZ12"/>
  <c r="EY12"/>
  <c r="EX12"/>
  <c r="EW12"/>
  <c r="EV12"/>
  <c r="EU12"/>
  <c r="ET12"/>
  <c r="ES12"/>
  <c r="ER12"/>
  <c r="EQ12"/>
  <c r="EP12"/>
  <c r="EO12"/>
  <c r="EN12"/>
  <c r="EM12"/>
  <c r="EL12"/>
  <c r="EK12"/>
  <c r="EJ12"/>
  <c r="IT11"/>
  <c r="IS11"/>
  <c r="IR11"/>
  <c r="IQ11"/>
  <c r="IP11"/>
  <c r="IO11"/>
  <c r="IN11"/>
  <c r="IM11"/>
  <c r="IL11"/>
  <c r="IK11"/>
  <c r="IJ11"/>
  <c r="II11"/>
  <c r="IH11"/>
  <c r="IG11"/>
  <c r="IF11"/>
  <c r="IE11"/>
  <c r="ID11"/>
  <c r="IC11"/>
  <c r="IB11"/>
  <c r="IA11"/>
  <c r="HZ11"/>
  <c r="HY11"/>
  <c r="HX11"/>
  <c r="HW11"/>
  <c r="HV11"/>
  <c r="HU11"/>
  <c r="HT11"/>
  <c r="HS11"/>
  <c r="HR11"/>
  <c r="HQ11"/>
  <c r="HP11"/>
  <c r="HO11"/>
  <c r="HN11"/>
  <c r="HM11"/>
  <c r="HL11"/>
  <c r="HK11"/>
  <c r="HJ11"/>
  <c r="HI11"/>
  <c r="HH11"/>
  <c r="HG11"/>
  <c r="HF11"/>
  <c r="HE11"/>
  <c r="HD11"/>
  <c r="HC11"/>
  <c r="HB11"/>
  <c r="HA11"/>
  <c r="GZ11"/>
  <c r="GY11"/>
  <c r="GX11"/>
  <c r="GW11"/>
  <c r="GV11"/>
  <c r="GU11"/>
  <c r="GT11"/>
  <c r="GS11"/>
  <c r="GR11"/>
  <c r="GQ11"/>
  <c r="GP11"/>
  <c r="GO11"/>
  <c r="GN11"/>
  <c r="GM11"/>
  <c r="GL11"/>
  <c r="GK11"/>
  <c r="GJ11"/>
  <c r="GI11"/>
  <c r="GH11"/>
  <c r="GG11"/>
  <c r="GF11"/>
  <c r="GE11"/>
  <c r="GD11"/>
  <c r="GC11"/>
  <c r="GB11"/>
  <c r="GA11"/>
  <c r="FZ11"/>
  <c r="FY11"/>
  <c r="FX11"/>
  <c r="FW11"/>
  <c r="FV11"/>
  <c r="FU11"/>
  <c r="FT11"/>
  <c r="FS11"/>
  <c r="FR11"/>
  <c r="FQ11"/>
  <c r="FP11"/>
  <c r="FO11"/>
  <c r="FN11"/>
  <c r="FM11"/>
  <c r="FL11"/>
  <c r="FK11"/>
  <c r="FJ11"/>
  <c r="FI11"/>
  <c r="FH11"/>
  <c r="FG11"/>
  <c r="FF11"/>
  <c r="FE11"/>
  <c r="FD11"/>
  <c r="FC11"/>
  <c r="FB11"/>
  <c r="FA11"/>
  <c r="EZ11"/>
  <c r="EY11"/>
  <c r="EX11"/>
  <c r="EW11"/>
  <c r="EV11"/>
  <c r="EU11"/>
  <c r="ET11"/>
  <c r="ES11"/>
  <c r="ER11"/>
  <c r="EQ11"/>
  <c r="EP11"/>
  <c r="EO11"/>
  <c r="EN11"/>
  <c r="EM11"/>
  <c r="EL11"/>
  <c r="EK11"/>
  <c r="EJ11"/>
  <c r="EI136"/>
  <c r="EI135"/>
  <c r="EI134"/>
  <c r="EI133"/>
  <c r="EI132"/>
  <c r="EI131"/>
  <c r="EI130"/>
  <c r="EI129"/>
  <c r="EI128"/>
  <c r="EI127"/>
  <c r="EI126"/>
  <c r="EI125"/>
  <c r="EI124"/>
  <c r="EI123"/>
  <c r="EI122"/>
  <c r="EI121"/>
  <c r="EI120"/>
  <c r="EI119"/>
  <c r="EI118"/>
  <c r="EI117"/>
  <c r="EI116"/>
  <c r="EI115"/>
  <c r="EI114"/>
  <c r="EI113"/>
  <c r="EI112"/>
  <c r="EI111"/>
  <c r="EI110"/>
  <c r="EI109"/>
  <c r="EI108"/>
  <c r="EI107"/>
  <c r="EI106"/>
  <c r="EI105"/>
  <c r="EI104"/>
  <c r="EI103"/>
  <c r="EI102"/>
  <c r="EI101"/>
  <c r="EI100"/>
  <c r="EI99"/>
  <c r="EI98"/>
  <c r="EI97"/>
  <c r="EI96"/>
  <c r="EI95"/>
  <c r="EI94"/>
  <c r="EI93"/>
  <c r="EI92"/>
  <c r="EI91"/>
  <c r="EI90"/>
  <c r="EI89"/>
  <c r="EI88"/>
  <c r="EI87"/>
  <c r="EI86"/>
  <c r="EI85"/>
  <c r="EI84"/>
  <c r="EI83"/>
  <c r="EI82"/>
  <c r="EI81"/>
  <c r="EI80"/>
  <c r="EI79"/>
  <c r="EI78"/>
  <c r="EI77"/>
  <c r="EI76"/>
  <c r="EI75"/>
  <c r="EI74"/>
  <c r="EI73"/>
  <c r="EI72"/>
  <c r="EI71"/>
  <c r="EI70"/>
  <c r="EI69"/>
  <c r="EI68"/>
  <c r="EI67"/>
  <c r="EI66"/>
  <c r="EI65"/>
  <c r="EI64"/>
  <c r="EI63"/>
  <c r="EI62"/>
  <c r="EI61"/>
  <c r="EI60"/>
  <c r="EI59"/>
  <c r="EI58"/>
  <c r="EI57"/>
  <c r="EI56"/>
  <c r="EI55"/>
  <c r="EI54"/>
  <c r="EI53"/>
  <c r="EI52"/>
  <c r="EI51"/>
  <c r="EI50"/>
  <c r="EI49"/>
  <c r="EI48"/>
  <c r="EI47"/>
  <c r="EI46"/>
  <c r="EI45"/>
  <c r="EI44"/>
  <c r="EI43"/>
  <c r="EI42"/>
  <c r="EI41"/>
  <c r="EI40"/>
  <c r="EI39"/>
  <c r="EI38"/>
  <c r="EI37"/>
  <c r="EI36"/>
  <c r="EI35"/>
  <c r="EI34"/>
  <c r="EI33"/>
  <c r="EI32"/>
  <c r="EI31"/>
  <c r="EI30"/>
  <c r="EI29"/>
  <c r="EI28"/>
  <c r="EI27"/>
  <c r="EI26"/>
  <c r="EI25"/>
  <c r="EI24"/>
  <c r="EI23"/>
  <c r="EI22"/>
  <c r="EI21"/>
  <c r="EI20"/>
  <c r="EI19"/>
  <c r="EI18"/>
  <c r="EI17"/>
  <c r="EI16"/>
  <c r="EI15"/>
  <c r="EI14"/>
  <c r="EI13"/>
  <c r="EI12"/>
  <c r="EI11"/>
  <c r="EJ8"/>
  <c r="EK8" s="1"/>
  <c r="EL8" s="1"/>
  <c r="EM8" s="1"/>
  <c r="EN8" s="1"/>
  <c r="EO8" s="1"/>
  <c r="EP8" s="1"/>
  <c r="EQ8" s="1"/>
  <c r="ER8" s="1"/>
  <c r="ES8" s="1"/>
  <c r="ET8" s="1"/>
  <c r="EU8" s="1"/>
  <c r="EV8" s="1"/>
  <c r="EW8" s="1"/>
  <c r="EX8" s="1"/>
  <c r="EY8" s="1"/>
  <c r="EZ8" s="1"/>
  <c r="FA8" s="1"/>
  <c r="FB8" s="1"/>
  <c r="FC8" s="1"/>
  <c r="FD8" s="1"/>
  <c r="FE8" s="1"/>
  <c r="FF8" s="1"/>
  <c r="FG8" s="1"/>
  <c r="FH8" s="1"/>
  <c r="FI8" s="1"/>
  <c r="FJ8" s="1"/>
  <c r="FK8" s="1"/>
  <c r="FL8" s="1"/>
  <c r="FM8" s="1"/>
  <c r="FN8" s="1"/>
  <c r="FO8" s="1"/>
  <c r="FP8" s="1"/>
  <c r="FQ8" s="1"/>
  <c r="FR8" s="1"/>
  <c r="FS8" s="1"/>
  <c r="FT8" s="1"/>
  <c r="FU8" s="1"/>
  <c r="FV8" s="1"/>
  <c r="FW8" s="1"/>
  <c r="FX8" s="1"/>
  <c r="FY8" s="1"/>
  <c r="FZ8" s="1"/>
  <c r="GA8" s="1"/>
  <c r="GB8" s="1"/>
  <c r="GC8" s="1"/>
  <c r="GD8" s="1"/>
  <c r="GE8" s="1"/>
  <c r="GF8" s="1"/>
  <c r="GG8" s="1"/>
  <c r="GH8" s="1"/>
  <c r="GI8" s="1"/>
  <c r="GJ8" s="1"/>
  <c r="GK8" s="1"/>
  <c r="GL8" s="1"/>
  <c r="GM8" s="1"/>
  <c r="GN8" s="1"/>
  <c r="GO8" s="1"/>
  <c r="GP8" s="1"/>
  <c r="GQ8" s="1"/>
  <c r="GR8" s="1"/>
  <c r="GS8" s="1"/>
  <c r="GT8" s="1"/>
  <c r="GU8" s="1"/>
  <c r="GV8" s="1"/>
  <c r="GW8" s="1"/>
  <c r="GX8" s="1"/>
  <c r="GY8" s="1"/>
  <c r="GZ8" s="1"/>
  <c r="HA8" s="1"/>
  <c r="HB8" s="1"/>
  <c r="HC8" s="1"/>
  <c r="HD8" s="1"/>
  <c r="HE8" s="1"/>
  <c r="HF8" s="1"/>
  <c r="HG8" s="1"/>
  <c r="HH8" s="1"/>
  <c r="HI8" s="1"/>
  <c r="HJ8" s="1"/>
  <c r="HK8" s="1"/>
  <c r="HL8" s="1"/>
  <c r="HM8" s="1"/>
  <c r="HN8" s="1"/>
  <c r="HO8" s="1"/>
  <c r="HP8" s="1"/>
  <c r="HQ8" s="1"/>
  <c r="HR8" s="1"/>
  <c r="HS8" s="1"/>
  <c r="HT8" s="1"/>
  <c r="HU8" s="1"/>
  <c r="HV8" s="1"/>
  <c r="HW8" s="1"/>
  <c r="HX8" s="1"/>
  <c r="HY8" s="1"/>
  <c r="HZ8" s="1"/>
  <c r="IA8" s="1"/>
  <c r="IB8" s="1"/>
  <c r="IC8" s="1"/>
  <c r="ID8" s="1"/>
  <c r="IE8" s="1"/>
  <c r="IF8" s="1"/>
  <c r="IG8" s="1"/>
  <c r="IH8" s="1"/>
  <c r="II8" s="1"/>
  <c r="IJ8" s="1"/>
  <c r="IK8" s="1"/>
  <c r="IL8" s="1"/>
  <c r="IM8" s="1"/>
  <c r="IN8" s="1"/>
  <c r="IO8" s="1"/>
  <c r="IP8" s="1"/>
  <c r="IQ8" s="1"/>
  <c r="IR8" s="1"/>
  <c r="IS8" s="1"/>
  <c r="IT8" s="1"/>
  <c r="IU8" s="1"/>
  <c r="IV8" s="1"/>
  <c r="IW8" s="1"/>
  <c r="IX8" s="1"/>
  <c r="IY8" s="1"/>
  <c r="IZ8" s="1"/>
  <c r="JA8" s="1"/>
  <c r="JB8" s="1"/>
  <c r="JC8" s="1"/>
  <c r="JD8" s="1"/>
  <c r="EF11"/>
  <c r="EF12" s="1"/>
  <c r="EF13" s="1"/>
  <c r="EF14" s="1"/>
  <c r="EF15" s="1"/>
  <c r="EF16" s="1"/>
  <c r="EF17" s="1"/>
  <c r="EF18" s="1"/>
  <c r="EF19" s="1"/>
  <c r="EF20" s="1"/>
  <c r="EF21" s="1"/>
  <c r="EF22" s="1"/>
  <c r="EF23" s="1"/>
  <c r="EF24" s="1"/>
  <c r="EF25" s="1"/>
  <c r="EF26" s="1"/>
  <c r="EF27" s="1"/>
  <c r="EF28" s="1"/>
  <c r="EF29" s="1"/>
  <c r="EF30" s="1"/>
  <c r="EF31" s="1"/>
  <c r="EF32" s="1"/>
  <c r="EF33" s="1"/>
  <c r="EF34" s="1"/>
  <c r="EF35" s="1"/>
  <c r="EF36" s="1"/>
  <c r="EF37" s="1"/>
  <c r="EF38" s="1"/>
  <c r="EF39" s="1"/>
  <c r="EF40" s="1"/>
  <c r="EF41" s="1"/>
  <c r="EF42" s="1"/>
  <c r="EF43" s="1"/>
  <c r="EF44" s="1"/>
  <c r="EF45" s="1"/>
  <c r="EF46" s="1"/>
  <c r="EF47" s="1"/>
  <c r="EF48" s="1"/>
  <c r="EF49" s="1"/>
  <c r="EF50" s="1"/>
  <c r="EF51" s="1"/>
  <c r="EF52" s="1"/>
  <c r="EF53" s="1"/>
  <c r="EF54" s="1"/>
  <c r="EF55" s="1"/>
  <c r="EF56" s="1"/>
  <c r="EF57" s="1"/>
  <c r="EF58" s="1"/>
  <c r="EF59" s="1"/>
  <c r="EF60" s="1"/>
  <c r="EF61" s="1"/>
  <c r="EF62" s="1"/>
  <c r="EF63" s="1"/>
  <c r="EF64" s="1"/>
  <c r="EF65" s="1"/>
  <c r="EF66" s="1"/>
  <c r="EF67" s="1"/>
  <c r="EF68" s="1"/>
  <c r="EF69" s="1"/>
  <c r="EF70" s="1"/>
  <c r="EF71" s="1"/>
  <c r="EF72" s="1"/>
  <c r="EF73" s="1"/>
  <c r="EF74" s="1"/>
  <c r="EF75" s="1"/>
  <c r="EF76" s="1"/>
  <c r="EF77" s="1"/>
  <c r="EF78" s="1"/>
  <c r="EF79" s="1"/>
  <c r="EF80" s="1"/>
  <c r="EF81" s="1"/>
  <c r="EF82" s="1"/>
  <c r="EF83" s="1"/>
  <c r="EF84" s="1"/>
  <c r="EF85" s="1"/>
  <c r="EF86" s="1"/>
  <c r="EF87" s="1"/>
  <c r="EF88" s="1"/>
  <c r="EF89" s="1"/>
  <c r="EF90" s="1"/>
  <c r="EF91" s="1"/>
  <c r="EF92" s="1"/>
  <c r="EF93" s="1"/>
  <c r="EF94" s="1"/>
  <c r="EF95" s="1"/>
  <c r="EF96" s="1"/>
  <c r="EF97" s="1"/>
  <c r="EF98" s="1"/>
  <c r="EF99" s="1"/>
  <c r="EF100" s="1"/>
  <c r="EF101" s="1"/>
  <c r="EF102" s="1"/>
  <c r="EF103" s="1"/>
  <c r="EF104" s="1"/>
  <c r="EF105" s="1"/>
  <c r="EF106" s="1"/>
  <c r="EF107" s="1"/>
  <c r="EF108" s="1"/>
  <c r="EF109" s="1"/>
  <c r="EF110" s="1"/>
  <c r="EF111" s="1"/>
  <c r="EF112" s="1"/>
  <c r="EF113" s="1"/>
  <c r="EF114" s="1"/>
  <c r="EF115" s="1"/>
  <c r="EF116" s="1"/>
  <c r="EF117" s="1"/>
  <c r="EF118" s="1"/>
  <c r="EF119" s="1"/>
  <c r="EF120" s="1"/>
  <c r="EF121" s="1"/>
  <c r="EF122" s="1"/>
  <c r="EF123" s="1"/>
  <c r="EF124" s="1"/>
  <c r="EF125" s="1"/>
  <c r="EF126" s="1"/>
  <c r="EF127" s="1"/>
  <c r="EF128" s="1"/>
  <c r="EF129" s="1"/>
  <c r="EF130" s="1"/>
  <c r="EF131" s="1"/>
  <c r="EF132" s="1"/>
  <c r="EF133" s="1"/>
  <c r="EF134" s="1"/>
  <c r="EF135" s="1"/>
  <c r="EF136" s="1"/>
  <c r="EE11"/>
  <c r="EE12" s="1"/>
  <c r="EE13" s="1"/>
  <c r="EE14" s="1"/>
  <c r="EE15" s="1"/>
  <c r="EE16" s="1"/>
  <c r="EE17" s="1"/>
  <c r="EE18" s="1"/>
  <c r="EE19" s="1"/>
  <c r="EE20" s="1"/>
  <c r="EE21" s="1"/>
  <c r="EE22" s="1"/>
  <c r="EE23" s="1"/>
  <c r="EE24" s="1"/>
  <c r="EE25" s="1"/>
  <c r="EE26" s="1"/>
  <c r="EE27" s="1"/>
  <c r="EE28" s="1"/>
  <c r="EE29" s="1"/>
  <c r="EE30" s="1"/>
  <c r="EE31" s="1"/>
  <c r="EE32" s="1"/>
  <c r="EE33" s="1"/>
  <c r="EE34" s="1"/>
  <c r="EE35" s="1"/>
  <c r="EE36" s="1"/>
  <c r="EE37" s="1"/>
  <c r="EE38" s="1"/>
  <c r="EE39" s="1"/>
  <c r="EE40" s="1"/>
  <c r="EE41" s="1"/>
  <c r="EE42" s="1"/>
  <c r="EE43" s="1"/>
  <c r="EE44" s="1"/>
  <c r="EE45" s="1"/>
  <c r="EE46" s="1"/>
  <c r="EE47" s="1"/>
  <c r="EE48" s="1"/>
  <c r="EE49" s="1"/>
  <c r="EE50" s="1"/>
  <c r="EE51" s="1"/>
  <c r="EE52" s="1"/>
  <c r="EE53" s="1"/>
  <c r="EE54" s="1"/>
  <c r="EE55" s="1"/>
  <c r="EE56" s="1"/>
  <c r="EE57" s="1"/>
  <c r="EE58" s="1"/>
  <c r="EE59" s="1"/>
  <c r="EE60" s="1"/>
  <c r="EE61" s="1"/>
  <c r="EE62" s="1"/>
  <c r="EE63" s="1"/>
  <c r="EE64" s="1"/>
  <c r="EE65" s="1"/>
  <c r="EE66" s="1"/>
  <c r="EE67" s="1"/>
  <c r="EE68" s="1"/>
  <c r="EE69" s="1"/>
  <c r="EE70" s="1"/>
  <c r="EE71" s="1"/>
  <c r="EE72" s="1"/>
  <c r="EE73" s="1"/>
  <c r="EE74" s="1"/>
  <c r="EE75" s="1"/>
  <c r="EE76" s="1"/>
  <c r="EE77" s="1"/>
  <c r="EE78" s="1"/>
  <c r="EE79" s="1"/>
  <c r="EE80" s="1"/>
  <c r="EE81" s="1"/>
  <c r="EE82" s="1"/>
  <c r="EE83" s="1"/>
  <c r="EE84" s="1"/>
  <c r="EE85" s="1"/>
  <c r="EE86" s="1"/>
  <c r="EE87" s="1"/>
  <c r="EE88" s="1"/>
  <c r="EE89" s="1"/>
  <c r="EE90" s="1"/>
  <c r="EE91" s="1"/>
  <c r="EE92" s="1"/>
  <c r="EE93" s="1"/>
  <c r="EE94" s="1"/>
  <c r="EE95" s="1"/>
  <c r="EE96" s="1"/>
  <c r="EE97" s="1"/>
  <c r="EE98" s="1"/>
  <c r="EE99" s="1"/>
  <c r="EE100" s="1"/>
  <c r="EE101" s="1"/>
  <c r="EE102" s="1"/>
  <c r="EE103" s="1"/>
  <c r="EE104" s="1"/>
  <c r="EE105" s="1"/>
  <c r="EE106" s="1"/>
  <c r="EE107" s="1"/>
  <c r="EE108" s="1"/>
  <c r="EE109" s="1"/>
  <c r="EE110" s="1"/>
  <c r="EE111" s="1"/>
  <c r="EE112" s="1"/>
  <c r="EE113" s="1"/>
  <c r="EE114" s="1"/>
  <c r="EE115" s="1"/>
  <c r="EE116" s="1"/>
  <c r="EE117" s="1"/>
  <c r="EE118" s="1"/>
  <c r="EE119" s="1"/>
  <c r="EE120" s="1"/>
  <c r="EE121" s="1"/>
  <c r="EE122" s="1"/>
  <c r="EE123" s="1"/>
  <c r="EE124" s="1"/>
  <c r="EE125" s="1"/>
  <c r="EE126" s="1"/>
  <c r="EE127" s="1"/>
  <c r="EE128" s="1"/>
  <c r="EE129" s="1"/>
  <c r="EE130" s="1"/>
  <c r="EE131" s="1"/>
  <c r="EE132" s="1"/>
  <c r="EE133" s="1"/>
  <c r="EE134" s="1"/>
  <c r="EE135" s="1"/>
  <c r="EE136" s="1"/>
  <c r="ED11"/>
  <c r="ED12" s="1"/>
  <c r="ED13" s="1"/>
  <c r="ED14" s="1"/>
  <c r="ED15" s="1"/>
  <c r="ED16" s="1"/>
  <c r="ED17" s="1"/>
  <c r="ED18" s="1"/>
  <c r="ED19" s="1"/>
  <c r="ED20" s="1"/>
  <c r="ED21" s="1"/>
  <c r="ED22" s="1"/>
  <c r="ED23" s="1"/>
  <c r="ED24" s="1"/>
  <c r="ED25" s="1"/>
  <c r="ED26" s="1"/>
  <c r="ED27" s="1"/>
  <c r="ED28" s="1"/>
  <c r="ED29" s="1"/>
  <c r="ED30" s="1"/>
  <c r="ED31" s="1"/>
  <c r="ED32" s="1"/>
  <c r="ED33" s="1"/>
  <c r="ED34" s="1"/>
  <c r="ED35" s="1"/>
  <c r="ED36" s="1"/>
  <c r="ED37" s="1"/>
  <c r="ED38" s="1"/>
  <c r="ED39" s="1"/>
  <c r="ED40" s="1"/>
  <c r="ED41" s="1"/>
  <c r="ED42" s="1"/>
  <c r="ED43" s="1"/>
  <c r="ED44" s="1"/>
  <c r="ED45" s="1"/>
  <c r="ED46" s="1"/>
  <c r="ED47" s="1"/>
  <c r="ED48" s="1"/>
  <c r="ED49" s="1"/>
  <c r="ED50" s="1"/>
  <c r="ED51" s="1"/>
  <c r="ED52" s="1"/>
  <c r="ED53" s="1"/>
  <c r="ED54" s="1"/>
  <c r="ED55" s="1"/>
  <c r="ED56" s="1"/>
  <c r="ED57" s="1"/>
  <c r="ED58" s="1"/>
  <c r="ED59" s="1"/>
  <c r="ED60" s="1"/>
  <c r="ED61" s="1"/>
  <c r="ED62" s="1"/>
  <c r="ED63" s="1"/>
  <c r="ED64" s="1"/>
  <c r="ED65" s="1"/>
  <c r="ED66" s="1"/>
  <c r="ED67" s="1"/>
  <c r="ED68" s="1"/>
  <c r="ED69" s="1"/>
  <c r="ED70" s="1"/>
  <c r="ED71" s="1"/>
  <c r="ED72" s="1"/>
  <c r="ED73" s="1"/>
  <c r="ED74" s="1"/>
  <c r="ED75" s="1"/>
  <c r="ED76" s="1"/>
  <c r="ED77" s="1"/>
  <c r="ED78" s="1"/>
  <c r="ED79" s="1"/>
  <c r="ED80" s="1"/>
  <c r="ED81" s="1"/>
  <c r="ED82" s="1"/>
  <c r="ED83" s="1"/>
  <c r="ED84" s="1"/>
  <c r="ED85" s="1"/>
  <c r="ED86" s="1"/>
  <c r="ED87" s="1"/>
  <c r="ED88" s="1"/>
  <c r="ED89" s="1"/>
  <c r="ED90" s="1"/>
  <c r="ED91" s="1"/>
  <c r="ED92" s="1"/>
  <c r="ED93" s="1"/>
  <c r="ED94" s="1"/>
  <c r="ED95" s="1"/>
  <c r="ED96" s="1"/>
  <c r="ED97" s="1"/>
  <c r="ED98" s="1"/>
  <c r="ED99" s="1"/>
  <c r="ED100" s="1"/>
  <c r="ED101" s="1"/>
  <c r="ED102" s="1"/>
  <c r="ED103" s="1"/>
  <c r="ED104" s="1"/>
  <c r="ED105" s="1"/>
  <c r="ED106" s="1"/>
  <c r="ED107" s="1"/>
  <c r="ED108" s="1"/>
  <c r="ED109" s="1"/>
  <c r="ED110" s="1"/>
  <c r="ED111" s="1"/>
  <c r="ED112" s="1"/>
  <c r="ED113" s="1"/>
  <c r="ED114" s="1"/>
  <c r="ED115" s="1"/>
  <c r="ED116" s="1"/>
  <c r="ED117" s="1"/>
  <c r="ED118" s="1"/>
  <c r="ED119" s="1"/>
  <c r="ED120" s="1"/>
  <c r="ED121" s="1"/>
  <c r="ED122" s="1"/>
  <c r="ED123" s="1"/>
  <c r="ED124" s="1"/>
  <c r="ED125" s="1"/>
  <c r="ED126" s="1"/>
  <c r="ED127" s="1"/>
  <c r="ED128" s="1"/>
  <c r="ED129" s="1"/>
  <c r="ED130" s="1"/>
  <c r="ED131" s="1"/>
  <c r="ED132" s="1"/>
  <c r="ED133" s="1"/>
  <c r="ED134" s="1"/>
  <c r="ED135" s="1"/>
  <c r="ED136" s="1"/>
  <c r="EC11"/>
  <c r="EC12" s="1"/>
  <c r="EC13" s="1"/>
  <c r="EC14" s="1"/>
  <c r="EC15" s="1"/>
  <c r="EC16" s="1"/>
  <c r="EC17" s="1"/>
  <c r="EC18" s="1"/>
  <c r="EC19" s="1"/>
  <c r="EC20" s="1"/>
  <c r="EC21" s="1"/>
  <c r="EC22" s="1"/>
  <c r="EC23" s="1"/>
  <c r="EC24" s="1"/>
  <c r="EC25" s="1"/>
  <c r="EC26" s="1"/>
  <c r="EC27" s="1"/>
  <c r="EC28" s="1"/>
  <c r="EC29" s="1"/>
  <c r="EC30" s="1"/>
  <c r="EC31" s="1"/>
  <c r="EC32" s="1"/>
  <c r="EC33" s="1"/>
  <c r="EC34" s="1"/>
  <c r="EC35" s="1"/>
  <c r="EC36" s="1"/>
  <c r="EC37" s="1"/>
  <c r="EC38" s="1"/>
  <c r="EC39" s="1"/>
  <c r="EC40" s="1"/>
  <c r="EC41" s="1"/>
  <c r="EC42" s="1"/>
  <c r="EC43" s="1"/>
  <c r="EC44" s="1"/>
  <c r="EC45" s="1"/>
  <c r="EC46" s="1"/>
  <c r="EC47" s="1"/>
  <c r="EC48" s="1"/>
  <c r="EC49" s="1"/>
  <c r="EC50" s="1"/>
  <c r="EC51" s="1"/>
  <c r="EC52" s="1"/>
  <c r="EC53" s="1"/>
  <c r="EC54" s="1"/>
  <c r="EC55" s="1"/>
  <c r="EC56" s="1"/>
  <c r="EC57" s="1"/>
  <c r="EC58" s="1"/>
  <c r="EC59" s="1"/>
  <c r="EC60" s="1"/>
  <c r="EC61" s="1"/>
  <c r="EC62" s="1"/>
  <c r="EC63" s="1"/>
  <c r="EC64" s="1"/>
  <c r="EC65" s="1"/>
  <c r="EC66" s="1"/>
  <c r="EC67" s="1"/>
  <c r="EC68" s="1"/>
  <c r="EC69" s="1"/>
  <c r="EC70" s="1"/>
  <c r="EC71" s="1"/>
  <c r="EC72" s="1"/>
  <c r="EC73" s="1"/>
  <c r="EC74" s="1"/>
  <c r="EC75" s="1"/>
  <c r="EC76" s="1"/>
  <c r="EC77" s="1"/>
  <c r="EC78" s="1"/>
  <c r="EC79" s="1"/>
  <c r="EC80" s="1"/>
  <c r="EC81" s="1"/>
  <c r="EC82" s="1"/>
  <c r="EC83" s="1"/>
  <c r="EC84" s="1"/>
  <c r="EC85" s="1"/>
  <c r="EC86" s="1"/>
  <c r="EC87" s="1"/>
  <c r="EC88" s="1"/>
  <c r="EC89" s="1"/>
  <c r="EC90" s="1"/>
  <c r="EC91" s="1"/>
  <c r="EC92" s="1"/>
  <c r="EC93" s="1"/>
  <c r="EC94" s="1"/>
  <c r="EC95" s="1"/>
  <c r="EC96" s="1"/>
  <c r="EC97" s="1"/>
  <c r="EC98" s="1"/>
  <c r="EC99" s="1"/>
  <c r="EC100" s="1"/>
  <c r="EC101" s="1"/>
  <c r="EC102" s="1"/>
  <c r="EC103" s="1"/>
  <c r="EC104" s="1"/>
  <c r="EC105" s="1"/>
  <c r="EC106" s="1"/>
  <c r="EC107" s="1"/>
  <c r="EC108" s="1"/>
  <c r="EC109" s="1"/>
  <c r="EC110" s="1"/>
  <c r="EC111" s="1"/>
  <c r="EC112" s="1"/>
  <c r="EC113" s="1"/>
  <c r="EC114" s="1"/>
  <c r="EC115" s="1"/>
  <c r="EC116" s="1"/>
  <c r="EC117" s="1"/>
  <c r="EC118" s="1"/>
  <c r="EC119" s="1"/>
  <c r="EC120" s="1"/>
  <c r="EC121" s="1"/>
  <c r="EC122" s="1"/>
  <c r="EC123" s="1"/>
  <c r="EC124" s="1"/>
  <c r="EC125" s="1"/>
  <c r="EC126" s="1"/>
  <c r="EC127" s="1"/>
  <c r="EC128" s="1"/>
  <c r="EC129" s="1"/>
  <c r="EC130" s="1"/>
  <c r="EC131" s="1"/>
  <c r="EC132" s="1"/>
  <c r="EC133" s="1"/>
  <c r="EC134" s="1"/>
  <c r="EC135" s="1"/>
  <c r="EC136" s="1"/>
  <c r="EB11"/>
  <c r="EB12" s="1"/>
  <c r="EB13" s="1"/>
  <c r="EB14" s="1"/>
  <c r="EB15" s="1"/>
  <c r="EB16" s="1"/>
  <c r="EB17" s="1"/>
  <c r="EB18" s="1"/>
  <c r="EB19" s="1"/>
  <c r="EB20" s="1"/>
  <c r="EB21" s="1"/>
  <c r="EB22" s="1"/>
  <c r="EB23" s="1"/>
  <c r="EB24" s="1"/>
  <c r="EB25" s="1"/>
  <c r="EB26" s="1"/>
  <c r="EB27" s="1"/>
  <c r="EB28" s="1"/>
  <c r="EB29" s="1"/>
  <c r="EB30" s="1"/>
  <c r="EB31" s="1"/>
  <c r="EB32" s="1"/>
  <c r="EB33" s="1"/>
  <c r="EB34" s="1"/>
  <c r="EB35" s="1"/>
  <c r="EB36" s="1"/>
  <c r="EB37" s="1"/>
  <c r="EB38" s="1"/>
  <c r="EB39" s="1"/>
  <c r="EB40" s="1"/>
  <c r="EB41" s="1"/>
  <c r="EB42" s="1"/>
  <c r="EB43" s="1"/>
  <c r="EB44" s="1"/>
  <c r="EB45" s="1"/>
  <c r="EB46" s="1"/>
  <c r="EB47" s="1"/>
  <c r="EB48" s="1"/>
  <c r="EB49" s="1"/>
  <c r="EB50" s="1"/>
  <c r="EB51" s="1"/>
  <c r="EB52" s="1"/>
  <c r="EB53" s="1"/>
  <c r="EB54" s="1"/>
  <c r="EB55" s="1"/>
  <c r="EB56" s="1"/>
  <c r="EB57" s="1"/>
  <c r="EB58" s="1"/>
  <c r="EB59" s="1"/>
  <c r="EB60" s="1"/>
  <c r="EB61" s="1"/>
  <c r="EB62" s="1"/>
  <c r="EB63" s="1"/>
  <c r="EB64" s="1"/>
  <c r="EB65" s="1"/>
  <c r="EB66" s="1"/>
  <c r="EB67" s="1"/>
  <c r="EB68" s="1"/>
  <c r="EB69" s="1"/>
  <c r="EB70" s="1"/>
  <c r="EB71" s="1"/>
  <c r="EB72" s="1"/>
  <c r="EB73" s="1"/>
  <c r="EB74" s="1"/>
  <c r="EB75" s="1"/>
  <c r="EB76" s="1"/>
  <c r="EB77" s="1"/>
  <c r="EB78" s="1"/>
  <c r="EB79" s="1"/>
  <c r="EB80" s="1"/>
  <c r="EB81" s="1"/>
  <c r="EB82" s="1"/>
  <c r="EB83" s="1"/>
  <c r="EB84" s="1"/>
  <c r="EB85" s="1"/>
  <c r="EB86" s="1"/>
  <c r="EB87" s="1"/>
  <c r="EB88" s="1"/>
  <c r="EB89" s="1"/>
  <c r="EB90" s="1"/>
  <c r="EB91" s="1"/>
  <c r="EB92" s="1"/>
  <c r="EB93" s="1"/>
  <c r="EB94" s="1"/>
  <c r="EB95" s="1"/>
  <c r="EB96" s="1"/>
  <c r="EB97" s="1"/>
  <c r="EB98" s="1"/>
  <c r="EB99" s="1"/>
  <c r="EB100" s="1"/>
  <c r="EB101" s="1"/>
  <c r="EB102" s="1"/>
  <c r="EB103" s="1"/>
  <c r="EB104" s="1"/>
  <c r="EB105" s="1"/>
  <c r="EB106" s="1"/>
  <c r="EB107" s="1"/>
  <c r="EB108" s="1"/>
  <c r="EB109" s="1"/>
  <c r="EB110" s="1"/>
  <c r="EB111" s="1"/>
  <c r="EB112" s="1"/>
  <c r="EB113" s="1"/>
  <c r="EB114" s="1"/>
  <c r="EB115" s="1"/>
  <c r="EB116" s="1"/>
  <c r="EB117" s="1"/>
  <c r="EB118" s="1"/>
  <c r="EB119" s="1"/>
  <c r="EB120" s="1"/>
  <c r="EB121" s="1"/>
  <c r="EB122" s="1"/>
  <c r="EB123" s="1"/>
  <c r="EB124" s="1"/>
  <c r="EB125" s="1"/>
  <c r="EB126" s="1"/>
  <c r="EB127" s="1"/>
  <c r="EB128" s="1"/>
  <c r="EB129" s="1"/>
  <c r="EB130" s="1"/>
  <c r="EB131" s="1"/>
  <c r="EB132" s="1"/>
  <c r="EB133" s="1"/>
  <c r="EB134" s="1"/>
  <c r="EB135" s="1"/>
  <c r="EB136" s="1"/>
  <c r="EA11"/>
  <c r="EA12" s="1"/>
  <c r="EA13" s="1"/>
  <c r="EA14" s="1"/>
  <c r="EA15" s="1"/>
  <c r="EA16" s="1"/>
  <c r="EA17" s="1"/>
  <c r="EA18" s="1"/>
  <c r="EA19" s="1"/>
  <c r="EA20" s="1"/>
  <c r="EA21" s="1"/>
  <c r="EA22" s="1"/>
  <c r="EA23" s="1"/>
  <c r="EA24" s="1"/>
  <c r="EA25" s="1"/>
  <c r="EA26" s="1"/>
  <c r="EA27" s="1"/>
  <c r="EA28" s="1"/>
  <c r="EA29" s="1"/>
  <c r="EA30" s="1"/>
  <c r="EA31" s="1"/>
  <c r="EA32" s="1"/>
  <c r="EA33" s="1"/>
  <c r="EA34" s="1"/>
  <c r="EA35" s="1"/>
  <c r="EA36" s="1"/>
  <c r="EA37" s="1"/>
  <c r="EA38" s="1"/>
  <c r="EA39" s="1"/>
  <c r="EA40" s="1"/>
  <c r="EA41" s="1"/>
  <c r="EA42" s="1"/>
  <c r="EA43" s="1"/>
  <c r="EA44" s="1"/>
  <c r="EA45" s="1"/>
  <c r="EA46" s="1"/>
  <c r="EA47" s="1"/>
  <c r="EA48" s="1"/>
  <c r="EA49" s="1"/>
  <c r="EA50" s="1"/>
  <c r="EA51" s="1"/>
  <c r="EA52" s="1"/>
  <c r="EA53" s="1"/>
  <c r="EA54" s="1"/>
  <c r="EA55" s="1"/>
  <c r="EA56" s="1"/>
  <c r="EA57" s="1"/>
  <c r="EA58" s="1"/>
  <c r="EA59" s="1"/>
  <c r="EA60" s="1"/>
  <c r="EA61" s="1"/>
  <c r="EA62" s="1"/>
  <c r="EA63" s="1"/>
  <c r="EA64" s="1"/>
  <c r="EA65" s="1"/>
  <c r="EA66" s="1"/>
  <c r="EA67" s="1"/>
  <c r="EA68" s="1"/>
  <c r="EA69" s="1"/>
  <c r="EA70" s="1"/>
  <c r="EA71" s="1"/>
  <c r="EA72" s="1"/>
  <c r="EA73" s="1"/>
  <c r="EA74" s="1"/>
  <c r="EA75" s="1"/>
  <c r="EA76" s="1"/>
  <c r="EA77" s="1"/>
  <c r="EA78" s="1"/>
  <c r="EA79" s="1"/>
  <c r="EA80" s="1"/>
  <c r="EA81" s="1"/>
  <c r="EA82" s="1"/>
  <c r="EA83" s="1"/>
  <c r="EA84" s="1"/>
  <c r="EA85" s="1"/>
  <c r="EA86" s="1"/>
  <c r="EA87" s="1"/>
  <c r="EA88" s="1"/>
  <c r="EA89" s="1"/>
  <c r="EA90" s="1"/>
  <c r="EA91" s="1"/>
  <c r="EA92" s="1"/>
  <c r="EA93" s="1"/>
  <c r="EA94" s="1"/>
  <c r="EA95" s="1"/>
  <c r="EA96" s="1"/>
  <c r="EA97" s="1"/>
  <c r="EA98" s="1"/>
  <c r="EA99" s="1"/>
  <c r="EA100" s="1"/>
  <c r="EA101" s="1"/>
  <c r="EA102" s="1"/>
  <c r="EA103" s="1"/>
  <c r="EA104" s="1"/>
  <c r="EA105" s="1"/>
  <c r="EA106" s="1"/>
  <c r="EA107" s="1"/>
  <c r="EA108" s="1"/>
  <c r="EA109" s="1"/>
  <c r="EA110" s="1"/>
  <c r="EA111" s="1"/>
  <c r="EA112" s="1"/>
  <c r="EA113" s="1"/>
  <c r="EA114" s="1"/>
  <c r="EA115" s="1"/>
  <c r="EA116" s="1"/>
  <c r="EA117" s="1"/>
  <c r="EA118" s="1"/>
  <c r="EA119" s="1"/>
  <c r="EA120" s="1"/>
  <c r="EA121" s="1"/>
  <c r="EA122" s="1"/>
  <c r="EA123" s="1"/>
  <c r="EA124" s="1"/>
  <c r="EA125" s="1"/>
  <c r="EA126" s="1"/>
  <c r="EA127" s="1"/>
  <c r="EA128" s="1"/>
  <c r="EA129" s="1"/>
  <c r="EA130" s="1"/>
  <c r="EA131" s="1"/>
  <c r="EA132" s="1"/>
  <c r="EA133" s="1"/>
  <c r="EA134" s="1"/>
  <c r="EA135" s="1"/>
  <c r="EA136" s="1"/>
  <c r="DZ11"/>
  <c r="DZ12" s="1"/>
  <c r="DZ13" s="1"/>
  <c r="DZ14" s="1"/>
  <c r="DZ15" s="1"/>
  <c r="DZ16" s="1"/>
  <c r="DZ17" s="1"/>
  <c r="DZ18" s="1"/>
  <c r="DZ19" s="1"/>
  <c r="DZ20" s="1"/>
  <c r="DZ21" s="1"/>
  <c r="DZ22" s="1"/>
  <c r="DZ23" s="1"/>
  <c r="DZ24" s="1"/>
  <c r="DZ25" s="1"/>
  <c r="DZ26" s="1"/>
  <c r="DZ27" s="1"/>
  <c r="DZ28" s="1"/>
  <c r="DZ29" s="1"/>
  <c r="DZ30" s="1"/>
  <c r="DZ31" s="1"/>
  <c r="DZ32" s="1"/>
  <c r="DZ33" s="1"/>
  <c r="DZ34" s="1"/>
  <c r="DZ35" s="1"/>
  <c r="DZ36" s="1"/>
  <c r="DZ37" s="1"/>
  <c r="DZ38" s="1"/>
  <c r="DZ39" s="1"/>
  <c r="DZ40" s="1"/>
  <c r="DZ41" s="1"/>
  <c r="DZ42" s="1"/>
  <c r="DZ43" s="1"/>
  <c r="DZ44" s="1"/>
  <c r="DZ45" s="1"/>
  <c r="DZ46" s="1"/>
  <c r="DZ47" s="1"/>
  <c r="DZ48" s="1"/>
  <c r="DZ49" s="1"/>
  <c r="DZ50" s="1"/>
  <c r="DZ51" s="1"/>
  <c r="DZ52" s="1"/>
  <c r="DZ53" s="1"/>
  <c r="DZ54" s="1"/>
  <c r="DZ55" s="1"/>
  <c r="DZ56" s="1"/>
  <c r="DZ57" s="1"/>
  <c r="DZ58" s="1"/>
  <c r="DZ59" s="1"/>
  <c r="DZ60" s="1"/>
  <c r="DZ61" s="1"/>
  <c r="DZ62" s="1"/>
  <c r="DZ63" s="1"/>
  <c r="DZ64" s="1"/>
  <c r="DZ65" s="1"/>
  <c r="DZ66" s="1"/>
  <c r="DZ67" s="1"/>
  <c r="DZ68" s="1"/>
  <c r="DZ69" s="1"/>
  <c r="DZ70" s="1"/>
  <c r="DZ71" s="1"/>
  <c r="DZ72" s="1"/>
  <c r="DZ73" s="1"/>
  <c r="DZ74" s="1"/>
  <c r="DZ75" s="1"/>
  <c r="DZ76" s="1"/>
  <c r="DZ77" s="1"/>
  <c r="DZ78" s="1"/>
  <c r="DZ79" s="1"/>
  <c r="DZ80" s="1"/>
  <c r="DZ81" s="1"/>
  <c r="DZ82" s="1"/>
  <c r="DZ83" s="1"/>
  <c r="DZ84" s="1"/>
  <c r="DZ85" s="1"/>
  <c r="DZ86" s="1"/>
  <c r="DZ87" s="1"/>
  <c r="DZ88" s="1"/>
  <c r="DZ89" s="1"/>
  <c r="DZ90" s="1"/>
  <c r="DZ91" s="1"/>
  <c r="DZ92" s="1"/>
  <c r="DZ93" s="1"/>
  <c r="DZ94" s="1"/>
  <c r="DZ95" s="1"/>
  <c r="DZ96" s="1"/>
  <c r="DZ97" s="1"/>
  <c r="DZ98" s="1"/>
  <c r="DZ99" s="1"/>
  <c r="DZ100" s="1"/>
  <c r="DZ101" s="1"/>
  <c r="DZ102" s="1"/>
  <c r="DZ103" s="1"/>
  <c r="DZ104" s="1"/>
  <c r="DZ105" s="1"/>
  <c r="DZ106" s="1"/>
  <c r="DZ107" s="1"/>
  <c r="DZ108" s="1"/>
  <c r="DZ109" s="1"/>
  <c r="DZ110" s="1"/>
  <c r="DZ111" s="1"/>
  <c r="DZ112" s="1"/>
  <c r="DZ113" s="1"/>
  <c r="DZ114" s="1"/>
  <c r="DZ115" s="1"/>
  <c r="DZ116" s="1"/>
  <c r="DZ117" s="1"/>
  <c r="DZ118" s="1"/>
  <c r="DZ119" s="1"/>
  <c r="DZ120" s="1"/>
  <c r="DZ121" s="1"/>
  <c r="DZ122" s="1"/>
  <c r="DZ123" s="1"/>
  <c r="DZ124" s="1"/>
  <c r="DZ125" s="1"/>
  <c r="DZ126" s="1"/>
  <c r="DZ127" s="1"/>
  <c r="DZ128" s="1"/>
  <c r="DZ129" s="1"/>
  <c r="DZ130" s="1"/>
  <c r="DZ131" s="1"/>
  <c r="DZ132" s="1"/>
  <c r="DZ133" s="1"/>
  <c r="DZ134" s="1"/>
  <c r="DZ135" s="1"/>
  <c r="DZ136" s="1"/>
  <c r="DY11"/>
  <c r="DY12" s="1"/>
  <c r="DY13" s="1"/>
  <c r="DY14" s="1"/>
  <c r="DY15" s="1"/>
  <c r="DY16" s="1"/>
  <c r="DY17" s="1"/>
  <c r="DY18" s="1"/>
  <c r="DY19" s="1"/>
  <c r="DY20" s="1"/>
  <c r="DY21" s="1"/>
  <c r="DY22" s="1"/>
  <c r="DY23" s="1"/>
  <c r="DY24" s="1"/>
  <c r="DY25" s="1"/>
  <c r="DY26" s="1"/>
  <c r="DY27" s="1"/>
  <c r="DY28" s="1"/>
  <c r="DY29" s="1"/>
  <c r="DY30" s="1"/>
  <c r="DY31" s="1"/>
  <c r="DY32" s="1"/>
  <c r="DY33" s="1"/>
  <c r="DY34" s="1"/>
  <c r="DY35" s="1"/>
  <c r="DY36" s="1"/>
  <c r="DY37" s="1"/>
  <c r="DY38" s="1"/>
  <c r="DY39" s="1"/>
  <c r="DY40" s="1"/>
  <c r="DY41" s="1"/>
  <c r="DY42" s="1"/>
  <c r="DY43" s="1"/>
  <c r="DY44" s="1"/>
  <c r="DY45" s="1"/>
  <c r="DY46" s="1"/>
  <c r="DY47" s="1"/>
  <c r="DY48" s="1"/>
  <c r="DY49" s="1"/>
  <c r="DY50" s="1"/>
  <c r="DY51" s="1"/>
  <c r="DY52" s="1"/>
  <c r="DY53" s="1"/>
  <c r="DY54" s="1"/>
  <c r="DY55" s="1"/>
  <c r="DY56" s="1"/>
  <c r="DY57" s="1"/>
  <c r="DY58" s="1"/>
  <c r="DY59" s="1"/>
  <c r="DY60" s="1"/>
  <c r="DY61" s="1"/>
  <c r="DY62" s="1"/>
  <c r="DY63" s="1"/>
  <c r="DY64" s="1"/>
  <c r="DY65" s="1"/>
  <c r="DY66" s="1"/>
  <c r="DY67" s="1"/>
  <c r="DY68" s="1"/>
  <c r="DY69" s="1"/>
  <c r="DY70" s="1"/>
  <c r="DY71" s="1"/>
  <c r="DY72" s="1"/>
  <c r="DY73" s="1"/>
  <c r="DY74" s="1"/>
  <c r="DY75" s="1"/>
  <c r="DY76" s="1"/>
  <c r="DY77" s="1"/>
  <c r="DY78" s="1"/>
  <c r="DY79" s="1"/>
  <c r="DY80" s="1"/>
  <c r="DY81" s="1"/>
  <c r="DY82" s="1"/>
  <c r="DY83" s="1"/>
  <c r="DY84" s="1"/>
  <c r="DY85" s="1"/>
  <c r="DY86" s="1"/>
  <c r="DY87" s="1"/>
  <c r="DY88" s="1"/>
  <c r="DY89" s="1"/>
  <c r="DY90" s="1"/>
  <c r="DY91" s="1"/>
  <c r="DY92" s="1"/>
  <c r="DY93" s="1"/>
  <c r="DY94" s="1"/>
  <c r="DY95" s="1"/>
  <c r="DY96" s="1"/>
  <c r="DY97" s="1"/>
  <c r="DY98" s="1"/>
  <c r="DY99" s="1"/>
  <c r="DY100" s="1"/>
  <c r="DY101" s="1"/>
  <c r="DY102" s="1"/>
  <c r="DY103" s="1"/>
  <c r="DY104" s="1"/>
  <c r="DY105" s="1"/>
  <c r="DY106" s="1"/>
  <c r="DY107" s="1"/>
  <c r="DY108" s="1"/>
  <c r="DY109" s="1"/>
  <c r="DY110" s="1"/>
  <c r="DY111" s="1"/>
  <c r="DY112" s="1"/>
  <c r="DY113" s="1"/>
  <c r="DY114" s="1"/>
  <c r="DY115" s="1"/>
  <c r="DY116" s="1"/>
  <c r="DY117" s="1"/>
  <c r="DY118" s="1"/>
  <c r="DY119" s="1"/>
  <c r="DY120" s="1"/>
  <c r="DY121" s="1"/>
  <c r="DY122" s="1"/>
  <c r="DY123" s="1"/>
  <c r="DY124" s="1"/>
  <c r="DY125" s="1"/>
  <c r="DY126" s="1"/>
  <c r="DY127" s="1"/>
  <c r="DY128" s="1"/>
  <c r="DY129" s="1"/>
  <c r="DY130" s="1"/>
  <c r="DY131" s="1"/>
  <c r="DY132" s="1"/>
  <c r="DY133" s="1"/>
  <c r="DY134" s="1"/>
  <c r="DY135" s="1"/>
  <c r="DY136" s="1"/>
  <c r="DX11"/>
  <c r="DX12" s="1"/>
  <c r="DX13" s="1"/>
  <c r="DX14" s="1"/>
  <c r="DX15" s="1"/>
  <c r="DX16" s="1"/>
  <c r="DX17" s="1"/>
  <c r="DX18" s="1"/>
  <c r="DX19" s="1"/>
  <c r="DX20" s="1"/>
  <c r="DX21" s="1"/>
  <c r="DX22" s="1"/>
  <c r="DX23" s="1"/>
  <c r="DX24" s="1"/>
  <c r="DX25" s="1"/>
  <c r="DX26" s="1"/>
  <c r="DX27" s="1"/>
  <c r="DX28" s="1"/>
  <c r="DX29" s="1"/>
  <c r="DX30" s="1"/>
  <c r="DX31" s="1"/>
  <c r="DX32" s="1"/>
  <c r="DX33" s="1"/>
  <c r="DX34" s="1"/>
  <c r="DX35" s="1"/>
  <c r="DX36" s="1"/>
  <c r="DX37" s="1"/>
  <c r="DX38" s="1"/>
  <c r="DX39" s="1"/>
  <c r="DX40" s="1"/>
  <c r="DX41" s="1"/>
  <c r="DX42" s="1"/>
  <c r="DX43" s="1"/>
  <c r="DX44" s="1"/>
  <c r="DX45" s="1"/>
  <c r="DX46" s="1"/>
  <c r="DX47" s="1"/>
  <c r="DX48" s="1"/>
  <c r="DX49" s="1"/>
  <c r="DX50" s="1"/>
  <c r="DX51" s="1"/>
  <c r="DX52" s="1"/>
  <c r="DX53" s="1"/>
  <c r="DX54" s="1"/>
  <c r="DX55" s="1"/>
  <c r="DX56" s="1"/>
  <c r="DX57" s="1"/>
  <c r="DX58" s="1"/>
  <c r="DX59" s="1"/>
  <c r="DX60" s="1"/>
  <c r="DX61" s="1"/>
  <c r="DX62" s="1"/>
  <c r="DX63" s="1"/>
  <c r="DX64" s="1"/>
  <c r="DX65" s="1"/>
  <c r="DX66" s="1"/>
  <c r="DX67" s="1"/>
  <c r="DX68" s="1"/>
  <c r="DX69" s="1"/>
  <c r="DX70" s="1"/>
  <c r="DX71" s="1"/>
  <c r="DX72" s="1"/>
  <c r="DX73" s="1"/>
  <c r="DX74" s="1"/>
  <c r="DX75" s="1"/>
  <c r="DX76" s="1"/>
  <c r="DX77" s="1"/>
  <c r="DX78" s="1"/>
  <c r="DX79" s="1"/>
  <c r="DX80" s="1"/>
  <c r="DX81" s="1"/>
  <c r="DX82" s="1"/>
  <c r="DX83" s="1"/>
  <c r="DX84" s="1"/>
  <c r="DX85" s="1"/>
  <c r="DX86" s="1"/>
  <c r="DX87" s="1"/>
  <c r="DX88" s="1"/>
  <c r="DX89" s="1"/>
  <c r="DX90" s="1"/>
  <c r="DX91" s="1"/>
  <c r="DX92" s="1"/>
  <c r="DX93" s="1"/>
  <c r="DX94" s="1"/>
  <c r="DX95" s="1"/>
  <c r="DX96" s="1"/>
  <c r="DX97" s="1"/>
  <c r="DX98" s="1"/>
  <c r="DX99" s="1"/>
  <c r="DX100" s="1"/>
  <c r="DX101" s="1"/>
  <c r="DX102" s="1"/>
  <c r="DX103" s="1"/>
  <c r="DX104" s="1"/>
  <c r="DX105" s="1"/>
  <c r="DX106" s="1"/>
  <c r="DX107" s="1"/>
  <c r="DX108" s="1"/>
  <c r="DX109" s="1"/>
  <c r="DX110" s="1"/>
  <c r="DX111" s="1"/>
  <c r="DX112" s="1"/>
  <c r="DX113" s="1"/>
  <c r="DX114" s="1"/>
  <c r="DX115" s="1"/>
  <c r="DX116" s="1"/>
  <c r="DX117" s="1"/>
  <c r="DX118" s="1"/>
  <c r="DX119" s="1"/>
  <c r="DX120" s="1"/>
  <c r="DX121" s="1"/>
  <c r="DX122" s="1"/>
  <c r="DX123" s="1"/>
  <c r="DX124" s="1"/>
  <c r="DX125" s="1"/>
  <c r="DX126" s="1"/>
  <c r="DX127" s="1"/>
  <c r="DX128" s="1"/>
  <c r="DX129" s="1"/>
  <c r="DX130" s="1"/>
  <c r="DX131" s="1"/>
  <c r="DX132" s="1"/>
  <c r="DX133" s="1"/>
  <c r="DX134" s="1"/>
  <c r="DX135" s="1"/>
  <c r="DX136" s="1"/>
  <c r="DW11"/>
  <c r="DW12" s="1"/>
  <c r="DW13" s="1"/>
  <c r="DW14" s="1"/>
  <c r="DW15" s="1"/>
  <c r="DW16" s="1"/>
  <c r="DW17" s="1"/>
  <c r="DW18" s="1"/>
  <c r="DW19" s="1"/>
  <c r="DW20" s="1"/>
  <c r="DW21" s="1"/>
  <c r="DW22" s="1"/>
  <c r="DW23" s="1"/>
  <c r="DW24" s="1"/>
  <c r="DW25" s="1"/>
  <c r="DW26" s="1"/>
  <c r="DW27" s="1"/>
  <c r="DW28" s="1"/>
  <c r="DW29" s="1"/>
  <c r="DW30" s="1"/>
  <c r="DW31" s="1"/>
  <c r="DW32" s="1"/>
  <c r="DW33" s="1"/>
  <c r="DW34" s="1"/>
  <c r="DW35" s="1"/>
  <c r="DW36" s="1"/>
  <c r="DW37" s="1"/>
  <c r="DW38" s="1"/>
  <c r="DW39" s="1"/>
  <c r="DW40" s="1"/>
  <c r="DW41" s="1"/>
  <c r="DW42" s="1"/>
  <c r="DW43" s="1"/>
  <c r="DW44" s="1"/>
  <c r="DW45" s="1"/>
  <c r="DW46" s="1"/>
  <c r="DW47" s="1"/>
  <c r="DW48" s="1"/>
  <c r="DW49" s="1"/>
  <c r="DW50" s="1"/>
  <c r="DW51" s="1"/>
  <c r="DW52" s="1"/>
  <c r="DW53" s="1"/>
  <c r="DW54" s="1"/>
  <c r="DW55" s="1"/>
  <c r="DW56" s="1"/>
  <c r="DW57" s="1"/>
  <c r="DW58" s="1"/>
  <c r="DW59" s="1"/>
  <c r="DW60" s="1"/>
  <c r="DW61" s="1"/>
  <c r="DW62" s="1"/>
  <c r="DW63" s="1"/>
  <c r="DW64" s="1"/>
  <c r="DW65" s="1"/>
  <c r="DW66" s="1"/>
  <c r="DW67" s="1"/>
  <c r="DW68" s="1"/>
  <c r="DW69" s="1"/>
  <c r="DW70" s="1"/>
  <c r="DW71" s="1"/>
  <c r="DW72" s="1"/>
  <c r="DW73" s="1"/>
  <c r="DW74" s="1"/>
  <c r="DW75" s="1"/>
  <c r="DW76" s="1"/>
  <c r="DW77" s="1"/>
  <c r="DW78" s="1"/>
  <c r="DW79" s="1"/>
  <c r="DW80" s="1"/>
  <c r="DW81" s="1"/>
  <c r="DW82" s="1"/>
  <c r="DW83" s="1"/>
  <c r="DW84" s="1"/>
  <c r="DW85" s="1"/>
  <c r="DW86" s="1"/>
  <c r="DW87" s="1"/>
  <c r="DW88" s="1"/>
  <c r="DW89" s="1"/>
  <c r="DW90" s="1"/>
  <c r="DW91" s="1"/>
  <c r="DW92" s="1"/>
  <c r="DW93" s="1"/>
  <c r="DW94" s="1"/>
  <c r="DW95" s="1"/>
  <c r="DW96" s="1"/>
  <c r="DW97" s="1"/>
  <c r="DW98" s="1"/>
  <c r="DW99" s="1"/>
  <c r="DW100" s="1"/>
  <c r="DW101" s="1"/>
  <c r="DW102" s="1"/>
  <c r="DW103" s="1"/>
  <c r="DW104" s="1"/>
  <c r="DW105" s="1"/>
  <c r="DW106" s="1"/>
  <c r="DW107" s="1"/>
  <c r="DW108" s="1"/>
  <c r="DW109" s="1"/>
  <c r="DW110" s="1"/>
  <c r="DW111" s="1"/>
  <c r="DW112" s="1"/>
  <c r="DW113" s="1"/>
  <c r="DW114" s="1"/>
  <c r="DW115" s="1"/>
  <c r="DW116" s="1"/>
  <c r="DW117" s="1"/>
  <c r="DW118" s="1"/>
  <c r="DW119" s="1"/>
  <c r="DW120" s="1"/>
  <c r="DW121" s="1"/>
  <c r="DW122" s="1"/>
  <c r="DW123" s="1"/>
  <c r="DW124" s="1"/>
  <c r="DW125" s="1"/>
  <c r="DW126" s="1"/>
  <c r="DW127" s="1"/>
  <c r="DW128" s="1"/>
  <c r="DW129" s="1"/>
  <c r="DW130" s="1"/>
  <c r="DW131" s="1"/>
  <c r="DW132" s="1"/>
  <c r="DW133" s="1"/>
  <c r="DW134" s="1"/>
  <c r="DW135" s="1"/>
  <c r="DW136" s="1"/>
  <c r="B136"/>
  <c r="JF136" s="1"/>
  <c r="A136"/>
  <c r="EH136" s="1"/>
  <c r="B135"/>
  <c r="JF135" s="1"/>
  <c r="A135"/>
  <c r="EH135" s="1"/>
  <c r="B134"/>
  <c r="JF134" s="1"/>
  <c r="A134"/>
  <c r="EH134" s="1"/>
  <c r="B133"/>
  <c r="JF133" s="1"/>
  <c r="A133"/>
  <c r="EH133" s="1"/>
  <c r="B132"/>
  <c r="JF132" s="1"/>
  <c r="A132"/>
  <c r="EH132" s="1"/>
  <c r="B131"/>
  <c r="JF131" s="1"/>
  <c r="A131"/>
  <c r="EH131" s="1"/>
  <c r="B130"/>
  <c r="JF130" s="1"/>
  <c r="A130"/>
  <c r="EH130" s="1"/>
  <c r="B129"/>
  <c r="JF129" s="1"/>
  <c r="A129"/>
  <c r="EH129" s="1"/>
  <c r="B128"/>
  <c r="JF128" s="1"/>
  <c r="A128"/>
  <c r="EH128" s="1"/>
  <c r="B127"/>
  <c r="JF127" s="1"/>
  <c r="A127"/>
  <c r="EH127" s="1"/>
  <c r="B126"/>
  <c r="JF126" s="1"/>
  <c r="A126"/>
  <c r="EH126" s="1"/>
  <c r="B125"/>
  <c r="JF125" s="1"/>
  <c r="A125"/>
  <c r="EH125" s="1"/>
  <c r="B124"/>
  <c r="JF124" s="1"/>
  <c r="A124"/>
  <c r="EH124" s="1"/>
  <c r="B123"/>
  <c r="JF123" s="1"/>
  <c r="A123"/>
  <c r="EH123" s="1"/>
  <c r="B122"/>
  <c r="JF122" s="1"/>
  <c r="A122"/>
  <c r="EH122" s="1"/>
  <c r="B121"/>
  <c r="JF121" s="1"/>
  <c r="A121"/>
  <c r="EH121" s="1"/>
  <c r="B120"/>
  <c r="JF120" s="1"/>
  <c r="A120"/>
  <c r="EH120" s="1"/>
  <c r="B119"/>
  <c r="JF119" s="1"/>
  <c r="A119"/>
  <c r="EH119" s="1"/>
  <c r="B118"/>
  <c r="JF118" s="1"/>
  <c r="A118"/>
  <c r="EH118" s="1"/>
  <c r="B117"/>
  <c r="JF117" s="1"/>
  <c r="A117"/>
  <c r="EH117" s="1"/>
  <c r="B116"/>
  <c r="JF116" s="1"/>
  <c r="A116"/>
  <c r="EH116" s="1"/>
  <c r="B115"/>
  <c r="JF115" s="1"/>
  <c r="A115"/>
  <c r="EH115" s="1"/>
  <c r="B114"/>
  <c r="JF114" s="1"/>
  <c r="A114"/>
  <c r="EH114" s="1"/>
  <c r="B113"/>
  <c r="JF113" s="1"/>
  <c r="A113"/>
  <c r="EH113" s="1"/>
  <c r="B112"/>
  <c r="JF112" s="1"/>
  <c r="A112"/>
  <c r="EH112" s="1"/>
  <c r="B111"/>
  <c r="JF111" s="1"/>
  <c r="A111"/>
  <c r="EH111" s="1"/>
  <c r="B110"/>
  <c r="JF110" s="1"/>
  <c r="A110"/>
  <c r="EH110" s="1"/>
  <c r="B109"/>
  <c r="JF109" s="1"/>
  <c r="A109"/>
  <c r="EH109" s="1"/>
  <c r="B108"/>
  <c r="JF108" s="1"/>
  <c r="A108"/>
  <c r="EH108" s="1"/>
  <c r="B107"/>
  <c r="JF107" s="1"/>
  <c r="A107"/>
  <c r="EH107" s="1"/>
  <c r="B106"/>
  <c r="JF106" s="1"/>
  <c r="A106"/>
  <c r="EH106" s="1"/>
  <c r="B105"/>
  <c r="JF105" s="1"/>
  <c r="A105"/>
  <c r="EH105" s="1"/>
  <c r="B104"/>
  <c r="JF104" s="1"/>
  <c r="A104"/>
  <c r="EH104" s="1"/>
  <c r="B103"/>
  <c r="JF103" s="1"/>
  <c r="A103"/>
  <c r="EH103" s="1"/>
  <c r="B102"/>
  <c r="JF102" s="1"/>
  <c r="A102"/>
  <c r="EH102" s="1"/>
  <c r="B101"/>
  <c r="JF101" s="1"/>
  <c r="A101"/>
  <c r="EH101" s="1"/>
  <c r="B100"/>
  <c r="JF100" s="1"/>
  <c r="A100"/>
  <c r="EH100" s="1"/>
  <c r="B99"/>
  <c r="JF99" s="1"/>
  <c r="A99"/>
  <c r="EH99" s="1"/>
  <c r="B98"/>
  <c r="JF98" s="1"/>
  <c r="A98"/>
  <c r="EH98" s="1"/>
  <c r="B97"/>
  <c r="JF97" s="1"/>
  <c r="A97"/>
  <c r="EH97" s="1"/>
  <c r="B96"/>
  <c r="JF96" s="1"/>
  <c r="A96"/>
  <c r="EH96" s="1"/>
  <c r="B95"/>
  <c r="JF95" s="1"/>
  <c r="A95"/>
  <c r="EH95" s="1"/>
  <c r="B94"/>
  <c r="JF94" s="1"/>
  <c r="A94"/>
  <c r="EH94" s="1"/>
  <c r="B93"/>
  <c r="JF93" s="1"/>
  <c r="A93"/>
  <c r="EH93" s="1"/>
  <c r="B92"/>
  <c r="JF92" s="1"/>
  <c r="A92"/>
  <c r="EH92" s="1"/>
  <c r="B91"/>
  <c r="JF91" s="1"/>
  <c r="A91"/>
  <c r="EH91" s="1"/>
  <c r="B90"/>
  <c r="JF90" s="1"/>
  <c r="A90"/>
  <c r="EH90" s="1"/>
  <c r="B89"/>
  <c r="JF89" s="1"/>
  <c r="A89"/>
  <c r="EH89" s="1"/>
  <c r="B88"/>
  <c r="JF88" s="1"/>
  <c r="A88"/>
  <c r="EH88" s="1"/>
  <c r="B87"/>
  <c r="JF87" s="1"/>
  <c r="A87"/>
  <c r="EH87" s="1"/>
  <c r="B86"/>
  <c r="JF86" s="1"/>
  <c r="A86"/>
  <c r="EH86" s="1"/>
  <c r="B85"/>
  <c r="JF85" s="1"/>
  <c r="A85"/>
  <c r="EH85" s="1"/>
  <c r="B84"/>
  <c r="JF84" s="1"/>
  <c r="A84"/>
  <c r="EH84" s="1"/>
  <c r="B83"/>
  <c r="JF83" s="1"/>
  <c r="A83"/>
  <c r="EH83" s="1"/>
  <c r="B82"/>
  <c r="JF82" s="1"/>
  <c r="A82"/>
  <c r="EH82" s="1"/>
  <c r="B81"/>
  <c r="JF81" s="1"/>
  <c r="A81"/>
  <c r="EH81" s="1"/>
  <c r="B80"/>
  <c r="JF80" s="1"/>
  <c r="A80"/>
  <c r="EH80" s="1"/>
  <c r="B79"/>
  <c r="JF79" s="1"/>
  <c r="A79"/>
  <c r="EH79" s="1"/>
  <c r="B78"/>
  <c r="JF78" s="1"/>
  <c r="A78"/>
  <c r="EH78" s="1"/>
  <c r="B77"/>
  <c r="JF77" s="1"/>
  <c r="A77"/>
  <c r="EH77" s="1"/>
  <c r="B76"/>
  <c r="JF76" s="1"/>
  <c r="A76"/>
  <c r="EH76" s="1"/>
  <c r="B75"/>
  <c r="JF75" s="1"/>
  <c r="A75"/>
  <c r="EH75" s="1"/>
  <c r="B74"/>
  <c r="JF74" s="1"/>
  <c r="A74"/>
  <c r="EH74" s="1"/>
  <c r="B73"/>
  <c r="JF73" s="1"/>
  <c r="A73"/>
  <c r="EH73" s="1"/>
  <c r="B72"/>
  <c r="JF72" s="1"/>
  <c r="A72"/>
  <c r="EH72" s="1"/>
  <c r="B71"/>
  <c r="JF71" s="1"/>
  <c r="A71"/>
  <c r="EH71" s="1"/>
  <c r="B70"/>
  <c r="JF70" s="1"/>
  <c r="A70"/>
  <c r="EH70" s="1"/>
  <c r="B69"/>
  <c r="JF69" s="1"/>
  <c r="A69"/>
  <c r="EH69" s="1"/>
  <c r="B68"/>
  <c r="JF68" s="1"/>
  <c r="A68"/>
  <c r="EH68" s="1"/>
  <c r="B67"/>
  <c r="JF67" s="1"/>
  <c r="A67"/>
  <c r="EH67" s="1"/>
  <c r="B66"/>
  <c r="JF66" s="1"/>
  <c r="A66"/>
  <c r="EH66" s="1"/>
  <c r="B65"/>
  <c r="JF65" s="1"/>
  <c r="A65"/>
  <c r="EH65" s="1"/>
  <c r="B64"/>
  <c r="JF64" s="1"/>
  <c r="A64"/>
  <c r="EH64" s="1"/>
  <c r="B63"/>
  <c r="JF63" s="1"/>
  <c r="A63"/>
  <c r="EH63" s="1"/>
  <c r="B62"/>
  <c r="JF62" s="1"/>
  <c r="A62"/>
  <c r="EH62" s="1"/>
  <c r="B61"/>
  <c r="JF61" s="1"/>
  <c r="A61"/>
  <c r="EH61" s="1"/>
  <c r="B60"/>
  <c r="JF60" s="1"/>
  <c r="A60"/>
  <c r="EH60" s="1"/>
  <c r="B59"/>
  <c r="JF59" s="1"/>
  <c r="A59"/>
  <c r="EH59" s="1"/>
  <c r="B58"/>
  <c r="JF58" s="1"/>
  <c r="A58"/>
  <c r="EH58" s="1"/>
  <c r="B57"/>
  <c r="JF57" s="1"/>
  <c r="A57"/>
  <c r="EH57" s="1"/>
  <c r="B56"/>
  <c r="JF56" s="1"/>
  <c r="A56"/>
  <c r="EH56" s="1"/>
  <c r="B55"/>
  <c r="JF55" s="1"/>
  <c r="A55"/>
  <c r="EH55" s="1"/>
  <c r="B54"/>
  <c r="JF54" s="1"/>
  <c r="A54"/>
  <c r="EH54" s="1"/>
  <c r="B53"/>
  <c r="JF53" s="1"/>
  <c r="A53"/>
  <c r="EH53" s="1"/>
  <c r="B52"/>
  <c r="JF52" s="1"/>
  <c r="A52"/>
  <c r="EH52" s="1"/>
  <c r="B51"/>
  <c r="JF51" s="1"/>
  <c r="A51"/>
  <c r="EH51" s="1"/>
  <c r="B50"/>
  <c r="JF50" s="1"/>
  <c r="A50"/>
  <c r="EH50" s="1"/>
  <c r="B49"/>
  <c r="JF49" s="1"/>
  <c r="A49"/>
  <c r="EH49" s="1"/>
  <c r="B48"/>
  <c r="JF48" s="1"/>
  <c r="A48"/>
  <c r="EH48" s="1"/>
  <c r="B47"/>
  <c r="JF47" s="1"/>
  <c r="A47"/>
  <c r="EH47" s="1"/>
  <c r="B46"/>
  <c r="JF46" s="1"/>
  <c r="A46"/>
  <c r="EH46" s="1"/>
  <c r="B45"/>
  <c r="JF45" s="1"/>
  <c r="A45"/>
  <c r="EH45" s="1"/>
  <c r="B44"/>
  <c r="JF44" s="1"/>
  <c r="A44"/>
  <c r="EH44" s="1"/>
  <c r="B43"/>
  <c r="JF43" s="1"/>
  <c r="A43"/>
  <c r="EH43" s="1"/>
  <c r="B42"/>
  <c r="JF42" s="1"/>
  <c r="A42"/>
  <c r="EH42" s="1"/>
  <c r="B41"/>
  <c r="JF41" s="1"/>
  <c r="A41"/>
  <c r="EH41" s="1"/>
  <c r="B40"/>
  <c r="JF40" s="1"/>
  <c r="A40"/>
  <c r="EH40" s="1"/>
  <c r="B39"/>
  <c r="JF39" s="1"/>
  <c r="A39"/>
  <c r="EH39" s="1"/>
  <c r="B38"/>
  <c r="JF38" s="1"/>
  <c r="A38"/>
  <c r="EH38" s="1"/>
  <c r="B37"/>
  <c r="JF37" s="1"/>
  <c r="A37"/>
  <c r="EH37" s="1"/>
  <c r="B36"/>
  <c r="JF36" s="1"/>
  <c r="A36"/>
  <c r="EH36" s="1"/>
  <c r="B35"/>
  <c r="JF35" s="1"/>
  <c r="A35"/>
  <c r="EH35" s="1"/>
  <c r="B34"/>
  <c r="JF34" s="1"/>
  <c r="A34"/>
  <c r="EH34" s="1"/>
  <c r="B33"/>
  <c r="JF33" s="1"/>
  <c r="A33"/>
  <c r="EH33" s="1"/>
  <c r="B32"/>
  <c r="JF32" s="1"/>
  <c r="A32"/>
  <c r="EH32" s="1"/>
  <c r="B31"/>
  <c r="JF31" s="1"/>
  <c r="A31"/>
  <c r="EH31" s="1"/>
  <c r="B30"/>
  <c r="JF30" s="1"/>
  <c r="A30"/>
  <c r="EH30" s="1"/>
  <c r="B29"/>
  <c r="JF29" s="1"/>
  <c r="A29"/>
  <c r="EH29" s="1"/>
  <c r="B28"/>
  <c r="JF28" s="1"/>
  <c r="A28"/>
  <c r="EH28" s="1"/>
  <c r="B27"/>
  <c r="JF27" s="1"/>
  <c r="A27"/>
  <c r="EH27" s="1"/>
  <c r="B26"/>
  <c r="JF26" s="1"/>
  <c r="A26"/>
  <c r="EH26" s="1"/>
  <c r="B25"/>
  <c r="JF25" s="1"/>
  <c r="A25"/>
  <c r="EH25" s="1"/>
  <c r="B24"/>
  <c r="JF24" s="1"/>
  <c r="A24"/>
  <c r="EH24" s="1"/>
  <c r="B23"/>
  <c r="JF23" s="1"/>
  <c r="A23"/>
  <c r="EH23" s="1"/>
  <c r="B22"/>
  <c r="JF22" s="1"/>
  <c r="A22"/>
  <c r="EH22" s="1"/>
  <c r="B21"/>
  <c r="JF21" s="1"/>
  <c r="A21"/>
  <c r="EH21" s="1"/>
  <c r="B20"/>
  <c r="JF20" s="1"/>
  <c r="A20"/>
  <c r="EH20" s="1"/>
  <c r="B19"/>
  <c r="JF19" s="1"/>
  <c r="A19"/>
  <c r="EH19" s="1"/>
  <c r="B18"/>
  <c r="JF18" s="1"/>
  <c r="A18"/>
  <c r="EH18" s="1"/>
  <c r="B17"/>
  <c r="JF17" s="1"/>
  <c r="A17"/>
  <c r="EH17" s="1"/>
  <c r="B16"/>
  <c r="JF16" s="1"/>
  <c r="A16"/>
  <c r="EH16" s="1"/>
  <c r="B15"/>
  <c r="JF15" s="1"/>
  <c r="A15"/>
  <c r="EH15" s="1"/>
  <c r="B14"/>
  <c r="JF14" s="1"/>
  <c r="A14"/>
  <c r="EH14" s="1"/>
  <c r="B13"/>
  <c r="JF13" s="1"/>
  <c r="A13"/>
  <c r="EH13" s="1"/>
  <c r="B12"/>
  <c r="JF12" s="1"/>
  <c r="A12"/>
  <c r="EH12" s="1"/>
  <c r="B11"/>
  <c r="DO11" s="1"/>
  <c r="DO12" s="1"/>
  <c r="DO13" s="1"/>
  <c r="DO14" s="1"/>
  <c r="DO15" s="1"/>
  <c r="DO16" s="1"/>
  <c r="DO17" s="1"/>
  <c r="DO18" s="1"/>
  <c r="DO19" s="1"/>
  <c r="DO20" s="1"/>
  <c r="DO21" s="1"/>
  <c r="DO22" s="1"/>
  <c r="DO23" s="1"/>
  <c r="DO24" s="1"/>
  <c r="DO25" s="1"/>
  <c r="DO26" s="1"/>
  <c r="DO27" s="1"/>
  <c r="DO28" s="1"/>
  <c r="DO29" s="1"/>
  <c r="DO30" s="1"/>
  <c r="DO31" s="1"/>
  <c r="DO32" s="1"/>
  <c r="DO33" s="1"/>
  <c r="DO34" s="1"/>
  <c r="DO35" s="1"/>
  <c r="DO36" s="1"/>
  <c r="DO37" s="1"/>
  <c r="DO38" s="1"/>
  <c r="DO39" s="1"/>
  <c r="DO40" s="1"/>
  <c r="DO41" s="1"/>
  <c r="DO42" s="1"/>
  <c r="DO43" s="1"/>
  <c r="DO44" s="1"/>
  <c r="DO45" s="1"/>
  <c r="DO46" s="1"/>
  <c r="DO47" s="1"/>
  <c r="DO48" s="1"/>
  <c r="DO49" s="1"/>
  <c r="DO50" s="1"/>
  <c r="DO51" s="1"/>
  <c r="DO52" s="1"/>
  <c r="DO53" s="1"/>
  <c r="DO54" s="1"/>
  <c r="DO55" s="1"/>
  <c r="DO56" s="1"/>
  <c r="DO57" s="1"/>
  <c r="DO58" s="1"/>
  <c r="DO59" s="1"/>
  <c r="DO60" s="1"/>
  <c r="DO61" s="1"/>
  <c r="DO62" s="1"/>
  <c r="DO63" s="1"/>
  <c r="DO64" s="1"/>
  <c r="DO65" s="1"/>
  <c r="DO66" s="1"/>
  <c r="DO67" s="1"/>
  <c r="DO68" s="1"/>
  <c r="DO69" s="1"/>
  <c r="DO70" s="1"/>
  <c r="DO71" s="1"/>
  <c r="DO72" s="1"/>
  <c r="DO73" s="1"/>
  <c r="DO74" s="1"/>
  <c r="DO75" s="1"/>
  <c r="DO76" s="1"/>
  <c r="DO77" s="1"/>
  <c r="DO78" s="1"/>
  <c r="DO79" s="1"/>
  <c r="DO80" s="1"/>
  <c r="DO81" s="1"/>
  <c r="DO82" s="1"/>
  <c r="DO83" s="1"/>
  <c r="DO84" s="1"/>
  <c r="DO85" s="1"/>
  <c r="DO86" s="1"/>
  <c r="DO87" s="1"/>
  <c r="DO88" s="1"/>
  <c r="DO89" s="1"/>
  <c r="DO90" s="1"/>
  <c r="DO91" s="1"/>
  <c r="DO92" s="1"/>
  <c r="DO93" s="1"/>
  <c r="DO94" s="1"/>
  <c r="DO95" s="1"/>
  <c r="DO96" s="1"/>
  <c r="DO97" s="1"/>
  <c r="DO98" s="1"/>
  <c r="DO99" s="1"/>
  <c r="DO100" s="1"/>
  <c r="DO101" s="1"/>
  <c r="DO102" s="1"/>
  <c r="DO103" s="1"/>
  <c r="DO104" s="1"/>
  <c r="DO105" s="1"/>
  <c r="DO106" s="1"/>
  <c r="DO107" s="1"/>
  <c r="DO108" s="1"/>
  <c r="DO109" s="1"/>
  <c r="DO110" s="1"/>
  <c r="DO111" s="1"/>
  <c r="DO112" s="1"/>
  <c r="DO113" s="1"/>
  <c r="DO114" s="1"/>
  <c r="DO115" s="1"/>
  <c r="DO116" s="1"/>
  <c r="DO117" s="1"/>
  <c r="DO118" s="1"/>
  <c r="DO119" s="1"/>
  <c r="DO120" s="1"/>
  <c r="DO121" s="1"/>
  <c r="DO122" s="1"/>
  <c r="DO123" s="1"/>
  <c r="DO124" s="1"/>
  <c r="DO125" s="1"/>
  <c r="DO126" s="1"/>
  <c r="DO127" s="1"/>
  <c r="DO128" s="1"/>
  <c r="DO129" s="1"/>
  <c r="DO130" s="1"/>
  <c r="DO131" s="1"/>
  <c r="DO132" s="1"/>
  <c r="DO133" s="1"/>
  <c r="DO134" s="1"/>
  <c r="DO135" s="1"/>
  <c r="DO136" s="1"/>
  <c r="A11"/>
  <c r="EH11" s="1"/>
  <c r="K10"/>
  <c r="B10"/>
  <c r="JF10" s="1"/>
  <c r="A10"/>
  <c r="EH10" s="1"/>
  <c r="L8"/>
  <c r="F11" l="1"/>
  <c r="F13"/>
  <c r="JI11" s="1"/>
  <c r="F15"/>
  <c r="JK11" s="1"/>
  <c r="F17"/>
  <c r="JM11" s="1"/>
  <c r="F19"/>
  <c r="JO11" s="1"/>
  <c r="F21"/>
  <c r="JQ11" s="1"/>
  <c r="F23"/>
  <c r="JS11" s="1"/>
  <c r="F25"/>
  <c r="JU11" s="1"/>
  <c r="F27"/>
  <c r="JW11" s="1"/>
  <c r="F29"/>
  <c r="JY11" s="1"/>
  <c r="F31"/>
  <c r="KA11" s="1"/>
  <c r="F33"/>
  <c r="KC11" s="1"/>
  <c r="F35"/>
  <c r="KE11" s="1"/>
  <c r="F37"/>
  <c r="KG11" s="1"/>
  <c r="F39"/>
  <c r="KI11" s="1"/>
  <c r="F41"/>
  <c r="KK11" s="1"/>
  <c r="F43"/>
  <c r="KM11" s="1"/>
  <c r="F45"/>
  <c r="KO11" s="1"/>
  <c r="F47"/>
  <c r="KQ11" s="1"/>
  <c r="F49"/>
  <c r="KS11" s="1"/>
  <c r="F51"/>
  <c r="KU11" s="1"/>
  <c r="F53"/>
  <c r="KW11" s="1"/>
  <c r="F55"/>
  <c r="KY11" s="1"/>
  <c r="F57"/>
  <c r="LA11" s="1"/>
  <c r="F59"/>
  <c r="LC11" s="1"/>
  <c r="F61"/>
  <c r="LE11" s="1"/>
  <c r="F63"/>
  <c r="LG11" s="1"/>
  <c r="F65"/>
  <c r="LI11" s="1"/>
  <c r="F67"/>
  <c r="LK11" s="1"/>
  <c r="F69"/>
  <c r="LM11" s="1"/>
  <c r="F71"/>
  <c r="LO11" s="1"/>
  <c r="F73"/>
  <c r="LQ11" s="1"/>
  <c r="F75"/>
  <c r="LS11" s="1"/>
  <c r="F77"/>
  <c r="LU11" s="1"/>
  <c r="F79"/>
  <c r="LW11" s="1"/>
  <c r="F81"/>
  <c r="LY11" s="1"/>
  <c r="F83"/>
  <c r="MA11" s="1"/>
  <c r="F85"/>
  <c r="MC11" s="1"/>
  <c r="F87"/>
  <c r="ME11" s="1"/>
  <c r="F89"/>
  <c r="MG11" s="1"/>
  <c r="F91"/>
  <c r="MI11" s="1"/>
  <c r="F93"/>
  <c r="MK11" s="1"/>
  <c r="F95"/>
  <c r="MM11" s="1"/>
  <c r="F97"/>
  <c r="MO11" s="1"/>
  <c r="F99"/>
  <c r="MQ11" s="1"/>
  <c r="F101"/>
  <c r="MS11" s="1"/>
  <c r="F103"/>
  <c r="MU11" s="1"/>
  <c r="F105"/>
  <c r="MW11" s="1"/>
  <c r="F107"/>
  <c r="MY11" s="1"/>
  <c r="F109"/>
  <c r="NA11" s="1"/>
  <c r="F111"/>
  <c r="NC11" s="1"/>
  <c r="F113"/>
  <c r="NE11" s="1"/>
  <c r="F115"/>
  <c r="NG11" s="1"/>
  <c r="F117"/>
  <c r="NI11" s="1"/>
  <c r="F119"/>
  <c r="NK11" s="1"/>
  <c r="F121"/>
  <c r="NM11" s="1"/>
  <c r="F123"/>
  <c r="NO11" s="1"/>
  <c r="F125"/>
  <c r="NQ11" s="1"/>
  <c r="NQ12" s="1"/>
  <c r="NQ13" s="1"/>
  <c r="NQ14" s="1"/>
  <c r="NQ15" s="1"/>
  <c r="NQ16" s="1"/>
  <c r="NQ17" s="1"/>
  <c r="NQ18" s="1"/>
  <c r="NQ19" s="1"/>
  <c r="NQ20" s="1"/>
  <c r="NQ21" s="1"/>
  <c r="NQ22" s="1"/>
  <c r="NQ23" s="1"/>
  <c r="NQ24" s="1"/>
  <c r="NQ25" s="1"/>
  <c r="NQ26" s="1"/>
  <c r="NQ27" s="1"/>
  <c r="NQ28" s="1"/>
  <c r="NQ29" s="1"/>
  <c r="NQ30" s="1"/>
  <c r="NQ31" s="1"/>
  <c r="NQ32" s="1"/>
  <c r="NQ33" s="1"/>
  <c r="NQ34" s="1"/>
  <c r="NQ35" s="1"/>
  <c r="NQ36" s="1"/>
  <c r="NQ37" s="1"/>
  <c r="NQ38" s="1"/>
  <c r="NQ39" s="1"/>
  <c r="NQ40" s="1"/>
  <c r="NQ41" s="1"/>
  <c r="NQ42" s="1"/>
  <c r="NQ43" s="1"/>
  <c r="NQ44" s="1"/>
  <c r="NQ45" s="1"/>
  <c r="NQ46" s="1"/>
  <c r="NQ47" s="1"/>
  <c r="NQ48" s="1"/>
  <c r="NQ49" s="1"/>
  <c r="NQ50" s="1"/>
  <c r="NQ51" s="1"/>
  <c r="NQ52" s="1"/>
  <c r="NQ53" s="1"/>
  <c r="NQ54" s="1"/>
  <c r="NQ55" s="1"/>
  <c r="NQ56" s="1"/>
  <c r="NQ57" s="1"/>
  <c r="NQ58" s="1"/>
  <c r="NQ59" s="1"/>
  <c r="NQ60" s="1"/>
  <c r="NQ61" s="1"/>
  <c r="NQ62" s="1"/>
  <c r="NQ63" s="1"/>
  <c r="NQ64" s="1"/>
  <c r="NQ65" s="1"/>
  <c r="NQ66" s="1"/>
  <c r="NQ67" s="1"/>
  <c r="NQ68" s="1"/>
  <c r="NQ69" s="1"/>
  <c r="NQ70" s="1"/>
  <c r="NQ71" s="1"/>
  <c r="NQ72" s="1"/>
  <c r="NQ73" s="1"/>
  <c r="NQ74" s="1"/>
  <c r="NQ75" s="1"/>
  <c r="NQ76" s="1"/>
  <c r="NQ77" s="1"/>
  <c r="NQ78" s="1"/>
  <c r="NQ79" s="1"/>
  <c r="NQ80" s="1"/>
  <c r="NQ81" s="1"/>
  <c r="NQ82" s="1"/>
  <c r="NQ83" s="1"/>
  <c r="NQ84" s="1"/>
  <c r="NQ85" s="1"/>
  <c r="NQ86" s="1"/>
  <c r="NQ87" s="1"/>
  <c r="NQ88" s="1"/>
  <c r="NQ89" s="1"/>
  <c r="NQ90" s="1"/>
  <c r="NQ91" s="1"/>
  <c r="NQ92" s="1"/>
  <c r="NQ93" s="1"/>
  <c r="NQ94" s="1"/>
  <c r="NQ95" s="1"/>
  <c r="NQ96" s="1"/>
  <c r="NQ97" s="1"/>
  <c r="NQ98" s="1"/>
  <c r="NQ99" s="1"/>
  <c r="NQ100" s="1"/>
  <c r="NQ101" s="1"/>
  <c r="NQ102" s="1"/>
  <c r="NQ103" s="1"/>
  <c r="NQ104" s="1"/>
  <c r="NQ105" s="1"/>
  <c r="NQ106" s="1"/>
  <c r="NQ107" s="1"/>
  <c r="NQ108" s="1"/>
  <c r="NQ109" s="1"/>
  <c r="NQ110" s="1"/>
  <c r="NQ111" s="1"/>
  <c r="NQ112" s="1"/>
  <c r="NQ113" s="1"/>
  <c r="NQ114" s="1"/>
  <c r="NQ115" s="1"/>
  <c r="NQ116" s="1"/>
  <c r="NQ117" s="1"/>
  <c r="NQ118" s="1"/>
  <c r="NQ119" s="1"/>
  <c r="NQ120" s="1"/>
  <c r="NQ121" s="1"/>
  <c r="NQ122" s="1"/>
  <c r="NQ123" s="1"/>
  <c r="NQ124" s="1"/>
  <c r="NQ125" s="1"/>
  <c r="NQ126" s="1"/>
  <c r="NQ127" s="1"/>
  <c r="NQ128" s="1"/>
  <c r="NQ129" s="1"/>
  <c r="NQ130" s="1"/>
  <c r="NQ131" s="1"/>
  <c r="NQ132" s="1"/>
  <c r="NQ133" s="1"/>
  <c r="NQ134" s="1"/>
  <c r="NQ135" s="1"/>
  <c r="NQ136" s="1"/>
  <c r="F127"/>
  <c r="F129"/>
  <c r="F131"/>
  <c r="F133"/>
  <c r="F135"/>
  <c r="J11"/>
  <c r="J13"/>
  <c r="J15"/>
  <c r="J17"/>
  <c r="J19"/>
  <c r="J21"/>
  <c r="J23"/>
  <c r="J25"/>
  <c r="J27"/>
  <c r="J29"/>
  <c r="J31"/>
  <c r="J33"/>
  <c r="J35"/>
  <c r="J37"/>
  <c r="J39"/>
  <c r="J41"/>
  <c r="J43"/>
  <c r="J45"/>
  <c r="J47"/>
  <c r="J49"/>
  <c r="J51"/>
  <c r="J53"/>
  <c r="J55"/>
  <c r="J57"/>
  <c r="J59"/>
  <c r="J61"/>
  <c r="J63"/>
  <c r="J65"/>
  <c r="J67"/>
  <c r="J69"/>
  <c r="J71"/>
  <c r="J73"/>
  <c r="J75"/>
  <c r="J77"/>
  <c r="J79"/>
  <c r="J81"/>
  <c r="J83"/>
  <c r="J85"/>
  <c r="J87"/>
  <c r="J89"/>
  <c r="J91"/>
  <c r="J93"/>
  <c r="J95"/>
  <c r="J97"/>
  <c r="J99"/>
  <c r="J101"/>
  <c r="J103"/>
  <c r="J105"/>
  <c r="J107"/>
  <c r="J109"/>
  <c r="J111"/>
  <c r="J113"/>
  <c r="J115"/>
  <c r="J117"/>
  <c r="J119"/>
  <c r="J121"/>
  <c r="J123"/>
  <c r="J125"/>
  <c r="J127"/>
  <c r="J129"/>
  <c r="J131"/>
  <c r="J133"/>
  <c r="J135"/>
  <c r="JF11"/>
  <c r="NR11"/>
  <c r="NR12" s="1"/>
  <c r="NR13" s="1"/>
  <c r="NR14" s="1"/>
  <c r="NR15" s="1"/>
  <c r="NR16" s="1"/>
  <c r="NR17" s="1"/>
  <c r="NR18" s="1"/>
  <c r="NR19" s="1"/>
  <c r="NR20" s="1"/>
  <c r="NR21" s="1"/>
  <c r="NR22" s="1"/>
  <c r="NR23" s="1"/>
  <c r="NR24" s="1"/>
  <c r="NR25" s="1"/>
  <c r="NR26" s="1"/>
  <c r="NR27" s="1"/>
  <c r="NR28" s="1"/>
  <c r="NR29" s="1"/>
  <c r="NR30" s="1"/>
  <c r="NR31" s="1"/>
  <c r="NR32" s="1"/>
  <c r="NR33" s="1"/>
  <c r="NR34" s="1"/>
  <c r="NR35" s="1"/>
  <c r="NR36" s="1"/>
  <c r="NR37" s="1"/>
  <c r="NR38" s="1"/>
  <c r="NR39" s="1"/>
  <c r="NR40" s="1"/>
  <c r="NR41" s="1"/>
  <c r="NR42" s="1"/>
  <c r="NR43" s="1"/>
  <c r="NR44" s="1"/>
  <c r="NR45" s="1"/>
  <c r="NR46" s="1"/>
  <c r="NR47" s="1"/>
  <c r="NR48" s="1"/>
  <c r="NR49" s="1"/>
  <c r="NR50" s="1"/>
  <c r="NR51" s="1"/>
  <c r="NR52" s="1"/>
  <c r="NR53" s="1"/>
  <c r="NR54" s="1"/>
  <c r="NR55" s="1"/>
  <c r="NR56" s="1"/>
  <c r="NR57" s="1"/>
  <c r="NR58" s="1"/>
  <c r="NR59" s="1"/>
  <c r="NR60" s="1"/>
  <c r="NR61" s="1"/>
  <c r="NR62" s="1"/>
  <c r="NR63" s="1"/>
  <c r="NR64" s="1"/>
  <c r="NR65" s="1"/>
  <c r="NR66" s="1"/>
  <c r="NR67" s="1"/>
  <c r="NR68" s="1"/>
  <c r="NR69" s="1"/>
  <c r="NR70" s="1"/>
  <c r="NR71" s="1"/>
  <c r="NR72" s="1"/>
  <c r="NR73" s="1"/>
  <c r="NR74" s="1"/>
  <c r="NR75" s="1"/>
  <c r="NR76" s="1"/>
  <c r="NR77" s="1"/>
  <c r="NR78" s="1"/>
  <c r="NR79" s="1"/>
  <c r="NR80" s="1"/>
  <c r="NR81" s="1"/>
  <c r="NR82" s="1"/>
  <c r="NR83" s="1"/>
  <c r="NR84" s="1"/>
  <c r="NR85" s="1"/>
  <c r="NR86" s="1"/>
  <c r="NR87" s="1"/>
  <c r="NR88" s="1"/>
  <c r="NR89" s="1"/>
  <c r="NR90" s="1"/>
  <c r="NR91" s="1"/>
  <c r="NR92" s="1"/>
  <c r="NR93" s="1"/>
  <c r="NR94" s="1"/>
  <c r="NR95" s="1"/>
  <c r="NR96" s="1"/>
  <c r="NR97" s="1"/>
  <c r="NR98" s="1"/>
  <c r="NR99" s="1"/>
  <c r="NR100" s="1"/>
  <c r="NR101" s="1"/>
  <c r="NR102" s="1"/>
  <c r="NR103" s="1"/>
  <c r="NR104" s="1"/>
  <c r="NR105" s="1"/>
  <c r="NR106" s="1"/>
  <c r="NR107" s="1"/>
  <c r="NR108" s="1"/>
  <c r="NR109" s="1"/>
  <c r="NR110" s="1"/>
  <c r="NR111" s="1"/>
  <c r="NR112" s="1"/>
  <c r="NR113" s="1"/>
  <c r="NR114" s="1"/>
  <c r="NR115" s="1"/>
  <c r="NR116" s="1"/>
  <c r="NR117" s="1"/>
  <c r="NR118" s="1"/>
  <c r="NR119" s="1"/>
  <c r="NR120" s="1"/>
  <c r="NR121" s="1"/>
  <c r="NR122" s="1"/>
  <c r="NR123" s="1"/>
  <c r="NR124" s="1"/>
  <c r="NR125" s="1"/>
  <c r="NR126" s="1"/>
  <c r="NR127" s="1"/>
  <c r="NR128" s="1"/>
  <c r="NR129" s="1"/>
  <c r="NR130" s="1"/>
  <c r="NR131" s="1"/>
  <c r="NR132" s="1"/>
  <c r="NR133" s="1"/>
  <c r="NR134" s="1"/>
  <c r="NR135" s="1"/>
  <c r="NR136" s="1"/>
  <c r="F12"/>
  <c r="JH11" s="1"/>
  <c r="F14"/>
  <c r="JJ11" s="1"/>
  <c r="JJ12" s="1"/>
  <c r="JJ13" s="1"/>
  <c r="JJ14" s="1"/>
  <c r="JJ15" s="1"/>
  <c r="JJ16" s="1"/>
  <c r="JJ17" s="1"/>
  <c r="JJ18" s="1"/>
  <c r="JJ19" s="1"/>
  <c r="JJ20" s="1"/>
  <c r="JJ21" s="1"/>
  <c r="JJ22" s="1"/>
  <c r="JJ23" s="1"/>
  <c r="JJ24" s="1"/>
  <c r="JJ25" s="1"/>
  <c r="JJ26" s="1"/>
  <c r="JJ27" s="1"/>
  <c r="JJ28" s="1"/>
  <c r="JJ29" s="1"/>
  <c r="JJ30" s="1"/>
  <c r="JJ31" s="1"/>
  <c r="JJ32" s="1"/>
  <c r="JJ33" s="1"/>
  <c r="JJ34" s="1"/>
  <c r="JJ35" s="1"/>
  <c r="JJ36" s="1"/>
  <c r="JJ37" s="1"/>
  <c r="JJ38" s="1"/>
  <c r="JJ39" s="1"/>
  <c r="JJ40" s="1"/>
  <c r="JJ41" s="1"/>
  <c r="JJ42" s="1"/>
  <c r="JJ43" s="1"/>
  <c r="JJ44" s="1"/>
  <c r="JJ45" s="1"/>
  <c r="JJ46" s="1"/>
  <c r="JJ47" s="1"/>
  <c r="JJ48" s="1"/>
  <c r="JJ49" s="1"/>
  <c r="JJ50" s="1"/>
  <c r="JJ51" s="1"/>
  <c r="JJ52" s="1"/>
  <c r="JJ53" s="1"/>
  <c r="JJ54" s="1"/>
  <c r="JJ55" s="1"/>
  <c r="JJ56" s="1"/>
  <c r="JJ57" s="1"/>
  <c r="JJ58" s="1"/>
  <c r="JJ59" s="1"/>
  <c r="JJ60" s="1"/>
  <c r="JJ61" s="1"/>
  <c r="JJ62" s="1"/>
  <c r="JJ63" s="1"/>
  <c r="JJ64" s="1"/>
  <c r="JJ65" s="1"/>
  <c r="JJ66" s="1"/>
  <c r="JJ67" s="1"/>
  <c r="JJ68" s="1"/>
  <c r="JJ69" s="1"/>
  <c r="JJ70" s="1"/>
  <c r="JJ71" s="1"/>
  <c r="JJ72" s="1"/>
  <c r="JJ73" s="1"/>
  <c r="JJ74" s="1"/>
  <c r="JJ75" s="1"/>
  <c r="JJ76" s="1"/>
  <c r="JJ77" s="1"/>
  <c r="JJ78" s="1"/>
  <c r="JJ79" s="1"/>
  <c r="JJ80" s="1"/>
  <c r="JJ81" s="1"/>
  <c r="JJ82" s="1"/>
  <c r="JJ83" s="1"/>
  <c r="JJ84" s="1"/>
  <c r="JJ85" s="1"/>
  <c r="JJ86" s="1"/>
  <c r="JJ87" s="1"/>
  <c r="JJ88" s="1"/>
  <c r="JJ89" s="1"/>
  <c r="JJ90" s="1"/>
  <c r="JJ91" s="1"/>
  <c r="JJ92" s="1"/>
  <c r="JJ93" s="1"/>
  <c r="JJ94" s="1"/>
  <c r="JJ95" s="1"/>
  <c r="JJ96" s="1"/>
  <c r="JJ97" s="1"/>
  <c r="JJ98" s="1"/>
  <c r="JJ99" s="1"/>
  <c r="JJ100" s="1"/>
  <c r="JJ101" s="1"/>
  <c r="JJ102" s="1"/>
  <c r="JJ103" s="1"/>
  <c r="JJ104" s="1"/>
  <c r="JJ105" s="1"/>
  <c r="JJ106" s="1"/>
  <c r="JJ107" s="1"/>
  <c r="JJ108" s="1"/>
  <c r="JJ109" s="1"/>
  <c r="JJ110" s="1"/>
  <c r="JJ111" s="1"/>
  <c r="JJ112" s="1"/>
  <c r="JJ113" s="1"/>
  <c r="JJ114" s="1"/>
  <c r="JJ115" s="1"/>
  <c r="JJ116" s="1"/>
  <c r="JJ117" s="1"/>
  <c r="JJ118" s="1"/>
  <c r="JJ119" s="1"/>
  <c r="JJ120" s="1"/>
  <c r="JJ121" s="1"/>
  <c r="JJ122" s="1"/>
  <c r="JJ123" s="1"/>
  <c r="JJ124" s="1"/>
  <c r="JJ125" s="1"/>
  <c r="JJ126" s="1"/>
  <c r="JJ127" s="1"/>
  <c r="JJ128" s="1"/>
  <c r="JJ129" s="1"/>
  <c r="JJ130" s="1"/>
  <c r="JJ131" s="1"/>
  <c r="JJ132" s="1"/>
  <c r="JJ133" s="1"/>
  <c r="JJ134" s="1"/>
  <c r="JJ135" s="1"/>
  <c r="JJ136" s="1"/>
  <c r="F16"/>
  <c r="JL11" s="1"/>
  <c r="F18"/>
  <c r="JN11" s="1"/>
  <c r="JN12" s="1"/>
  <c r="JN13" s="1"/>
  <c r="JN14" s="1"/>
  <c r="JN15" s="1"/>
  <c r="JN16" s="1"/>
  <c r="JN17" s="1"/>
  <c r="JN18" s="1"/>
  <c r="JN19" s="1"/>
  <c r="JN20" s="1"/>
  <c r="JN21" s="1"/>
  <c r="JN22" s="1"/>
  <c r="JN23" s="1"/>
  <c r="JN24" s="1"/>
  <c r="JN25" s="1"/>
  <c r="JN26" s="1"/>
  <c r="JN27" s="1"/>
  <c r="JN28" s="1"/>
  <c r="JN29" s="1"/>
  <c r="JN30" s="1"/>
  <c r="JN31" s="1"/>
  <c r="JN32" s="1"/>
  <c r="JN33" s="1"/>
  <c r="JN34" s="1"/>
  <c r="JN35" s="1"/>
  <c r="JN36" s="1"/>
  <c r="JN37" s="1"/>
  <c r="JN38" s="1"/>
  <c r="JN39" s="1"/>
  <c r="JN40" s="1"/>
  <c r="JN41" s="1"/>
  <c r="JN42" s="1"/>
  <c r="JN43" s="1"/>
  <c r="JN44" s="1"/>
  <c r="JN45" s="1"/>
  <c r="JN46" s="1"/>
  <c r="JN47" s="1"/>
  <c r="JN48" s="1"/>
  <c r="JN49" s="1"/>
  <c r="JN50" s="1"/>
  <c r="JN51" s="1"/>
  <c r="JN52" s="1"/>
  <c r="JN53" s="1"/>
  <c r="JN54" s="1"/>
  <c r="JN55" s="1"/>
  <c r="JN56" s="1"/>
  <c r="JN57" s="1"/>
  <c r="JN58" s="1"/>
  <c r="JN59" s="1"/>
  <c r="JN60" s="1"/>
  <c r="JN61" s="1"/>
  <c r="JN62" s="1"/>
  <c r="JN63" s="1"/>
  <c r="JN64" s="1"/>
  <c r="JN65" s="1"/>
  <c r="JN66" s="1"/>
  <c r="JN67" s="1"/>
  <c r="JN68" s="1"/>
  <c r="JN69" s="1"/>
  <c r="JN70" s="1"/>
  <c r="JN71" s="1"/>
  <c r="JN72" s="1"/>
  <c r="JN73" s="1"/>
  <c r="JN74" s="1"/>
  <c r="JN75" s="1"/>
  <c r="JN76" s="1"/>
  <c r="JN77" s="1"/>
  <c r="JN78" s="1"/>
  <c r="JN79" s="1"/>
  <c r="JN80" s="1"/>
  <c r="JN81" s="1"/>
  <c r="JN82" s="1"/>
  <c r="JN83" s="1"/>
  <c r="JN84" s="1"/>
  <c r="JN85" s="1"/>
  <c r="JN86" s="1"/>
  <c r="JN87" s="1"/>
  <c r="JN88" s="1"/>
  <c r="JN89" s="1"/>
  <c r="JN90" s="1"/>
  <c r="JN91" s="1"/>
  <c r="JN92" s="1"/>
  <c r="JN93" s="1"/>
  <c r="JN94" s="1"/>
  <c r="JN95" s="1"/>
  <c r="JN96" s="1"/>
  <c r="JN97" s="1"/>
  <c r="JN98" s="1"/>
  <c r="JN99" s="1"/>
  <c r="JN100" s="1"/>
  <c r="JN101" s="1"/>
  <c r="JN102" s="1"/>
  <c r="JN103" s="1"/>
  <c r="JN104" s="1"/>
  <c r="JN105" s="1"/>
  <c r="JN106" s="1"/>
  <c r="JN107" s="1"/>
  <c r="JN108" s="1"/>
  <c r="JN109" s="1"/>
  <c r="JN110" s="1"/>
  <c r="JN111" s="1"/>
  <c r="JN112" s="1"/>
  <c r="JN113" s="1"/>
  <c r="JN114" s="1"/>
  <c r="JN115" s="1"/>
  <c r="JN116" s="1"/>
  <c r="JN117" s="1"/>
  <c r="JN118" s="1"/>
  <c r="JN119" s="1"/>
  <c r="JN120" s="1"/>
  <c r="JN121" s="1"/>
  <c r="JN122" s="1"/>
  <c r="JN123" s="1"/>
  <c r="JN124" s="1"/>
  <c r="JN125" s="1"/>
  <c r="JN126" s="1"/>
  <c r="JN127" s="1"/>
  <c r="JN128" s="1"/>
  <c r="JN129" s="1"/>
  <c r="JN130" s="1"/>
  <c r="JN131" s="1"/>
  <c r="JN132" s="1"/>
  <c r="JN133" s="1"/>
  <c r="JN134" s="1"/>
  <c r="JN135" s="1"/>
  <c r="JN136" s="1"/>
  <c r="F20"/>
  <c r="JP11" s="1"/>
  <c r="F22"/>
  <c r="JR11" s="1"/>
  <c r="JR12" s="1"/>
  <c r="JR13" s="1"/>
  <c r="JR14" s="1"/>
  <c r="JR15" s="1"/>
  <c r="JR16" s="1"/>
  <c r="JR17" s="1"/>
  <c r="JR18" s="1"/>
  <c r="JR19" s="1"/>
  <c r="JR20" s="1"/>
  <c r="JR21" s="1"/>
  <c r="JR22" s="1"/>
  <c r="JR23" s="1"/>
  <c r="JR24" s="1"/>
  <c r="JR25" s="1"/>
  <c r="JR26" s="1"/>
  <c r="JR27" s="1"/>
  <c r="JR28" s="1"/>
  <c r="JR29" s="1"/>
  <c r="JR30" s="1"/>
  <c r="JR31" s="1"/>
  <c r="JR32" s="1"/>
  <c r="JR33" s="1"/>
  <c r="JR34" s="1"/>
  <c r="JR35" s="1"/>
  <c r="JR36" s="1"/>
  <c r="JR37" s="1"/>
  <c r="JR38" s="1"/>
  <c r="JR39" s="1"/>
  <c r="JR40" s="1"/>
  <c r="JR41" s="1"/>
  <c r="JR42" s="1"/>
  <c r="JR43" s="1"/>
  <c r="JR44" s="1"/>
  <c r="JR45" s="1"/>
  <c r="JR46" s="1"/>
  <c r="JR47" s="1"/>
  <c r="JR48" s="1"/>
  <c r="JR49" s="1"/>
  <c r="JR50" s="1"/>
  <c r="JR51" s="1"/>
  <c r="JR52" s="1"/>
  <c r="JR53" s="1"/>
  <c r="JR54" s="1"/>
  <c r="JR55" s="1"/>
  <c r="JR56" s="1"/>
  <c r="JR57" s="1"/>
  <c r="JR58" s="1"/>
  <c r="JR59" s="1"/>
  <c r="JR60" s="1"/>
  <c r="JR61" s="1"/>
  <c r="JR62" s="1"/>
  <c r="JR63" s="1"/>
  <c r="JR64" s="1"/>
  <c r="JR65" s="1"/>
  <c r="JR66" s="1"/>
  <c r="JR67" s="1"/>
  <c r="JR68" s="1"/>
  <c r="JR69" s="1"/>
  <c r="JR70" s="1"/>
  <c r="JR71" s="1"/>
  <c r="JR72" s="1"/>
  <c r="JR73" s="1"/>
  <c r="JR74" s="1"/>
  <c r="JR75" s="1"/>
  <c r="JR76" s="1"/>
  <c r="JR77" s="1"/>
  <c r="JR78" s="1"/>
  <c r="JR79" s="1"/>
  <c r="JR80" s="1"/>
  <c r="JR81" s="1"/>
  <c r="JR82" s="1"/>
  <c r="JR83" s="1"/>
  <c r="JR84" s="1"/>
  <c r="JR85" s="1"/>
  <c r="JR86" s="1"/>
  <c r="JR87" s="1"/>
  <c r="JR88" s="1"/>
  <c r="JR89" s="1"/>
  <c r="JR90" s="1"/>
  <c r="JR91" s="1"/>
  <c r="JR92" s="1"/>
  <c r="JR93" s="1"/>
  <c r="JR94" s="1"/>
  <c r="JR95" s="1"/>
  <c r="JR96" s="1"/>
  <c r="JR97" s="1"/>
  <c r="JR98" s="1"/>
  <c r="JR99" s="1"/>
  <c r="JR100" s="1"/>
  <c r="JR101" s="1"/>
  <c r="JR102" s="1"/>
  <c r="JR103" s="1"/>
  <c r="JR104" s="1"/>
  <c r="JR105" s="1"/>
  <c r="JR106" s="1"/>
  <c r="JR107" s="1"/>
  <c r="JR108" s="1"/>
  <c r="JR109" s="1"/>
  <c r="JR110" s="1"/>
  <c r="JR111" s="1"/>
  <c r="JR112" s="1"/>
  <c r="JR113" s="1"/>
  <c r="JR114" s="1"/>
  <c r="JR115" s="1"/>
  <c r="JR116" s="1"/>
  <c r="JR117" s="1"/>
  <c r="JR118" s="1"/>
  <c r="JR119" s="1"/>
  <c r="JR120" s="1"/>
  <c r="JR121" s="1"/>
  <c r="JR122" s="1"/>
  <c r="JR123" s="1"/>
  <c r="JR124" s="1"/>
  <c r="JR125" s="1"/>
  <c r="JR126" s="1"/>
  <c r="JR127" s="1"/>
  <c r="JR128" s="1"/>
  <c r="JR129" s="1"/>
  <c r="JR130" s="1"/>
  <c r="JR131" s="1"/>
  <c r="JR132" s="1"/>
  <c r="JR133" s="1"/>
  <c r="JR134" s="1"/>
  <c r="JR135" s="1"/>
  <c r="JR136" s="1"/>
  <c r="F24"/>
  <c r="JT11" s="1"/>
  <c r="F26"/>
  <c r="JV11" s="1"/>
  <c r="JV12" s="1"/>
  <c r="JV13" s="1"/>
  <c r="JV14" s="1"/>
  <c r="JV15" s="1"/>
  <c r="JV16" s="1"/>
  <c r="JV17" s="1"/>
  <c r="JV18" s="1"/>
  <c r="JV19" s="1"/>
  <c r="JV20" s="1"/>
  <c r="JV21" s="1"/>
  <c r="JV22" s="1"/>
  <c r="JV23" s="1"/>
  <c r="JV24" s="1"/>
  <c r="JV25" s="1"/>
  <c r="JV26" s="1"/>
  <c r="JV27" s="1"/>
  <c r="JV28" s="1"/>
  <c r="JV29" s="1"/>
  <c r="JV30" s="1"/>
  <c r="JV31" s="1"/>
  <c r="JV32" s="1"/>
  <c r="JV33" s="1"/>
  <c r="JV34" s="1"/>
  <c r="JV35" s="1"/>
  <c r="JV36" s="1"/>
  <c r="JV37" s="1"/>
  <c r="JV38" s="1"/>
  <c r="JV39" s="1"/>
  <c r="JV40" s="1"/>
  <c r="JV41" s="1"/>
  <c r="JV42" s="1"/>
  <c r="JV43" s="1"/>
  <c r="JV44" s="1"/>
  <c r="JV45" s="1"/>
  <c r="JV46" s="1"/>
  <c r="JV47" s="1"/>
  <c r="JV48" s="1"/>
  <c r="JV49" s="1"/>
  <c r="JV50" s="1"/>
  <c r="JV51" s="1"/>
  <c r="JV52" s="1"/>
  <c r="JV53" s="1"/>
  <c r="JV54" s="1"/>
  <c r="JV55" s="1"/>
  <c r="JV56" s="1"/>
  <c r="JV57" s="1"/>
  <c r="JV58" s="1"/>
  <c r="JV59" s="1"/>
  <c r="JV60" s="1"/>
  <c r="JV61" s="1"/>
  <c r="JV62" s="1"/>
  <c r="JV63" s="1"/>
  <c r="JV64" s="1"/>
  <c r="JV65" s="1"/>
  <c r="JV66" s="1"/>
  <c r="JV67" s="1"/>
  <c r="JV68" s="1"/>
  <c r="JV69" s="1"/>
  <c r="JV70" s="1"/>
  <c r="JV71" s="1"/>
  <c r="JV72" s="1"/>
  <c r="JV73" s="1"/>
  <c r="JV74" s="1"/>
  <c r="JV75" s="1"/>
  <c r="JV76" s="1"/>
  <c r="JV77" s="1"/>
  <c r="JV78" s="1"/>
  <c r="JV79" s="1"/>
  <c r="JV80" s="1"/>
  <c r="JV81" s="1"/>
  <c r="JV82" s="1"/>
  <c r="JV83" s="1"/>
  <c r="JV84" s="1"/>
  <c r="JV85" s="1"/>
  <c r="JV86" s="1"/>
  <c r="JV87" s="1"/>
  <c r="JV88" s="1"/>
  <c r="JV89" s="1"/>
  <c r="JV90" s="1"/>
  <c r="JV91" s="1"/>
  <c r="JV92" s="1"/>
  <c r="JV93" s="1"/>
  <c r="JV94" s="1"/>
  <c r="JV95" s="1"/>
  <c r="JV96" s="1"/>
  <c r="JV97" s="1"/>
  <c r="JV98" s="1"/>
  <c r="JV99" s="1"/>
  <c r="JV100" s="1"/>
  <c r="JV101" s="1"/>
  <c r="JV102" s="1"/>
  <c r="JV103" s="1"/>
  <c r="JV104" s="1"/>
  <c r="JV105" s="1"/>
  <c r="JV106" s="1"/>
  <c r="JV107" s="1"/>
  <c r="JV108" s="1"/>
  <c r="JV109" s="1"/>
  <c r="JV110" s="1"/>
  <c r="JV111" s="1"/>
  <c r="JV112" s="1"/>
  <c r="JV113" s="1"/>
  <c r="JV114" s="1"/>
  <c r="JV115" s="1"/>
  <c r="JV116" s="1"/>
  <c r="JV117" s="1"/>
  <c r="JV118" s="1"/>
  <c r="JV119" s="1"/>
  <c r="JV120" s="1"/>
  <c r="JV121" s="1"/>
  <c r="JV122" s="1"/>
  <c r="JV123" s="1"/>
  <c r="JV124" s="1"/>
  <c r="JV125" s="1"/>
  <c r="JV126" s="1"/>
  <c r="JV127" s="1"/>
  <c r="JV128" s="1"/>
  <c r="JV129" s="1"/>
  <c r="JV130" s="1"/>
  <c r="JV131" s="1"/>
  <c r="JV132" s="1"/>
  <c r="JV133" s="1"/>
  <c r="JV134" s="1"/>
  <c r="JV135" s="1"/>
  <c r="JV136" s="1"/>
  <c r="F28"/>
  <c r="JX11" s="1"/>
  <c r="F30"/>
  <c r="JZ11" s="1"/>
  <c r="JZ12" s="1"/>
  <c r="JZ13" s="1"/>
  <c r="JZ14" s="1"/>
  <c r="JZ15" s="1"/>
  <c r="JZ16" s="1"/>
  <c r="JZ17" s="1"/>
  <c r="JZ18" s="1"/>
  <c r="JZ19" s="1"/>
  <c r="JZ20" s="1"/>
  <c r="JZ21" s="1"/>
  <c r="JZ22" s="1"/>
  <c r="JZ23" s="1"/>
  <c r="JZ24" s="1"/>
  <c r="JZ25" s="1"/>
  <c r="JZ26" s="1"/>
  <c r="JZ27" s="1"/>
  <c r="JZ28" s="1"/>
  <c r="JZ29" s="1"/>
  <c r="JZ30" s="1"/>
  <c r="JZ31" s="1"/>
  <c r="JZ32" s="1"/>
  <c r="JZ33" s="1"/>
  <c r="JZ34" s="1"/>
  <c r="JZ35" s="1"/>
  <c r="JZ36" s="1"/>
  <c r="JZ37" s="1"/>
  <c r="JZ38" s="1"/>
  <c r="JZ39" s="1"/>
  <c r="JZ40" s="1"/>
  <c r="JZ41" s="1"/>
  <c r="JZ42" s="1"/>
  <c r="JZ43" s="1"/>
  <c r="JZ44" s="1"/>
  <c r="JZ45" s="1"/>
  <c r="JZ46" s="1"/>
  <c r="JZ47" s="1"/>
  <c r="JZ48" s="1"/>
  <c r="JZ49" s="1"/>
  <c r="JZ50" s="1"/>
  <c r="JZ51" s="1"/>
  <c r="JZ52" s="1"/>
  <c r="JZ53" s="1"/>
  <c r="JZ54" s="1"/>
  <c r="JZ55" s="1"/>
  <c r="JZ56" s="1"/>
  <c r="JZ57" s="1"/>
  <c r="JZ58" s="1"/>
  <c r="JZ59" s="1"/>
  <c r="JZ60" s="1"/>
  <c r="JZ61" s="1"/>
  <c r="JZ62" s="1"/>
  <c r="JZ63" s="1"/>
  <c r="JZ64" s="1"/>
  <c r="JZ65" s="1"/>
  <c r="JZ66" s="1"/>
  <c r="JZ67" s="1"/>
  <c r="JZ68" s="1"/>
  <c r="JZ69" s="1"/>
  <c r="JZ70" s="1"/>
  <c r="JZ71" s="1"/>
  <c r="JZ72" s="1"/>
  <c r="JZ73" s="1"/>
  <c r="JZ74" s="1"/>
  <c r="JZ75" s="1"/>
  <c r="JZ76" s="1"/>
  <c r="JZ77" s="1"/>
  <c r="JZ78" s="1"/>
  <c r="JZ79" s="1"/>
  <c r="JZ80" s="1"/>
  <c r="JZ81" s="1"/>
  <c r="JZ82" s="1"/>
  <c r="JZ83" s="1"/>
  <c r="JZ84" s="1"/>
  <c r="JZ85" s="1"/>
  <c r="JZ86" s="1"/>
  <c r="JZ87" s="1"/>
  <c r="JZ88" s="1"/>
  <c r="JZ89" s="1"/>
  <c r="JZ90" s="1"/>
  <c r="JZ91" s="1"/>
  <c r="JZ92" s="1"/>
  <c r="JZ93" s="1"/>
  <c r="JZ94" s="1"/>
  <c r="JZ95" s="1"/>
  <c r="JZ96" s="1"/>
  <c r="JZ97" s="1"/>
  <c r="JZ98" s="1"/>
  <c r="JZ99" s="1"/>
  <c r="JZ100" s="1"/>
  <c r="JZ101" s="1"/>
  <c r="JZ102" s="1"/>
  <c r="JZ103" s="1"/>
  <c r="JZ104" s="1"/>
  <c r="JZ105" s="1"/>
  <c r="JZ106" s="1"/>
  <c r="JZ107" s="1"/>
  <c r="JZ108" s="1"/>
  <c r="JZ109" s="1"/>
  <c r="JZ110" s="1"/>
  <c r="JZ111" s="1"/>
  <c r="JZ112" s="1"/>
  <c r="JZ113" s="1"/>
  <c r="JZ114" s="1"/>
  <c r="JZ115" s="1"/>
  <c r="JZ116" s="1"/>
  <c r="JZ117" s="1"/>
  <c r="JZ118" s="1"/>
  <c r="JZ119" s="1"/>
  <c r="JZ120" s="1"/>
  <c r="JZ121" s="1"/>
  <c r="JZ122" s="1"/>
  <c r="JZ123" s="1"/>
  <c r="JZ124" s="1"/>
  <c r="JZ125" s="1"/>
  <c r="JZ126" s="1"/>
  <c r="JZ127" s="1"/>
  <c r="JZ128" s="1"/>
  <c r="JZ129" s="1"/>
  <c r="JZ130" s="1"/>
  <c r="JZ131" s="1"/>
  <c r="JZ132" s="1"/>
  <c r="JZ133" s="1"/>
  <c r="JZ134" s="1"/>
  <c r="JZ135" s="1"/>
  <c r="JZ136" s="1"/>
  <c r="F32"/>
  <c r="KB11" s="1"/>
  <c r="F34"/>
  <c r="KD11" s="1"/>
  <c r="KD12" s="1"/>
  <c r="KD13" s="1"/>
  <c r="KD14" s="1"/>
  <c r="KD15" s="1"/>
  <c r="KD16" s="1"/>
  <c r="KD17" s="1"/>
  <c r="KD18" s="1"/>
  <c r="KD19" s="1"/>
  <c r="KD20" s="1"/>
  <c r="KD21" s="1"/>
  <c r="KD22" s="1"/>
  <c r="KD23" s="1"/>
  <c r="KD24" s="1"/>
  <c r="KD25" s="1"/>
  <c r="KD26" s="1"/>
  <c r="KD27" s="1"/>
  <c r="KD28" s="1"/>
  <c r="KD29" s="1"/>
  <c r="KD30" s="1"/>
  <c r="KD31" s="1"/>
  <c r="KD32" s="1"/>
  <c r="KD33" s="1"/>
  <c r="KD34" s="1"/>
  <c r="KD35" s="1"/>
  <c r="KD36" s="1"/>
  <c r="KD37" s="1"/>
  <c r="KD38" s="1"/>
  <c r="KD39" s="1"/>
  <c r="KD40" s="1"/>
  <c r="KD41" s="1"/>
  <c r="KD42" s="1"/>
  <c r="KD43" s="1"/>
  <c r="KD44" s="1"/>
  <c r="KD45" s="1"/>
  <c r="KD46" s="1"/>
  <c r="KD47" s="1"/>
  <c r="KD48" s="1"/>
  <c r="KD49" s="1"/>
  <c r="KD50" s="1"/>
  <c r="KD51" s="1"/>
  <c r="KD52" s="1"/>
  <c r="KD53" s="1"/>
  <c r="KD54" s="1"/>
  <c r="KD55" s="1"/>
  <c r="KD56" s="1"/>
  <c r="KD57" s="1"/>
  <c r="KD58" s="1"/>
  <c r="KD59" s="1"/>
  <c r="KD60" s="1"/>
  <c r="KD61" s="1"/>
  <c r="KD62" s="1"/>
  <c r="KD63" s="1"/>
  <c r="KD64" s="1"/>
  <c r="KD65" s="1"/>
  <c r="KD66" s="1"/>
  <c r="KD67" s="1"/>
  <c r="KD68" s="1"/>
  <c r="KD69" s="1"/>
  <c r="KD70" s="1"/>
  <c r="KD71" s="1"/>
  <c r="KD72" s="1"/>
  <c r="KD73" s="1"/>
  <c r="KD74" s="1"/>
  <c r="KD75" s="1"/>
  <c r="KD76" s="1"/>
  <c r="KD77" s="1"/>
  <c r="KD78" s="1"/>
  <c r="KD79" s="1"/>
  <c r="KD80" s="1"/>
  <c r="KD81" s="1"/>
  <c r="KD82" s="1"/>
  <c r="KD83" s="1"/>
  <c r="KD84" s="1"/>
  <c r="KD85" s="1"/>
  <c r="KD86" s="1"/>
  <c r="KD87" s="1"/>
  <c r="KD88" s="1"/>
  <c r="KD89" s="1"/>
  <c r="KD90" s="1"/>
  <c r="KD91" s="1"/>
  <c r="KD92" s="1"/>
  <c r="KD93" s="1"/>
  <c r="KD94" s="1"/>
  <c r="KD95" s="1"/>
  <c r="KD96" s="1"/>
  <c r="KD97" s="1"/>
  <c r="KD98" s="1"/>
  <c r="KD99" s="1"/>
  <c r="KD100" s="1"/>
  <c r="KD101" s="1"/>
  <c r="KD102" s="1"/>
  <c r="KD103" s="1"/>
  <c r="KD104" s="1"/>
  <c r="KD105" s="1"/>
  <c r="KD106" s="1"/>
  <c r="KD107" s="1"/>
  <c r="KD108" s="1"/>
  <c r="KD109" s="1"/>
  <c r="KD110" s="1"/>
  <c r="KD111" s="1"/>
  <c r="KD112" s="1"/>
  <c r="KD113" s="1"/>
  <c r="KD114" s="1"/>
  <c r="KD115" s="1"/>
  <c r="KD116" s="1"/>
  <c r="KD117" s="1"/>
  <c r="KD118" s="1"/>
  <c r="KD119" s="1"/>
  <c r="KD120" s="1"/>
  <c r="KD121" s="1"/>
  <c r="KD122" s="1"/>
  <c r="KD123" s="1"/>
  <c r="KD124" s="1"/>
  <c r="KD125" s="1"/>
  <c r="KD126" s="1"/>
  <c r="KD127" s="1"/>
  <c r="KD128" s="1"/>
  <c r="KD129" s="1"/>
  <c r="KD130" s="1"/>
  <c r="KD131" s="1"/>
  <c r="KD132" s="1"/>
  <c r="KD133" s="1"/>
  <c r="KD134" s="1"/>
  <c r="KD135" s="1"/>
  <c r="KD136" s="1"/>
  <c r="F36"/>
  <c r="KF11" s="1"/>
  <c r="F38"/>
  <c r="KH11" s="1"/>
  <c r="KH12" s="1"/>
  <c r="KH13" s="1"/>
  <c r="KH14" s="1"/>
  <c r="KH15" s="1"/>
  <c r="KH16" s="1"/>
  <c r="KH17" s="1"/>
  <c r="KH18" s="1"/>
  <c r="KH19" s="1"/>
  <c r="KH20" s="1"/>
  <c r="KH21" s="1"/>
  <c r="KH22" s="1"/>
  <c r="KH23" s="1"/>
  <c r="KH24" s="1"/>
  <c r="KH25" s="1"/>
  <c r="KH26" s="1"/>
  <c r="KH27" s="1"/>
  <c r="KH28" s="1"/>
  <c r="KH29" s="1"/>
  <c r="KH30" s="1"/>
  <c r="KH31" s="1"/>
  <c r="KH32" s="1"/>
  <c r="KH33" s="1"/>
  <c r="KH34" s="1"/>
  <c r="KH35" s="1"/>
  <c r="KH36" s="1"/>
  <c r="KH37" s="1"/>
  <c r="KH38" s="1"/>
  <c r="KH39" s="1"/>
  <c r="KH40" s="1"/>
  <c r="KH41" s="1"/>
  <c r="KH42" s="1"/>
  <c r="KH43" s="1"/>
  <c r="KH44" s="1"/>
  <c r="KH45" s="1"/>
  <c r="KH46" s="1"/>
  <c r="KH47" s="1"/>
  <c r="KH48" s="1"/>
  <c r="KH49" s="1"/>
  <c r="KH50" s="1"/>
  <c r="KH51" s="1"/>
  <c r="KH52" s="1"/>
  <c r="KH53" s="1"/>
  <c r="KH54" s="1"/>
  <c r="KH55" s="1"/>
  <c r="KH56" s="1"/>
  <c r="KH57" s="1"/>
  <c r="KH58" s="1"/>
  <c r="KH59" s="1"/>
  <c r="KH60" s="1"/>
  <c r="KH61" s="1"/>
  <c r="KH62" s="1"/>
  <c r="KH63" s="1"/>
  <c r="KH64" s="1"/>
  <c r="KH65" s="1"/>
  <c r="KH66" s="1"/>
  <c r="KH67" s="1"/>
  <c r="KH68" s="1"/>
  <c r="KH69" s="1"/>
  <c r="KH70" s="1"/>
  <c r="KH71" s="1"/>
  <c r="KH72" s="1"/>
  <c r="KH73" s="1"/>
  <c r="KH74" s="1"/>
  <c r="KH75" s="1"/>
  <c r="KH76" s="1"/>
  <c r="KH77" s="1"/>
  <c r="KH78" s="1"/>
  <c r="KH79" s="1"/>
  <c r="KH80" s="1"/>
  <c r="KH81" s="1"/>
  <c r="KH82" s="1"/>
  <c r="KH83" s="1"/>
  <c r="KH84" s="1"/>
  <c r="KH85" s="1"/>
  <c r="KH86" s="1"/>
  <c r="KH87" s="1"/>
  <c r="KH88" s="1"/>
  <c r="KH89" s="1"/>
  <c r="KH90" s="1"/>
  <c r="KH91" s="1"/>
  <c r="KH92" s="1"/>
  <c r="KH93" s="1"/>
  <c r="KH94" s="1"/>
  <c r="KH95" s="1"/>
  <c r="KH96" s="1"/>
  <c r="KH97" s="1"/>
  <c r="KH98" s="1"/>
  <c r="KH99" s="1"/>
  <c r="KH100" s="1"/>
  <c r="KH101" s="1"/>
  <c r="KH102" s="1"/>
  <c r="KH103" s="1"/>
  <c r="KH104" s="1"/>
  <c r="KH105" s="1"/>
  <c r="KH106" s="1"/>
  <c r="KH107" s="1"/>
  <c r="KH108" s="1"/>
  <c r="KH109" s="1"/>
  <c r="KH110" s="1"/>
  <c r="KH111" s="1"/>
  <c r="KH112" s="1"/>
  <c r="KH113" s="1"/>
  <c r="KH114" s="1"/>
  <c r="KH115" s="1"/>
  <c r="KH116" s="1"/>
  <c r="KH117" s="1"/>
  <c r="KH118" s="1"/>
  <c r="KH119" s="1"/>
  <c r="KH120" s="1"/>
  <c r="KH121" s="1"/>
  <c r="KH122" s="1"/>
  <c r="KH123" s="1"/>
  <c r="KH124" s="1"/>
  <c r="KH125" s="1"/>
  <c r="KH126" s="1"/>
  <c r="KH127" s="1"/>
  <c r="KH128" s="1"/>
  <c r="KH129" s="1"/>
  <c r="KH130" s="1"/>
  <c r="KH131" s="1"/>
  <c r="KH132" s="1"/>
  <c r="KH133" s="1"/>
  <c r="KH134" s="1"/>
  <c r="KH135" s="1"/>
  <c r="KH136" s="1"/>
  <c r="F40"/>
  <c r="KJ11" s="1"/>
  <c r="F42"/>
  <c r="KL11" s="1"/>
  <c r="KL12" s="1"/>
  <c r="KL13" s="1"/>
  <c r="KL14" s="1"/>
  <c r="KL15" s="1"/>
  <c r="KL16" s="1"/>
  <c r="KL17" s="1"/>
  <c r="KL18" s="1"/>
  <c r="KL19" s="1"/>
  <c r="KL20" s="1"/>
  <c r="KL21" s="1"/>
  <c r="KL22" s="1"/>
  <c r="KL23" s="1"/>
  <c r="KL24" s="1"/>
  <c r="KL25" s="1"/>
  <c r="KL26" s="1"/>
  <c r="KL27" s="1"/>
  <c r="KL28" s="1"/>
  <c r="KL29" s="1"/>
  <c r="KL30" s="1"/>
  <c r="KL31" s="1"/>
  <c r="KL32" s="1"/>
  <c r="KL33" s="1"/>
  <c r="KL34" s="1"/>
  <c r="KL35" s="1"/>
  <c r="KL36" s="1"/>
  <c r="KL37" s="1"/>
  <c r="KL38" s="1"/>
  <c r="KL39" s="1"/>
  <c r="KL40" s="1"/>
  <c r="KL41" s="1"/>
  <c r="KL42" s="1"/>
  <c r="KL43" s="1"/>
  <c r="KL44" s="1"/>
  <c r="KL45" s="1"/>
  <c r="KL46" s="1"/>
  <c r="KL47" s="1"/>
  <c r="KL48" s="1"/>
  <c r="KL49" s="1"/>
  <c r="KL50" s="1"/>
  <c r="KL51" s="1"/>
  <c r="KL52" s="1"/>
  <c r="KL53" s="1"/>
  <c r="KL54" s="1"/>
  <c r="KL55" s="1"/>
  <c r="KL56" s="1"/>
  <c r="KL57" s="1"/>
  <c r="KL58" s="1"/>
  <c r="KL59" s="1"/>
  <c r="KL60" s="1"/>
  <c r="KL61" s="1"/>
  <c r="KL62" s="1"/>
  <c r="KL63" s="1"/>
  <c r="KL64" s="1"/>
  <c r="KL65" s="1"/>
  <c r="KL66" s="1"/>
  <c r="KL67" s="1"/>
  <c r="KL68" s="1"/>
  <c r="KL69" s="1"/>
  <c r="KL70" s="1"/>
  <c r="KL71" s="1"/>
  <c r="KL72" s="1"/>
  <c r="KL73" s="1"/>
  <c r="KL74" s="1"/>
  <c r="KL75" s="1"/>
  <c r="KL76" s="1"/>
  <c r="KL77" s="1"/>
  <c r="KL78" s="1"/>
  <c r="KL79" s="1"/>
  <c r="KL80" s="1"/>
  <c r="KL81" s="1"/>
  <c r="KL82" s="1"/>
  <c r="KL83" s="1"/>
  <c r="KL84" s="1"/>
  <c r="KL85" s="1"/>
  <c r="KL86" s="1"/>
  <c r="KL87" s="1"/>
  <c r="KL88" s="1"/>
  <c r="KL89" s="1"/>
  <c r="KL90" s="1"/>
  <c r="KL91" s="1"/>
  <c r="KL92" s="1"/>
  <c r="KL93" s="1"/>
  <c r="KL94" s="1"/>
  <c r="KL95" s="1"/>
  <c r="KL96" s="1"/>
  <c r="KL97" s="1"/>
  <c r="KL98" s="1"/>
  <c r="KL99" s="1"/>
  <c r="KL100" s="1"/>
  <c r="KL101" s="1"/>
  <c r="KL102" s="1"/>
  <c r="KL103" s="1"/>
  <c r="KL104" s="1"/>
  <c r="KL105" s="1"/>
  <c r="KL106" s="1"/>
  <c r="KL107" s="1"/>
  <c r="KL108" s="1"/>
  <c r="KL109" s="1"/>
  <c r="KL110" s="1"/>
  <c r="KL111" s="1"/>
  <c r="KL112" s="1"/>
  <c r="KL113" s="1"/>
  <c r="KL114" s="1"/>
  <c r="KL115" s="1"/>
  <c r="KL116" s="1"/>
  <c r="KL117" s="1"/>
  <c r="KL118" s="1"/>
  <c r="KL119" s="1"/>
  <c r="KL120" s="1"/>
  <c r="KL121" s="1"/>
  <c r="KL122" s="1"/>
  <c r="KL123" s="1"/>
  <c r="KL124" s="1"/>
  <c r="KL125" s="1"/>
  <c r="KL126" s="1"/>
  <c r="KL127" s="1"/>
  <c r="KL128" s="1"/>
  <c r="KL129" s="1"/>
  <c r="KL130" s="1"/>
  <c r="KL131" s="1"/>
  <c r="KL132" s="1"/>
  <c r="KL133" s="1"/>
  <c r="KL134" s="1"/>
  <c r="KL135" s="1"/>
  <c r="KL136" s="1"/>
  <c r="F44"/>
  <c r="KN11" s="1"/>
  <c r="F46"/>
  <c r="KP11" s="1"/>
  <c r="KP12" s="1"/>
  <c r="KP13" s="1"/>
  <c r="KP14" s="1"/>
  <c r="KP15" s="1"/>
  <c r="KP16" s="1"/>
  <c r="KP17" s="1"/>
  <c r="KP18" s="1"/>
  <c r="KP19" s="1"/>
  <c r="KP20" s="1"/>
  <c r="KP21" s="1"/>
  <c r="KP22" s="1"/>
  <c r="KP23" s="1"/>
  <c r="KP24" s="1"/>
  <c r="KP25" s="1"/>
  <c r="KP26" s="1"/>
  <c r="KP27" s="1"/>
  <c r="KP28" s="1"/>
  <c r="KP29" s="1"/>
  <c r="KP30" s="1"/>
  <c r="KP31" s="1"/>
  <c r="KP32" s="1"/>
  <c r="KP33" s="1"/>
  <c r="KP34" s="1"/>
  <c r="KP35" s="1"/>
  <c r="KP36" s="1"/>
  <c r="KP37" s="1"/>
  <c r="KP38" s="1"/>
  <c r="KP39" s="1"/>
  <c r="KP40" s="1"/>
  <c r="KP41" s="1"/>
  <c r="KP42" s="1"/>
  <c r="KP43" s="1"/>
  <c r="KP44" s="1"/>
  <c r="KP45" s="1"/>
  <c r="KP46" s="1"/>
  <c r="KP47" s="1"/>
  <c r="KP48" s="1"/>
  <c r="KP49" s="1"/>
  <c r="KP50" s="1"/>
  <c r="KP51" s="1"/>
  <c r="KP52" s="1"/>
  <c r="KP53" s="1"/>
  <c r="KP54" s="1"/>
  <c r="KP55" s="1"/>
  <c r="KP56" s="1"/>
  <c r="KP57" s="1"/>
  <c r="KP58" s="1"/>
  <c r="KP59" s="1"/>
  <c r="KP60" s="1"/>
  <c r="KP61" s="1"/>
  <c r="KP62" s="1"/>
  <c r="KP63" s="1"/>
  <c r="KP64" s="1"/>
  <c r="KP65" s="1"/>
  <c r="KP66" s="1"/>
  <c r="KP67" s="1"/>
  <c r="KP68" s="1"/>
  <c r="KP69" s="1"/>
  <c r="KP70" s="1"/>
  <c r="KP71" s="1"/>
  <c r="KP72" s="1"/>
  <c r="KP73" s="1"/>
  <c r="KP74" s="1"/>
  <c r="KP75" s="1"/>
  <c r="KP76" s="1"/>
  <c r="KP77" s="1"/>
  <c r="KP78" s="1"/>
  <c r="KP79" s="1"/>
  <c r="KP80" s="1"/>
  <c r="KP81" s="1"/>
  <c r="KP82" s="1"/>
  <c r="KP83" s="1"/>
  <c r="KP84" s="1"/>
  <c r="KP85" s="1"/>
  <c r="KP86" s="1"/>
  <c r="KP87" s="1"/>
  <c r="KP88" s="1"/>
  <c r="KP89" s="1"/>
  <c r="KP90" s="1"/>
  <c r="KP91" s="1"/>
  <c r="KP92" s="1"/>
  <c r="KP93" s="1"/>
  <c r="KP94" s="1"/>
  <c r="KP95" s="1"/>
  <c r="KP96" s="1"/>
  <c r="KP97" s="1"/>
  <c r="KP98" s="1"/>
  <c r="KP99" s="1"/>
  <c r="KP100" s="1"/>
  <c r="KP101" s="1"/>
  <c r="KP102" s="1"/>
  <c r="KP103" s="1"/>
  <c r="KP104" s="1"/>
  <c r="KP105" s="1"/>
  <c r="KP106" s="1"/>
  <c r="KP107" s="1"/>
  <c r="KP108" s="1"/>
  <c r="KP109" s="1"/>
  <c r="KP110" s="1"/>
  <c r="KP111" s="1"/>
  <c r="KP112" s="1"/>
  <c r="KP113" s="1"/>
  <c r="KP114" s="1"/>
  <c r="KP115" s="1"/>
  <c r="KP116" s="1"/>
  <c r="KP117" s="1"/>
  <c r="KP118" s="1"/>
  <c r="KP119" s="1"/>
  <c r="KP120" s="1"/>
  <c r="KP121" s="1"/>
  <c r="KP122" s="1"/>
  <c r="KP123" s="1"/>
  <c r="KP124" s="1"/>
  <c r="KP125" s="1"/>
  <c r="KP126" s="1"/>
  <c r="KP127" s="1"/>
  <c r="KP128" s="1"/>
  <c r="KP129" s="1"/>
  <c r="KP130" s="1"/>
  <c r="KP131" s="1"/>
  <c r="KP132" s="1"/>
  <c r="KP133" s="1"/>
  <c r="KP134" s="1"/>
  <c r="KP135" s="1"/>
  <c r="KP136" s="1"/>
  <c r="F48"/>
  <c r="KR11" s="1"/>
  <c r="F50"/>
  <c r="KT11" s="1"/>
  <c r="KT12" s="1"/>
  <c r="KT13" s="1"/>
  <c r="KT14" s="1"/>
  <c r="KT15" s="1"/>
  <c r="KT16" s="1"/>
  <c r="KT17" s="1"/>
  <c r="KT18" s="1"/>
  <c r="KT19" s="1"/>
  <c r="KT20" s="1"/>
  <c r="KT21" s="1"/>
  <c r="KT22" s="1"/>
  <c r="KT23" s="1"/>
  <c r="KT24" s="1"/>
  <c r="KT25" s="1"/>
  <c r="KT26" s="1"/>
  <c r="KT27" s="1"/>
  <c r="KT28" s="1"/>
  <c r="KT29" s="1"/>
  <c r="KT30" s="1"/>
  <c r="KT31" s="1"/>
  <c r="KT32" s="1"/>
  <c r="KT33" s="1"/>
  <c r="KT34" s="1"/>
  <c r="KT35" s="1"/>
  <c r="KT36" s="1"/>
  <c r="KT37" s="1"/>
  <c r="KT38" s="1"/>
  <c r="KT39" s="1"/>
  <c r="KT40" s="1"/>
  <c r="KT41" s="1"/>
  <c r="KT42" s="1"/>
  <c r="KT43" s="1"/>
  <c r="KT44" s="1"/>
  <c r="KT45" s="1"/>
  <c r="KT46" s="1"/>
  <c r="KT47" s="1"/>
  <c r="KT48" s="1"/>
  <c r="KT49" s="1"/>
  <c r="KT50" s="1"/>
  <c r="KT51" s="1"/>
  <c r="KT52" s="1"/>
  <c r="KT53" s="1"/>
  <c r="KT54" s="1"/>
  <c r="KT55" s="1"/>
  <c r="KT56" s="1"/>
  <c r="KT57" s="1"/>
  <c r="KT58" s="1"/>
  <c r="KT59" s="1"/>
  <c r="KT60" s="1"/>
  <c r="KT61" s="1"/>
  <c r="KT62" s="1"/>
  <c r="KT63" s="1"/>
  <c r="KT64" s="1"/>
  <c r="KT65" s="1"/>
  <c r="KT66" s="1"/>
  <c r="KT67" s="1"/>
  <c r="KT68" s="1"/>
  <c r="KT69" s="1"/>
  <c r="KT70" s="1"/>
  <c r="KT71" s="1"/>
  <c r="KT72" s="1"/>
  <c r="KT73" s="1"/>
  <c r="KT74" s="1"/>
  <c r="KT75" s="1"/>
  <c r="KT76" s="1"/>
  <c r="KT77" s="1"/>
  <c r="KT78" s="1"/>
  <c r="KT79" s="1"/>
  <c r="KT80" s="1"/>
  <c r="KT81" s="1"/>
  <c r="KT82" s="1"/>
  <c r="KT83" s="1"/>
  <c r="KT84" s="1"/>
  <c r="KT85" s="1"/>
  <c r="KT86" s="1"/>
  <c r="KT87" s="1"/>
  <c r="KT88" s="1"/>
  <c r="KT89" s="1"/>
  <c r="KT90" s="1"/>
  <c r="KT91" s="1"/>
  <c r="KT92" s="1"/>
  <c r="KT93" s="1"/>
  <c r="KT94" s="1"/>
  <c r="KT95" s="1"/>
  <c r="KT96" s="1"/>
  <c r="KT97" s="1"/>
  <c r="KT98" s="1"/>
  <c r="KT99" s="1"/>
  <c r="KT100" s="1"/>
  <c r="KT101" s="1"/>
  <c r="KT102" s="1"/>
  <c r="KT103" s="1"/>
  <c r="KT104" s="1"/>
  <c r="KT105" s="1"/>
  <c r="KT106" s="1"/>
  <c r="KT107" s="1"/>
  <c r="KT108" s="1"/>
  <c r="KT109" s="1"/>
  <c r="KT110" s="1"/>
  <c r="KT111" s="1"/>
  <c r="KT112" s="1"/>
  <c r="KT113" s="1"/>
  <c r="KT114" s="1"/>
  <c r="KT115" s="1"/>
  <c r="KT116" s="1"/>
  <c r="KT117" s="1"/>
  <c r="KT118" s="1"/>
  <c r="KT119" s="1"/>
  <c r="KT120" s="1"/>
  <c r="KT121" s="1"/>
  <c r="KT122" s="1"/>
  <c r="KT123" s="1"/>
  <c r="KT124" s="1"/>
  <c r="KT125" s="1"/>
  <c r="KT126" s="1"/>
  <c r="KT127" s="1"/>
  <c r="KT128" s="1"/>
  <c r="KT129" s="1"/>
  <c r="KT130" s="1"/>
  <c r="KT131" s="1"/>
  <c r="KT132" s="1"/>
  <c r="KT133" s="1"/>
  <c r="KT134" s="1"/>
  <c r="KT135" s="1"/>
  <c r="KT136" s="1"/>
  <c r="F52"/>
  <c r="KV11" s="1"/>
  <c r="F54"/>
  <c r="KX11" s="1"/>
  <c r="KX12" s="1"/>
  <c r="KX13" s="1"/>
  <c r="KX14" s="1"/>
  <c r="KX15" s="1"/>
  <c r="KX16" s="1"/>
  <c r="KX17" s="1"/>
  <c r="KX18" s="1"/>
  <c r="KX19" s="1"/>
  <c r="KX20" s="1"/>
  <c r="KX21" s="1"/>
  <c r="KX22" s="1"/>
  <c r="KX23" s="1"/>
  <c r="KX24" s="1"/>
  <c r="KX25" s="1"/>
  <c r="KX26" s="1"/>
  <c r="KX27" s="1"/>
  <c r="KX28" s="1"/>
  <c r="KX29" s="1"/>
  <c r="KX30" s="1"/>
  <c r="KX31" s="1"/>
  <c r="KX32" s="1"/>
  <c r="KX33" s="1"/>
  <c r="KX34" s="1"/>
  <c r="KX35" s="1"/>
  <c r="KX36" s="1"/>
  <c r="KX37" s="1"/>
  <c r="KX38" s="1"/>
  <c r="KX39" s="1"/>
  <c r="KX40" s="1"/>
  <c r="KX41" s="1"/>
  <c r="KX42" s="1"/>
  <c r="KX43" s="1"/>
  <c r="KX44" s="1"/>
  <c r="KX45" s="1"/>
  <c r="KX46" s="1"/>
  <c r="KX47" s="1"/>
  <c r="KX48" s="1"/>
  <c r="KX49" s="1"/>
  <c r="KX50" s="1"/>
  <c r="KX51" s="1"/>
  <c r="KX52" s="1"/>
  <c r="KX53" s="1"/>
  <c r="KX54" s="1"/>
  <c r="KX55" s="1"/>
  <c r="KX56" s="1"/>
  <c r="KX57" s="1"/>
  <c r="KX58" s="1"/>
  <c r="KX59" s="1"/>
  <c r="KX60" s="1"/>
  <c r="KX61" s="1"/>
  <c r="KX62" s="1"/>
  <c r="KX63" s="1"/>
  <c r="KX64" s="1"/>
  <c r="KX65" s="1"/>
  <c r="KX66" s="1"/>
  <c r="KX67" s="1"/>
  <c r="KX68" s="1"/>
  <c r="KX69" s="1"/>
  <c r="KX70" s="1"/>
  <c r="KX71" s="1"/>
  <c r="KX72" s="1"/>
  <c r="KX73" s="1"/>
  <c r="KX74" s="1"/>
  <c r="KX75" s="1"/>
  <c r="KX76" s="1"/>
  <c r="KX77" s="1"/>
  <c r="KX78" s="1"/>
  <c r="KX79" s="1"/>
  <c r="KX80" s="1"/>
  <c r="KX81" s="1"/>
  <c r="KX82" s="1"/>
  <c r="KX83" s="1"/>
  <c r="KX84" s="1"/>
  <c r="KX85" s="1"/>
  <c r="KX86" s="1"/>
  <c r="KX87" s="1"/>
  <c r="KX88" s="1"/>
  <c r="KX89" s="1"/>
  <c r="KX90" s="1"/>
  <c r="KX91" s="1"/>
  <c r="KX92" s="1"/>
  <c r="KX93" s="1"/>
  <c r="KX94" s="1"/>
  <c r="KX95" s="1"/>
  <c r="KX96" s="1"/>
  <c r="KX97" s="1"/>
  <c r="KX98" s="1"/>
  <c r="KX99" s="1"/>
  <c r="KX100" s="1"/>
  <c r="KX101" s="1"/>
  <c r="KX102" s="1"/>
  <c r="KX103" s="1"/>
  <c r="KX104" s="1"/>
  <c r="KX105" s="1"/>
  <c r="KX106" s="1"/>
  <c r="KX107" s="1"/>
  <c r="KX108" s="1"/>
  <c r="KX109" s="1"/>
  <c r="KX110" s="1"/>
  <c r="KX111" s="1"/>
  <c r="KX112" s="1"/>
  <c r="KX113" s="1"/>
  <c r="KX114" s="1"/>
  <c r="KX115" s="1"/>
  <c r="KX116" s="1"/>
  <c r="KX117" s="1"/>
  <c r="KX118" s="1"/>
  <c r="KX119" s="1"/>
  <c r="KX120" s="1"/>
  <c r="KX121" s="1"/>
  <c r="KX122" s="1"/>
  <c r="KX123" s="1"/>
  <c r="KX124" s="1"/>
  <c r="KX125" s="1"/>
  <c r="KX126" s="1"/>
  <c r="KX127" s="1"/>
  <c r="KX128" s="1"/>
  <c r="KX129" s="1"/>
  <c r="KX130" s="1"/>
  <c r="KX131" s="1"/>
  <c r="KX132" s="1"/>
  <c r="KX133" s="1"/>
  <c r="KX134" s="1"/>
  <c r="KX135" s="1"/>
  <c r="KX136" s="1"/>
  <c r="F56"/>
  <c r="KZ11" s="1"/>
  <c r="F58"/>
  <c r="LB11" s="1"/>
  <c r="LB12" s="1"/>
  <c r="LB13" s="1"/>
  <c r="LB14" s="1"/>
  <c r="LB15" s="1"/>
  <c r="LB16" s="1"/>
  <c r="LB17" s="1"/>
  <c r="LB18" s="1"/>
  <c r="LB19" s="1"/>
  <c r="LB20" s="1"/>
  <c r="LB21" s="1"/>
  <c r="LB22" s="1"/>
  <c r="LB23" s="1"/>
  <c r="LB24" s="1"/>
  <c r="LB25" s="1"/>
  <c r="LB26" s="1"/>
  <c r="LB27" s="1"/>
  <c r="LB28" s="1"/>
  <c r="LB29" s="1"/>
  <c r="LB30" s="1"/>
  <c r="LB31" s="1"/>
  <c r="LB32" s="1"/>
  <c r="LB33" s="1"/>
  <c r="LB34" s="1"/>
  <c r="LB35" s="1"/>
  <c r="LB36" s="1"/>
  <c r="LB37" s="1"/>
  <c r="LB38" s="1"/>
  <c r="LB39" s="1"/>
  <c r="LB40" s="1"/>
  <c r="LB41" s="1"/>
  <c r="LB42" s="1"/>
  <c r="LB43" s="1"/>
  <c r="LB44" s="1"/>
  <c r="LB45" s="1"/>
  <c r="LB46" s="1"/>
  <c r="LB47" s="1"/>
  <c r="LB48" s="1"/>
  <c r="LB49" s="1"/>
  <c r="LB50" s="1"/>
  <c r="LB51" s="1"/>
  <c r="LB52" s="1"/>
  <c r="LB53" s="1"/>
  <c r="LB54" s="1"/>
  <c r="LB55" s="1"/>
  <c r="LB56" s="1"/>
  <c r="LB57" s="1"/>
  <c r="LB58" s="1"/>
  <c r="LB59" s="1"/>
  <c r="LB60" s="1"/>
  <c r="LB61" s="1"/>
  <c r="LB62" s="1"/>
  <c r="LB63" s="1"/>
  <c r="LB64" s="1"/>
  <c r="LB65" s="1"/>
  <c r="LB66" s="1"/>
  <c r="LB67" s="1"/>
  <c r="LB68" s="1"/>
  <c r="LB69" s="1"/>
  <c r="LB70" s="1"/>
  <c r="LB71" s="1"/>
  <c r="LB72" s="1"/>
  <c r="LB73" s="1"/>
  <c r="LB74" s="1"/>
  <c r="LB75" s="1"/>
  <c r="LB76" s="1"/>
  <c r="LB77" s="1"/>
  <c r="LB78" s="1"/>
  <c r="LB79" s="1"/>
  <c r="LB80" s="1"/>
  <c r="LB81" s="1"/>
  <c r="LB82" s="1"/>
  <c r="LB83" s="1"/>
  <c r="LB84" s="1"/>
  <c r="LB85" s="1"/>
  <c r="LB86" s="1"/>
  <c r="LB87" s="1"/>
  <c r="LB88" s="1"/>
  <c r="LB89" s="1"/>
  <c r="LB90" s="1"/>
  <c r="LB91" s="1"/>
  <c r="LB92" s="1"/>
  <c r="LB93" s="1"/>
  <c r="LB94" s="1"/>
  <c r="LB95" s="1"/>
  <c r="LB96" s="1"/>
  <c r="LB97" s="1"/>
  <c r="LB98" s="1"/>
  <c r="LB99" s="1"/>
  <c r="LB100" s="1"/>
  <c r="LB101" s="1"/>
  <c r="LB102" s="1"/>
  <c r="LB103" s="1"/>
  <c r="LB104" s="1"/>
  <c r="LB105" s="1"/>
  <c r="LB106" s="1"/>
  <c r="LB107" s="1"/>
  <c r="LB108" s="1"/>
  <c r="LB109" s="1"/>
  <c r="LB110" s="1"/>
  <c r="LB111" s="1"/>
  <c r="LB112" s="1"/>
  <c r="LB113" s="1"/>
  <c r="LB114" s="1"/>
  <c r="LB115" s="1"/>
  <c r="LB116" s="1"/>
  <c r="LB117" s="1"/>
  <c r="LB118" s="1"/>
  <c r="LB119" s="1"/>
  <c r="LB120" s="1"/>
  <c r="LB121" s="1"/>
  <c r="LB122" s="1"/>
  <c r="LB123" s="1"/>
  <c r="LB124" s="1"/>
  <c r="LB125" s="1"/>
  <c r="LB126" s="1"/>
  <c r="LB127" s="1"/>
  <c r="LB128" s="1"/>
  <c r="LB129" s="1"/>
  <c r="LB130" s="1"/>
  <c r="LB131" s="1"/>
  <c r="LB132" s="1"/>
  <c r="LB133" s="1"/>
  <c r="LB134" s="1"/>
  <c r="LB135" s="1"/>
  <c r="LB136" s="1"/>
  <c r="F60"/>
  <c r="LD11" s="1"/>
  <c r="F62"/>
  <c r="LF11" s="1"/>
  <c r="LF12" s="1"/>
  <c r="LF13" s="1"/>
  <c r="LF14" s="1"/>
  <c r="LF15" s="1"/>
  <c r="LF16" s="1"/>
  <c r="LF17" s="1"/>
  <c r="LF18" s="1"/>
  <c r="LF19" s="1"/>
  <c r="LF20" s="1"/>
  <c r="LF21" s="1"/>
  <c r="LF22" s="1"/>
  <c r="LF23" s="1"/>
  <c r="LF24" s="1"/>
  <c r="LF25" s="1"/>
  <c r="LF26" s="1"/>
  <c r="LF27" s="1"/>
  <c r="LF28" s="1"/>
  <c r="LF29" s="1"/>
  <c r="LF30" s="1"/>
  <c r="LF31" s="1"/>
  <c r="LF32" s="1"/>
  <c r="LF33" s="1"/>
  <c r="LF34" s="1"/>
  <c r="LF35" s="1"/>
  <c r="LF36" s="1"/>
  <c r="LF37" s="1"/>
  <c r="LF38" s="1"/>
  <c r="LF39" s="1"/>
  <c r="LF40" s="1"/>
  <c r="LF41" s="1"/>
  <c r="LF42" s="1"/>
  <c r="LF43" s="1"/>
  <c r="LF44" s="1"/>
  <c r="LF45" s="1"/>
  <c r="LF46" s="1"/>
  <c r="LF47" s="1"/>
  <c r="LF48" s="1"/>
  <c r="LF49" s="1"/>
  <c r="LF50" s="1"/>
  <c r="LF51" s="1"/>
  <c r="LF52" s="1"/>
  <c r="LF53" s="1"/>
  <c r="LF54" s="1"/>
  <c r="LF55" s="1"/>
  <c r="LF56" s="1"/>
  <c r="LF57" s="1"/>
  <c r="LF58" s="1"/>
  <c r="LF59" s="1"/>
  <c r="LF60" s="1"/>
  <c r="LF61" s="1"/>
  <c r="LF62" s="1"/>
  <c r="LF63" s="1"/>
  <c r="LF64" s="1"/>
  <c r="LF65" s="1"/>
  <c r="LF66" s="1"/>
  <c r="LF67" s="1"/>
  <c r="LF68" s="1"/>
  <c r="LF69" s="1"/>
  <c r="LF70" s="1"/>
  <c r="LF71" s="1"/>
  <c r="LF72" s="1"/>
  <c r="LF73" s="1"/>
  <c r="LF74" s="1"/>
  <c r="LF75" s="1"/>
  <c r="LF76" s="1"/>
  <c r="LF77" s="1"/>
  <c r="LF78" s="1"/>
  <c r="LF79" s="1"/>
  <c r="LF80" s="1"/>
  <c r="LF81" s="1"/>
  <c r="LF82" s="1"/>
  <c r="LF83" s="1"/>
  <c r="LF84" s="1"/>
  <c r="LF85" s="1"/>
  <c r="LF86" s="1"/>
  <c r="LF87" s="1"/>
  <c r="LF88" s="1"/>
  <c r="LF89" s="1"/>
  <c r="LF90" s="1"/>
  <c r="LF91" s="1"/>
  <c r="LF92" s="1"/>
  <c r="LF93" s="1"/>
  <c r="LF94" s="1"/>
  <c r="LF95" s="1"/>
  <c r="LF96" s="1"/>
  <c r="LF97" s="1"/>
  <c r="LF98" s="1"/>
  <c r="LF99" s="1"/>
  <c r="LF100" s="1"/>
  <c r="LF101" s="1"/>
  <c r="LF102" s="1"/>
  <c r="LF103" s="1"/>
  <c r="LF104" s="1"/>
  <c r="LF105" s="1"/>
  <c r="LF106" s="1"/>
  <c r="LF107" s="1"/>
  <c r="LF108" s="1"/>
  <c r="LF109" s="1"/>
  <c r="LF110" s="1"/>
  <c r="LF111" s="1"/>
  <c r="LF112" s="1"/>
  <c r="LF113" s="1"/>
  <c r="LF114" s="1"/>
  <c r="LF115" s="1"/>
  <c r="LF116" s="1"/>
  <c r="LF117" s="1"/>
  <c r="LF118" s="1"/>
  <c r="LF119" s="1"/>
  <c r="LF120" s="1"/>
  <c r="LF121" s="1"/>
  <c r="LF122" s="1"/>
  <c r="LF123" s="1"/>
  <c r="LF124" s="1"/>
  <c r="LF125" s="1"/>
  <c r="LF126" s="1"/>
  <c r="LF127" s="1"/>
  <c r="LF128" s="1"/>
  <c r="LF129" s="1"/>
  <c r="LF130" s="1"/>
  <c r="LF131" s="1"/>
  <c r="LF132" s="1"/>
  <c r="LF133" s="1"/>
  <c r="LF134" s="1"/>
  <c r="LF135" s="1"/>
  <c r="LF136" s="1"/>
  <c r="F64"/>
  <c r="LH11" s="1"/>
  <c r="F66"/>
  <c r="LJ11" s="1"/>
  <c r="LJ12" s="1"/>
  <c r="LJ13" s="1"/>
  <c r="LJ14" s="1"/>
  <c r="LJ15" s="1"/>
  <c r="LJ16" s="1"/>
  <c r="LJ17" s="1"/>
  <c r="LJ18" s="1"/>
  <c r="LJ19" s="1"/>
  <c r="LJ20" s="1"/>
  <c r="LJ21" s="1"/>
  <c r="LJ22" s="1"/>
  <c r="LJ23" s="1"/>
  <c r="LJ24" s="1"/>
  <c r="LJ25" s="1"/>
  <c r="LJ26" s="1"/>
  <c r="LJ27" s="1"/>
  <c r="LJ28" s="1"/>
  <c r="LJ29" s="1"/>
  <c r="LJ30" s="1"/>
  <c r="LJ31" s="1"/>
  <c r="LJ32" s="1"/>
  <c r="LJ33" s="1"/>
  <c r="LJ34" s="1"/>
  <c r="LJ35" s="1"/>
  <c r="LJ36" s="1"/>
  <c r="LJ37" s="1"/>
  <c r="LJ38" s="1"/>
  <c r="LJ39" s="1"/>
  <c r="LJ40" s="1"/>
  <c r="LJ41" s="1"/>
  <c r="LJ42" s="1"/>
  <c r="LJ43" s="1"/>
  <c r="LJ44" s="1"/>
  <c r="LJ45" s="1"/>
  <c r="LJ46" s="1"/>
  <c r="LJ47" s="1"/>
  <c r="LJ48" s="1"/>
  <c r="LJ49" s="1"/>
  <c r="LJ50" s="1"/>
  <c r="LJ51" s="1"/>
  <c r="LJ52" s="1"/>
  <c r="LJ53" s="1"/>
  <c r="LJ54" s="1"/>
  <c r="LJ55" s="1"/>
  <c r="LJ56" s="1"/>
  <c r="LJ57" s="1"/>
  <c r="LJ58" s="1"/>
  <c r="LJ59" s="1"/>
  <c r="LJ60" s="1"/>
  <c r="LJ61" s="1"/>
  <c r="LJ62" s="1"/>
  <c r="LJ63" s="1"/>
  <c r="LJ64" s="1"/>
  <c r="LJ65" s="1"/>
  <c r="LJ66" s="1"/>
  <c r="LJ67" s="1"/>
  <c r="LJ68" s="1"/>
  <c r="LJ69" s="1"/>
  <c r="LJ70" s="1"/>
  <c r="LJ71" s="1"/>
  <c r="LJ72" s="1"/>
  <c r="LJ73" s="1"/>
  <c r="LJ74" s="1"/>
  <c r="LJ75" s="1"/>
  <c r="LJ76" s="1"/>
  <c r="LJ77" s="1"/>
  <c r="LJ78" s="1"/>
  <c r="LJ79" s="1"/>
  <c r="LJ80" s="1"/>
  <c r="LJ81" s="1"/>
  <c r="LJ82" s="1"/>
  <c r="LJ83" s="1"/>
  <c r="LJ84" s="1"/>
  <c r="LJ85" s="1"/>
  <c r="LJ86" s="1"/>
  <c r="LJ87" s="1"/>
  <c r="LJ88" s="1"/>
  <c r="LJ89" s="1"/>
  <c r="LJ90" s="1"/>
  <c r="LJ91" s="1"/>
  <c r="LJ92" s="1"/>
  <c r="LJ93" s="1"/>
  <c r="LJ94" s="1"/>
  <c r="LJ95" s="1"/>
  <c r="LJ96" s="1"/>
  <c r="LJ97" s="1"/>
  <c r="LJ98" s="1"/>
  <c r="LJ99" s="1"/>
  <c r="LJ100" s="1"/>
  <c r="LJ101" s="1"/>
  <c r="LJ102" s="1"/>
  <c r="LJ103" s="1"/>
  <c r="LJ104" s="1"/>
  <c r="LJ105" s="1"/>
  <c r="LJ106" s="1"/>
  <c r="LJ107" s="1"/>
  <c r="LJ108" s="1"/>
  <c r="LJ109" s="1"/>
  <c r="LJ110" s="1"/>
  <c r="LJ111" s="1"/>
  <c r="LJ112" s="1"/>
  <c r="LJ113" s="1"/>
  <c r="LJ114" s="1"/>
  <c r="LJ115" s="1"/>
  <c r="LJ116" s="1"/>
  <c r="LJ117" s="1"/>
  <c r="LJ118" s="1"/>
  <c r="LJ119" s="1"/>
  <c r="LJ120" s="1"/>
  <c r="LJ121" s="1"/>
  <c r="LJ122" s="1"/>
  <c r="LJ123" s="1"/>
  <c r="LJ124" s="1"/>
  <c r="LJ125" s="1"/>
  <c r="LJ126" s="1"/>
  <c r="LJ127" s="1"/>
  <c r="LJ128" s="1"/>
  <c r="LJ129" s="1"/>
  <c r="LJ130" s="1"/>
  <c r="LJ131" s="1"/>
  <c r="LJ132" s="1"/>
  <c r="LJ133" s="1"/>
  <c r="LJ134" s="1"/>
  <c r="LJ135" s="1"/>
  <c r="LJ136" s="1"/>
  <c r="F68"/>
  <c r="LL11" s="1"/>
  <c r="F70"/>
  <c r="LN11" s="1"/>
  <c r="LN12" s="1"/>
  <c r="LN13" s="1"/>
  <c r="LN14" s="1"/>
  <c r="LN15" s="1"/>
  <c r="LN16" s="1"/>
  <c r="LN17" s="1"/>
  <c r="LN18" s="1"/>
  <c r="LN19" s="1"/>
  <c r="LN20" s="1"/>
  <c r="LN21" s="1"/>
  <c r="LN22" s="1"/>
  <c r="LN23" s="1"/>
  <c r="LN24" s="1"/>
  <c r="LN25" s="1"/>
  <c r="LN26" s="1"/>
  <c r="LN27" s="1"/>
  <c r="LN28" s="1"/>
  <c r="LN29" s="1"/>
  <c r="LN30" s="1"/>
  <c r="LN31" s="1"/>
  <c r="LN32" s="1"/>
  <c r="LN33" s="1"/>
  <c r="LN34" s="1"/>
  <c r="LN35" s="1"/>
  <c r="LN36" s="1"/>
  <c r="LN37" s="1"/>
  <c r="LN38" s="1"/>
  <c r="LN39" s="1"/>
  <c r="LN40" s="1"/>
  <c r="LN41" s="1"/>
  <c r="LN42" s="1"/>
  <c r="LN43" s="1"/>
  <c r="LN44" s="1"/>
  <c r="LN45" s="1"/>
  <c r="LN46" s="1"/>
  <c r="LN47" s="1"/>
  <c r="LN48" s="1"/>
  <c r="LN49" s="1"/>
  <c r="LN50" s="1"/>
  <c r="LN51" s="1"/>
  <c r="LN52" s="1"/>
  <c r="LN53" s="1"/>
  <c r="LN54" s="1"/>
  <c r="LN55" s="1"/>
  <c r="LN56" s="1"/>
  <c r="LN57" s="1"/>
  <c r="LN58" s="1"/>
  <c r="LN59" s="1"/>
  <c r="LN60" s="1"/>
  <c r="LN61" s="1"/>
  <c r="LN62" s="1"/>
  <c r="LN63" s="1"/>
  <c r="LN64" s="1"/>
  <c r="LN65" s="1"/>
  <c r="LN66" s="1"/>
  <c r="LN67" s="1"/>
  <c r="LN68" s="1"/>
  <c r="LN69" s="1"/>
  <c r="LN70" s="1"/>
  <c r="LN71" s="1"/>
  <c r="LN72" s="1"/>
  <c r="LN73" s="1"/>
  <c r="LN74" s="1"/>
  <c r="LN75" s="1"/>
  <c r="LN76" s="1"/>
  <c r="LN77" s="1"/>
  <c r="LN78" s="1"/>
  <c r="LN79" s="1"/>
  <c r="LN80" s="1"/>
  <c r="LN81" s="1"/>
  <c r="LN82" s="1"/>
  <c r="LN83" s="1"/>
  <c r="LN84" s="1"/>
  <c r="LN85" s="1"/>
  <c r="LN86" s="1"/>
  <c r="LN87" s="1"/>
  <c r="LN88" s="1"/>
  <c r="LN89" s="1"/>
  <c r="LN90" s="1"/>
  <c r="LN91" s="1"/>
  <c r="LN92" s="1"/>
  <c r="LN93" s="1"/>
  <c r="LN94" s="1"/>
  <c r="LN95" s="1"/>
  <c r="LN96" s="1"/>
  <c r="LN97" s="1"/>
  <c r="LN98" s="1"/>
  <c r="LN99" s="1"/>
  <c r="LN100" s="1"/>
  <c r="LN101" s="1"/>
  <c r="LN102" s="1"/>
  <c r="LN103" s="1"/>
  <c r="LN104" s="1"/>
  <c r="LN105" s="1"/>
  <c r="LN106" s="1"/>
  <c r="LN107" s="1"/>
  <c r="LN108" s="1"/>
  <c r="LN109" s="1"/>
  <c r="LN110" s="1"/>
  <c r="LN111" s="1"/>
  <c r="LN112" s="1"/>
  <c r="LN113" s="1"/>
  <c r="LN114" s="1"/>
  <c r="LN115" s="1"/>
  <c r="LN116" s="1"/>
  <c r="LN117" s="1"/>
  <c r="LN118" s="1"/>
  <c r="LN119" s="1"/>
  <c r="LN120" s="1"/>
  <c r="LN121" s="1"/>
  <c r="LN122" s="1"/>
  <c r="LN123" s="1"/>
  <c r="LN124" s="1"/>
  <c r="LN125" s="1"/>
  <c r="LN126" s="1"/>
  <c r="LN127" s="1"/>
  <c r="LN128" s="1"/>
  <c r="LN129" s="1"/>
  <c r="LN130" s="1"/>
  <c r="LN131" s="1"/>
  <c r="LN132" s="1"/>
  <c r="LN133" s="1"/>
  <c r="LN134" s="1"/>
  <c r="LN135" s="1"/>
  <c r="LN136" s="1"/>
  <c r="F72"/>
  <c r="LP11" s="1"/>
  <c r="F74"/>
  <c r="LR11" s="1"/>
  <c r="LR12" s="1"/>
  <c r="LR13" s="1"/>
  <c r="LR14" s="1"/>
  <c r="LR15" s="1"/>
  <c r="LR16" s="1"/>
  <c r="LR17" s="1"/>
  <c r="LR18" s="1"/>
  <c r="LR19" s="1"/>
  <c r="LR20" s="1"/>
  <c r="LR21" s="1"/>
  <c r="LR22" s="1"/>
  <c r="LR23" s="1"/>
  <c r="LR24" s="1"/>
  <c r="LR25" s="1"/>
  <c r="LR26" s="1"/>
  <c r="LR27" s="1"/>
  <c r="LR28" s="1"/>
  <c r="LR29" s="1"/>
  <c r="LR30" s="1"/>
  <c r="LR31" s="1"/>
  <c r="LR32" s="1"/>
  <c r="LR33" s="1"/>
  <c r="LR34" s="1"/>
  <c r="LR35" s="1"/>
  <c r="LR36" s="1"/>
  <c r="LR37" s="1"/>
  <c r="LR38" s="1"/>
  <c r="LR39" s="1"/>
  <c r="LR40" s="1"/>
  <c r="LR41" s="1"/>
  <c r="LR42" s="1"/>
  <c r="LR43" s="1"/>
  <c r="LR44" s="1"/>
  <c r="LR45" s="1"/>
  <c r="LR46" s="1"/>
  <c r="LR47" s="1"/>
  <c r="LR48" s="1"/>
  <c r="LR49" s="1"/>
  <c r="LR50" s="1"/>
  <c r="LR51" s="1"/>
  <c r="LR52" s="1"/>
  <c r="LR53" s="1"/>
  <c r="LR54" s="1"/>
  <c r="LR55" s="1"/>
  <c r="LR56" s="1"/>
  <c r="LR57" s="1"/>
  <c r="LR58" s="1"/>
  <c r="LR59" s="1"/>
  <c r="LR60" s="1"/>
  <c r="LR61" s="1"/>
  <c r="LR62" s="1"/>
  <c r="LR63" s="1"/>
  <c r="LR64" s="1"/>
  <c r="LR65" s="1"/>
  <c r="LR66" s="1"/>
  <c r="LR67" s="1"/>
  <c r="LR68" s="1"/>
  <c r="LR69" s="1"/>
  <c r="LR70" s="1"/>
  <c r="LR71" s="1"/>
  <c r="LR72" s="1"/>
  <c r="LR73" s="1"/>
  <c r="LR74" s="1"/>
  <c r="LR75" s="1"/>
  <c r="LR76" s="1"/>
  <c r="LR77" s="1"/>
  <c r="LR78" s="1"/>
  <c r="LR79" s="1"/>
  <c r="LR80" s="1"/>
  <c r="LR81" s="1"/>
  <c r="LR82" s="1"/>
  <c r="LR83" s="1"/>
  <c r="LR84" s="1"/>
  <c r="LR85" s="1"/>
  <c r="LR86" s="1"/>
  <c r="LR87" s="1"/>
  <c r="LR88" s="1"/>
  <c r="LR89" s="1"/>
  <c r="LR90" s="1"/>
  <c r="LR91" s="1"/>
  <c r="LR92" s="1"/>
  <c r="LR93" s="1"/>
  <c r="LR94" s="1"/>
  <c r="LR95" s="1"/>
  <c r="LR96" s="1"/>
  <c r="LR97" s="1"/>
  <c r="LR98" s="1"/>
  <c r="LR99" s="1"/>
  <c r="LR100" s="1"/>
  <c r="LR101" s="1"/>
  <c r="LR102" s="1"/>
  <c r="LR103" s="1"/>
  <c r="LR104" s="1"/>
  <c r="LR105" s="1"/>
  <c r="LR106" s="1"/>
  <c r="LR107" s="1"/>
  <c r="LR108" s="1"/>
  <c r="LR109" s="1"/>
  <c r="LR110" s="1"/>
  <c r="LR111" s="1"/>
  <c r="LR112" s="1"/>
  <c r="LR113" s="1"/>
  <c r="LR114" s="1"/>
  <c r="LR115" s="1"/>
  <c r="LR116" s="1"/>
  <c r="LR117" s="1"/>
  <c r="LR118" s="1"/>
  <c r="LR119" s="1"/>
  <c r="LR120" s="1"/>
  <c r="LR121" s="1"/>
  <c r="LR122" s="1"/>
  <c r="LR123" s="1"/>
  <c r="LR124" s="1"/>
  <c r="LR125" s="1"/>
  <c r="LR126" s="1"/>
  <c r="LR127" s="1"/>
  <c r="LR128" s="1"/>
  <c r="LR129" s="1"/>
  <c r="LR130" s="1"/>
  <c r="LR131" s="1"/>
  <c r="LR132" s="1"/>
  <c r="LR133" s="1"/>
  <c r="LR134" s="1"/>
  <c r="LR135" s="1"/>
  <c r="LR136" s="1"/>
  <c r="F76"/>
  <c r="LT11" s="1"/>
  <c r="F78"/>
  <c r="LV11" s="1"/>
  <c r="LV12" s="1"/>
  <c r="LV13" s="1"/>
  <c r="LV14" s="1"/>
  <c r="LV15" s="1"/>
  <c r="LV16" s="1"/>
  <c r="LV17" s="1"/>
  <c r="LV18" s="1"/>
  <c r="LV19" s="1"/>
  <c r="LV20" s="1"/>
  <c r="LV21" s="1"/>
  <c r="LV22" s="1"/>
  <c r="LV23" s="1"/>
  <c r="LV24" s="1"/>
  <c r="LV25" s="1"/>
  <c r="LV26" s="1"/>
  <c r="LV27" s="1"/>
  <c r="LV28" s="1"/>
  <c r="LV29" s="1"/>
  <c r="LV30" s="1"/>
  <c r="LV31" s="1"/>
  <c r="LV32" s="1"/>
  <c r="LV33" s="1"/>
  <c r="LV34" s="1"/>
  <c r="LV35" s="1"/>
  <c r="LV36" s="1"/>
  <c r="LV37" s="1"/>
  <c r="LV38" s="1"/>
  <c r="LV39" s="1"/>
  <c r="LV40" s="1"/>
  <c r="LV41" s="1"/>
  <c r="LV42" s="1"/>
  <c r="LV43" s="1"/>
  <c r="LV44" s="1"/>
  <c r="LV45" s="1"/>
  <c r="LV46" s="1"/>
  <c r="LV47" s="1"/>
  <c r="LV48" s="1"/>
  <c r="LV49" s="1"/>
  <c r="LV50" s="1"/>
  <c r="LV51" s="1"/>
  <c r="LV52" s="1"/>
  <c r="LV53" s="1"/>
  <c r="LV54" s="1"/>
  <c r="LV55" s="1"/>
  <c r="LV56" s="1"/>
  <c r="LV57" s="1"/>
  <c r="LV58" s="1"/>
  <c r="LV59" s="1"/>
  <c r="LV60" s="1"/>
  <c r="LV61" s="1"/>
  <c r="LV62" s="1"/>
  <c r="LV63" s="1"/>
  <c r="LV64" s="1"/>
  <c r="LV65" s="1"/>
  <c r="LV66" s="1"/>
  <c r="LV67" s="1"/>
  <c r="LV68" s="1"/>
  <c r="LV69" s="1"/>
  <c r="LV70" s="1"/>
  <c r="LV71" s="1"/>
  <c r="LV72" s="1"/>
  <c r="LV73" s="1"/>
  <c r="LV74" s="1"/>
  <c r="LV75" s="1"/>
  <c r="LV76" s="1"/>
  <c r="LV77" s="1"/>
  <c r="LV78" s="1"/>
  <c r="LV79" s="1"/>
  <c r="LV80" s="1"/>
  <c r="LV81" s="1"/>
  <c r="LV82" s="1"/>
  <c r="LV83" s="1"/>
  <c r="LV84" s="1"/>
  <c r="LV85" s="1"/>
  <c r="LV86" s="1"/>
  <c r="LV87" s="1"/>
  <c r="LV88" s="1"/>
  <c r="LV89" s="1"/>
  <c r="LV90" s="1"/>
  <c r="LV91" s="1"/>
  <c r="LV92" s="1"/>
  <c r="LV93" s="1"/>
  <c r="LV94" s="1"/>
  <c r="LV95" s="1"/>
  <c r="LV96" s="1"/>
  <c r="LV97" s="1"/>
  <c r="LV98" s="1"/>
  <c r="LV99" s="1"/>
  <c r="LV100" s="1"/>
  <c r="LV101" s="1"/>
  <c r="LV102" s="1"/>
  <c r="LV103" s="1"/>
  <c r="LV104" s="1"/>
  <c r="LV105" s="1"/>
  <c r="LV106" s="1"/>
  <c r="LV107" s="1"/>
  <c r="LV108" s="1"/>
  <c r="LV109" s="1"/>
  <c r="LV110" s="1"/>
  <c r="LV111" s="1"/>
  <c r="LV112" s="1"/>
  <c r="LV113" s="1"/>
  <c r="LV114" s="1"/>
  <c r="LV115" s="1"/>
  <c r="LV116" s="1"/>
  <c r="LV117" s="1"/>
  <c r="LV118" s="1"/>
  <c r="LV119" s="1"/>
  <c r="LV120" s="1"/>
  <c r="LV121" s="1"/>
  <c r="LV122" s="1"/>
  <c r="LV123" s="1"/>
  <c r="LV124" s="1"/>
  <c r="LV125" s="1"/>
  <c r="LV126" s="1"/>
  <c r="LV127" s="1"/>
  <c r="LV128" s="1"/>
  <c r="LV129" s="1"/>
  <c r="LV130" s="1"/>
  <c r="LV131" s="1"/>
  <c r="LV132" s="1"/>
  <c r="LV133" s="1"/>
  <c r="LV134" s="1"/>
  <c r="LV135" s="1"/>
  <c r="LV136" s="1"/>
  <c r="F80"/>
  <c r="LX11" s="1"/>
  <c r="F82"/>
  <c r="LZ11" s="1"/>
  <c r="LZ12" s="1"/>
  <c r="LZ13" s="1"/>
  <c r="LZ14" s="1"/>
  <c r="LZ15" s="1"/>
  <c r="LZ16" s="1"/>
  <c r="LZ17" s="1"/>
  <c r="LZ18" s="1"/>
  <c r="LZ19" s="1"/>
  <c r="LZ20" s="1"/>
  <c r="LZ21" s="1"/>
  <c r="LZ22" s="1"/>
  <c r="LZ23" s="1"/>
  <c r="LZ24" s="1"/>
  <c r="LZ25" s="1"/>
  <c r="LZ26" s="1"/>
  <c r="LZ27" s="1"/>
  <c r="LZ28" s="1"/>
  <c r="LZ29" s="1"/>
  <c r="LZ30" s="1"/>
  <c r="LZ31" s="1"/>
  <c r="LZ32" s="1"/>
  <c r="LZ33" s="1"/>
  <c r="LZ34" s="1"/>
  <c r="LZ35" s="1"/>
  <c r="LZ36" s="1"/>
  <c r="LZ37" s="1"/>
  <c r="LZ38" s="1"/>
  <c r="LZ39" s="1"/>
  <c r="LZ40" s="1"/>
  <c r="LZ41" s="1"/>
  <c r="LZ42" s="1"/>
  <c r="LZ43" s="1"/>
  <c r="LZ44" s="1"/>
  <c r="LZ45" s="1"/>
  <c r="LZ46" s="1"/>
  <c r="LZ47" s="1"/>
  <c r="LZ48" s="1"/>
  <c r="LZ49" s="1"/>
  <c r="LZ50" s="1"/>
  <c r="LZ51" s="1"/>
  <c r="LZ52" s="1"/>
  <c r="LZ53" s="1"/>
  <c r="LZ54" s="1"/>
  <c r="LZ55" s="1"/>
  <c r="LZ56" s="1"/>
  <c r="LZ57" s="1"/>
  <c r="LZ58" s="1"/>
  <c r="LZ59" s="1"/>
  <c r="LZ60" s="1"/>
  <c r="LZ61" s="1"/>
  <c r="LZ62" s="1"/>
  <c r="LZ63" s="1"/>
  <c r="LZ64" s="1"/>
  <c r="LZ65" s="1"/>
  <c r="LZ66" s="1"/>
  <c r="LZ67" s="1"/>
  <c r="LZ68" s="1"/>
  <c r="LZ69" s="1"/>
  <c r="LZ70" s="1"/>
  <c r="LZ71" s="1"/>
  <c r="LZ72" s="1"/>
  <c r="LZ73" s="1"/>
  <c r="LZ74" s="1"/>
  <c r="LZ75" s="1"/>
  <c r="LZ76" s="1"/>
  <c r="LZ77" s="1"/>
  <c r="LZ78" s="1"/>
  <c r="LZ79" s="1"/>
  <c r="LZ80" s="1"/>
  <c r="LZ81" s="1"/>
  <c r="LZ82" s="1"/>
  <c r="LZ83" s="1"/>
  <c r="LZ84" s="1"/>
  <c r="LZ85" s="1"/>
  <c r="LZ86" s="1"/>
  <c r="LZ87" s="1"/>
  <c r="LZ88" s="1"/>
  <c r="LZ89" s="1"/>
  <c r="LZ90" s="1"/>
  <c r="LZ91" s="1"/>
  <c r="LZ92" s="1"/>
  <c r="LZ93" s="1"/>
  <c r="LZ94" s="1"/>
  <c r="LZ95" s="1"/>
  <c r="LZ96" s="1"/>
  <c r="LZ97" s="1"/>
  <c r="LZ98" s="1"/>
  <c r="LZ99" s="1"/>
  <c r="LZ100" s="1"/>
  <c r="LZ101" s="1"/>
  <c r="LZ102" s="1"/>
  <c r="LZ103" s="1"/>
  <c r="LZ104" s="1"/>
  <c r="LZ105" s="1"/>
  <c r="LZ106" s="1"/>
  <c r="LZ107" s="1"/>
  <c r="LZ108" s="1"/>
  <c r="LZ109" s="1"/>
  <c r="LZ110" s="1"/>
  <c r="LZ111" s="1"/>
  <c r="LZ112" s="1"/>
  <c r="LZ113" s="1"/>
  <c r="LZ114" s="1"/>
  <c r="LZ115" s="1"/>
  <c r="LZ116" s="1"/>
  <c r="LZ117" s="1"/>
  <c r="LZ118" s="1"/>
  <c r="LZ119" s="1"/>
  <c r="LZ120" s="1"/>
  <c r="LZ121" s="1"/>
  <c r="LZ122" s="1"/>
  <c r="LZ123" s="1"/>
  <c r="LZ124" s="1"/>
  <c r="LZ125" s="1"/>
  <c r="LZ126" s="1"/>
  <c r="LZ127" s="1"/>
  <c r="LZ128" s="1"/>
  <c r="LZ129" s="1"/>
  <c r="LZ130" s="1"/>
  <c r="LZ131" s="1"/>
  <c r="LZ132" s="1"/>
  <c r="LZ133" s="1"/>
  <c r="LZ134" s="1"/>
  <c r="LZ135" s="1"/>
  <c r="LZ136" s="1"/>
  <c r="F84"/>
  <c r="MB11" s="1"/>
  <c r="F86"/>
  <c r="MD11" s="1"/>
  <c r="MD12" s="1"/>
  <c r="MD13" s="1"/>
  <c r="MD14" s="1"/>
  <c r="MD15" s="1"/>
  <c r="MD16" s="1"/>
  <c r="MD17" s="1"/>
  <c r="MD18" s="1"/>
  <c r="MD19" s="1"/>
  <c r="MD20" s="1"/>
  <c r="MD21" s="1"/>
  <c r="MD22" s="1"/>
  <c r="MD23" s="1"/>
  <c r="MD24" s="1"/>
  <c r="MD25" s="1"/>
  <c r="MD26" s="1"/>
  <c r="MD27" s="1"/>
  <c r="MD28" s="1"/>
  <c r="MD29" s="1"/>
  <c r="MD30" s="1"/>
  <c r="MD31" s="1"/>
  <c r="MD32" s="1"/>
  <c r="MD33" s="1"/>
  <c r="MD34" s="1"/>
  <c r="MD35" s="1"/>
  <c r="MD36" s="1"/>
  <c r="MD37" s="1"/>
  <c r="MD38" s="1"/>
  <c r="MD39" s="1"/>
  <c r="MD40" s="1"/>
  <c r="MD41" s="1"/>
  <c r="MD42" s="1"/>
  <c r="MD43" s="1"/>
  <c r="MD44" s="1"/>
  <c r="MD45" s="1"/>
  <c r="MD46" s="1"/>
  <c r="MD47" s="1"/>
  <c r="MD48" s="1"/>
  <c r="MD49" s="1"/>
  <c r="MD50" s="1"/>
  <c r="MD51" s="1"/>
  <c r="MD52" s="1"/>
  <c r="MD53" s="1"/>
  <c r="MD54" s="1"/>
  <c r="MD55" s="1"/>
  <c r="MD56" s="1"/>
  <c r="MD57" s="1"/>
  <c r="MD58" s="1"/>
  <c r="MD59" s="1"/>
  <c r="MD60" s="1"/>
  <c r="MD61" s="1"/>
  <c r="MD62" s="1"/>
  <c r="MD63" s="1"/>
  <c r="MD64" s="1"/>
  <c r="MD65" s="1"/>
  <c r="MD66" s="1"/>
  <c r="MD67" s="1"/>
  <c r="MD68" s="1"/>
  <c r="MD69" s="1"/>
  <c r="MD70" s="1"/>
  <c r="MD71" s="1"/>
  <c r="MD72" s="1"/>
  <c r="MD73" s="1"/>
  <c r="MD74" s="1"/>
  <c r="MD75" s="1"/>
  <c r="MD76" s="1"/>
  <c r="MD77" s="1"/>
  <c r="MD78" s="1"/>
  <c r="MD79" s="1"/>
  <c r="MD80" s="1"/>
  <c r="MD81" s="1"/>
  <c r="MD82" s="1"/>
  <c r="MD83" s="1"/>
  <c r="MD84" s="1"/>
  <c r="MD85" s="1"/>
  <c r="MD86" s="1"/>
  <c r="MD87" s="1"/>
  <c r="MD88" s="1"/>
  <c r="MD89" s="1"/>
  <c r="MD90" s="1"/>
  <c r="MD91" s="1"/>
  <c r="MD92" s="1"/>
  <c r="MD93" s="1"/>
  <c r="MD94" s="1"/>
  <c r="MD95" s="1"/>
  <c r="MD96" s="1"/>
  <c r="MD97" s="1"/>
  <c r="MD98" s="1"/>
  <c r="MD99" s="1"/>
  <c r="MD100" s="1"/>
  <c r="MD101" s="1"/>
  <c r="MD102" s="1"/>
  <c r="MD103" s="1"/>
  <c r="MD104" s="1"/>
  <c r="MD105" s="1"/>
  <c r="MD106" s="1"/>
  <c r="MD107" s="1"/>
  <c r="MD108" s="1"/>
  <c r="MD109" s="1"/>
  <c r="MD110" s="1"/>
  <c r="MD111" s="1"/>
  <c r="MD112" s="1"/>
  <c r="MD113" s="1"/>
  <c r="MD114" s="1"/>
  <c r="MD115" s="1"/>
  <c r="MD116" s="1"/>
  <c r="MD117" s="1"/>
  <c r="MD118" s="1"/>
  <c r="MD119" s="1"/>
  <c r="MD120" s="1"/>
  <c r="MD121" s="1"/>
  <c r="MD122" s="1"/>
  <c r="MD123" s="1"/>
  <c r="MD124" s="1"/>
  <c r="MD125" s="1"/>
  <c r="MD126" s="1"/>
  <c r="MD127" s="1"/>
  <c r="MD128" s="1"/>
  <c r="MD129" s="1"/>
  <c r="MD130" s="1"/>
  <c r="MD131" s="1"/>
  <c r="MD132" s="1"/>
  <c r="MD133" s="1"/>
  <c r="MD134" s="1"/>
  <c r="MD135" s="1"/>
  <c r="MD136" s="1"/>
  <c r="F88"/>
  <c r="MF11" s="1"/>
  <c r="F90"/>
  <c r="MH11" s="1"/>
  <c r="MH12" s="1"/>
  <c r="MH13" s="1"/>
  <c r="MH14" s="1"/>
  <c r="MH15" s="1"/>
  <c r="MH16" s="1"/>
  <c r="MH17" s="1"/>
  <c r="MH18" s="1"/>
  <c r="MH19" s="1"/>
  <c r="MH20" s="1"/>
  <c r="MH21" s="1"/>
  <c r="MH22" s="1"/>
  <c r="MH23" s="1"/>
  <c r="MH24" s="1"/>
  <c r="MH25" s="1"/>
  <c r="MH26" s="1"/>
  <c r="MH27" s="1"/>
  <c r="MH28" s="1"/>
  <c r="MH29" s="1"/>
  <c r="MH30" s="1"/>
  <c r="MH31" s="1"/>
  <c r="MH32" s="1"/>
  <c r="MH33" s="1"/>
  <c r="MH34" s="1"/>
  <c r="MH35" s="1"/>
  <c r="MH36" s="1"/>
  <c r="MH37" s="1"/>
  <c r="MH38" s="1"/>
  <c r="MH39" s="1"/>
  <c r="MH40" s="1"/>
  <c r="MH41" s="1"/>
  <c r="MH42" s="1"/>
  <c r="MH43" s="1"/>
  <c r="MH44" s="1"/>
  <c r="MH45" s="1"/>
  <c r="MH46" s="1"/>
  <c r="MH47" s="1"/>
  <c r="MH48" s="1"/>
  <c r="MH49" s="1"/>
  <c r="MH50" s="1"/>
  <c r="MH51" s="1"/>
  <c r="MH52" s="1"/>
  <c r="MH53" s="1"/>
  <c r="MH54" s="1"/>
  <c r="MH55" s="1"/>
  <c r="MH56" s="1"/>
  <c r="MH57" s="1"/>
  <c r="MH58" s="1"/>
  <c r="MH59" s="1"/>
  <c r="MH60" s="1"/>
  <c r="MH61" s="1"/>
  <c r="MH62" s="1"/>
  <c r="MH63" s="1"/>
  <c r="MH64" s="1"/>
  <c r="MH65" s="1"/>
  <c r="MH66" s="1"/>
  <c r="MH67" s="1"/>
  <c r="MH68" s="1"/>
  <c r="MH69" s="1"/>
  <c r="MH70" s="1"/>
  <c r="MH71" s="1"/>
  <c r="MH72" s="1"/>
  <c r="MH73" s="1"/>
  <c r="MH74" s="1"/>
  <c r="MH75" s="1"/>
  <c r="MH76" s="1"/>
  <c r="MH77" s="1"/>
  <c r="MH78" s="1"/>
  <c r="MH79" s="1"/>
  <c r="MH80" s="1"/>
  <c r="MH81" s="1"/>
  <c r="MH82" s="1"/>
  <c r="MH83" s="1"/>
  <c r="MH84" s="1"/>
  <c r="MH85" s="1"/>
  <c r="MH86" s="1"/>
  <c r="MH87" s="1"/>
  <c r="MH88" s="1"/>
  <c r="MH89" s="1"/>
  <c r="MH90" s="1"/>
  <c r="MH91" s="1"/>
  <c r="MH92" s="1"/>
  <c r="MH93" s="1"/>
  <c r="MH94" s="1"/>
  <c r="MH95" s="1"/>
  <c r="MH96" s="1"/>
  <c r="MH97" s="1"/>
  <c r="MH98" s="1"/>
  <c r="MH99" s="1"/>
  <c r="MH100" s="1"/>
  <c r="MH101" s="1"/>
  <c r="MH102" s="1"/>
  <c r="MH103" s="1"/>
  <c r="MH104" s="1"/>
  <c r="MH105" s="1"/>
  <c r="MH106" s="1"/>
  <c r="MH107" s="1"/>
  <c r="MH108" s="1"/>
  <c r="MH109" s="1"/>
  <c r="MH110" s="1"/>
  <c r="MH111" s="1"/>
  <c r="MH112" s="1"/>
  <c r="MH113" s="1"/>
  <c r="MH114" s="1"/>
  <c r="MH115" s="1"/>
  <c r="MH116" s="1"/>
  <c r="MH117" s="1"/>
  <c r="MH118" s="1"/>
  <c r="MH119" s="1"/>
  <c r="MH120" s="1"/>
  <c r="MH121" s="1"/>
  <c r="MH122" s="1"/>
  <c r="MH123" s="1"/>
  <c r="MH124" s="1"/>
  <c r="MH125" s="1"/>
  <c r="MH126" s="1"/>
  <c r="MH127" s="1"/>
  <c r="MH128" s="1"/>
  <c r="MH129" s="1"/>
  <c r="MH130" s="1"/>
  <c r="MH131" s="1"/>
  <c r="MH132" s="1"/>
  <c r="MH133" s="1"/>
  <c r="MH134" s="1"/>
  <c r="MH135" s="1"/>
  <c r="MH136" s="1"/>
  <c r="F92"/>
  <c r="MJ11" s="1"/>
  <c r="F94"/>
  <c r="ML11" s="1"/>
  <c r="ML12" s="1"/>
  <c r="ML13" s="1"/>
  <c r="ML14" s="1"/>
  <c r="ML15" s="1"/>
  <c r="ML16" s="1"/>
  <c r="ML17" s="1"/>
  <c r="ML18" s="1"/>
  <c r="ML19" s="1"/>
  <c r="ML20" s="1"/>
  <c r="ML21" s="1"/>
  <c r="ML22" s="1"/>
  <c r="ML23" s="1"/>
  <c r="ML24" s="1"/>
  <c r="ML25" s="1"/>
  <c r="ML26" s="1"/>
  <c r="ML27" s="1"/>
  <c r="ML28" s="1"/>
  <c r="ML29" s="1"/>
  <c r="ML30" s="1"/>
  <c r="ML31" s="1"/>
  <c r="ML32" s="1"/>
  <c r="ML33" s="1"/>
  <c r="ML34" s="1"/>
  <c r="ML35" s="1"/>
  <c r="ML36" s="1"/>
  <c r="ML37" s="1"/>
  <c r="ML38" s="1"/>
  <c r="ML39" s="1"/>
  <c r="ML40" s="1"/>
  <c r="ML41" s="1"/>
  <c r="ML42" s="1"/>
  <c r="ML43" s="1"/>
  <c r="ML44" s="1"/>
  <c r="ML45" s="1"/>
  <c r="ML46" s="1"/>
  <c r="ML47" s="1"/>
  <c r="ML48" s="1"/>
  <c r="ML49" s="1"/>
  <c r="ML50" s="1"/>
  <c r="ML51" s="1"/>
  <c r="ML52" s="1"/>
  <c r="ML53" s="1"/>
  <c r="ML54" s="1"/>
  <c r="ML55" s="1"/>
  <c r="ML56" s="1"/>
  <c r="ML57" s="1"/>
  <c r="ML58" s="1"/>
  <c r="ML59" s="1"/>
  <c r="ML60" s="1"/>
  <c r="ML61" s="1"/>
  <c r="ML62" s="1"/>
  <c r="ML63" s="1"/>
  <c r="ML64" s="1"/>
  <c r="ML65" s="1"/>
  <c r="ML66" s="1"/>
  <c r="ML67" s="1"/>
  <c r="ML68" s="1"/>
  <c r="ML69" s="1"/>
  <c r="ML70" s="1"/>
  <c r="ML71" s="1"/>
  <c r="ML72" s="1"/>
  <c r="ML73" s="1"/>
  <c r="ML74" s="1"/>
  <c r="ML75" s="1"/>
  <c r="ML76" s="1"/>
  <c r="ML77" s="1"/>
  <c r="ML78" s="1"/>
  <c r="ML79" s="1"/>
  <c r="ML80" s="1"/>
  <c r="ML81" s="1"/>
  <c r="ML82" s="1"/>
  <c r="ML83" s="1"/>
  <c r="ML84" s="1"/>
  <c r="ML85" s="1"/>
  <c r="ML86" s="1"/>
  <c r="ML87" s="1"/>
  <c r="ML88" s="1"/>
  <c r="ML89" s="1"/>
  <c r="ML90" s="1"/>
  <c r="ML91" s="1"/>
  <c r="ML92" s="1"/>
  <c r="ML93" s="1"/>
  <c r="ML94" s="1"/>
  <c r="ML95" s="1"/>
  <c r="ML96" s="1"/>
  <c r="ML97" s="1"/>
  <c r="ML98" s="1"/>
  <c r="ML99" s="1"/>
  <c r="ML100" s="1"/>
  <c r="ML101" s="1"/>
  <c r="ML102" s="1"/>
  <c r="ML103" s="1"/>
  <c r="ML104" s="1"/>
  <c r="ML105" s="1"/>
  <c r="ML106" s="1"/>
  <c r="ML107" s="1"/>
  <c r="ML108" s="1"/>
  <c r="ML109" s="1"/>
  <c r="ML110" s="1"/>
  <c r="ML111" s="1"/>
  <c r="ML112" s="1"/>
  <c r="ML113" s="1"/>
  <c r="ML114" s="1"/>
  <c r="ML115" s="1"/>
  <c r="ML116" s="1"/>
  <c r="ML117" s="1"/>
  <c r="ML118" s="1"/>
  <c r="ML119" s="1"/>
  <c r="ML120" s="1"/>
  <c r="ML121" s="1"/>
  <c r="ML122" s="1"/>
  <c r="ML123" s="1"/>
  <c r="ML124" s="1"/>
  <c r="ML125" s="1"/>
  <c r="ML126" s="1"/>
  <c r="ML127" s="1"/>
  <c r="ML128" s="1"/>
  <c r="ML129" s="1"/>
  <c r="ML130" s="1"/>
  <c r="ML131" s="1"/>
  <c r="ML132" s="1"/>
  <c r="ML133" s="1"/>
  <c r="ML134" s="1"/>
  <c r="ML135" s="1"/>
  <c r="ML136" s="1"/>
  <c r="F96"/>
  <c r="MN11" s="1"/>
  <c r="F98"/>
  <c r="MP11" s="1"/>
  <c r="MP12" s="1"/>
  <c r="MP13" s="1"/>
  <c r="MP14" s="1"/>
  <c r="MP15" s="1"/>
  <c r="MP16" s="1"/>
  <c r="MP17" s="1"/>
  <c r="MP18" s="1"/>
  <c r="MP19" s="1"/>
  <c r="MP20" s="1"/>
  <c r="MP21" s="1"/>
  <c r="MP22" s="1"/>
  <c r="MP23" s="1"/>
  <c r="MP24" s="1"/>
  <c r="MP25" s="1"/>
  <c r="MP26" s="1"/>
  <c r="MP27" s="1"/>
  <c r="MP28" s="1"/>
  <c r="MP29" s="1"/>
  <c r="MP30" s="1"/>
  <c r="MP31" s="1"/>
  <c r="MP32" s="1"/>
  <c r="MP33" s="1"/>
  <c r="MP34" s="1"/>
  <c r="MP35" s="1"/>
  <c r="MP36" s="1"/>
  <c r="MP37" s="1"/>
  <c r="MP38" s="1"/>
  <c r="MP39" s="1"/>
  <c r="MP40" s="1"/>
  <c r="MP41" s="1"/>
  <c r="MP42" s="1"/>
  <c r="MP43" s="1"/>
  <c r="MP44" s="1"/>
  <c r="MP45" s="1"/>
  <c r="MP46" s="1"/>
  <c r="MP47" s="1"/>
  <c r="MP48" s="1"/>
  <c r="MP49" s="1"/>
  <c r="MP50" s="1"/>
  <c r="MP51" s="1"/>
  <c r="MP52" s="1"/>
  <c r="MP53" s="1"/>
  <c r="MP54" s="1"/>
  <c r="MP55" s="1"/>
  <c r="MP56" s="1"/>
  <c r="MP57" s="1"/>
  <c r="MP58" s="1"/>
  <c r="MP59" s="1"/>
  <c r="MP60" s="1"/>
  <c r="MP61" s="1"/>
  <c r="MP62" s="1"/>
  <c r="MP63" s="1"/>
  <c r="MP64" s="1"/>
  <c r="MP65" s="1"/>
  <c r="MP66" s="1"/>
  <c r="MP67" s="1"/>
  <c r="MP68" s="1"/>
  <c r="MP69" s="1"/>
  <c r="MP70" s="1"/>
  <c r="MP71" s="1"/>
  <c r="MP72" s="1"/>
  <c r="MP73" s="1"/>
  <c r="MP74" s="1"/>
  <c r="MP75" s="1"/>
  <c r="MP76" s="1"/>
  <c r="MP77" s="1"/>
  <c r="MP78" s="1"/>
  <c r="MP79" s="1"/>
  <c r="MP80" s="1"/>
  <c r="MP81" s="1"/>
  <c r="MP82" s="1"/>
  <c r="MP83" s="1"/>
  <c r="MP84" s="1"/>
  <c r="MP85" s="1"/>
  <c r="MP86" s="1"/>
  <c r="MP87" s="1"/>
  <c r="MP88" s="1"/>
  <c r="MP89" s="1"/>
  <c r="MP90" s="1"/>
  <c r="MP91" s="1"/>
  <c r="MP92" s="1"/>
  <c r="MP93" s="1"/>
  <c r="MP94" s="1"/>
  <c r="MP95" s="1"/>
  <c r="MP96" s="1"/>
  <c r="MP97" s="1"/>
  <c r="MP98" s="1"/>
  <c r="MP99" s="1"/>
  <c r="MP100" s="1"/>
  <c r="MP101" s="1"/>
  <c r="MP102" s="1"/>
  <c r="MP103" s="1"/>
  <c r="MP104" s="1"/>
  <c r="MP105" s="1"/>
  <c r="MP106" s="1"/>
  <c r="MP107" s="1"/>
  <c r="MP108" s="1"/>
  <c r="MP109" s="1"/>
  <c r="MP110" s="1"/>
  <c r="MP111" s="1"/>
  <c r="MP112" s="1"/>
  <c r="MP113" s="1"/>
  <c r="MP114" s="1"/>
  <c r="MP115" s="1"/>
  <c r="MP116" s="1"/>
  <c r="MP117" s="1"/>
  <c r="MP118" s="1"/>
  <c r="MP119" s="1"/>
  <c r="MP120" s="1"/>
  <c r="MP121" s="1"/>
  <c r="MP122" s="1"/>
  <c r="MP123" s="1"/>
  <c r="MP124" s="1"/>
  <c r="MP125" s="1"/>
  <c r="MP126" s="1"/>
  <c r="MP127" s="1"/>
  <c r="MP128" s="1"/>
  <c r="MP129" s="1"/>
  <c r="MP130" s="1"/>
  <c r="MP131" s="1"/>
  <c r="MP132" s="1"/>
  <c r="MP133" s="1"/>
  <c r="MP134" s="1"/>
  <c r="MP135" s="1"/>
  <c r="MP136" s="1"/>
  <c r="F100"/>
  <c r="MR11" s="1"/>
  <c r="F102"/>
  <c r="MT11" s="1"/>
  <c r="MT12" s="1"/>
  <c r="MT13" s="1"/>
  <c r="MT14" s="1"/>
  <c r="MT15" s="1"/>
  <c r="MT16" s="1"/>
  <c r="MT17" s="1"/>
  <c r="MT18" s="1"/>
  <c r="MT19" s="1"/>
  <c r="MT20" s="1"/>
  <c r="MT21" s="1"/>
  <c r="MT22" s="1"/>
  <c r="MT23" s="1"/>
  <c r="MT24" s="1"/>
  <c r="MT25" s="1"/>
  <c r="MT26" s="1"/>
  <c r="MT27" s="1"/>
  <c r="MT28" s="1"/>
  <c r="MT29" s="1"/>
  <c r="MT30" s="1"/>
  <c r="MT31" s="1"/>
  <c r="MT32" s="1"/>
  <c r="MT33" s="1"/>
  <c r="MT34" s="1"/>
  <c r="MT35" s="1"/>
  <c r="MT36" s="1"/>
  <c r="MT37" s="1"/>
  <c r="MT38" s="1"/>
  <c r="MT39" s="1"/>
  <c r="MT40" s="1"/>
  <c r="MT41" s="1"/>
  <c r="MT42" s="1"/>
  <c r="MT43" s="1"/>
  <c r="MT44" s="1"/>
  <c r="MT45" s="1"/>
  <c r="MT46" s="1"/>
  <c r="MT47" s="1"/>
  <c r="MT48" s="1"/>
  <c r="MT49" s="1"/>
  <c r="MT50" s="1"/>
  <c r="MT51" s="1"/>
  <c r="MT52" s="1"/>
  <c r="MT53" s="1"/>
  <c r="MT54" s="1"/>
  <c r="MT55" s="1"/>
  <c r="MT56" s="1"/>
  <c r="MT57" s="1"/>
  <c r="MT58" s="1"/>
  <c r="MT59" s="1"/>
  <c r="MT60" s="1"/>
  <c r="MT61" s="1"/>
  <c r="MT62" s="1"/>
  <c r="MT63" s="1"/>
  <c r="MT64" s="1"/>
  <c r="MT65" s="1"/>
  <c r="MT66" s="1"/>
  <c r="MT67" s="1"/>
  <c r="MT68" s="1"/>
  <c r="MT69" s="1"/>
  <c r="MT70" s="1"/>
  <c r="MT71" s="1"/>
  <c r="MT72" s="1"/>
  <c r="MT73" s="1"/>
  <c r="MT74" s="1"/>
  <c r="MT75" s="1"/>
  <c r="MT76" s="1"/>
  <c r="MT77" s="1"/>
  <c r="MT78" s="1"/>
  <c r="MT79" s="1"/>
  <c r="MT80" s="1"/>
  <c r="MT81" s="1"/>
  <c r="MT82" s="1"/>
  <c r="MT83" s="1"/>
  <c r="MT84" s="1"/>
  <c r="MT85" s="1"/>
  <c r="MT86" s="1"/>
  <c r="MT87" s="1"/>
  <c r="MT88" s="1"/>
  <c r="MT89" s="1"/>
  <c r="MT90" s="1"/>
  <c r="MT91" s="1"/>
  <c r="MT92" s="1"/>
  <c r="MT93" s="1"/>
  <c r="MT94" s="1"/>
  <c r="MT95" s="1"/>
  <c r="MT96" s="1"/>
  <c r="MT97" s="1"/>
  <c r="MT98" s="1"/>
  <c r="MT99" s="1"/>
  <c r="MT100" s="1"/>
  <c r="MT101" s="1"/>
  <c r="MT102" s="1"/>
  <c r="MT103" s="1"/>
  <c r="MT104" s="1"/>
  <c r="MT105" s="1"/>
  <c r="MT106" s="1"/>
  <c r="MT107" s="1"/>
  <c r="MT108" s="1"/>
  <c r="MT109" s="1"/>
  <c r="MT110" s="1"/>
  <c r="MT111" s="1"/>
  <c r="MT112" s="1"/>
  <c r="MT113" s="1"/>
  <c r="MT114" s="1"/>
  <c r="MT115" s="1"/>
  <c r="MT116" s="1"/>
  <c r="MT117" s="1"/>
  <c r="MT118" s="1"/>
  <c r="MT119" s="1"/>
  <c r="MT120" s="1"/>
  <c r="MT121" s="1"/>
  <c r="MT122" s="1"/>
  <c r="MT123" s="1"/>
  <c r="MT124" s="1"/>
  <c r="MT125" s="1"/>
  <c r="MT126" s="1"/>
  <c r="MT127" s="1"/>
  <c r="MT128" s="1"/>
  <c r="MT129" s="1"/>
  <c r="MT130" s="1"/>
  <c r="MT131" s="1"/>
  <c r="MT132" s="1"/>
  <c r="MT133" s="1"/>
  <c r="MT134" s="1"/>
  <c r="MT135" s="1"/>
  <c r="MT136" s="1"/>
  <c r="F104"/>
  <c r="MV11" s="1"/>
  <c r="F106"/>
  <c r="MX11" s="1"/>
  <c r="MX12" s="1"/>
  <c r="MX13" s="1"/>
  <c r="MX14" s="1"/>
  <c r="MX15" s="1"/>
  <c r="MX16" s="1"/>
  <c r="MX17" s="1"/>
  <c r="MX18" s="1"/>
  <c r="MX19" s="1"/>
  <c r="MX20" s="1"/>
  <c r="MX21" s="1"/>
  <c r="MX22" s="1"/>
  <c r="MX23" s="1"/>
  <c r="MX24" s="1"/>
  <c r="MX25" s="1"/>
  <c r="MX26" s="1"/>
  <c r="MX27" s="1"/>
  <c r="MX28" s="1"/>
  <c r="MX29" s="1"/>
  <c r="MX30" s="1"/>
  <c r="MX31" s="1"/>
  <c r="MX32" s="1"/>
  <c r="MX33" s="1"/>
  <c r="MX34" s="1"/>
  <c r="MX35" s="1"/>
  <c r="MX36" s="1"/>
  <c r="MX37" s="1"/>
  <c r="MX38" s="1"/>
  <c r="MX39" s="1"/>
  <c r="MX40" s="1"/>
  <c r="MX41" s="1"/>
  <c r="MX42" s="1"/>
  <c r="MX43" s="1"/>
  <c r="MX44" s="1"/>
  <c r="MX45" s="1"/>
  <c r="MX46" s="1"/>
  <c r="MX47" s="1"/>
  <c r="MX48" s="1"/>
  <c r="MX49" s="1"/>
  <c r="MX50" s="1"/>
  <c r="MX51" s="1"/>
  <c r="MX52" s="1"/>
  <c r="MX53" s="1"/>
  <c r="MX54" s="1"/>
  <c r="MX55" s="1"/>
  <c r="MX56" s="1"/>
  <c r="MX57" s="1"/>
  <c r="MX58" s="1"/>
  <c r="MX59" s="1"/>
  <c r="MX60" s="1"/>
  <c r="MX61" s="1"/>
  <c r="MX62" s="1"/>
  <c r="MX63" s="1"/>
  <c r="MX64" s="1"/>
  <c r="MX65" s="1"/>
  <c r="MX66" s="1"/>
  <c r="MX67" s="1"/>
  <c r="MX68" s="1"/>
  <c r="MX69" s="1"/>
  <c r="MX70" s="1"/>
  <c r="MX71" s="1"/>
  <c r="MX72" s="1"/>
  <c r="MX73" s="1"/>
  <c r="MX74" s="1"/>
  <c r="MX75" s="1"/>
  <c r="MX76" s="1"/>
  <c r="MX77" s="1"/>
  <c r="MX78" s="1"/>
  <c r="MX79" s="1"/>
  <c r="MX80" s="1"/>
  <c r="MX81" s="1"/>
  <c r="MX82" s="1"/>
  <c r="MX83" s="1"/>
  <c r="MX84" s="1"/>
  <c r="MX85" s="1"/>
  <c r="MX86" s="1"/>
  <c r="MX87" s="1"/>
  <c r="MX88" s="1"/>
  <c r="MX89" s="1"/>
  <c r="MX90" s="1"/>
  <c r="MX91" s="1"/>
  <c r="MX92" s="1"/>
  <c r="MX93" s="1"/>
  <c r="MX94" s="1"/>
  <c r="MX95" s="1"/>
  <c r="MX96" s="1"/>
  <c r="MX97" s="1"/>
  <c r="MX98" s="1"/>
  <c r="MX99" s="1"/>
  <c r="MX100" s="1"/>
  <c r="MX101" s="1"/>
  <c r="MX102" s="1"/>
  <c r="MX103" s="1"/>
  <c r="MX104" s="1"/>
  <c r="MX105" s="1"/>
  <c r="MX106" s="1"/>
  <c r="MX107" s="1"/>
  <c r="MX108" s="1"/>
  <c r="MX109" s="1"/>
  <c r="MX110" s="1"/>
  <c r="MX111" s="1"/>
  <c r="MX112" s="1"/>
  <c r="MX113" s="1"/>
  <c r="MX114" s="1"/>
  <c r="MX115" s="1"/>
  <c r="MX116" s="1"/>
  <c r="MX117" s="1"/>
  <c r="MX118" s="1"/>
  <c r="MX119" s="1"/>
  <c r="MX120" s="1"/>
  <c r="MX121" s="1"/>
  <c r="MX122" s="1"/>
  <c r="MX123" s="1"/>
  <c r="MX124" s="1"/>
  <c r="MX125" s="1"/>
  <c r="MX126" s="1"/>
  <c r="MX127" s="1"/>
  <c r="MX128" s="1"/>
  <c r="MX129" s="1"/>
  <c r="MX130" s="1"/>
  <c r="MX131" s="1"/>
  <c r="MX132" s="1"/>
  <c r="MX133" s="1"/>
  <c r="MX134" s="1"/>
  <c r="MX135" s="1"/>
  <c r="MX136" s="1"/>
  <c r="F108"/>
  <c r="MZ11" s="1"/>
  <c r="F110"/>
  <c r="NB11" s="1"/>
  <c r="NB12" s="1"/>
  <c r="NB13" s="1"/>
  <c r="NB14" s="1"/>
  <c r="NB15" s="1"/>
  <c r="NB16" s="1"/>
  <c r="NB17" s="1"/>
  <c r="NB18" s="1"/>
  <c r="NB19" s="1"/>
  <c r="NB20" s="1"/>
  <c r="NB21" s="1"/>
  <c r="NB22" s="1"/>
  <c r="NB23" s="1"/>
  <c r="NB24" s="1"/>
  <c r="NB25" s="1"/>
  <c r="NB26" s="1"/>
  <c r="NB27" s="1"/>
  <c r="NB28" s="1"/>
  <c r="NB29" s="1"/>
  <c r="NB30" s="1"/>
  <c r="NB31" s="1"/>
  <c r="NB32" s="1"/>
  <c r="NB33" s="1"/>
  <c r="NB34" s="1"/>
  <c r="NB35" s="1"/>
  <c r="NB36" s="1"/>
  <c r="NB37" s="1"/>
  <c r="NB38" s="1"/>
  <c r="NB39" s="1"/>
  <c r="NB40" s="1"/>
  <c r="NB41" s="1"/>
  <c r="NB42" s="1"/>
  <c r="NB43" s="1"/>
  <c r="NB44" s="1"/>
  <c r="NB45" s="1"/>
  <c r="NB46" s="1"/>
  <c r="NB47" s="1"/>
  <c r="NB48" s="1"/>
  <c r="NB49" s="1"/>
  <c r="NB50" s="1"/>
  <c r="NB51" s="1"/>
  <c r="NB52" s="1"/>
  <c r="NB53" s="1"/>
  <c r="NB54" s="1"/>
  <c r="NB55" s="1"/>
  <c r="NB56" s="1"/>
  <c r="NB57" s="1"/>
  <c r="NB58" s="1"/>
  <c r="NB59" s="1"/>
  <c r="NB60" s="1"/>
  <c r="NB61" s="1"/>
  <c r="NB62" s="1"/>
  <c r="NB63" s="1"/>
  <c r="NB64" s="1"/>
  <c r="NB65" s="1"/>
  <c r="NB66" s="1"/>
  <c r="NB67" s="1"/>
  <c r="NB68" s="1"/>
  <c r="NB69" s="1"/>
  <c r="NB70" s="1"/>
  <c r="NB71" s="1"/>
  <c r="NB72" s="1"/>
  <c r="NB73" s="1"/>
  <c r="NB74" s="1"/>
  <c r="NB75" s="1"/>
  <c r="NB76" s="1"/>
  <c r="NB77" s="1"/>
  <c r="NB78" s="1"/>
  <c r="NB79" s="1"/>
  <c r="NB80" s="1"/>
  <c r="NB81" s="1"/>
  <c r="NB82" s="1"/>
  <c r="NB83" s="1"/>
  <c r="NB84" s="1"/>
  <c r="NB85" s="1"/>
  <c r="NB86" s="1"/>
  <c r="NB87" s="1"/>
  <c r="NB88" s="1"/>
  <c r="NB89" s="1"/>
  <c r="NB90" s="1"/>
  <c r="NB91" s="1"/>
  <c r="NB92" s="1"/>
  <c r="NB93" s="1"/>
  <c r="NB94" s="1"/>
  <c r="NB95" s="1"/>
  <c r="NB96" s="1"/>
  <c r="NB97" s="1"/>
  <c r="NB98" s="1"/>
  <c r="NB99" s="1"/>
  <c r="NB100" s="1"/>
  <c r="NB101" s="1"/>
  <c r="NB102" s="1"/>
  <c r="NB103" s="1"/>
  <c r="NB104" s="1"/>
  <c r="NB105" s="1"/>
  <c r="NB106" s="1"/>
  <c r="NB107" s="1"/>
  <c r="NB108" s="1"/>
  <c r="NB109" s="1"/>
  <c r="NB110" s="1"/>
  <c r="NB111" s="1"/>
  <c r="NB112" s="1"/>
  <c r="NB113" s="1"/>
  <c r="NB114" s="1"/>
  <c r="NB115" s="1"/>
  <c r="NB116" s="1"/>
  <c r="NB117" s="1"/>
  <c r="NB118" s="1"/>
  <c r="NB119" s="1"/>
  <c r="NB120" s="1"/>
  <c r="NB121" s="1"/>
  <c r="NB122" s="1"/>
  <c r="NB123" s="1"/>
  <c r="NB124" s="1"/>
  <c r="NB125" s="1"/>
  <c r="NB126" s="1"/>
  <c r="NB127" s="1"/>
  <c r="NB128" s="1"/>
  <c r="NB129" s="1"/>
  <c r="NB130" s="1"/>
  <c r="NB131" s="1"/>
  <c r="NB132" s="1"/>
  <c r="NB133" s="1"/>
  <c r="NB134" s="1"/>
  <c r="NB135" s="1"/>
  <c r="NB136" s="1"/>
  <c r="F112"/>
  <c r="ND11" s="1"/>
  <c r="F114"/>
  <c r="NF11" s="1"/>
  <c r="NF12" s="1"/>
  <c r="NF13" s="1"/>
  <c r="NF14" s="1"/>
  <c r="NF15" s="1"/>
  <c r="NF16" s="1"/>
  <c r="NF17" s="1"/>
  <c r="NF18" s="1"/>
  <c r="NF19" s="1"/>
  <c r="NF20" s="1"/>
  <c r="NF21" s="1"/>
  <c r="NF22" s="1"/>
  <c r="NF23" s="1"/>
  <c r="NF24" s="1"/>
  <c r="NF25" s="1"/>
  <c r="NF26" s="1"/>
  <c r="NF27" s="1"/>
  <c r="NF28" s="1"/>
  <c r="NF29" s="1"/>
  <c r="NF30" s="1"/>
  <c r="NF31" s="1"/>
  <c r="NF32" s="1"/>
  <c r="NF33" s="1"/>
  <c r="NF34" s="1"/>
  <c r="NF35" s="1"/>
  <c r="NF36" s="1"/>
  <c r="NF37" s="1"/>
  <c r="NF38" s="1"/>
  <c r="NF39" s="1"/>
  <c r="NF40" s="1"/>
  <c r="NF41" s="1"/>
  <c r="NF42" s="1"/>
  <c r="NF43" s="1"/>
  <c r="NF44" s="1"/>
  <c r="NF45" s="1"/>
  <c r="NF46" s="1"/>
  <c r="NF47" s="1"/>
  <c r="NF48" s="1"/>
  <c r="NF49" s="1"/>
  <c r="NF50" s="1"/>
  <c r="NF51" s="1"/>
  <c r="NF52" s="1"/>
  <c r="NF53" s="1"/>
  <c r="NF54" s="1"/>
  <c r="NF55" s="1"/>
  <c r="NF56" s="1"/>
  <c r="NF57" s="1"/>
  <c r="NF58" s="1"/>
  <c r="NF59" s="1"/>
  <c r="NF60" s="1"/>
  <c r="NF61" s="1"/>
  <c r="NF62" s="1"/>
  <c r="NF63" s="1"/>
  <c r="NF64" s="1"/>
  <c r="NF65" s="1"/>
  <c r="NF66" s="1"/>
  <c r="NF67" s="1"/>
  <c r="NF68" s="1"/>
  <c r="NF69" s="1"/>
  <c r="NF70" s="1"/>
  <c r="NF71" s="1"/>
  <c r="NF72" s="1"/>
  <c r="NF73" s="1"/>
  <c r="NF74" s="1"/>
  <c r="NF75" s="1"/>
  <c r="NF76" s="1"/>
  <c r="NF77" s="1"/>
  <c r="NF78" s="1"/>
  <c r="NF79" s="1"/>
  <c r="NF80" s="1"/>
  <c r="NF81" s="1"/>
  <c r="NF82" s="1"/>
  <c r="NF83" s="1"/>
  <c r="NF84" s="1"/>
  <c r="NF85" s="1"/>
  <c r="NF86" s="1"/>
  <c r="NF87" s="1"/>
  <c r="NF88" s="1"/>
  <c r="NF89" s="1"/>
  <c r="NF90" s="1"/>
  <c r="NF91" s="1"/>
  <c r="NF92" s="1"/>
  <c r="NF93" s="1"/>
  <c r="NF94" s="1"/>
  <c r="NF95" s="1"/>
  <c r="NF96" s="1"/>
  <c r="NF97" s="1"/>
  <c r="NF98" s="1"/>
  <c r="NF99" s="1"/>
  <c r="NF100" s="1"/>
  <c r="NF101" s="1"/>
  <c r="NF102" s="1"/>
  <c r="NF103" s="1"/>
  <c r="NF104" s="1"/>
  <c r="NF105" s="1"/>
  <c r="NF106" s="1"/>
  <c r="NF107" s="1"/>
  <c r="NF108" s="1"/>
  <c r="NF109" s="1"/>
  <c r="NF110" s="1"/>
  <c r="NF111" s="1"/>
  <c r="NF112" s="1"/>
  <c r="NF113" s="1"/>
  <c r="NF114" s="1"/>
  <c r="NF115" s="1"/>
  <c r="NF116" s="1"/>
  <c r="NF117" s="1"/>
  <c r="NF118" s="1"/>
  <c r="NF119" s="1"/>
  <c r="NF120" s="1"/>
  <c r="NF121" s="1"/>
  <c r="NF122" s="1"/>
  <c r="NF123" s="1"/>
  <c r="NF124" s="1"/>
  <c r="NF125" s="1"/>
  <c r="NF126" s="1"/>
  <c r="NF127" s="1"/>
  <c r="NF128" s="1"/>
  <c r="NF129" s="1"/>
  <c r="NF130" s="1"/>
  <c r="NF131" s="1"/>
  <c r="NF132" s="1"/>
  <c r="NF133" s="1"/>
  <c r="NF134" s="1"/>
  <c r="NF135" s="1"/>
  <c r="NF136" s="1"/>
  <c r="F116"/>
  <c r="NH11" s="1"/>
  <c r="F118"/>
  <c r="NJ11" s="1"/>
  <c r="NJ12" s="1"/>
  <c r="NJ13" s="1"/>
  <c r="NJ14" s="1"/>
  <c r="NJ15" s="1"/>
  <c r="NJ16" s="1"/>
  <c r="NJ17" s="1"/>
  <c r="NJ18" s="1"/>
  <c r="NJ19" s="1"/>
  <c r="NJ20" s="1"/>
  <c r="NJ21" s="1"/>
  <c r="NJ22" s="1"/>
  <c r="NJ23" s="1"/>
  <c r="NJ24" s="1"/>
  <c r="NJ25" s="1"/>
  <c r="NJ26" s="1"/>
  <c r="NJ27" s="1"/>
  <c r="NJ28" s="1"/>
  <c r="NJ29" s="1"/>
  <c r="NJ30" s="1"/>
  <c r="NJ31" s="1"/>
  <c r="NJ32" s="1"/>
  <c r="NJ33" s="1"/>
  <c r="NJ34" s="1"/>
  <c r="NJ35" s="1"/>
  <c r="NJ36" s="1"/>
  <c r="NJ37" s="1"/>
  <c r="NJ38" s="1"/>
  <c r="NJ39" s="1"/>
  <c r="NJ40" s="1"/>
  <c r="NJ41" s="1"/>
  <c r="NJ42" s="1"/>
  <c r="NJ43" s="1"/>
  <c r="NJ44" s="1"/>
  <c r="NJ45" s="1"/>
  <c r="NJ46" s="1"/>
  <c r="NJ47" s="1"/>
  <c r="NJ48" s="1"/>
  <c r="NJ49" s="1"/>
  <c r="NJ50" s="1"/>
  <c r="NJ51" s="1"/>
  <c r="NJ52" s="1"/>
  <c r="NJ53" s="1"/>
  <c r="NJ54" s="1"/>
  <c r="NJ55" s="1"/>
  <c r="NJ56" s="1"/>
  <c r="NJ57" s="1"/>
  <c r="NJ58" s="1"/>
  <c r="NJ59" s="1"/>
  <c r="NJ60" s="1"/>
  <c r="NJ61" s="1"/>
  <c r="NJ62" s="1"/>
  <c r="NJ63" s="1"/>
  <c r="NJ64" s="1"/>
  <c r="NJ65" s="1"/>
  <c r="NJ66" s="1"/>
  <c r="NJ67" s="1"/>
  <c r="NJ68" s="1"/>
  <c r="NJ69" s="1"/>
  <c r="NJ70" s="1"/>
  <c r="NJ71" s="1"/>
  <c r="NJ72" s="1"/>
  <c r="NJ73" s="1"/>
  <c r="NJ74" s="1"/>
  <c r="NJ75" s="1"/>
  <c r="NJ76" s="1"/>
  <c r="NJ77" s="1"/>
  <c r="NJ78" s="1"/>
  <c r="NJ79" s="1"/>
  <c r="NJ80" s="1"/>
  <c r="NJ81" s="1"/>
  <c r="NJ82" s="1"/>
  <c r="NJ83" s="1"/>
  <c r="NJ84" s="1"/>
  <c r="NJ85" s="1"/>
  <c r="NJ86" s="1"/>
  <c r="NJ87" s="1"/>
  <c r="NJ88" s="1"/>
  <c r="NJ89" s="1"/>
  <c r="NJ90" s="1"/>
  <c r="NJ91" s="1"/>
  <c r="NJ92" s="1"/>
  <c r="NJ93" s="1"/>
  <c r="NJ94" s="1"/>
  <c r="NJ95" s="1"/>
  <c r="NJ96" s="1"/>
  <c r="NJ97" s="1"/>
  <c r="NJ98" s="1"/>
  <c r="NJ99" s="1"/>
  <c r="NJ100" s="1"/>
  <c r="NJ101" s="1"/>
  <c r="NJ102" s="1"/>
  <c r="NJ103" s="1"/>
  <c r="NJ104" s="1"/>
  <c r="NJ105" s="1"/>
  <c r="NJ106" s="1"/>
  <c r="NJ107" s="1"/>
  <c r="NJ108" s="1"/>
  <c r="NJ109" s="1"/>
  <c r="NJ110" s="1"/>
  <c r="NJ111" s="1"/>
  <c r="NJ112" s="1"/>
  <c r="NJ113" s="1"/>
  <c r="NJ114" s="1"/>
  <c r="NJ115" s="1"/>
  <c r="NJ116" s="1"/>
  <c r="NJ117" s="1"/>
  <c r="NJ118" s="1"/>
  <c r="NJ119" s="1"/>
  <c r="NJ120" s="1"/>
  <c r="NJ121" s="1"/>
  <c r="NJ122" s="1"/>
  <c r="NJ123" s="1"/>
  <c r="NJ124" s="1"/>
  <c r="NJ125" s="1"/>
  <c r="NJ126" s="1"/>
  <c r="NJ127" s="1"/>
  <c r="NJ128" s="1"/>
  <c r="NJ129" s="1"/>
  <c r="NJ130" s="1"/>
  <c r="NJ131" s="1"/>
  <c r="NJ132" s="1"/>
  <c r="NJ133" s="1"/>
  <c r="NJ134" s="1"/>
  <c r="NJ135" s="1"/>
  <c r="NJ136" s="1"/>
  <c r="F120"/>
  <c r="NL11" s="1"/>
  <c r="F122"/>
  <c r="NN11" s="1"/>
  <c r="NN12" s="1"/>
  <c r="NN13" s="1"/>
  <c r="NN14" s="1"/>
  <c r="NN15" s="1"/>
  <c r="NN16" s="1"/>
  <c r="NN17" s="1"/>
  <c r="NN18" s="1"/>
  <c r="NN19" s="1"/>
  <c r="NN20" s="1"/>
  <c r="NN21" s="1"/>
  <c r="NN22" s="1"/>
  <c r="NN23" s="1"/>
  <c r="NN24" s="1"/>
  <c r="NN25" s="1"/>
  <c r="NN26" s="1"/>
  <c r="NN27" s="1"/>
  <c r="NN28" s="1"/>
  <c r="NN29" s="1"/>
  <c r="NN30" s="1"/>
  <c r="NN31" s="1"/>
  <c r="NN32" s="1"/>
  <c r="NN33" s="1"/>
  <c r="NN34" s="1"/>
  <c r="NN35" s="1"/>
  <c r="NN36" s="1"/>
  <c r="NN37" s="1"/>
  <c r="NN38" s="1"/>
  <c r="NN39" s="1"/>
  <c r="NN40" s="1"/>
  <c r="NN41" s="1"/>
  <c r="NN42" s="1"/>
  <c r="NN43" s="1"/>
  <c r="NN44" s="1"/>
  <c r="NN45" s="1"/>
  <c r="NN46" s="1"/>
  <c r="NN47" s="1"/>
  <c r="NN48" s="1"/>
  <c r="NN49" s="1"/>
  <c r="NN50" s="1"/>
  <c r="NN51" s="1"/>
  <c r="NN52" s="1"/>
  <c r="NN53" s="1"/>
  <c r="NN54" s="1"/>
  <c r="NN55" s="1"/>
  <c r="NN56" s="1"/>
  <c r="NN57" s="1"/>
  <c r="NN58" s="1"/>
  <c r="NN59" s="1"/>
  <c r="NN60" s="1"/>
  <c r="NN61" s="1"/>
  <c r="NN62" s="1"/>
  <c r="NN63" s="1"/>
  <c r="NN64" s="1"/>
  <c r="NN65" s="1"/>
  <c r="NN66" s="1"/>
  <c r="NN67" s="1"/>
  <c r="NN68" s="1"/>
  <c r="NN69" s="1"/>
  <c r="NN70" s="1"/>
  <c r="NN71" s="1"/>
  <c r="NN72" s="1"/>
  <c r="NN73" s="1"/>
  <c r="NN74" s="1"/>
  <c r="NN75" s="1"/>
  <c r="NN76" s="1"/>
  <c r="NN77" s="1"/>
  <c r="NN78" s="1"/>
  <c r="NN79" s="1"/>
  <c r="NN80" s="1"/>
  <c r="NN81" s="1"/>
  <c r="NN82" s="1"/>
  <c r="NN83" s="1"/>
  <c r="NN84" s="1"/>
  <c r="NN85" s="1"/>
  <c r="NN86" s="1"/>
  <c r="NN87" s="1"/>
  <c r="NN88" s="1"/>
  <c r="NN89" s="1"/>
  <c r="NN90" s="1"/>
  <c r="NN91" s="1"/>
  <c r="NN92" s="1"/>
  <c r="NN93" s="1"/>
  <c r="NN94" s="1"/>
  <c r="NN95" s="1"/>
  <c r="NN96" s="1"/>
  <c r="NN97" s="1"/>
  <c r="NN98" s="1"/>
  <c r="NN99" s="1"/>
  <c r="NN100" s="1"/>
  <c r="NN101" s="1"/>
  <c r="NN102" s="1"/>
  <c r="NN103" s="1"/>
  <c r="NN104" s="1"/>
  <c r="NN105" s="1"/>
  <c r="NN106" s="1"/>
  <c r="NN107" s="1"/>
  <c r="NN108" s="1"/>
  <c r="NN109" s="1"/>
  <c r="NN110" s="1"/>
  <c r="NN111" s="1"/>
  <c r="NN112" s="1"/>
  <c r="NN113" s="1"/>
  <c r="NN114" s="1"/>
  <c r="NN115" s="1"/>
  <c r="NN116" s="1"/>
  <c r="NN117" s="1"/>
  <c r="NN118" s="1"/>
  <c r="NN119" s="1"/>
  <c r="NN120" s="1"/>
  <c r="NN121" s="1"/>
  <c r="NN122" s="1"/>
  <c r="NN123" s="1"/>
  <c r="NN124" s="1"/>
  <c r="NN125" s="1"/>
  <c r="NN126" s="1"/>
  <c r="NN127" s="1"/>
  <c r="NN128" s="1"/>
  <c r="NN129" s="1"/>
  <c r="NN130" s="1"/>
  <c r="NN131" s="1"/>
  <c r="NN132" s="1"/>
  <c r="NN133" s="1"/>
  <c r="NN134" s="1"/>
  <c r="NN135" s="1"/>
  <c r="NN136" s="1"/>
  <c r="F124"/>
  <c r="NP11" s="1"/>
  <c r="F126"/>
  <c r="F128"/>
  <c r="F130"/>
  <c r="F132"/>
  <c r="F134"/>
  <c r="F136"/>
  <c r="J10"/>
  <c r="J12"/>
  <c r="J14"/>
  <c r="J16"/>
  <c r="J18"/>
  <c r="J20"/>
  <c r="J22"/>
  <c r="J24"/>
  <c r="J26"/>
  <c r="J28"/>
  <c r="J30"/>
  <c r="J32"/>
  <c r="J34"/>
  <c r="J36"/>
  <c r="J38"/>
  <c r="J40"/>
  <c r="J42"/>
  <c r="J44"/>
  <c r="J46"/>
  <c r="J48"/>
  <c r="J50"/>
  <c r="J52"/>
  <c r="J54"/>
  <c r="J56"/>
  <c r="J58"/>
  <c r="J60"/>
  <c r="J62"/>
  <c r="J64"/>
  <c r="J66"/>
  <c r="J68"/>
  <c r="J70"/>
  <c r="J72"/>
  <c r="J74"/>
  <c r="J76"/>
  <c r="J78"/>
  <c r="J80"/>
  <c r="J82"/>
  <c r="J84"/>
  <c r="J86"/>
  <c r="J88"/>
  <c r="J90"/>
  <c r="J92"/>
  <c r="J94"/>
  <c r="J96"/>
  <c r="J98"/>
  <c r="J100"/>
  <c r="J102"/>
  <c r="J104"/>
  <c r="J106"/>
  <c r="J108"/>
  <c r="J110"/>
  <c r="J112"/>
  <c r="J114"/>
  <c r="J116"/>
  <c r="J118"/>
  <c r="J120"/>
  <c r="J122"/>
  <c r="J124"/>
  <c r="J126"/>
  <c r="J128"/>
  <c r="J130"/>
  <c r="J132"/>
  <c r="J134"/>
  <c r="J136"/>
  <c r="JH12"/>
  <c r="JH13" s="1"/>
  <c r="JH14" s="1"/>
  <c r="JH15" s="1"/>
  <c r="JH16" s="1"/>
  <c r="JH17" s="1"/>
  <c r="JH18" s="1"/>
  <c r="JH19" s="1"/>
  <c r="JH20" s="1"/>
  <c r="JH21" s="1"/>
  <c r="JH22" s="1"/>
  <c r="JH23" s="1"/>
  <c r="JH24" s="1"/>
  <c r="JH25" s="1"/>
  <c r="JH26" s="1"/>
  <c r="JH27" s="1"/>
  <c r="JH28" s="1"/>
  <c r="JH29" s="1"/>
  <c r="JH30" s="1"/>
  <c r="JH31" s="1"/>
  <c r="JH32" s="1"/>
  <c r="JH33" s="1"/>
  <c r="JH34" s="1"/>
  <c r="JH35" s="1"/>
  <c r="JH36" s="1"/>
  <c r="JH37" s="1"/>
  <c r="JH38" s="1"/>
  <c r="JH39" s="1"/>
  <c r="JH40" s="1"/>
  <c r="JH41" s="1"/>
  <c r="JH42" s="1"/>
  <c r="JH43" s="1"/>
  <c r="JH44" s="1"/>
  <c r="JH45" s="1"/>
  <c r="JH46" s="1"/>
  <c r="JH47" s="1"/>
  <c r="JH48" s="1"/>
  <c r="JH49" s="1"/>
  <c r="JH50" s="1"/>
  <c r="JH51" s="1"/>
  <c r="JH52" s="1"/>
  <c r="JH53" s="1"/>
  <c r="JH54" s="1"/>
  <c r="JH55" s="1"/>
  <c r="JH56" s="1"/>
  <c r="JH57" s="1"/>
  <c r="JH58" s="1"/>
  <c r="JH59" s="1"/>
  <c r="JH60" s="1"/>
  <c r="JH61" s="1"/>
  <c r="JH62" s="1"/>
  <c r="JH63" s="1"/>
  <c r="JH64" s="1"/>
  <c r="JH65" s="1"/>
  <c r="JH66" s="1"/>
  <c r="JH67" s="1"/>
  <c r="JH68" s="1"/>
  <c r="JH69" s="1"/>
  <c r="JH70" s="1"/>
  <c r="JH71" s="1"/>
  <c r="JH72" s="1"/>
  <c r="JH73" s="1"/>
  <c r="JH74" s="1"/>
  <c r="JH75" s="1"/>
  <c r="JH76" s="1"/>
  <c r="JH77" s="1"/>
  <c r="JH78" s="1"/>
  <c r="JH79" s="1"/>
  <c r="JH80" s="1"/>
  <c r="JH81" s="1"/>
  <c r="JH82" s="1"/>
  <c r="JH83" s="1"/>
  <c r="JH84" s="1"/>
  <c r="JH85" s="1"/>
  <c r="JH86" s="1"/>
  <c r="JH87" s="1"/>
  <c r="JH88" s="1"/>
  <c r="JH89" s="1"/>
  <c r="JH90" s="1"/>
  <c r="JH91" s="1"/>
  <c r="JH92" s="1"/>
  <c r="JH93" s="1"/>
  <c r="JH94" s="1"/>
  <c r="JH95" s="1"/>
  <c r="JH96" s="1"/>
  <c r="JH97" s="1"/>
  <c r="JH98" s="1"/>
  <c r="JH99" s="1"/>
  <c r="JH100" s="1"/>
  <c r="JH101" s="1"/>
  <c r="JH102" s="1"/>
  <c r="JH103" s="1"/>
  <c r="JH104" s="1"/>
  <c r="JH105" s="1"/>
  <c r="JH106" s="1"/>
  <c r="JH107" s="1"/>
  <c r="JH108" s="1"/>
  <c r="JH109" s="1"/>
  <c r="JH110" s="1"/>
  <c r="JH111" s="1"/>
  <c r="JH112" s="1"/>
  <c r="JH113" s="1"/>
  <c r="JH114" s="1"/>
  <c r="JH115" s="1"/>
  <c r="JH116" s="1"/>
  <c r="JH117" s="1"/>
  <c r="JH118" s="1"/>
  <c r="JH119" s="1"/>
  <c r="JH120" s="1"/>
  <c r="JH121" s="1"/>
  <c r="JH122" s="1"/>
  <c r="JH123" s="1"/>
  <c r="JH124" s="1"/>
  <c r="JH125" s="1"/>
  <c r="JH126" s="1"/>
  <c r="JH127" s="1"/>
  <c r="JH128" s="1"/>
  <c r="JH129" s="1"/>
  <c r="JH130" s="1"/>
  <c r="JH131" s="1"/>
  <c r="JH132" s="1"/>
  <c r="JH133" s="1"/>
  <c r="JH134" s="1"/>
  <c r="JH135" s="1"/>
  <c r="JH136" s="1"/>
  <c r="JL12"/>
  <c r="JL13" s="1"/>
  <c r="JL14" s="1"/>
  <c r="JL15" s="1"/>
  <c r="JL16" s="1"/>
  <c r="JL17" s="1"/>
  <c r="JL18" s="1"/>
  <c r="JL19" s="1"/>
  <c r="JL20" s="1"/>
  <c r="JL21" s="1"/>
  <c r="JL22" s="1"/>
  <c r="JL23" s="1"/>
  <c r="JL24" s="1"/>
  <c r="JL25" s="1"/>
  <c r="JL26" s="1"/>
  <c r="JL27" s="1"/>
  <c r="JL28" s="1"/>
  <c r="JL29" s="1"/>
  <c r="JL30" s="1"/>
  <c r="JL31" s="1"/>
  <c r="JL32" s="1"/>
  <c r="JL33" s="1"/>
  <c r="JL34" s="1"/>
  <c r="JL35" s="1"/>
  <c r="JL36" s="1"/>
  <c r="JL37" s="1"/>
  <c r="JL38" s="1"/>
  <c r="JL39" s="1"/>
  <c r="JL40" s="1"/>
  <c r="JL41" s="1"/>
  <c r="JL42" s="1"/>
  <c r="JL43" s="1"/>
  <c r="JL44" s="1"/>
  <c r="JL45" s="1"/>
  <c r="JL46" s="1"/>
  <c r="JL47" s="1"/>
  <c r="JL48" s="1"/>
  <c r="JL49" s="1"/>
  <c r="JL50" s="1"/>
  <c r="JL51" s="1"/>
  <c r="JL52" s="1"/>
  <c r="JL53" s="1"/>
  <c r="JL54" s="1"/>
  <c r="JL55" s="1"/>
  <c r="JL56" s="1"/>
  <c r="JL57" s="1"/>
  <c r="JL58" s="1"/>
  <c r="JL59" s="1"/>
  <c r="JL60" s="1"/>
  <c r="JL61" s="1"/>
  <c r="JL62" s="1"/>
  <c r="JL63" s="1"/>
  <c r="JL64" s="1"/>
  <c r="JL65" s="1"/>
  <c r="JL66" s="1"/>
  <c r="JL67" s="1"/>
  <c r="JL68" s="1"/>
  <c r="JL69" s="1"/>
  <c r="JL70" s="1"/>
  <c r="JL71" s="1"/>
  <c r="JL72" s="1"/>
  <c r="JL73" s="1"/>
  <c r="JL74" s="1"/>
  <c r="JL75" s="1"/>
  <c r="JL76" s="1"/>
  <c r="JL77" s="1"/>
  <c r="JL78" s="1"/>
  <c r="JL79" s="1"/>
  <c r="JL80" s="1"/>
  <c r="JL81" s="1"/>
  <c r="JL82" s="1"/>
  <c r="JL83" s="1"/>
  <c r="JL84" s="1"/>
  <c r="JL85" s="1"/>
  <c r="JL86" s="1"/>
  <c r="JL87" s="1"/>
  <c r="JL88" s="1"/>
  <c r="JL89" s="1"/>
  <c r="JL90" s="1"/>
  <c r="JL91" s="1"/>
  <c r="JL92" s="1"/>
  <c r="JL93" s="1"/>
  <c r="JL94" s="1"/>
  <c r="JL95" s="1"/>
  <c r="JL96" s="1"/>
  <c r="JL97" s="1"/>
  <c r="JL98" s="1"/>
  <c r="JL99" s="1"/>
  <c r="JL100" s="1"/>
  <c r="JL101" s="1"/>
  <c r="JL102" s="1"/>
  <c r="JL103" s="1"/>
  <c r="JL104" s="1"/>
  <c r="JL105" s="1"/>
  <c r="JL106" s="1"/>
  <c r="JL107" s="1"/>
  <c r="JL108" s="1"/>
  <c r="JL109" s="1"/>
  <c r="JL110" s="1"/>
  <c r="JL111" s="1"/>
  <c r="JL112" s="1"/>
  <c r="JL113" s="1"/>
  <c r="JL114" s="1"/>
  <c r="JL115" s="1"/>
  <c r="JL116" s="1"/>
  <c r="JL117" s="1"/>
  <c r="JL118" s="1"/>
  <c r="JL119" s="1"/>
  <c r="JL120" s="1"/>
  <c r="JL121" s="1"/>
  <c r="JL122" s="1"/>
  <c r="JL123" s="1"/>
  <c r="JL124" s="1"/>
  <c r="JL125" s="1"/>
  <c r="JL126" s="1"/>
  <c r="JL127" s="1"/>
  <c r="JL128" s="1"/>
  <c r="JL129" s="1"/>
  <c r="JL130" s="1"/>
  <c r="JL131" s="1"/>
  <c r="JL132" s="1"/>
  <c r="JL133" s="1"/>
  <c r="JL134" s="1"/>
  <c r="JL135" s="1"/>
  <c r="JL136" s="1"/>
  <c r="JP12"/>
  <c r="JP13" s="1"/>
  <c r="JP14" s="1"/>
  <c r="JP15" s="1"/>
  <c r="JP16" s="1"/>
  <c r="JP17" s="1"/>
  <c r="JP18" s="1"/>
  <c r="JP19" s="1"/>
  <c r="JP20" s="1"/>
  <c r="JP21" s="1"/>
  <c r="JP22" s="1"/>
  <c r="JP23" s="1"/>
  <c r="JP24" s="1"/>
  <c r="JP25" s="1"/>
  <c r="JP26" s="1"/>
  <c r="JP27" s="1"/>
  <c r="JP28" s="1"/>
  <c r="JP29" s="1"/>
  <c r="JP30" s="1"/>
  <c r="JP31" s="1"/>
  <c r="JP32" s="1"/>
  <c r="JP33" s="1"/>
  <c r="JP34" s="1"/>
  <c r="JP35" s="1"/>
  <c r="JP36" s="1"/>
  <c r="JP37" s="1"/>
  <c r="JP38" s="1"/>
  <c r="JP39" s="1"/>
  <c r="JP40" s="1"/>
  <c r="JP41" s="1"/>
  <c r="JP42" s="1"/>
  <c r="JP43" s="1"/>
  <c r="JP44" s="1"/>
  <c r="JP45" s="1"/>
  <c r="JP46" s="1"/>
  <c r="JP47" s="1"/>
  <c r="JP48" s="1"/>
  <c r="JP49" s="1"/>
  <c r="JP50" s="1"/>
  <c r="JP51" s="1"/>
  <c r="JP52" s="1"/>
  <c r="JP53" s="1"/>
  <c r="JP54" s="1"/>
  <c r="JP55" s="1"/>
  <c r="JP56" s="1"/>
  <c r="JP57" s="1"/>
  <c r="JP58" s="1"/>
  <c r="JP59" s="1"/>
  <c r="JP60" s="1"/>
  <c r="JP61" s="1"/>
  <c r="JP62" s="1"/>
  <c r="JP63" s="1"/>
  <c r="JP64" s="1"/>
  <c r="JP65" s="1"/>
  <c r="JP66" s="1"/>
  <c r="JP67" s="1"/>
  <c r="JP68" s="1"/>
  <c r="JP69" s="1"/>
  <c r="JP70" s="1"/>
  <c r="JP71" s="1"/>
  <c r="JP72" s="1"/>
  <c r="JP73" s="1"/>
  <c r="JP74" s="1"/>
  <c r="JP75" s="1"/>
  <c r="JP76" s="1"/>
  <c r="JP77" s="1"/>
  <c r="JP78" s="1"/>
  <c r="JP79" s="1"/>
  <c r="JP80" s="1"/>
  <c r="JP81" s="1"/>
  <c r="JP82" s="1"/>
  <c r="JP83" s="1"/>
  <c r="JP84" s="1"/>
  <c r="JP85" s="1"/>
  <c r="JP86" s="1"/>
  <c r="JP87" s="1"/>
  <c r="JP88" s="1"/>
  <c r="JP89" s="1"/>
  <c r="JP90" s="1"/>
  <c r="JP91" s="1"/>
  <c r="JP92" s="1"/>
  <c r="JP93" s="1"/>
  <c r="JP94" s="1"/>
  <c r="JP95" s="1"/>
  <c r="JP96" s="1"/>
  <c r="JP97" s="1"/>
  <c r="JP98" s="1"/>
  <c r="JP99" s="1"/>
  <c r="JP100" s="1"/>
  <c r="JP101" s="1"/>
  <c r="JP102" s="1"/>
  <c r="JP103" s="1"/>
  <c r="JP104" s="1"/>
  <c r="JP105" s="1"/>
  <c r="JP106" s="1"/>
  <c r="JP107" s="1"/>
  <c r="JP108" s="1"/>
  <c r="JP109" s="1"/>
  <c r="JP110" s="1"/>
  <c r="JP111" s="1"/>
  <c r="JP112" s="1"/>
  <c r="JP113" s="1"/>
  <c r="JP114" s="1"/>
  <c r="JP115" s="1"/>
  <c r="JP116" s="1"/>
  <c r="JP117" s="1"/>
  <c r="JP118" s="1"/>
  <c r="JP119" s="1"/>
  <c r="JP120" s="1"/>
  <c r="JP121" s="1"/>
  <c r="JP122" s="1"/>
  <c r="JP123" s="1"/>
  <c r="JP124" s="1"/>
  <c r="JP125" s="1"/>
  <c r="JP126" s="1"/>
  <c r="JP127" s="1"/>
  <c r="JP128" s="1"/>
  <c r="JP129" s="1"/>
  <c r="JP130" s="1"/>
  <c r="JP131" s="1"/>
  <c r="JP132" s="1"/>
  <c r="JP133" s="1"/>
  <c r="JP134" s="1"/>
  <c r="JP135" s="1"/>
  <c r="JP136" s="1"/>
  <c r="JT12"/>
  <c r="JT13" s="1"/>
  <c r="JT14" s="1"/>
  <c r="JT15" s="1"/>
  <c r="JT16" s="1"/>
  <c r="JT17" s="1"/>
  <c r="JT18" s="1"/>
  <c r="JT19" s="1"/>
  <c r="JT20" s="1"/>
  <c r="JT21" s="1"/>
  <c r="JT22" s="1"/>
  <c r="JT23" s="1"/>
  <c r="JT24" s="1"/>
  <c r="JT25" s="1"/>
  <c r="JT26" s="1"/>
  <c r="JT27" s="1"/>
  <c r="JT28" s="1"/>
  <c r="JT29" s="1"/>
  <c r="JT30" s="1"/>
  <c r="JT31" s="1"/>
  <c r="JT32" s="1"/>
  <c r="JT33" s="1"/>
  <c r="JT34" s="1"/>
  <c r="JT35" s="1"/>
  <c r="JT36" s="1"/>
  <c r="JT37" s="1"/>
  <c r="JT38" s="1"/>
  <c r="JT39" s="1"/>
  <c r="JT40" s="1"/>
  <c r="JT41" s="1"/>
  <c r="JT42" s="1"/>
  <c r="JT43" s="1"/>
  <c r="JT44" s="1"/>
  <c r="JT45" s="1"/>
  <c r="JT46" s="1"/>
  <c r="JT47" s="1"/>
  <c r="JT48" s="1"/>
  <c r="JT49" s="1"/>
  <c r="JT50" s="1"/>
  <c r="JT51" s="1"/>
  <c r="JT52" s="1"/>
  <c r="JT53" s="1"/>
  <c r="JT54" s="1"/>
  <c r="JT55" s="1"/>
  <c r="JT56" s="1"/>
  <c r="JT57" s="1"/>
  <c r="JT58" s="1"/>
  <c r="JT59" s="1"/>
  <c r="JT60" s="1"/>
  <c r="JT61" s="1"/>
  <c r="JT62" s="1"/>
  <c r="JT63" s="1"/>
  <c r="JT64" s="1"/>
  <c r="JT65" s="1"/>
  <c r="JT66" s="1"/>
  <c r="JT67" s="1"/>
  <c r="JT68" s="1"/>
  <c r="JT69" s="1"/>
  <c r="JT70" s="1"/>
  <c r="JT71" s="1"/>
  <c r="JT72" s="1"/>
  <c r="JT73" s="1"/>
  <c r="JT74" s="1"/>
  <c r="JT75" s="1"/>
  <c r="JT76" s="1"/>
  <c r="JT77" s="1"/>
  <c r="JT78" s="1"/>
  <c r="JT79" s="1"/>
  <c r="JT80" s="1"/>
  <c r="JT81" s="1"/>
  <c r="JT82" s="1"/>
  <c r="JT83" s="1"/>
  <c r="JT84" s="1"/>
  <c r="JT85" s="1"/>
  <c r="JT86" s="1"/>
  <c r="JT87" s="1"/>
  <c r="JT88" s="1"/>
  <c r="JT89" s="1"/>
  <c r="JT90" s="1"/>
  <c r="JT91" s="1"/>
  <c r="JT92" s="1"/>
  <c r="JT93" s="1"/>
  <c r="JT94" s="1"/>
  <c r="JT95" s="1"/>
  <c r="JT96" s="1"/>
  <c r="JT97" s="1"/>
  <c r="JT98" s="1"/>
  <c r="JT99" s="1"/>
  <c r="JT100" s="1"/>
  <c r="JT101" s="1"/>
  <c r="JT102" s="1"/>
  <c r="JT103" s="1"/>
  <c r="JT104" s="1"/>
  <c r="JT105" s="1"/>
  <c r="JT106" s="1"/>
  <c r="JT107" s="1"/>
  <c r="JT108" s="1"/>
  <c r="JT109" s="1"/>
  <c r="JT110" s="1"/>
  <c r="JT111" s="1"/>
  <c r="JT112" s="1"/>
  <c r="JT113" s="1"/>
  <c r="JT114" s="1"/>
  <c r="JT115" s="1"/>
  <c r="JT116" s="1"/>
  <c r="JT117" s="1"/>
  <c r="JT118" s="1"/>
  <c r="JT119" s="1"/>
  <c r="JT120" s="1"/>
  <c r="JT121" s="1"/>
  <c r="JT122" s="1"/>
  <c r="JT123" s="1"/>
  <c r="JT124" s="1"/>
  <c r="JT125" s="1"/>
  <c r="JT126" s="1"/>
  <c r="JT127" s="1"/>
  <c r="JT128" s="1"/>
  <c r="JT129" s="1"/>
  <c r="JT130" s="1"/>
  <c r="JT131" s="1"/>
  <c r="JT132" s="1"/>
  <c r="JT133" s="1"/>
  <c r="JT134" s="1"/>
  <c r="JT135" s="1"/>
  <c r="JT136" s="1"/>
  <c r="JX12"/>
  <c r="JX13" s="1"/>
  <c r="JX14" s="1"/>
  <c r="JX15" s="1"/>
  <c r="JX16" s="1"/>
  <c r="JX17" s="1"/>
  <c r="JX18" s="1"/>
  <c r="JX19" s="1"/>
  <c r="JX20" s="1"/>
  <c r="JX21" s="1"/>
  <c r="JX22" s="1"/>
  <c r="JX23" s="1"/>
  <c r="JX24" s="1"/>
  <c r="JX25" s="1"/>
  <c r="JX26" s="1"/>
  <c r="JX27" s="1"/>
  <c r="JX28" s="1"/>
  <c r="JX29" s="1"/>
  <c r="JX30" s="1"/>
  <c r="JX31" s="1"/>
  <c r="JX32" s="1"/>
  <c r="JX33" s="1"/>
  <c r="JX34" s="1"/>
  <c r="JX35" s="1"/>
  <c r="JX36" s="1"/>
  <c r="JX37" s="1"/>
  <c r="JX38" s="1"/>
  <c r="JX39" s="1"/>
  <c r="JX40" s="1"/>
  <c r="JX41" s="1"/>
  <c r="JX42" s="1"/>
  <c r="JX43" s="1"/>
  <c r="JX44" s="1"/>
  <c r="JX45" s="1"/>
  <c r="JX46" s="1"/>
  <c r="JX47" s="1"/>
  <c r="JX48" s="1"/>
  <c r="JX49" s="1"/>
  <c r="JX50" s="1"/>
  <c r="JX51" s="1"/>
  <c r="JX52" s="1"/>
  <c r="JX53" s="1"/>
  <c r="JX54" s="1"/>
  <c r="JX55" s="1"/>
  <c r="JX56" s="1"/>
  <c r="JX57" s="1"/>
  <c r="JX58" s="1"/>
  <c r="JX59" s="1"/>
  <c r="JX60" s="1"/>
  <c r="JX61" s="1"/>
  <c r="JX62" s="1"/>
  <c r="JX63" s="1"/>
  <c r="JX64" s="1"/>
  <c r="JX65" s="1"/>
  <c r="JX66" s="1"/>
  <c r="JX67" s="1"/>
  <c r="JX68" s="1"/>
  <c r="JX69" s="1"/>
  <c r="JX70" s="1"/>
  <c r="JX71" s="1"/>
  <c r="JX72" s="1"/>
  <c r="JX73" s="1"/>
  <c r="JX74" s="1"/>
  <c r="JX75" s="1"/>
  <c r="JX76" s="1"/>
  <c r="JX77" s="1"/>
  <c r="JX78" s="1"/>
  <c r="JX79" s="1"/>
  <c r="JX80" s="1"/>
  <c r="JX81" s="1"/>
  <c r="JX82" s="1"/>
  <c r="JX83" s="1"/>
  <c r="JX84" s="1"/>
  <c r="JX85" s="1"/>
  <c r="JX86" s="1"/>
  <c r="JX87" s="1"/>
  <c r="JX88" s="1"/>
  <c r="JX89" s="1"/>
  <c r="JX90" s="1"/>
  <c r="JX91" s="1"/>
  <c r="JX92" s="1"/>
  <c r="JX93" s="1"/>
  <c r="JX94" s="1"/>
  <c r="JX95" s="1"/>
  <c r="JX96" s="1"/>
  <c r="JX97" s="1"/>
  <c r="JX98" s="1"/>
  <c r="JX99" s="1"/>
  <c r="JX100" s="1"/>
  <c r="JX101" s="1"/>
  <c r="JX102" s="1"/>
  <c r="JX103" s="1"/>
  <c r="JX104" s="1"/>
  <c r="JX105" s="1"/>
  <c r="JX106" s="1"/>
  <c r="JX107" s="1"/>
  <c r="JX108" s="1"/>
  <c r="JX109" s="1"/>
  <c r="JX110" s="1"/>
  <c r="JX111" s="1"/>
  <c r="JX112" s="1"/>
  <c r="JX113" s="1"/>
  <c r="JX114" s="1"/>
  <c r="JX115" s="1"/>
  <c r="JX116" s="1"/>
  <c r="JX117" s="1"/>
  <c r="JX118" s="1"/>
  <c r="JX119" s="1"/>
  <c r="JX120" s="1"/>
  <c r="JX121" s="1"/>
  <c r="JX122" s="1"/>
  <c r="JX123" s="1"/>
  <c r="JX124" s="1"/>
  <c r="JX125" s="1"/>
  <c r="JX126" s="1"/>
  <c r="JX127" s="1"/>
  <c r="JX128" s="1"/>
  <c r="JX129" s="1"/>
  <c r="JX130" s="1"/>
  <c r="JX131" s="1"/>
  <c r="JX132" s="1"/>
  <c r="JX133" s="1"/>
  <c r="JX134" s="1"/>
  <c r="JX135" s="1"/>
  <c r="JX136" s="1"/>
  <c r="KB12"/>
  <c r="KB13" s="1"/>
  <c r="KB14" s="1"/>
  <c r="KB15" s="1"/>
  <c r="KB16" s="1"/>
  <c r="KB17" s="1"/>
  <c r="KB18" s="1"/>
  <c r="KB19" s="1"/>
  <c r="KB20" s="1"/>
  <c r="KB21" s="1"/>
  <c r="KB22" s="1"/>
  <c r="KB23" s="1"/>
  <c r="KB24" s="1"/>
  <c r="KB25" s="1"/>
  <c r="KB26" s="1"/>
  <c r="KB27" s="1"/>
  <c r="KB28" s="1"/>
  <c r="KB29" s="1"/>
  <c r="KB30" s="1"/>
  <c r="KB31" s="1"/>
  <c r="KB32" s="1"/>
  <c r="KB33" s="1"/>
  <c r="KB34" s="1"/>
  <c r="KB35" s="1"/>
  <c r="KB36" s="1"/>
  <c r="KB37" s="1"/>
  <c r="KB38" s="1"/>
  <c r="KB39" s="1"/>
  <c r="KB40" s="1"/>
  <c r="KB41" s="1"/>
  <c r="KB42" s="1"/>
  <c r="KB43" s="1"/>
  <c r="KB44" s="1"/>
  <c r="KB45" s="1"/>
  <c r="KB46" s="1"/>
  <c r="KB47" s="1"/>
  <c r="KB48" s="1"/>
  <c r="KB49" s="1"/>
  <c r="KB50" s="1"/>
  <c r="KB51" s="1"/>
  <c r="KB52" s="1"/>
  <c r="KB53" s="1"/>
  <c r="KB54" s="1"/>
  <c r="KB55" s="1"/>
  <c r="KB56" s="1"/>
  <c r="KB57" s="1"/>
  <c r="KB58" s="1"/>
  <c r="KB59" s="1"/>
  <c r="KB60" s="1"/>
  <c r="KB61" s="1"/>
  <c r="KB62" s="1"/>
  <c r="KB63" s="1"/>
  <c r="KB64" s="1"/>
  <c r="KB65" s="1"/>
  <c r="KB66" s="1"/>
  <c r="KB67" s="1"/>
  <c r="KB68" s="1"/>
  <c r="KB69" s="1"/>
  <c r="KB70" s="1"/>
  <c r="KB71" s="1"/>
  <c r="KB72" s="1"/>
  <c r="KB73" s="1"/>
  <c r="KB74" s="1"/>
  <c r="KB75" s="1"/>
  <c r="KB76" s="1"/>
  <c r="KB77" s="1"/>
  <c r="KB78" s="1"/>
  <c r="KB79" s="1"/>
  <c r="KB80" s="1"/>
  <c r="KB81" s="1"/>
  <c r="KB82" s="1"/>
  <c r="KB83" s="1"/>
  <c r="KB84" s="1"/>
  <c r="KB85" s="1"/>
  <c r="KB86" s="1"/>
  <c r="KB87" s="1"/>
  <c r="KB88" s="1"/>
  <c r="KB89" s="1"/>
  <c r="KB90" s="1"/>
  <c r="KB91" s="1"/>
  <c r="KB92" s="1"/>
  <c r="KB93" s="1"/>
  <c r="KB94" s="1"/>
  <c r="KB95" s="1"/>
  <c r="KB96" s="1"/>
  <c r="KB97" s="1"/>
  <c r="KB98" s="1"/>
  <c r="KB99" s="1"/>
  <c r="KB100" s="1"/>
  <c r="KB101" s="1"/>
  <c r="KB102" s="1"/>
  <c r="KB103" s="1"/>
  <c r="KB104" s="1"/>
  <c r="KB105" s="1"/>
  <c r="KB106" s="1"/>
  <c r="KB107" s="1"/>
  <c r="KB108" s="1"/>
  <c r="KB109" s="1"/>
  <c r="KB110" s="1"/>
  <c r="KB111" s="1"/>
  <c r="KB112" s="1"/>
  <c r="KB113" s="1"/>
  <c r="KB114" s="1"/>
  <c r="KB115" s="1"/>
  <c r="KB116" s="1"/>
  <c r="KB117" s="1"/>
  <c r="KB118" s="1"/>
  <c r="KB119" s="1"/>
  <c r="KB120" s="1"/>
  <c r="KB121" s="1"/>
  <c r="KB122" s="1"/>
  <c r="KB123" s="1"/>
  <c r="KB124" s="1"/>
  <c r="KB125" s="1"/>
  <c r="KB126" s="1"/>
  <c r="KB127" s="1"/>
  <c r="KB128" s="1"/>
  <c r="KB129" s="1"/>
  <c r="KB130" s="1"/>
  <c r="KB131" s="1"/>
  <c r="KB132" s="1"/>
  <c r="KB133" s="1"/>
  <c r="KB134" s="1"/>
  <c r="KB135" s="1"/>
  <c r="KB136" s="1"/>
  <c r="KF12"/>
  <c r="KF13" s="1"/>
  <c r="KF14" s="1"/>
  <c r="KF15" s="1"/>
  <c r="KF16" s="1"/>
  <c r="KF17" s="1"/>
  <c r="KF18" s="1"/>
  <c r="KF19" s="1"/>
  <c r="KF20" s="1"/>
  <c r="KF21" s="1"/>
  <c r="KF22" s="1"/>
  <c r="KF23" s="1"/>
  <c r="KF24" s="1"/>
  <c r="KF25" s="1"/>
  <c r="KF26" s="1"/>
  <c r="KF27" s="1"/>
  <c r="KF28" s="1"/>
  <c r="KF29" s="1"/>
  <c r="KF30" s="1"/>
  <c r="KF31" s="1"/>
  <c r="KF32" s="1"/>
  <c r="KF33" s="1"/>
  <c r="KF34" s="1"/>
  <c r="KF35" s="1"/>
  <c r="KF36" s="1"/>
  <c r="KF37" s="1"/>
  <c r="KF38" s="1"/>
  <c r="KF39" s="1"/>
  <c r="KF40" s="1"/>
  <c r="KF41" s="1"/>
  <c r="KF42" s="1"/>
  <c r="KF43" s="1"/>
  <c r="KF44" s="1"/>
  <c r="KF45" s="1"/>
  <c r="KF46" s="1"/>
  <c r="KF47" s="1"/>
  <c r="KF48" s="1"/>
  <c r="KF49" s="1"/>
  <c r="KF50" s="1"/>
  <c r="KF51" s="1"/>
  <c r="KF52" s="1"/>
  <c r="KF53" s="1"/>
  <c r="KF54" s="1"/>
  <c r="KF55" s="1"/>
  <c r="KF56" s="1"/>
  <c r="KF57" s="1"/>
  <c r="KF58" s="1"/>
  <c r="KF59" s="1"/>
  <c r="KF60" s="1"/>
  <c r="KF61" s="1"/>
  <c r="KF62" s="1"/>
  <c r="KF63" s="1"/>
  <c r="KF64" s="1"/>
  <c r="KF65" s="1"/>
  <c r="KF66" s="1"/>
  <c r="KF67" s="1"/>
  <c r="KF68" s="1"/>
  <c r="KF69" s="1"/>
  <c r="KF70" s="1"/>
  <c r="KF71" s="1"/>
  <c r="KF72" s="1"/>
  <c r="KF73" s="1"/>
  <c r="KF74" s="1"/>
  <c r="KF75" s="1"/>
  <c r="KF76" s="1"/>
  <c r="KF77" s="1"/>
  <c r="KF78" s="1"/>
  <c r="KF79" s="1"/>
  <c r="KF80" s="1"/>
  <c r="KF81" s="1"/>
  <c r="KF82" s="1"/>
  <c r="KF83" s="1"/>
  <c r="KF84" s="1"/>
  <c r="KF85" s="1"/>
  <c r="KF86" s="1"/>
  <c r="KF87" s="1"/>
  <c r="KF88" s="1"/>
  <c r="KF89" s="1"/>
  <c r="KF90" s="1"/>
  <c r="KF91" s="1"/>
  <c r="KF92" s="1"/>
  <c r="KF93" s="1"/>
  <c r="KF94" s="1"/>
  <c r="KF95" s="1"/>
  <c r="KF96" s="1"/>
  <c r="KF97" s="1"/>
  <c r="KF98" s="1"/>
  <c r="KF99" s="1"/>
  <c r="KF100" s="1"/>
  <c r="KF101" s="1"/>
  <c r="KF102" s="1"/>
  <c r="KF103" s="1"/>
  <c r="KF104" s="1"/>
  <c r="KF105" s="1"/>
  <c r="KF106" s="1"/>
  <c r="KF107" s="1"/>
  <c r="KF108" s="1"/>
  <c r="KF109" s="1"/>
  <c r="KF110" s="1"/>
  <c r="KF111" s="1"/>
  <c r="KF112" s="1"/>
  <c r="KF113" s="1"/>
  <c r="KF114" s="1"/>
  <c r="KF115" s="1"/>
  <c r="KF116" s="1"/>
  <c r="KF117" s="1"/>
  <c r="KF118" s="1"/>
  <c r="KF119" s="1"/>
  <c r="KF120" s="1"/>
  <c r="KF121" s="1"/>
  <c r="KF122" s="1"/>
  <c r="KF123" s="1"/>
  <c r="KF124" s="1"/>
  <c r="KF125" s="1"/>
  <c r="KF126" s="1"/>
  <c r="KF127" s="1"/>
  <c r="KF128" s="1"/>
  <c r="KF129" s="1"/>
  <c r="KF130" s="1"/>
  <c r="KF131" s="1"/>
  <c r="KF132" s="1"/>
  <c r="KF133" s="1"/>
  <c r="KF134" s="1"/>
  <c r="KF135" s="1"/>
  <c r="KF136" s="1"/>
  <c r="KJ12"/>
  <c r="KJ13" s="1"/>
  <c r="KJ14" s="1"/>
  <c r="KJ15" s="1"/>
  <c r="KJ16" s="1"/>
  <c r="KJ17" s="1"/>
  <c r="KJ18" s="1"/>
  <c r="KJ19" s="1"/>
  <c r="KJ20" s="1"/>
  <c r="KJ21" s="1"/>
  <c r="KJ22" s="1"/>
  <c r="KJ23" s="1"/>
  <c r="KJ24" s="1"/>
  <c r="KJ25" s="1"/>
  <c r="KJ26" s="1"/>
  <c r="KJ27" s="1"/>
  <c r="KJ28" s="1"/>
  <c r="KJ29" s="1"/>
  <c r="KJ30" s="1"/>
  <c r="KJ31" s="1"/>
  <c r="KJ32" s="1"/>
  <c r="KJ33" s="1"/>
  <c r="KJ34" s="1"/>
  <c r="KJ35" s="1"/>
  <c r="KJ36" s="1"/>
  <c r="KJ37" s="1"/>
  <c r="KJ38" s="1"/>
  <c r="KJ39" s="1"/>
  <c r="KJ40" s="1"/>
  <c r="KJ41" s="1"/>
  <c r="KJ42" s="1"/>
  <c r="KJ43" s="1"/>
  <c r="KJ44" s="1"/>
  <c r="KJ45" s="1"/>
  <c r="KJ46" s="1"/>
  <c r="KJ47" s="1"/>
  <c r="KJ48" s="1"/>
  <c r="KJ49" s="1"/>
  <c r="KJ50" s="1"/>
  <c r="KJ51" s="1"/>
  <c r="KJ52" s="1"/>
  <c r="KJ53" s="1"/>
  <c r="KJ54" s="1"/>
  <c r="KJ55" s="1"/>
  <c r="KJ56" s="1"/>
  <c r="KJ57" s="1"/>
  <c r="KJ58" s="1"/>
  <c r="KJ59" s="1"/>
  <c r="KJ60" s="1"/>
  <c r="KJ61" s="1"/>
  <c r="KJ62" s="1"/>
  <c r="KJ63" s="1"/>
  <c r="KJ64" s="1"/>
  <c r="KJ65" s="1"/>
  <c r="KJ66" s="1"/>
  <c r="KJ67" s="1"/>
  <c r="KJ68" s="1"/>
  <c r="KJ69" s="1"/>
  <c r="KJ70" s="1"/>
  <c r="KJ71" s="1"/>
  <c r="KJ72" s="1"/>
  <c r="KJ73" s="1"/>
  <c r="KJ74" s="1"/>
  <c r="KJ75" s="1"/>
  <c r="KJ76" s="1"/>
  <c r="KJ77" s="1"/>
  <c r="KJ78" s="1"/>
  <c r="KJ79" s="1"/>
  <c r="KJ80" s="1"/>
  <c r="KJ81" s="1"/>
  <c r="KJ82" s="1"/>
  <c r="KJ83" s="1"/>
  <c r="KJ84" s="1"/>
  <c r="KJ85" s="1"/>
  <c r="KJ86" s="1"/>
  <c r="KJ87" s="1"/>
  <c r="KJ88" s="1"/>
  <c r="KJ89" s="1"/>
  <c r="KJ90" s="1"/>
  <c r="KJ91" s="1"/>
  <c r="KJ92" s="1"/>
  <c r="KJ93" s="1"/>
  <c r="KJ94" s="1"/>
  <c r="KJ95" s="1"/>
  <c r="KJ96" s="1"/>
  <c r="KJ97" s="1"/>
  <c r="KJ98" s="1"/>
  <c r="KJ99" s="1"/>
  <c r="KJ100" s="1"/>
  <c r="KJ101" s="1"/>
  <c r="KJ102" s="1"/>
  <c r="KJ103" s="1"/>
  <c r="KJ104" s="1"/>
  <c r="KJ105" s="1"/>
  <c r="KJ106" s="1"/>
  <c r="KJ107" s="1"/>
  <c r="KJ108" s="1"/>
  <c r="KJ109" s="1"/>
  <c r="KJ110" s="1"/>
  <c r="KJ111" s="1"/>
  <c r="KJ112" s="1"/>
  <c r="KJ113" s="1"/>
  <c r="KJ114" s="1"/>
  <c r="KJ115" s="1"/>
  <c r="KJ116" s="1"/>
  <c r="KJ117" s="1"/>
  <c r="KJ118" s="1"/>
  <c r="KJ119" s="1"/>
  <c r="KJ120" s="1"/>
  <c r="KJ121" s="1"/>
  <c r="KJ122" s="1"/>
  <c r="KJ123" s="1"/>
  <c r="KJ124" s="1"/>
  <c r="KJ125" s="1"/>
  <c r="KJ126" s="1"/>
  <c r="KJ127" s="1"/>
  <c r="KJ128" s="1"/>
  <c r="KJ129" s="1"/>
  <c r="KJ130" s="1"/>
  <c r="KJ131" s="1"/>
  <c r="KJ132" s="1"/>
  <c r="KJ133" s="1"/>
  <c r="KJ134" s="1"/>
  <c r="KJ135" s="1"/>
  <c r="KJ136" s="1"/>
  <c r="KN12"/>
  <c r="KN13" s="1"/>
  <c r="KN14" s="1"/>
  <c r="KN15" s="1"/>
  <c r="KN16" s="1"/>
  <c r="KN17" s="1"/>
  <c r="KN18" s="1"/>
  <c r="KN19" s="1"/>
  <c r="KN20" s="1"/>
  <c r="KN21" s="1"/>
  <c r="KN22" s="1"/>
  <c r="KN23" s="1"/>
  <c r="KN24" s="1"/>
  <c r="KN25" s="1"/>
  <c r="KN26" s="1"/>
  <c r="KN27" s="1"/>
  <c r="KN28" s="1"/>
  <c r="KN29" s="1"/>
  <c r="KN30" s="1"/>
  <c r="KN31" s="1"/>
  <c r="KN32" s="1"/>
  <c r="KN33" s="1"/>
  <c r="KN34" s="1"/>
  <c r="KN35" s="1"/>
  <c r="KN36" s="1"/>
  <c r="KN37" s="1"/>
  <c r="KN38" s="1"/>
  <c r="KN39" s="1"/>
  <c r="KN40" s="1"/>
  <c r="KN41" s="1"/>
  <c r="KN42" s="1"/>
  <c r="KN43" s="1"/>
  <c r="KN44" s="1"/>
  <c r="KN45" s="1"/>
  <c r="KN46" s="1"/>
  <c r="KN47" s="1"/>
  <c r="KN48" s="1"/>
  <c r="KN49" s="1"/>
  <c r="KN50" s="1"/>
  <c r="KN51" s="1"/>
  <c r="KN52" s="1"/>
  <c r="KN53" s="1"/>
  <c r="KN54" s="1"/>
  <c r="KN55" s="1"/>
  <c r="KN56" s="1"/>
  <c r="KN57" s="1"/>
  <c r="KN58" s="1"/>
  <c r="KN59" s="1"/>
  <c r="KN60" s="1"/>
  <c r="KN61" s="1"/>
  <c r="KN62" s="1"/>
  <c r="KN63" s="1"/>
  <c r="KN64" s="1"/>
  <c r="KN65" s="1"/>
  <c r="KN66" s="1"/>
  <c r="KN67" s="1"/>
  <c r="KN68" s="1"/>
  <c r="KN69" s="1"/>
  <c r="KN70" s="1"/>
  <c r="KN71" s="1"/>
  <c r="KN72" s="1"/>
  <c r="KN73" s="1"/>
  <c r="KN74" s="1"/>
  <c r="KN75" s="1"/>
  <c r="KN76" s="1"/>
  <c r="KN77" s="1"/>
  <c r="KN78" s="1"/>
  <c r="KN79" s="1"/>
  <c r="KN80" s="1"/>
  <c r="KN81" s="1"/>
  <c r="KN82" s="1"/>
  <c r="KN83" s="1"/>
  <c r="KN84" s="1"/>
  <c r="KN85" s="1"/>
  <c r="KN86" s="1"/>
  <c r="KN87" s="1"/>
  <c r="KN88" s="1"/>
  <c r="KN89" s="1"/>
  <c r="KN90" s="1"/>
  <c r="KN91" s="1"/>
  <c r="KN92" s="1"/>
  <c r="KN93" s="1"/>
  <c r="KN94" s="1"/>
  <c r="KN95" s="1"/>
  <c r="KN96" s="1"/>
  <c r="KN97" s="1"/>
  <c r="KN98" s="1"/>
  <c r="KN99" s="1"/>
  <c r="KN100" s="1"/>
  <c r="KN101" s="1"/>
  <c r="KN102" s="1"/>
  <c r="KN103" s="1"/>
  <c r="KN104" s="1"/>
  <c r="KN105" s="1"/>
  <c r="KN106" s="1"/>
  <c r="KN107" s="1"/>
  <c r="KN108" s="1"/>
  <c r="KN109" s="1"/>
  <c r="KN110" s="1"/>
  <c r="KN111" s="1"/>
  <c r="KN112" s="1"/>
  <c r="KN113" s="1"/>
  <c r="KN114" s="1"/>
  <c r="KN115" s="1"/>
  <c r="KN116" s="1"/>
  <c r="KN117" s="1"/>
  <c r="KN118" s="1"/>
  <c r="KN119" s="1"/>
  <c r="KN120" s="1"/>
  <c r="KN121" s="1"/>
  <c r="KN122" s="1"/>
  <c r="KN123" s="1"/>
  <c r="KN124" s="1"/>
  <c r="KN125" s="1"/>
  <c r="KN126" s="1"/>
  <c r="KN127" s="1"/>
  <c r="KN128" s="1"/>
  <c r="KN129" s="1"/>
  <c r="KN130" s="1"/>
  <c r="KN131" s="1"/>
  <c r="KN132" s="1"/>
  <c r="KN133" s="1"/>
  <c r="KN134" s="1"/>
  <c r="KN135" s="1"/>
  <c r="KN136" s="1"/>
  <c r="KR12"/>
  <c r="KR13" s="1"/>
  <c r="KR14" s="1"/>
  <c r="KR15" s="1"/>
  <c r="KR16" s="1"/>
  <c r="KR17" s="1"/>
  <c r="KR18" s="1"/>
  <c r="KR19" s="1"/>
  <c r="KR20" s="1"/>
  <c r="KR21" s="1"/>
  <c r="KR22" s="1"/>
  <c r="KR23" s="1"/>
  <c r="KR24" s="1"/>
  <c r="KR25" s="1"/>
  <c r="KR26" s="1"/>
  <c r="KR27" s="1"/>
  <c r="KR28" s="1"/>
  <c r="KR29" s="1"/>
  <c r="KR30" s="1"/>
  <c r="KR31" s="1"/>
  <c r="KR32" s="1"/>
  <c r="KR33" s="1"/>
  <c r="KR34" s="1"/>
  <c r="KR35" s="1"/>
  <c r="KR36" s="1"/>
  <c r="KR37" s="1"/>
  <c r="KR38" s="1"/>
  <c r="KR39" s="1"/>
  <c r="KR40" s="1"/>
  <c r="KR41" s="1"/>
  <c r="KR42" s="1"/>
  <c r="KR43" s="1"/>
  <c r="KR44" s="1"/>
  <c r="KR45" s="1"/>
  <c r="KR46" s="1"/>
  <c r="KR47" s="1"/>
  <c r="KR48" s="1"/>
  <c r="KR49" s="1"/>
  <c r="KR50" s="1"/>
  <c r="KR51" s="1"/>
  <c r="KR52" s="1"/>
  <c r="KR53" s="1"/>
  <c r="KR54" s="1"/>
  <c r="KR55" s="1"/>
  <c r="KR56" s="1"/>
  <c r="KR57" s="1"/>
  <c r="KR58" s="1"/>
  <c r="KR59" s="1"/>
  <c r="KR60" s="1"/>
  <c r="KR61" s="1"/>
  <c r="KR62" s="1"/>
  <c r="KR63" s="1"/>
  <c r="KR64" s="1"/>
  <c r="KR65" s="1"/>
  <c r="KR66" s="1"/>
  <c r="KR67" s="1"/>
  <c r="KR68" s="1"/>
  <c r="KR69" s="1"/>
  <c r="KR70" s="1"/>
  <c r="KR71" s="1"/>
  <c r="KR72" s="1"/>
  <c r="KR73" s="1"/>
  <c r="KR74" s="1"/>
  <c r="KR75" s="1"/>
  <c r="KR76" s="1"/>
  <c r="KR77" s="1"/>
  <c r="KR78" s="1"/>
  <c r="KR79" s="1"/>
  <c r="KR80" s="1"/>
  <c r="KR81" s="1"/>
  <c r="KR82" s="1"/>
  <c r="KR83" s="1"/>
  <c r="KR84" s="1"/>
  <c r="KR85" s="1"/>
  <c r="KR86" s="1"/>
  <c r="KR87" s="1"/>
  <c r="KR88" s="1"/>
  <c r="KR89" s="1"/>
  <c r="KR90" s="1"/>
  <c r="KR91" s="1"/>
  <c r="KR92" s="1"/>
  <c r="KR93" s="1"/>
  <c r="KR94" s="1"/>
  <c r="KR95" s="1"/>
  <c r="KR96" s="1"/>
  <c r="KR97" s="1"/>
  <c r="KR98" s="1"/>
  <c r="KR99" s="1"/>
  <c r="KR100" s="1"/>
  <c r="KR101" s="1"/>
  <c r="KR102" s="1"/>
  <c r="KR103" s="1"/>
  <c r="KR104" s="1"/>
  <c r="KR105" s="1"/>
  <c r="KR106" s="1"/>
  <c r="KR107" s="1"/>
  <c r="KR108" s="1"/>
  <c r="KR109" s="1"/>
  <c r="KR110" s="1"/>
  <c r="KR111" s="1"/>
  <c r="KR112" s="1"/>
  <c r="KR113" s="1"/>
  <c r="KR114" s="1"/>
  <c r="KR115" s="1"/>
  <c r="KR116" s="1"/>
  <c r="KR117" s="1"/>
  <c r="KR118" s="1"/>
  <c r="KR119" s="1"/>
  <c r="KR120" s="1"/>
  <c r="KR121" s="1"/>
  <c r="KR122" s="1"/>
  <c r="KR123" s="1"/>
  <c r="KR124" s="1"/>
  <c r="KR125" s="1"/>
  <c r="KR126" s="1"/>
  <c r="KR127" s="1"/>
  <c r="KR128" s="1"/>
  <c r="KR129" s="1"/>
  <c r="KR130" s="1"/>
  <c r="KR131" s="1"/>
  <c r="KR132" s="1"/>
  <c r="KR133" s="1"/>
  <c r="KR134" s="1"/>
  <c r="KR135" s="1"/>
  <c r="KR136" s="1"/>
  <c r="KV12"/>
  <c r="KV13" s="1"/>
  <c r="KV14" s="1"/>
  <c r="KV15" s="1"/>
  <c r="KV16" s="1"/>
  <c r="KV17" s="1"/>
  <c r="KV18" s="1"/>
  <c r="KV19" s="1"/>
  <c r="KV20" s="1"/>
  <c r="KV21" s="1"/>
  <c r="KV22" s="1"/>
  <c r="KV23" s="1"/>
  <c r="KV24" s="1"/>
  <c r="KV25" s="1"/>
  <c r="KV26" s="1"/>
  <c r="KV27" s="1"/>
  <c r="KV28" s="1"/>
  <c r="KV29" s="1"/>
  <c r="KV30" s="1"/>
  <c r="KV31" s="1"/>
  <c r="KV32" s="1"/>
  <c r="KV33" s="1"/>
  <c r="KV34" s="1"/>
  <c r="KV35" s="1"/>
  <c r="KV36" s="1"/>
  <c r="KV37" s="1"/>
  <c r="KV38" s="1"/>
  <c r="KV39" s="1"/>
  <c r="KV40" s="1"/>
  <c r="KV41" s="1"/>
  <c r="KV42" s="1"/>
  <c r="KV43" s="1"/>
  <c r="KV44" s="1"/>
  <c r="KV45" s="1"/>
  <c r="KV46" s="1"/>
  <c r="KV47" s="1"/>
  <c r="KV48" s="1"/>
  <c r="KV49" s="1"/>
  <c r="KV50" s="1"/>
  <c r="KV51" s="1"/>
  <c r="KV52" s="1"/>
  <c r="KV53" s="1"/>
  <c r="KV54" s="1"/>
  <c r="KV55" s="1"/>
  <c r="KV56" s="1"/>
  <c r="KV57" s="1"/>
  <c r="KV58" s="1"/>
  <c r="KV59" s="1"/>
  <c r="KV60" s="1"/>
  <c r="KV61" s="1"/>
  <c r="KV62" s="1"/>
  <c r="KV63" s="1"/>
  <c r="KV64" s="1"/>
  <c r="KV65" s="1"/>
  <c r="KV66" s="1"/>
  <c r="KV67" s="1"/>
  <c r="KV68" s="1"/>
  <c r="KV69" s="1"/>
  <c r="KV70" s="1"/>
  <c r="KV71" s="1"/>
  <c r="KV72" s="1"/>
  <c r="KV73" s="1"/>
  <c r="KV74" s="1"/>
  <c r="KV75" s="1"/>
  <c r="KV76" s="1"/>
  <c r="KV77" s="1"/>
  <c r="KV78" s="1"/>
  <c r="KV79" s="1"/>
  <c r="KV80" s="1"/>
  <c r="KV81" s="1"/>
  <c r="KV82" s="1"/>
  <c r="KV83" s="1"/>
  <c r="KV84" s="1"/>
  <c r="KV85" s="1"/>
  <c r="KV86" s="1"/>
  <c r="KV87" s="1"/>
  <c r="KV88" s="1"/>
  <c r="KV89" s="1"/>
  <c r="KV90" s="1"/>
  <c r="KV91" s="1"/>
  <c r="KV92" s="1"/>
  <c r="KV93" s="1"/>
  <c r="KV94" s="1"/>
  <c r="KV95" s="1"/>
  <c r="KV96" s="1"/>
  <c r="KV97" s="1"/>
  <c r="KV98" s="1"/>
  <c r="KV99" s="1"/>
  <c r="KV100" s="1"/>
  <c r="KV101" s="1"/>
  <c r="KV102" s="1"/>
  <c r="KV103" s="1"/>
  <c r="KV104" s="1"/>
  <c r="KV105" s="1"/>
  <c r="KV106" s="1"/>
  <c r="KV107" s="1"/>
  <c r="KV108" s="1"/>
  <c r="KV109" s="1"/>
  <c r="KV110" s="1"/>
  <c r="KV111" s="1"/>
  <c r="KV112" s="1"/>
  <c r="KV113" s="1"/>
  <c r="KV114" s="1"/>
  <c r="KV115" s="1"/>
  <c r="KV116" s="1"/>
  <c r="KV117" s="1"/>
  <c r="KV118" s="1"/>
  <c r="KV119" s="1"/>
  <c r="KV120" s="1"/>
  <c r="KV121" s="1"/>
  <c r="KV122" s="1"/>
  <c r="KV123" s="1"/>
  <c r="KV124" s="1"/>
  <c r="KV125" s="1"/>
  <c r="KV126" s="1"/>
  <c r="KV127" s="1"/>
  <c r="KV128" s="1"/>
  <c r="KV129" s="1"/>
  <c r="KV130" s="1"/>
  <c r="KV131" s="1"/>
  <c r="KV132" s="1"/>
  <c r="KV133" s="1"/>
  <c r="KV134" s="1"/>
  <c r="KV135" s="1"/>
  <c r="KV136" s="1"/>
  <c r="KZ12"/>
  <c r="KZ13" s="1"/>
  <c r="KZ14" s="1"/>
  <c r="KZ15" s="1"/>
  <c r="KZ16" s="1"/>
  <c r="KZ17" s="1"/>
  <c r="KZ18" s="1"/>
  <c r="KZ19" s="1"/>
  <c r="KZ20" s="1"/>
  <c r="KZ21" s="1"/>
  <c r="KZ22" s="1"/>
  <c r="KZ23" s="1"/>
  <c r="KZ24" s="1"/>
  <c r="KZ25" s="1"/>
  <c r="KZ26" s="1"/>
  <c r="KZ27" s="1"/>
  <c r="KZ28" s="1"/>
  <c r="KZ29" s="1"/>
  <c r="KZ30" s="1"/>
  <c r="KZ31" s="1"/>
  <c r="KZ32" s="1"/>
  <c r="KZ33" s="1"/>
  <c r="KZ34" s="1"/>
  <c r="KZ35" s="1"/>
  <c r="KZ36" s="1"/>
  <c r="KZ37" s="1"/>
  <c r="KZ38" s="1"/>
  <c r="KZ39" s="1"/>
  <c r="KZ40" s="1"/>
  <c r="KZ41" s="1"/>
  <c r="KZ42" s="1"/>
  <c r="KZ43" s="1"/>
  <c r="KZ44" s="1"/>
  <c r="KZ45" s="1"/>
  <c r="KZ46" s="1"/>
  <c r="KZ47" s="1"/>
  <c r="KZ48" s="1"/>
  <c r="KZ49" s="1"/>
  <c r="KZ50" s="1"/>
  <c r="KZ51" s="1"/>
  <c r="KZ52" s="1"/>
  <c r="KZ53" s="1"/>
  <c r="KZ54" s="1"/>
  <c r="KZ55" s="1"/>
  <c r="KZ56" s="1"/>
  <c r="KZ57" s="1"/>
  <c r="KZ58" s="1"/>
  <c r="KZ59" s="1"/>
  <c r="KZ60" s="1"/>
  <c r="KZ61" s="1"/>
  <c r="KZ62" s="1"/>
  <c r="KZ63" s="1"/>
  <c r="KZ64" s="1"/>
  <c r="KZ65" s="1"/>
  <c r="KZ66" s="1"/>
  <c r="KZ67" s="1"/>
  <c r="KZ68" s="1"/>
  <c r="KZ69" s="1"/>
  <c r="KZ70" s="1"/>
  <c r="KZ71" s="1"/>
  <c r="KZ72" s="1"/>
  <c r="KZ73" s="1"/>
  <c r="KZ74" s="1"/>
  <c r="KZ75" s="1"/>
  <c r="KZ76" s="1"/>
  <c r="KZ77" s="1"/>
  <c r="KZ78" s="1"/>
  <c r="KZ79" s="1"/>
  <c r="KZ80" s="1"/>
  <c r="KZ81" s="1"/>
  <c r="KZ82" s="1"/>
  <c r="KZ83" s="1"/>
  <c r="KZ84" s="1"/>
  <c r="KZ85" s="1"/>
  <c r="KZ86" s="1"/>
  <c r="KZ87" s="1"/>
  <c r="KZ88" s="1"/>
  <c r="KZ89" s="1"/>
  <c r="KZ90" s="1"/>
  <c r="KZ91" s="1"/>
  <c r="KZ92" s="1"/>
  <c r="KZ93" s="1"/>
  <c r="KZ94" s="1"/>
  <c r="KZ95" s="1"/>
  <c r="KZ96" s="1"/>
  <c r="KZ97" s="1"/>
  <c r="KZ98" s="1"/>
  <c r="KZ99" s="1"/>
  <c r="KZ100" s="1"/>
  <c r="KZ101" s="1"/>
  <c r="KZ102" s="1"/>
  <c r="KZ103" s="1"/>
  <c r="KZ104" s="1"/>
  <c r="KZ105" s="1"/>
  <c r="KZ106" s="1"/>
  <c r="KZ107" s="1"/>
  <c r="KZ108" s="1"/>
  <c r="KZ109" s="1"/>
  <c r="KZ110" s="1"/>
  <c r="KZ111" s="1"/>
  <c r="KZ112" s="1"/>
  <c r="KZ113" s="1"/>
  <c r="KZ114" s="1"/>
  <c r="KZ115" s="1"/>
  <c r="KZ116" s="1"/>
  <c r="KZ117" s="1"/>
  <c r="KZ118" s="1"/>
  <c r="KZ119" s="1"/>
  <c r="KZ120" s="1"/>
  <c r="KZ121" s="1"/>
  <c r="KZ122" s="1"/>
  <c r="KZ123" s="1"/>
  <c r="KZ124" s="1"/>
  <c r="KZ125" s="1"/>
  <c r="KZ126" s="1"/>
  <c r="KZ127" s="1"/>
  <c r="KZ128" s="1"/>
  <c r="KZ129" s="1"/>
  <c r="KZ130" s="1"/>
  <c r="KZ131" s="1"/>
  <c r="KZ132" s="1"/>
  <c r="KZ133" s="1"/>
  <c r="KZ134" s="1"/>
  <c r="KZ135" s="1"/>
  <c r="KZ136" s="1"/>
  <c r="LD12"/>
  <c r="LD13" s="1"/>
  <c r="LD14" s="1"/>
  <c r="LD15" s="1"/>
  <c r="LD16" s="1"/>
  <c r="LD17" s="1"/>
  <c r="LD18" s="1"/>
  <c r="LD19" s="1"/>
  <c r="LD20" s="1"/>
  <c r="LD21" s="1"/>
  <c r="LD22" s="1"/>
  <c r="LD23" s="1"/>
  <c r="LD24" s="1"/>
  <c r="LD25" s="1"/>
  <c r="LD26" s="1"/>
  <c r="LD27" s="1"/>
  <c r="LD28" s="1"/>
  <c r="LD29" s="1"/>
  <c r="LD30" s="1"/>
  <c r="LD31" s="1"/>
  <c r="LD32" s="1"/>
  <c r="LD33" s="1"/>
  <c r="LD34" s="1"/>
  <c r="LD35" s="1"/>
  <c r="LD36" s="1"/>
  <c r="LD37" s="1"/>
  <c r="LD38" s="1"/>
  <c r="LD39" s="1"/>
  <c r="LD40" s="1"/>
  <c r="LD41" s="1"/>
  <c r="LD42" s="1"/>
  <c r="LD43" s="1"/>
  <c r="LD44" s="1"/>
  <c r="LD45" s="1"/>
  <c r="LD46" s="1"/>
  <c r="LD47" s="1"/>
  <c r="LD48" s="1"/>
  <c r="LD49" s="1"/>
  <c r="LD50" s="1"/>
  <c r="LD51" s="1"/>
  <c r="LD52" s="1"/>
  <c r="LD53" s="1"/>
  <c r="LD54" s="1"/>
  <c r="LD55" s="1"/>
  <c r="LD56" s="1"/>
  <c r="LD57" s="1"/>
  <c r="LD58" s="1"/>
  <c r="LD59" s="1"/>
  <c r="LD60" s="1"/>
  <c r="LD61" s="1"/>
  <c r="LD62" s="1"/>
  <c r="LD63" s="1"/>
  <c r="LD64" s="1"/>
  <c r="LD65" s="1"/>
  <c r="LD66" s="1"/>
  <c r="LD67" s="1"/>
  <c r="LD68" s="1"/>
  <c r="LD69" s="1"/>
  <c r="LD70" s="1"/>
  <c r="LD71" s="1"/>
  <c r="LD72" s="1"/>
  <c r="LD73" s="1"/>
  <c r="LD74" s="1"/>
  <c r="LD75" s="1"/>
  <c r="LD76" s="1"/>
  <c r="LD77" s="1"/>
  <c r="LD78" s="1"/>
  <c r="LD79" s="1"/>
  <c r="LD80" s="1"/>
  <c r="LD81" s="1"/>
  <c r="LD82" s="1"/>
  <c r="LD83" s="1"/>
  <c r="LD84" s="1"/>
  <c r="LD85" s="1"/>
  <c r="LD86" s="1"/>
  <c r="LD87" s="1"/>
  <c r="LD88" s="1"/>
  <c r="LD89" s="1"/>
  <c r="LD90" s="1"/>
  <c r="LD91" s="1"/>
  <c r="LD92" s="1"/>
  <c r="LD93" s="1"/>
  <c r="LD94" s="1"/>
  <c r="LD95" s="1"/>
  <c r="LD96" s="1"/>
  <c r="LD97" s="1"/>
  <c r="LD98" s="1"/>
  <c r="LD99" s="1"/>
  <c r="LD100" s="1"/>
  <c r="LD101" s="1"/>
  <c r="LD102" s="1"/>
  <c r="LD103" s="1"/>
  <c r="LD104" s="1"/>
  <c r="LD105" s="1"/>
  <c r="LD106" s="1"/>
  <c r="LD107" s="1"/>
  <c r="LD108" s="1"/>
  <c r="LD109" s="1"/>
  <c r="LD110" s="1"/>
  <c r="LD111" s="1"/>
  <c r="LD112" s="1"/>
  <c r="LD113" s="1"/>
  <c r="LD114" s="1"/>
  <c r="LD115" s="1"/>
  <c r="LD116" s="1"/>
  <c r="LD117" s="1"/>
  <c r="LD118" s="1"/>
  <c r="LD119" s="1"/>
  <c r="LD120" s="1"/>
  <c r="LD121" s="1"/>
  <c r="LD122" s="1"/>
  <c r="LD123" s="1"/>
  <c r="LD124" s="1"/>
  <c r="LD125" s="1"/>
  <c r="LD126" s="1"/>
  <c r="LD127" s="1"/>
  <c r="LD128" s="1"/>
  <c r="LD129" s="1"/>
  <c r="LD130" s="1"/>
  <c r="LD131" s="1"/>
  <c r="LD132" s="1"/>
  <c r="LD133" s="1"/>
  <c r="LD134" s="1"/>
  <c r="LD135" s="1"/>
  <c r="LD136" s="1"/>
  <c r="LH12"/>
  <c r="LH13" s="1"/>
  <c r="LH14" s="1"/>
  <c r="LH15" s="1"/>
  <c r="LH16" s="1"/>
  <c r="LH17" s="1"/>
  <c r="LH18" s="1"/>
  <c r="LH19" s="1"/>
  <c r="LH20" s="1"/>
  <c r="LH21" s="1"/>
  <c r="LH22" s="1"/>
  <c r="LH23" s="1"/>
  <c r="LH24" s="1"/>
  <c r="LH25" s="1"/>
  <c r="LH26" s="1"/>
  <c r="LH27" s="1"/>
  <c r="LH28" s="1"/>
  <c r="LH29" s="1"/>
  <c r="LH30" s="1"/>
  <c r="LH31" s="1"/>
  <c r="LH32" s="1"/>
  <c r="LH33" s="1"/>
  <c r="LH34" s="1"/>
  <c r="LH35" s="1"/>
  <c r="LH36" s="1"/>
  <c r="LH37" s="1"/>
  <c r="LH38" s="1"/>
  <c r="LH39" s="1"/>
  <c r="LH40" s="1"/>
  <c r="LH41" s="1"/>
  <c r="LH42" s="1"/>
  <c r="LH43" s="1"/>
  <c r="LH44" s="1"/>
  <c r="LH45" s="1"/>
  <c r="LH46" s="1"/>
  <c r="LH47" s="1"/>
  <c r="LH48" s="1"/>
  <c r="LH49" s="1"/>
  <c r="LH50" s="1"/>
  <c r="LH51" s="1"/>
  <c r="LH52" s="1"/>
  <c r="LH53" s="1"/>
  <c r="LH54" s="1"/>
  <c r="LH55" s="1"/>
  <c r="LH56" s="1"/>
  <c r="LH57" s="1"/>
  <c r="LH58" s="1"/>
  <c r="LH59" s="1"/>
  <c r="LH60" s="1"/>
  <c r="LH61" s="1"/>
  <c r="LH62" s="1"/>
  <c r="LH63" s="1"/>
  <c r="LH64" s="1"/>
  <c r="LH65" s="1"/>
  <c r="LH66" s="1"/>
  <c r="LH67" s="1"/>
  <c r="LH68" s="1"/>
  <c r="LH69" s="1"/>
  <c r="LH70" s="1"/>
  <c r="LH71" s="1"/>
  <c r="LH72" s="1"/>
  <c r="LH73" s="1"/>
  <c r="LH74" s="1"/>
  <c r="LH75" s="1"/>
  <c r="LH76" s="1"/>
  <c r="LH77" s="1"/>
  <c r="LH78" s="1"/>
  <c r="LH79" s="1"/>
  <c r="LH80" s="1"/>
  <c r="LH81" s="1"/>
  <c r="LH82" s="1"/>
  <c r="LH83" s="1"/>
  <c r="LH84" s="1"/>
  <c r="LH85" s="1"/>
  <c r="LH86" s="1"/>
  <c r="LH87" s="1"/>
  <c r="LH88" s="1"/>
  <c r="LH89" s="1"/>
  <c r="LH90" s="1"/>
  <c r="LH91" s="1"/>
  <c r="LH92" s="1"/>
  <c r="LH93" s="1"/>
  <c r="LH94" s="1"/>
  <c r="LH95" s="1"/>
  <c r="LH96" s="1"/>
  <c r="LH97" s="1"/>
  <c r="LH98" s="1"/>
  <c r="LH99" s="1"/>
  <c r="LH100" s="1"/>
  <c r="LH101" s="1"/>
  <c r="LH102" s="1"/>
  <c r="LH103" s="1"/>
  <c r="LH104" s="1"/>
  <c r="LH105" s="1"/>
  <c r="LH106" s="1"/>
  <c r="LH107" s="1"/>
  <c r="LH108" s="1"/>
  <c r="LH109" s="1"/>
  <c r="LH110" s="1"/>
  <c r="LH111" s="1"/>
  <c r="LH112" s="1"/>
  <c r="LH113" s="1"/>
  <c r="LH114" s="1"/>
  <c r="LH115" s="1"/>
  <c r="LH116" s="1"/>
  <c r="LH117" s="1"/>
  <c r="LH118" s="1"/>
  <c r="LH119" s="1"/>
  <c r="LH120" s="1"/>
  <c r="LH121" s="1"/>
  <c r="LH122" s="1"/>
  <c r="LH123" s="1"/>
  <c r="LH124" s="1"/>
  <c r="LH125" s="1"/>
  <c r="LH126" s="1"/>
  <c r="LH127" s="1"/>
  <c r="LH128" s="1"/>
  <c r="LH129" s="1"/>
  <c r="LH130" s="1"/>
  <c r="LH131" s="1"/>
  <c r="LH132" s="1"/>
  <c r="LH133" s="1"/>
  <c r="LH134" s="1"/>
  <c r="LH135" s="1"/>
  <c r="LH136" s="1"/>
  <c r="LL12"/>
  <c r="LL13" s="1"/>
  <c r="LL14" s="1"/>
  <c r="LL15" s="1"/>
  <c r="LL16" s="1"/>
  <c r="LL17" s="1"/>
  <c r="LL18" s="1"/>
  <c r="LL19" s="1"/>
  <c r="LL20" s="1"/>
  <c r="LL21" s="1"/>
  <c r="LL22" s="1"/>
  <c r="LL23" s="1"/>
  <c r="LL24" s="1"/>
  <c r="LL25" s="1"/>
  <c r="LL26" s="1"/>
  <c r="LL27" s="1"/>
  <c r="LL28" s="1"/>
  <c r="LL29" s="1"/>
  <c r="LL30" s="1"/>
  <c r="LL31" s="1"/>
  <c r="LL32" s="1"/>
  <c r="LL33" s="1"/>
  <c r="LL34" s="1"/>
  <c r="LL35" s="1"/>
  <c r="LL36" s="1"/>
  <c r="LL37" s="1"/>
  <c r="LL38" s="1"/>
  <c r="LL39" s="1"/>
  <c r="LL40" s="1"/>
  <c r="LL41" s="1"/>
  <c r="LL42" s="1"/>
  <c r="LL43" s="1"/>
  <c r="LL44" s="1"/>
  <c r="LL45" s="1"/>
  <c r="LL46" s="1"/>
  <c r="LL47" s="1"/>
  <c r="LL48" s="1"/>
  <c r="LL49" s="1"/>
  <c r="LL50" s="1"/>
  <c r="LL51" s="1"/>
  <c r="LL52" s="1"/>
  <c r="LL53" s="1"/>
  <c r="LL54" s="1"/>
  <c r="LL55" s="1"/>
  <c r="LL56" s="1"/>
  <c r="LL57" s="1"/>
  <c r="LL58" s="1"/>
  <c r="LL59" s="1"/>
  <c r="LL60" s="1"/>
  <c r="LL61" s="1"/>
  <c r="LL62" s="1"/>
  <c r="LL63" s="1"/>
  <c r="LL64" s="1"/>
  <c r="LL65" s="1"/>
  <c r="LL66" s="1"/>
  <c r="LL67" s="1"/>
  <c r="LL68" s="1"/>
  <c r="LL69" s="1"/>
  <c r="LL70" s="1"/>
  <c r="LL71" s="1"/>
  <c r="LL72" s="1"/>
  <c r="LL73" s="1"/>
  <c r="LL74" s="1"/>
  <c r="LL75" s="1"/>
  <c r="LL76" s="1"/>
  <c r="LL77" s="1"/>
  <c r="LL78" s="1"/>
  <c r="LL79" s="1"/>
  <c r="LL80" s="1"/>
  <c r="LL81" s="1"/>
  <c r="LL82" s="1"/>
  <c r="LL83" s="1"/>
  <c r="LL84" s="1"/>
  <c r="LL85" s="1"/>
  <c r="LL86" s="1"/>
  <c r="LL87" s="1"/>
  <c r="LL88" s="1"/>
  <c r="LL89" s="1"/>
  <c r="LL90" s="1"/>
  <c r="LL91" s="1"/>
  <c r="LL92" s="1"/>
  <c r="LL93" s="1"/>
  <c r="LL94" s="1"/>
  <c r="LL95" s="1"/>
  <c r="LL96" s="1"/>
  <c r="LL97" s="1"/>
  <c r="LL98" s="1"/>
  <c r="LL99" s="1"/>
  <c r="LL100" s="1"/>
  <c r="LL101" s="1"/>
  <c r="LL102" s="1"/>
  <c r="LL103" s="1"/>
  <c r="LL104" s="1"/>
  <c r="LL105" s="1"/>
  <c r="LL106" s="1"/>
  <c r="LL107" s="1"/>
  <c r="LL108" s="1"/>
  <c r="LL109" s="1"/>
  <c r="LL110" s="1"/>
  <c r="LL111" s="1"/>
  <c r="LL112" s="1"/>
  <c r="LL113" s="1"/>
  <c r="LL114" s="1"/>
  <c r="LL115" s="1"/>
  <c r="LL116" s="1"/>
  <c r="LL117" s="1"/>
  <c r="LL118" s="1"/>
  <c r="LL119" s="1"/>
  <c r="LL120" s="1"/>
  <c r="LL121" s="1"/>
  <c r="LL122" s="1"/>
  <c r="LL123" s="1"/>
  <c r="LL124" s="1"/>
  <c r="LL125" s="1"/>
  <c r="LL126" s="1"/>
  <c r="LL127" s="1"/>
  <c r="LL128" s="1"/>
  <c r="LL129" s="1"/>
  <c r="LL130" s="1"/>
  <c r="LL131" s="1"/>
  <c r="LL132" s="1"/>
  <c r="LL133" s="1"/>
  <c r="LL134" s="1"/>
  <c r="LL135" s="1"/>
  <c r="LL136" s="1"/>
  <c r="LP12"/>
  <c r="LP13" s="1"/>
  <c r="LP14" s="1"/>
  <c r="LP15" s="1"/>
  <c r="LP16" s="1"/>
  <c r="LP17" s="1"/>
  <c r="LP18" s="1"/>
  <c r="LP19" s="1"/>
  <c r="LP20" s="1"/>
  <c r="LP21" s="1"/>
  <c r="LP22" s="1"/>
  <c r="LP23" s="1"/>
  <c r="LP24" s="1"/>
  <c r="LP25" s="1"/>
  <c r="LP26" s="1"/>
  <c r="LP27" s="1"/>
  <c r="LP28" s="1"/>
  <c r="LP29" s="1"/>
  <c r="LP30" s="1"/>
  <c r="LP31" s="1"/>
  <c r="LP32" s="1"/>
  <c r="LP33" s="1"/>
  <c r="LP34" s="1"/>
  <c r="LP35" s="1"/>
  <c r="LP36" s="1"/>
  <c r="LP37" s="1"/>
  <c r="LP38" s="1"/>
  <c r="LP39" s="1"/>
  <c r="LP40" s="1"/>
  <c r="LP41" s="1"/>
  <c r="LP42" s="1"/>
  <c r="LP43" s="1"/>
  <c r="LP44" s="1"/>
  <c r="LP45" s="1"/>
  <c r="LP46" s="1"/>
  <c r="LP47" s="1"/>
  <c r="LP48" s="1"/>
  <c r="LP49" s="1"/>
  <c r="LP50" s="1"/>
  <c r="LP51" s="1"/>
  <c r="LP52" s="1"/>
  <c r="LP53" s="1"/>
  <c r="LP54" s="1"/>
  <c r="LP55" s="1"/>
  <c r="LP56" s="1"/>
  <c r="LP57" s="1"/>
  <c r="LP58" s="1"/>
  <c r="LP59" s="1"/>
  <c r="LP60" s="1"/>
  <c r="LP61" s="1"/>
  <c r="LP62" s="1"/>
  <c r="LP63" s="1"/>
  <c r="LP64" s="1"/>
  <c r="LP65" s="1"/>
  <c r="LP66" s="1"/>
  <c r="LP67" s="1"/>
  <c r="LP68" s="1"/>
  <c r="LP69" s="1"/>
  <c r="LP70" s="1"/>
  <c r="LP71" s="1"/>
  <c r="LP72" s="1"/>
  <c r="LP73" s="1"/>
  <c r="LP74" s="1"/>
  <c r="LP75" s="1"/>
  <c r="LP76" s="1"/>
  <c r="LP77" s="1"/>
  <c r="LP78" s="1"/>
  <c r="LP79" s="1"/>
  <c r="LP80" s="1"/>
  <c r="LP81" s="1"/>
  <c r="LP82" s="1"/>
  <c r="LP83" s="1"/>
  <c r="LP84" s="1"/>
  <c r="LP85" s="1"/>
  <c r="LP86" s="1"/>
  <c r="LP87" s="1"/>
  <c r="LP88" s="1"/>
  <c r="LP89" s="1"/>
  <c r="LP90" s="1"/>
  <c r="LP91" s="1"/>
  <c r="LP92" s="1"/>
  <c r="LP93" s="1"/>
  <c r="LP94" s="1"/>
  <c r="LP95" s="1"/>
  <c r="LP96" s="1"/>
  <c r="LP97" s="1"/>
  <c r="LP98" s="1"/>
  <c r="LP99" s="1"/>
  <c r="LP100" s="1"/>
  <c r="LP101" s="1"/>
  <c r="LP102" s="1"/>
  <c r="LP103" s="1"/>
  <c r="LP104" s="1"/>
  <c r="LP105" s="1"/>
  <c r="LP106" s="1"/>
  <c r="LP107" s="1"/>
  <c r="LP108" s="1"/>
  <c r="LP109" s="1"/>
  <c r="LP110" s="1"/>
  <c r="LP111" s="1"/>
  <c r="LP112" s="1"/>
  <c r="LP113" s="1"/>
  <c r="LP114" s="1"/>
  <c r="LP115" s="1"/>
  <c r="LP116" s="1"/>
  <c r="LP117" s="1"/>
  <c r="LP118" s="1"/>
  <c r="LP119" s="1"/>
  <c r="LP120" s="1"/>
  <c r="LP121" s="1"/>
  <c r="LP122" s="1"/>
  <c r="LP123" s="1"/>
  <c r="LP124" s="1"/>
  <c r="LP125" s="1"/>
  <c r="LP126" s="1"/>
  <c r="LP127" s="1"/>
  <c r="LP128" s="1"/>
  <c r="LP129" s="1"/>
  <c r="LP130" s="1"/>
  <c r="LP131" s="1"/>
  <c r="LP132" s="1"/>
  <c r="LP133" s="1"/>
  <c r="LP134" s="1"/>
  <c r="LP135" s="1"/>
  <c r="LP136" s="1"/>
  <c r="LT12"/>
  <c r="LT13" s="1"/>
  <c r="LT14" s="1"/>
  <c r="LT15" s="1"/>
  <c r="LT16" s="1"/>
  <c r="LT17" s="1"/>
  <c r="LT18" s="1"/>
  <c r="LT19" s="1"/>
  <c r="LT20" s="1"/>
  <c r="LT21" s="1"/>
  <c r="LT22" s="1"/>
  <c r="LT23" s="1"/>
  <c r="LT24" s="1"/>
  <c r="LT25" s="1"/>
  <c r="LT26" s="1"/>
  <c r="LT27" s="1"/>
  <c r="LT28" s="1"/>
  <c r="LT29" s="1"/>
  <c r="LT30" s="1"/>
  <c r="LT31" s="1"/>
  <c r="LT32" s="1"/>
  <c r="LT33" s="1"/>
  <c r="LT34" s="1"/>
  <c r="LT35" s="1"/>
  <c r="LT36" s="1"/>
  <c r="LT37" s="1"/>
  <c r="LT38" s="1"/>
  <c r="LT39" s="1"/>
  <c r="LT40" s="1"/>
  <c r="LT41" s="1"/>
  <c r="LT42" s="1"/>
  <c r="LT43" s="1"/>
  <c r="LT44" s="1"/>
  <c r="LT45" s="1"/>
  <c r="LT46" s="1"/>
  <c r="LT47" s="1"/>
  <c r="LT48" s="1"/>
  <c r="LT49" s="1"/>
  <c r="LT50" s="1"/>
  <c r="LT51" s="1"/>
  <c r="LT52" s="1"/>
  <c r="LT53" s="1"/>
  <c r="LT54" s="1"/>
  <c r="LT55" s="1"/>
  <c r="LT56" s="1"/>
  <c r="LT57" s="1"/>
  <c r="LT58" s="1"/>
  <c r="LT59" s="1"/>
  <c r="LT60" s="1"/>
  <c r="LT61" s="1"/>
  <c r="LT62" s="1"/>
  <c r="LT63" s="1"/>
  <c r="LT64" s="1"/>
  <c r="LT65" s="1"/>
  <c r="LT66" s="1"/>
  <c r="LT67" s="1"/>
  <c r="LT68" s="1"/>
  <c r="LT69" s="1"/>
  <c r="LT70" s="1"/>
  <c r="LT71" s="1"/>
  <c r="LT72" s="1"/>
  <c r="LT73" s="1"/>
  <c r="LT74" s="1"/>
  <c r="LT75" s="1"/>
  <c r="LT76" s="1"/>
  <c r="LT77" s="1"/>
  <c r="LT78" s="1"/>
  <c r="LT79" s="1"/>
  <c r="LT80" s="1"/>
  <c r="LT81" s="1"/>
  <c r="LT82" s="1"/>
  <c r="LT83" s="1"/>
  <c r="LT84" s="1"/>
  <c r="LT85" s="1"/>
  <c r="LT86" s="1"/>
  <c r="LT87" s="1"/>
  <c r="LT88" s="1"/>
  <c r="LT89" s="1"/>
  <c r="LT90" s="1"/>
  <c r="LT91" s="1"/>
  <c r="LT92" s="1"/>
  <c r="LT93" s="1"/>
  <c r="LT94" s="1"/>
  <c r="LT95" s="1"/>
  <c r="LT96" s="1"/>
  <c r="LT97" s="1"/>
  <c r="LT98" s="1"/>
  <c r="LT99" s="1"/>
  <c r="LT100" s="1"/>
  <c r="LT101" s="1"/>
  <c r="LT102" s="1"/>
  <c r="LT103" s="1"/>
  <c r="LT104" s="1"/>
  <c r="LT105" s="1"/>
  <c r="LT106" s="1"/>
  <c r="LT107" s="1"/>
  <c r="LT108" s="1"/>
  <c r="LT109" s="1"/>
  <c r="LT110" s="1"/>
  <c r="LT111" s="1"/>
  <c r="LT112" s="1"/>
  <c r="LT113" s="1"/>
  <c r="LT114" s="1"/>
  <c r="LT115" s="1"/>
  <c r="LT116" s="1"/>
  <c r="LT117" s="1"/>
  <c r="LT118" s="1"/>
  <c r="LT119" s="1"/>
  <c r="LT120" s="1"/>
  <c r="LT121" s="1"/>
  <c r="LT122" s="1"/>
  <c r="LT123" s="1"/>
  <c r="LT124" s="1"/>
  <c r="LT125" s="1"/>
  <c r="LT126" s="1"/>
  <c r="LT127" s="1"/>
  <c r="LT128" s="1"/>
  <c r="LT129" s="1"/>
  <c r="LT130" s="1"/>
  <c r="LT131" s="1"/>
  <c r="LT132" s="1"/>
  <c r="LT133" s="1"/>
  <c r="LT134" s="1"/>
  <c r="LT135" s="1"/>
  <c r="LT136" s="1"/>
  <c r="LX12"/>
  <c r="LX13" s="1"/>
  <c r="LX14" s="1"/>
  <c r="LX15" s="1"/>
  <c r="LX16" s="1"/>
  <c r="LX17" s="1"/>
  <c r="LX18" s="1"/>
  <c r="LX19" s="1"/>
  <c r="LX20" s="1"/>
  <c r="LX21" s="1"/>
  <c r="LX22" s="1"/>
  <c r="LX23" s="1"/>
  <c r="LX24" s="1"/>
  <c r="LX25" s="1"/>
  <c r="LX26" s="1"/>
  <c r="LX27" s="1"/>
  <c r="LX28" s="1"/>
  <c r="LX29" s="1"/>
  <c r="LX30" s="1"/>
  <c r="LX31" s="1"/>
  <c r="LX32" s="1"/>
  <c r="LX33" s="1"/>
  <c r="LX34" s="1"/>
  <c r="LX35" s="1"/>
  <c r="LX36" s="1"/>
  <c r="LX37" s="1"/>
  <c r="LX38" s="1"/>
  <c r="LX39" s="1"/>
  <c r="LX40" s="1"/>
  <c r="LX41" s="1"/>
  <c r="LX42" s="1"/>
  <c r="LX43" s="1"/>
  <c r="LX44" s="1"/>
  <c r="LX45" s="1"/>
  <c r="LX46" s="1"/>
  <c r="LX47" s="1"/>
  <c r="LX48" s="1"/>
  <c r="LX49" s="1"/>
  <c r="LX50" s="1"/>
  <c r="LX51" s="1"/>
  <c r="LX52" s="1"/>
  <c r="LX53" s="1"/>
  <c r="LX54" s="1"/>
  <c r="LX55" s="1"/>
  <c r="LX56" s="1"/>
  <c r="LX57" s="1"/>
  <c r="LX58" s="1"/>
  <c r="LX59" s="1"/>
  <c r="LX60" s="1"/>
  <c r="LX61" s="1"/>
  <c r="LX62" s="1"/>
  <c r="LX63" s="1"/>
  <c r="LX64" s="1"/>
  <c r="LX65" s="1"/>
  <c r="LX66" s="1"/>
  <c r="LX67" s="1"/>
  <c r="LX68" s="1"/>
  <c r="LX69" s="1"/>
  <c r="LX70" s="1"/>
  <c r="LX71" s="1"/>
  <c r="LX72" s="1"/>
  <c r="LX73" s="1"/>
  <c r="LX74" s="1"/>
  <c r="LX75" s="1"/>
  <c r="LX76" s="1"/>
  <c r="LX77" s="1"/>
  <c r="LX78" s="1"/>
  <c r="LX79" s="1"/>
  <c r="LX80" s="1"/>
  <c r="LX81" s="1"/>
  <c r="LX82" s="1"/>
  <c r="LX83" s="1"/>
  <c r="LX84" s="1"/>
  <c r="LX85" s="1"/>
  <c r="LX86" s="1"/>
  <c r="LX87" s="1"/>
  <c r="LX88" s="1"/>
  <c r="LX89" s="1"/>
  <c r="LX90" s="1"/>
  <c r="LX91" s="1"/>
  <c r="LX92" s="1"/>
  <c r="LX93" s="1"/>
  <c r="LX94" s="1"/>
  <c r="LX95" s="1"/>
  <c r="LX96" s="1"/>
  <c r="LX97" s="1"/>
  <c r="LX98" s="1"/>
  <c r="LX99" s="1"/>
  <c r="LX100" s="1"/>
  <c r="LX101" s="1"/>
  <c r="LX102" s="1"/>
  <c r="LX103" s="1"/>
  <c r="LX104" s="1"/>
  <c r="LX105" s="1"/>
  <c r="LX106" s="1"/>
  <c r="LX107" s="1"/>
  <c r="LX108" s="1"/>
  <c r="LX109" s="1"/>
  <c r="LX110" s="1"/>
  <c r="LX111" s="1"/>
  <c r="LX112" s="1"/>
  <c r="LX113" s="1"/>
  <c r="LX114" s="1"/>
  <c r="LX115" s="1"/>
  <c r="LX116" s="1"/>
  <c r="LX117" s="1"/>
  <c r="LX118" s="1"/>
  <c r="LX119" s="1"/>
  <c r="LX120" s="1"/>
  <c r="LX121" s="1"/>
  <c r="LX122" s="1"/>
  <c r="LX123" s="1"/>
  <c r="LX124" s="1"/>
  <c r="LX125" s="1"/>
  <c r="LX126" s="1"/>
  <c r="LX127" s="1"/>
  <c r="LX128" s="1"/>
  <c r="LX129" s="1"/>
  <c r="LX130" s="1"/>
  <c r="LX131" s="1"/>
  <c r="LX132" s="1"/>
  <c r="LX133" s="1"/>
  <c r="LX134" s="1"/>
  <c r="LX135" s="1"/>
  <c r="LX136" s="1"/>
  <c r="MB12"/>
  <c r="MB13" s="1"/>
  <c r="MB14" s="1"/>
  <c r="MB15" s="1"/>
  <c r="MB16" s="1"/>
  <c r="MB17" s="1"/>
  <c r="MB18" s="1"/>
  <c r="MB19" s="1"/>
  <c r="MB20" s="1"/>
  <c r="MB21" s="1"/>
  <c r="MB22" s="1"/>
  <c r="MB23" s="1"/>
  <c r="MB24" s="1"/>
  <c r="MB25" s="1"/>
  <c r="MB26" s="1"/>
  <c r="MB27" s="1"/>
  <c r="MB28" s="1"/>
  <c r="MB29" s="1"/>
  <c r="MB30" s="1"/>
  <c r="MB31" s="1"/>
  <c r="MB32" s="1"/>
  <c r="MB33" s="1"/>
  <c r="MB34" s="1"/>
  <c r="MB35" s="1"/>
  <c r="MB36" s="1"/>
  <c r="MB37" s="1"/>
  <c r="MB38" s="1"/>
  <c r="MB39" s="1"/>
  <c r="MB40" s="1"/>
  <c r="MB41" s="1"/>
  <c r="MB42" s="1"/>
  <c r="MB43" s="1"/>
  <c r="MB44" s="1"/>
  <c r="MB45" s="1"/>
  <c r="MB46" s="1"/>
  <c r="MB47" s="1"/>
  <c r="MB48" s="1"/>
  <c r="MB49" s="1"/>
  <c r="MB50" s="1"/>
  <c r="MB51" s="1"/>
  <c r="MB52" s="1"/>
  <c r="MB53" s="1"/>
  <c r="MB54" s="1"/>
  <c r="MB55" s="1"/>
  <c r="MB56" s="1"/>
  <c r="MB57" s="1"/>
  <c r="MB58" s="1"/>
  <c r="MB59" s="1"/>
  <c r="MB60" s="1"/>
  <c r="MB61" s="1"/>
  <c r="MB62" s="1"/>
  <c r="MB63" s="1"/>
  <c r="MB64" s="1"/>
  <c r="MB65" s="1"/>
  <c r="MB66" s="1"/>
  <c r="MB67" s="1"/>
  <c r="MB68" s="1"/>
  <c r="MB69" s="1"/>
  <c r="MB70" s="1"/>
  <c r="MB71" s="1"/>
  <c r="MB72" s="1"/>
  <c r="MB73" s="1"/>
  <c r="MB74" s="1"/>
  <c r="MB75" s="1"/>
  <c r="MB76" s="1"/>
  <c r="MB77" s="1"/>
  <c r="MB78" s="1"/>
  <c r="MB79" s="1"/>
  <c r="MB80" s="1"/>
  <c r="MB81" s="1"/>
  <c r="MB82" s="1"/>
  <c r="MB83" s="1"/>
  <c r="MB84" s="1"/>
  <c r="MB85" s="1"/>
  <c r="MB86" s="1"/>
  <c r="MB87" s="1"/>
  <c r="MB88" s="1"/>
  <c r="MB89" s="1"/>
  <c r="MB90" s="1"/>
  <c r="MB91" s="1"/>
  <c r="MB92" s="1"/>
  <c r="MB93" s="1"/>
  <c r="MB94" s="1"/>
  <c r="MB95" s="1"/>
  <c r="MB96" s="1"/>
  <c r="MB97" s="1"/>
  <c r="MB98" s="1"/>
  <c r="MB99" s="1"/>
  <c r="MB100" s="1"/>
  <c r="MB101" s="1"/>
  <c r="MB102" s="1"/>
  <c r="MB103" s="1"/>
  <c r="MB104" s="1"/>
  <c r="MB105" s="1"/>
  <c r="MB106" s="1"/>
  <c r="MB107" s="1"/>
  <c r="MB108" s="1"/>
  <c r="MB109" s="1"/>
  <c r="MB110" s="1"/>
  <c r="MB111" s="1"/>
  <c r="MB112" s="1"/>
  <c r="MB113" s="1"/>
  <c r="MB114" s="1"/>
  <c r="MB115" s="1"/>
  <c r="MB116" s="1"/>
  <c r="MB117" s="1"/>
  <c r="MB118" s="1"/>
  <c r="MB119" s="1"/>
  <c r="MB120" s="1"/>
  <c r="MB121" s="1"/>
  <c r="MB122" s="1"/>
  <c r="MB123" s="1"/>
  <c r="MB124" s="1"/>
  <c r="MB125" s="1"/>
  <c r="MB126" s="1"/>
  <c r="MB127" s="1"/>
  <c r="MB128" s="1"/>
  <c r="MB129" s="1"/>
  <c r="MB130" s="1"/>
  <c r="MB131" s="1"/>
  <c r="MB132" s="1"/>
  <c r="MB133" s="1"/>
  <c r="MB134" s="1"/>
  <c r="MB135" s="1"/>
  <c r="MB136" s="1"/>
  <c r="MF12"/>
  <c r="MF13" s="1"/>
  <c r="MF14" s="1"/>
  <c r="MF15" s="1"/>
  <c r="MF16" s="1"/>
  <c r="MF17" s="1"/>
  <c r="MF18" s="1"/>
  <c r="MF19" s="1"/>
  <c r="MF20" s="1"/>
  <c r="MF21" s="1"/>
  <c r="MF22" s="1"/>
  <c r="MF23" s="1"/>
  <c r="MF24" s="1"/>
  <c r="MF25" s="1"/>
  <c r="MF26" s="1"/>
  <c r="MF27" s="1"/>
  <c r="MF28" s="1"/>
  <c r="MF29" s="1"/>
  <c r="MF30" s="1"/>
  <c r="MF31" s="1"/>
  <c r="MF32" s="1"/>
  <c r="MF33" s="1"/>
  <c r="MF34" s="1"/>
  <c r="MF35" s="1"/>
  <c r="MF36" s="1"/>
  <c r="MF37" s="1"/>
  <c r="MF38" s="1"/>
  <c r="MF39" s="1"/>
  <c r="MF40" s="1"/>
  <c r="MF41" s="1"/>
  <c r="MF42" s="1"/>
  <c r="MF43" s="1"/>
  <c r="MF44" s="1"/>
  <c r="MF45" s="1"/>
  <c r="MF46" s="1"/>
  <c r="MF47" s="1"/>
  <c r="MF48" s="1"/>
  <c r="MF49" s="1"/>
  <c r="MF50" s="1"/>
  <c r="MF51" s="1"/>
  <c r="MF52" s="1"/>
  <c r="MF53" s="1"/>
  <c r="MF54" s="1"/>
  <c r="MF55" s="1"/>
  <c r="MF56" s="1"/>
  <c r="MF57" s="1"/>
  <c r="MF58" s="1"/>
  <c r="MF59" s="1"/>
  <c r="MF60" s="1"/>
  <c r="MF61" s="1"/>
  <c r="MF62" s="1"/>
  <c r="MF63" s="1"/>
  <c r="MF64" s="1"/>
  <c r="MF65" s="1"/>
  <c r="MF66" s="1"/>
  <c r="MF67" s="1"/>
  <c r="MF68" s="1"/>
  <c r="MF69" s="1"/>
  <c r="MF70" s="1"/>
  <c r="MF71" s="1"/>
  <c r="MF72" s="1"/>
  <c r="MF73" s="1"/>
  <c r="MF74" s="1"/>
  <c r="MF75" s="1"/>
  <c r="MF76" s="1"/>
  <c r="MF77" s="1"/>
  <c r="MF78" s="1"/>
  <c r="MF79" s="1"/>
  <c r="MF80" s="1"/>
  <c r="MF81" s="1"/>
  <c r="MF82" s="1"/>
  <c r="MF83" s="1"/>
  <c r="MF84" s="1"/>
  <c r="MF85" s="1"/>
  <c r="MF86" s="1"/>
  <c r="MF87" s="1"/>
  <c r="MF88" s="1"/>
  <c r="MF89" s="1"/>
  <c r="MF90" s="1"/>
  <c r="MF91" s="1"/>
  <c r="MF92" s="1"/>
  <c r="MF93" s="1"/>
  <c r="MF94" s="1"/>
  <c r="MF95" s="1"/>
  <c r="MF96" s="1"/>
  <c r="MF97" s="1"/>
  <c r="MF98" s="1"/>
  <c r="MF99" s="1"/>
  <c r="MF100" s="1"/>
  <c r="MF101" s="1"/>
  <c r="MF102" s="1"/>
  <c r="MF103" s="1"/>
  <c r="MF104" s="1"/>
  <c r="MF105" s="1"/>
  <c r="MF106" s="1"/>
  <c r="MF107" s="1"/>
  <c r="MF108" s="1"/>
  <c r="MF109" s="1"/>
  <c r="MF110" s="1"/>
  <c r="MF111" s="1"/>
  <c r="MF112" s="1"/>
  <c r="MF113" s="1"/>
  <c r="MF114" s="1"/>
  <c r="MF115" s="1"/>
  <c r="MF116" s="1"/>
  <c r="MF117" s="1"/>
  <c r="MF118" s="1"/>
  <c r="MF119" s="1"/>
  <c r="MF120" s="1"/>
  <c r="MF121" s="1"/>
  <c r="MF122" s="1"/>
  <c r="MF123" s="1"/>
  <c r="MF124" s="1"/>
  <c r="MF125" s="1"/>
  <c r="MF126" s="1"/>
  <c r="MF127" s="1"/>
  <c r="MF128" s="1"/>
  <c r="MF129" s="1"/>
  <c r="MF130" s="1"/>
  <c r="MF131" s="1"/>
  <c r="MF132" s="1"/>
  <c r="MF133" s="1"/>
  <c r="MF134" s="1"/>
  <c r="MF135" s="1"/>
  <c r="MF136" s="1"/>
  <c r="MJ12"/>
  <c r="MJ13" s="1"/>
  <c r="MJ14" s="1"/>
  <c r="MJ15" s="1"/>
  <c r="MJ16" s="1"/>
  <c r="MJ17" s="1"/>
  <c r="MJ18" s="1"/>
  <c r="MJ19" s="1"/>
  <c r="MJ20" s="1"/>
  <c r="MJ21" s="1"/>
  <c r="MJ22" s="1"/>
  <c r="MJ23" s="1"/>
  <c r="MJ24" s="1"/>
  <c r="MJ25" s="1"/>
  <c r="MJ26" s="1"/>
  <c r="MJ27" s="1"/>
  <c r="MJ28" s="1"/>
  <c r="MJ29" s="1"/>
  <c r="MJ30" s="1"/>
  <c r="MJ31" s="1"/>
  <c r="MJ32" s="1"/>
  <c r="MJ33" s="1"/>
  <c r="MJ34" s="1"/>
  <c r="MJ35" s="1"/>
  <c r="MJ36" s="1"/>
  <c r="MJ37" s="1"/>
  <c r="MJ38" s="1"/>
  <c r="MJ39" s="1"/>
  <c r="MJ40" s="1"/>
  <c r="MJ41" s="1"/>
  <c r="MJ42" s="1"/>
  <c r="MJ43" s="1"/>
  <c r="MJ44" s="1"/>
  <c r="MJ45" s="1"/>
  <c r="MJ46" s="1"/>
  <c r="MJ47" s="1"/>
  <c r="MJ48" s="1"/>
  <c r="MJ49" s="1"/>
  <c r="MJ50" s="1"/>
  <c r="MJ51" s="1"/>
  <c r="MJ52" s="1"/>
  <c r="MJ53" s="1"/>
  <c r="MJ54" s="1"/>
  <c r="MJ55" s="1"/>
  <c r="MJ56" s="1"/>
  <c r="MJ57" s="1"/>
  <c r="MJ58" s="1"/>
  <c r="MJ59" s="1"/>
  <c r="MJ60" s="1"/>
  <c r="MJ61" s="1"/>
  <c r="MJ62" s="1"/>
  <c r="MJ63" s="1"/>
  <c r="MJ64" s="1"/>
  <c r="MJ65" s="1"/>
  <c r="MJ66" s="1"/>
  <c r="MJ67" s="1"/>
  <c r="MJ68" s="1"/>
  <c r="MJ69" s="1"/>
  <c r="MJ70" s="1"/>
  <c r="MJ71" s="1"/>
  <c r="MJ72" s="1"/>
  <c r="MJ73" s="1"/>
  <c r="MJ74" s="1"/>
  <c r="MJ75" s="1"/>
  <c r="MJ76" s="1"/>
  <c r="MJ77" s="1"/>
  <c r="MJ78" s="1"/>
  <c r="MJ79" s="1"/>
  <c r="MJ80" s="1"/>
  <c r="MJ81" s="1"/>
  <c r="MJ82" s="1"/>
  <c r="MJ83" s="1"/>
  <c r="MJ84" s="1"/>
  <c r="MJ85" s="1"/>
  <c r="MJ86" s="1"/>
  <c r="MJ87" s="1"/>
  <c r="MJ88" s="1"/>
  <c r="MJ89" s="1"/>
  <c r="MJ90" s="1"/>
  <c r="MJ91" s="1"/>
  <c r="MJ92" s="1"/>
  <c r="MJ93" s="1"/>
  <c r="MJ94" s="1"/>
  <c r="MJ95" s="1"/>
  <c r="MJ96" s="1"/>
  <c r="MJ97" s="1"/>
  <c r="MJ98" s="1"/>
  <c r="MJ99" s="1"/>
  <c r="MJ100" s="1"/>
  <c r="MJ101" s="1"/>
  <c r="MJ102" s="1"/>
  <c r="MJ103" s="1"/>
  <c r="MJ104" s="1"/>
  <c r="MJ105" s="1"/>
  <c r="MJ106" s="1"/>
  <c r="MJ107" s="1"/>
  <c r="MJ108" s="1"/>
  <c r="MJ109" s="1"/>
  <c r="MJ110" s="1"/>
  <c r="MJ111" s="1"/>
  <c r="MJ112" s="1"/>
  <c r="MJ113" s="1"/>
  <c r="MJ114" s="1"/>
  <c r="MJ115" s="1"/>
  <c r="MJ116" s="1"/>
  <c r="MJ117" s="1"/>
  <c r="MJ118" s="1"/>
  <c r="MJ119" s="1"/>
  <c r="MJ120" s="1"/>
  <c r="MJ121" s="1"/>
  <c r="MJ122" s="1"/>
  <c r="MJ123" s="1"/>
  <c r="MJ124" s="1"/>
  <c r="MJ125" s="1"/>
  <c r="MJ126" s="1"/>
  <c r="MJ127" s="1"/>
  <c r="MJ128" s="1"/>
  <c r="MJ129" s="1"/>
  <c r="MJ130" s="1"/>
  <c r="MJ131" s="1"/>
  <c r="MJ132" s="1"/>
  <c r="MJ133" s="1"/>
  <c r="MJ134" s="1"/>
  <c r="MJ135" s="1"/>
  <c r="MJ136" s="1"/>
  <c r="MN12"/>
  <c r="MN13" s="1"/>
  <c r="MN14" s="1"/>
  <c r="MN15" s="1"/>
  <c r="MN16" s="1"/>
  <c r="MN17" s="1"/>
  <c r="MN18" s="1"/>
  <c r="MN19" s="1"/>
  <c r="MN20" s="1"/>
  <c r="MN21" s="1"/>
  <c r="MN22" s="1"/>
  <c r="MN23" s="1"/>
  <c r="MN24" s="1"/>
  <c r="MN25" s="1"/>
  <c r="MN26" s="1"/>
  <c r="MN27" s="1"/>
  <c r="MN28" s="1"/>
  <c r="MN29" s="1"/>
  <c r="MN30" s="1"/>
  <c r="MN31" s="1"/>
  <c r="MN32" s="1"/>
  <c r="MN33" s="1"/>
  <c r="MN34" s="1"/>
  <c r="MN35" s="1"/>
  <c r="MN36" s="1"/>
  <c r="MN37" s="1"/>
  <c r="MN38" s="1"/>
  <c r="MN39" s="1"/>
  <c r="MN40" s="1"/>
  <c r="MN41" s="1"/>
  <c r="MN42" s="1"/>
  <c r="MN43" s="1"/>
  <c r="MN44" s="1"/>
  <c r="MN45" s="1"/>
  <c r="MN46" s="1"/>
  <c r="MN47" s="1"/>
  <c r="MN48" s="1"/>
  <c r="MN49" s="1"/>
  <c r="MN50" s="1"/>
  <c r="MN51" s="1"/>
  <c r="MN52" s="1"/>
  <c r="MN53" s="1"/>
  <c r="MN54" s="1"/>
  <c r="MN55" s="1"/>
  <c r="MN56" s="1"/>
  <c r="MN57" s="1"/>
  <c r="MN58" s="1"/>
  <c r="MN59" s="1"/>
  <c r="MN60" s="1"/>
  <c r="MN61" s="1"/>
  <c r="MN62" s="1"/>
  <c r="MN63" s="1"/>
  <c r="MN64" s="1"/>
  <c r="MN65" s="1"/>
  <c r="MN66" s="1"/>
  <c r="MN67" s="1"/>
  <c r="MN68" s="1"/>
  <c r="MN69" s="1"/>
  <c r="MN70" s="1"/>
  <c r="MN71" s="1"/>
  <c r="MN72" s="1"/>
  <c r="MN73" s="1"/>
  <c r="MN74" s="1"/>
  <c r="MN75" s="1"/>
  <c r="MN76" s="1"/>
  <c r="MN77" s="1"/>
  <c r="MN78" s="1"/>
  <c r="MN79" s="1"/>
  <c r="MN80" s="1"/>
  <c r="MN81" s="1"/>
  <c r="MN82" s="1"/>
  <c r="MN83" s="1"/>
  <c r="MN84" s="1"/>
  <c r="MN85" s="1"/>
  <c r="MN86" s="1"/>
  <c r="MN87" s="1"/>
  <c r="MN88" s="1"/>
  <c r="MN89" s="1"/>
  <c r="MN90" s="1"/>
  <c r="MN91" s="1"/>
  <c r="MN92" s="1"/>
  <c r="MN93" s="1"/>
  <c r="MN94" s="1"/>
  <c r="MN95" s="1"/>
  <c r="MN96" s="1"/>
  <c r="MN97" s="1"/>
  <c r="MN98" s="1"/>
  <c r="MN99" s="1"/>
  <c r="MN100" s="1"/>
  <c r="MN101" s="1"/>
  <c r="MN102" s="1"/>
  <c r="MN103" s="1"/>
  <c r="MN104" s="1"/>
  <c r="MN105" s="1"/>
  <c r="MN106" s="1"/>
  <c r="MN107" s="1"/>
  <c r="MN108" s="1"/>
  <c r="MN109" s="1"/>
  <c r="MN110" s="1"/>
  <c r="MN111" s="1"/>
  <c r="MN112" s="1"/>
  <c r="MN113" s="1"/>
  <c r="MN114" s="1"/>
  <c r="MN115" s="1"/>
  <c r="MN116" s="1"/>
  <c r="MN117" s="1"/>
  <c r="MN118" s="1"/>
  <c r="MN119" s="1"/>
  <c r="MN120" s="1"/>
  <c r="MN121" s="1"/>
  <c r="MN122" s="1"/>
  <c r="MN123" s="1"/>
  <c r="MN124" s="1"/>
  <c r="MN125" s="1"/>
  <c r="MN126" s="1"/>
  <c r="MN127" s="1"/>
  <c r="MN128" s="1"/>
  <c r="MN129" s="1"/>
  <c r="MN130" s="1"/>
  <c r="MN131" s="1"/>
  <c r="MN132" s="1"/>
  <c r="MN133" s="1"/>
  <c r="MN134" s="1"/>
  <c r="MN135" s="1"/>
  <c r="MN136" s="1"/>
  <c r="MR12"/>
  <c r="MR13" s="1"/>
  <c r="MR14" s="1"/>
  <c r="MR15" s="1"/>
  <c r="MR16" s="1"/>
  <c r="MR17" s="1"/>
  <c r="MR18" s="1"/>
  <c r="MR19" s="1"/>
  <c r="MR20" s="1"/>
  <c r="MR21" s="1"/>
  <c r="MR22" s="1"/>
  <c r="MR23" s="1"/>
  <c r="MR24" s="1"/>
  <c r="MR25" s="1"/>
  <c r="MR26" s="1"/>
  <c r="MR27" s="1"/>
  <c r="MR28" s="1"/>
  <c r="MR29" s="1"/>
  <c r="MR30" s="1"/>
  <c r="MR31" s="1"/>
  <c r="MR32" s="1"/>
  <c r="MR33" s="1"/>
  <c r="MR34" s="1"/>
  <c r="MR35" s="1"/>
  <c r="MR36" s="1"/>
  <c r="MR37" s="1"/>
  <c r="MR38" s="1"/>
  <c r="MR39" s="1"/>
  <c r="MR40" s="1"/>
  <c r="MR41" s="1"/>
  <c r="MR42" s="1"/>
  <c r="MR43" s="1"/>
  <c r="MR44" s="1"/>
  <c r="MR45" s="1"/>
  <c r="MR46" s="1"/>
  <c r="MR47" s="1"/>
  <c r="MR48" s="1"/>
  <c r="MR49" s="1"/>
  <c r="MR50" s="1"/>
  <c r="MR51" s="1"/>
  <c r="MR52" s="1"/>
  <c r="MR53" s="1"/>
  <c r="MR54" s="1"/>
  <c r="MR55" s="1"/>
  <c r="MR56" s="1"/>
  <c r="MR57" s="1"/>
  <c r="MR58" s="1"/>
  <c r="MR59" s="1"/>
  <c r="MR60" s="1"/>
  <c r="MR61" s="1"/>
  <c r="MR62" s="1"/>
  <c r="MR63" s="1"/>
  <c r="MR64" s="1"/>
  <c r="MR65" s="1"/>
  <c r="MR66" s="1"/>
  <c r="MR67" s="1"/>
  <c r="MR68" s="1"/>
  <c r="MR69" s="1"/>
  <c r="MR70" s="1"/>
  <c r="MR71" s="1"/>
  <c r="MR72" s="1"/>
  <c r="MR73" s="1"/>
  <c r="MR74" s="1"/>
  <c r="MR75" s="1"/>
  <c r="MR76" s="1"/>
  <c r="MR77" s="1"/>
  <c r="MR78" s="1"/>
  <c r="MR79" s="1"/>
  <c r="MR80" s="1"/>
  <c r="MR81" s="1"/>
  <c r="MR82" s="1"/>
  <c r="MR83" s="1"/>
  <c r="MR84" s="1"/>
  <c r="MR85" s="1"/>
  <c r="MR86" s="1"/>
  <c r="MR87" s="1"/>
  <c r="MR88" s="1"/>
  <c r="MR89" s="1"/>
  <c r="MR90" s="1"/>
  <c r="MR91" s="1"/>
  <c r="MR92" s="1"/>
  <c r="MR93" s="1"/>
  <c r="MR94" s="1"/>
  <c r="MR95" s="1"/>
  <c r="MR96" s="1"/>
  <c r="MR97" s="1"/>
  <c r="MR98" s="1"/>
  <c r="MR99" s="1"/>
  <c r="MR100" s="1"/>
  <c r="MR101" s="1"/>
  <c r="MR102" s="1"/>
  <c r="MR103" s="1"/>
  <c r="MR104" s="1"/>
  <c r="MR105" s="1"/>
  <c r="MR106" s="1"/>
  <c r="MR107" s="1"/>
  <c r="MR108" s="1"/>
  <c r="MR109" s="1"/>
  <c r="MR110" s="1"/>
  <c r="MR111" s="1"/>
  <c r="MR112" s="1"/>
  <c r="MR113" s="1"/>
  <c r="MR114" s="1"/>
  <c r="MR115" s="1"/>
  <c r="MR116" s="1"/>
  <c r="MR117" s="1"/>
  <c r="MR118" s="1"/>
  <c r="MR119" s="1"/>
  <c r="MR120" s="1"/>
  <c r="MR121" s="1"/>
  <c r="MR122" s="1"/>
  <c r="MR123" s="1"/>
  <c r="MR124" s="1"/>
  <c r="MR125" s="1"/>
  <c r="MR126" s="1"/>
  <c r="MR127" s="1"/>
  <c r="MR128" s="1"/>
  <c r="MR129" s="1"/>
  <c r="MR130" s="1"/>
  <c r="MR131" s="1"/>
  <c r="MR132" s="1"/>
  <c r="MR133" s="1"/>
  <c r="MR134" s="1"/>
  <c r="MR135" s="1"/>
  <c r="MR136" s="1"/>
  <c r="MV12"/>
  <c r="MV13" s="1"/>
  <c r="MV14" s="1"/>
  <c r="MV15" s="1"/>
  <c r="MV16" s="1"/>
  <c r="MV17" s="1"/>
  <c r="MV18" s="1"/>
  <c r="MV19" s="1"/>
  <c r="MV20" s="1"/>
  <c r="MV21" s="1"/>
  <c r="MV22" s="1"/>
  <c r="MV23" s="1"/>
  <c r="MV24" s="1"/>
  <c r="MV25" s="1"/>
  <c r="MV26" s="1"/>
  <c r="MV27" s="1"/>
  <c r="MV28" s="1"/>
  <c r="MV29" s="1"/>
  <c r="MV30" s="1"/>
  <c r="MV31" s="1"/>
  <c r="MV32" s="1"/>
  <c r="MV33" s="1"/>
  <c r="MV34" s="1"/>
  <c r="MV35" s="1"/>
  <c r="MV36" s="1"/>
  <c r="MV37" s="1"/>
  <c r="MV38" s="1"/>
  <c r="MV39" s="1"/>
  <c r="MV40" s="1"/>
  <c r="MV41" s="1"/>
  <c r="MV42" s="1"/>
  <c r="MV43" s="1"/>
  <c r="MV44" s="1"/>
  <c r="MV45" s="1"/>
  <c r="MV46" s="1"/>
  <c r="MV47" s="1"/>
  <c r="MV48" s="1"/>
  <c r="MV49" s="1"/>
  <c r="MV50" s="1"/>
  <c r="MV51" s="1"/>
  <c r="MV52" s="1"/>
  <c r="MV53" s="1"/>
  <c r="MV54" s="1"/>
  <c r="MV55" s="1"/>
  <c r="MV56" s="1"/>
  <c r="MV57" s="1"/>
  <c r="MV58" s="1"/>
  <c r="MV59" s="1"/>
  <c r="MV60" s="1"/>
  <c r="MV61" s="1"/>
  <c r="MV62" s="1"/>
  <c r="MV63" s="1"/>
  <c r="MV64" s="1"/>
  <c r="MV65" s="1"/>
  <c r="MV66" s="1"/>
  <c r="MV67" s="1"/>
  <c r="MV68" s="1"/>
  <c r="MV69" s="1"/>
  <c r="MV70" s="1"/>
  <c r="MV71" s="1"/>
  <c r="MV72" s="1"/>
  <c r="MV73" s="1"/>
  <c r="MV74" s="1"/>
  <c r="MV75" s="1"/>
  <c r="MV76" s="1"/>
  <c r="MV77" s="1"/>
  <c r="MV78" s="1"/>
  <c r="MV79" s="1"/>
  <c r="MV80" s="1"/>
  <c r="MV81" s="1"/>
  <c r="MV82" s="1"/>
  <c r="MV83" s="1"/>
  <c r="MV84" s="1"/>
  <c r="MV85" s="1"/>
  <c r="MV86" s="1"/>
  <c r="MV87" s="1"/>
  <c r="MV88" s="1"/>
  <c r="MV89" s="1"/>
  <c r="MV90" s="1"/>
  <c r="MV91" s="1"/>
  <c r="MV92" s="1"/>
  <c r="MV93" s="1"/>
  <c r="MV94" s="1"/>
  <c r="MV95" s="1"/>
  <c r="MV96" s="1"/>
  <c r="MV97" s="1"/>
  <c r="MV98" s="1"/>
  <c r="MV99" s="1"/>
  <c r="MV100" s="1"/>
  <c r="MV101" s="1"/>
  <c r="MV102" s="1"/>
  <c r="MV103" s="1"/>
  <c r="MV104" s="1"/>
  <c r="MV105" s="1"/>
  <c r="MV106" s="1"/>
  <c r="MV107" s="1"/>
  <c r="MV108" s="1"/>
  <c r="MV109" s="1"/>
  <c r="MV110" s="1"/>
  <c r="MV111" s="1"/>
  <c r="MV112" s="1"/>
  <c r="MV113" s="1"/>
  <c r="MV114" s="1"/>
  <c r="MV115" s="1"/>
  <c r="MV116" s="1"/>
  <c r="MV117" s="1"/>
  <c r="MV118" s="1"/>
  <c r="MV119" s="1"/>
  <c r="MV120" s="1"/>
  <c r="MV121" s="1"/>
  <c r="MV122" s="1"/>
  <c r="MV123" s="1"/>
  <c r="MV124" s="1"/>
  <c r="MV125" s="1"/>
  <c r="MV126" s="1"/>
  <c r="MV127" s="1"/>
  <c r="MV128" s="1"/>
  <c r="MV129" s="1"/>
  <c r="MV130" s="1"/>
  <c r="MV131" s="1"/>
  <c r="MV132" s="1"/>
  <c r="MV133" s="1"/>
  <c r="MV134" s="1"/>
  <c r="MV135" s="1"/>
  <c r="MV136" s="1"/>
  <c r="MZ12"/>
  <c r="MZ13" s="1"/>
  <c r="MZ14" s="1"/>
  <c r="MZ15" s="1"/>
  <c r="MZ16" s="1"/>
  <c r="MZ17" s="1"/>
  <c r="MZ18" s="1"/>
  <c r="MZ19" s="1"/>
  <c r="MZ20" s="1"/>
  <c r="MZ21" s="1"/>
  <c r="MZ22" s="1"/>
  <c r="MZ23" s="1"/>
  <c r="MZ24" s="1"/>
  <c r="MZ25" s="1"/>
  <c r="MZ26" s="1"/>
  <c r="MZ27" s="1"/>
  <c r="MZ28" s="1"/>
  <c r="MZ29" s="1"/>
  <c r="MZ30" s="1"/>
  <c r="MZ31" s="1"/>
  <c r="MZ32" s="1"/>
  <c r="MZ33" s="1"/>
  <c r="MZ34" s="1"/>
  <c r="MZ35" s="1"/>
  <c r="MZ36" s="1"/>
  <c r="MZ37" s="1"/>
  <c r="MZ38" s="1"/>
  <c r="MZ39" s="1"/>
  <c r="MZ40" s="1"/>
  <c r="MZ41" s="1"/>
  <c r="MZ42" s="1"/>
  <c r="MZ43" s="1"/>
  <c r="MZ44" s="1"/>
  <c r="MZ45" s="1"/>
  <c r="MZ46" s="1"/>
  <c r="MZ47" s="1"/>
  <c r="MZ48" s="1"/>
  <c r="MZ49" s="1"/>
  <c r="MZ50" s="1"/>
  <c r="MZ51" s="1"/>
  <c r="MZ52" s="1"/>
  <c r="MZ53" s="1"/>
  <c r="MZ54" s="1"/>
  <c r="MZ55" s="1"/>
  <c r="MZ56" s="1"/>
  <c r="MZ57" s="1"/>
  <c r="MZ58" s="1"/>
  <c r="MZ59" s="1"/>
  <c r="MZ60" s="1"/>
  <c r="MZ61" s="1"/>
  <c r="MZ62" s="1"/>
  <c r="MZ63" s="1"/>
  <c r="MZ64" s="1"/>
  <c r="MZ65" s="1"/>
  <c r="MZ66" s="1"/>
  <c r="MZ67" s="1"/>
  <c r="MZ68" s="1"/>
  <c r="MZ69" s="1"/>
  <c r="MZ70" s="1"/>
  <c r="MZ71" s="1"/>
  <c r="MZ72" s="1"/>
  <c r="MZ73" s="1"/>
  <c r="MZ74" s="1"/>
  <c r="MZ75" s="1"/>
  <c r="MZ76" s="1"/>
  <c r="MZ77" s="1"/>
  <c r="MZ78" s="1"/>
  <c r="MZ79" s="1"/>
  <c r="MZ80" s="1"/>
  <c r="MZ81" s="1"/>
  <c r="MZ82" s="1"/>
  <c r="MZ83" s="1"/>
  <c r="MZ84" s="1"/>
  <c r="MZ85" s="1"/>
  <c r="MZ86" s="1"/>
  <c r="MZ87" s="1"/>
  <c r="MZ88" s="1"/>
  <c r="MZ89" s="1"/>
  <c r="MZ90" s="1"/>
  <c r="MZ91" s="1"/>
  <c r="MZ92" s="1"/>
  <c r="MZ93" s="1"/>
  <c r="MZ94" s="1"/>
  <c r="MZ95" s="1"/>
  <c r="MZ96" s="1"/>
  <c r="MZ97" s="1"/>
  <c r="MZ98" s="1"/>
  <c r="MZ99" s="1"/>
  <c r="MZ100" s="1"/>
  <c r="MZ101" s="1"/>
  <c r="MZ102" s="1"/>
  <c r="MZ103" s="1"/>
  <c r="MZ104" s="1"/>
  <c r="MZ105" s="1"/>
  <c r="MZ106" s="1"/>
  <c r="MZ107" s="1"/>
  <c r="MZ108" s="1"/>
  <c r="MZ109" s="1"/>
  <c r="MZ110" s="1"/>
  <c r="MZ111" s="1"/>
  <c r="MZ112" s="1"/>
  <c r="MZ113" s="1"/>
  <c r="MZ114" s="1"/>
  <c r="MZ115" s="1"/>
  <c r="MZ116" s="1"/>
  <c r="MZ117" s="1"/>
  <c r="MZ118" s="1"/>
  <c r="MZ119" s="1"/>
  <c r="MZ120" s="1"/>
  <c r="MZ121" s="1"/>
  <c r="MZ122" s="1"/>
  <c r="MZ123" s="1"/>
  <c r="MZ124" s="1"/>
  <c r="MZ125" s="1"/>
  <c r="MZ126" s="1"/>
  <c r="MZ127" s="1"/>
  <c r="MZ128" s="1"/>
  <c r="MZ129" s="1"/>
  <c r="MZ130" s="1"/>
  <c r="MZ131" s="1"/>
  <c r="MZ132" s="1"/>
  <c r="MZ133" s="1"/>
  <c r="MZ134" s="1"/>
  <c r="MZ135" s="1"/>
  <c r="MZ136" s="1"/>
  <c r="ND12"/>
  <c r="ND13" s="1"/>
  <c r="ND14" s="1"/>
  <c r="ND15" s="1"/>
  <c r="ND16" s="1"/>
  <c r="ND17" s="1"/>
  <c r="ND18" s="1"/>
  <c r="ND19" s="1"/>
  <c r="ND20" s="1"/>
  <c r="ND21" s="1"/>
  <c r="ND22" s="1"/>
  <c r="ND23" s="1"/>
  <c r="ND24" s="1"/>
  <c r="ND25" s="1"/>
  <c r="ND26" s="1"/>
  <c r="ND27" s="1"/>
  <c r="ND28" s="1"/>
  <c r="ND29" s="1"/>
  <c r="ND30" s="1"/>
  <c r="ND31" s="1"/>
  <c r="ND32" s="1"/>
  <c r="ND33" s="1"/>
  <c r="ND34" s="1"/>
  <c r="ND35" s="1"/>
  <c r="ND36" s="1"/>
  <c r="ND37" s="1"/>
  <c r="ND38" s="1"/>
  <c r="ND39" s="1"/>
  <c r="ND40" s="1"/>
  <c r="ND41" s="1"/>
  <c r="ND42" s="1"/>
  <c r="ND43" s="1"/>
  <c r="ND44" s="1"/>
  <c r="ND45" s="1"/>
  <c r="ND46" s="1"/>
  <c r="ND47" s="1"/>
  <c r="ND48" s="1"/>
  <c r="ND49" s="1"/>
  <c r="ND50" s="1"/>
  <c r="ND51" s="1"/>
  <c r="ND52" s="1"/>
  <c r="ND53" s="1"/>
  <c r="ND54" s="1"/>
  <c r="ND55" s="1"/>
  <c r="ND56" s="1"/>
  <c r="ND57" s="1"/>
  <c r="ND58" s="1"/>
  <c r="ND59" s="1"/>
  <c r="ND60" s="1"/>
  <c r="ND61" s="1"/>
  <c r="ND62" s="1"/>
  <c r="ND63" s="1"/>
  <c r="ND64" s="1"/>
  <c r="ND65" s="1"/>
  <c r="ND66" s="1"/>
  <c r="ND67" s="1"/>
  <c r="ND68" s="1"/>
  <c r="ND69" s="1"/>
  <c r="ND70" s="1"/>
  <c r="ND71" s="1"/>
  <c r="ND72" s="1"/>
  <c r="ND73" s="1"/>
  <c r="ND74" s="1"/>
  <c r="ND75" s="1"/>
  <c r="ND76" s="1"/>
  <c r="ND77" s="1"/>
  <c r="ND78" s="1"/>
  <c r="ND79" s="1"/>
  <c r="ND80" s="1"/>
  <c r="ND81" s="1"/>
  <c r="ND82" s="1"/>
  <c r="ND83" s="1"/>
  <c r="ND84" s="1"/>
  <c r="ND85" s="1"/>
  <c r="ND86" s="1"/>
  <c r="ND87" s="1"/>
  <c r="ND88" s="1"/>
  <c r="ND89" s="1"/>
  <c r="ND90" s="1"/>
  <c r="ND91" s="1"/>
  <c r="ND92" s="1"/>
  <c r="ND93" s="1"/>
  <c r="ND94" s="1"/>
  <c r="ND95" s="1"/>
  <c r="ND96" s="1"/>
  <c r="ND97" s="1"/>
  <c r="ND98" s="1"/>
  <c r="ND99" s="1"/>
  <c r="ND100" s="1"/>
  <c r="ND101" s="1"/>
  <c r="ND102" s="1"/>
  <c r="ND103" s="1"/>
  <c r="ND104" s="1"/>
  <c r="ND105" s="1"/>
  <c r="ND106" s="1"/>
  <c r="ND107" s="1"/>
  <c r="ND108" s="1"/>
  <c r="ND109" s="1"/>
  <c r="ND110" s="1"/>
  <c r="ND111" s="1"/>
  <c r="ND112" s="1"/>
  <c r="ND113" s="1"/>
  <c r="ND114" s="1"/>
  <c r="ND115" s="1"/>
  <c r="ND116" s="1"/>
  <c r="ND117" s="1"/>
  <c r="ND118" s="1"/>
  <c r="ND119" s="1"/>
  <c r="ND120" s="1"/>
  <c r="ND121" s="1"/>
  <c r="ND122" s="1"/>
  <c r="ND123" s="1"/>
  <c r="ND124" s="1"/>
  <c r="ND125" s="1"/>
  <c r="ND126" s="1"/>
  <c r="ND127" s="1"/>
  <c r="ND128" s="1"/>
  <c r="ND129" s="1"/>
  <c r="ND130" s="1"/>
  <c r="ND131" s="1"/>
  <c r="ND132" s="1"/>
  <c r="ND133" s="1"/>
  <c r="ND134" s="1"/>
  <c r="ND135" s="1"/>
  <c r="ND136" s="1"/>
  <c r="NH12"/>
  <c r="NH13" s="1"/>
  <c r="NH14" s="1"/>
  <c r="NH15" s="1"/>
  <c r="NH16" s="1"/>
  <c r="NH17" s="1"/>
  <c r="NH18" s="1"/>
  <c r="NH19" s="1"/>
  <c r="NH20" s="1"/>
  <c r="NH21" s="1"/>
  <c r="NH22" s="1"/>
  <c r="NH23" s="1"/>
  <c r="NH24" s="1"/>
  <c r="NH25" s="1"/>
  <c r="NH26" s="1"/>
  <c r="NH27" s="1"/>
  <c r="NH28" s="1"/>
  <c r="NH29" s="1"/>
  <c r="NH30" s="1"/>
  <c r="NH31" s="1"/>
  <c r="NH32" s="1"/>
  <c r="NH33" s="1"/>
  <c r="NH34" s="1"/>
  <c r="NH35" s="1"/>
  <c r="NH36" s="1"/>
  <c r="NH37" s="1"/>
  <c r="NH38" s="1"/>
  <c r="NH39" s="1"/>
  <c r="NH40" s="1"/>
  <c r="NH41" s="1"/>
  <c r="NH42" s="1"/>
  <c r="NH43" s="1"/>
  <c r="NH44" s="1"/>
  <c r="NH45" s="1"/>
  <c r="NH46" s="1"/>
  <c r="NH47" s="1"/>
  <c r="NH48" s="1"/>
  <c r="NH49" s="1"/>
  <c r="NH50" s="1"/>
  <c r="NH51" s="1"/>
  <c r="NH52" s="1"/>
  <c r="NH53" s="1"/>
  <c r="NH54" s="1"/>
  <c r="NH55" s="1"/>
  <c r="NH56" s="1"/>
  <c r="NH57" s="1"/>
  <c r="NH58" s="1"/>
  <c r="NH59" s="1"/>
  <c r="NH60" s="1"/>
  <c r="NH61" s="1"/>
  <c r="NH62" s="1"/>
  <c r="NH63" s="1"/>
  <c r="NH64" s="1"/>
  <c r="NH65" s="1"/>
  <c r="NH66" s="1"/>
  <c r="NH67" s="1"/>
  <c r="NH68" s="1"/>
  <c r="NH69" s="1"/>
  <c r="NH70" s="1"/>
  <c r="NH71" s="1"/>
  <c r="NH72" s="1"/>
  <c r="NH73" s="1"/>
  <c r="NH74" s="1"/>
  <c r="NH75" s="1"/>
  <c r="NH76" s="1"/>
  <c r="NH77" s="1"/>
  <c r="NH78" s="1"/>
  <c r="NH79" s="1"/>
  <c r="NH80" s="1"/>
  <c r="NH81" s="1"/>
  <c r="NH82" s="1"/>
  <c r="NH83" s="1"/>
  <c r="NH84" s="1"/>
  <c r="NH85" s="1"/>
  <c r="NH86" s="1"/>
  <c r="NH87" s="1"/>
  <c r="NH88" s="1"/>
  <c r="NH89" s="1"/>
  <c r="NH90" s="1"/>
  <c r="NH91" s="1"/>
  <c r="NH92" s="1"/>
  <c r="NH93" s="1"/>
  <c r="NH94" s="1"/>
  <c r="NH95" s="1"/>
  <c r="NH96" s="1"/>
  <c r="NH97" s="1"/>
  <c r="NH98" s="1"/>
  <c r="NH99" s="1"/>
  <c r="NH100" s="1"/>
  <c r="NH101" s="1"/>
  <c r="NH102" s="1"/>
  <c r="NH103" s="1"/>
  <c r="NH104" s="1"/>
  <c r="NH105" s="1"/>
  <c r="NH106" s="1"/>
  <c r="NH107" s="1"/>
  <c r="NH108" s="1"/>
  <c r="NH109" s="1"/>
  <c r="NH110" s="1"/>
  <c r="NH111" s="1"/>
  <c r="NH112" s="1"/>
  <c r="NH113" s="1"/>
  <c r="NH114" s="1"/>
  <c r="NH115" s="1"/>
  <c r="NH116" s="1"/>
  <c r="NH117" s="1"/>
  <c r="NH118" s="1"/>
  <c r="NH119" s="1"/>
  <c r="NH120" s="1"/>
  <c r="NH121" s="1"/>
  <c r="NH122" s="1"/>
  <c r="NH123" s="1"/>
  <c r="NH124" s="1"/>
  <c r="NH125" s="1"/>
  <c r="NH126" s="1"/>
  <c r="NH127" s="1"/>
  <c r="NH128" s="1"/>
  <c r="NH129" s="1"/>
  <c r="NH130" s="1"/>
  <c r="NH131" s="1"/>
  <c r="NH132" s="1"/>
  <c r="NH133" s="1"/>
  <c r="NH134" s="1"/>
  <c r="NH135" s="1"/>
  <c r="NH136" s="1"/>
  <c r="NL12"/>
  <c r="NL13" s="1"/>
  <c r="NL14" s="1"/>
  <c r="NL15" s="1"/>
  <c r="NL16" s="1"/>
  <c r="NL17" s="1"/>
  <c r="NL18" s="1"/>
  <c r="NL19" s="1"/>
  <c r="NL20" s="1"/>
  <c r="NL21" s="1"/>
  <c r="NL22" s="1"/>
  <c r="NL23" s="1"/>
  <c r="NL24" s="1"/>
  <c r="NL25" s="1"/>
  <c r="NL26" s="1"/>
  <c r="NL27" s="1"/>
  <c r="NL28" s="1"/>
  <c r="NL29" s="1"/>
  <c r="NL30" s="1"/>
  <c r="NL31" s="1"/>
  <c r="NL32" s="1"/>
  <c r="NL33" s="1"/>
  <c r="NL34" s="1"/>
  <c r="NL35" s="1"/>
  <c r="NL36" s="1"/>
  <c r="NL37" s="1"/>
  <c r="NL38" s="1"/>
  <c r="NL39" s="1"/>
  <c r="NL40" s="1"/>
  <c r="NL41" s="1"/>
  <c r="NL42" s="1"/>
  <c r="NL43" s="1"/>
  <c r="NL44" s="1"/>
  <c r="NL45" s="1"/>
  <c r="NL46" s="1"/>
  <c r="NL47" s="1"/>
  <c r="NL48" s="1"/>
  <c r="NL49" s="1"/>
  <c r="NL50" s="1"/>
  <c r="NL51" s="1"/>
  <c r="NL52" s="1"/>
  <c r="NL53" s="1"/>
  <c r="NL54" s="1"/>
  <c r="NL55" s="1"/>
  <c r="NL56" s="1"/>
  <c r="NL57" s="1"/>
  <c r="NL58" s="1"/>
  <c r="NL59" s="1"/>
  <c r="NL60" s="1"/>
  <c r="NL61" s="1"/>
  <c r="NL62" s="1"/>
  <c r="NL63" s="1"/>
  <c r="NL64" s="1"/>
  <c r="NL65" s="1"/>
  <c r="NL66" s="1"/>
  <c r="NL67" s="1"/>
  <c r="NL68" s="1"/>
  <c r="NL69" s="1"/>
  <c r="NL70" s="1"/>
  <c r="NL71" s="1"/>
  <c r="NL72" s="1"/>
  <c r="NL73" s="1"/>
  <c r="NL74" s="1"/>
  <c r="NL75" s="1"/>
  <c r="NL76" s="1"/>
  <c r="NL77" s="1"/>
  <c r="NL78" s="1"/>
  <c r="NL79" s="1"/>
  <c r="NL80" s="1"/>
  <c r="NL81" s="1"/>
  <c r="NL82" s="1"/>
  <c r="NL83" s="1"/>
  <c r="NL84" s="1"/>
  <c r="NL85" s="1"/>
  <c r="NL86" s="1"/>
  <c r="NL87" s="1"/>
  <c r="NL88" s="1"/>
  <c r="NL89" s="1"/>
  <c r="NL90" s="1"/>
  <c r="NL91" s="1"/>
  <c r="NL92" s="1"/>
  <c r="NL93" s="1"/>
  <c r="NL94" s="1"/>
  <c r="NL95" s="1"/>
  <c r="NL96" s="1"/>
  <c r="NL97" s="1"/>
  <c r="NL98" s="1"/>
  <c r="NL99" s="1"/>
  <c r="NL100" s="1"/>
  <c r="NL101" s="1"/>
  <c r="NL102" s="1"/>
  <c r="NL103" s="1"/>
  <c r="NL104" s="1"/>
  <c r="NL105" s="1"/>
  <c r="NL106" s="1"/>
  <c r="NL107" s="1"/>
  <c r="NL108" s="1"/>
  <c r="NL109" s="1"/>
  <c r="NL110" s="1"/>
  <c r="NL111" s="1"/>
  <c r="NL112" s="1"/>
  <c r="NL113" s="1"/>
  <c r="NL114" s="1"/>
  <c r="NL115" s="1"/>
  <c r="NL116" s="1"/>
  <c r="NL117" s="1"/>
  <c r="NL118" s="1"/>
  <c r="NL119" s="1"/>
  <c r="NL120" s="1"/>
  <c r="NL121" s="1"/>
  <c r="NL122" s="1"/>
  <c r="NL123" s="1"/>
  <c r="NL124" s="1"/>
  <c r="NL125" s="1"/>
  <c r="NL126" s="1"/>
  <c r="NL127" s="1"/>
  <c r="NL128" s="1"/>
  <c r="NL129" s="1"/>
  <c r="NL130" s="1"/>
  <c r="NL131" s="1"/>
  <c r="NL132" s="1"/>
  <c r="NL133" s="1"/>
  <c r="NL134" s="1"/>
  <c r="NL135" s="1"/>
  <c r="NL136" s="1"/>
  <c r="NP12"/>
  <c r="NP13" s="1"/>
  <c r="NP14" s="1"/>
  <c r="NP15" s="1"/>
  <c r="NP16" s="1"/>
  <c r="NP17" s="1"/>
  <c r="NP18" s="1"/>
  <c r="NP19" s="1"/>
  <c r="NP20" s="1"/>
  <c r="NP21" s="1"/>
  <c r="NP22" s="1"/>
  <c r="NP23" s="1"/>
  <c r="NP24" s="1"/>
  <c r="NP25" s="1"/>
  <c r="NP26" s="1"/>
  <c r="NP27" s="1"/>
  <c r="NP28" s="1"/>
  <c r="NP29" s="1"/>
  <c r="NP30" s="1"/>
  <c r="NP31" s="1"/>
  <c r="NP32" s="1"/>
  <c r="NP33" s="1"/>
  <c r="NP34" s="1"/>
  <c r="NP35" s="1"/>
  <c r="NP36" s="1"/>
  <c r="NP37" s="1"/>
  <c r="NP38" s="1"/>
  <c r="NP39" s="1"/>
  <c r="NP40" s="1"/>
  <c r="NP41" s="1"/>
  <c r="NP42" s="1"/>
  <c r="NP43" s="1"/>
  <c r="NP44" s="1"/>
  <c r="NP45" s="1"/>
  <c r="NP46" s="1"/>
  <c r="NP47" s="1"/>
  <c r="NP48" s="1"/>
  <c r="NP49" s="1"/>
  <c r="NP50" s="1"/>
  <c r="NP51" s="1"/>
  <c r="NP52" s="1"/>
  <c r="NP53" s="1"/>
  <c r="NP54" s="1"/>
  <c r="NP55" s="1"/>
  <c r="NP56" s="1"/>
  <c r="NP57" s="1"/>
  <c r="NP58" s="1"/>
  <c r="NP59" s="1"/>
  <c r="NP60" s="1"/>
  <c r="NP61" s="1"/>
  <c r="NP62" s="1"/>
  <c r="NP63" s="1"/>
  <c r="NP64" s="1"/>
  <c r="NP65" s="1"/>
  <c r="NP66" s="1"/>
  <c r="NP67" s="1"/>
  <c r="NP68" s="1"/>
  <c r="NP69" s="1"/>
  <c r="NP70" s="1"/>
  <c r="NP71" s="1"/>
  <c r="NP72" s="1"/>
  <c r="NP73" s="1"/>
  <c r="NP74" s="1"/>
  <c r="NP75" s="1"/>
  <c r="NP76" s="1"/>
  <c r="NP77" s="1"/>
  <c r="NP78" s="1"/>
  <c r="NP79" s="1"/>
  <c r="NP80" s="1"/>
  <c r="NP81" s="1"/>
  <c r="NP82" s="1"/>
  <c r="NP83" s="1"/>
  <c r="NP84" s="1"/>
  <c r="NP85" s="1"/>
  <c r="NP86" s="1"/>
  <c r="NP87" s="1"/>
  <c r="NP88" s="1"/>
  <c r="NP89" s="1"/>
  <c r="NP90" s="1"/>
  <c r="NP91" s="1"/>
  <c r="NP92" s="1"/>
  <c r="NP93" s="1"/>
  <c r="NP94" s="1"/>
  <c r="NP95" s="1"/>
  <c r="NP96" s="1"/>
  <c r="NP97" s="1"/>
  <c r="NP98" s="1"/>
  <c r="NP99" s="1"/>
  <c r="NP100" s="1"/>
  <c r="NP101" s="1"/>
  <c r="NP102" s="1"/>
  <c r="NP103" s="1"/>
  <c r="NP104" s="1"/>
  <c r="NP105" s="1"/>
  <c r="NP106" s="1"/>
  <c r="NP107" s="1"/>
  <c r="NP108" s="1"/>
  <c r="NP109" s="1"/>
  <c r="NP110" s="1"/>
  <c r="NP111" s="1"/>
  <c r="NP112" s="1"/>
  <c r="NP113" s="1"/>
  <c r="NP114" s="1"/>
  <c r="NP115" s="1"/>
  <c r="NP116" s="1"/>
  <c r="NP117" s="1"/>
  <c r="NP118" s="1"/>
  <c r="NP119" s="1"/>
  <c r="NP120" s="1"/>
  <c r="NP121" s="1"/>
  <c r="NP122" s="1"/>
  <c r="NP123" s="1"/>
  <c r="NP124" s="1"/>
  <c r="NP125" s="1"/>
  <c r="NP126" s="1"/>
  <c r="NP127" s="1"/>
  <c r="NP128" s="1"/>
  <c r="NP129" s="1"/>
  <c r="NP130" s="1"/>
  <c r="NP131" s="1"/>
  <c r="NP132" s="1"/>
  <c r="NP133" s="1"/>
  <c r="NP134" s="1"/>
  <c r="NP135" s="1"/>
  <c r="NP136" s="1"/>
  <c r="JK12"/>
  <c r="JK13" s="1"/>
  <c r="JK14" s="1"/>
  <c r="JK15" s="1"/>
  <c r="JK16" s="1"/>
  <c r="JK17" s="1"/>
  <c r="JK18" s="1"/>
  <c r="JK19" s="1"/>
  <c r="JK20" s="1"/>
  <c r="JK21" s="1"/>
  <c r="JK22" s="1"/>
  <c r="JK23" s="1"/>
  <c r="JK24" s="1"/>
  <c r="JK25" s="1"/>
  <c r="JK26" s="1"/>
  <c r="JK27" s="1"/>
  <c r="JK28" s="1"/>
  <c r="JK29" s="1"/>
  <c r="JK30" s="1"/>
  <c r="JK31" s="1"/>
  <c r="JK32" s="1"/>
  <c r="JK33" s="1"/>
  <c r="JK34" s="1"/>
  <c r="JK35" s="1"/>
  <c r="JK36" s="1"/>
  <c r="JK37" s="1"/>
  <c r="JK38" s="1"/>
  <c r="JK39" s="1"/>
  <c r="JK40" s="1"/>
  <c r="JK41" s="1"/>
  <c r="JK42" s="1"/>
  <c r="JK43" s="1"/>
  <c r="JK44" s="1"/>
  <c r="JK45" s="1"/>
  <c r="JK46" s="1"/>
  <c r="JK47" s="1"/>
  <c r="JK48" s="1"/>
  <c r="JK49" s="1"/>
  <c r="JK50" s="1"/>
  <c r="JK51" s="1"/>
  <c r="JK52" s="1"/>
  <c r="JK53" s="1"/>
  <c r="JK54" s="1"/>
  <c r="JK55" s="1"/>
  <c r="JK56" s="1"/>
  <c r="JK57" s="1"/>
  <c r="JK58" s="1"/>
  <c r="JK59" s="1"/>
  <c r="JK60" s="1"/>
  <c r="JK61" s="1"/>
  <c r="JK62" s="1"/>
  <c r="JK63" s="1"/>
  <c r="JK64" s="1"/>
  <c r="JK65" s="1"/>
  <c r="JK66" s="1"/>
  <c r="JK67" s="1"/>
  <c r="JK68" s="1"/>
  <c r="JK69" s="1"/>
  <c r="JK70" s="1"/>
  <c r="JK71" s="1"/>
  <c r="JK72" s="1"/>
  <c r="JK73" s="1"/>
  <c r="JK74" s="1"/>
  <c r="JK75" s="1"/>
  <c r="JK76" s="1"/>
  <c r="JK77" s="1"/>
  <c r="JK78" s="1"/>
  <c r="JK79" s="1"/>
  <c r="JK80" s="1"/>
  <c r="JK81" s="1"/>
  <c r="JK82" s="1"/>
  <c r="JK83" s="1"/>
  <c r="JK84" s="1"/>
  <c r="JK85" s="1"/>
  <c r="JK86" s="1"/>
  <c r="JK87" s="1"/>
  <c r="JK88" s="1"/>
  <c r="JK89" s="1"/>
  <c r="JK90" s="1"/>
  <c r="JK91" s="1"/>
  <c r="JK92" s="1"/>
  <c r="JK93" s="1"/>
  <c r="JK94" s="1"/>
  <c r="JK95" s="1"/>
  <c r="JK96" s="1"/>
  <c r="JK97" s="1"/>
  <c r="JK98" s="1"/>
  <c r="JK99" s="1"/>
  <c r="JK100" s="1"/>
  <c r="JK101" s="1"/>
  <c r="JK102" s="1"/>
  <c r="JK103" s="1"/>
  <c r="JK104" s="1"/>
  <c r="JK105" s="1"/>
  <c r="JK106" s="1"/>
  <c r="JK107" s="1"/>
  <c r="JK108" s="1"/>
  <c r="JK109" s="1"/>
  <c r="JK110" s="1"/>
  <c r="JK111" s="1"/>
  <c r="JK112" s="1"/>
  <c r="JK113" s="1"/>
  <c r="JK114" s="1"/>
  <c r="JK115" s="1"/>
  <c r="JK116" s="1"/>
  <c r="JK117" s="1"/>
  <c r="JK118" s="1"/>
  <c r="JK119" s="1"/>
  <c r="JK120" s="1"/>
  <c r="JK121" s="1"/>
  <c r="JK122" s="1"/>
  <c r="JK123" s="1"/>
  <c r="JK124" s="1"/>
  <c r="JK125" s="1"/>
  <c r="JK126" s="1"/>
  <c r="JK127" s="1"/>
  <c r="JK128" s="1"/>
  <c r="JK129" s="1"/>
  <c r="JK130" s="1"/>
  <c r="JK131" s="1"/>
  <c r="JK132" s="1"/>
  <c r="JK133" s="1"/>
  <c r="JK134" s="1"/>
  <c r="JK135" s="1"/>
  <c r="JK136" s="1"/>
  <c r="JO12"/>
  <c r="JO13" s="1"/>
  <c r="JO14" s="1"/>
  <c r="JO15" s="1"/>
  <c r="JO16" s="1"/>
  <c r="JO17" s="1"/>
  <c r="JO18" s="1"/>
  <c r="JO19" s="1"/>
  <c r="JO20" s="1"/>
  <c r="JO21" s="1"/>
  <c r="JO22" s="1"/>
  <c r="JO23" s="1"/>
  <c r="JO24" s="1"/>
  <c r="JO25" s="1"/>
  <c r="JO26" s="1"/>
  <c r="JO27" s="1"/>
  <c r="JO28" s="1"/>
  <c r="JO29" s="1"/>
  <c r="JO30" s="1"/>
  <c r="JO31" s="1"/>
  <c r="JO32" s="1"/>
  <c r="JO33" s="1"/>
  <c r="JO34" s="1"/>
  <c r="JO35" s="1"/>
  <c r="JO36" s="1"/>
  <c r="JO37" s="1"/>
  <c r="JO38" s="1"/>
  <c r="JO39" s="1"/>
  <c r="JO40" s="1"/>
  <c r="JO41" s="1"/>
  <c r="JO42" s="1"/>
  <c r="JO43" s="1"/>
  <c r="JO44" s="1"/>
  <c r="JO45" s="1"/>
  <c r="JO46" s="1"/>
  <c r="JO47" s="1"/>
  <c r="JO48" s="1"/>
  <c r="JO49" s="1"/>
  <c r="JO50" s="1"/>
  <c r="JO51" s="1"/>
  <c r="JO52" s="1"/>
  <c r="JO53" s="1"/>
  <c r="JO54" s="1"/>
  <c r="JO55" s="1"/>
  <c r="JO56" s="1"/>
  <c r="JO57" s="1"/>
  <c r="JO58" s="1"/>
  <c r="JO59" s="1"/>
  <c r="JO60" s="1"/>
  <c r="JO61" s="1"/>
  <c r="JO62" s="1"/>
  <c r="JO63" s="1"/>
  <c r="JO64" s="1"/>
  <c r="JO65" s="1"/>
  <c r="JO66" s="1"/>
  <c r="JO67" s="1"/>
  <c r="JO68" s="1"/>
  <c r="JO69" s="1"/>
  <c r="JO70" s="1"/>
  <c r="JO71" s="1"/>
  <c r="JO72" s="1"/>
  <c r="JO73" s="1"/>
  <c r="JO74" s="1"/>
  <c r="JO75" s="1"/>
  <c r="JO76" s="1"/>
  <c r="JO77" s="1"/>
  <c r="JO78" s="1"/>
  <c r="JO79" s="1"/>
  <c r="JO80" s="1"/>
  <c r="JO81" s="1"/>
  <c r="JO82" s="1"/>
  <c r="JO83" s="1"/>
  <c r="JO84" s="1"/>
  <c r="JO85" s="1"/>
  <c r="JO86" s="1"/>
  <c r="JO87" s="1"/>
  <c r="JO88" s="1"/>
  <c r="JO89" s="1"/>
  <c r="JO90" s="1"/>
  <c r="JO91" s="1"/>
  <c r="JO92" s="1"/>
  <c r="JO93" s="1"/>
  <c r="JO94" s="1"/>
  <c r="JO95" s="1"/>
  <c r="JO96" s="1"/>
  <c r="JO97" s="1"/>
  <c r="JO98" s="1"/>
  <c r="JO99" s="1"/>
  <c r="JO100" s="1"/>
  <c r="JO101" s="1"/>
  <c r="JO102" s="1"/>
  <c r="JO103" s="1"/>
  <c r="JO104" s="1"/>
  <c r="JO105" s="1"/>
  <c r="JO106" s="1"/>
  <c r="JO107" s="1"/>
  <c r="JO108" s="1"/>
  <c r="JO109" s="1"/>
  <c r="JO110" s="1"/>
  <c r="JO111" s="1"/>
  <c r="JO112" s="1"/>
  <c r="JO113" s="1"/>
  <c r="JO114" s="1"/>
  <c r="JO115" s="1"/>
  <c r="JO116" s="1"/>
  <c r="JO117" s="1"/>
  <c r="JO118" s="1"/>
  <c r="JO119" s="1"/>
  <c r="JO120" s="1"/>
  <c r="JO121" s="1"/>
  <c r="JO122" s="1"/>
  <c r="JO123" s="1"/>
  <c r="JO124" s="1"/>
  <c r="JO125" s="1"/>
  <c r="JO126" s="1"/>
  <c r="JO127" s="1"/>
  <c r="JO128" s="1"/>
  <c r="JO129" s="1"/>
  <c r="JO130" s="1"/>
  <c r="JO131" s="1"/>
  <c r="JO132" s="1"/>
  <c r="JO133" s="1"/>
  <c r="JO134" s="1"/>
  <c r="JO135" s="1"/>
  <c r="JO136" s="1"/>
  <c r="JS12"/>
  <c r="JS13" s="1"/>
  <c r="JS14" s="1"/>
  <c r="JS15" s="1"/>
  <c r="JS16" s="1"/>
  <c r="JS17" s="1"/>
  <c r="JS18" s="1"/>
  <c r="JS19" s="1"/>
  <c r="JS20" s="1"/>
  <c r="JS21" s="1"/>
  <c r="JS22" s="1"/>
  <c r="JS23" s="1"/>
  <c r="JS24" s="1"/>
  <c r="JS25" s="1"/>
  <c r="JS26" s="1"/>
  <c r="JS27" s="1"/>
  <c r="JS28" s="1"/>
  <c r="JS29" s="1"/>
  <c r="JS30" s="1"/>
  <c r="JS31" s="1"/>
  <c r="JS32" s="1"/>
  <c r="JS33" s="1"/>
  <c r="JS34" s="1"/>
  <c r="JS35" s="1"/>
  <c r="JS36" s="1"/>
  <c r="JS37" s="1"/>
  <c r="JS38" s="1"/>
  <c r="JS39" s="1"/>
  <c r="JS40" s="1"/>
  <c r="JS41" s="1"/>
  <c r="JS42" s="1"/>
  <c r="JS43" s="1"/>
  <c r="JS44" s="1"/>
  <c r="JS45" s="1"/>
  <c r="JS46" s="1"/>
  <c r="JS47" s="1"/>
  <c r="JS48" s="1"/>
  <c r="JS49" s="1"/>
  <c r="JS50" s="1"/>
  <c r="JS51" s="1"/>
  <c r="JS52" s="1"/>
  <c r="JS53" s="1"/>
  <c r="JS54" s="1"/>
  <c r="JS55" s="1"/>
  <c r="JS56" s="1"/>
  <c r="JS57" s="1"/>
  <c r="JS58" s="1"/>
  <c r="JS59" s="1"/>
  <c r="JS60" s="1"/>
  <c r="JS61" s="1"/>
  <c r="JS62" s="1"/>
  <c r="JS63" s="1"/>
  <c r="JS64" s="1"/>
  <c r="JS65" s="1"/>
  <c r="JS66" s="1"/>
  <c r="JS67" s="1"/>
  <c r="JS68" s="1"/>
  <c r="JS69" s="1"/>
  <c r="JS70" s="1"/>
  <c r="JS71" s="1"/>
  <c r="JS72" s="1"/>
  <c r="JS73" s="1"/>
  <c r="JS74" s="1"/>
  <c r="JS75" s="1"/>
  <c r="JS76" s="1"/>
  <c r="JS77" s="1"/>
  <c r="JS78" s="1"/>
  <c r="JS79" s="1"/>
  <c r="JS80" s="1"/>
  <c r="JS81" s="1"/>
  <c r="JS82" s="1"/>
  <c r="JS83" s="1"/>
  <c r="JS84" s="1"/>
  <c r="JS85" s="1"/>
  <c r="JS86" s="1"/>
  <c r="JS87" s="1"/>
  <c r="JS88" s="1"/>
  <c r="JS89" s="1"/>
  <c r="JS90" s="1"/>
  <c r="JS91" s="1"/>
  <c r="JS92" s="1"/>
  <c r="JS93" s="1"/>
  <c r="JS94" s="1"/>
  <c r="JS95" s="1"/>
  <c r="JS96" s="1"/>
  <c r="JS97" s="1"/>
  <c r="JS98" s="1"/>
  <c r="JS99" s="1"/>
  <c r="JS100" s="1"/>
  <c r="JS101" s="1"/>
  <c r="JS102" s="1"/>
  <c r="JS103" s="1"/>
  <c r="JS104" s="1"/>
  <c r="JS105" s="1"/>
  <c r="JS106" s="1"/>
  <c r="JS107" s="1"/>
  <c r="JS108" s="1"/>
  <c r="JS109" s="1"/>
  <c r="JS110" s="1"/>
  <c r="JS111" s="1"/>
  <c r="JS112" s="1"/>
  <c r="JS113" s="1"/>
  <c r="JS114" s="1"/>
  <c r="JS115" s="1"/>
  <c r="JS116" s="1"/>
  <c r="JS117" s="1"/>
  <c r="JS118" s="1"/>
  <c r="JS119" s="1"/>
  <c r="JS120" s="1"/>
  <c r="JS121" s="1"/>
  <c r="JS122" s="1"/>
  <c r="JS123" s="1"/>
  <c r="JS124" s="1"/>
  <c r="JS125" s="1"/>
  <c r="JS126" s="1"/>
  <c r="JS127" s="1"/>
  <c r="JS128" s="1"/>
  <c r="JS129" s="1"/>
  <c r="JS130" s="1"/>
  <c r="JS131" s="1"/>
  <c r="JS132" s="1"/>
  <c r="JS133" s="1"/>
  <c r="JS134" s="1"/>
  <c r="JS135" s="1"/>
  <c r="JS136" s="1"/>
  <c r="JW12"/>
  <c r="JW13" s="1"/>
  <c r="JW14" s="1"/>
  <c r="JW15" s="1"/>
  <c r="JW16" s="1"/>
  <c r="JW17" s="1"/>
  <c r="JW18" s="1"/>
  <c r="JW19" s="1"/>
  <c r="JW20" s="1"/>
  <c r="JW21" s="1"/>
  <c r="JW22" s="1"/>
  <c r="JW23" s="1"/>
  <c r="JW24" s="1"/>
  <c r="JW25" s="1"/>
  <c r="JW26" s="1"/>
  <c r="JW27" s="1"/>
  <c r="JW28" s="1"/>
  <c r="JW29" s="1"/>
  <c r="JW30" s="1"/>
  <c r="JW31" s="1"/>
  <c r="JW32" s="1"/>
  <c r="JW33" s="1"/>
  <c r="JW34" s="1"/>
  <c r="JW35" s="1"/>
  <c r="JW36" s="1"/>
  <c r="JW37" s="1"/>
  <c r="JW38" s="1"/>
  <c r="JW39" s="1"/>
  <c r="JW40" s="1"/>
  <c r="JW41" s="1"/>
  <c r="JW42" s="1"/>
  <c r="JW43" s="1"/>
  <c r="JW44" s="1"/>
  <c r="JW45" s="1"/>
  <c r="JW46" s="1"/>
  <c r="JW47" s="1"/>
  <c r="JW48" s="1"/>
  <c r="JW49" s="1"/>
  <c r="JW50" s="1"/>
  <c r="JW51" s="1"/>
  <c r="JW52" s="1"/>
  <c r="JW53" s="1"/>
  <c r="JW54" s="1"/>
  <c r="JW55" s="1"/>
  <c r="JW56" s="1"/>
  <c r="JW57" s="1"/>
  <c r="JW58" s="1"/>
  <c r="JW59" s="1"/>
  <c r="JW60" s="1"/>
  <c r="JW61" s="1"/>
  <c r="JW62" s="1"/>
  <c r="JW63" s="1"/>
  <c r="JW64" s="1"/>
  <c r="JW65" s="1"/>
  <c r="JW66" s="1"/>
  <c r="JW67" s="1"/>
  <c r="JW68" s="1"/>
  <c r="JW69" s="1"/>
  <c r="JW70" s="1"/>
  <c r="JW71" s="1"/>
  <c r="JW72" s="1"/>
  <c r="JW73" s="1"/>
  <c r="JW74" s="1"/>
  <c r="JW75" s="1"/>
  <c r="JW76" s="1"/>
  <c r="JW77" s="1"/>
  <c r="JW78" s="1"/>
  <c r="JW79" s="1"/>
  <c r="JW80" s="1"/>
  <c r="JW81" s="1"/>
  <c r="JW82" s="1"/>
  <c r="JW83" s="1"/>
  <c r="JW84" s="1"/>
  <c r="JW85" s="1"/>
  <c r="JW86" s="1"/>
  <c r="JW87" s="1"/>
  <c r="JW88" s="1"/>
  <c r="JW89" s="1"/>
  <c r="JW90" s="1"/>
  <c r="JW91" s="1"/>
  <c r="JW92" s="1"/>
  <c r="JW93" s="1"/>
  <c r="JW94" s="1"/>
  <c r="JW95" s="1"/>
  <c r="JW96" s="1"/>
  <c r="JW97" s="1"/>
  <c r="JW98" s="1"/>
  <c r="JW99" s="1"/>
  <c r="JW100" s="1"/>
  <c r="JW101" s="1"/>
  <c r="JW102" s="1"/>
  <c r="JW103" s="1"/>
  <c r="JW104" s="1"/>
  <c r="JW105" s="1"/>
  <c r="JW106" s="1"/>
  <c r="JW107" s="1"/>
  <c r="JW108" s="1"/>
  <c r="JW109" s="1"/>
  <c r="JW110" s="1"/>
  <c r="JW111" s="1"/>
  <c r="JW112" s="1"/>
  <c r="JW113" s="1"/>
  <c r="JW114" s="1"/>
  <c r="JW115" s="1"/>
  <c r="JW116" s="1"/>
  <c r="JW117" s="1"/>
  <c r="JW118" s="1"/>
  <c r="JW119" s="1"/>
  <c r="JW120" s="1"/>
  <c r="JW121" s="1"/>
  <c r="JW122" s="1"/>
  <c r="JW123" s="1"/>
  <c r="JW124" s="1"/>
  <c r="JW125" s="1"/>
  <c r="JW126" s="1"/>
  <c r="JW127" s="1"/>
  <c r="JW128" s="1"/>
  <c r="JW129" s="1"/>
  <c r="JW130" s="1"/>
  <c r="JW131" s="1"/>
  <c r="JW132" s="1"/>
  <c r="JW133" s="1"/>
  <c r="JW134" s="1"/>
  <c r="JW135" s="1"/>
  <c r="JW136" s="1"/>
  <c r="KA12"/>
  <c r="KA13" s="1"/>
  <c r="KA14" s="1"/>
  <c r="KA15" s="1"/>
  <c r="KA16" s="1"/>
  <c r="KA17" s="1"/>
  <c r="KA18" s="1"/>
  <c r="KA19" s="1"/>
  <c r="KA20" s="1"/>
  <c r="KA21" s="1"/>
  <c r="KA22" s="1"/>
  <c r="KA23" s="1"/>
  <c r="KA24" s="1"/>
  <c r="KA25" s="1"/>
  <c r="KA26" s="1"/>
  <c r="KA27" s="1"/>
  <c r="KA28" s="1"/>
  <c r="KA29" s="1"/>
  <c r="KA30" s="1"/>
  <c r="KA31" s="1"/>
  <c r="KA32" s="1"/>
  <c r="KA33" s="1"/>
  <c r="KA34" s="1"/>
  <c r="KA35" s="1"/>
  <c r="KA36" s="1"/>
  <c r="KA37" s="1"/>
  <c r="KA38" s="1"/>
  <c r="KA39" s="1"/>
  <c r="KA40" s="1"/>
  <c r="KA41" s="1"/>
  <c r="KA42" s="1"/>
  <c r="KA43" s="1"/>
  <c r="KA44" s="1"/>
  <c r="KA45" s="1"/>
  <c r="KA46" s="1"/>
  <c r="KA47" s="1"/>
  <c r="KA48" s="1"/>
  <c r="KA49" s="1"/>
  <c r="KA50" s="1"/>
  <c r="KA51" s="1"/>
  <c r="KA52" s="1"/>
  <c r="KA53" s="1"/>
  <c r="KA54" s="1"/>
  <c r="KA55" s="1"/>
  <c r="KA56" s="1"/>
  <c r="KA57" s="1"/>
  <c r="KA58" s="1"/>
  <c r="KA59" s="1"/>
  <c r="KA60" s="1"/>
  <c r="KA61" s="1"/>
  <c r="KA62" s="1"/>
  <c r="KA63" s="1"/>
  <c r="KA64" s="1"/>
  <c r="KA65" s="1"/>
  <c r="KA66" s="1"/>
  <c r="KA67" s="1"/>
  <c r="KA68" s="1"/>
  <c r="KA69" s="1"/>
  <c r="KA70" s="1"/>
  <c r="KA71" s="1"/>
  <c r="KA72" s="1"/>
  <c r="KA73" s="1"/>
  <c r="KA74" s="1"/>
  <c r="KA75" s="1"/>
  <c r="KA76" s="1"/>
  <c r="KA77" s="1"/>
  <c r="KA78" s="1"/>
  <c r="KA79" s="1"/>
  <c r="KA80" s="1"/>
  <c r="KA81" s="1"/>
  <c r="KA82" s="1"/>
  <c r="KA83" s="1"/>
  <c r="KA84" s="1"/>
  <c r="KA85" s="1"/>
  <c r="KA86" s="1"/>
  <c r="KA87" s="1"/>
  <c r="KA88" s="1"/>
  <c r="KA89" s="1"/>
  <c r="KA90" s="1"/>
  <c r="KA91" s="1"/>
  <c r="KA92" s="1"/>
  <c r="KA93" s="1"/>
  <c r="KA94" s="1"/>
  <c r="KA95" s="1"/>
  <c r="KA96" s="1"/>
  <c r="KA97" s="1"/>
  <c r="KA98" s="1"/>
  <c r="KA99" s="1"/>
  <c r="KA100" s="1"/>
  <c r="KA101" s="1"/>
  <c r="KA102" s="1"/>
  <c r="KA103" s="1"/>
  <c r="KA104" s="1"/>
  <c r="KA105" s="1"/>
  <c r="KA106" s="1"/>
  <c r="KA107" s="1"/>
  <c r="KA108" s="1"/>
  <c r="KA109" s="1"/>
  <c r="KA110" s="1"/>
  <c r="KA111" s="1"/>
  <c r="KA112" s="1"/>
  <c r="KA113" s="1"/>
  <c r="KA114" s="1"/>
  <c r="KA115" s="1"/>
  <c r="KA116" s="1"/>
  <c r="KA117" s="1"/>
  <c r="KA118" s="1"/>
  <c r="KA119" s="1"/>
  <c r="KA120" s="1"/>
  <c r="KA121" s="1"/>
  <c r="KA122" s="1"/>
  <c r="KA123" s="1"/>
  <c r="KA124" s="1"/>
  <c r="KA125" s="1"/>
  <c r="KA126" s="1"/>
  <c r="KA127" s="1"/>
  <c r="KA128" s="1"/>
  <c r="KA129" s="1"/>
  <c r="KA130" s="1"/>
  <c r="KA131" s="1"/>
  <c r="KA132" s="1"/>
  <c r="KA133" s="1"/>
  <c r="KA134" s="1"/>
  <c r="KA135" s="1"/>
  <c r="KA136" s="1"/>
  <c r="KE12"/>
  <c r="KE13" s="1"/>
  <c r="KE14" s="1"/>
  <c r="KE15" s="1"/>
  <c r="KE16" s="1"/>
  <c r="KE17" s="1"/>
  <c r="KE18" s="1"/>
  <c r="KE19" s="1"/>
  <c r="KE20" s="1"/>
  <c r="KE21" s="1"/>
  <c r="KE22" s="1"/>
  <c r="KE23" s="1"/>
  <c r="KE24" s="1"/>
  <c r="KE25" s="1"/>
  <c r="KE26" s="1"/>
  <c r="KE27" s="1"/>
  <c r="KE28" s="1"/>
  <c r="KE29" s="1"/>
  <c r="KE30" s="1"/>
  <c r="KE31" s="1"/>
  <c r="KE32" s="1"/>
  <c r="KE33" s="1"/>
  <c r="KE34" s="1"/>
  <c r="KE35" s="1"/>
  <c r="KE36" s="1"/>
  <c r="KE37" s="1"/>
  <c r="KE38" s="1"/>
  <c r="KE39" s="1"/>
  <c r="KE40" s="1"/>
  <c r="KE41" s="1"/>
  <c r="KE42" s="1"/>
  <c r="KE43" s="1"/>
  <c r="KE44" s="1"/>
  <c r="KE45" s="1"/>
  <c r="KE46" s="1"/>
  <c r="KE47" s="1"/>
  <c r="KE48" s="1"/>
  <c r="KE49" s="1"/>
  <c r="KE50" s="1"/>
  <c r="KE51" s="1"/>
  <c r="KE52" s="1"/>
  <c r="KE53" s="1"/>
  <c r="KE54" s="1"/>
  <c r="KE55" s="1"/>
  <c r="KE56" s="1"/>
  <c r="KE57" s="1"/>
  <c r="KE58" s="1"/>
  <c r="KE59" s="1"/>
  <c r="KE60" s="1"/>
  <c r="KE61" s="1"/>
  <c r="KE62" s="1"/>
  <c r="KE63" s="1"/>
  <c r="KE64" s="1"/>
  <c r="KE65" s="1"/>
  <c r="KE66" s="1"/>
  <c r="KE67" s="1"/>
  <c r="KE68" s="1"/>
  <c r="KE69" s="1"/>
  <c r="KE70" s="1"/>
  <c r="KE71" s="1"/>
  <c r="KE72" s="1"/>
  <c r="KE73" s="1"/>
  <c r="KE74" s="1"/>
  <c r="KE75" s="1"/>
  <c r="KE76" s="1"/>
  <c r="KE77" s="1"/>
  <c r="KE78" s="1"/>
  <c r="KE79" s="1"/>
  <c r="KE80" s="1"/>
  <c r="KE81" s="1"/>
  <c r="KE82" s="1"/>
  <c r="KE83" s="1"/>
  <c r="KE84" s="1"/>
  <c r="KE85" s="1"/>
  <c r="KE86" s="1"/>
  <c r="KE87" s="1"/>
  <c r="KE88" s="1"/>
  <c r="KE89" s="1"/>
  <c r="KE90" s="1"/>
  <c r="KE91" s="1"/>
  <c r="KE92" s="1"/>
  <c r="KE93" s="1"/>
  <c r="KE94" s="1"/>
  <c r="KE95" s="1"/>
  <c r="KE96" s="1"/>
  <c r="KE97" s="1"/>
  <c r="KE98" s="1"/>
  <c r="KE99" s="1"/>
  <c r="KE100" s="1"/>
  <c r="KE101" s="1"/>
  <c r="KE102" s="1"/>
  <c r="KE103" s="1"/>
  <c r="KE104" s="1"/>
  <c r="KE105" s="1"/>
  <c r="KE106" s="1"/>
  <c r="KE107" s="1"/>
  <c r="KE108" s="1"/>
  <c r="KE109" s="1"/>
  <c r="KE110" s="1"/>
  <c r="KE111" s="1"/>
  <c r="KE112" s="1"/>
  <c r="KE113" s="1"/>
  <c r="KE114" s="1"/>
  <c r="KE115" s="1"/>
  <c r="KE116" s="1"/>
  <c r="KE117" s="1"/>
  <c r="KE118" s="1"/>
  <c r="KE119" s="1"/>
  <c r="KE120" s="1"/>
  <c r="KE121" s="1"/>
  <c r="KE122" s="1"/>
  <c r="KE123" s="1"/>
  <c r="KE124" s="1"/>
  <c r="KE125" s="1"/>
  <c r="KE126" s="1"/>
  <c r="KE127" s="1"/>
  <c r="KE128" s="1"/>
  <c r="KE129" s="1"/>
  <c r="KE130" s="1"/>
  <c r="KE131" s="1"/>
  <c r="KE132" s="1"/>
  <c r="KE133" s="1"/>
  <c r="KE134" s="1"/>
  <c r="KE135" s="1"/>
  <c r="KE136" s="1"/>
  <c r="KI12"/>
  <c r="KI13" s="1"/>
  <c r="KI14" s="1"/>
  <c r="KI15" s="1"/>
  <c r="KI16" s="1"/>
  <c r="KI17" s="1"/>
  <c r="KI18" s="1"/>
  <c r="KI19" s="1"/>
  <c r="KI20" s="1"/>
  <c r="KI21" s="1"/>
  <c r="KI22" s="1"/>
  <c r="KI23" s="1"/>
  <c r="KI24" s="1"/>
  <c r="KI25" s="1"/>
  <c r="KI26" s="1"/>
  <c r="KI27" s="1"/>
  <c r="KI28" s="1"/>
  <c r="KI29" s="1"/>
  <c r="KI30" s="1"/>
  <c r="KI31" s="1"/>
  <c r="KI32" s="1"/>
  <c r="KI33" s="1"/>
  <c r="KI34" s="1"/>
  <c r="KI35" s="1"/>
  <c r="KI36" s="1"/>
  <c r="KI37" s="1"/>
  <c r="KI38" s="1"/>
  <c r="KI39" s="1"/>
  <c r="KI40" s="1"/>
  <c r="KI41" s="1"/>
  <c r="KI42" s="1"/>
  <c r="KI43" s="1"/>
  <c r="KI44" s="1"/>
  <c r="KI45" s="1"/>
  <c r="KI46" s="1"/>
  <c r="KI47" s="1"/>
  <c r="KI48" s="1"/>
  <c r="KI49" s="1"/>
  <c r="KI50" s="1"/>
  <c r="KI51" s="1"/>
  <c r="KI52" s="1"/>
  <c r="KI53" s="1"/>
  <c r="KI54" s="1"/>
  <c r="KI55" s="1"/>
  <c r="KI56" s="1"/>
  <c r="KI57" s="1"/>
  <c r="KI58" s="1"/>
  <c r="KI59" s="1"/>
  <c r="KI60" s="1"/>
  <c r="KI61" s="1"/>
  <c r="KI62" s="1"/>
  <c r="KI63" s="1"/>
  <c r="KI64" s="1"/>
  <c r="KI65" s="1"/>
  <c r="KI66" s="1"/>
  <c r="KI67" s="1"/>
  <c r="KI68" s="1"/>
  <c r="KI69" s="1"/>
  <c r="KI70" s="1"/>
  <c r="KI71" s="1"/>
  <c r="KI72" s="1"/>
  <c r="KI73" s="1"/>
  <c r="KI74" s="1"/>
  <c r="KI75" s="1"/>
  <c r="KI76" s="1"/>
  <c r="KI77" s="1"/>
  <c r="KI78" s="1"/>
  <c r="KI79" s="1"/>
  <c r="KI80" s="1"/>
  <c r="KI81" s="1"/>
  <c r="KI82" s="1"/>
  <c r="KI83" s="1"/>
  <c r="KI84" s="1"/>
  <c r="KI85" s="1"/>
  <c r="KI86" s="1"/>
  <c r="KI87" s="1"/>
  <c r="KI88" s="1"/>
  <c r="KI89" s="1"/>
  <c r="KI90" s="1"/>
  <c r="KI91" s="1"/>
  <c r="KI92" s="1"/>
  <c r="KI93" s="1"/>
  <c r="KI94" s="1"/>
  <c r="KI95" s="1"/>
  <c r="KI96" s="1"/>
  <c r="KI97" s="1"/>
  <c r="KI98" s="1"/>
  <c r="KI99" s="1"/>
  <c r="KI100" s="1"/>
  <c r="KI101" s="1"/>
  <c r="KI102" s="1"/>
  <c r="KI103" s="1"/>
  <c r="KI104" s="1"/>
  <c r="KI105" s="1"/>
  <c r="KI106" s="1"/>
  <c r="KI107" s="1"/>
  <c r="KI108" s="1"/>
  <c r="KI109" s="1"/>
  <c r="KI110" s="1"/>
  <c r="KI111" s="1"/>
  <c r="KI112" s="1"/>
  <c r="KI113" s="1"/>
  <c r="KI114" s="1"/>
  <c r="KI115" s="1"/>
  <c r="KI116" s="1"/>
  <c r="KI117" s="1"/>
  <c r="KI118" s="1"/>
  <c r="KI119" s="1"/>
  <c r="KI120" s="1"/>
  <c r="KI121" s="1"/>
  <c r="KI122" s="1"/>
  <c r="KI123" s="1"/>
  <c r="KI124" s="1"/>
  <c r="KI125" s="1"/>
  <c r="KI126" s="1"/>
  <c r="KI127" s="1"/>
  <c r="KI128" s="1"/>
  <c r="KI129" s="1"/>
  <c r="KI130" s="1"/>
  <c r="KI131" s="1"/>
  <c r="KI132" s="1"/>
  <c r="KI133" s="1"/>
  <c r="KI134" s="1"/>
  <c r="KI135" s="1"/>
  <c r="KI136" s="1"/>
  <c r="KM12"/>
  <c r="KM13" s="1"/>
  <c r="KM14" s="1"/>
  <c r="KM15" s="1"/>
  <c r="KM16" s="1"/>
  <c r="KM17" s="1"/>
  <c r="KM18" s="1"/>
  <c r="KM19" s="1"/>
  <c r="KM20" s="1"/>
  <c r="KM21" s="1"/>
  <c r="KM22" s="1"/>
  <c r="KM23" s="1"/>
  <c r="KM24" s="1"/>
  <c r="KM25" s="1"/>
  <c r="KM26" s="1"/>
  <c r="KM27" s="1"/>
  <c r="KM28" s="1"/>
  <c r="KM29" s="1"/>
  <c r="KM30" s="1"/>
  <c r="KM31" s="1"/>
  <c r="KM32" s="1"/>
  <c r="KM33" s="1"/>
  <c r="KM34" s="1"/>
  <c r="KM35" s="1"/>
  <c r="KM36" s="1"/>
  <c r="KM37" s="1"/>
  <c r="KM38" s="1"/>
  <c r="KM39" s="1"/>
  <c r="KM40" s="1"/>
  <c r="KM41" s="1"/>
  <c r="KM42" s="1"/>
  <c r="KM43" s="1"/>
  <c r="KM44" s="1"/>
  <c r="KM45" s="1"/>
  <c r="KM46" s="1"/>
  <c r="KM47" s="1"/>
  <c r="KM48" s="1"/>
  <c r="KM49" s="1"/>
  <c r="KM50" s="1"/>
  <c r="KM51" s="1"/>
  <c r="KM52" s="1"/>
  <c r="KM53" s="1"/>
  <c r="KM54" s="1"/>
  <c r="KM55" s="1"/>
  <c r="KM56" s="1"/>
  <c r="KM57" s="1"/>
  <c r="KM58" s="1"/>
  <c r="KM59" s="1"/>
  <c r="KM60" s="1"/>
  <c r="KM61" s="1"/>
  <c r="KM62" s="1"/>
  <c r="KM63" s="1"/>
  <c r="KM64" s="1"/>
  <c r="KM65" s="1"/>
  <c r="KM66" s="1"/>
  <c r="KM67" s="1"/>
  <c r="KM68" s="1"/>
  <c r="KM69" s="1"/>
  <c r="KM70" s="1"/>
  <c r="KM71" s="1"/>
  <c r="KM72" s="1"/>
  <c r="KM73" s="1"/>
  <c r="KM74" s="1"/>
  <c r="KM75" s="1"/>
  <c r="KM76" s="1"/>
  <c r="KM77" s="1"/>
  <c r="KM78" s="1"/>
  <c r="KM79" s="1"/>
  <c r="KM80" s="1"/>
  <c r="KM81" s="1"/>
  <c r="KM82" s="1"/>
  <c r="KM83" s="1"/>
  <c r="KM84" s="1"/>
  <c r="KM85" s="1"/>
  <c r="KM86" s="1"/>
  <c r="KM87" s="1"/>
  <c r="KM88" s="1"/>
  <c r="KM89" s="1"/>
  <c r="KM90" s="1"/>
  <c r="KM91" s="1"/>
  <c r="KM92" s="1"/>
  <c r="KM93" s="1"/>
  <c r="KM94" s="1"/>
  <c r="KM95" s="1"/>
  <c r="KM96" s="1"/>
  <c r="KM97" s="1"/>
  <c r="KM98" s="1"/>
  <c r="KM99" s="1"/>
  <c r="KM100" s="1"/>
  <c r="KM101" s="1"/>
  <c r="KM102" s="1"/>
  <c r="KM103" s="1"/>
  <c r="KM104" s="1"/>
  <c r="KM105" s="1"/>
  <c r="KM106" s="1"/>
  <c r="KM107" s="1"/>
  <c r="KM108" s="1"/>
  <c r="KM109" s="1"/>
  <c r="KM110" s="1"/>
  <c r="KM111" s="1"/>
  <c r="KM112" s="1"/>
  <c r="KM113" s="1"/>
  <c r="KM114" s="1"/>
  <c r="KM115" s="1"/>
  <c r="KM116" s="1"/>
  <c r="KM117" s="1"/>
  <c r="KM118" s="1"/>
  <c r="KM119" s="1"/>
  <c r="KM120" s="1"/>
  <c r="KM121" s="1"/>
  <c r="KM122" s="1"/>
  <c r="KM123" s="1"/>
  <c r="KM124" s="1"/>
  <c r="KM125" s="1"/>
  <c r="KM126" s="1"/>
  <c r="KM127" s="1"/>
  <c r="KM128" s="1"/>
  <c r="KM129" s="1"/>
  <c r="KM130" s="1"/>
  <c r="KM131" s="1"/>
  <c r="KM132" s="1"/>
  <c r="KM133" s="1"/>
  <c r="KM134" s="1"/>
  <c r="KM135" s="1"/>
  <c r="KM136" s="1"/>
  <c r="KQ12"/>
  <c r="KQ13" s="1"/>
  <c r="KQ14" s="1"/>
  <c r="KQ15" s="1"/>
  <c r="KQ16" s="1"/>
  <c r="KQ17" s="1"/>
  <c r="KQ18" s="1"/>
  <c r="KQ19" s="1"/>
  <c r="KQ20" s="1"/>
  <c r="KQ21" s="1"/>
  <c r="KQ22" s="1"/>
  <c r="KQ23" s="1"/>
  <c r="KQ24" s="1"/>
  <c r="KQ25" s="1"/>
  <c r="KQ26" s="1"/>
  <c r="KQ27" s="1"/>
  <c r="KQ28" s="1"/>
  <c r="KQ29" s="1"/>
  <c r="KQ30" s="1"/>
  <c r="KQ31" s="1"/>
  <c r="KQ32" s="1"/>
  <c r="KQ33" s="1"/>
  <c r="KQ34" s="1"/>
  <c r="KQ35" s="1"/>
  <c r="KQ36" s="1"/>
  <c r="KQ37" s="1"/>
  <c r="KQ38" s="1"/>
  <c r="KQ39" s="1"/>
  <c r="KQ40" s="1"/>
  <c r="KQ41" s="1"/>
  <c r="KQ42" s="1"/>
  <c r="KQ43" s="1"/>
  <c r="KQ44" s="1"/>
  <c r="KQ45" s="1"/>
  <c r="KQ46" s="1"/>
  <c r="KQ47" s="1"/>
  <c r="KQ48" s="1"/>
  <c r="KQ49" s="1"/>
  <c r="KQ50" s="1"/>
  <c r="KQ51" s="1"/>
  <c r="KQ52" s="1"/>
  <c r="KQ53" s="1"/>
  <c r="KQ54" s="1"/>
  <c r="KQ55" s="1"/>
  <c r="KQ56" s="1"/>
  <c r="KQ57" s="1"/>
  <c r="KQ58" s="1"/>
  <c r="KQ59" s="1"/>
  <c r="KQ60" s="1"/>
  <c r="KQ61" s="1"/>
  <c r="KQ62" s="1"/>
  <c r="KQ63" s="1"/>
  <c r="KQ64" s="1"/>
  <c r="KQ65" s="1"/>
  <c r="KQ66" s="1"/>
  <c r="KQ67" s="1"/>
  <c r="KQ68" s="1"/>
  <c r="KQ69" s="1"/>
  <c r="KQ70" s="1"/>
  <c r="KQ71" s="1"/>
  <c r="KQ72" s="1"/>
  <c r="KQ73" s="1"/>
  <c r="KQ74" s="1"/>
  <c r="KQ75" s="1"/>
  <c r="KQ76" s="1"/>
  <c r="KQ77" s="1"/>
  <c r="KQ78" s="1"/>
  <c r="KQ79" s="1"/>
  <c r="KQ80" s="1"/>
  <c r="KQ81" s="1"/>
  <c r="KQ82" s="1"/>
  <c r="KQ83" s="1"/>
  <c r="KQ84" s="1"/>
  <c r="KQ85" s="1"/>
  <c r="KQ86" s="1"/>
  <c r="KQ87" s="1"/>
  <c r="KQ88" s="1"/>
  <c r="KQ89" s="1"/>
  <c r="KQ90" s="1"/>
  <c r="KQ91" s="1"/>
  <c r="KQ92" s="1"/>
  <c r="KQ93" s="1"/>
  <c r="KQ94" s="1"/>
  <c r="KQ95" s="1"/>
  <c r="KQ96" s="1"/>
  <c r="KQ97" s="1"/>
  <c r="KQ98" s="1"/>
  <c r="KQ99" s="1"/>
  <c r="KQ100" s="1"/>
  <c r="KQ101" s="1"/>
  <c r="KQ102" s="1"/>
  <c r="KQ103" s="1"/>
  <c r="KQ104" s="1"/>
  <c r="KQ105" s="1"/>
  <c r="KQ106" s="1"/>
  <c r="KQ107" s="1"/>
  <c r="KQ108" s="1"/>
  <c r="KQ109" s="1"/>
  <c r="KQ110" s="1"/>
  <c r="KQ111" s="1"/>
  <c r="KQ112" s="1"/>
  <c r="KQ113" s="1"/>
  <c r="KQ114" s="1"/>
  <c r="KQ115" s="1"/>
  <c r="KQ116" s="1"/>
  <c r="KQ117" s="1"/>
  <c r="KQ118" s="1"/>
  <c r="KQ119" s="1"/>
  <c r="KQ120" s="1"/>
  <c r="KQ121" s="1"/>
  <c r="KQ122" s="1"/>
  <c r="KQ123" s="1"/>
  <c r="KQ124" s="1"/>
  <c r="KQ125" s="1"/>
  <c r="KQ126" s="1"/>
  <c r="KQ127" s="1"/>
  <c r="KQ128" s="1"/>
  <c r="KQ129" s="1"/>
  <c r="KQ130" s="1"/>
  <c r="KQ131" s="1"/>
  <c r="KQ132" s="1"/>
  <c r="KQ133" s="1"/>
  <c r="KQ134" s="1"/>
  <c r="KQ135" s="1"/>
  <c r="KQ136" s="1"/>
  <c r="KU12"/>
  <c r="KU13" s="1"/>
  <c r="KU14" s="1"/>
  <c r="KU15" s="1"/>
  <c r="KU16" s="1"/>
  <c r="KU17" s="1"/>
  <c r="KU18" s="1"/>
  <c r="KU19" s="1"/>
  <c r="KU20" s="1"/>
  <c r="KU21" s="1"/>
  <c r="KU22" s="1"/>
  <c r="KU23" s="1"/>
  <c r="KU24" s="1"/>
  <c r="KU25" s="1"/>
  <c r="KU26" s="1"/>
  <c r="KU27" s="1"/>
  <c r="KU28" s="1"/>
  <c r="KU29" s="1"/>
  <c r="KU30" s="1"/>
  <c r="KU31" s="1"/>
  <c r="KU32" s="1"/>
  <c r="KU33" s="1"/>
  <c r="KU34" s="1"/>
  <c r="KU35" s="1"/>
  <c r="KU36" s="1"/>
  <c r="KU37" s="1"/>
  <c r="KU38" s="1"/>
  <c r="KU39" s="1"/>
  <c r="KU40" s="1"/>
  <c r="KU41" s="1"/>
  <c r="KU42" s="1"/>
  <c r="KU43" s="1"/>
  <c r="KU44" s="1"/>
  <c r="KU45" s="1"/>
  <c r="KU46" s="1"/>
  <c r="KU47" s="1"/>
  <c r="KU48" s="1"/>
  <c r="KU49" s="1"/>
  <c r="KU50" s="1"/>
  <c r="KU51" s="1"/>
  <c r="KU52" s="1"/>
  <c r="KU53" s="1"/>
  <c r="KU54" s="1"/>
  <c r="KU55" s="1"/>
  <c r="KU56" s="1"/>
  <c r="KU57" s="1"/>
  <c r="KU58" s="1"/>
  <c r="KU59" s="1"/>
  <c r="KU60" s="1"/>
  <c r="KU61" s="1"/>
  <c r="KU62" s="1"/>
  <c r="KU63" s="1"/>
  <c r="KU64" s="1"/>
  <c r="KU65" s="1"/>
  <c r="KU66" s="1"/>
  <c r="KU67" s="1"/>
  <c r="KU68" s="1"/>
  <c r="KU69" s="1"/>
  <c r="KU70" s="1"/>
  <c r="KU71" s="1"/>
  <c r="KU72" s="1"/>
  <c r="KU73" s="1"/>
  <c r="KU74" s="1"/>
  <c r="KU75" s="1"/>
  <c r="KU76" s="1"/>
  <c r="KU77" s="1"/>
  <c r="KU78" s="1"/>
  <c r="KU79" s="1"/>
  <c r="KU80" s="1"/>
  <c r="KU81" s="1"/>
  <c r="KU82" s="1"/>
  <c r="KU83" s="1"/>
  <c r="KU84" s="1"/>
  <c r="KU85" s="1"/>
  <c r="KU86" s="1"/>
  <c r="KU87" s="1"/>
  <c r="KU88" s="1"/>
  <c r="KU89" s="1"/>
  <c r="KU90" s="1"/>
  <c r="KU91" s="1"/>
  <c r="KU92" s="1"/>
  <c r="KU93" s="1"/>
  <c r="KU94" s="1"/>
  <c r="KU95" s="1"/>
  <c r="KU96" s="1"/>
  <c r="KU97" s="1"/>
  <c r="KU98" s="1"/>
  <c r="KU99" s="1"/>
  <c r="KU100" s="1"/>
  <c r="KU101" s="1"/>
  <c r="KU102" s="1"/>
  <c r="KU103" s="1"/>
  <c r="KU104" s="1"/>
  <c r="KU105" s="1"/>
  <c r="KU106" s="1"/>
  <c r="KU107" s="1"/>
  <c r="KU108" s="1"/>
  <c r="KU109" s="1"/>
  <c r="KU110" s="1"/>
  <c r="KU111" s="1"/>
  <c r="KU112" s="1"/>
  <c r="KU113" s="1"/>
  <c r="KU114" s="1"/>
  <c r="KU115" s="1"/>
  <c r="KU116" s="1"/>
  <c r="KU117" s="1"/>
  <c r="KU118" s="1"/>
  <c r="KU119" s="1"/>
  <c r="KU120" s="1"/>
  <c r="KU121" s="1"/>
  <c r="KU122" s="1"/>
  <c r="KU123" s="1"/>
  <c r="KU124" s="1"/>
  <c r="KU125" s="1"/>
  <c r="KU126" s="1"/>
  <c r="KU127" s="1"/>
  <c r="KU128" s="1"/>
  <c r="KU129" s="1"/>
  <c r="KU130" s="1"/>
  <c r="KU131" s="1"/>
  <c r="KU132" s="1"/>
  <c r="KU133" s="1"/>
  <c r="KU134" s="1"/>
  <c r="KU135" s="1"/>
  <c r="KU136" s="1"/>
  <c r="KY12"/>
  <c r="KY13" s="1"/>
  <c r="KY14" s="1"/>
  <c r="KY15" s="1"/>
  <c r="KY16" s="1"/>
  <c r="KY17" s="1"/>
  <c r="KY18" s="1"/>
  <c r="KY19" s="1"/>
  <c r="KY20" s="1"/>
  <c r="KY21" s="1"/>
  <c r="KY22" s="1"/>
  <c r="KY23" s="1"/>
  <c r="KY24" s="1"/>
  <c r="KY25" s="1"/>
  <c r="KY26" s="1"/>
  <c r="KY27" s="1"/>
  <c r="KY28" s="1"/>
  <c r="KY29" s="1"/>
  <c r="KY30" s="1"/>
  <c r="KY31" s="1"/>
  <c r="KY32" s="1"/>
  <c r="KY33" s="1"/>
  <c r="KY34" s="1"/>
  <c r="KY35" s="1"/>
  <c r="KY36" s="1"/>
  <c r="KY37" s="1"/>
  <c r="KY38" s="1"/>
  <c r="KY39" s="1"/>
  <c r="KY40" s="1"/>
  <c r="KY41" s="1"/>
  <c r="KY42" s="1"/>
  <c r="KY43" s="1"/>
  <c r="KY44" s="1"/>
  <c r="KY45" s="1"/>
  <c r="KY46" s="1"/>
  <c r="KY47" s="1"/>
  <c r="KY48" s="1"/>
  <c r="KY49" s="1"/>
  <c r="KY50" s="1"/>
  <c r="KY51" s="1"/>
  <c r="KY52" s="1"/>
  <c r="KY53" s="1"/>
  <c r="KY54" s="1"/>
  <c r="KY55" s="1"/>
  <c r="KY56" s="1"/>
  <c r="KY57" s="1"/>
  <c r="KY58" s="1"/>
  <c r="KY59" s="1"/>
  <c r="KY60" s="1"/>
  <c r="KY61" s="1"/>
  <c r="KY62" s="1"/>
  <c r="KY63" s="1"/>
  <c r="KY64" s="1"/>
  <c r="KY65" s="1"/>
  <c r="KY66" s="1"/>
  <c r="KY67" s="1"/>
  <c r="KY68" s="1"/>
  <c r="KY69" s="1"/>
  <c r="KY70" s="1"/>
  <c r="KY71" s="1"/>
  <c r="KY72" s="1"/>
  <c r="KY73" s="1"/>
  <c r="KY74" s="1"/>
  <c r="KY75" s="1"/>
  <c r="KY76" s="1"/>
  <c r="KY77" s="1"/>
  <c r="KY78" s="1"/>
  <c r="KY79" s="1"/>
  <c r="KY80" s="1"/>
  <c r="KY81" s="1"/>
  <c r="KY82" s="1"/>
  <c r="KY83" s="1"/>
  <c r="KY84" s="1"/>
  <c r="KY85" s="1"/>
  <c r="KY86" s="1"/>
  <c r="KY87" s="1"/>
  <c r="KY88" s="1"/>
  <c r="KY89" s="1"/>
  <c r="KY90" s="1"/>
  <c r="KY91" s="1"/>
  <c r="KY92" s="1"/>
  <c r="KY93" s="1"/>
  <c r="KY94" s="1"/>
  <c r="KY95" s="1"/>
  <c r="KY96" s="1"/>
  <c r="KY97" s="1"/>
  <c r="KY98" s="1"/>
  <c r="KY99" s="1"/>
  <c r="KY100" s="1"/>
  <c r="KY101" s="1"/>
  <c r="KY102" s="1"/>
  <c r="KY103" s="1"/>
  <c r="KY104" s="1"/>
  <c r="KY105" s="1"/>
  <c r="KY106" s="1"/>
  <c r="KY107" s="1"/>
  <c r="KY108" s="1"/>
  <c r="KY109" s="1"/>
  <c r="KY110" s="1"/>
  <c r="KY111" s="1"/>
  <c r="KY112" s="1"/>
  <c r="KY113" s="1"/>
  <c r="KY114" s="1"/>
  <c r="KY115" s="1"/>
  <c r="KY116" s="1"/>
  <c r="KY117" s="1"/>
  <c r="KY118" s="1"/>
  <c r="KY119" s="1"/>
  <c r="KY120" s="1"/>
  <c r="KY121" s="1"/>
  <c r="KY122" s="1"/>
  <c r="KY123" s="1"/>
  <c r="KY124" s="1"/>
  <c r="KY125" s="1"/>
  <c r="KY126" s="1"/>
  <c r="KY127" s="1"/>
  <c r="KY128" s="1"/>
  <c r="KY129" s="1"/>
  <c r="KY130" s="1"/>
  <c r="KY131" s="1"/>
  <c r="KY132" s="1"/>
  <c r="KY133" s="1"/>
  <c r="KY134" s="1"/>
  <c r="KY135" s="1"/>
  <c r="KY136" s="1"/>
  <c r="LC12"/>
  <c r="LC13" s="1"/>
  <c r="LC14" s="1"/>
  <c r="LC15" s="1"/>
  <c r="LC16" s="1"/>
  <c r="LC17" s="1"/>
  <c r="LC18" s="1"/>
  <c r="LC19" s="1"/>
  <c r="LC20" s="1"/>
  <c r="LC21" s="1"/>
  <c r="LC22" s="1"/>
  <c r="LC23" s="1"/>
  <c r="LC24" s="1"/>
  <c r="LC25" s="1"/>
  <c r="LC26" s="1"/>
  <c r="LC27" s="1"/>
  <c r="LC28" s="1"/>
  <c r="LC29" s="1"/>
  <c r="LC30" s="1"/>
  <c r="LC31" s="1"/>
  <c r="LC32" s="1"/>
  <c r="LC33" s="1"/>
  <c r="LC34" s="1"/>
  <c r="LC35" s="1"/>
  <c r="LC36" s="1"/>
  <c r="LC37" s="1"/>
  <c r="LC38" s="1"/>
  <c r="LC39" s="1"/>
  <c r="LC40" s="1"/>
  <c r="LC41" s="1"/>
  <c r="LC42" s="1"/>
  <c r="LC43" s="1"/>
  <c r="LC44" s="1"/>
  <c r="LC45" s="1"/>
  <c r="LC46" s="1"/>
  <c r="LC47" s="1"/>
  <c r="LC48" s="1"/>
  <c r="LC49" s="1"/>
  <c r="LC50" s="1"/>
  <c r="LC51" s="1"/>
  <c r="LC52" s="1"/>
  <c r="LC53" s="1"/>
  <c r="LC54" s="1"/>
  <c r="LC55" s="1"/>
  <c r="LC56" s="1"/>
  <c r="LC57" s="1"/>
  <c r="LC58" s="1"/>
  <c r="LC59" s="1"/>
  <c r="LC60" s="1"/>
  <c r="LC61" s="1"/>
  <c r="LC62" s="1"/>
  <c r="LC63" s="1"/>
  <c r="LC64" s="1"/>
  <c r="LC65" s="1"/>
  <c r="LC66" s="1"/>
  <c r="LC67" s="1"/>
  <c r="LC68" s="1"/>
  <c r="LC69" s="1"/>
  <c r="LC70" s="1"/>
  <c r="LC71" s="1"/>
  <c r="LC72" s="1"/>
  <c r="LC73" s="1"/>
  <c r="LC74" s="1"/>
  <c r="LC75" s="1"/>
  <c r="LC76" s="1"/>
  <c r="LC77" s="1"/>
  <c r="LC78" s="1"/>
  <c r="LC79" s="1"/>
  <c r="LC80" s="1"/>
  <c r="LC81" s="1"/>
  <c r="LC82" s="1"/>
  <c r="LC83" s="1"/>
  <c r="LC84" s="1"/>
  <c r="LC85" s="1"/>
  <c r="LC86" s="1"/>
  <c r="LC87" s="1"/>
  <c r="LC88" s="1"/>
  <c r="LC89" s="1"/>
  <c r="LC90" s="1"/>
  <c r="LC91" s="1"/>
  <c r="LC92" s="1"/>
  <c r="LC93" s="1"/>
  <c r="LC94" s="1"/>
  <c r="LC95" s="1"/>
  <c r="LC96" s="1"/>
  <c r="LC97" s="1"/>
  <c r="LC98" s="1"/>
  <c r="LC99" s="1"/>
  <c r="LC100" s="1"/>
  <c r="LC101" s="1"/>
  <c r="LC102" s="1"/>
  <c r="LC103" s="1"/>
  <c r="LC104" s="1"/>
  <c r="LC105" s="1"/>
  <c r="LC106" s="1"/>
  <c r="LC107" s="1"/>
  <c r="LC108" s="1"/>
  <c r="LC109" s="1"/>
  <c r="LC110" s="1"/>
  <c r="LC111" s="1"/>
  <c r="LC112" s="1"/>
  <c r="LC113" s="1"/>
  <c r="LC114" s="1"/>
  <c r="LC115" s="1"/>
  <c r="LC116" s="1"/>
  <c r="LC117" s="1"/>
  <c r="LC118" s="1"/>
  <c r="LC119" s="1"/>
  <c r="LC120" s="1"/>
  <c r="LC121" s="1"/>
  <c r="LC122" s="1"/>
  <c r="LC123" s="1"/>
  <c r="LC124" s="1"/>
  <c r="LC125" s="1"/>
  <c r="LC126" s="1"/>
  <c r="LC127" s="1"/>
  <c r="LC128" s="1"/>
  <c r="LC129" s="1"/>
  <c r="LC130" s="1"/>
  <c r="LC131" s="1"/>
  <c r="LC132" s="1"/>
  <c r="LC133" s="1"/>
  <c r="LC134" s="1"/>
  <c r="LC135" s="1"/>
  <c r="LC136" s="1"/>
  <c r="LG12"/>
  <c r="LG13" s="1"/>
  <c r="LG14" s="1"/>
  <c r="LG15" s="1"/>
  <c r="LG16" s="1"/>
  <c r="LG17" s="1"/>
  <c r="LG18" s="1"/>
  <c r="LG19" s="1"/>
  <c r="LG20" s="1"/>
  <c r="LG21" s="1"/>
  <c r="LG22" s="1"/>
  <c r="LG23" s="1"/>
  <c r="LG24" s="1"/>
  <c r="LG25" s="1"/>
  <c r="LG26" s="1"/>
  <c r="LG27" s="1"/>
  <c r="LG28" s="1"/>
  <c r="LG29" s="1"/>
  <c r="LG30" s="1"/>
  <c r="LG31" s="1"/>
  <c r="LG32" s="1"/>
  <c r="LG33" s="1"/>
  <c r="LG34" s="1"/>
  <c r="LG35" s="1"/>
  <c r="LG36" s="1"/>
  <c r="LG37" s="1"/>
  <c r="LG38" s="1"/>
  <c r="LG39" s="1"/>
  <c r="LG40" s="1"/>
  <c r="LG41" s="1"/>
  <c r="LG42" s="1"/>
  <c r="LG43" s="1"/>
  <c r="LG44" s="1"/>
  <c r="LG45" s="1"/>
  <c r="LG46" s="1"/>
  <c r="LG47" s="1"/>
  <c r="LG48" s="1"/>
  <c r="LG49" s="1"/>
  <c r="LG50" s="1"/>
  <c r="LG51" s="1"/>
  <c r="LG52" s="1"/>
  <c r="LG53" s="1"/>
  <c r="LG54" s="1"/>
  <c r="LG55" s="1"/>
  <c r="LG56" s="1"/>
  <c r="LG57" s="1"/>
  <c r="LG58" s="1"/>
  <c r="LG59" s="1"/>
  <c r="LG60" s="1"/>
  <c r="LG61" s="1"/>
  <c r="LG62" s="1"/>
  <c r="LG63" s="1"/>
  <c r="LG64" s="1"/>
  <c r="LG65" s="1"/>
  <c r="LG66" s="1"/>
  <c r="LG67" s="1"/>
  <c r="LG68" s="1"/>
  <c r="LG69" s="1"/>
  <c r="LG70" s="1"/>
  <c r="LG71" s="1"/>
  <c r="LG72" s="1"/>
  <c r="LG73" s="1"/>
  <c r="LG74" s="1"/>
  <c r="LG75" s="1"/>
  <c r="LG76" s="1"/>
  <c r="LG77" s="1"/>
  <c r="LG78" s="1"/>
  <c r="LG79" s="1"/>
  <c r="LG80" s="1"/>
  <c r="LG81" s="1"/>
  <c r="LG82" s="1"/>
  <c r="LG83" s="1"/>
  <c r="LG84" s="1"/>
  <c r="LG85" s="1"/>
  <c r="LG86" s="1"/>
  <c r="LG87" s="1"/>
  <c r="LG88" s="1"/>
  <c r="LG89" s="1"/>
  <c r="LG90" s="1"/>
  <c r="LG91" s="1"/>
  <c r="LG92" s="1"/>
  <c r="LG93" s="1"/>
  <c r="LG94" s="1"/>
  <c r="LG95" s="1"/>
  <c r="LG96" s="1"/>
  <c r="LG97" s="1"/>
  <c r="LG98" s="1"/>
  <c r="LG99" s="1"/>
  <c r="LG100" s="1"/>
  <c r="LG101" s="1"/>
  <c r="LG102" s="1"/>
  <c r="LG103" s="1"/>
  <c r="LG104" s="1"/>
  <c r="LG105" s="1"/>
  <c r="LG106" s="1"/>
  <c r="LG107" s="1"/>
  <c r="LG108" s="1"/>
  <c r="LG109" s="1"/>
  <c r="LG110" s="1"/>
  <c r="LG111" s="1"/>
  <c r="LG112" s="1"/>
  <c r="LG113" s="1"/>
  <c r="LG114" s="1"/>
  <c r="LG115" s="1"/>
  <c r="LG116" s="1"/>
  <c r="LG117" s="1"/>
  <c r="LG118" s="1"/>
  <c r="LG119" s="1"/>
  <c r="LG120" s="1"/>
  <c r="LG121" s="1"/>
  <c r="LG122" s="1"/>
  <c r="LG123" s="1"/>
  <c r="LG124" s="1"/>
  <c r="LG125" s="1"/>
  <c r="LG126" s="1"/>
  <c r="LG127" s="1"/>
  <c r="LG128" s="1"/>
  <c r="LG129" s="1"/>
  <c r="LG130" s="1"/>
  <c r="LG131" s="1"/>
  <c r="LG132" s="1"/>
  <c r="LG133" s="1"/>
  <c r="LG134" s="1"/>
  <c r="LG135" s="1"/>
  <c r="LG136" s="1"/>
  <c r="LK12"/>
  <c r="LK13" s="1"/>
  <c r="LK14" s="1"/>
  <c r="LK15" s="1"/>
  <c r="LK16" s="1"/>
  <c r="LK17" s="1"/>
  <c r="LK18" s="1"/>
  <c r="LK19" s="1"/>
  <c r="LK20" s="1"/>
  <c r="LK21" s="1"/>
  <c r="LK22" s="1"/>
  <c r="LK23" s="1"/>
  <c r="LK24" s="1"/>
  <c r="LK25" s="1"/>
  <c r="LK26" s="1"/>
  <c r="LK27" s="1"/>
  <c r="LK28" s="1"/>
  <c r="LK29" s="1"/>
  <c r="LK30" s="1"/>
  <c r="LK31" s="1"/>
  <c r="LK32" s="1"/>
  <c r="LK33" s="1"/>
  <c r="LK34" s="1"/>
  <c r="LK35" s="1"/>
  <c r="LK36" s="1"/>
  <c r="LK37" s="1"/>
  <c r="LK38" s="1"/>
  <c r="LK39" s="1"/>
  <c r="LK40" s="1"/>
  <c r="LK41" s="1"/>
  <c r="LK42" s="1"/>
  <c r="LK43" s="1"/>
  <c r="LK44" s="1"/>
  <c r="LK45" s="1"/>
  <c r="LK46" s="1"/>
  <c r="LK47" s="1"/>
  <c r="LK48" s="1"/>
  <c r="LK49" s="1"/>
  <c r="LK50" s="1"/>
  <c r="LK51" s="1"/>
  <c r="LK52" s="1"/>
  <c r="LK53" s="1"/>
  <c r="LK54" s="1"/>
  <c r="LK55" s="1"/>
  <c r="LK56" s="1"/>
  <c r="LK57" s="1"/>
  <c r="LK58" s="1"/>
  <c r="LK59" s="1"/>
  <c r="LK60" s="1"/>
  <c r="LK61" s="1"/>
  <c r="LK62" s="1"/>
  <c r="LK63" s="1"/>
  <c r="LK64" s="1"/>
  <c r="LK65" s="1"/>
  <c r="LK66" s="1"/>
  <c r="LK67" s="1"/>
  <c r="LK68" s="1"/>
  <c r="LK69" s="1"/>
  <c r="LK70" s="1"/>
  <c r="LK71" s="1"/>
  <c r="LK72" s="1"/>
  <c r="LK73" s="1"/>
  <c r="LK74" s="1"/>
  <c r="LK75" s="1"/>
  <c r="LK76" s="1"/>
  <c r="LK77" s="1"/>
  <c r="LK78" s="1"/>
  <c r="LK79" s="1"/>
  <c r="LK80" s="1"/>
  <c r="LK81" s="1"/>
  <c r="LK82" s="1"/>
  <c r="LK83" s="1"/>
  <c r="LK84" s="1"/>
  <c r="LK85" s="1"/>
  <c r="LK86" s="1"/>
  <c r="LK87" s="1"/>
  <c r="LK88" s="1"/>
  <c r="LK89" s="1"/>
  <c r="LK90" s="1"/>
  <c r="LK91" s="1"/>
  <c r="LK92" s="1"/>
  <c r="LK93" s="1"/>
  <c r="LK94" s="1"/>
  <c r="LK95" s="1"/>
  <c r="LK96" s="1"/>
  <c r="LK97" s="1"/>
  <c r="LK98" s="1"/>
  <c r="LK99" s="1"/>
  <c r="LK100" s="1"/>
  <c r="LK101" s="1"/>
  <c r="LK102" s="1"/>
  <c r="LK103" s="1"/>
  <c r="LK104" s="1"/>
  <c r="LK105" s="1"/>
  <c r="LK106" s="1"/>
  <c r="LK107" s="1"/>
  <c r="LK108" s="1"/>
  <c r="LK109" s="1"/>
  <c r="LK110" s="1"/>
  <c r="LK111" s="1"/>
  <c r="LK112" s="1"/>
  <c r="LK113" s="1"/>
  <c r="LK114" s="1"/>
  <c r="LK115" s="1"/>
  <c r="LK116" s="1"/>
  <c r="LK117" s="1"/>
  <c r="LK118" s="1"/>
  <c r="LK119" s="1"/>
  <c r="LK120" s="1"/>
  <c r="LK121" s="1"/>
  <c r="LK122" s="1"/>
  <c r="LK123" s="1"/>
  <c r="LK124" s="1"/>
  <c r="LK125" s="1"/>
  <c r="LK126" s="1"/>
  <c r="LK127" s="1"/>
  <c r="LK128" s="1"/>
  <c r="LK129" s="1"/>
  <c r="LK130" s="1"/>
  <c r="LK131" s="1"/>
  <c r="LK132" s="1"/>
  <c r="LK133" s="1"/>
  <c r="LK134" s="1"/>
  <c r="LK135" s="1"/>
  <c r="LK136" s="1"/>
  <c r="LO12"/>
  <c r="LO13" s="1"/>
  <c r="LO14" s="1"/>
  <c r="LO15" s="1"/>
  <c r="LO16" s="1"/>
  <c r="LO17" s="1"/>
  <c r="LO18" s="1"/>
  <c r="LO19" s="1"/>
  <c r="LO20" s="1"/>
  <c r="LO21" s="1"/>
  <c r="LO22" s="1"/>
  <c r="LO23" s="1"/>
  <c r="LO24" s="1"/>
  <c r="LO25" s="1"/>
  <c r="LO26" s="1"/>
  <c r="LO27" s="1"/>
  <c r="LO28" s="1"/>
  <c r="LO29" s="1"/>
  <c r="LO30" s="1"/>
  <c r="LO31" s="1"/>
  <c r="LO32" s="1"/>
  <c r="LO33" s="1"/>
  <c r="LO34" s="1"/>
  <c r="LO35" s="1"/>
  <c r="LO36" s="1"/>
  <c r="LO37" s="1"/>
  <c r="LO38" s="1"/>
  <c r="LO39" s="1"/>
  <c r="LO40" s="1"/>
  <c r="LO41" s="1"/>
  <c r="LO42" s="1"/>
  <c r="LO43" s="1"/>
  <c r="LO44" s="1"/>
  <c r="LO45" s="1"/>
  <c r="LO46" s="1"/>
  <c r="LO47" s="1"/>
  <c r="LO48" s="1"/>
  <c r="LO49" s="1"/>
  <c r="LO50" s="1"/>
  <c r="LO51" s="1"/>
  <c r="LO52" s="1"/>
  <c r="LO53" s="1"/>
  <c r="LO54" s="1"/>
  <c r="LO55" s="1"/>
  <c r="LO56" s="1"/>
  <c r="LO57" s="1"/>
  <c r="LO58" s="1"/>
  <c r="LO59" s="1"/>
  <c r="LO60" s="1"/>
  <c r="LO61" s="1"/>
  <c r="LO62" s="1"/>
  <c r="LO63" s="1"/>
  <c r="LO64" s="1"/>
  <c r="LO65" s="1"/>
  <c r="LO66" s="1"/>
  <c r="LO67" s="1"/>
  <c r="LO68" s="1"/>
  <c r="LO69" s="1"/>
  <c r="LO70" s="1"/>
  <c r="LO71" s="1"/>
  <c r="LO72" s="1"/>
  <c r="LO73" s="1"/>
  <c r="LO74" s="1"/>
  <c r="LO75" s="1"/>
  <c r="LO76" s="1"/>
  <c r="LO77" s="1"/>
  <c r="LO78" s="1"/>
  <c r="LO79" s="1"/>
  <c r="LO80" s="1"/>
  <c r="LO81" s="1"/>
  <c r="LO82" s="1"/>
  <c r="LO83" s="1"/>
  <c r="LO84" s="1"/>
  <c r="LO85" s="1"/>
  <c r="LO86" s="1"/>
  <c r="LO87" s="1"/>
  <c r="LO88" s="1"/>
  <c r="LO89" s="1"/>
  <c r="LO90" s="1"/>
  <c r="LO91" s="1"/>
  <c r="LO92" s="1"/>
  <c r="LO93" s="1"/>
  <c r="LO94" s="1"/>
  <c r="LO95" s="1"/>
  <c r="LO96" s="1"/>
  <c r="LO97" s="1"/>
  <c r="LO98" s="1"/>
  <c r="LO99" s="1"/>
  <c r="LO100" s="1"/>
  <c r="LO101" s="1"/>
  <c r="LO102" s="1"/>
  <c r="LO103" s="1"/>
  <c r="LO104" s="1"/>
  <c r="LO105" s="1"/>
  <c r="LO106" s="1"/>
  <c r="LO107" s="1"/>
  <c r="LO108" s="1"/>
  <c r="LO109" s="1"/>
  <c r="LO110" s="1"/>
  <c r="LO111" s="1"/>
  <c r="LO112" s="1"/>
  <c r="LO113" s="1"/>
  <c r="LO114" s="1"/>
  <c r="LO115" s="1"/>
  <c r="LO116" s="1"/>
  <c r="LO117" s="1"/>
  <c r="LO118" s="1"/>
  <c r="LO119" s="1"/>
  <c r="LO120" s="1"/>
  <c r="LO121" s="1"/>
  <c r="LO122" s="1"/>
  <c r="LO123" s="1"/>
  <c r="LO124" s="1"/>
  <c r="LO125" s="1"/>
  <c r="LO126" s="1"/>
  <c r="LO127" s="1"/>
  <c r="LO128" s="1"/>
  <c r="LO129" s="1"/>
  <c r="LO130" s="1"/>
  <c r="LO131" s="1"/>
  <c r="LO132" s="1"/>
  <c r="LO133" s="1"/>
  <c r="LO134" s="1"/>
  <c r="LO135" s="1"/>
  <c r="LO136" s="1"/>
  <c r="LS12"/>
  <c r="LS13" s="1"/>
  <c r="LS14" s="1"/>
  <c r="LS15" s="1"/>
  <c r="LS16" s="1"/>
  <c r="LS17" s="1"/>
  <c r="LS18" s="1"/>
  <c r="LS19" s="1"/>
  <c r="LS20" s="1"/>
  <c r="LS21" s="1"/>
  <c r="LS22" s="1"/>
  <c r="LS23" s="1"/>
  <c r="LS24" s="1"/>
  <c r="LS25" s="1"/>
  <c r="LS26" s="1"/>
  <c r="LS27" s="1"/>
  <c r="LS28" s="1"/>
  <c r="LS29" s="1"/>
  <c r="LS30" s="1"/>
  <c r="LS31" s="1"/>
  <c r="LS32" s="1"/>
  <c r="LS33" s="1"/>
  <c r="LS34" s="1"/>
  <c r="LS35" s="1"/>
  <c r="LS36" s="1"/>
  <c r="LS37" s="1"/>
  <c r="LS38" s="1"/>
  <c r="LS39" s="1"/>
  <c r="LS40" s="1"/>
  <c r="LS41" s="1"/>
  <c r="LS42" s="1"/>
  <c r="LS43" s="1"/>
  <c r="LS44" s="1"/>
  <c r="LS45" s="1"/>
  <c r="LS46" s="1"/>
  <c r="LS47" s="1"/>
  <c r="LS48" s="1"/>
  <c r="LS49" s="1"/>
  <c r="LS50" s="1"/>
  <c r="LS51" s="1"/>
  <c r="LS52" s="1"/>
  <c r="LS53" s="1"/>
  <c r="LS54" s="1"/>
  <c r="LS55" s="1"/>
  <c r="LS56" s="1"/>
  <c r="LS57" s="1"/>
  <c r="LS58" s="1"/>
  <c r="LS59" s="1"/>
  <c r="LS60" s="1"/>
  <c r="LS61" s="1"/>
  <c r="LS62" s="1"/>
  <c r="LS63" s="1"/>
  <c r="LS64" s="1"/>
  <c r="LS65" s="1"/>
  <c r="LS66" s="1"/>
  <c r="LS67" s="1"/>
  <c r="LS68" s="1"/>
  <c r="LS69" s="1"/>
  <c r="LS70" s="1"/>
  <c r="LS71" s="1"/>
  <c r="LS72" s="1"/>
  <c r="LS73" s="1"/>
  <c r="LS74" s="1"/>
  <c r="LS75" s="1"/>
  <c r="LS76" s="1"/>
  <c r="LS77" s="1"/>
  <c r="LS78" s="1"/>
  <c r="LS79" s="1"/>
  <c r="LS80" s="1"/>
  <c r="LS81" s="1"/>
  <c r="LS82" s="1"/>
  <c r="LS83" s="1"/>
  <c r="LS84" s="1"/>
  <c r="LS85" s="1"/>
  <c r="LS86" s="1"/>
  <c r="LS87" s="1"/>
  <c r="LS88" s="1"/>
  <c r="LS89" s="1"/>
  <c r="LS90" s="1"/>
  <c r="LS91" s="1"/>
  <c r="LS92" s="1"/>
  <c r="LS93" s="1"/>
  <c r="LS94" s="1"/>
  <c r="LS95" s="1"/>
  <c r="LS96" s="1"/>
  <c r="LS97" s="1"/>
  <c r="LS98" s="1"/>
  <c r="LS99" s="1"/>
  <c r="LS100" s="1"/>
  <c r="LS101" s="1"/>
  <c r="LS102" s="1"/>
  <c r="LS103" s="1"/>
  <c r="LS104" s="1"/>
  <c r="LS105" s="1"/>
  <c r="LS106" s="1"/>
  <c r="LS107" s="1"/>
  <c r="LS108" s="1"/>
  <c r="LS109" s="1"/>
  <c r="LS110" s="1"/>
  <c r="LS111" s="1"/>
  <c r="LS112" s="1"/>
  <c r="LS113" s="1"/>
  <c r="LS114" s="1"/>
  <c r="LS115" s="1"/>
  <c r="LS116" s="1"/>
  <c r="LS117" s="1"/>
  <c r="LS118" s="1"/>
  <c r="LS119" s="1"/>
  <c r="LS120" s="1"/>
  <c r="LS121" s="1"/>
  <c r="LS122" s="1"/>
  <c r="LS123" s="1"/>
  <c r="LS124" s="1"/>
  <c r="LS125" s="1"/>
  <c r="LS126" s="1"/>
  <c r="LS127" s="1"/>
  <c r="LS128" s="1"/>
  <c r="LS129" s="1"/>
  <c r="LS130" s="1"/>
  <c r="LS131" s="1"/>
  <c r="LS132" s="1"/>
  <c r="LS133" s="1"/>
  <c r="LS134" s="1"/>
  <c r="LS135" s="1"/>
  <c r="LS136" s="1"/>
  <c r="LW12"/>
  <c r="LW13" s="1"/>
  <c r="LW14" s="1"/>
  <c r="LW15" s="1"/>
  <c r="LW16" s="1"/>
  <c r="LW17" s="1"/>
  <c r="LW18" s="1"/>
  <c r="LW19" s="1"/>
  <c r="LW20" s="1"/>
  <c r="LW21" s="1"/>
  <c r="LW22" s="1"/>
  <c r="LW23" s="1"/>
  <c r="LW24" s="1"/>
  <c r="LW25" s="1"/>
  <c r="LW26" s="1"/>
  <c r="LW27" s="1"/>
  <c r="LW28" s="1"/>
  <c r="LW29" s="1"/>
  <c r="LW30" s="1"/>
  <c r="LW31" s="1"/>
  <c r="LW32" s="1"/>
  <c r="LW33" s="1"/>
  <c r="LW34" s="1"/>
  <c r="LW35" s="1"/>
  <c r="LW36" s="1"/>
  <c r="LW37" s="1"/>
  <c r="LW38" s="1"/>
  <c r="LW39" s="1"/>
  <c r="LW40" s="1"/>
  <c r="LW41" s="1"/>
  <c r="LW42" s="1"/>
  <c r="LW43" s="1"/>
  <c r="LW44" s="1"/>
  <c r="LW45" s="1"/>
  <c r="LW46" s="1"/>
  <c r="LW47" s="1"/>
  <c r="LW48" s="1"/>
  <c r="LW49" s="1"/>
  <c r="LW50" s="1"/>
  <c r="LW51" s="1"/>
  <c r="LW52" s="1"/>
  <c r="LW53" s="1"/>
  <c r="LW54" s="1"/>
  <c r="LW55" s="1"/>
  <c r="LW56" s="1"/>
  <c r="LW57" s="1"/>
  <c r="LW58" s="1"/>
  <c r="LW59" s="1"/>
  <c r="LW60" s="1"/>
  <c r="LW61" s="1"/>
  <c r="LW62" s="1"/>
  <c r="LW63" s="1"/>
  <c r="LW64" s="1"/>
  <c r="LW65" s="1"/>
  <c r="LW66" s="1"/>
  <c r="LW67" s="1"/>
  <c r="LW68" s="1"/>
  <c r="LW69" s="1"/>
  <c r="LW70" s="1"/>
  <c r="LW71" s="1"/>
  <c r="LW72" s="1"/>
  <c r="LW73" s="1"/>
  <c r="LW74" s="1"/>
  <c r="LW75" s="1"/>
  <c r="LW76" s="1"/>
  <c r="LW77" s="1"/>
  <c r="LW78" s="1"/>
  <c r="LW79" s="1"/>
  <c r="LW80" s="1"/>
  <c r="LW81" s="1"/>
  <c r="LW82" s="1"/>
  <c r="LW83" s="1"/>
  <c r="LW84" s="1"/>
  <c r="LW85" s="1"/>
  <c r="LW86" s="1"/>
  <c r="LW87" s="1"/>
  <c r="LW88" s="1"/>
  <c r="LW89" s="1"/>
  <c r="LW90" s="1"/>
  <c r="LW91" s="1"/>
  <c r="LW92" s="1"/>
  <c r="LW93" s="1"/>
  <c r="LW94" s="1"/>
  <c r="LW95" s="1"/>
  <c r="LW96" s="1"/>
  <c r="LW97" s="1"/>
  <c r="LW98" s="1"/>
  <c r="LW99" s="1"/>
  <c r="LW100" s="1"/>
  <c r="LW101" s="1"/>
  <c r="LW102" s="1"/>
  <c r="LW103" s="1"/>
  <c r="LW104" s="1"/>
  <c r="LW105" s="1"/>
  <c r="LW106" s="1"/>
  <c r="LW107" s="1"/>
  <c r="LW108" s="1"/>
  <c r="LW109" s="1"/>
  <c r="LW110" s="1"/>
  <c r="LW111" s="1"/>
  <c r="LW112" s="1"/>
  <c r="LW113" s="1"/>
  <c r="LW114" s="1"/>
  <c r="LW115" s="1"/>
  <c r="LW116" s="1"/>
  <c r="LW117" s="1"/>
  <c r="LW118" s="1"/>
  <c r="LW119" s="1"/>
  <c r="LW120" s="1"/>
  <c r="LW121" s="1"/>
  <c r="LW122" s="1"/>
  <c r="LW123" s="1"/>
  <c r="LW124" s="1"/>
  <c r="LW125" s="1"/>
  <c r="LW126" s="1"/>
  <c r="LW127" s="1"/>
  <c r="LW128" s="1"/>
  <c r="LW129" s="1"/>
  <c r="LW130" s="1"/>
  <c r="LW131" s="1"/>
  <c r="LW132" s="1"/>
  <c r="LW133" s="1"/>
  <c r="LW134" s="1"/>
  <c r="LW135" s="1"/>
  <c r="LW136" s="1"/>
  <c r="MA12"/>
  <c r="MA13" s="1"/>
  <c r="MA14" s="1"/>
  <c r="MA15" s="1"/>
  <c r="MA16" s="1"/>
  <c r="MA17" s="1"/>
  <c r="MA18" s="1"/>
  <c r="MA19" s="1"/>
  <c r="MA20" s="1"/>
  <c r="MA21" s="1"/>
  <c r="MA22" s="1"/>
  <c r="MA23" s="1"/>
  <c r="MA24" s="1"/>
  <c r="MA25" s="1"/>
  <c r="MA26" s="1"/>
  <c r="MA27" s="1"/>
  <c r="MA28" s="1"/>
  <c r="MA29" s="1"/>
  <c r="MA30" s="1"/>
  <c r="MA31" s="1"/>
  <c r="MA32" s="1"/>
  <c r="MA33" s="1"/>
  <c r="MA34" s="1"/>
  <c r="MA35" s="1"/>
  <c r="MA36" s="1"/>
  <c r="MA37" s="1"/>
  <c r="MA38" s="1"/>
  <c r="MA39" s="1"/>
  <c r="MA40" s="1"/>
  <c r="MA41" s="1"/>
  <c r="MA42" s="1"/>
  <c r="MA43" s="1"/>
  <c r="MA44" s="1"/>
  <c r="MA45" s="1"/>
  <c r="MA46" s="1"/>
  <c r="MA47" s="1"/>
  <c r="MA48" s="1"/>
  <c r="MA49" s="1"/>
  <c r="MA50" s="1"/>
  <c r="MA51" s="1"/>
  <c r="MA52" s="1"/>
  <c r="MA53" s="1"/>
  <c r="MA54" s="1"/>
  <c r="MA55" s="1"/>
  <c r="MA56" s="1"/>
  <c r="MA57" s="1"/>
  <c r="MA58" s="1"/>
  <c r="MA59" s="1"/>
  <c r="MA60" s="1"/>
  <c r="MA61" s="1"/>
  <c r="MA62" s="1"/>
  <c r="MA63" s="1"/>
  <c r="MA64" s="1"/>
  <c r="MA65" s="1"/>
  <c r="MA66" s="1"/>
  <c r="MA67" s="1"/>
  <c r="MA68" s="1"/>
  <c r="MA69" s="1"/>
  <c r="MA70" s="1"/>
  <c r="MA71" s="1"/>
  <c r="MA72" s="1"/>
  <c r="MA73" s="1"/>
  <c r="MA74" s="1"/>
  <c r="MA75" s="1"/>
  <c r="MA76" s="1"/>
  <c r="MA77" s="1"/>
  <c r="MA78" s="1"/>
  <c r="MA79" s="1"/>
  <c r="MA80" s="1"/>
  <c r="MA81" s="1"/>
  <c r="MA82" s="1"/>
  <c r="MA83" s="1"/>
  <c r="MA84" s="1"/>
  <c r="MA85" s="1"/>
  <c r="MA86" s="1"/>
  <c r="MA87" s="1"/>
  <c r="MA88" s="1"/>
  <c r="MA89" s="1"/>
  <c r="MA90" s="1"/>
  <c r="MA91" s="1"/>
  <c r="MA92" s="1"/>
  <c r="MA93" s="1"/>
  <c r="MA94" s="1"/>
  <c r="MA95" s="1"/>
  <c r="MA96" s="1"/>
  <c r="MA97" s="1"/>
  <c r="MA98" s="1"/>
  <c r="MA99" s="1"/>
  <c r="MA100" s="1"/>
  <c r="MA101" s="1"/>
  <c r="MA102" s="1"/>
  <c r="MA103" s="1"/>
  <c r="MA104" s="1"/>
  <c r="MA105" s="1"/>
  <c r="MA106" s="1"/>
  <c r="MA107" s="1"/>
  <c r="MA108" s="1"/>
  <c r="MA109" s="1"/>
  <c r="MA110" s="1"/>
  <c r="MA111" s="1"/>
  <c r="MA112" s="1"/>
  <c r="MA113" s="1"/>
  <c r="MA114" s="1"/>
  <c r="MA115" s="1"/>
  <c r="MA116" s="1"/>
  <c r="MA117" s="1"/>
  <c r="MA118" s="1"/>
  <c r="MA119" s="1"/>
  <c r="MA120" s="1"/>
  <c r="MA121" s="1"/>
  <c r="MA122" s="1"/>
  <c r="MA123" s="1"/>
  <c r="MA124" s="1"/>
  <c r="MA125" s="1"/>
  <c r="MA126" s="1"/>
  <c r="MA127" s="1"/>
  <c r="MA128" s="1"/>
  <c r="MA129" s="1"/>
  <c r="MA130" s="1"/>
  <c r="MA131" s="1"/>
  <c r="MA132" s="1"/>
  <c r="MA133" s="1"/>
  <c r="MA134" s="1"/>
  <c r="MA135" s="1"/>
  <c r="MA136" s="1"/>
  <c r="ME12"/>
  <c r="ME13" s="1"/>
  <c r="ME14" s="1"/>
  <c r="ME15" s="1"/>
  <c r="ME16" s="1"/>
  <c r="ME17" s="1"/>
  <c r="ME18" s="1"/>
  <c r="ME19" s="1"/>
  <c r="ME20" s="1"/>
  <c r="ME21" s="1"/>
  <c r="ME22" s="1"/>
  <c r="ME23" s="1"/>
  <c r="ME24" s="1"/>
  <c r="ME25" s="1"/>
  <c r="ME26" s="1"/>
  <c r="ME27" s="1"/>
  <c r="ME28" s="1"/>
  <c r="ME29" s="1"/>
  <c r="ME30" s="1"/>
  <c r="ME31" s="1"/>
  <c r="ME32" s="1"/>
  <c r="ME33" s="1"/>
  <c r="ME34" s="1"/>
  <c r="ME35" s="1"/>
  <c r="ME36" s="1"/>
  <c r="ME37" s="1"/>
  <c r="ME38" s="1"/>
  <c r="ME39" s="1"/>
  <c r="ME40" s="1"/>
  <c r="ME41" s="1"/>
  <c r="ME42" s="1"/>
  <c r="ME43" s="1"/>
  <c r="ME44" s="1"/>
  <c r="ME45" s="1"/>
  <c r="ME46" s="1"/>
  <c r="ME47" s="1"/>
  <c r="ME48" s="1"/>
  <c r="ME49" s="1"/>
  <c r="ME50" s="1"/>
  <c r="ME51" s="1"/>
  <c r="ME52" s="1"/>
  <c r="ME53" s="1"/>
  <c r="ME54" s="1"/>
  <c r="ME55" s="1"/>
  <c r="ME56" s="1"/>
  <c r="ME57" s="1"/>
  <c r="ME58" s="1"/>
  <c r="ME59" s="1"/>
  <c r="ME60" s="1"/>
  <c r="ME61" s="1"/>
  <c r="ME62" s="1"/>
  <c r="ME63" s="1"/>
  <c r="ME64" s="1"/>
  <c r="ME65" s="1"/>
  <c r="ME66" s="1"/>
  <c r="ME67" s="1"/>
  <c r="ME68" s="1"/>
  <c r="ME69" s="1"/>
  <c r="ME70" s="1"/>
  <c r="ME71" s="1"/>
  <c r="ME72" s="1"/>
  <c r="ME73" s="1"/>
  <c r="ME74" s="1"/>
  <c r="ME75" s="1"/>
  <c r="ME76" s="1"/>
  <c r="ME77" s="1"/>
  <c r="ME78" s="1"/>
  <c r="ME79" s="1"/>
  <c r="ME80" s="1"/>
  <c r="ME81" s="1"/>
  <c r="ME82" s="1"/>
  <c r="ME83" s="1"/>
  <c r="ME84" s="1"/>
  <c r="ME85" s="1"/>
  <c r="ME86" s="1"/>
  <c r="ME87" s="1"/>
  <c r="ME88" s="1"/>
  <c r="ME89" s="1"/>
  <c r="ME90" s="1"/>
  <c r="ME91" s="1"/>
  <c r="ME92" s="1"/>
  <c r="ME93" s="1"/>
  <c r="ME94" s="1"/>
  <c r="ME95" s="1"/>
  <c r="ME96" s="1"/>
  <c r="ME97" s="1"/>
  <c r="ME98" s="1"/>
  <c r="ME99" s="1"/>
  <c r="ME100" s="1"/>
  <c r="ME101" s="1"/>
  <c r="ME102" s="1"/>
  <c r="ME103" s="1"/>
  <c r="ME104" s="1"/>
  <c r="ME105" s="1"/>
  <c r="ME106" s="1"/>
  <c r="ME107" s="1"/>
  <c r="ME108" s="1"/>
  <c r="ME109" s="1"/>
  <c r="ME110" s="1"/>
  <c r="ME111" s="1"/>
  <c r="ME112" s="1"/>
  <c r="ME113" s="1"/>
  <c r="ME114" s="1"/>
  <c r="ME115" s="1"/>
  <c r="ME116" s="1"/>
  <c r="ME117" s="1"/>
  <c r="ME118" s="1"/>
  <c r="ME119" s="1"/>
  <c r="ME120" s="1"/>
  <c r="ME121" s="1"/>
  <c r="ME122" s="1"/>
  <c r="ME123" s="1"/>
  <c r="ME124" s="1"/>
  <c r="ME125" s="1"/>
  <c r="ME126" s="1"/>
  <c r="ME127" s="1"/>
  <c r="ME128" s="1"/>
  <c r="ME129" s="1"/>
  <c r="ME130" s="1"/>
  <c r="ME131" s="1"/>
  <c r="ME132" s="1"/>
  <c r="ME133" s="1"/>
  <c r="ME134" s="1"/>
  <c r="ME135" s="1"/>
  <c r="ME136" s="1"/>
  <c r="MI12"/>
  <c r="MI13" s="1"/>
  <c r="MI14" s="1"/>
  <c r="MI15" s="1"/>
  <c r="MI16" s="1"/>
  <c r="MI17" s="1"/>
  <c r="MI18" s="1"/>
  <c r="MI19" s="1"/>
  <c r="MI20" s="1"/>
  <c r="MI21" s="1"/>
  <c r="MI22" s="1"/>
  <c r="MI23" s="1"/>
  <c r="MI24" s="1"/>
  <c r="MI25" s="1"/>
  <c r="MI26" s="1"/>
  <c r="MI27" s="1"/>
  <c r="MI28" s="1"/>
  <c r="MI29" s="1"/>
  <c r="MI30" s="1"/>
  <c r="MI31" s="1"/>
  <c r="MI32" s="1"/>
  <c r="MI33" s="1"/>
  <c r="MI34" s="1"/>
  <c r="MI35" s="1"/>
  <c r="MI36" s="1"/>
  <c r="MI37" s="1"/>
  <c r="MI38" s="1"/>
  <c r="MI39" s="1"/>
  <c r="MI40" s="1"/>
  <c r="MI41" s="1"/>
  <c r="MI42" s="1"/>
  <c r="MI43" s="1"/>
  <c r="MI44" s="1"/>
  <c r="MI45" s="1"/>
  <c r="MI46" s="1"/>
  <c r="MI47" s="1"/>
  <c r="MI48" s="1"/>
  <c r="MI49" s="1"/>
  <c r="MI50" s="1"/>
  <c r="MI51" s="1"/>
  <c r="MI52" s="1"/>
  <c r="MI53" s="1"/>
  <c r="MI54" s="1"/>
  <c r="MI55" s="1"/>
  <c r="MI56" s="1"/>
  <c r="MI57" s="1"/>
  <c r="MI58" s="1"/>
  <c r="MI59" s="1"/>
  <c r="MI60" s="1"/>
  <c r="MI61" s="1"/>
  <c r="MI62" s="1"/>
  <c r="MI63" s="1"/>
  <c r="MI64" s="1"/>
  <c r="MI65" s="1"/>
  <c r="MI66" s="1"/>
  <c r="MI67" s="1"/>
  <c r="MI68" s="1"/>
  <c r="MI69" s="1"/>
  <c r="MI70" s="1"/>
  <c r="MI71" s="1"/>
  <c r="MI72" s="1"/>
  <c r="MI73" s="1"/>
  <c r="MI74" s="1"/>
  <c r="MI75" s="1"/>
  <c r="MI76" s="1"/>
  <c r="MI77" s="1"/>
  <c r="MI78" s="1"/>
  <c r="MI79" s="1"/>
  <c r="MI80" s="1"/>
  <c r="MI81" s="1"/>
  <c r="MI82" s="1"/>
  <c r="MI83" s="1"/>
  <c r="MI84" s="1"/>
  <c r="MI85" s="1"/>
  <c r="MI86" s="1"/>
  <c r="MI87" s="1"/>
  <c r="MI88" s="1"/>
  <c r="MI89" s="1"/>
  <c r="MI90" s="1"/>
  <c r="MI91" s="1"/>
  <c r="MI92" s="1"/>
  <c r="MI93" s="1"/>
  <c r="MI94" s="1"/>
  <c r="MI95" s="1"/>
  <c r="MI96" s="1"/>
  <c r="MI97" s="1"/>
  <c r="MI98" s="1"/>
  <c r="MI99" s="1"/>
  <c r="MI100" s="1"/>
  <c r="MI101" s="1"/>
  <c r="MI102" s="1"/>
  <c r="MI103" s="1"/>
  <c r="MI104" s="1"/>
  <c r="MI105" s="1"/>
  <c r="MI106" s="1"/>
  <c r="MI107" s="1"/>
  <c r="MI108" s="1"/>
  <c r="MI109" s="1"/>
  <c r="MI110" s="1"/>
  <c r="MI111" s="1"/>
  <c r="MI112" s="1"/>
  <c r="MI113" s="1"/>
  <c r="MI114" s="1"/>
  <c r="MI115" s="1"/>
  <c r="MI116" s="1"/>
  <c r="MI117" s="1"/>
  <c r="MI118" s="1"/>
  <c r="MI119" s="1"/>
  <c r="MI120" s="1"/>
  <c r="MI121" s="1"/>
  <c r="MI122" s="1"/>
  <c r="MI123" s="1"/>
  <c r="MI124" s="1"/>
  <c r="MI125" s="1"/>
  <c r="MI126" s="1"/>
  <c r="MI127" s="1"/>
  <c r="MI128" s="1"/>
  <c r="MI129" s="1"/>
  <c r="MI130" s="1"/>
  <c r="MI131" s="1"/>
  <c r="MI132" s="1"/>
  <c r="MI133" s="1"/>
  <c r="MI134" s="1"/>
  <c r="MI135" s="1"/>
  <c r="MI136" s="1"/>
  <c r="MM12"/>
  <c r="MM13" s="1"/>
  <c r="MM14" s="1"/>
  <c r="MM15" s="1"/>
  <c r="MM16" s="1"/>
  <c r="MM17" s="1"/>
  <c r="MM18" s="1"/>
  <c r="MM19" s="1"/>
  <c r="MM20" s="1"/>
  <c r="MM21" s="1"/>
  <c r="MM22" s="1"/>
  <c r="MM23" s="1"/>
  <c r="MM24" s="1"/>
  <c r="MM25" s="1"/>
  <c r="MM26" s="1"/>
  <c r="MM27" s="1"/>
  <c r="MM28" s="1"/>
  <c r="MM29" s="1"/>
  <c r="MM30" s="1"/>
  <c r="MM31" s="1"/>
  <c r="MM32" s="1"/>
  <c r="MM33" s="1"/>
  <c r="MM34" s="1"/>
  <c r="MM35" s="1"/>
  <c r="MM36" s="1"/>
  <c r="MM37" s="1"/>
  <c r="MM38" s="1"/>
  <c r="MM39" s="1"/>
  <c r="MM40" s="1"/>
  <c r="MM41" s="1"/>
  <c r="MM42" s="1"/>
  <c r="MM43" s="1"/>
  <c r="MM44" s="1"/>
  <c r="MM45" s="1"/>
  <c r="MM46" s="1"/>
  <c r="MM47" s="1"/>
  <c r="MM48" s="1"/>
  <c r="MM49" s="1"/>
  <c r="MM50" s="1"/>
  <c r="MM51" s="1"/>
  <c r="MM52" s="1"/>
  <c r="MM53" s="1"/>
  <c r="MM54" s="1"/>
  <c r="MM55" s="1"/>
  <c r="MM56" s="1"/>
  <c r="MM57" s="1"/>
  <c r="MM58" s="1"/>
  <c r="MM59" s="1"/>
  <c r="MM60" s="1"/>
  <c r="MM61" s="1"/>
  <c r="MM62" s="1"/>
  <c r="MM63" s="1"/>
  <c r="MM64" s="1"/>
  <c r="MM65" s="1"/>
  <c r="MM66" s="1"/>
  <c r="MM67" s="1"/>
  <c r="MM68" s="1"/>
  <c r="MM69" s="1"/>
  <c r="MM70" s="1"/>
  <c r="MM71" s="1"/>
  <c r="MM72" s="1"/>
  <c r="MM73" s="1"/>
  <c r="MM74" s="1"/>
  <c r="MM75" s="1"/>
  <c r="MM76" s="1"/>
  <c r="MM77" s="1"/>
  <c r="MM78" s="1"/>
  <c r="MM79" s="1"/>
  <c r="MM80" s="1"/>
  <c r="MM81" s="1"/>
  <c r="MM82" s="1"/>
  <c r="MM83" s="1"/>
  <c r="MM84" s="1"/>
  <c r="MM85" s="1"/>
  <c r="MM86" s="1"/>
  <c r="MM87" s="1"/>
  <c r="MM88" s="1"/>
  <c r="MM89" s="1"/>
  <c r="MM90" s="1"/>
  <c r="MM91" s="1"/>
  <c r="MM92" s="1"/>
  <c r="MM93" s="1"/>
  <c r="MM94" s="1"/>
  <c r="MM95" s="1"/>
  <c r="MM96" s="1"/>
  <c r="MM97" s="1"/>
  <c r="MM98" s="1"/>
  <c r="MM99" s="1"/>
  <c r="MM100" s="1"/>
  <c r="MM101" s="1"/>
  <c r="MM102" s="1"/>
  <c r="MM103" s="1"/>
  <c r="MM104" s="1"/>
  <c r="MM105" s="1"/>
  <c r="MM106" s="1"/>
  <c r="MM107" s="1"/>
  <c r="MM108" s="1"/>
  <c r="MM109" s="1"/>
  <c r="MM110" s="1"/>
  <c r="MM111" s="1"/>
  <c r="MM112" s="1"/>
  <c r="MM113" s="1"/>
  <c r="MM114" s="1"/>
  <c r="MM115" s="1"/>
  <c r="MM116" s="1"/>
  <c r="MM117" s="1"/>
  <c r="MM118" s="1"/>
  <c r="MM119" s="1"/>
  <c r="MM120" s="1"/>
  <c r="MM121" s="1"/>
  <c r="MM122" s="1"/>
  <c r="MM123" s="1"/>
  <c r="MM124" s="1"/>
  <c r="MM125" s="1"/>
  <c r="MM126" s="1"/>
  <c r="MM127" s="1"/>
  <c r="MM128" s="1"/>
  <c r="MM129" s="1"/>
  <c r="MM130" s="1"/>
  <c r="MM131" s="1"/>
  <c r="MM132" s="1"/>
  <c r="MM133" s="1"/>
  <c r="MM134" s="1"/>
  <c r="MM135" s="1"/>
  <c r="MM136" s="1"/>
  <c r="MQ12"/>
  <c r="MQ13" s="1"/>
  <c r="MQ14" s="1"/>
  <c r="MQ15" s="1"/>
  <c r="MQ16" s="1"/>
  <c r="MQ17" s="1"/>
  <c r="MQ18" s="1"/>
  <c r="MQ19" s="1"/>
  <c r="MQ20" s="1"/>
  <c r="MQ21" s="1"/>
  <c r="MQ22" s="1"/>
  <c r="MQ23" s="1"/>
  <c r="MQ24" s="1"/>
  <c r="MQ25" s="1"/>
  <c r="MQ26" s="1"/>
  <c r="MQ27" s="1"/>
  <c r="MQ28" s="1"/>
  <c r="MQ29" s="1"/>
  <c r="MQ30" s="1"/>
  <c r="MQ31" s="1"/>
  <c r="MQ32" s="1"/>
  <c r="MQ33" s="1"/>
  <c r="MQ34" s="1"/>
  <c r="MQ35" s="1"/>
  <c r="MQ36" s="1"/>
  <c r="MQ37" s="1"/>
  <c r="MQ38" s="1"/>
  <c r="MQ39" s="1"/>
  <c r="MQ40" s="1"/>
  <c r="MQ41" s="1"/>
  <c r="MQ42" s="1"/>
  <c r="MQ43" s="1"/>
  <c r="MQ44" s="1"/>
  <c r="MQ45" s="1"/>
  <c r="MQ46" s="1"/>
  <c r="MQ47" s="1"/>
  <c r="MQ48" s="1"/>
  <c r="MQ49" s="1"/>
  <c r="MQ50" s="1"/>
  <c r="MQ51" s="1"/>
  <c r="MQ52" s="1"/>
  <c r="MQ53" s="1"/>
  <c r="MQ54" s="1"/>
  <c r="MQ55" s="1"/>
  <c r="MQ56" s="1"/>
  <c r="MQ57" s="1"/>
  <c r="MQ58" s="1"/>
  <c r="MQ59" s="1"/>
  <c r="MQ60" s="1"/>
  <c r="MQ61" s="1"/>
  <c r="MQ62" s="1"/>
  <c r="MQ63" s="1"/>
  <c r="MQ64" s="1"/>
  <c r="MQ65" s="1"/>
  <c r="MQ66" s="1"/>
  <c r="MQ67" s="1"/>
  <c r="MQ68" s="1"/>
  <c r="MQ69" s="1"/>
  <c r="MQ70" s="1"/>
  <c r="MQ71" s="1"/>
  <c r="MQ72" s="1"/>
  <c r="MQ73" s="1"/>
  <c r="MQ74" s="1"/>
  <c r="MQ75" s="1"/>
  <c r="MQ76" s="1"/>
  <c r="MQ77" s="1"/>
  <c r="MQ78" s="1"/>
  <c r="MQ79" s="1"/>
  <c r="MQ80" s="1"/>
  <c r="MQ81" s="1"/>
  <c r="MQ82" s="1"/>
  <c r="MQ83" s="1"/>
  <c r="MQ84" s="1"/>
  <c r="MQ85" s="1"/>
  <c r="MQ86" s="1"/>
  <c r="MQ87" s="1"/>
  <c r="MQ88" s="1"/>
  <c r="MQ89" s="1"/>
  <c r="MQ90" s="1"/>
  <c r="MQ91" s="1"/>
  <c r="MQ92" s="1"/>
  <c r="MQ93" s="1"/>
  <c r="MQ94" s="1"/>
  <c r="MQ95" s="1"/>
  <c r="MQ96" s="1"/>
  <c r="MQ97" s="1"/>
  <c r="MQ98" s="1"/>
  <c r="MQ99" s="1"/>
  <c r="MQ100" s="1"/>
  <c r="MQ101" s="1"/>
  <c r="MQ102" s="1"/>
  <c r="MQ103" s="1"/>
  <c r="MQ104" s="1"/>
  <c r="MQ105" s="1"/>
  <c r="MQ106" s="1"/>
  <c r="MQ107" s="1"/>
  <c r="MQ108" s="1"/>
  <c r="MQ109" s="1"/>
  <c r="MQ110" s="1"/>
  <c r="MQ111" s="1"/>
  <c r="MQ112" s="1"/>
  <c r="MQ113" s="1"/>
  <c r="MQ114" s="1"/>
  <c r="MQ115" s="1"/>
  <c r="MQ116" s="1"/>
  <c r="MQ117" s="1"/>
  <c r="MQ118" s="1"/>
  <c r="MQ119" s="1"/>
  <c r="MQ120" s="1"/>
  <c r="MQ121" s="1"/>
  <c r="MQ122" s="1"/>
  <c r="MQ123" s="1"/>
  <c r="MQ124" s="1"/>
  <c r="MQ125" s="1"/>
  <c r="MQ126" s="1"/>
  <c r="MQ127" s="1"/>
  <c r="MQ128" s="1"/>
  <c r="MQ129" s="1"/>
  <c r="MQ130" s="1"/>
  <c r="MQ131" s="1"/>
  <c r="MQ132" s="1"/>
  <c r="MQ133" s="1"/>
  <c r="MQ134" s="1"/>
  <c r="MQ135" s="1"/>
  <c r="MQ136" s="1"/>
  <c r="JK8"/>
  <c r="K1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K60" s="1"/>
  <c r="K61" s="1"/>
  <c r="K62" s="1"/>
  <c r="K63" s="1"/>
  <c r="K64" s="1"/>
  <c r="K65" s="1"/>
  <c r="K66" s="1"/>
  <c r="K67" s="1"/>
  <c r="K68" s="1"/>
  <c r="K69" s="1"/>
  <c r="K70" s="1"/>
  <c r="K71" s="1"/>
  <c r="K72" s="1"/>
  <c r="K73" s="1"/>
  <c r="K74" s="1"/>
  <c r="K75" s="1"/>
  <c r="K76" s="1"/>
  <c r="K77" s="1"/>
  <c r="K78" s="1"/>
  <c r="K79" s="1"/>
  <c r="K80" s="1"/>
  <c r="K81" s="1"/>
  <c r="K82" s="1"/>
  <c r="K83" s="1"/>
  <c r="K84" s="1"/>
  <c r="K85" s="1"/>
  <c r="K86" s="1"/>
  <c r="K87" s="1"/>
  <c r="K88" s="1"/>
  <c r="K89" s="1"/>
  <c r="K90" s="1"/>
  <c r="K91" s="1"/>
  <c r="K92" s="1"/>
  <c r="K93" s="1"/>
  <c r="K94" s="1"/>
  <c r="K95" s="1"/>
  <c r="K96" s="1"/>
  <c r="K97" s="1"/>
  <c r="K98" s="1"/>
  <c r="K99" s="1"/>
  <c r="K100" s="1"/>
  <c r="K101" s="1"/>
  <c r="K102" s="1"/>
  <c r="K103" s="1"/>
  <c r="K104" s="1"/>
  <c r="K105" s="1"/>
  <c r="K106" s="1"/>
  <c r="K107" s="1"/>
  <c r="K108" s="1"/>
  <c r="K109" s="1"/>
  <c r="K110" s="1"/>
  <c r="K111" s="1"/>
  <c r="K112" s="1"/>
  <c r="K113" s="1"/>
  <c r="K114" s="1"/>
  <c r="K115" s="1"/>
  <c r="K116" s="1"/>
  <c r="K117" s="1"/>
  <c r="K118" s="1"/>
  <c r="K119" s="1"/>
  <c r="K120" s="1"/>
  <c r="K121" s="1"/>
  <c r="K122" s="1"/>
  <c r="K123" s="1"/>
  <c r="K124" s="1"/>
  <c r="K125" s="1"/>
  <c r="K126" s="1"/>
  <c r="K127" s="1"/>
  <c r="K128" s="1"/>
  <c r="K129" s="1"/>
  <c r="K130" s="1"/>
  <c r="K131" s="1"/>
  <c r="K132" s="1"/>
  <c r="K133" s="1"/>
  <c r="K134" s="1"/>
  <c r="K135" s="1"/>
  <c r="K136" s="1"/>
  <c r="M1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M55" s="1"/>
  <c r="M56" s="1"/>
  <c r="M57" s="1"/>
  <c r="M58" s="1"/>
  <c r="M59" s="1"/>
  <c r="M60" s="1"/>
  <c r="M61" s="1"/>
  <c r="M62" s="1"/>
  <c r="M63" s="1"/>
  <c r="M64" s="1"/>
  <c r="M65" s="1"/>
  <c r="M66" s="1"/>
  <c r="M67" s="1"/>
  <c r="M68" s="1"/>
  <c r="M69" s="1"/>
  <c r="M70" s="1"/>
  <c r="M71" s="1"/>
  <c r="M72" s="1"/>
  <c r="M73" s="1"/>
  <c r="M74" s="1"/>
  <c r="M75" s="1"/>
  <c r="M76" s="1"/>
  <c r="M77" s="1"/>
  <c r="M78" s="1"/>
  <c r="M79" s="1"/>
  <c r="M80" s="1"/>
  <c r="M81" s="1"/>
  <c r="M82" s="1"/>
  <c r="M83" s="1"/>
  <c r="M84" s="1"/>
  <c r="M85" s="1"/>
  <c r="M86" s="1"/>
  <c r="M87" s="1"/>
  <c r="M88" s="1"/>
  <c r="M89" s="1"/>
  <c r="M90" s="1"/>
  <c r="M91" s="1"/>
  <c r="M92" s="1"/>
  <c r="M93" s="1"/>
  <c r="M94" s="1"/>
  <c r="M95" s="1"/>
  <c r="M96" s="1"/>
  <c r="M97" s="1"/>
  <c r="M98" s="1"/>
  <c r="M99" s="1"/>
  <c r="M100" s="1"/>
  <c r="M101" s="1"/>
  <c r="M102" s="1"/>
  <c r="M103" s="1"/>
  <c r="M104" s="1"/>
  <c r="M105" s="1"/>
  <c r="M106" s="1"/>
  <c r="M107" s="1"/>
  <c r="M108" s="1"/>
  <c r="M109" s="1"/>
  <c r="M110" s="1"/>
  <c r="M111" s="1"/>
  <c r="M112" s="1"/>
  <c r="M113" s="1"/>
  <c r="M114" s="1"/>
  <c r="M115" s="1"/>
  <c r="M116" s="1"/>
  <c r="M117" s="1"/>
  <c r="M118" s="1"/>
  <c r="M119" s="1"/>
  <c r="M120" s="1"/>
  <c r="M121" s="1"/>
  <c r="M122" s="1"/>
  <c r="M123" s="1"/>
  <c r="M124" s="1"/>
  <c r="M125" s="1"/>
  <c r="M126" s="1"/>
  <c r="M127" s="1"/>
  <c r="M128" s="1"/>
  <c r="M129" s="1"/>
  <c r="M130" s="1"/>
  <c r="M131" s="1"/>
  <c r="M132" s="1"/>
  <c r="M133" s="1"/>
  <c r="M134" s="1"/>
  <c r="M135" s="1"/>
  <c r="M136" s="1"/>
  <c r="O11"/>
  <c r="O12" s="1"/>
  <c r="O13" s="1"/>
  <c r="O14" s="1"/>
  <c r="O15" s="1"/>
  <c r="O16" s="1"/>
  <c r="O17" s="1"/>
  <c r="O18" s="1"/>
  <c r="O19" s="1"/>
  <c r="O20" s="1"/>
  <c r="O21" s="1"/>
  <c r="O22" s="1"/>
  <c r="O23" s="1"/>
  <c r="O24" s="1"/>
  <c r="O25" s="1"/>
  <c r="O26" s="1"/>
  <c r="O27" s="1"/>
  <c r="O28" s="1"/>
  <c r="O29" s="1"/>
  <c r="O30" s="1"/>
  <c r="O31" s="1"/>
  <c r="O32" s="1"/>
  <c r="O33" s="1"/>
  <c r="O34" s="1"/>
  <c r="O35" s="1"/>
  <c r="O36" s="1"/>
  <c r="O37" s="1"/>
  <c r="O38" s="1"/>
  <c r="O39" s="1"/>
  <c r="O40" s="1"/>
  <c r="O41" s="1"/>
  <c r="O42" s="1"/>
  <c r="O43" s="1"/>
  <c r="O44" s="1"/>
  <c r="O45" s="1"/>
  <c r="O46" s="1"/>
  <c r="O47" s="1"/>
  <c r="O48" s="1"/>
  <c r="O49" s="1"/>
  <c r="O50" s="1"/>
  <c r="O51" s="1"/>
  <c r="O52" s="1"/>
  <c r="O53" s="1"/>
  <c r="O54" s="1"/>
  <c r="O55" s="1"/>
  <c r="O56" s="1"/>
  <c r="O57" s="1"/>
  <c r="O58" s="1"/>
  <c r="O59" s="1"/>
  <c r="O60" s="1"/>
  <c r="O61" s="1"/>
  <c r="O62" s="1"/>
  <c r="O63" s="1"/>
  <c r="O64" s="1"/>
  <c r="O65" s="1"/>
  <c r="O66" s="1"/>
  <c r="O67" s="1"/>
  <c r="O68" s="1"/>
  <c r="O69" s="1"/>
  <c r="O70" s="1"/>
  <c r="O71" s="1"/>
  <c r="O72" s="1"/>
  <c r="O73" s="1"/>
  <c r="O74" s="1"/>
  <c r="O75" s="1"/>
  <c r="O76" s="1"/>
  <c r="O77" s="1"/>
  <c r="O78" s="1"/>
  <c r="O79" s="1"/>
  <c r="O80" s="1"/>
  <c r="O81" s="1"/>
  <c r="O82" s="1"/>
  <c r="O83" s="1"/>
  <c r="O84" s="1"/>
  <c r="O85" s="1"/>
  <c r="O86" s="1"/>
  <c r="O87" s="1"/>
  <c r="O88" s="1"/>
  <c r="O89" s="1"/>
  <c r="O90" s="1"/>
  <c r="O91" s="1"/>
  <c r="O92" s="1"/>
  <c r="O93" s="1"/>
  <c r="O94" s="1"/>
  <c r="O95" s="1"/>
  <c r="O96" s="1"/>
  <c r="O97" s="1"/>
  <c r="O98" s="1"/>
  <c r="O99" s="1"/>
  <c r="O100" s="1"/>
  <c r="O101" s="1"/>
  <c r="O102" s="1"/>
  <c r="O103" s="1"/>
  <c r="O104" s="1"/>
  <c r="O105" s="1"/>
  <c r="O106" s="1"/>
  <c r="O107" s="1"/>
  <c r="O108" s="1"/>
  <c r="O109" s="1"/>
  <c r="O110" s="1"/>
  <c r="O111" s="1"/>
  <c r="O112" s="1"/>
  <c r="O113" s="1"/>
  <c r="O114" s="1"/>
  <c r="O115" s="1"/>
  <c r="O116" s="1"/>
  <c r="O117" s="1"/>
  <c r="O118" s="1"/>
  <c r="O119" s="1"/>
  <c r="O120" s="1"/>
  <c r="O121" s="1"/>
  <c r="O122" s="1"/>
  <c r="O123" s="1"/>
  <c r="O124" s="1"/>
  <c r="O125" s="1"/>
  <c r="O126" s="1"/>
  <c r="O127" s="1"/>
  <c r="O128" s="1"/>
  <c r="O129" s="1"/>
  <c r="O130" s="1"/>
  <c r="O131" s="1"/>
  <c r="O132" s="1"/>
  <c r="O133" s="1"/>
  <c r="O134" s="1"/>
  <c r="O135" s="1"/>
  <c r="O136" s="1"/>
  <c r="Q11"/>
  <c r="Q12" s="1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s="1"/>
  <c r="Q45" s="1"/>
  <c r="Q46" s="1"/>
  <c r="Q47" s="1"/>
  <c r="Q48" s="1"/>
  <c r="Q49" s="1"/>
  <c r="Q50" s="1"/>
  <c r="Q51" s="1"/>
  <c r="Q52" s="1"/>
  <c r="Q53" s="1"/>
  <c r="Q54" s="1"/>
  <c r="Q55" s="1"/>
  <c r="Q56" s="1"/>
  <c r="Q57" s="1"/>
  <c r="Q58" s="1"/>
  <c r="Q59" s="1"/>
  <c r="Q60" s="1"/>
  <c r="Q61" s="1"/>
  <c r="Q62" s="1"/>
  <c r="Q63" s="1"/>
  <c r="Q64" s="1"/>
  <c r="Q65" s="1"/>
  <c r="Q66" s="1"/>
  <c r="Q67" s="1"/>
  <c r="Q68" s="1"/>
  <c r="Q69" s="1"/>
  <c r="Q70" s="1"/>
  <c r="Q71" s="1"/>
  <c r="Q72" s="1"/>
  <c r="Q73" s="1"/>
  <c r="Q74" s="1"/>
  <c r="Q75" s="1"/>
  <c r="Q76" s="1"/>
  <c r="Q77" s="1"/>
  <c r="Q78" s="1"/>
  <c r="Q79" s="1"/>
  <c r="Q80" s="1"/>
  <c r="Q81" s="1"/>
  <c r="Q82" s="1"/>
  <c r="Q83" s="1"/>
  <c r="Q84" s="1"/>
  <c r="Q85" s="1"/>
  <c r="Q86" s="1"/>
  <c r="Q87" s="1"/>
  <c r="Q88" s="1"/>
  <c r="Q89" s="1"/>
  <c r="Q90" s="1"/>
  <c r="Q91" s="1"/>
  <c r="Q92" s="1"/>
  <c r="Q93" s="1"/>
  <c r="Q94" s="1"/>
  <c r="Q95" s="1"/>
  <c r="Q96" s="1"/>
  <c r="Q97" s="1"/>
  <c r="Q98" s="1"/>
  <c r="Q99" s="1"/>
  <c r="Q100" s="1"/>
  <c r="Q101" s="1"/>
  <c r="Q102" s="1"/>
  <c r="Q103" s="1"/>
  <c r="Q104" s="1"/>
  <c r="Q105" s="1"/>
  <c r="Q106" s="1"/>
  <c r="Q107" s="1"/>
  <c r="Q108" s="1"/>
  <c r="Q109" s="1"/>
  <c r="Q110" s="1"/>
  <c r="Q111" s="1"/>
  <c r="Q112" s="1"/>
  <c r="Q113" s="1"/>
  <c r="Q114" s="1"/>
  <c r="Q115" s="1"/>
  <c r="Q116" s="1"/>
  <c r="Q117" s="1"/>
  <c r="Q118" s="1"/>
  <c r="Q119" s="1"/>
  <c r="Q120" s="1"/>
  <c r="Q121" s="1"/>
  <c r="Q122" s="1"/>
  <c r="Q123" s="1"/>
  <c r="Q124" s="1"/>
  <c r="Q125" s="1"/>
  <c r="Q126" s="1"/>
  <c r="Q127" s="1"/>
  <c r="Q128" s="1"/>
  <c r="Q129" s="1"/>
  <c r="Q130" s="1"/>
  <c r="Q131" s="1"/>
  <c r="Q132" s="1"/>
  <c r="Q133" s="1"/>
  <c r="Q134" s="1"/>
  <c r="Q135" s="1"/>
  <c r="Q136" s="1"/>
  <c r="S11"/>
  <c r="S12" s="1"/>
  <c r="S13" s="1"/>
  <c r="S14" s="1"/>
  <c r="S15" s="1"/>
  <c r="S16" s="1"/>
  <c r="S17" s="1"/>
  <c r="S18" s="1"/>
  <c r="S19" s="1"/>
  <c r="S20" s="1"/>
  <c r="S21" s="1"/>
  <c r="S22" s="1"/>
  <c r="S23" s="1"/>
  <c r="S24" s="1"/>
  <c r="S25" s="1"/>
  <c r="S26" s="1"/>
  <c r="S27" s="1"/>
  <c r="S28" s="1"/>
  <c r="S29" s="1"/>
  <c r="S30" s="1"/>
  <c r="S31" s="1"/>
  <c r="S32" s="1"/>
  <c r="S33" s="1"/>
  <c r="S34" s="1"/>
  <c r="S35" s="1"/>
  <c r="S36" s="1"/>
  <c r="S37" s="1"/>
  <c r="S38" s="1"/>
  <c r="S39" s="1"/>
  <c r="S40" s="1"/>
  <c r="S41" s="1"/>
  <c r="S42" s="1"/>
  <c r="S43" s="1"/>
  <c r="S44" s="1"/>
  <c r="S45" s="1"/>
  <c r="S46" s="1"/>
  <c r="S47" s="1"/>
  <c r="S48" s="1"/>
  <c r="S49" s="1"/>
  <c r="S50" s="1"/>
  <c r="S51" s="1"/>
  <c r="S52" s="1"/>
  <c r="S53" s="1"/>
  <c r="S54" s="1"/>
  <c r="S55" s="1"/>
  <c r="S56" s="1"/>
  <c r="S57" s="1"/>
  <c r="S58" s="1"/>
  <c r="S59" s="1"/>
  <c r="S60" s="1"/>
  <c r="S61" s="1"/>
  <c r="S62" s="1"/>
  <c r="S63" s="1"/>
  <c r="S64" s="1"/>
  <c r="S65" s="1"/>
  <c r="S66" s="1"/>
  <c r="S67" s="1"/>
  <c r="S68" s="1"/>
  <c r="S69" s="1"/>
  <c r="S70" s="1"/>
  <c r="S71" s="1"/>
  <c r="S72" s="1"/>
  <c r="S73" s="1"/>
  <c r="S74" s="1"/>
  <c r="S75" s="1"/>
  <c r="S76" s="1"/>
  <c r="S77" s="1"/>
  <c r="S78" s="1"/>
  <c r="S79" s="1"/>
  <c r="S80" s="1"/>
  <c r="S81" s="1"/>
  <c r="S82" s="1"/>
  <c r="S83" s="1"/>
  <c r="S84" s="1"/>
  <c r="S85" s="1"/>
  <c r="S86" s="1"/>
  <c r="S87" s="1"/>
  <c r="S88" s="1"/>
  <c r="S89" s="1"/>
  <c r="S90" s="1"/>
  <c r="S91" s="1"/>
  <c r="S92" s="1"/>
  <c r="S93" s="1"/>
  <c r="S94" s="1"/>
  <c r="S95" s="1"/>
  <c r="S96" s="1"/>
  <c r="S97" s="1"/>
  <c r="S98" s="1"/>
  <c r="S99" s="1"/>
  <c r="S100" s="1"/>
  <c r="S101" s="1"/>
  <c r="S102" s="1"/>
  <c r="S103" s="1"/>
  <c r="S104" s="1"/>
  <c r="S105" s="1"/>
  <c r="S106" s="1"/>
  <c r="S107" s="1"/>
  <c r="S108" s="1"/>
  <c r="S109" s="1"/>
  <c r="S110" s="1"/>
  <c r="S111" s="1"/>
  <c r="S112" s="1"/>
  <c r="S113" s="1"/>
  <c r="S114" s="1"/>
  <c r="S115" s="1"/>
  <c r="S116" s="1"/>
  <c r="S117" s="1"/>
  <c r="S118" s="1"/>
  <c r="S119" s="1"/>
  <c r="S120" s="1"/>
  <c r="S121" s="1"/>
  <c r="S122" s="1"/>
  <c r="S123" s="1"/>
  <c r="S124" s="1"/>
  <c r="S125" s="1"/>
  <c r="S126" s="1"/>
  <c r="S127" s="1"/>
  <c r="S128" s="1"/>
  <c r="S129" s="1"/>
  <c r="S130" s="1"/>
  <c r="S131" s="1"/>
  <c r="S132" s="1"/>
  <c r="S133" s="1"/>
  <c r="S134" s="1"/>
  <c r="S135" s="1"/>
  <c r="S136" s="1"/>
  <c r="U11"/>
  <c r="U12" s="1"/>
  <c r="U13" s="1"/>
  <c r="U14" s="1"/>
  <c r="U15" s="1"/>
  <c r="U16" s="1"/>
  <c r="U17" s="1"/>
  <c r="U18" s="1"/>
  <c r="U19" s="1"/>
  <c r="U20" s="1"/>
  <c r="U21" s="1"/>
  <c r="U22" s="1"/>
  <c r="U23" s="1"/>
  <c r="U24" s="1"/>
  <c r="U25" s="1"/>
  <c r="U26" s="1"/>
  <c r="U27" s="1"/>
  <c r="U28" s="1"/>
  <c r="U29" s="1"/>
  <c r="U30" s="1"/>
  <c r="U31" s="1"/>
  <c r="U32" s="1"/>
  <c r="U33" s="1"/>
  <c r="U34" s="1"/>
  <c r="U35" s="1"/>
  <c r="U36" s="1"/>
  <c r="U37" s="1"/>
  <c r="U38" s="1"/>
  <c r="U39" s="1"/>
  <c r="U40" s="1"/>
  <c r="U41" s="1"/>
  <c r="U42" s="1"/>
  <c r="U43" s="1"/>
  <c r="U44" s="1"/>
  <c r="U45" s="1"/>
  <c r="U46" s="1"/>
  <c r="U47" s="1"/>
  <c r="U48" s="1"/>
  <c r="U49" s="1"/>
  <c r="U50" s="1"/>
  <c r="U51" s="1"/>
  <c r="U52" s="1"/>
  <c r="U53" s="1"/>
  <c r="U54" s="1"/>
  <c r="U55" s="1"/>
  <c r="U56" s="1"/>
  <c r="U57" s="1"/>
  <c r="U58" s="1"/>
  <c r="U59" s="1"/>
  <c r="U60" s="1"/>
  <c r="U61" s="1"/>
  <c r="U62" s="1"/>
  <c r="U63" s="1"/>
  <c r="U64" s="1"/>
  <c r="U65" s="1"/>
  <c r="U66" s="1"/>
  <c r="U67" s="1"/>
  <c r="U68" s="1"/>
  <c r="U69" s="1"/>
  <c r="U70" s="1"/>
  <c r="U71" s="1"/>
  <c r="U72" s="1"/>
  <c r="U73" s="1"/>
  <c r="U74" s="1"/>
  <c r="U75" s="1"/>
  <c r="U76" s="1"/>
  <c r="U77" s="1"/>
  <c r="U78" s="1"/>
  <c r="U79" s="1"/>
  <c r="U80" s="1"/>
  <c r="U81" s="1"/>
  <c r="U82" s="1"/>
  <c r="U83" s="1"/>
  <c r="U84" s="1"/>
  <c r="U85" s="1"/>
  <c r="U86" s="1"/>
  <c r="U87" s="1"/>
  <c r="U88" s="1"/>
  <c r="U89" s="1"/>
  <c r="U90" s="1"/>
  <c r="U91" s="1"/>
  <c r="U92" s="1"/>
  <c r="U93" s="1"/>
  <c r="U94" s="1"/>
  <c r="U95" s="1"/>
  <c r="U96" s="1"/>
  <c r="U97" s="1"/>
  <c r="U98" s="1"/>
  <c r="U99" s="1"/>
  <c r="U100" s="1"/>
  <c r="U101" s="1"/>
  <c r="U102" s="1"/>
  <c r="U103" s="1"/>
  <c r="U104" s="1"/>
  <c r="U105" s="1"/>
  <c r="U106" s="1"/>
  <c r="U107" s="1"/>
  <c r="U108" s="1"/>
  <c r="U109" s="1"/>
  <c r="U110" s="1"/>
  <c r="U111" s="1"/>
  <c r="U112" s="1"/>
  <c r="U113" s="1"/>
  <c r="U114" s="1"/>
  <c r="U115" s="1"/>
  <c r="U116" s="1"/>
  <c r="U117" s="1"/>
  <c r="U118" s="1"/>
  <c r="U119" s="1"/>
  <c r="U120" s="1"/>
  <c r="U121" s="1"/>
  <c r="U122" s="1"/>
  <c r="U123" s="1"/>
  <c r="U124" s="1"/>
  <c r="U125" s="1"/>
  <c r="U126" s="1"/>
  <c r="U127" s="1"/>
  <c r="U128" s="1"/>
  <c r="U129" s="1"/>
  <c r="U130" s="1"/>
  <c r="U131" s="1"/>
  <c r="U132" s="1"/>
  <c r="U133" s="1"/>
  <c r="U134" s="1"/>
  <c r="U135" s="1"/>
  <c r="U136" s="1"/>
  <c r="W11"/>
  <c r="W12" s="1"/>
  <c r="W13" s="1"/>
  <c r="W14" s="1"/>
  <c r="W15" s="1"/>
  <c r="W16" s="1"/>
  <c r="W17" s="1"/>
  <c r="W18" s="1"/>
  <c r="W19" s="1"/>
  <c r="W20" s="1"/>
  <c r="W21" s="1"/>
  <c r="W22" s="1"/>
  <c r="W23" s="1"/>
  <c r="W24" s="1"/>
  <c r="W25" s="1"/>
  <c r="W26" s="1"/>
  <c r="W27" s="1"/>
  <c r="W28" s="1"/>
  <c r="W29" s="1"/>
  <c r="W30" s="1"/>
  <c r="W31" s="1"/>
  <c r="W32" s="1"/>
  <c r="W33" s="1"/>
  <c r="W34" s="1"/>
  <c r="W35" s="1"/>
  <c r="W36" s="1"/>
  <c r="W37" s="1"/>
  <c r="W38" s="1"/>
  <c r="W39" s="1"/>
  <c r="W40" s="1"/>
  <c r="W41" s="1"/>
  <c r="W42" s="1"/>
  <c r="W43" s="1"/>
  <c r="W44" s="1"/>
  <c r="W45" s="1"/>
  <c r="W46" s="1"/>
  <c r="W47" s="1"/>
  <c r="W48" s="1"/>
  <c r="W49" s="1"/>
  <c r="W50" s="1"/>
  <c r="W51" s="1"/>
  <c r="W52" s="1"/>
  <c r="W53" s="1"/>
  <c r="W54" s="1"/>
  <c r="W55" s="1"/>
  <c r="W56" s="1"/>
  <c r="W57" s="1"/>
  <c r="W58" s="1"/>
  <c r="W59" s="1"/>
  <c r="W60" s="1"/>
  <c r="W61" s="1"/>
  <c r="W62" s="1"/>
  <c r="W63" s="1"/>
  <c r="W64" s="1"/>
  <c r="W65" s="1"/>
  <c r="W66" s="1"/>
  <c r="W67" s="1"/>
  <c r="W68" s="1"/>
  <c r="W69" s="1"/>
  <c r="W70" s="1"/>
  <c r="W71" s="1"/>
  <c r="W72" s="1"/>
  <c r="W73" s="1"/>
  <c r="W74" s="1"/>
  <c r="W75" s="1"/>
  <c r="W76" s="1"/>
  <c r="W77" s="1"/>
  <c r="W78" s="1"/>
  <c r="W79" s="1"/>
  <c r="W80" s="1"/>
  <c r="W81" s="1"/>
  <c r="W82" s="1"/>
  <c r="W83" s="1"/>
  <c r="W84" s="1"/>
  <c r="W85" s="1"/>
  <c r="W86" s="1"/>
  <c r="W87" s="1"/>
  <c r="W88" s="1"/>
  <c r="W89" s="1"/>
  <c r="W90" s="1"/>
  <c r="W91" s="1"/>
  <c r="W92" s="1"/>
  <c r="W93" s="1"/>
  <c r="W94" s="1"/>
  <c r="W95" s="1"/>
  <c r="W96" s="1"/>
  <c r="W97" s="1"/>
  <c r="W98" s="1"/>
  <c r="W99" s="1"/>
  <c r="W100" s="1"/>
  <c r="W101" s="1"/>
  <c r="W102" s="1"/>
  <c r="W103" s="1"/>
  <c r="W104" s="1"/>
  <c r="W105" s="1"/>
  <c r="W106" s="1"/>
  <c r="W107" s="1"/>
  <c r="W108" s="1"/>
  <c r="W109" s="1"/>
  <c r="W110" s="1"/>
  <c r="W111" s="1"/>
  <c r="W112" s="1"/>
  <c r="W113" s="1"/>
  <c r="W114" s="1"/>
  <c r="W115" s="1"/>
  <c r="W116" s="1"/>
  <c r="W117" s="1"/>
  <c r="W118" s="1"/>
  <c r="W119" s="1"/>
  <c r="W120" s="1"/>
  <c r="W121" s="1"/>
  <c r="W122" s="1"/>
  <c r="W123" s="1"/>
  <c r="W124" s="1"/>
  <c r="W125" s="1"/>
  <c r="W126" s="1"/>
  <c r="W127" s="1"/>
  <c r="W128" s="1"/>
  <c r="W129" s="1"/>
  <c r="W130" s="1"/>
  <c r="W131" s="1"/>
  <c r="W132" s="1"/>
  <c r="W133" s="1"/>
  <c r="W134" s="1"/>
  <c r="W135" s="1"/>
  <c r="W136" s="1"/>
  <c r="Y11"/>
  <c r="Y12" s="1"/>
  <c r="Y13" s="1"/>
  <c r="Y14" s="1"/>
  <c r="Y15" s="1"/>
  <c r="Y16" s="1"/>
  <c r="Y17" s="1"/>
  <c r="Y18" s="1"/>
  <c r="Y19" s="1"/>
  <c r="Y20" s="1"/>
  <c r="Y21" s="1"/>
  <c r="Y22" s="1"/>
  <c r="Y23" s="1"/>
  <c r="Y24" s="1"/>
  <c r="Y25" s="1"/>
  <c r="Y26" s="1"/>
  <c r="Y27" s="1"/>
  <c r="Y28" s="1"/>
  <c r="Y29" s="1"/>
  <c r="Y30" s="1"/>
  <c r="Y31" s="1"/>
  <c r="Y32" s="1"/>
  <c r="Y33" s="1"/>
  <c r="Y34" s="1"/>
  <c r="Y35" s="1"/>
  <c r="Y36" s="1"/>
  <c r="Y37" s="1"/>
  <c r="Y38" s="1"/>
  <c r="Y39" s="1"/>
  <c r="Y40" s="1"/>
  <c r="Y41" s="1"/>
  <c r="Y42" s="1"/>
  <c r="Y43" s="1"/>
  <c r="Y44" s="1"/>
  <c r="Y45" s="1"/>
  <c r="Y46" s="1"/>
  <c r="Y47" s="1"/>
  <c r="Y48" s="1"/>
  <c r="Y49" s="1"/>
  <c r="Y50" s="1"/>
  <c r="Y51" s="1"/>
  <c r="Y52" s="1"/>
  <c r="Y53" s="1"/>
  <c r="Y54" s="1"/>
  <c r="Y55" s="1"/>
  <c r="Y56" s="1"/>
  <c r="Y57" s="1"/>
  <c r="Y58" s="1"/>
  <c r="Y59" s="1"/>
  <c r="Y60" s="1"/>
  <c r="Y61" s="1"/>
  <c r="Y62" s="1"/>
  <c r="Y63" s="1"/>
  <c r="Y64" s="1"/>
  <c r="Y65" s="1"/>
  <c r="Y66" s="1"/>
  <c r="Y67" s="1"/>
  <c r="Y68" s="1"/>
  <c r="Y69" s="1"/>
  <c r="Y70" s="1"/>
  <c r="Y71" s="1"/>
  <c r="Y72" s="1"/>
  <c r="Y73" s="1"/>
  <c r="Y74" s="1"/>
  <c r="Y75" s="1"/>
  <c r="Y76" s="1"/>
  <c r="Y77" s="1"/>
  <c r="Y78" s="1"/>
  <c r="Y79" s="1"/>
  <c r="Y80" s="1"/>
  <c r="Y81" s="1"/>
  <c r="Y82" s="1"/>
  <c r="Y83" s="1"/>
  <c r="Y84" s="1"/>
  <c r="Y85" s="1"/>
  <c r="Y86" s="1"/>
  <c r="Y87" s="1"/>
  <c r="Y88" s="1"/>
  <c r="Y89" s="1"/>
  <c r="Y90" s="1"/>
  <c r="Y91" s="1"/>
  <c r="Y92" s="1"/>
  <c r="Y93" s="1"/>
  <c r="Y94" s="1"/>
  <c r="Y95" s="1"/>
  <c r="Y96" s="1"/>
  <c r="Y97" s="1"/>
  <c r="Y98" s="1"/>
  <c r="Y99" s="1"/>
  <c r="Y100" s="1"/>
  <c r="Y101" s="1"/>
  <c r="Y102" s="1"/>
  <c r="Y103" s="1"/>
  <c r="Y104" s="1"/>
  <c r="Y105" s="1"/>
  <c r="Y106" s="1"/>
  <c r="Y107" s="1"/>
  <c r="Y108" s="1"/>
  <c r="Y109" s="1"/>
  <c r="Y110" s="1"/>
  <c r="Y111" s="1"/>
  <c r="Y112" s="1"/>
  <c r="Y113" s="1"/>
  <c r="Y114" s="1"/>
  <c r="Y115" s="1"/>
  <c r="Y116" s="1"/>
  <c r="Y117" s="1"/>
  <c r="Y118" s="1"/>
  <c r="Y119" s="1"/>
  <c r="Y120" s="1"/>
  <c r="Y121" s="1"/>
  <c r="Y122" s="1"/>
  <c r="Y123" s="1"/>
  <c r="Y124" s="1"/>
  <c r="Y125" s="1"/>
  <c r="Y126" s="1"/>
  <c r="Y127" s="1"/>
  <c r="Y128" s="1"/>
  <c r="Y129" s="1"/>
  <c r="Y130" s="1"/>
  <c r="Y131" s="1"/>
  <c r="Y132" s="1"/>
  <c r="Y133" s="1"/>
  <c r="Y134" s="1"/>
  <c r="Y135" s="1"/>
  <c r="Y136" s="1"/>
  <c r="AA11"/>
  <c r="AA12" s="1"/>
  <c r="AA13" s="1"/>
  <c r="AA14" s="1"/>
  <c r="AA15" s="1"/>
  <c r="AA16" s="1"/>
  <c r="AA17" s="1"/>
  <c r="AA18" s="1"/>
  <c r="AA19" s="1"/>
  <c r="AA20" s="1"/>
  <c r="AA21" s="1"/>
  <c r="AA22" s="1"/>
  <c r="AA23" s="1"/>
  <c r="AA24" s="1"/>
  <c r="AA25" s="1"/>
  <c r="AA26" s="1"/>
  <c r="AA27" s="1"/>
  <c r="AA28" s="1"/>
  <c r="AA29" s="1"/>
  <c r="AA30" s="1"/>
  <c r="AA31" s="1"/>
  <c r="AA32" s="1"/>
  <c r="AA33" s="1"/>
  <c r="AA34" s="1"/>
  <c r="AA35" s="1"/>
  <c r="AA36" s="1"/>
  <c r="AA37" s="1"/>
  <c r="AA38" s="1"/>
  <c r="AA39" s="1"/>
  <c r="AA40" s="1"/>
  <c r="AA41" s="1"/>
  <c r="AA42" s="1"/>
  <c r="AA43" s="1"/>
  <c r="AA44" s="1"/>
  <c r="AA45" s="1"/>
  <c r="AA46" s="1"/>
  <c r="AA47" s="1"/>
  <c r="AA48" s="1"/>
  <c r="AA49" s="1"/>
  <c r="AA50" s="1"/>
  <c r="AA51" s="1"/>
  <c r="AA52" s="1"/>
  <c r="AA53" s="1"/>
  <c r="AA54" s="1"/>
  <c r="AA55" s="1"/>
  <c r="AA56" s="1"/>
  <c r="AA57" s="1"/>
  <c r="AA58" s="1"/>
  <c r="AA59" s="1"/>
  <c r="AA60" s="1"/>
  <c r="AA61" s="1"/>
  <c r="AA62" s="1"/>
  <c r="AA63" s="1"/>
  <c r="AA64" s="1"/>
  <c r="AA65" s="1"/>
  <c r="AA66" s="1"/>
  <c r="AA67" s="1"/>
  <c r="AA68" s="1"/>
  <c r="AA69" s="1"/>
  <c r="AA70" s="1"/>
  <c r="AA71" s="1"/>
  <c r="AA72" s="1"/>
  <c r="AA73" s="1"/>
  <c r="AA74" s="1"/>
  <c r="AA75" s="1"/>
  <c r="AA76" s="1"/>
  <c r="AA77" s="1"/>
  <c r="AA78" s="1"/>
  <c r="AA79" s="1"/>
  <c r="AA80" s="1"/>
  <c r="AA81" s="1"/>
  <c r="AA82" s="1"/>
  <c r="AA83" s="1"/>
  <c r="AA84" s="1"/>
  <c r="AA85" s="1"/>
  <c r="AA86" s="1"/>
  <c r="AA87" s="1"/>
  <c r="AA88" s="1"/>
  <c r="AA89" s="1"/>
  <c r="AA90" s="1"/>
  <c r="AA91" s="1"/>
  <c r="AA92" s="1"/>
  <c r="AA93" s="1"/>
  <c r="AA94" s="1"/>
  <c r="AA95" s="1"/>
  <c r="AA96" s="1"/>
  <c r="AA97" s="1"/>
  <c r="AA98" s="1"/>
  <c r="AA99" s="1"/>
  <c r="AA100" s="1"/>
  <c r="AA101" s="1"/>
  <c r="AA102" s="1"/>
  <c r="AA103" s="1"/>
  <c r="AA104" s="1"/>
  <c r="AA105" s="1"/>
  <c r="AA106" s="1"/>
  <c r="AA107" s="1"/>
  <c r="AA108" s="1"/>
  <c r="AA109" s="1"/>
  <c r="AA110" s="1"/>
  <c r="AA111" s="1"/>
  <c r="AA112" s="1"/>
  <c r="AA113" s="1"/>
  <c r="AA114" s="1"/>
  <c r="AA115" s="1"/>
  <c r="AA116" s="1"/>
  <c r="AA117" s="1"/>
  <c r="AA118" s="1"/>
  <c r="AA119" s="1"/>
  <c r="AA120" s="1"/>
  <c r="AA121" s="1"/>
  <c r="AA122" s="1"/>
  <c r="AA123" s="1"/>
  <c r="AA124" s="1"/>
  <c r="AA125" s="1"/>
  <c r="AA126" s="1"/>
  <c r="AA127" s="1"/>
  <c r="AA128" s="1"/>
  <c r="AA129" s="1"/>
  <c r="AA130" s="1"/>
  <c r="AA131" s="1"/>
  <c r="AA132" s="1"/>
  <c r="AA133" s="1"/>
  <c r="AA134" s="1"/>
  <c r="AA135" s="1"/>
  <c r="AA136" s="1"/>
  <c r="AC11"/>
  <c r="AC12" s="1"/>
  <c r="AC13" s="1"/>
  <c r="AC14" s="1"/>
  <c r="AC15" s="1"/>
  <c r="AC16" s="1"/>
  <c r="AC17" s="1"/>
  <c r="AC18" s="1"/>
  <c r="AC19" s="1"/>
  <c r="AC20" s="1"/>
  <c r="AC21" s="1"/>
  <c r="AC22" s="1"/>
  <c r="AC23" s="1"/>
  <c r="AC24" s="1"/>
  <c r="AC25" s="1"/>
  <c r="AC26" s="1"/>
  <c r="AC27" s="1"/>
  <c r="AC28" s="1"/>
  <c r="AC29" s="1"/>
  <c r="AC30" s="1"/>
  <c r="AC31" s="1"/>
  <c r="AC32" s="1"/>
  <c r="AC33" s="1"/>
  <c r="AC34" s="1"/>
  <c r="AC35" s="1"/>
  <c r="AC36" s="1"/>
  <c r="AC37" s="1"/>
  <c r="AC38" s="1"/>
  <c r="AC39" s="1"/>
  <c r="AC40" s="1"/>
  <c r="AC41" s="1"/>
  <c r="AC42" s="1"/>
  <c r="AC43" s="1"/>
  <c r="AC44" s="1"/>
  <c r="AC45" s="1"/>
  <c r="AC46" s="1"/>
  <c r="AC47" s="1"/>
  <c r="AC48" s="1"/>
  <c r="AC49" s="1"/>
  <c r="AC50" s="1"/>
  <c r="AC51" s="1"/>
  <c r="AC52" s="1"/>
  <c r="AC53" s="1"/>
  <c r="AC54" s="1"/>
  <c r="AC55" s="1"/>
  <c r="AC56" s="1"/>
  <c r="AC57" s="1"/>
  <c r="AC58" s="1"/>
  <c r="AC59" s="1"/>
  <c r="AC60" s="1"/>
  <c r="AC61" s="1"/>
  <c r="AC62" s="1"/>
  <c r="AC63" s="1"/>
  <c r="AC64" s="1"/>
  <c r="AC65" s="1"/>
  <c r="AC66" s="1"/>
  <c r="AC67" s="1"/>
  <c r="AC68" s="1"/>
  <c r="AC69" s="1"/>
  <c r="AC70" s="1"/>
  <c r="AC71" s="1"/>
  <c r="AC72" s="1"/>
  <c r="AC73" s="1"/>
  <c r="AC74" s="1"/>
  <c r="AC75" s="1"/>
  <c r="AC76" s="1"/>
  <c r="AC77" s="1"/>
  <c r="AC78" s="1"/>
  <c r="AC79" s="1"/>
  <c r="AC80" s="1"/>
  <c r="AC81" s="1"/>
  <c r="AC82" s="1"/>
  <c r="AC83" s="1"/>
  <c r="AC84" s="1"/>
  <c r="AC85" s="1"/>
  <c r="AC86" s="1"/>
  <c r="AC87" s="1"/>
  <c r="AC88" s="1"/>
  <c r="AC89" s="1"/>
  <c r="AC90" s="1"/>
  <c r="AC91" s="1"/>
  <c r="AC92" s="1"/>
  <c r="AC93" s="1"/>
  <c r="AC94" s="1"/>
  <c r="AC95" s="1"/>
  <c r="AC96" s="1"/>
  <c r="AC97" s="1"/>
  <c r="AC98" s="1"/>
  <c r="AC99" s="1"/>
  <c r="AC100" s="1"/>
  <c r="AC101" s="1"/>
  <c r="AC102" s="1"/>
  <c r="AC103" s="1"/>
  <c r="AC104" s="1"/>
  <c r="AC105" s="1"/>
  <c r="AC106" s="1"/>
  <c r="AC107" s="1"/>
  <c r="AC108" s="1"/>
  <c r="AC109" s="1"/>
  <c r="AC110" s="1"/>
  <c r="AC111" s="1"/>
  <c r="AC112" s="1"/>
  <c r="AC113" s="1"/>
  <c r="AC114" s="1"/>
  <c r="AC115" s="1"/>
  <c r="AC116" s="1"/>
  <c r="AC117" s="1"/>
  <c r="AC118" s="1"/>
  <c r="AC119" s="1"/>
  <c r="AC120" s="1"/>
  <c r="AC121" s="1"/>
  <c r="AC122" s="1"/>
  <c r="AC123" s="1"/>
  <c r="AC124" s="1"/>
  <c r="AC125" s="1"/>
  <c r="AC126" s="1"/>
  <c r="AC127" s="1"/>
  <c r="AC128" s="1"/>
  <c r="AC129" s="1"/>
  <c r="AC130" s="1"/>
  <c r="AC131" s="1"/>
  <c r="AC132" s="1"/>
  <c r="AC133" s="1"/>
  <c r="AC134" s="1"/>
  <c r="AC135" s="1"/>
  <c r="AC136" s="1"/>
  <c r="AE11"/>
  <c r="AE12" s="1"/>
  <c r="AE13" s="1"/>
  <c r="AE14" s="1"/>
  <c r="AE15" s="1"/>
  <c r="AE16" s="1"/>
  <c r="AE17" s="1"/>
  <c r="AE18" s="1"/>
  <c r="AE19" s="1"/>
  <c r="AE20" s="1"/>
  <c r="AE21" s="1"/>
  <c r="AE22" s="1"/>
  <c r="AE23" s="1"/>
  <c r="AE24" s="1"/>
  <c r="AE25" s="1"/>
  <c r="AE26" s="1"/>
  <c r="AE27" s="1"/>
  <c r="AE28" s="1"/>
  <c r="AE29" s="1"/>
  <c r="AE30" s="1"/>
  <c r="AE31" s="1"/>
  <c r="AE32" s="1"/>
  <c r="AE33" s="1"/>
  <c r="AE34" s="1"/>
  <c r="AE35" s="1"/>
  <c r="AE36" s="1"/>
  <c r="AE37" s="1"/>
  <c r="AE38" s="1"/>
  <c r="AE39" s="1"/>
  <c r="AE40" s="1"/>
  <c r="AE41" s="1"/>
  <c r="AE42" s="1"/>
  <c r="AE43" s="1"/>
  <c r="AE44" s="1"/>
  <c r="AE45" s="1"/>
  <c r="AE46" s="1"/>
  <c r="AE47" s="1"/>
  <c r="AE48" s="1"/>
  <c r="AE49" s="1"/>
  <c r="AE50" s="1"/>
  <c r="AE51" s="1"/>
  <c r="AE52" s="1"/>
  <c r="AE53" s="1"/>
  <c r="AE54" s="1"/>
  <c r="AE55" s="1"/>
  <c r="AE56" s="1"/>
  <c r="AE57" s="1"/>
  <c r="AE58" s="1"/>
  <c r="AE59" s="1"/>
  <c r="AE60" s="1"/>
  <c r="AE61" s="1"/>
  <c r="AE62" s="1"/>
  <c r="AE63" s="1"/>
  <c r="AE64" s="1"/>
  <c r="AE65" s="1"/>
  <c r="AE66" s="1"/>
  <c r="AE67" s="1"/>
  <c r="AE68" s="1"/>
  <c r="AE69" s="1"/>
  <c r="AE70" s="1"/>
  <c r="AE71" s="1"/>
  <c r="AE72" s="1"/>
  <c r="AE73" s="1"/>
  <c r="AE74" s="1"/>
  <c r="AE75" s="1"/>
  <c r="AE76" s="1"/>
  <c r="AE77" s="1"/>
  <c r="AE78" s="1"/>
  <c r="AE79" s="1"/>
  <c r="AE80" s="1"/>
  <c r="AE81" s="1"/>
  <c r="AE82" s="1"/>
  <c r="AE83" s="1"/>
  <c r="AE84" s="1"/>
  <c r="AE85" s="1"/>
  <c r="AE86" s="1"/>
  <c r="AE87" s="1"/>
  <c r="AE88" s="1"/>
  <c r="AE89" s="1"/>
  <c r="AE90" s="1"/>
  <c r="AE91" s="1"/>
  <c r="AE92" s="1"/>
  <c r="AE93" s="1"/>
  <c r="AE94" s="1"/>
  <c r="AE95" s="1"/>
  <c r="AE96" s="1"/>
  <c r="AE97" s="1"/>
  <c r="AE98" s="1"/>
  <c r="AE99" s="1"/>
  <c r="AE100" s="1"/>
  <c r="AE101" s="1"/>
  <c r="AE102" s="1"/>
  <c r="AE103" s="1"/>
  <c r="AE104" s="1"/>
  <c r="AE105" s="1"/>
  <c r="AE106" s="1"/>
  <c r="AE107" s="1"/>
  <c r="AE108" s="1"/>
  <c r="AE109" s="1"/>
  <c r="AE110" s="1"/>
  <c r="AE111" s="1"/>
  <c r="AE112" s="1"/>
  <c r="AE113" s="1"/>
  <c r="AE114" s="1"/>
  <c r="AE115" s="1"/>
  <c r="AE116" s="1"/>
  <c r="AE117" s="1"/>
  <c r="AE118" s="1"/>
  <c r="AE119" s="1"/>
  <c r="AE120" s="1"/>
  <c r="AE121" s="1"/>
  <c r="AE122" s="1"/>
  <c r="AE123" s="1"/>
  <c r="AE124" s="1"/>
  <c r="AE125" s="1"/>
  <c r="AE126" s="1"/>
  <c r="AE127" s="1"/>
  <c r="AE128" s="1"/>
  <c r="AE129" s="1"/>
  <c r="AE130" s="1"/>
  <c r="AE131" s="1"/>
  <c r="AE132" s="1"/>
  <c r="AE133" s="1"/>
  <c r="AE134" s="1"/>
  <c r="AE135" s="1"/>
  <c r="AE136" s="1"/>
  <c r="AG11"/>
  <c r="AG12" s="1"/>
  <c r="AG13" s="1"/>
  <c r="AG14" s="1"/>
  <c r="AG15" s="1"/>
  <c r="AG16" s="1"/>
  <c r="AG17" s="1"/>
  <c r="AG18" s="1"/>
  <c r="AG19" s="1"/>
  <c r="AG20" s="1"/>
  <c r="AG21" s="1"/>
  <c r="AG22" s="1"/>
  <c r="AG23" s="1"/>
  <c r="AG24" s="1"/>
  <c r="AG25" s="1"/>
  <c r="AG26" s="1"/>
  <c r="AG27" s="1"/>
  <c r="AG28" s="1"/>
  <c r="AG29" s="1"/>
  <c r="AG30" s="1"/>
  <c r="AG31" s="1"/>
  <c r="AG32" s="1"/>
  <c r="AG33" s="1"/>
  <c r="AG34" s="1"/>
  <c r="AG35" s="1"/>
  <c r="AG36" s="1"/>
  <c r="AG37" s="1"/>
  <c r="AG38" s="1"/>
  <c r="AG39" s="1"/>
  <c r="AG40" s="1"/>
  <c r="AG41" s="1"/>
  <c r="AG42" s="1"/>
  <c r="AG43" s="1"/>
  <c r="AG44" s="1"/>
  <c r="AG45" s="1"/>
  <c r="AG46" s="1"/>
  <c r="AG47" s="1"/>
  <c r="AG48" s="1"/>
  <c r="AG49" s="1"/>
  <c r="AG50" s="1"/>
  <c r="AG51" s="1"/>
  <c r="AG52" s="1"/>
  <c r="AG53" s="1"/>
  <c r="AG54" s="1"/>
  <c r="AG55" s="1"/>
  <c r="AG56" s="1"/>
  <c r="AG57" s="1"/>
  <c r="AG58" s="1"/>
  <c r="AG59" s="1"/>
  <c r="AG60" s="1"/>
  <c r="AG61" s="1"/>
  <c r="AG62" s="1"/>
  <c r="AG63" s="1"/>
  <c r="AG64" s="1"/>
  <c r="AG65" s="1"/>
  <c r="AG66" s="1"/>
  <c r="AG67" s="1"/>
  <c r="AG68" s="1"/>
  <c r="AG69" s="1"/>
  <c r="AG70" s="1"/>
  <c r="AG71" s="1"/>
  <c r="AG72" s="1"/>
  <c r="AG73" s="1"/>
  <c r="AG74" s="1"/>
  <c r="AG75" s="1"/>
  <c r="AG76" s="1"/>
  <c r="AG77" s="1"/>
  <c r="AG78" s="1"/>
  <c r="AG79" s="1"/>
  <c r="AG80" s="1"/>
  <c r="AG81" s="1"/>
  <c r="AG82" s="1"/>
  <c r="AG83" s="1"/>
  <c r="AG84" s="1"/>
  <c r="AG85" s="1"/>
  <c r="AG86" s="1"/>
  <c r="AG87" s="1"/>
  <c r="AG88" s="1"/>
  <c r="AG89" s="1"/>
  <c r="AG90" s="1"/>
  <c r="AG91" s="1"/>
  <c r="AG92" s="1"/>
  <c r="AG93" s="1"/>
  <c r="AG94" s="1"/>
  <c r="AG95" s="1"/>
  <c r="AG96" s="1"/>
  <c r="AG97" s="1"/>
  <c r="AG98" s="1"/>
  <c r="AG99" s="1"/>
  <c r="AG100" s="1"/>
  <c r="AG101" s="1"/>
  <c r="AG102" s="1"/>
  <c r="AG103" s="1"/>
  <c r="AG104" s="1"/>
  <c r="AG105" s="1"/>
  <c r="AG106" s="1"/>
  <c r="AG107" s="1"/>
  <c r="AG108" s="1"/>
  <c r="AG109" s="1"/>
  <c r="AG110" s="1"/>
  <c r="AG111" s="1"/>
  <c r="AG112" s="1"/>
  <c r="AG113" s="1"/>
  <c r="AG114" s="1"/>
  <c r="AG115" s="1"/>
  <c r="AG116" s="1"/>
  <c r="AG117" s="1"/>
  <c r="AG118" s="1"/>
  <c r="AG119" s="1"/>
  <c r="AG120" s="1"/>
  <c r="AG121" s="1"/>
  <c r="AG122" s="1"/>
  <c r="AG123" s="1"/>
  <c r="AG124" s="1"/>
  <c r="AG125" s="1"/>
  <c r="AG126" s="1"/>
  <c r="AG127" s="1"/>
  <c r="AG128" s="1"/>
  <c r="AG129" s="1"/>
  <c r="AG130" s="1"/>
  <c r="AG131" s="1"/>
  <c r="AG132" s="1"/>
  <c r="AG133" s="1"/>
  <c r="AG134" s="1"/>
  <c r="AG135" s="1"/>
  <c r="AG136" s="1"/>
  <c r="AI11"/>
  <c r="AI12" s="1"/>
  <c r="AI13" s="1"/>
  <c r="AI14" s="1"/>
  <c r="AI15" s="1"/>
  <c r="AI16" s="1"/>
  <c r="AI17" s="1"/>
  <c r="AI18" s="1"/>
  <c r="AI19" s="1"/>
  <c r="AI20" s="1"/>
  <c r="AI21" s="1"/>
  <c r="AI22" s="1"/>
  <c r="AI23" s="1"/>
  <c r="AI24" s="1"/>
  <c r="AI25" s="1"/>
  <c r="AI26" s="1"/>
  <c r="AI27" s="1"/>
  <c r="AI28" s="1"/>
  <c r="AI29" s="1"/>
  <c r="AI30" s="1"/>
  <c r="AI31" s="1"/>
  <c r="AI32" s="1"/>
  <c r="AI33" s="1"/>
  <c r="AI34" s="1"/>
  <c r="AI35" s="1"/>
  <c r="AI36" s="1"/>
  <c r="AI37" s="1"/>
  <c r="AI38" s="1"/>
  <c r="AI39" s="1"/>
  <c r="AI40" s="1"/>
  <c r="AI41" s="1"/>
  <c r="AI42" s="1"/>
  <c r="AI43" s="1"/>
  <c r="AI44" s="1"/>
  <c r="AI45" s="1"/>
  <c r="AI46" s="1"/>
  <c r="AI47" s="1"/>
  <c r="AI48" s="1"/>
  <c r="AI49" s="1"/>
  <c r="AI50" s="1"/>
  <c r="AI51" s="1"/>
  <c r="AI52" s="1"/>
  <c r="AI53" s="1"/>
  <c r="AI54" s="1"/>
  <c r="AI55" s="1"/>
  <c r="AI56" s="1"/>
  <c r="AI57" s="1"/>
  <c r="AI58" s="1"/>
  <c r="AI59" s="1"/>
  <c r="AI60" s="1"/>
  <c r="AI61" s="1"/>
  <c r="AI62" s="1"/>
  <c r="AI63" s="1"/>
  <c r="AI64" s="1"/>
  <c r="AI65" s="1"/>
  <c r="AI66" s="1"/>
  <c r="AI67" s="1"/>
  <c r="AI68" s="1"/>
  <c r="AI69" s="1"/>
  <c r="AI70" s="1"/>
  <c r="AI71" s="1"/>
  <c r="AI72" s="1"/>
  <c r="AI73" s="1"/>
  <c r="AI74" s="1"/>
  <c r="AI75" s="1"/>
  <c r="AI76" s="1"/>
  <c r="AI77" s="1"/>
  <c r="AI78" s="1"/>
  <c r="AI79" s="1"/>
  <c r="AI80" s="1"/>
  <c r="AI81" s="1"/>
  <c r="AI82" s="1"/>
  <c r="AI83" s="1"/>
  <c r="AI84" s="1"/>
  <c r="AI85" s="1"/>
  <c r="AI86" s="1"/>
  <c r="AI87" s="1"/>
  <c r="AI88" s="1"/>
  <c r="AI89" s="1"/>
  <c r="AI90" s="1"/>
  <c r="AI91" s="1"/>
  <c r="AI92" s="1"/>
  <c r="AI93" s="1"/>
  <c r="AI94" s="1"/>
  <c r="AI95" s="1"/>
  <c r="AI96" s="1"/>
  <c r="AI97" s="1"/>
  <c r="AI98" s="1"/>
  <c r="AI99" s="1"/>
  <c r="AI100" s="1"/>
  <c r="AI101" s="1"/>
  <c r="AI102" s="1"/>
  <c r="AI103" s="1"/>
  <c r="AI104" s="1"/>
  <c r="AI105" s="1"/>
  <c r="AI106" s="1"/>
  <c r="AI107" s="1"/>
  <c r="AI108" s="1"/>
  <c r="AI109" s="1"/>
  <c r="AI110" s="1"/>
  <c r="AI111" s="1"/>
  <c r="AI112" s="1"/>
  <c r="AI113" s="1"/>
  <c r="AI114" s="1"/>
  <c r="AI115" s="1"/>
  <c r="AI116" s="1"/>
  <c r="AI117" s="1"/>
  <c r="AI118" s="1"/>
  <c r="AI119" s="1"/>
  <c r="AI120" s="1"/>
  <c r="AI121" s="1"/>
  <c r="AI122" s="1"/>
  <c r="AI123" s="1"/>
  <c r="AI124" s="1"/>
  <c r="AI125" s="1"/>
  <c r="AI126" s="1"/>
  <c r="AI127" s="1"/>
  <c r="AI128" s="1"/>
  <c r="AI129" s="1"/>
  <c r="AI130" s="1"/>
  <c r="AI131" s="1"/>
  <c r="AI132" s="1"/>
  <c r="AI133" s="1"/>
  <c r="AI134" s="1"/>
  <c r="AI135" s="1"/>
  <c r="AI136" s="1"/>
  <c r="AK11"/>
  <c r="AK12" s="1"/>
  <c r="AK13" s="1"/>
  <c r="AK14" s="1"/>
  <c r="AK15" s="1"/>
  <c r="AK16" s="1"/>
  <c r="AK17" s="1"/>
  <c r="AK18" s="1"/>
  <c r="AK19" s="1"/>
  <c r="AK20" s="1"/>
  <c r="AK21" s="1"/>
  <c r="AK22" s="1"/>
  <c r="AK23" s="1"/>
  <c r="AK24" s="1"/>
  <c r="AK25" s="1"/>
  <c r="AK26" s="1"/>
  <c r="AK27" s="1"/>
  <c r="AK28" s="1"/>
  <c r="AK29" s="1"/>
  <c r="AK30" s="1"/>
  <c r="AK31" s="1"/>
  <c r="AK32" s="1"/>
  <c r="AK33" s="1"/>
  <c r="AK34" s="1"/>
  <c r="AK35" s="1"/>
  <c r="AK36" s="1"/>
  <c r="AK37" s="1"/>
  <c r="AK38" s="1"/>
  <c r="AK39" s="1"/>
  <c r="AK40" s="1"/>
  <c r="AK41" s="1"/>
  <c r="AK42" s="1"/>
  <c r="AK43" s="1"/>
  <c r="AK44" s="1"/>
  <c r="AK45" s="1"/>
  <c r="AK46" s="1"/>
  <c r="AK47" s="1"/>
  <c r="AK48" s="1"/>
  <c r="AK49" s="1"/>
  <c r="AK50" s="1"/>
  <c r="AK51" s="1"/>
  <c r="AK52" s="1"/>
  <c r="AK53" s="1"/>
  <c r="AK54" s="1"/>
  <c r="AK55" s="1"/>
  <c r="AK56" s="1"/>
  <c r="AK57" s="1"/>
  <c r="AK58" s="1"/>
  <c r="AK59" s="1"/>
  <c r="AK60" s="1"/>
  <c r="AK61" s="1"/>
  <c r="AK62" s="1"/>
  <c r="AK63" s="1"/>
  <c r="AK64" s="1"/>
  <c r="AK65" s="1"/>
  <c r="AK66" s="1"/>
  <c r="AK67" s="1"/>
  <c r="AK68" s="1"/>
  <c r="AK69" s="1"/>
  <c r="AK70" s="1"/>
  <c r="AK71" s="1"/>
  <c r="AK72" s="1"/>
  <c r="AK73" s="1"/>
  <c r="AK74" s="1"/>
  <c r="AK75" s="1"/>
  <c r="AK76" s="1"/>
  <c r="AK77" s="1"/>
  <c r="AK78" s="1"/>
  <c r="AK79" s="1"/>
  <c r="AK80" s="1"/>
  <c r="AK81" s="1"/>
  <c r="AK82" s="1"/>
  <c r="AK83" s="1"/>
  <c r="AK84" s="1"/>
  <c r="AK85" s="1"/>
  <c r="AK86" s="1"/>
  <c r="AK87" s="1"/>
  <c r="AK88" s="1"/>
  <c r="AK89" s="1"/>
  <c r="AK90" s="1"/>
  <c r="AK91" s="1"/>
  <c r="AK92" s="1"/>
  <c r="AK93" s="1"/>
  <c r="AK94" s="1"/>
  <c r="AK95" s="1"/>
  <c r="AK96" s="1"/>
  <c r="AK97" s="1"/>
  <c r="AK98" s="1"/>
  <c r="AK99" s="1"/>
  <c r="AK100" s="1"/>
  <c r="AK101" s="1"/>
  <c r="AK102" s="1"/>
  <c r="AK103" s="1"/>
  <c r="AK104" s="1"/>
  <c r="AK105" s="1"/>
  <c r="AK106" s="1"/>
  <c r="AK107" s="1"/>
  <c r="AK108" s="1"/>
  <c r="AK109" s="1"/>
  <c r="AK110" s="1"/>
  <c r="AK111" s="1"/>
  <c r="AK112" s="1"/>
  <c r="AK113" s="1"/>
  <c r="AK114" s="1"/>
  <c r="AK115" s="1"/>
  <c r="AK116" s="1"/>
  <c r="AK117" s="1"/>
  <c r="AK118" s="1"/>
  <c r="AK119" s="1"/>
  <c r="AK120" s="1"/>
  <c r="AK121" s="1"/>
  <c r="AK122" s="1"/>
  <c r="AK123" s="1"/>
  <c r="AK124" s="1"/>
  <c r="AK125" s="1"/>
  <c r="AK126" s="1"/>
  <c r="AK127" s="1"/>
  <c r="AK128" s="1"/>
  <c r="AK129" s="1"/>
  <c r="AK130" s="1"/>
  <c r="AK131" s="1"/>
  <c r="AK132" s="1"/>
  <c r="AK133" s="1"/>
  <c r="AK134" s="1"/>
  <c r="AK135" s="1"/>
  <c r="AK136" s="1"/>
  <c r="AM11"/>
  <c r="AM12" s="1"/>
  <c r="AM13" s="1"/>
  <c r="AM14" s="1"/>
  <c r="AM15" s="1"/>
  <c r="AM16" s="1"/>
  <c r="AM17" s="1"/>
  <c r="AM18" s="1"/>
  <c r="AM19" s="1"/>
  <c r="AM20" s="1"/>
  <c r="AM21" s="1"/>
  <c r="AM22" s="1"/>
  <c r="AM23" s="1"/>
  <c r="AM24" s="1"/>
  <c r="AM25" s="1"/>
  <c r="AM26" s="1"/>
  <c r="AM27" s="1"/>
  <c r="AM28" s="1"/>
  <c r="AM29" s="1"/>
  <c r="AM30" s="1"/>
  <c r="AM31" s="1"/>
  <c r="AM32" s="1"/>
  <c r="AM33" s="1"/>
  <c r="AM34" s="1"/>
  <c r="AM35" s="1"/>
  <c r="AM36" s="1"/>
  <c r="AM37" s="1"/>
  <c r="AM38" s="1"/>
  <c r="AM39" s="1"/>
  <c r="AM40" s="1"/>
  <c r="AM41" s="1"/>
  <c r="AM42" s="1"/>
  <c r="AM43" s="1"/>
  <c r="AM44" s="1"/>
  <c r="AM45" s="1"/>
  <c r="AM46" s="1"/>
  <c r="AM47" s="1"/>
  <c r="AM48" s="1"/>
  <c r="AM49" s="1"/>
  <c r="AM50" s="1"/>
  <c r="AM51" s="1"/>
  <c r="AM52" s="1"/>
  <c r="AM53" s="1"/>
  <c r="AM54" s="1"/>
  <c r="AM55" s="1"/>
  <c r="AM56" s="1"/>
  <c r="AM57" s="1"/>
  <c r="AM58" s="1"/>
  <c r="AM59" s="1"/>
  <c r="AM60" s="1"/>
  <c r="AM61" s="1"/>
  <c r="AM62" s="1"/>
  <c r="AM63" s="1"/>
  <c r="AM64" s="1"/>
  <c r="AM65" s="1"/>
  <c r="AM66" s="1"/>
  <c r="AM67" s="1"/>
  <c r="AM68" s="1"/>
  <c r="AM69" s="1"/>
  <c r="AM70" s="1"/>
  <c r="AM71" s="1"/>
  <c r="AM72" s="1"/>
  <c r="AM73" s="1"/>
  <c r="AM74" s="1"/>
  <c r="AM75" s="1"/>
  <c r="AM76" s="1"/>
  <c r="AM77" s="1"/>
  <c r="AM78" s="1"/>
  <c r="AM79" s="1"/>
  <c r="AM80" s="1"/>
  <c r="AM81" s="1"/>
  <c r="AM82" s="1"/>
  <c r="AM83" s="1"/>
  <c r="AM84" s="1"/>
  <c r="AM85" s="1"/>
  <c r="AM86" s="1"/>
  <c r="AM87" s="1"/>
  <c r="AM88" s="1"/>
  <c r="AM89" s="1"/>
  <c r="AM90" s="1"/>
  <c r="AM91" s="1"/>
  <c r="AM92" s="1"/>
  <c r="AM93" s="1"/>
  <c r="AM94" s="1"/>
  <c r="AM95" s="1"/>
  <c r="AM96" s="1"/>
  <c r="AM97" s="1"/>
  <c r="AM98" s="1"/>
  <c r="AM99" s="1"/>
  <c r="AM100" s="1"/>
  <c r="AM101" s="1"/>
  <c r="AM102" s="1"/>
  <c r="AM103" s="1"/>
  <c r="AM104" s="1"/>
  <c r="AM105" s="1"/>
  <c r="AM106" s="1"/>
  <c r="AM107" s="1"/>
  <c r="AM108" s="1"/>
  <c r="AM109" s="1"/>
  <c r="AM110" s="1"/>
  <c r="AM111" s="1"/>
  <c r="AM112" s="1"/>
  <c r="AM113" s="1"/>
  <c r="AM114" s="1"/>
  <c r="AM115" s="1"/>
  <c r="AM116" s="1"/>
  <c r="AM117" s="1"/>
  <c r="AM118" s="1"/>
  <c r="AM119" s="1"/>
  <c r="AM120" s="1"/>
  <c r="AM121" s="1"/>
  <c r="AM122" s="1"/>
  <c r="AM123" s="1"/>
  <c r="AM124" s="1"/>
  <c r="AM125" s="1"/>
  <c r="AM126" s="1"/>
  <c r="AM127" s="1"/>
  <c r="AM128" s="1"/>
  <c r="AM129" s="1"/>
  <c r="AM130" s="1"/>
  <c r="AM131" s="1"/>
  <c r="AM132" s="1"/>
  <c r="AM133" s="1"/>
  <c r="AM134" s="1"/>
  <c r="AM135" s="1"/>
  <c r="AM136" s="1"/>
  <c r="AO11"/>
  <c r="AO12" s="1"/>
  <c r="AO13" s="1"/>
  <c r="AO14" s="1"/>
  <c r="AO15" s="1"/>
  <c r="AO16" s="1"/>
  <c r="AO17" s="1"/>
  <c r="AO18" s="1"/>
  <c r="AO19" s="1"/>
  <c r="AO20" s="1"/>
  <c r="AO21" s="1"/>
  <c r="AO22" s="1"/>
  <c r="AO23" s="1"/>
  <c r="AO24" s="1"/>
  <c r="AO25" s="1"/>
  <c r="AO26" s="1"/>
  <c r="AO27" s="1"/>
  <c r="AO28" s="1"/>
  <c r="AO29" s="1"/>
  <c r="AO30" s="1"/>
  <c r="AO31" s="1"/>
  <c r="AO32" s="1"/>
  <c r="AO33" s="1"/>
  <c r="AO34" s="1"/>
  <c r="AO35" s="1"/>
  <c r="AO36" s="1"/>
  <c r="AO37" s="1"/>
  <c r="AO38" s="1"/>
  <c r="AO39" s="1"/>
  <c r="AO40" s="1"/>
  <c r="AO41" s="1"/>
  <c r="AO42" s="1"/>
  <c r="AO43" s="1"/>
  <c r="AO44" s="1"/>
  <c r="AO45" s="1"/>
  <c r="AO46" s="1"/>
  <c r="AO47" s="1"/>
  <c r="AO48" s="1"/>
  <c r="AO49" s="1"/>
  <c r="AO50" s="1"/>
  <c r="AO51" s="1"/>
  <c r="AO52" s="1"/>
  <c r="AO53" s="1"/>
  <c r="AO54" s="1"/>
  <c r="AO55" s="1"/>
  <c r="AO56" s="1"/>
  <c r="AO57" s="1"/>
  <c r="AO58" s="1"/>
  <c r="AO59" s="1"/>
  <c r="AO60" s="1"/>
  <c r="AO61" s="1"/>
  <c r="AO62" s="1"/>
  <c r="AO63" s="1"/>
  <c r="AO64" s="1"/>
  <c r="AO65" s="1"/>
  <c r="AO66" s="1"/>
  <c r="AO67" s="1"/>
  <c r="AO68" s="1"/>
  <c r="AO69" s="1"/>
  <c r="AO70" s="1"/>
  <c r="AO71" s="1"/>
  <c r="AO72" s="1"/>
  <c r="AO73" s="1"/>
  <c r="AO74" s="1"/>
  <c r="AO75" s="1"/>
  <c r="AO76" s="1"/>
  <c r="AO77" s="1"/>
  <c r="AO78" s="1"/>
  <c r="AO79" s="1"/>
  <c r="AO80" s="1"/>
  <c r="AO81" s="1"/>
  <c r="AO82" s="1"/>
  <c r="AO83" s="1"/>
  <c r="AO84" s="1"/>
  <c r="AO85" s="1"/>
  <c r="AO86" s="1"/>
  <c r="AO87" s="1"/>
  <c r="AO88" s="1"/>
  <c r="AO89" s="1"/>
  <c r="AO90" s="1"/>
  <c r="AO91" s="1"/>
  <c r="AO92" s="1"/>
  <c r="AO93" s="1"/>
  <c r="AO94" s="1"/>
  <c r="AO95" s="1"/>
  <c r="AO96" s="1"/>
  <c r="AO97" s="1"/>
  <c r="AO98" s="1"/>
  <c r="AO99" s="1"/>
  <c r="AO100" s="1"/>
  <c r="AO101" s="1"/>
  <c r="AO102" s="1"/>
  <c r="AO103" s="1"/>
  <c r="AO104" s="1"/>
  <c r="AO105" s="1"/>
  <c r="AO106" s="1"/>
  <c r="AO107" s="1"/>
  <c r="AO108" s="1"/>
  <c r="AO109" s="1"/>
  <c r="AO110" s="1"/>
  <c r="AO111" s="1"/>
  <c r="AO112" s="1"/>
  <c r="AO113" s="1"/>
  <c r="AO114" s="1"/>
  <c r="AO115" s="1"/>
  <c r="AO116" s="1"/>
  <c r="AO117" s="1"/>
  <c r="AO118" s="1"/>
  <c r="AO119" s="1"/>
  <c r="AO120" s="1"/>
  <c r="AO121" s="1"/>
  <c r="AO122" s="1"/>
  <c r="AO123" s="1"/>
  <c r="AO124" s="1"/>
  <c r="AO125" s="1"/>
  <c r="AO126" s="1"/>
  <c r="AO127" s="1"/>
  <c r="AO128" s="1"/>
  <c r="AO129" s="1"/>
  <c r="AO130" s="1"/>
  <c r="AO131" s="1"/>
  <c r="AO132" s="1"/>
  <c r="AO133" s="1"/>
  <c r="AO134" s="1"/>
  <c r="AO135" s="1"/>
  <c r="AO136" s="1"/>
  <c r="AQ11"/>
  <c r="AQ12" s="1"/>
  <c r="AQ13" s="1"/>
  <c r="AQ14" s="1"/>
  <c r="AQ15" s="1"/>
  <c r="AQ16" s="1"/>
  <c r="AQ17" s="1"/>
  <c r="AQ18" s="1"/>
  <c r="AQ19" s="1"/>
  <c r="AQ20" s="1"/>
  <c r="AQ21" s="1"/>
  <c r="AQ22" s="1"/>
  <c r="AQ23" s="1"/>
  <c r="AQ24" s="1"/>
  <c r="AQ25" s="1"/>
  <c r="AQ26" s="1"/>
  <c r="AQ27" s="1"/>
  <c r="AQ28" s="1"/>
  <c r="AQ29" s="1"/>
  <c r="AQ30" s="1"/>
  <c r="AQ31" s="1"/>
  <c r="AQ32" s="1"/>
  <c r="AQ33" s="1"/>
  <c r="AQ34" s="1"/>
  <c r="AQ35" s="1"/>
  <c r="AQ36" s="1"/>
  <c r="AQ37" s="1"/>
  <c r="AQ38" s="1"/>
  <c r="AQ39" s="1"/>
  <c r="AQ40" s="1"/>
  <c r="AQ41" s="1"/>
  <c r="AQ42" s="1"/>
  <c r="AQ43" s="1"/>
  <c r="AQ44" s="1"/>
  <c r="AQ45" s="1"/>
  <c r="AQ46" s="1"/>
  <c r="AQ47" s="1"/>
  <c r="AQ48" s="1"/>
  <c r="AQ49" s="1"/>
  <c r="AQ50" s="1"/>
  <c r="AQ51" s="1"/>
  <c r="AQ52" s="1"/>
  <c r="AQ53" s="1"/>
  <c r="AQ54" s="1"/>
  <c r="AQ55" s="1"/>
  <c r="AQ56" s="1"/>
  <c r="AQ57" s="1"/>
  <c r="AQ58" s="1"/>
  <c r="AQ59" s="1"/>
  <c r="AQ60" s="1"/>
  <c r="AQ61" s="1"/>
  <c r="AQ62" s="1"/>
  <c r="AQ63" s="1"/>
  <c r="AQ64" s="1"/>
  <c r="AQ65" s="1"/>
  <c r="AQ66" s="1"/>
  <c r="AQ67" s="1"/>
  <c r="AQ68" s="1"/>
  <c r="AQ69" s="1"/>
  <c r="AQ70" s="1"/>
  <c r="AQ71" s="1"/>
  <c r="AQ72" s="1"/>
  <c r="AQ73" s="1"/>
  <c r="AQ74" s="1"/>
  <c r="AQ75" s="1"/>
  <c r="AQ76" s="1"/>
  <c r="AQ77" s="1"/>
  <c r="AQ78" s="1"/>
  <c r="AQ79" s="1"/>
  <c r="AQ80" s="1"/>
  <c r="AQ81" s="1"/>
  <c r="AQ82" s="1"/>
  <c r="AQ83" s="1"/>
  <c r="AQ84" s="1"/>
  <c r="AQ85" s="1"/>
  <c r="AQ86" s="1"/>
  <c r="AQ87" s="1"/>
  <c r="AQ88" s="1"/>
  <c r="AQ89" s="1"/>
  <c r="AQ90" s="1"/>
  <c r="AQ91" s="1"/>
  <c r="AQ92" s="1"/>
  <c r="AQ93" s="1"/>
  <c r="AQ94" s="1"/>
  <c r="AQ95" s="1"/>
  <c r="AQ96" s="1"/>
  <c r="AQ97" s="1"/>
  <c r="AQ98" s="1"/>
  <c r="AQ99" s="1"/>
  <c r="AQ100" s="1"/>
  <c r="AQ101" s="1"/>
  <c r="AQ102" s="1"/>
  <c r="AQ103" s="1"/>
  <c r="AQ104" s="1"/>
  <c r="AQ105" s="1"/>
  <c r="AQ106" s="1"/>
  <c r="AQ107" s="1"/>
  <c r="AQ108" s="1"/>
  <c r="AQ109" s="1"/>
  <c r="AQ110" s="1"/>
  <c r="AQ111" s="1"/>
  <c r="AQ112" s="1"/>
  <c r="AQ113" s="1"/>
  <c r="AQ114" s="1"/>
  <c r="AQ115" s="1"/>
  <c r="AQ116" s="1"/>
  <c r="AQ117" s="1"/>
  <c r="AQ118" s="1"/>
  <c r="AQ119" s="1"/>
  <c r="AQ120" s="1"/>
  <c r="AQ121" s="1"/>
  <c r="AQ122" s="1"/>
  <c r="AQ123" s="1"/>
  <c r="AQ124" s="1"/>
  <c r="AQ125" s="1"/>
  <c r="AQ126" s="1"/>
  <c r="AQ127" s="1"/>
  <c r="AQ128" s="1"/>
  <c r="AQ129" s="1"/>
  <c r="AQ130" s="1"/>
  <c r="AQ131" s="1"/>
  <c r="AQ132" s="1"/>
  <c r="AQ133" s="1"/>
  <c r="AQ134" s="1"/>
  <c r="AQ135" s="1"/>
  <c r="AQ136" s="1"/>
  <c r="AS11"/>
  <c r="AS12" s="1"/>
  <c r="AS13" s="1"/>
  <c r="AS14" s="1"/>
  <c r="AS15" s="1"/>
  <c r="AS16" s="1"/>
  <c r="AS17" s="1"/>
  <c r="AS18" s="1"/>
  <c r="AS19" s="1"/>
  <c r="AS20" s="1"/>
  <c r="AS21" s="1"/>
  <c r="AS22" s="1"/>
  <c r="AS23" s="1"/>
  <c r="AS24" s="1"/>
  <c r="AS25" s="1"/>
  <c r="AS26" s="1"/>
  <c r="AS27" s="1"/>
  <c r="AS28" s="1"/>
  <c r="AS29" s="1"/>
  <c r="AS30" s="1"/>
  <c r="AS31" s="1"/>
  <c r="AS32" s="1"/>
  <c r="AS33" s="1"/>
  <c r="AS34" s="1"/>
  <c r="AS35" s="1"/>
  <c r="AS36" s="1"/>
  <c r="AS37" s="1"/>
  <c r="AS38" s="1"/>
  <c r="AS39" s="1"/>
  <c r="AS40" s="1"/>
  <c r="AS41" s="1"/>
  <c r="AS42" s="1"/>
  <c r="AS43" s="1"/>
  <c r="AS44" s="1"/>
  <c r="AS45" s="1"/>
  <c r="AS46" s="1"/>
  <c r="AS47" s="1"/>
  <c r="AS48" s="1"/>
  <c r="AS49" s="1"/>
  <c r="AS50" s="1"/>
  <c r="AS51" s="1"/>
  <c r="AS52" s="1"/>
  <c r="AS53" s="1"/>
  <c r="AS54" s="1"/>
  <c r="AS55" s="1"/>
  <c r="AS56" s="1"/>
  <c r="AS57" s="1"/>
  <c r="AS58" s="1"/>
  <c r="AS59" s="1"/>
  <c r="AS60" s="1"/>
  <c r="AS61" s="1"/>
  <c r="AS62" s="1"/>
  <c r="AS63" s="1"/>
  <c r="AS64" s="1"/>
  <c r="AS65" s="1"/>
  <c r="AS66" s="1"/>
  <c r="AS67" s="1"/>
  <c r="AS68" s="1"/>
  <c r="AS69" s="1"/>
  <c r="AS70" s="1"/>
  <c r="AS71" s="1"/>
  <c r="AS72" s="1"/>
  <c r="AS73" s="1"/>
  <c r="AS74" s="1"/>
  <c r="AS75" s="1"/>
  <c r="AS76" s="1"/>
  <c r="AS77" s="1"/>
  <c r="AS78" s="1"/>
  <c r="AS79" s="1"/>
  <c r="AS80" s="1"/>
  <c r="AS81" s="1"/>
  <c r="AS82" s="1"/>
  <c r="AS83" s="1"/>
  <c r="AS84" s="1"/>
  <c r="AS85" s="1"/>
  <c r="AS86" s="1"/>
  <c r="AS87" s="1"/>
  <c r="AS88" s="1"/>
  <c r="AS89" s="1"/>
  <c r="AS90" s="1"/>
  <c r="AS91" s="1"/>
  <c r="AS92" s="1"/>
  <c r="AS93" s="1"/>
  <c r="AS94" s="1"/>
  <c r="AS95" s="1"/>
  <c r="AS96" s="1"/>
  <c r="AS97" s="1"/>
  <c r="AS98" s="1"/>
  <c r="AS99" s="1"/>
  <c r="AS100" s="1"/>
  <c r="AS101" s="1"/>
  <c r="AS102" s="1"/>
  <c r="AS103" s="1"/>
  <c r="AS104" s="1"/>
  <c r="AS105" s="1"/>
  <c r="AS106" s="1"/>
  <c r="AS107" s="1"/>
  <c r="AS108" s="1"/>
  <c r="AS109" s="1"/>
  <c r="AS110" s="1"/>
  <c r="AS111" s="1"/>
  <c r="AS112" s="1"/>
  <c r="AS113" s="1"/>
  <c r="AS114" s="1"/>
  <c r="AS115" s="1"/>
  <c r="AS116" s="1"/>
  <c r="AS117" s="1"/>
  <c r="AS118" s="1"/>
  <c r="AS119" s="1"/>
  <c r="AS120" s="1"/>
  <c r="AS121" s="1"/>
  <c r="AS122" s="1"/>
  <c r="AS123" s="1"/>
  <c r="AS124" s="1"/>
  <c r="AS125" s="1"/>
  <c r="AS126" s="1"/>
  <c r="AS127" s="1"/>
  <c r="AS128" s="1"/>
  <c r="AS129" s="1"/>
  <c r="AS130" s="1"/>
  <c r="AS131" s="1"/>
  <c r="AS132" s="1"/>
  <c r="AS133" s="1"/>
  <c r="AS134" s="1"/>
  <c r="AS135" s="1"/>
  <c r="AS136" s="1"/>
  <c r="AU11"/>
  <c r="AU12" s="1"/>
  <c r="AU13" s="1"/>
  <c r="AU14" s="1"/>
  <c r="AU15" s="1"/>
  <c r="AU16" s="1"/>
  <c r="AU17" s="1"/>
  <c r="AU18" s="1"/>
  <c r="AU19" s="1"/>
  <c r="AU20" s="1"/>
  <c r="AU21" s="1"/>
  <c r="AU22" s="1"/>
  <c r="AU23" s="1"/>
  <c r="AU24" s="1"/>
  <c r="AU25" s="1"/>
  <c r="AU26" s="1"/>
  <c r="AU27" s="1"/>
  <c r="AU28" s="1"/>
  <c r="AU29" s="1"/>
  <c r="AU30" s="1"/>
  <c r="AU31" s="1"/>
  <c r="AU32" s="1"/>
  <c r="AU33" s="1"/>
  <c r="AU34" s="1"/>
  <c r="AU35" s="1"/>
  <c r="AU36" s="1"/>
  <c r="AU37" s="1"/>
  <c r="AU38" s="1"/>
  <c r="AU39" s="1"/>
  <c r="AU40" s="1"/>
  <c r="AU41" s="1"/>
  <c r="AU42" s="1"/>
  <c r="AU43" s="1"/>
  <c r="AU44" s="1"/>
  <c r="AU45" s="1"/>
  <c r="AU46" s="1"/>
  <c r="AU47" s="1"/>
  <c r="AU48" s="1"/>
  <c r="AU49" s="1"/>
  <c r="AU50" s="1"/>
  <c r="AU51" s="1"/>
  <c r="AU52" s="1"/>
  <c r="AU53" s="1"/>
  <c r="AU54" s="1"/>
  <c r="AU55" s="1"/>
  <c r="AU56" s="1"/>
  <c r="AU57" s="1"/>
  <c r="AU58" s="1"/>
  <c r="AU59" s="1"/>
  <c r="AU60" s="1"/>
  <c r="AU61" s="1"/>
  <c r="AU62" s="1"/>
  <c r="AU63" s="1"/>
  <c r="AU64" s="1"/>
  <c r="AU65" s="1"/>
  <c r="AU66" s="1"/>
  <c r="AU67" s="1"/>
  <c r="AU68" s="1"/>
  <c r="AU69" s="1"/>
  <c r="AU70" s="1"/>
  <c r="AU71" s="1"/>
  <c r="AU72" s="1"/>
  <c r="AU73" s="1"/>
  <c r="AU74" s="1"/>
  <c r="AU75" s="1"/>
  <c r="AU76" s="1"/>
  <c r="AU77" s="1"/>
  <c r="AU78" s="1"/>
  <c r="AU79" s="1"/>
  <c r="AU80" s="1"/>
  <c r="AU81" s="1"/>
  <c r="AU82" s="1"/>
  <c r="AU83" s="1"/>
  <c r="AU84" s="1"/>
  <c r="AU85" s="1"/>
  <c r="AU86" s="1"/>
  <c r="AU87" s="1"/>
  <c r="AU88" s="1"/>
  <c r="AU89" s="1"/>
  <c r="AU90" s="1"/>
  <c r="AU91" s="1"/>
  <c r="AU92" s="1"/>
  <c r="AU93" s="1"/>
  <c r="AU94" s="1"/>
  <c r="AU95" s="1"/>
  <c r="AU96" s="1"/>
  <c r="AU97" s="1"/>
  <c r="AU98" s="1"/>
  <c r="AU99" s="1"/>
  <c r="AU100" s="1"/>
  <c r="AU101" s="1"/>
  <c r="AU102" s="1"/>
  <c r="AU103" s="1"/>
  <c r="AU104" s="1"/>
  <c r="AU105" s="1"/>
  <c r="AU106" s="1"/>
  <c r="AU107" s="1"/>
  <c r="AU108" s="1"/>
  <c r="AU109" s="1"/>
  <c r="AU110" s="1"/>
  <c r="AU111" s="1"/>
  <c r="AU112" s="1"/>
  <c r="AU113" s="1"/>
  <c r="AU114" s="1"/>
  <c r="AU115" s="1"/>
  <c r="AU116" s="1"/>
  <c r="AU117" s="1"/>
  <c r="AU118" s="1"/>
  <c r="AU119" s="1"/>
  <c r="AU120" s="1"/>
  <c r="AU121" s="1"/>
  <c r="AU122" s="1"/>
  <c r="AU123" s="1"/>
  <c r="AU124" s="1"/>
  <c r="AU125" s="1"/>
  <c r="AU126" s="1"/>
  <c r="AU127" s="1"/>
  <c r="AU128" s="1"/>
  <c r="AU129" s="1"/>
  <c r="AU130" s="1"/>
  <c r="AU131" s="1"/>
  <c r="AU132" s="1"/>
  <c r="AU133" s="1"/>
  <c r="AU134" s="1"/>
  <c r="AU135" s="1"/>
  <c r="AU136" s="1"/>
  <c r="AW11"/>
  <c r="AW12" s="1"/>
  <c r="AW13" s="1"/>
  <c r="AW14" s="1"/>
  <c r="AW15" s="1"/>
  <c r="AW16" s="1"/>
  <c r="AW17" s="1"/>
  <c r="AW18" s="1"/>
  <c r="AW19" s="1"/>
  <c r="AW20" s="1"/>
  <c r="AW21" s="1"/>
  <c r="AW22" s="1"/>
  <c r="AW23" s="1"/>
  <c r="AW24" s="1"/>
  <c r="AW25" s="1"/>
  <c r="AW26" s="1"/>
  <c r="AW27" s="1"/>
  <c r="AW28" s="1"/>
  <c r="AW29" s="1"/>
  <c r="AW30" s="1"/>
  <c r="AW31" s="1"/>
  <c r="AW32" s="1"/>
  <c r="AW33" s="1"/>
  <c r="AW34" s="1"/>
  <c r="AW35" s="1"/>
  <c r="AW36" s="1"/>
  <c r="AW37" s="1"/>
  <c r="AW38" s="1"/>
  <c r="AW39" s="1"/>
  <c r="AW40" s="1"/>
  <c r="AW41" s="1"/>
  <c r="AW42" s="1"/>
  <c r="AW43" s="1"/>
  <c r="AW44" s="1"/>
  <c r="AW45" s="1"/>
  <c r="AW46" s="1"/>
  <c r="AW47" s="1"/>
  <c r="AW48" s="1"/>
  <c r="AW49" s="1"/>
  <c r="AW50" s="1"/>
  <c r="AW51" s="1"/>
  <c r="AW52" s="1"/>
  <c r="AW53" s="1"/>
  <c r="AW54" s="1"/>
  <c r="AW55" s="1"/>
  <c r="AW56" s="1"/>
  <c r="AW57" s="1"/>
  <c r="AW58" s="1"/>
  <c r="AW59" s="1"/>
  <c r="AW60" s="1"/>
  <c r="AW61" s="1"/>
  <c r="AW62" s="1"/>
  <c r="AW63" s="1"/>
  <c r="AW64" s="1"/>
  <c r="AW65" s="1"/>
  <c r="AW66" s="1"/>
  <c r="AW67" s="1"/>
  <c r="AW68" s="1"/>
  <c r="AW69" s="1"/>
  <c r="AW70" s="1"/>
  <c r="AW71" s="1"/>
  <c r="AW72" s="1"/>
  <c r="AW73" s="1"/>
  <c r="AW74" s="1"/>
  <c r="AW75" s="1"/>
  <c r="AW76" s="1"/>
  <c r="AW77" s="1"/>
  <c r="AW78" s="1"/>
  <c r="AW79" s="1"/>
  <c r="AW80" s="1"/>
  <c r="AW81" s="1"/>
  <c r="AW82" s="1"/>
  <c r="AW83" s="1"/>
  <c r="AW84" s="1"/>
  <c r="AW85" s="1"/>
  <c r="AW86" s="1"/>
  <c r="AW87" s="1"/>
  <c r="AW88" s="1"/>
  <c r="AW89" s="1"/>
  <c r="AW90" s="1"/>
  <c r="AW91" s="1"/>
  <c r="AW92" s="1"/>
  <c r="AW93" s="1"/>
  <c r="AW94" s="1"/>
  <c r="AW95" s="1"/>
  <c r="AW96" s="1"/>
  <c r="AW97" s="1"/>
  <c r="AW98" s="1"/>
  <c r="AW99" s="1"/>
  <c r="AW100" s="1"/>
  <c r="AW101" s="1"/>
  <c r="AW102" s="1"/>
  <c r="AW103" s="1"/>
  <c r="AW104" s="1"/>
  <c r="AW105" s="1"/>
  <c r="AW106" s="1"/>
  <c r="AW107" s="1"/>
  <c r="AW108" s="1"/>
  <c r="AW109" s="1"/>
  <c r="AW110" s="1"/>
  <c r="AW111" s="1"/>
  <c r="AW112" s="1"/>
  <c r="AW113" s="1"/>
  <c r="AW114" s="1"/>
  <c r="AW115" s="1"/>
  <c r="AW116" s="1"/>
  <c r="AW117" s="1"/>
  <c r="AW118" s="1"/>
  <c r="AW119" s="1"/>
  <c r="AW120" s="1"/>
  <c r="AW121" s="1"/>
  <c r="AW122" s="1"/>
  <c r="AW123" s="1"/>
  <c r="AW124" s="1"/>
  <c r="AW125" s="1"/>
  <c r="AW126" s="1"/>
  <c r="AW127" s="1"/>
  <c r="AW128" s="1"/>
  <c r="AW129" s="1"/>
  <c r="AW130" s="1"/>
  <c r="AW131" s="1"/>
  <c r="AW132" s="1"/>
  <c r="AW133" s="1"/>
  <c r="AW134" s="1"/>
  <c r="AW135" s="1"/>
  <c r="AW136" s="1"/>
  <c r="AY11"/>
  <c r="AY12" s="1"/>
  <c r="AY13" s="1"/>
  <c r="AY14" s="1"/>
  <c r="AY15" s="1"/>
  <c r="AY16" s="1"/>
  <c r="AY17" s="1"/>
  <c r="AY18" s="1"/>
  <c r="AY19" s="1"/>
  <c r="AY20" s="1"/>
  <c r="AY21" s="1"/>
  <c r="AY22" s="1"/>
  <c r="AY23" s="1"/>
  <c r="AY24" s="1"/>
  <c r="AY25" s="1"/>
  <c r="AY26" s="1"/>
  <c r="AY27" s="1"/>
  <c r="AY28" s="1"/>
  <c r="AY29" s="1"/>
  <c r="AY30" s="1"/>
  <c r="AY31" s="1"/>
  <c r="AY32" s="1"/>
  <c r="AY33" s="1"/>
  <c r="AY34" s="1"/>
  <c r="AY35" s="1"/>
  <c r="AY36" s="1"/>
  <c r="AY37" s="1"/>
  <c r="AY38" s="1"/>
  <c r="AY39" s="1"/>
  <c r="AY40" s="1"/>
  <c r="AY41" s="1"/>
  <c r="AY42" s="1"/>
  <c r="AY43" s="1"/>
  <c r="AY44" s="1"/>
  <c r="AY45" s="1"/>
  <c r="AY46" s="1"/>
  <c r="AY47" s="1"/>
  <c r="AY48" s="1"/>
  <c r="AY49" s="1"/>
  <c r="AY50" s="1"/>
  <c r="AY51" s="1"/>
  <c r="AY52" s="1"/>
  <c r="AY53" s="1"/>
  <c r="AY54" s="1"/>
  <c r="AY55" s="1"/>
  <c r="AY56" s="1"/>
  <c r="AY57" s="1"/>
  <c r="AY58" s="1"/>
  <c r="AY59" s="1"/>
  <c r="AY60" s="1"/>
  <c r="AY61" s="1"/>
  <c r="AY62" s="1"/>
  <c r="AY63" s="1"/>
  <c r="AY64" s="1"/>
  <c r="AY65" s="1"/>
  <c r="AY66" s="1"/>
  <c r="AY67" s="1"/>
  <c r="AY68" s="1"/>
  <c r="AY69" s="1"/>
  <c r="AY70" s="1"/>
  <c r="AY71" s="1"/>
  <c r="AY72" s="1"/>
  <c r="AY73" s="1"/>
  <c r="AY74" s="1"/>
  <c r="AY75" s="1"/>
  <c r="AY76" s="1"/>
  <c r="AY77" s="1"/>
  <c r="AY78" s="1"/>
  <c r="AY79" s="1"/>
  <c r="AY80" s="1"/>
  <c r="AY81" s="1"/>
  <c r="AY82" s="1"/>
  <c r="AY83" s="1"/>
  <c r="AY84" s="1"/>
  <c r="AY85" s="1"/>
  <c r="AY86" s="1"/>
  <c r="AY87" s="1"/>
  <c r="AY88" s="1"/>
  <c r="AY89" s="1"/>
  <c r="AY90" s="1"/>
  <c r="AY91" s="1"/>
  <c r="AY92" s="1"/>
  <c r="AY93" s="1"/>
  <c r="AY94" s="1"/>
  <c r="AY95" s="1"/>
  <c r="AY96" s="1"/>
  <c r="AY97" s="1"/>
  <c r="AY98" s="1"/>
  <c r="AY99" s="1"/>
  <c r="AY100" s="1"/>
  <c r="AY101" s="1"/>
  <c r="AY102" s="1"/>
  <c r="AY103" s="1"/>
  <c r="AY104" s="1"/>
  <c r="AY105" s="1"/>
  <c r="AY106" s="1"/>
  <c r="AY107" s="1"/>
  <c r="AY108" s="1"/>
  <c r="AY109" s="1"/>
  <c r="AY110" s="1"/>
  <c r="AY111" s="1"/>
  <c r="AY112" s="1"/>
  <c r="AY113" s="1"/>
  <c r="AY114" s="1"/>
  <c r="AY115" s="1"/>
  <c r="AY116" s="1"/>
  <c r="AY117" s="1"/>
  <c r="AY118" s="1"/>
  <c r="AY119" s="1"/>
  <c r="AY120" s="1"/>
  <c r="AY121" s="1"/>
  <c r="AY122" s="1"/>
  <c r="AY123" s="1"/>
  <c r="AY124" s="1"/>
  <c r="AY125" s="1"/>
  <c r="AY126" s="1"/>
  <c r="AY127" s="1"/>
  <c r="AY128" s="1"/>
  <c r="AY129" s="1"/>
  <c r="AY130" s="1"/>
  <c r="AY131" s="1"/>
  <c r="AY132" s="1"/>
  <c r="AY133" s="1"/>
  <c r="AY134" s="1"/>
  <c r="AY135" s="1"/>
  <c r="AY136" s="1"/>
  <c r="BA11"/>
  <c r="BA12" s="1"/>
  <c r="BA13" s="1"/>
  <c r="BA14" s="1"/>
  <c r="BA15" s="1"/>
  <c r="BA16" s="1"/>
  <c r="BA17" s="1"/>
  <c r="BA18" s="1"/>
  <c r="BA19" s="1"/>
  <c r="BA20" s="1"/>
  <c r="BA21" s="1"/>
  <c r="BA22" s="1"/>
  <c r="BA23" s="1"/>
  <c r="BA24" s="1"/>
  <c r="BA25" s="1"/>
  <c r="BA26" s="1"/>
  <c r="BA27" s="1"/>
  <c r="BA28" s="1"/>
  <c r="BA29" s="1"/>
  <c r="BA30" s="1"/>
  <c r="BA31" s="1"/>
  <c r="BA32" s="1"/>
  <c r="BA33" s="1"/>
  <c r="BA34" s="1"/>
  <c r="BA35" s="1"/>
  <c r="BA36" s="1"/>
  <c r="BA37" s="1"/>
  <c r="BA38" s="1"/>
  <c r="BA39" s="1"/>
  <c r="BA40" s="1"/>
  <c r="BA41" s="1"/>
  <c r="BA42" s="1"/>
  <c r="BA43" s="1"/>
  <c r="BA44" s="1"/>
  <c r="BA45" s="1"/>
  <c r="BA46" s="1"/>
  <c r="BA47" s="1"/>
  <c r="BA48" s="1"/>
  <c r="BA49" s="1"/>
  <c r="BA50" s="1"/>
  <c r="BA51" s="1"/>
  <c r="BA52" s="1"/>
  <c r="BA53" s="1"/>
  <c r="BA54" s="1"/>
  <c r="BA55" s="1"/>
  <c r="BA56" s="1"/>
  <c r="BA57" s="1"/>
  <c r="BA58" s="1"/>
  <c r="BA59" s="1"/>
  <c r="BA60" s="1"/>
  <c r="BA61" s="1"/>
  <c r="BA62" s="1"/>
  <c r="BA63" s="1"/>
  <c r="BA64" s="1"/>
  <c r="BA65" s="1"/>
  <c r="BA66" s="1"/>
  <c r="BA67" s="1"/>
  <c r="BA68" s="1"/>
  <c r="BA69" s="1"/>
  <c r="BA70" s="1"/>
  <c r="BA71" s="1"/>
  <c r="BA72" s="1"/>
  <c r="BA73" s="1"/>
  <c r="BA74" s="1"/>
  <c r="BA75" s="1"/>
  <c r="BA76" s="1"/>
  <c r="BA77" s="1"/>
  <c r="BA78" s="1"/>
  <c r="BA79" s="1"/>
  <c r="BA80" s="1"/>
  <c r="BA81" s="1"/>
  <c r="BA82" s="1"/>
  <c r="BA83" s="1"/>
  <c r="BA84" s="1"/>
  <c r="BA85" s="1"/>
  <c r="BA86" s="1"/>
  <c r="BA87" s="1"/>
  <c r="BA88" s="1"/>
  <c r="BA89" s="1"/>
  <c r="BA90" s="1"/>
  <c r="BA91" s="1"/>
  <c r="BA92" s="1"/>
  <c r="BA93" s="1"/>
  <c r="BA94" s="1"/>
  <c r="BA95" s="1"/>
  <c r="BA96" s="1"/>
  <c r="BA97" s="1"/>
  <c r="BA98" s="1"/>
  <c r="BA99" s="1"/>
  <c r="BA100" s="1"/>
  <c r="BA101" s="1"/>
  <c r="BA102" s="1"/>
  <c r="BA103" s="1"/>
  <c r="BA104" s="1"/>
  <c r="BA105" s="1"/>
  <c r="BA106" s="1"/>
  <c r="BA107" s="1"/>
  <c r="BA108" s="1"/>
  <c r="BA109" s="1"/>
  <c r="BA110" s="1"/>
  <c r="BA111" s="1"/>
  <c r="BA112" s="1"/>
  <c r="BA113" s="1"/>
  <c r="BA114" s="1"/>
  <c r="BA115" s="1"/>
  <c r="BA116" s="1"/>
  <c r="BA117" s="1"/>
  <c r="BA118" s="1"/>
  <c r="BA119" s="1"/>
  <c r="BA120" s="1"/>
  <c r="BA121" s="1"/>
  <c r="BA122" s="1"/>
  <c r="BA123" s="1"/>
  <c r="BA124" s="1"/>
  <c r="BA125" s="1"/>
  <c r="BA126" s="1"/>
  <c r="BA127" s="1"/>
  <c r="BA128" s="1"/>
  <c r="BA129" s="1"/>
  <c r="BA130" s="1"/>
  <c r="BA131" s="1"/>
  <c r="BA132" s="1"/>
  <c r="BA133" s="1"/>
  <c r="BA134" s="1"/>
  <c r="BA135" s="1"/>
  <c r="BA136" s="1"/>
  <c r="BC11"/>
  <c r="BC12" s="1"/>
  <c r="BC13" s="1"/>
  <c r="BC14" s="1"/>
  <c r="BC15" s="1"/>
  <c r="BC16" s="1"/>
  <c r="BC17" s="1"/>
  <c r="BC18" s="1"/>
  <c r="BC19" s="1"/>
  <c r="BC20" s="1"/>
  <c r="BC21" s="1"/>
  <c r="BC22" s="1"/>
  <c r="BC23" s="1"/>
  <c r="BC24" s="1"/>
  <c r="BC25" s="1"/>
  <c r="BC26" s="1"/>
  <c r="BC27" s="1"/>
  <c r="BC28" s="1"/>
  <c r="BC29" s="1"/>
  <c r="BC30" s="1"/>
  <c r="BC31" s="1"/>
  <c r="BC32" s="1"/>
  <c r="BC33" s="1"/>
  <c r="BC34" s="1"/>
  <c r="BC35" s="1"/>
  <c r="BC36" s="1"/>
  <c r="BC37" s="1"/>
  <c r="BC38" s="1"/>
  <c r="BC39" s="1"/>
  <c r="BC40" s="1"/>
  <c r="BC41" s="1"/>
  <c r="BC42" s="1"/>
  <c r="BC43" s="1"/>
  <c r="BC44" s="1"/>
  <c r="BC45" s="1"/>
  <c r="BC46" s="1"/>
  <c r="BC47" s="1"/>
  <c r="BC48" s="1"/>
  <c r="BC49" s="1"/>
  <c r="BC50" s="1"/>
  <c r="BC51" s="1"/>
  <c r="BC52" s="1"/>
  <c r="BC53" s="1"/>
  <c r="BC54" s="1"/>
  <c r="BC55" s="1"/>
  <c r="BC56" s="1"/>
  <c r="BC57" s="1"/>
  <c r="BC58" s="1"/>
  <c r="BC59" s="1"/>
  <c r="BC60" s="1"/>
  <c r="BC61" s="1"/>
  <c r="BC62" s="1"/>
  <c r="BC63" s="1"/>
  <c r="BC64" s="1"/>
  <c r="BC65" s="1"/>
  <c r="BC66" s="1"/>
  <c r="BC67" s="1"/>
  <c r="BC68" s="1"/>
  <c r="BC69" s="1"/>
  <c r="BC70" s="1"/>
  <c r="BC71" s="1"/>
  <c r="BC72" s="1"/>
  <c r="BC73" s="1"/>
  <c r="BC74" s="1"/>
  <c r="BC75" s="1"/>
  <c r="BC76" s="1"/>
  <c r="BC77" s="1"/>
  <c r="BC78" s="1"/>
  <c r="BC79" s="1"/>
  <c r="BC80" s="1"/>
  <c r="BC81" s="1"/>
  <c r="BC82" s="1"/>
  <c r="BC83" s="1"/>
  <c r="BC84" s="1"/>
  <c r="BC85" s="1"/>
  <c r="BC86" s="1"/>
  <c r="BC87" s="1"/>
  <c r="BC88" s="1"/>
  <c r="BC89" s="1"/>
  <c r="BC90" s="1"/>
  <c r="BC91" s="1"/>
  <c r="BC92" s="1"/>
  <c r="BC93" s="1"/>
  <c r="BC94" s="1"/>
  <c r="BC95" s="1"/>
  <c r="BC96" s="1"/>
  <c r="BC97" s="1"/>
  <c r="BC98" s="1"/>
  <c r="BC99" s="1"/>
  <c r="BC100" s="1"/>
  <c r="BC101" s="1"/>
  <c r="BC102" s="1"/>
  <c r="BC103" s="1"/>
  <c r="BC104" s="1"/>
  <c r="BC105" s="1"/>
  <c r="BC106" s="1"/>
  <c r="BC107" s="1"/>
  <c r="BC108" s="1"/>
  <c r="BC109" s="1"/>
  <c r="BC110" s="1"/>
  <c r="BC111" s="1"/>
  <c r="BC112" s="1"/>
  <c r="BC113" s="1"/>
  <c r="BC114" s="1"/>
  <c r="BC115" s="1"/>
  <c r="BC116" s="1"/>
  <c r="BC117" s="1"/>
  <c r="BC118" s="1"/>
  <c r="BC119" s="1"/>
  <c r="BC120" s="1"/>
  <c r="BC121" s="1"/>
  <c r="BC122" s="1"/>
  <c r="BC123" s="1"/>
  <c r="BC124" s="1"/>
  <c r="BC125" s="1"/>
  <c r="BC126" s="1"/>
  <c r="BC127" s="1"/>
  <c r="BC128" s="1"/>
  <c r="BC129" s="1"/>
  <c r="BC130" s="1"/>
  <c r="BC131" s="1"/>
  <c r="BC132" s="1"/>
  <c r="BC133" s="1"/>
  <c r="BC134" s="1"/>
  <c r="BC135" s="1"/>
  <c r="BC136" s="1"/>
  <c r="BE11"/>
  <c r="BE12" s="1"/>
  <c r="BE13" s="1"/>
  <c r="BE14" s="1"/>
  <c r="BE15" s="1"/>
  <c r="BE16" s="1"/>
  <c r="BE17" s="1"/>
  <c r="BE18" s="1"/>
  <c r="BE19" s="1"/>
  <c r="BE20" s="1"/>
  <c r="BE21" s="1"/>
  <c r="BE22" s="1"/>
  <c r="BE23" s="1"/>
  <c r="BE24" s="1"/>
  <c r="BE25" s="1"/>
  <c r="BE26" s="1"/>
  <c r="BE27" s="1"/>
  <c r="BE28" s="1"/>
  <c r="BE29" s="1"/>
  <c r="BE30" s="1"/>
  <c r="BE31" s="1"/>
  <c r="BE32" s="1"/>
  <c r="BE33" s="1"/>
  <c r="BE34" s="1"/>
  <c r="BE35" s="1"/>
  <c r="BE36" s="1"/>
  <c r="BE37" s="1"/>
  <c r="BE38" s="1"/>
  <c r="BE39" s="1"/>
  <c r="BE40" s="1"/>
  <c r="BE41" s="1"/>
  <c r="BE42" s="1"/>
  <c r="BE43" s="1"/>
  <c r="BE44" s="1"/>
  <c r="BE45" s="1"/>
  <c r="BE46" s="1"/>
  <c r="BE47" s="1"/>
  <c r="BE48" s="1"/>
  <c r="BE49" s="1"/>
  <c r="BE50" s="1"/>
  <c r="BE51" s="1"/>
  <c r="BE52" s="1"/>
  <c r="BE53" s="1"/>
  <c r="BE54" s="1"/>
  <c r="BE55" s="1"/>
  <c r="BE56" s="1"/>
  <c r="BE57" s="1"/>
  <c r="BE58" s="1"/>
  <c r="BE59" s="1"/>
  <c r="BE60" s="1"/>
  <c r="BE61" s="1"/>
  <c r="BE62" s="1"/>
  <c r="BE63" s="1"/>
  <c r="BE64" s="1"/>
  <c r="BE65" s="1"/>
  <c r="BE66" s="1"/>
  <c r="BE67" s="1"/>
  <c r="BE68" s="1"/>
  <c r="BE69" s="1"/>
  <c r="BE70" s="1"/>
  <c r="BE71" s="1"/>
  <c r="BE72" s="1"/>
  <c r="BE73" s="1"/>
  <c r="BE74" s="1"/>
  <c r="BE75" s="1"/>
  <c r="BE76" s="1"/>
  <c r="BE77" s="1"/>
  <c r="BE78" s="1"/>
  <c r="BE79" s="1"/>
  <c r="BE80" s="1"/>
  <c r="BE81" s="1"/>
  <c r="BE82" s="1"/>
  <c r="BE83" s="1"/>
  <c r="BE84" s="1"/>
  <c r="BE85" s="1"/>
  <c r="BE86" s="1"/>
  <c r="BE87" s="1"/>
  <c r="BE88" s="1"/>
  <c r="BE89" s="1"/>
  <c r="BE90" s="1"/>
  <c r="BE91" s="1"/>
  <c r="BE92" s="1"/>
  <c r="BE93" s="1"/>
  <c r="BE94" s="1"/>
  <c r="BE95" s="1"/>
  <c r="BE96" s="1"/>
  <c r="BE97" s="1"/>
  <c r="BE98" s="1"/>
  <c r="BE99" s="1"/>
  <c r="BE100" s="1"/>
  <c r="BE101" s="1"/>
  <c r="BE102" s="1"/>
  <c r="BE103" s="1"/>
  <c r="BE104" s="1"/>
  <c r="BE105" s="1"/>
  <c r="BE106" s="1"/>
  <c r="BE107" s="1"/>
  <c r="BE108" s="1"/>
  <c r="BE109" s="1"/>
  <c r="BE110" s="1"/>
  <c r="BE111" s="1"/>
  <c r="BE112" s="1"/>
  <c r="BE113" s="1"/>
  <c r="BE114" s="1"/>
  <c r="BE115" s="1"/>
  <c r="BE116" s="1"/>
  <c r="BE117" s="1"/>
  <c r="BE118" s="1"/>
  <c r="BE119" s="1"/>
  <c r="BE120" s="1"/>
  <c r="BE121" s="1"/>
  <c r="BE122" s="1"/>
  <c r="BE123" s="1"/>
  <c r="BE124" s="1"/>
  <c r="BE125" s="1"/>
  <c r="BE126" s="1"/>
  <c r="BE127" s="1"/>
  <c r="BE128" s="1"/>
  <c r="BE129" s="1"/>
  <c r="BE130" s="1"/>
  <c r="BE131" s="1"/>
  <c r="BE132" s="1"/>
  <c r="BE133" s="1"/>
  <c r="BE134" s="1"/>
  <c r="BE135" s="1"/>
  <c r="BE136" s="1"/>
  <c r="BG11"/>
  <c r="BG12" s="1"/>
  <c r="BG13" s="1"/>
  <c r="BG14" s="1"/>
  <c r="BG15" s="1"/>
  <c r="BG16" s="1"/>
  <c r="BG17" s="1"/>
  <c r="BG18" s="1"/>
  <c r="BG19" s="1"/>
  <c r="BG20" s="1"/>
  <c r="BG21" s="1"/>
  <c r="BG22" s="1"/>
  <c r="BG23" s="1"/>
  <c r="BG24" s="1"/>
  <c r="BG25" s="1"/>
  <c r="BG26" s="1"/>
  <c r="BG27" s="1"/>
  <c r="BG28" s="1"/>
  <c r="BG29" s="1"/>
  <c r="BG30" s="1"/>
  <c r="BG31" s="1"/>
  <c r="BG32" s="1"/>
  <c r="BG33" s="1"/>
  <c r="BG34" s="1"/>
  <c r="BG35" s="1"/>
  <c r="BG36" s="1"/>
  <c r="BG37" s="1"/>
  <c r="BG38" s="1"/>
  <c r="BG39" s="1"/>
  <c r="BG40" s="1"/>
  <c r="BG41" s="1"/>
  <c r="BG42" s="1"/>
  <c r="BG43" s="1"/>
  <c r="BG44" s="1"/>
  <c r="BG45" s="1"/>
  <c r="BG46" s="1"/>
  <c r="BG47" s="1"/>
  <c r="BG48" s="1"/>
  <c r="BG49" s="1"/>
  <c r="BG50" s="1"/>
  <c r="BG51" s="1"/>
  <c r="BG52" s="1"/>
  <c r="BG53" s="1"/>
  <c r="BG54" s="1"/>
  <c r="BG55" s="1"/>
  <c r="BG56" s="1"/>
  <c r="BG57" s="1"/>
  <c r="BG58" s="1"/>
  <c r="BG59" s="1"/>
  <c r="BG60" s="1"/>
  <c r="BG61" s="1"/>
  <c r="BG62" s="1"/>
  <c r="BG63" s="1"/>
  <c r="BG64" s="1"/>
  <c r="BG65" s="1"/>
  <c r="BG66" s="1"/>
  <c r="BG67" s="1"/>
  <c r="BG68" s="1"/>
  <c r="BG69" s="1"/>
  <c r="BG70" s="1"/>
  <c r="BG71" s="1"/>
  <c r="BG72" s="1"/>
  <c r="BG73" s="1"/>
  <c r="BG74" s="1"/>
  <c r="BG75" s="1"/>
  <c r="BG76" s="1"/>
  <c r="BG77" s="1"/>
  <c r="BG78" s="1"/>
  <c r="BG79" s="1"/>
  <c r="BG80" s="1"/>
  <c r="BG81" s="1"/>
  <c r="BG82" s="1"/>
  <c r="BG83" s="1"/>
  <c r="BG84" s="1"/>
  <c r="BG85" s="1"/>
  <c r="BG86" s="1"/>
  <c r="BG87" s="1"/>
  <c r="BG88" s="1"/>
  <c r="BG89" s="1"/>
  <c r="BG90" s="1"/>
  <c r="BG91" s="1"/>
  <c r="BG92" s="1"/>
  <c r="BG93" s="1"/>
  <c r="BG94" s="1"/>
  <c r="BG95" s="1"/>
  <c r="BG96" s="1"/>
  <c r="BG97" s="1"/>
  <c r="BG98" s="1"/>
  <c r="BG99" s="1"/>
  <c r="BG100" s="1"/>
  <c r="BG101" s="1"/>
  <c r="BG102" s="1"/>
  <c r="BG103" s="1"/>
  <c r="BG104" s="1"/>
  <c r="BG105" s="1"/>
  <c r="BG106" s="1"/>
  <c r="BG107" s="1"/>
  <c r="BG108" s="1"/>
  <c r="BG109" s="1"/>
  <c r="BG110" s="1"/>
  <c r="BG111" s="1"/>
  <c r="BG112" s="1"/>
  <c r="BG113" s="1"/>
  <c r="BG114" s="1"/>
  <c r="BG115" s="1"/>
  <c r="BG116" s="1"/>
  <c r="BG117" s="1"/>
  <c r="BG118" s="1"/>
  <c r="BG119" s="1"/>
  <c r="BG120" s="1"/>
  <c r="BG121" s="1"/>
  <c r="BG122" s="1"/>
  <c r="BG123" s="1"/>
  <c r="BG124" s="1"/>
  <c r="BG125" s="1"/>
  <c r="BG126" s="1"/>
  <c r="BG127" s="1"/>
  <c r="BG128" s="1"/>
  <c r="BG129" s="1"/>
  <c r="BG130" s="1"/>
  <c r="BG131" s="1"/>
  <c r="BG132" s="1"/>
  <c r="BG133" s="1"/>
  <c r="BG134" s="1"/>
  <c r="BG135" s="1"/>
  <c r="BG136" s="1"/>
  <c r="BI11"/>
  <c r="BI12" s="1"/>
  <c r="BI13" s="1"/>
  <c r="BI14" s="1"/>
  <c r="BI15" s="1"/>
  <c r="BI16" s="1"/>
  <c r="BI17" s="1"/>
  <c r="BI18" s="1"/>
  <c r="BI19" s="1"/>
  <c r="BI20" s="1"/>
  <c r="BI21" s="1"/>
  <c r="BI22" s="1"/>
  <c r="BI23" s="1"/>
  <c r="BI24" s="1"/>
  <c r="BI25" s="1"/>
  <c r="BI26" s="1"/>
  <c r="BI27" s="1"/>
  <c r="BI28" s="1"/>
  <c r="BI29" s="1"/>
  <c r="BI30" s="1"/>
  <c r="BI31" s="1"/>
  <c r="BI32" s="1"/>
  <c r="BI33" s="1"/>
  <c r="BI34" s="1"/>
  <c r="BI35" s="1"/>
  <c r="BI36" s="1"/>
  <c r="BI37" s="1"/>
  <c r="BI38" s="1"/>
  <c r="BI39" s="1"/>
  <c r="BI40" s="1"/>
  <c r="BI41" s="1"/>
  <c r="BI42" s="1"/>
  <c r="BI43" s="1"/>
  <c r="BI44" s="1"/>
  <c r="BI45" s="1"/>
  <c r="BI46" s="1"/>
  <c r="BI47" s="1"/>
  <c r="BI48" s="1"/>
  <c r="BI49" s="1"/>
  <c r="BI50" s="1"/>
  <c r="BI51" s="1"/>
  <c r="BI52" s="1"/>
  <c r="BI53" s="1"/>
  <c r="BI54" s="1"/>
  <c r="BI55" s="1"/>
  <c r="BI56" s="1"/>
  <c r="BI57" s="1"/>
  <c r="BI58" s="1"/>
  <c r="BI59" s="1"/>
  <c r="BI60" s="1"/>
  <c r="BI61" s="1"/>
  <c r="BI62" s="1"/>
  <c r="BI63" s="1"/>
  <c r="BI64" s="1"/>
  <c r="BI65" s="1"/>
  <c r="BI66" s="1"/>
  <c r="BI67" s="1"/>
  <c r="BI68" s="1"/>
  <c r="BI69" s="1"/>
  <c r="BI70" s="1"/>
  <c r="BI71" s="1"/>
  <c r="BI72" s="1"/>
  <c r="BI73" s="1"/>
  <c r="BI74" s="1"/>
  <c r="BI75" s="1"/>
  <c r="BI76" s="1"/>
  <c r="BI77" s="1"/>
  <c r="BI78" s="1"/>
  <c r="BI79" s="1"/>
  <c r="BI80" s="1"/>
  <c r="BI81" s="1"/>
  <c r="BI82" s="1"/>
  <c r="BI83" s="1"/>
  <c r="BI84" s="1"/>
  <c r="BI85" s="1"/>
  <c r="BI86" s="1"/>
  <c r="BI87" s="1"/>
  <c r="BI88" s="1"/>
  <c r="BI89" s="1"/>
  <c r="BI90" s="1"/>
  <c r="BI91" s="1"/>
  <c r="BI92" s="1"/>
  <c r="BI93" s="1"/>
  <c r="BI94" s="1"/>
  <c r="BI95" s="1"/>
  <c r="BI96" s="1"/>
  <c r="BI97" s="1"/>
  <c r="BI98" s="1"/>
  <c r="BI99" s="1"/>
  <c r="BI100" s="1"/>
  <c r="BI101" s="1"/>
  <c r="BI102" s="1"/>
  <c r="BI103" s="1"/>
  <c r="BI104" s="1"/>
  <c r="BI105" s="1"/>
  <c r="BI106" s="1"/>
  <c r="BI107" s="1"/>
  <c r="BI108" s="1"/>
  <c r="BI109" s="1"/>
  <c r="BI110" s="1"/>
  <c r="BI111" s="1"/>
  <c r="BI112" s="1"/>
  <c r="BI113" s="1"/>
  <c r="BI114" s="1"/>
  <c r="BI115" s="1"/>
  <c r="BI116" s="1"/>
  <c r="BI117" s="1"/>
  <c r="BI118" s="1"/>
  <c r="BI119" s="1"/>
  <c r="BI120" s="1"/>
  <c r="BI121" s="1"/>
  <c r="BI122" s="1"/>
  <c r="BI123" s="1"/>
  <c r="BI124" s="1"/>
  <c r="BI125" s="1"/>
  <c r="BI126" s="1"/>
  <c r="BI127" s="1"/>
  <c r="BI128" s="1"/>
  <c r="BI129" s="1"/>
  <c r="BI130" s="1"/>
  <c r="BI131" s="1"/>
  <c r="BI132" s="1"/>
  <c r="BI133" s="1"/>
  <c r="BI134" s="1"/>
  <c r="BI135" s="1"/>
  <c r="BI136" s="1"/>
  <c r="BK11"/>
  <c r="BK12" s="1"/>
  <c r="BK13" s="1"/>
  <c r="BK14" s="1"/>
  <c r="BK15" s="1"/>
  <c r="BK16" s="1"/>
  <c r="BK17" s="1"/>
  <c r="BK18" s="1"/>
  <c r="BK19" s="1"/>
  <c r="BK20" s="1"/>
  <c r="BK21" s="1"/>
  <c r="BK22" s="1"/>
  <c r="BK23" s="1"/>
  <c r="BK24" s="1"/>
  <c r="BK25" s="1"/>
  <c r="BK26" s="1"/>
  <c r="BK27" s="1"/>
  <c r="BK28" s="1"/>
  <c r="BK29" s="1"/>
  <c r="BK30" s="1"/>
  <c r="BK31" s="1"/>
  <c r="BK32" s="1"/>
  <c r="BK33" s="1"/>
  <c r="BK34" s="1"/>
  <c r="BK35" s="1"/>
  <c r="BK36" s="1"/>
  <c r="BK37" s="1"/>
  <c r="BK38" s="1"/>
  <c r="BK39" s="1"/>
  <c r="BK40" s="1"/>
  <c r="BK41" s="1"/>
  <c r="BK42" s="1"/>
  <c r="BK43" s="1"/>
  <c r="BK44" s="1"/>
  <c r="BK45" s="1"/>
  <c r="BK46" s="1"/>
  <c r="BK47" s="1"/>
  <c r="BK48" s="1"/>
  <c r="BK49" s="1"/>
  <c r="BK50" s="1"/>
  <c r="BK51" s="1"/>
  <c r="BK52" s="1"/>
  <c r="BK53" s="1"/>
  <c r="BK54" s="1"/>
  <c r="BK55" s="1"/>
  <c r="BK56" s="1"/>
  <c r="BK57" s="1"/>
  <c r="BK58" s="1"/>
  <c r="BK59" s="1"/>
  <c r="BK60" s="1"/>
  <c r="BK61" s="1"/>
  <c r="BK62" s="1"/>
  <c r="BK63" s="1"/>
  <c r="BK64" s="1"/>
  <c r="BK65" s="1"/>
  <c r="BK66" s="1"/>
  <c r="BK67" s="1"/>
  <c r="BK68" s="1"/>
  <c r="BK69" s="1"/>
  <c r="BK70" s="1"/>
  <c r="BK71" s="1"/>
  <c r="BK72" s="1"/>
  <c r="BK73" s="1"/>
  <c r="BK74" s="1"/>
  <c r="BK75" s="1"/>
  <c r="BK76" s="1"/>
  <c r="BK77" s="1"/>
  <c r="BK78" s="1"/>
  <c r="BK79" s="1"/>
  <c r="BK80" s="1"/>
  <c r="BK81" s="1"/>
  <c r="BK82" s="1"/>
  <c r="BK83" s="1"/>
  <c r="BK84" s="1"/>
  <c r="BK85" s="1"/>
  <c r="BK86" s="1"/>
  <c r="BK87" s="1"/>
  <c r="BK88" s="1"/>
  <c r="BK89" s="1"/>
  <c r="BK90" s="1"/>
  <c r="BK91" s="1"/>
  <c r="BK92" s="1"/>
  <c r="BK93" s="1"/>
  <c r="BK94" s="1"/>
  <c r="BK95" s="1"/>
  <c r="BK96" s="1"/>
  <c r="BK97" s="1"/>
  <c r="BK98" s="1"/>
  <c r="BK99" s="1"/>
  <c r="BK100" s="1"/>
  <c r="BK101" s="1"/>
  <c r="BK102" s="1"/>
  <c r="BK103" s="1"/>
  <c r="BK104" s="1"/>
  <c r="BK105" s="1"/>
  <c r="BK106" s="1"/>
  <c r="BK107" s="1"/>
  <c r="BK108" s="1"/>
  <c r="BK109" s="1"/>
  <c r="BK110" s="1"/>
  <c r="BK111" s="1"/>
  <c r="BK112" s="1"/>
  <c r="BK113" s="1"/>
  <c r="BK114" s="1"/>
  <c r="BK115" s="1"/>
  <c r="BK116" s="1"/>
  <c r="BK117" s="1"/>
  <c r="BK118" s="1"/>
  <c r="BK119" s="1"/>
  <c r="BK120" s="1"/>
  <c r="BK121" s="1"/>
  <c r="BK122" s="1"/>
  <c r="BK123" s="1"/>
  <c r="BK124" s="1"/>
  <c r="BK125" s="1"/>
  <c r="BK126" s="1"/>
  <c r="BK127" s="1"/>
  <c r="BK128" s="1"/>
  <c r="BK129" s="1"/>
  <c r="BK130" s="1"/>
  <c r="BK131" s="1"/>
  <c r="BK132" s="1"/>
  <c r="BK133" s="1"/>
  <c r="BK134" s="1"/>
  <c r="BK135" s="1"/>
  <c r="BK136" s="1"/>
  <c r="BM11"/>
  <c r="BM12" s="1"/>
  <c r="BM13" s="1"/>
  <c r="BM14" s="1"/>
  <c r="BM15" s="1"/>
  <c r="BM16" s="1"/>
  <c r="BM17" s="1"/>
  <c r="BM18" s="1"/>
  <c r="BM19" s="1"/>
  <c r="BM20" s="1"/>
  <c r="BM21" s="1"/>
  <c r="BM22" s="1"/>
  <c r="BM23" s="1"/>
  <c r="BM24" s="1"/>
  <c r="BM25" s="1"/>
  <c r="BM26" s="1"/>
  <c r="BM27" s="1"/>
  <c r="BM28" s="1"/>
  <c r="BM29" s="1"/>
  <c r="BM30" s="1"/>
  <c r="BM31" s="1"/>
  <c r="BM32" s="1"/>
  <c r="BM33" s="1"/>
  <c r="BM34" s="1"/>
  <c r="BM35" s="1"/>
  <c r="BM36" s="1"/>
  <c r="BM37" s="1"/>
  <c r="BM38" s="1"/>
  <c r="BM39" s="1"/>
  <c r="BM40" s="1"/>
  <c r="BM41" s="1"/>
  <c r="BM42" s="1"/>
  <c r="BM43" s="1"/>
  <c r="BM44" s="1"/>
  <c r="BM45" s="1"/>
  <c r="BM46" s="1"/>
  <c r="BM47" s="1"/>
  <c r="BM48" s="1"/>
  <c r="BM49" s="1"/>
  <c r="BM50" s="1"/>
  <c r="BM51" s="1"/>
  <c r="BM52" s="1"/>
  <c r="BM53" s="1"/>
  <c r="BM54" s="1"/>
  <c r="BM55" s="1"/>
  <c r="BM56" s="1"/>
  <c r="BM57" s="1"/>
  <c r="BM58" s="1"/>
  <c r="BM59" s="1"/>
  <c r="BM60" s="1"/>
  <c r="BM61" s="1"/>
  <c r="BM62" s="1"/>
  <c r="BM63" s="1"/>
  <c r="BM64" s="1"/>
  <c r="BM65" s="1"/>
  <c r="BM66" s="1"/>
  <c r="BM67" s="1"/>
  <c r="BM68" s="1"/>
  <c r="BM69" s="1"/>
  <c r="BM70" s="1"/>
  <c r="BM71" s="1"/>
  <c r="BM72" s="1"/>
  <c r="BM73" s="1"/>
  <c r="BM74" s="1"/>
  <c r="BM75" s="1"/>
  <c r="BM76" s="1"/>
  <c r="BM77" s="1"/>
  <c r="BM78" s="1"/>
  <c r="BM79" s="1"/>
  <c r="BM80" s="1"/>
  <c r="BM81" s="1"/>
  <c r="BM82" s="1"/>
  <c r="BM83" s="1"/>
  <c r="BM84" s="1"/>
  <c r="BM85" s="1"/>
  <c r="BM86" s="1"/>
  <c r="BM87" s="1"/>
  <c r="BM88" s="1"/>
  <c r="BM89" s="1"/>
  <c r="BM90" s="1"/>
  <c r="BM91" s="1"/>
  <c r="BM92" s="1"/>
  <c r="BM93" s="1"/>
  <c r="BM94" s="1"/>
  <c r="BM95" s="1"/>
  <c r="BM96" s="1"/>
  <c r="BM97" s="1"/>
  <c r="BM98" s="1"/>
  <c r="BM99" s="1"/>
  <c r="BM100" s="1"/>
  <c r="BM101" s="1"/>
  <c r="BM102" s="1"/>
  <c r="BM103" s="1"/>
  <c r="BM104" s="1"/>
  <c r="BM105" s="1"/>
  <c r="BM106" s="1"/>
  <c r="BM107" s="1"/>
  <c r="BM108" s="1"/>
  <c r="BM109" s="1"/>
  <c r="BM110" s="1"/>
  <c r="BM111" s="1"/>
  <c r="BM112" s="1"/>
  <c r="BM113" s="1"/>
  <c r="BM114" s="1"/>
  <c r="BM115" s="1"/>
  <c r="BM116" s="1"/>
  <c r="BM117" s="1"/>
  <c r="BM118" s="1"/>
  <c r="BM119" s="1"/>
  <c r="BM120" s="1"/>
  <c r="BM121" s="1"/>
  <c r="BM122" s="1"/>
  <c r="BM123" s="1"/>
  <c r="BM124" s="1"/>
  <c r="BM125" s="1"/>
  <c r="BM126" s="1"/>
  <c r="BM127" s="1"/>
  <c r="BM128" s="1"/>
  <c r="BM129" s="1"/>
  <c r="BM130" s="1"/>
  <c r="BM131" s="1"/>
  <c r="BM132" s="1"/>
  <c r="BM133" s="1"/>
  <c r="BM134" s="1"/>
  <c r="BM135" s="1"/>
  <c r="BM136" s="1"/>
  <c r="BO11"/>
  <c r="BO12" s="1"/>
  <c r="BO13" s="1"/>
  <c r="BO14" s="1"/>
  <c r="BO15" s="1"/>
  <c r="BO16" s="1"/>
  <c r="BO17" s="1"/>
  <c r="BO18" s="1"/>
  <c r="BO19" s="1"/>
  <c r="BO20" s="1"/>
  <c r="BO21" s="1"/>
  <c r="BO22" s="1"/>
  <c r="BO23" s="1"/>
  <c r="BO24" s="1"/>
  <c r="BO25" s="1"/>
  <c r="BO26" s="1"/>
  <c r="BO27" s="1"/>
  <c r="BO28" s="1"/>
  <c r="BO29" s="1"/>
  <c r="BO30" s="1"/>
  <c r="BO31" s="1"/>
  <c r="BO32" s="1"/>
  <c r="BO33" s="1"/>
  <c r="BO34" s="1"/>
  <c r="BO35" s="1"/>
  <c r="BO36" s="1"/>
  <c r="BO37" s="1"/>
  <c r="BO38" s="1"/>
  <c r="BO39" s="1"/>
  <c r="BO40" s="1"/>
  <c r="BO41" s="1"/>
  <c r="BO42" s="1"/>
  <c r="BO43" s="1"/>
  <c r="BO44" s="1"/>
  <c r="BO45" s="1"/>
  <c r="BO46" s="1"/>
  <c r="BO47" s="1"/>
  <c r="BO48" s="1"/>
  <c r="BO49" s="1"/>
  <c r="BO50" s="1"/>
  <c r="BO51" s="1"/>
  <c r="BO52" s="1"/>
  <c r="BO53" s="1"/>
  <c r="BO54" s="1"/>
  <c r="BO55" s="1"/>
  <c r="BO56" s="1"/>
  <c r="BO57" s="1"/>
  <c r="BO58" s="1"/>
  <c r="BO59" s="1"/>
  <c r="BO60" s="1"/>
  <c r="BO61" s="1"/>
  <c r="BO62" s="1"/>
  <c r="BO63" s="1"/>
  <c r="BO64" s="1"/>
  <c r="BO65" s="1"/>
  <c r="BO66" s="1"/>
  <c r="BO67" s="1"/>
  <c r="BO68" s="1"/>
  <c r="BO69" s="1"/>
  <c r="BO70" s="1"/>
  <c r="BO71" s="1"/>
  <c r="BO72" s="1"/>
  <c r="BO73" s="1"/>
  <c r="BO74" s="1"/>
  <c r="BO75" s="1"/>
  <c r="BO76" s="1"/>
  <c r="BO77" s="1"/>
  <c r="BO78" s="1"/>
  <c r="BO79" s="1"/>
  <c r="BO80" s="1"/>
  <c r="BO81" s="1"/>
  <c r="BO82" s="1"/>
  <c r="BO83" s="1"/>
  <c r="BO84" s="1"/>
  <c r="BO85" s="1"/>
  <c r="BO86" s="1"/>
  <c r="BO87" s="1"/>
  <c r="BO88" s="1"/>
  <c r="BO89" s="1"/>
  <c r="BO90" s="1"/>
  <c r="BO91" s="1"/>
  <c r="BO92" s="1"/>
  <c r="BO93" s="1"/>
  <c r="BO94" s="1"/>
  <c r="BO95" s="1"/>
  <c r="BO96" s="1"/>
  <c r="BO97" s="1"/>
  <c r="BO98" s="1"/>
  <c r="BO99" s="1"/>
  <c r="BO100" s="1"/>
  <c r="BO101" s="1"/>
  <c r="BO102" s="1"/>
  <c r="BO103" s="1"/>
  <c r="BO104" s="1"/>
  <c r="BO105" s="1"/>
  <c r="BO106" s="1"/>
  <c r="BO107" s="1"/>
  <c r="BO108" s="1"/>
  <c r="BO109" s="1"/>
  <c r="BO110" s="1"/>
  <c r="BO111" s="1"/>
  <c r="BO112" s="1"/>
  <c r="BO113" s="1"/>
  <c r="BO114" s="1"/>
  <c r="BO115" s="1"/>
  <c r="BO116" s="1"/>
  <c r="BO117" s="1"/>
  <c r="BO118" s="1"/>
  <c r="BO119" s="1"/>
  <c r="BO120" s="1"/>
  <c r="BO121" s="1"/>
  <c r="BO122" s="1"/>
  <c r="BO123" s="1"/>
  <c r="BO124" s="1"/>
  <c r="BO125" s="1"/>
  <c r="BO126" s="1"/>
  <c r="BO127" s="1"/>
  <c r="BO128" s="1"/>
  <c r="BO129" s="1"/>
  <c r="BO130" s="1"/>
  <c r="BO131" s="1"/>
  <c r="BO132" s="1"/>
  <c r="BO133" s="1"/>
  <c r="BO134" s="1"/>
  <c r="BO135" s="1"/>
  <c r="BO136" s="1"/>
  <c r="BQ11"/>
  <c r="BQ12" s="1"/>
  <c r="BQ13" s="1"/>
  <c r="BQ14" s="1"/>
  <c r="BQ15" s="1"/>
  <c r="BQ16" s="1"/>
  <c r="BQ17" s="1"/>
  <c r="BQ18" s="1"/>
  <c r="BQ19" s="1"/>
  <c r="BQ20" s="1"/>
  <c r="BQ21" s="1"/>
  <c r="BQ22" s="1"/>
  <c r="BQ23" s="1"/>
  <c r="BQ24" s="1"/>
  <c r="BQ25" s="1"/>
  <c r="BQ26" s="1"/>
  <c r="BQ27" s="1"/>
  <c r="BQ28" s="1"/>
  <c r="BQ29" s="1"/>
  <c r="BQ30" s="1"/>
  <c r="BQ31" s="1"/>
  <c r="BQ32" s="1"/>
  <c r="BQ33" s="1"/>
  <c r="BQ34" s="1"/>
  <c r="BQ35" s="1"/>
  <c r="BQ36" s="1"/>
  <c r="BQ37" s="1"/>
  <c r="BQ38" s="1"/>
  <c r="BQ39" s="1"/>
  <c r="BQ40" s="1"/>
  <c r="BQ41" s="1"/>
  <c r="BQ42" s="1"/>
  <c r="BQ43" s="1"/>
  <c r="BQ44" s="1"/>
  <c r="BQ45" s="1"/>
  <c r="BQ46" s="1"/>
  <c r="BQ47" s="1"/>
  <c r="BQ48" s="1"/>
  <c r="BQ49" s="1"/>
  <c r="BQ50" s="1"/>
  <c r="BQ51" s="1"/>
  <c r="BQ52" s="1"/>
  <c r="BQ53" s="1"/>
  <c r="BQ54" s="1"/>
  <c r="BQ55" s="1"/>
  <c r="BQ56" s="1"/>
  <c r="BQ57" s="1"/>
  <c r="BQ58" s="1"/>
  <c r="BQ59" s="1"/>
  <c r="BQ60" s="1"/>
  <c r="BQ61" s="1"/>
  <c r="BQ62" s="1"/>
  <c r="BQ63" s="1"/>
  <c r="BQ64" s="1"/>
  <c r="BQ65" s="1"/>
  <c r="BQ66" s="1"/>
  <c r="BQ67" s="1"/>
  <c r="BQ68" s="1"/>
  <c r="BQ69" s="1"/>
  <c r="BQ70" s="1"/>
  <c r="BQ71" s="1"/>
  <c r="BQ72" s="1"/>
  <c r="BQ73" s="1"/>
  <c r="BQ74" s="1"/>
  <c r="BQ75" s="1"/>
  <c r="BQ76" s="1"/>
  <c r="BQ77" s="1"/>
  <c r="BQ78" s="1"/>
  <c r="BQ79" s="1"/>
  <c r="BQ80" s="1"/>
  <c r="BQ81" s="1"/>
  <c r="BQ82" s="1"/>
  <c r="BQ83" s="1"/>
  <c r="BQ84" s="1"/>
  <c r="BQ85" s="1"/>
  <c r="BQ86" s="1"/>
  <c r="BQ87" s="1"/>
  <c r="BQ88" s="1"/>
  <c r="BQ89" s="1"/>
  <c r="BQ90" s="1"/>
  <c r="BQ91" s="1"/>
  <c r="BQ92" s="1"/>
  <c r="BQ93" s="1"/>
  <c r="BQ94" s="1"/>
  <c r="BQ95" s="1"/>
  <c r="BQ96" s="1"/>
  <c r="BQ97" s="1"/>
  <c r="BQ98" s="1"/>
  <c r="BQ99" s="1"/>
  <c r="BQ100" s="1"/>
  <c r="BQ101" s="1"/>
  <c r="BQ102" s="1"/>
  <c r="BQ103" s="1"/>
  <c r="BQ104" s="1"/>
  <c r="BQ105" s="1"/>
  <c r="BQ106" s="1"/>
  <c r="BQ107" s="1"/>
  <c r="BQ108" s="1"/>
  <c r="BQ109" s="1"/>
  <c r="BQ110" s="1"/>
  <c r="BQ111" s="1"/>
  <c r="BQ112" s="1"/>
  <c r="BQ113" s="1"/>
  <c r="BQ114" s="1"/>
  <c r="BQ115" s="1"/>
  <c r="BQ116" s="1"/>
  <c r="BQ117" s="1"/>
  <c r="BQ118" s="1"/>
  <c r="BQ119" s="1"/>
  <c r="BQ120" s="1"/>
  <c r="BQ121" s="1"/>
  <c r="BQ122" s="1"/>
  <c r="BQ123" s="1"/>
  <c r="BQ124" s="1"/>
  <c r="BQ125" s="1"/>
  <c r="BQ126" s="1"/>
  <c r="BQ127" s="1"/>
  <c r="BQ128" s="1"/>
  <c r="BQ129" s="1"/>
  <c r="BQ130" s="1"/>
  <c r="BQ131" s="1"/>
  <c r="BQ132" s="1"/>
  <c r="BQ133" s="1"/>
  <c r="BQ134" s="1"/>
  <c r="BQ135" s="1"/>
  <c r="BQ136" s="1"/>
  <c r="BS11"/>
  <c r="BS12" s="1"/>
  <c r="BS13" s="1"/>
  <c r="BS14" s="1"/>
  <c r="BS15" s="1"/>
  <c r="BS16" s="1"/>
  <c r="BS17" s="1"/>
  <c r="BS18" s="1"/>
  <c r="BS19" s="1"/>
  <c r="BS20" s="1"/>
  <c r="BS21" s="1"/>
  <c r="BS22" s="1"/>
  <c r="BS23" s="1"/>
  <c r="BS24" s="1"/>
  <c r="BS25" s="1"/>
  <c r="BS26" s="1"/>
  <c r="BS27" s="1"/>
  <c r="BS28" s="1"/>
  <c r="BS29" s="1"/>
  <c r="BS30" s="1"/>
  <c r="BS31" s="1"/>
  <c r="BS32" s="1"/>
  <c r="BS33" s="1"/>
  <c r="BS34" s="1"/>
  <c r="BS35" s="1"/>
  <c r="BS36" s="1"/>
  <c r="BS37" s="1"/>
  <c r="BS38" s="1"/>
  <c r="BS39" s="1"/>
  <c r="BS40" s="1"/>
  <c r="BS41" s="1"/>
  <c r="BS42" s="1"/>
  <c r="BS43" s="1"/>
  <c r="BS44" s="1"/>
  <c r="BS45" s="1"/>
  <c r="BS46" s="1"/>
  <c r="BS47" s="1"/>
  <c r="BS48" s="1"/>
  <c r="BS49" s="1"/>
  <c r="BS50" s="1"/>
  <c r="BS51" s="1"/>
  <c r="BS52" s="1"/>
  <c r="BS53" s="1"/>
  <c r="BS54" s="1"/>
  <c r="BS55" s="1"/>
  <c r="BS56" s="1"/>
  <c r="BS57" s="1"/>
  <c r="BS58" s="1"/>
  <c r="BS59" s="1"/>
  <c r="BS60" s="1"/>
  <c r="BS61" s="1"/>
  <c r="BS62" s="1"/>
  <c r="BS63" s="1"/>
  <c r="BS64" s="1"/>
  <c r="BS65" s="1"/>
  <c r="BS66" s="1"/>
  <c r="BS67" s="1"/>
  <c r="BS68" s="1"/>
  <c r="BS69" s="1"/>
  <c r="BS70" s="1"/>
  <c r="BS71" s="1"/>
  <c r="BS72" s="1"/>
  <c r="BS73" s="1"/>
  <c r="BS74" s="1"/>
  <c r="BS75" s="1"/>
  <c r="BS76" s="1"/>
  <c r="BS77" s="1"/>
  <c r="BS78" s="1"/>
  <c r="BS79" s="1"/>
  <c r="BS80" s="1"/>
  <c r="BS81" s="1"/>
  <c r="BS82" s="1"/>
  <c r="BS83" s="1"/>
  <c r="BS84" s="1"/>
  <c r="BS85" s="1"/>
  <c r="BS86" s="1"/>
  <c r="BS87" s="1"/>
  <c r="BS88" s="1"/>
  <c r="BS89" s="1"/>
  <c r="BS90" s="1"/>
  <c r="BS91" s="1"/>
  <c r="BS92" s="1"/>
  <c r="BS93" s="1"/>
  <c r="BS94" s="1"/>
  <c r="BS95" s="1"/>
  <c r="BS96" s="1"/>
  <c r="BS97" s="1"/>
  <c r="BS98" s="1"/>
  <c r="BS99" s="1"/>
  <c r="BS100" s="1"/>
  <c r="BS101" s="1"/>
  <c r="BS102" s="1"/>
  <c r="BS103" s="1"/>
  <c r="BS104" s="1"/>
  <c r="BS105" s="1"/>
  <c r="BS106" s="1"/>
  <c r="BS107" s="1"/>
  <c r="BS108" s="1"/>
  <c r="BS109" s="1"/>
  <c r="BS110" s="1"/>
  <c r="BS111" s="1"/>
  <c r="BS112" s="1"/>
  <c r="BS113" s="1"/>
  <c r="BS114" s="1"/>
  <c r="BS115" s="1"/>
  <c r="BS116" s="1"/>
  <c r="BS117" s="1"/>
  <c r="BS118" s="1"/>
  <c r="BS119" s="1"/>
  <c r="BS120" s="1"/>
  <c r="BS121" s="1"/>
  <c r="BS122" s="1"/>
  <c r="BS123" s="1"/>
  <c r="BS124" s="1"/>
  <c r="BS125" s="1"/>
  <c r="BS126" s="1"/>
  <c r="BS127" s="1"/>
  <c r="BS128" s="1"/>
  <c r="BS129" s="1"/>
  <c r="BS130" s="1"/>
  <c r="BS131" s="1"/>
  <c r="BS132" s="1"/>
  <c r="BS133" s="1"/>
  <c r="BS134" s="1"/>
  <c r="BS135" s="1"/>
  <c r="BS136" s="1"/>
  <c r="BU11"/>
  <c r="BU12" s="1"/>
  <c r="BU13" s="1"/>
  <c r="BU14" s="1"/>
  <c r="BU15" s="1"/>
  <c r="BU16" s="1"/>
  <c r="BU17" s="1"/>
  <c r="BU18" s="1"/>
  <c r="BU19" s="1"/>
  <c r="BU20" s="1"/>
  <c r="BU21" s="1"/>
  <c r="BU22" s="1"/>
  <c r="BU23" s="1"/>
  <c r="BU24" s="1"/>
  <c r="BU25" s="1"/>
  <c r="BU26" s="1"/>
  <c r="BU27" s="1"/>
  <c r="BU28" s="1"/>
  <c r="BU29" s="1"/>
  <c r="BU30" s="1"/>
  <c r="BU31" s="1"/>
  <c r="BU32" s="1"/>
  <c r="BU33" s="1"/>
  <c r="BU34" s="1"/>
  <c r="BU35" s="1"/>
  <c r="BU36" s="1"/>
  <c r="BU37" s="1"/>
  <c r="BU38" s="1"/>
  <c r="BU39" s="1"/>
  <c r="BU40" s="1"/>
  <c r="BU41" s="1"/>
  <c r="BU42" s="1"/>
  <c r="BU43" s="1"/>
  <c r="BU44" s="1"/>
  <c r="BU45" s="1"/>
  <c r="BU46" s="1"/>
  <c r="BU47" s="1"/>
  <c r="BU48" s="1"/>
  <c r="BU49" s="1"/>
  <c r="BU50" s="1"/>
  <c r="BU51" s="1"/>
  <c r="BU52" s="1"/>
  <c r="BU53" s="1"/>
  <c r="BU54" s="1"/>
  <c r="BU55" s="1"/>
  <c r="BU56" s="1"/>
  <c r="BU57" s="1"/>
  <c r="BU58" s="1"/>
  <c r="BU59" s="1"/>
  <c r="BU60" s="1"/>
  <c r="BU61" s="1"/>
  <c r="BU62" s="1"/>
  <c r="BU63" s="1"/>
  <c r="BU64" s="1"/>
  <c r="BU65" s="1"/>
  <c r="BU66" s="1"/>
  <c r="BU67" s="1"/>
  <c r="BU68" s="1"/>
  <c r="BU69" s="1"/>
  <c r="BU70" s="1"/>
  <c r="BU71" s="1"/>
  <c r="BU72" s="1"/>
  <c r="BU73" s="1"/>
  <c r="BU74" s="1"/>
  <c r="BU75" s="1"/>
  <c r="BU76" s="1"/>
  <c r="BU77" s="1"/>
  <c r="BU78" s="1"/>
  <c r="BU79" s="1"/>
  <c r="BU80" s="1"/>
  <c r="BU81" s="1"/>
  <c r="BU82" s="1"/>
  <c r="BU83" s="1"/>
  <c r="BU84" s="1"/>
  <c r="BU85" s="1"/>
  <c r="BU86" s="1"/>
  <c r="BU87" s="1"/>
  <c r="BU88" s="1"/>
  <c r="BU89" s="1"/>
  <c r="BU90" s="1"/>
  <c r="BU91" s="1"/>
  <c r="BU92" s="1"/>
  <c r="BU93" s="1"/>
  <c r="BU94" s="1"/>
  <c r="BU95" s="1"/>
  <c r="BU96" s="1"/>
  <c r="BU97" s="1"/>
  <c r="BU98" s="1"/>
  <c r="BU99" s="1"/>
  <c r="BU100" s="1"/>
  <c r="BU101" s="1"/>
  <c r="BU102" s="1"/>
  <c r="BU103" s="1"/>
  <c r="BU104" s="1"/>
  <c r="BU105" s="1"/>
  <c r="BU106" s="1"/>
  <c r="BU107" s="1"/>
  <c r="BU108" s="1"/>
  <c r="BU109" s="1"/>
  <c r="BU110" s="1"/>
  <c r="BU111" s="1"/>
  <c r="BU112" s="1"/>
  <c r="BU113" s="1"/>
  <c r="BU114" s="1"/>
  <c r="BU115" s="1"/>
  <c r="BU116" s="1"/>
  <c r="BU117" s="1"/>
  <c r="BU118" s="1"/>
  <c r="BU119" s="1"/>
  <c r="BU120" s="1"/>
  <c r="BU121" s="1"/>
  <c r="BU122" s="1"/>
  <c r="BU123" s="1"/>
  <c r="BU124" s="1"/>
  <c r="BU125" s="1"/>
  <c r="BU126" s="1"/>
  <c r="BU127" s="1"/>
  <c r="BU128" s="1"/>
  <c r="BU129" s="1"/>
  <c r="BU130" s="1"/>
  <c r="BU131" s="1"/>
  <c r="BU132" s="1"/>
  <c r="BU133" s="1"/>
  <c r="BU134" s="1"/>
  <c r="BU135" s="1"/>
  <c r="BU136" s="1"/>
  <c r="BW11"/>
  <c r="BW12" s="1"/>
  <c r="BW13" s="1"/>
  <c r="BW14" s="1"/>
  <c r="BW15" s="1"/>
  <c r="BW16" s="1"/>
  <c r="BW17" s="1"/>
  <c r="BW18" s="1"/>
  <c r="BW19" s="1"/>
  <c r="BW20" s="1"/>
  <c r="BW21" s="1"/>
  <c r="BW22" s="1"/>
  <c r="BW23" s="1"/>
  <c r="BW24" s="1"/>
  <c r="BW25" s="1"/>
  <c r="BW26" s="1"/>
  <c r="BW27" s="1"/>
  <c r="BW28" s="1"/>
  <c r="BW29" s="1"/>
  <c r="BW30" s="1"/>
  <c r="BW31" s="1"/>
  <c r="BW32" s="1"/>
  <c r="BW33" s="1"/>
  <c r="BW34" s="1"/>
  <c r="BW35" s="1"/>
  <c r="BW36" s="1"/>
  <c r="BW37" s="1"/>
  <c r="BW38" s="1"/>
  <c r="BW39" s="1"/>
  <c r="BW40" s="1"/>
  <c r="BW41" s="1"/>
  <c r="BW42" s="1"/>
  <c r="BW43" s="1"/>
  <c r="BW44" s="1"/>
  <c r="BW45" s="1"/>
  <c r="BW46" s="1"/>
  <c r="BW47" s="1"/>
  <c r="BW48" s="1"/>
  <c r="BW49" s="1"/>
  <c r="BW50" s="1"/>
  <c r="BW51" s="1"/>
  <c r="BW52" s="1"/>
  <c r="BW53" s="1"/>
  <c r="BW54" s="1"/>
  <c r="BW55" s="1"/>
  <c r="BW56" s="1"/>
  <c r="BW57" s="1"/>
  <c r="BW58" s="1"/>
  <c r="BW59" s="1"/>
  <c r="BW60" s="1"/>
  <c r="BW61" s="1"/>
  <c r="BW62" s="1"/>
  <c r="BW63" s="1"/>
  <c r="BW64" s="1"/>
  <c r="BW65" s="1"/>
  <c r="BW66" s="1"/>
  <c r="BW67" s="1"/>
  <c r="BW68" s="1"/>
  <c r="BW69" s="1"/>
  <c r="BW70" s="1"/>
  <c r="BW71" s="1"/>
  <c r="BW72" s="1"/>
  <c r="BW73" s="1"/>
  <c r="BW74" s="1"/>
  <c r="BW75" s="1"/>
  <c r="BW76" s="1"/>
  <c r="BW77" s="1"/>
  <c r="BW78" s="1"/>
  <c r="BW79" s="1"/>
  <c r="BW80" s="1"/>
  <c r="BW81" s="1"/>
  <c r="BW82" s="1"/>
  <c r="BW83" s="1"/>
  <c r="BW84" s="1"/>
  <c r="BW85" s="1"/>
  <c r="BW86" s="1"/>
  <c r="BW87" s="1"/>
  <c r="BW88" s="1"/>
  <c r="BW89" s="1"/>
  <c r="BW90" s="1"/>
  <c r="BW91" s="1"/>
  <c r="BW92" s="1"/>
  <c r="BW93" s="1"/>
  <c r="BW94" s="1"/>
  <c r="BW95" s="1"/>
  <c r="BW96" s="1"/>
  <c r="BW97" s="1"/>
  <c r="BW98" s="1"/>
  <c r="BW99" s="1"/>
  <c r="BW100" s="1"/>
  <c r="BW101" s="1"/>
  <c r="BW102" s="1"/>
  <c r="BW103" s="1"/>
  <c r="BW104" s="1"/>
  <c r="BW105" s="1"/>
  <c r="BW106" s="1"/>
  <c r="BW107" s="1"/>
  <c r="BW108" s="1"/>
  <c r="BW109" s="1"/>
  <c r="BW110" s="1"/>
  <c r="BW111" s="1"/>
  <c r="BW112" s="1"/>
  <c r="BW113" s="1"/>
  <c r="BW114" s="1"/>
  <c r="BW115" s="1"/>
  <c r="BW116" s="1"/>
  <c r="BW117" s="1"/>
  <c r="BW118" s="1"/>
  <c r="BW119" s="1"/>
  <c r="BW120" s="1"/>
  <c r="BW121" s="1"/>
  <c r="BW122" s="1"/>
  <c r="BW123" s="1"/>
  <c r="BW124" s="1"/>
  <c r="BW125" s="1"/>
  <c r="BW126" s="1"/>
  <c r="BW127" s="1"/>
  <c r="BW128" s="1"/>
  <c r="BW129" s="1"/>
  <c r="BW130" s="1"/>
  <c r="BW131" s="1"/>
  <c r="BW132" s="1"/>
  <c r="BW133" s="1"/>
  <c r="BW134" s="1"/>
  <c r="BW135" s="1"/>
  <c r="BW136" s="1"/>
  <c r="BY11"/>
  <c r="BY12" s="1"/>
  <c r="BY13" s="1"/>
  <c r="BY14" s="1"/>
  <c r="BY15" s="1"/>
  <c r="BY16" s="1"/>
  <c r="BY17" s="1"/>
  <c r="BY18" s="1"/>
  <c r="BY19" s="1"/>
  <c r="BY20" s="1"/>
  <c r="BY21" s="1"/>
  <c r="BY22" s="1"/>
  <c r="BY23" s="1"/>
  <c r="BY24" s="1"/>
  <c r="BY25" s="1"/>
  <c r="BY26" s="1"/>
  <c r="BY27" s="1"/>
  <c r="BY28" s="1"/>
  <c r="BY29" s="1"/>
  <c r="BY30" s="1"/>
  <c r="BY31" s="1"/>
  <c r="BY32" s="1"/>
  <c r="BY33" s="1"/>
  <c r="BY34" s="1"/>
  <c r="BY35" s="1"/>
  <c r="BY36" s="1"/>
  <c r="BY37" s="1"/>
  <c r="BY38" s="1"/>
  <c r="BY39" s="1"/>
  <c r="BY40" s="1"/>
  <c r="BY41" s="1"/>
  <c r="BY42" s="1"/>
  <c r="BY43" s="1"/>
  <c r="BY44" s="1"/>
  <c r="BY45" s="1"/>
  <c r="BY46" s="1"/>
  <c r="BY47" s="1"/>
  <c r="BY48" s="1"/>
  <c r="BY49" s="1"/>
  <c r="BY50" s="1"/>
  <c r="BY51" s="1"/>
  <c r="BY52" s="1"/>
  <c r="BY53" s="1"/>
  <c r="BY54" s="1"/>
  <c r="BY55" s="1"/>
  <c r="BY56" s="1"/>
  <c r="BY57" s="1"/>
  <c r="BY58" s="1"/>
  <c r="BY59" s="1"/>
  <c r="BY60" s="1"/>
  <c r="BY61" s="1"/>
  <c r="BY62" s="1"/>
  <c r="BY63" s="1"/>
  <c r="BY64" s="1"/>
  <c r="BY65" s="1"/>
  <c r="BY66" s="1"/>
  <c r="BY67" s="1"/>
  <c r="BY68" s="1"/>
  <c r="BY69" s="1"/>
  <c r="BY70" s="1"/>
  <c r="BY71" s="1"/>
  <c r="BY72" s="1"/>
  <c r="BY73" s="1"/>
  <c r="BY74" s="1"/>
  <c r="BY75" s="1"/>
  <c r="BY76" s="1"/>
  <c r="BY77" s="1"/>
  <c r="BY78" s="1"/>
  <c r="BY79" s="1"/>
  <c r="BY80" s="1"/>
  <c r="BY81" s="1"/>
  <c r="BY82" s="1"/>
  <c r="BY83" s="1"/>
  <c r="BY84" s="1"/>
  <c r="BY85" s="1"/>
  <c r="BY86" s="1"/>
  <c r="BY87" s="1"/>
  <c r="BY88" s="1"/>
  <c r="BY89" s="1"/>
  <c r="BY90" s="1"/>
  <c r="BY91" s="1"/>
  <c r="BY92" s="1"/>
  <c r="BY93" s="1"/>
  <c r="BY94" s="1"/>
  <c r="BY95" s="1"/>
  <c r="BY96" s="1"/>
  <c r="BY97" s="1"/>
  <c r="BY98" s="1"/>
  <c r="BY99" s="1"/>
  <c r="BY100" s="1"/>
  <c r="BY101" s="1"/>
  <c r="BY102" s="1"/>
  <c r="BY103" s="1"/>
  <c r="BY104" s="1"/>
  <c r="BY105" s="1"/>
  <c r="BY106" s="1"/>
  <c r="BY107" s="1"/>
  <c r="BY108" s="1"/>
  <c r="BY109" s="1"/>
  <c r="BY110" s="1"/>
  <c r="BY111" s="1"/>
  <c r="BY112" s="1"/>
  <c r="BY113" s="1"/>
  <c r="BY114" s="1"/>
  <c r="BY115" s="1"/>
  <c r="BY116" s="1"/>
  <c r="BY117" s="1"/>
  <c r="BY118" s="1"/>
  <c r="BY119" s="1"/>
  <c r="BY120" s="1"/>
  <c r="BY121" s="1"/>
  <c r="BY122" s="1"/>
  <c r="BY123" s="1"/>
  <c r="BY124" s="1"/>
  <c r="BY125" s="1"/>
  <c r="BY126" s="1"/>
  <c r="BY127" s="1"/>
  <c r="BY128" s="1"/>
  <c r="BY129" s="1"/>
  <c r="BY130" s="1"/>
  <c r="BY131" s="1"/>
  <c r="BY132" s="1"/>
  <c r="BY133" s="1"/>
  <c r="BY134" s="1"/>
  <c r="BY135" s="1"/>
  <c r="BY136" s="1"/>
  <c r="CA11"/>
  <c r="CA12" s="1"/>
  <c r="CA13" s="1"/>
  <c r="CA14" s="1"/>
  <c r="CA15" s="1"/>
  <c r="CA16" s="1"/>
  <c r="CA17" s="1"/>
  <c r="CA18" s="1"/>
  <c r="CA19" s="1"/>
  <c r="CA20" s="1"/>
  <c r="CA21" s="1"/>
  <c r="CA22" s="1"/>
  <c r="CA23" s="1"/>
  <c r="CA24" s="1"/>
  <c r="CA25" s="1"/>
  <c r="CA26" s="1"/>
  <c r="CA27" s="1"/>
  <c r="CA28" s="1"/>
  <c r="CA29" s="1"/>
  <c r="CA30" s="1"/>
  <c r="CA31" s="1"/>
  <c r="CA32" s="1"/>
  <c r="CA33" s="1"/>
  <c r="CA34" s="1"/>
  <c r="CA35" s="1"/>
  <c r="CA36" s="1"/>
  <c r="CA37" s="1"/>
  <c r="CA38" s="1"/>
  <c r="CA39" s="1"/>
  <c r="CA40" s="1"/>
  <c r="CA41" s="1"/>
  <c r="CA42" s="1"/>
  <c r="CA43" s="1"/>
  <c r="CA44" s="1"/>
  <c r="CA45" s="1"/>
  <c r="CA46" s="1"/>
  <c r="CA47" s="1"/>
  <c r="CA48" s="1"/>
  <c r="CA49" s="1"/>
  <c r="CA50" s="1"/>
  <c r="CA51" s="1"/>
  <c r="CA52" s="1"/>
  <c r="CA53" s="1"/>
  <c r="CA54" s="1"/>
  <c r="CA55" s="1"/>
  <c r="CA56" s="1"/>
  <c r="CA57" s="1"/>
  <c r="CA58" s="1"/>
  <c r="CA59" s="1"/>
  <c r="CA60" s="1"/>
  <c r="CA61" s="1"/>
  <c r="CA62" s="1"/>
  <c r="CA63" s="1"/>
  <c r="CA64" s="1"/>
  <c r="CA65" s="1"/>
  <c r="CA66" s="1"/>
  <c r="CA67" s="1"/>
  <c r="CA68" s="1"/>
  <c r="CA69" s="1"/>
  <c r="CA70" s="1"/>
  <c r="CA71" s="1"/>
  <c r="CA72" s="1"/>
  <c r="CA73" s="1"/>
  <c r="CA74" s="1"/>
  <c r="CA75" s="1"/>
  <c r="CA76" s="1"/>
  <c r="CA77" s="1"/>
  <c r="CA78" s="1"/>
  <c r="CA79" s="1"/>
  <c r="CA80" s="1"/>
  <c r="CA81" s="1"/>
  <c r="CA82" s="1"/>
  <c r="CA83" s="1"/>
  <c r="CA84" s="1"/>
  <c r="CA85" s="1"/>
  <c r="CA86" s="1"/>
  <c r="CA87" s="1"/>
  <c r="CA88" s="1"/>
  <c r="CA89" s="1"/>
  <c r="CA90" s="1"/>
  <c r="CA91" s="1"/>
  <c r="CA92" s="1"/>
  <c r="CA93" s="1"/>
  <c r="CA94" s="1"/>
  <c r="CA95" s="1"/>
  <c r="CA96" s="1"/>
  <c r="CA97" s="1"/>
  <c r="CA98" s="1"/>
  <c r="CA99" s="1"/>
  <c r="CA100" s="1"/>
  <c r="CA101" s="1"/>
  <c r="CA102" s="1"/>
  <c r="CA103" s="1"/>
  <c r="CA104" s="1"/>
  <c r="CA105" s="1"/>
  <c r="CA106" s="1"/>
  <c r="CA107" s="1"/>
  <c r="CA108" s="1"/>
  <c r="CA109" s="1"/>
  <c r="CA110" s="1"/>
  <c r="CA111" s="1"/>
  <c r="CA112" s="1"/>
  <c r="CA113" s="1"/>
  <c r="CA114" s="1"/>
  <c r="CA115" s="1"/>
  <c r="CA116" s="1"/>
  <c r="CA117" s="1"/>
  <c r="CA118" s="1"/>
  <c r="CA119" s="1"/>
  <c r="CA120" s="1"/>
  <c r="CA121" s="1"/>
  <c r="CA122" s="1"/>
  <c r="CA123" s="1"/>
  <c r="CA124" s="1"/>
  <c r="CA125" s="1"/>
  <c r="CA126" s="1"/>
  <c r="CA127" s="1"/>
  <c r="CA128" s="1"/>
  <c r="CA129" s="1"/>
  <c r="CA130" s="1"/>
  <c r="CA131" s="1"/>
  <c r="CA132" s="1"/>
  <c r="CA133" s="1"/>
  <c r="CA134" s="1"/>
  <c r="CA135" s="1"/>
  <c r="CA136" s="1"/>
  <c r="CC11"/>
  <c r="CC12" s="1"/>
  <c r="CC13" s="1"/>
  <c r="CC14" s="1"/>
  <c r="CC15" s="1"/>
  <c r="CC16" s="1"/>
  <c r="CC17" s="1"/>
  <c r="CC18" s="1"/>
  <c r="CC19" s="1"/>
  <c r="CC20" s="1"/>
  <c r="CC21" s="1"/>
  <c r="CC22" s="1"/>
  <c r="CC23" s="1"/>
  <c r="CC24" s="1"/>
  <c r="CC25" s="1"/>
  <c r="CC26" s="1"/>
  <c r="CC27" s="1"/>
  <c r="CC28" s="1"/>
  <c r="CC29" s="1"/>
  <c r="CC30" s="1"/>
  <c r="CC31" s="1"/>
  <c r="CC32" s="1"/>
  <c r="CC33" s="1"/>
  <c r="CC34" s="1"/>
  <c r="CC35" s="1"/>
  <c r="CC36" s="1"/>
  <c r="CC37" s="1"/>
  <c r="CC38" s="1"/>
  <c r="CC39" s="1"/>
  <c r="CC40" s="1"/>
  <c r="CC41" s="1"/>
  <c r="CC42" s="1"/>
  <c r="CC43" s="1"/>
  <c r="CC44" s="1"/>
  <c r="CC45" s="1"/>
  <c r="CC46" s="1"/>
  <c r="CC47" s="1"/>
  <c r="CC48" s="1"/>
  <c r="CC49" s="1"/>
  <c r="CC50" s="1"/>
  <c r="CC51" s="1"/>
  <c r="CC52" s="1"/>
  <c r="CC53" s="1"/>
  <c r="CC54" s="1"/>
  <c r="CC55" s="1"/>
  <c r="CC56" s="1"/>
  <c r="CC57" s="1"/>
  <c r="CC58" s="1"/>
  <c r="CC59" s="1"/>
  <c r="CC60" s="1"/>
  <c r="CC61" s="1"/>
  <c r="CC62" s="1"/>
  <c r="CC63" s="1"/>
  <c r="CC64" s="1"/>
  <c r="CC65" s="1"/>
  <c r="CC66" s="1"/>
  <c r="CC67" s="1"/>
  <c r="CC68" s="1"/>
  <c r="CC69" s="1"/>
  <c r="CC70" s="1"/>
  <c r="CC71" s="1"/>
  <c r="CC72" s="1"/>
  <c r="CC73" s="1"/>
  <c r="CC74" s="1"/>
  <c r="CC75" s="1"/>
  <c r="CC76" s="1"/>
  <c r="CC77" s="1"/>
  <c r="CC78" s="1"/>
  <c r="CC79" s="1"/>
  <c r="CC80" s="1"/>
  <c r="CC81" s="1"/>
  <c r="CC82" s="1"/>
  <c r="CC83" s="1"/>
  <c r="CC84" s="1"/>
  <c r="CC85" s="1"/>
  <c r="CC86" s="1"/>
  <c r="CC87" s="1"/>
  <c r="CC88" s="1"/>
  <c r="CC89" s="1"/>
  <c r="CC90" s="1"/>
  <c r="CC91" s="1"/>
  <c r="CC92" s="1"/>
  <c r="CC93" s="1"/>
  <c r="CC94" s="1"/>
  <c r="CC95" s="1"/>
  <c r="CC96" s="1"/>
  <c r="CC97" s="1"/>
  <c r="CC98" s="1"/>
  <c r="CC99" s="1"/>
  <c r="CC100" s="1"/>
  <c r="CC101" s="1"/>
  <c r="CC102" s="1"/>
  <c r="CC103" s="1"/>
  <c r="CC104" s="1"/>
  <c r="CC105" s="1"/>
  <c r="CC106" s="1"/>
  <c r="CC107" s="1"/>
  <c r="CC108" s="1"/>
  <c r="CC109" s="1"/>
  <c r="CC110" s="1"/>
  <c r="CC111" s="1"/>
  <c r="CC112" s="1"/>
  <c r="CC113" s="1"/>
  <c r="CC114" s="1"/>
  <c r="CC115" s="1"/>
  <c r="CC116" s="1"/>
  <c r="CC117" s="1"/>
  <c r="CC118" s="1"/>
  <c r="CC119" s="1"/>
  <c r="CC120" s="1"/>
  <c r="CC121" s="1"/>
  <c r="CC122" s="1"/>
  <c r="CC123" s="1"/>
  <c r="CC124" s="1"/>
  <c r="CC125" s="1"/>
  <c r="CC126" s="1"/>
  <c r="CC127" s="1"/>
  <c r="CC128" s="1"/>
  <c r="CC129" s="1"/>
  <c r="CC130" s="1"/>
  <c r="CC131" s="1"/>
  <c r="CC132" s="1"/>
  <c r="CC133" s="1"/>
  <c r="CC134" s="1"/>
  <c r="CC135" s="1"/>
  <c r="CC136" s="1"/>
  <c r="CE11"/>
  <c r="CE12" s="1"/>
  <c r="CE13" s="1"/>
  <c r="CE14" s="1"/>
  <c r="CE15" s="1"/>
  <c r="CE16" s="1"/>
  <c r="CE17" s="1"/>
  <c r="CE18" s="1"/>
  <c r="CE19" s="1"/>
  <c r="CE20" s="1"/>
  <c r="CE21" s="1"/>
  <c r="CE22" s="1"/>
  <c r="CE23" s="1"/>
  <c r="CE24" s="1"/>
  <c r="CE25" s="1"/>
  <c r="CE26" s="1"/>
  <c r="CE27" s="1"/>
  <c r="CE28" s="1"/>
  <c r="CE29" s="1"/>
  <c r="CE30" s="1"/>
  <c r="CE31" s="1"/>
  <c r="CE32" s="1"/>
  <c r="CE33" s="1"/>
  <c r="CE34" s="1"/>
  <c r="CE35" s="1"/>
  <c r="CE36" s="1"/>
  <c r="CE37" s="1"/>
  <c r="CE38" s="1"/>
  <c r="CE39" s="1"/>
  <c r="CE40" s="1"/>
  <c r="CE41" s="1"/>
  <c r="CE42" s="1"/>
  <c r="CE43" s="1"/>
  <c r="CE44" s="1"/>
  <c r="CE45" s="1"/>
  <c r="CE46" s="1"/>
  <c r="CE47" s="1"/>
  <c r="CE48" s="1"/>
  <c r="CE49" s="1"/>
  <c r="CE50" s="1"/>
  <c r="CE51" s="1"/>
  <c r="CE52" s="1"/>
  <c r="CE53" s="1"/>
  <c r="CE54" s="1"/>
  <c r="CE55" s="1"/>
  <c r="CE56" s="1"/>
  <c r="CE57" s="1"/>
  <c r="CE58" s="1"/>
  <c r="CE59" s="1"/>
  <c r="CE60" s="1"/>
  <c r="CE61" s="1"/>
  <c r="CE62" s="1"/>
  <c r="CE63" s="1"/>
  <c r="CE64" s="1"/>
  <c r="CE65" s="1"/>
  <c r="CE66" s="1"/>
  <c r="CE67" s="1"/>
  <c r="CE68" s="1"/>
  <c r="CE69" s="1"/>
  <c r="CE70" s="1"/>
  <c r="CE71" s="1"/>
  <c r="CE72" s="1"/>
  <c r="CE73" s="1"/>
  <c r="CE74" s="1"/>
  <c r="CE75" s="1"/>
  <c r="CE76" s="1"/>
  <c r="CE77" s="1"/>
  <c r="CE78" s="1"/>
  <c r="CE79" s="1"/>
  <c r="CE80" s="1"/>
  <c r="CE81" s="1"/>
  <c r="CE82" s="1"/>
  <c r="CE83" s="1"/>
  <c r="CE84" s="1"/>
  <c r="CE85" s="1"/>
  <c r="CE86" s="1"/>
  <c r="CE87" s="1"/>
  <c r="CE88" s="1"/>
  <c r="CE89" s="1"/>
  <c r="CE90" s="1"/>
  <c r="CE91" s="1"/>
  <c r="CE92" s="1"/>
  <c r="CE93" s="1"/>
  <c r="CE94" s="1"/>
  <c r="CE95" s="1"/>
  <c r="CE96" s="1"/>
  <c r="CE97" s="1"/>
  <c r="CE98" s="1"/>
  <c r="CE99" s="1"/>
  <c r="CE100" s="1"/>
  <c r="CE101" s="1"/>
  <c r="CE102" s="1"/>
  <c r="CE103" s="1"/>
  <c r="CE104" s="1"/>
  <c r="CE105" s="1"/>
  <c r="CE106" s="1"/>
  <c r="CE107" s="1"/>
  <c r="CE108" s="1"/>
  <c r="CE109" s="1"/>
  <c r="CE110" s="1"/>
  <c r="CE111" s="1"/>
  <c r="CE112" s="1"/>
  <c r="CE113" s="1"/>
  <c r="CE114" s="1"/>
  <c r="CE115" s="1"/>
  <c r="CE116" s="1"/>
  <c r="CE117" s="1"/>
  <c r="CE118" s="1"/>
  <c r="CE119" s="1"/>
  <c r="CE120" s="1"/>
  <c r="CE121" s="1"/>
  <c r="CE122" s="1"/>
  <c r="CE123" s="1"/>
  <c r="CE124" s="1"/>
  <c r="CE125" s="1"/>
  <c r="CE126" s="1"/>
  <c r="CE127" s="1"/>
  <c r="CE128" s="1"/>
  <c r="CE129" s="1"/>
  <c r="CE130" s="1"/>
  <c r="CE131" s="1"/>
  <c r="CE132" s="1"/>
  <c r="CE133" s="1"/>
  <c r="CE134" s="1"/>
  <c r="CE135" s="1"/>
  <c r="CE136" s="1"/>
  <c r="CG11"/>
  <c r="CG12" s="1"/>
  <c r="CG13" s="1"/>
  <c r="CG14" s="1"/>
  <c r="CG15" s="1"/>
  <c r="CG16" s="1"/>
  <c r="CG17" s="1"/>
  <c r="CG18" s="1"/>
  <c r="CG19" s="1"/>
  <c r="CG20" s="1"/>
  <c r="CG21" s="1"/>
  <c r="CG22" s="1"/>
  <c r="CG23" s="1"/>
  <c r="CG24" s="1"/>
  <c r="CG25" s="1"/>
  <c r="CG26" s="1"/>
  <c r="CG27" s="1"/>
  <c r="CG28" s="1"/>
  <c r="CG29" s="1"/>
  <c r="CG30" s="1"/>
  <c r="CG31" s="1"/>
  <c r="CG32" s="1"/>
  <c r="CG33" s="1"/>
  <c r="CG34" s="1"/>
  <c r="CG35" s="1"/>
  <c r="CG36" s="1"/>
  <c r="CG37" s="1"/>
  <c r="CG38" s="1"/>
  <c r="CG39" s="1"/>
  <c r="CG40" s="1"/>
  <c r="CG41" s="1"/>
  <c r="CG42" s="1"/>
  <c r="CG43" s="1"/>
  <c r="CG44" s="1"/>
  <c r="CG45" s="1"/>
  <c r="CG46" s="1"/>
  <c r="CG47" s="1"/>
  <c r="CG48" s="1"/>
  <c r="CG49" s="1"/>
  <c r="CG50" s="1"/>
  <c r="CG51" s="1"/>
  <c r="CG52" s="1"/>
  <c r="CG53" s="1"/>
  <c r="CG54" s="1"/>
  <c r="CG55" s="1"/>
  <c r="CG56" s="1"/>
  <c r="CG57" s="1"/>
  <c r="CG58" s="1"/>
  <c r="CG59" s="1"/>
  <c r="CG60" s="1"/>
  <c r="CG61" s="1"/>
  <c r="CG62" s="1"/>
  <c r="CG63" s="1"/>
  <c r="CG64" s="1"/>
  <c r="CG65" s="1"/>
  <c r="CG66" s="1"/>
  <c r="CG67" s="1"/>
  <c r="CG68" s="1"/>
  <c r="CG69" s="1"/>
  <c r="CG70" s="1"/>
  <c r="CG71" s="1"/>
  <c r="CG72" s="1"/>
  <c r="CG73" s="1"/>
  <c r="CG74" s="1"/>
  <c r="CG75" s="1"/>
  <c r="CG76" s="1"/>
  <c r="CG77" s="1"/>
  <c r="CG78" s="1"/>
  <c r="CG79" s="1"/>
  <c r="CG80" s="1"/>
  <c r="CG81" s="1"/>
  <c r="CG82" s="1"/>
  <c r="CG83" s="1"/>
  <c r="CG84" s="1"/>
  <c r="CG85" s="1"/>
  <c r="CG86" s="1"/>
  <c r="CG87" s="1"/>
  <c r="CG88" s="1"/>
  <c r="CG89" s="1"/>
  <c r="CG90" s="1"/>
  <c r="CG91" s="1"/>
  <c r="CG92" s="1"/>
  <c r="CG93" s="1"/>
  <c r="CG94" s="1"/>
  <c r="CG95" s="1"/>
  <c r="CG96" s="1"/>
  <c r="CG97" s="1"/>
  <c r="CG98" s="1"/>
  <c r="CG99" s="1"/>
  <c r="CG100" s="1"/>
  <c r="CG101" s="1"/>
  <c r="CG102" s="1"/>
  <c r="CG103" s="1"/>
  <c r="CG104" s="1"/>
  <c r="CG105" s="1"/>
  <c r="CG106" s="1"/>
  <c r="CG107" s="1"/>
  <c r="CG108" s="1"/>
  <c r="CG109" s="1"/>
  <c r="CG110" s="1"/>
  <c r="CG111" s="1"/>
  <c r="CG112" s="1"/>
  <c r="CG113" s="1"/>
  <c r="CG114" s="1"/>
  <c r="CG115" s="1"/>
  <c r="CG116" s="1"/>
  <c r="CG117" s="1"/>
  <c r="CG118" s="1"/>
  <c r="CG119" s="1"/>
  <c r="CG120" s="1"/>
  <c r="CG121" s="1"/>
  <c r="CG122" s="1"/>
  <c r="CG123" s="1"/>
  <c r="CG124" s="1"/>
  <c r="CG125" s="1"/>
  <c r="CG126" s="1"/>
  <c r="CG127" s="1"/>
  <c r="CG128" s="1"/>
  <c r="CG129" s="1"/>
  <c r="CG130" s="1"/>
  <c r="CG131" s="1"/>
  <c r="CG132" s="1"/>
  <c r="CG133" s="1"/>
  <c r="CG134" s="1"/>
  <c r="CG135" s="1"/>
  <c r="CG136" s="1"/>
  <c r="CI11"/>
  <c r="CI12" s="1"/>
  <c r="CI13" s="1"/>
  <c r="CI14" s="1"/>
  <c r="CI15" s="1"/>
  <c r="CI16" s="1"/>
  <c r="CI17" s="1"/>
  <c r="CI18" s="1"/>
  <c r="CI19" s="1"/>
  <c r="CI20" s="1"/>
  <c r="CI21" s="1"/>
  <c r="CI22" s="1"/>
  <c r="CI23" s="1"/>
  <c r="CI24" s="1"/>
  <c r="CI25" s="1"/>
  <c r="CI26" s="1"/>
  <c r="CI27" s="1"/>
  <c r="CI28" s="1"/>
  <c r="CI29" s="1"/>
  <c r="CI30" s="1"/>
  <c r="CI31" s="1"/>
  <c r="CI32" s="1"/>
  <c r="CI33" s="1"/>
  <c r="CI34" s="1"/>
  <c r="CI35" s="1"/>
  <c r="CI36" s="1"/>
  <c r="CI37" s="1"/>
  <c r="CI38" s="1"/>
  <c r="CI39" s="1"/>
  <c r="CI40" s="1"/>
  <c r="CI41" s="1"/>
  <c r="CI42" s="1"/>
  <c r="CI43" s="1"/>
  <c r="CI44" s="1"/>
  <c r="CI45" s="1"/>
  <c r="CI46" s="1"/>
  <c r="CI47" s="1"/>
  <c r="CI48" s="1"/>
  <c r="CI49" s="1"/>
  <c r="CI50" s="1"/>
  <c r="CI51" s="1"/>
  <c r="CI52" s="1"/>
  <c r="CI53" s="1"/>
  <c r="CI54" s="1"/>
  <c r="CI55" s="1"/>
  <c r="CI56" s="1"/>
  <c r="CI57" s="1"/>
  <c r="CI58" s="1"/>
  <c r="CI59" s="1"/>
  <c r="CI60" s="1"/>
  <c r="CI61" s="1"/>
  <c r="CI62" s="1"/>
  <c r="CI63" s="1"/>
  <c r="CI64" s="1"/>
  <c r="CI65" s="1"/>
  <c r="CI66" s="1"/>
  <c r="CI67" s="1"/>
  <c r="CI68" s="1"/>
  <c r="CI69" s="1"/>
  <c r="CI70" s="1"/>
  <c r="CI71" s="1"/>
  <c r="CI72" s="1"/>
  <c r="CI73" s="1"/>
  <c r="CI74" s="1"/>
  <c r="CI75" s="1"/>
  <c r="CI76" s="1"/>
  <c r="CI77" s="1"/>
  <c r="CI78" s="1"/>
  <c r="CI79" s="1"/>
  <c r="CI80" s="1"/>
  <c r="CI81" s="1"/>
  <c r="CI82" s="1"/>
  <c r="CI83" s="1"/>
  <c r="CI84" s="1"/>
  <c r="CI85" s="1"/>
  <c r="CI86" s="1"/>
  <c r="CI87" s="1"/>
  <c r="CI88" s="1"/>
  <c r="CI89" s="1"/>
  <c r="CI90" s="1"/>
  <c r="CI91" s="1"/>
  <c r="CI92" s="1"/>
  <c r="CI93" s="1"/>
  <c r="CI94" s="1"/>
  <c r="CI95" s="1"/>
  <c r="CI96" s="1"/>
  <c r="CI97" s="1"/>
  <c r="CI98" s="1"/>
  <c r="CI99" s="1"/>
  <c r="CI100" s="1"/>
  <c r="CI101" s="1"/>
  <c r="CI102" s="1"/>
  <c r="CI103" s="1"/>
  <c r="CI104" s="1"/>
  <c r="CI105" s="1"/>
  <c r="CI106" s="1"/>
  <c r="CI107" s="1"/>
  <c r="CI108" s="1"/>
  <c r="CI109" s="1"/>
  <c r="CI110" s="1"/>
  <c r="CI111" s="1"/>
  <c r="CI112" s="1"/>
  <c r="CI113" s="1"/>
  <c r="CI114" s="1"/>
  <c r="CI115" s="1"/>
  <c r="CI116" s="1"/>
  <c r="CI117" s="1"/>
  <c r="CI118" s="1"/>
  <c r="CI119" s="1"/>
  <c r="CI120" s="1"/>
  <c r="CI121" s="1"/>
  <c r="CI122" s="1"/>
  <c r="CI123" s="1"/>
  <c r="CI124" s="1"/>
  <c r="CI125" s="1"/>
  <c r="CI126" s="1"/>
  <c r="CI127" s="1"/>
  <c r="CI128" s="1"/>
  <c r="CI129" s="1"/>
  <c r="CI130" s="1"/>
  <c r="CI131" s="1"/>
  <c r="CI132" s="1"/>
  <c r="CI133" s="1"/>
  <c r="CI134" s="1"/>
  <c r="CI135" s="1"/>
  <c r="CI136" s="1"/>
  <c r="CK11"/>
  <c r="CK12" s="1"/>
  <c r="CK13" s="1"/>
  <c r="CK14" s="1"/>
  <c r="CK15" s="1"/>
  <c r="CK16" s="1"/>
  <c r="CK17" s="1"/>
  <c r="CK18" s="1"/>
  <c r="CK19" s="1"/>
  <c r="CK20" s="1"/>
  <c r="CK21" s="1"/>
  <c r="CK22" s="1"/>
  <c r="CK23" s="1"/>
  <c r="CK24" s="1"/>
  <c r="CK25" s="1"/>
  <c r="CK26" s="1"/>
  <c r="CK27" s="1"/>
  <c r="CK28" s="1"/>
  <c r="CK29" s="1"/>
  <c r="CK30" s="1"/>
  <c r="CK31" s="1"/>
  <c r="CK32" s="1"/>
  <c r="CK33" s="1"/>
  <c r="CK34" s="1"/>
  <c r="CK35" s="1"/>
  <c r="CK36" s="1"/>
  <c r="CK37" s="1"/>
  <c r="CK38" s="1"/>
  <c r="CK39" s="1"/>
  <c r="CK40" s="1"/>
  <c r="CK41" s="1"/>
  <c r="CK42" s="1"/>
  <c r="CK43" s="1"/>
  <c r="CK44" s="1"/>
  <c r="CK45" s="1"/>
  <c r="CK46" s="1"/>
  <c r="CK47" s="1"/>
  <c r="CK48" s="1"/>
  <c r="CK49" s="1"/>
  <c r="CK50" s="1"/>
  <c r="CK51" s="1"/>
  <c r="CK52" s="1"/>
  <c r="CK53" s="1"/>
  <c r="CK54" s="1"/>
  <c r="CK55" s="1"/>
  <c r="CK56" s="1"/>
  <c r="CK57" s="1"/>
  <c r="CK58" s="1"/>
  <c r="CK59" s="1"/>
  <c r="CK60" s="1"/>
  <c r="CK61" s="1"/>
  <c r="CK62" s="1"/>
  <c r="CK63" s="1"/>
  <c r="CK64" s="1"/>
  <c r="CK65" s="1"/>
  <c r="CK66" s="1"/>
  <c r="CK67" s="1"/>
  <c r="CK68" s="1"/>
  <c r="CK69" s="1"/>
  <c r="CK70" s="1"/>
  <c r="CK71" s="1"/>
  <c r="CK72" s="1"/>
  <c r="CK73" s="1"/>
  <c r="CK74" s="1"/>
  <c r="CK75" s="1"/>
  <c r="CK76" s="1"/>
  <c r="CK77" s="1"/>
  <c r="CK78" s="1"/>
  <c r="CK79" s="1"/>
  <c r="CK80" s="1"/>
  <c r="CK81" s="1"/>
  <c r="CK82" s="1"/>
  <c r="CK83" s="1"/>
  <c r="CK84" s="1"/>
  <c r="CK85" s="1"/>
  <c r="CK86" s="1"/>
  <c r="CK87" s="1"/>
  <c r="CK88" s="1"/>
  <c r="CK89" s="1"/>
  <c r="CK90" s="1"/>
  <c r="CK91" s="1"/>
  <c r="CK92" s="1"/>
  <c r="CK93" s="1"/>
  <c r="CK94" s="1"/>
  <c r="CK95" s="1"/>
  <c r="CK96" s="1"/>
  <c r="CK97" s="1"/>
  <c r="CK98" s="1"/>
  <c r="CK99" s="1"/>
  <c r="CK100" s="1"/>
  <c r="CK101" s="1"/>
  <c r="CK102" s="1"/>
  <c r="CK103" s="1"/>
  <c r="CK104" s="1"/>
  <c r="CK105" s="1"/>
  <c r="CK106" s="1"/>
  <c r="CK107" s="1"/>
  <c r="CK108" s="1"/>
  <c r="CK109" s="1"/>
  <c r="CK110" s="1"/>
  <c r="CK111" s="1"/>
  <c r="CK112" s="1"/>
  <c r="CK113" s="1"/>
  <c r="CK114" s="1"/>
  <c r="CK115" s="1"/>
  <c r="CK116" s="1"/>
  <c r="CK117" s="1"/>
  <c r="CK118" s="1"/>
  <c r="CK119" s="1"/>
  <c r="CK120" s="1"/>
  <c r="CK121" s="1"/>
  <c r="CK122" s="1"/>
  <c r="CK123" s="1"/>
  <c r="CK124" s="1"/>
  <c r="CK125" s="1"/>
  <c r="CK126" s="1"/>
  <c r="CK127" s="1"/>
  <c r="CK128" s="1"/>
  <c r="CK129" s="1"/>
  <c r="CK130" s="1"/>
  <c r="CK131" s="1"/>
  <c r="CK132" s="1"/>
  <c r="CK133" s="1"/>
  <c r="CK134" s="1"/>
  <c r="CK135" s="1"/>
  <c r="CK136" s="1"/>
  <c r="CM11"/>
  <c r="CM12" s="1"/>
  <c r="CM13" s="1"/>
  <c r="CM14" s="1"/>
  <c r="CM15" s="1"/>
  <c r="CM16" s="1"/>
  <c r="CM17" s="1"/>
  <c r="CM18" s="1"/>
  <c r="CM19" s="1"/>
  <c r="CM20" s="1"/>
  <c r="CM21" s="1"/>
  <c r="CM22" s="1"/>
  <c r="CM23" s="1"/>
  <c r="CM24" s="1"/>
  <c r="CM25" s="1"/>
  <c r="CM26" s="1"/>
  <c r="CM27" s="1"/>
  <c r="CM28" s="1"/>
  <c r="CM29" s="1"/>
  <c r="CM30" s="1"/>
  <c r="CM31" s="1"/>
  <c r="CM32" s="1"/>
  <c r="CM33" s="1"/>
  <c r="CM34" s="1"/>
  <c r="CM35" s="1"/>
  <c r="CM36" s="1"/>
  <c r="CM37" s="1"/>
  <c r="CM38" s="1"/>
  <c r="CM39" s="1"/>
  <c r="CM40" s="1"/>
  <c r="CM41" s="1"/>
  <c r="CM42" s="1"/>
  <c r="CM43" s="1"/>
  <c r="CM44" s="1"/>
  <c r="CM45" s="1"/>
  <c r="CM46" s="1"/>
  <c r="CM47" s="1"/>
  <c r="CM48" s="1"/>
  <c r="CM49" s="1"/>
  <c r="CM50" s="1"/>
  <c r="CM51" s="1"/>
  <c r="CM52" s="1"/>
  <c r="CM53" s="1"/>
  <c r="CM54" s="1"/>
  <c r="CM55" s="1"/>
  <c r="CM56" s="1"/>
  <c r="CM57" s="1"/>
  <c r="CM58" s="1"/>
  <c r="CM59" s="1"/>
  <c r="CM60" s="1"/>
  <c r="CM61" s="1"/>
  <c r="CM62" s="1"/>
  <c r="CM63" s="1"/>
  <c r="CM64" s="1"/>
  <c r="CM65" s="1"/>
  <c r="CM66" s="1"/>
  <c r="CM67" s="1"/>
  <c r="CM68" s="1"/>
  <c r="CM69" s="1"/>
  <c r="CM70" s="1"/>
  <c r="CM71" s="1"/>
  <c r="CM72" s="1"/>
  <c r="CM73" s="1"/>
  <c r="CM74" s="1"/>
  <c r="CM75" s="1"/>
  <c r="CM76" s="1"/>
  <c r="CM77" s="1"/>
  <c r="CM78" s="1"/>
  <c r="CM79" s="1"/>
  <c r="CM80" s="1"/>
  <c r="CM81" s="1"/>
  <c r="CM82" s="1"/>
  <c r="CM83" s="1"/>
  <c r="CM84" s="1"/>
  <c r="CM85" s="1"/>
  <c r="CM86" s="1"/>
  <c r="CM87" s="1"/>
  <c r="CM88" s="1"/>
  <c r="CM89" s="1"/>
  <c r="CM90" s="1"/>
  <c r="CM91" s="1"/>
  <c r="CM92" s="1"/>
  <c r="CM93" s="1"/>
  <c r="CM94" s="1"/>
  <c r="CM95" s="1"/>
  <c r="CM96" s="1"/>
  <c r="CM97" s="1"/>
  <c r="CM98" s="1"/>
  <c r="CM99" s="1"/>
  <c r="CM100" s="1"/>
  <c r="CM101" s="1"/>
  <c r="CM102" s="1"/>
  <c r="CM103" s="1"/>
  <c r="CM104" s="1"/>
  <c r="CM105" s="1"/>
  <c r="CM106" s="1"/>
  <c r="CM107" s="1"/>
  <c r="CM108" s="1"/>
  <c r="CM109" s="1"/>
  <c r="CM110" s="1"/>
  <c r="CM111" s="1"/>
  <c r="CM112" s="1"/>
  <c r="CM113" s="1"/>
  <c r="CM114" s="1"/>
  <c r="CM115" s="1"/>
  <c r="CM116" s="1"/>
  <c r="CM117" s="1"/>
  <c r="CM118" s="1"/>
  <c r="CM119" s="1"/>
  <c r="CM120" s="1"/>
  <c r="CM121" s="1"/>
  <c r="CM122" s="1"/>
  <c r="CM123" s="1"/>
  <c r="CM124" s="1"/>
  <c r="CM125" s="1"/>
  <c r="CM126" s="1"/>
  <c r="CM127" s="1"/>
  <c r="CM128" s="1"/>
  <c r="CM129" s="1"/>
  <c r="CM130" s="1"/>
  <c r="CM131" s="1"/>
  <c r="CM132" s="1"/>
  <c r="CM133" s="1"/>
  <c r="CM134" s="1"/>
  <c r="CM135" s="1"/>
  <c r="CM136" s="1"/>
  <c r="CO11"/>
  <c r="CO12" s="1"/>
  <c r="CO13" s="1"/>
  <c r="CO14" s="1"/>
  <c r="CO15" s="1"/>
  <c r="CO16" s="1"/>
  <c r="CO17" s="1"/>
  <c r="CO18" s="1"/>
  <c r="CO19" s="1"/>
  <c r="CO20" s="1"/>
  <c r="CO21" s="1"/>
  <c r="CO22" s="1"/>
  <c r="CO23" s="1"/>
  <c r="CO24" s="1"/>
  <c r="CO25" s="1"/>
  <c r="CO26" s="1"/>
  <c r="CO27" s="1"/>
  <c r="CO28" s="1"/>
  <c r="CO29" s="1"/>
  <c r="CO30" s="1"/>
  <c r="CO31" s="1"/>
  <c r="CO32" s="1"/>
  <c r="CO33" s="1"/>
  <c r="CO34" s="1"/>
  <c r="CO35" s="1"/>
  <c r="CO36" s="1"/>
  <c r="CO37" s="1"/>
  <c r="CO38" s="1"/>
  <c r="CO39" s="1"/>
  <c r="CO40" s="1"/>
  <c r="CO41" s="1"/>
  <c r="CO42" s="1"/>
  <c r="CO43" s="1"/>
  <c r="CO44" s="1"/>
  <c r="CO45" s="1"/>
  <c r="CO46" s="1"/>
  <c r="CO47" s="1"/>
  <c r="CO48" s="1"/>
  <c r="CO49" s="1"/>
  <c r="CO50" s="1"/>
  <c r="CO51" s="1"/>
  <c r="CO52" s="1"/>
  <c r="CO53" s="1"/>
  <c r="CO54" s="1"/>
  <c r="CO55" s="1"/>
  <c r="CO56" s="1"/>
  <c r="CO57" s="1"/>
  <c r="CO58" s="1"/>
  <c r="CO59" s="1"/>
  <c r="CO60" s="1"/>
  <c r="CO61" s="1"/>
  <c r="CO62" s="1"/>
  <c r="CO63" s="1"/>
  <c r="CO64" s="1"/>
  <c r="CO65" s="1"/>
  <c r="CO66" s="1"/>
  <c r="CO67" s="1"/>
  <c r="CO68" s="1"/>
  <c r="CO69" s="1"/>
  <c r="CO70" s="1"/>
  <c r="CO71" s="1"/>
  <c r="CO72" s="1"/>
  <c r="CO73" s="1"/>
  <c r="CO74" s="1"/>
  <c r="CO75" s="1"/>
  <c r="CO76" s="1"/>
  <c r="CO77" s="1"/>
  <c r="CO78" s="1"/>
  <c r="CO79" s="1"/>
  <c r="CO80" s="1"/>
  <c r="CO81" s="1"/>
  <c r="CO82" s="1"/>
  <c r="CO83" s="1"/>
  <c r="CO84" s="1"/>
  <c r="CO85" s="1"/>
  <c r="CO86" s="1"/>
  <c r="CO87" s="1"/>
  <c r="CO88" s="1"/>
  <c r="CO89" s="1"/>
  <c r="CO90" s="1"/>
  <c r="CO91" s="1"/>
  <c r="CO92" s="1"/>
  <c r="CO93" s="1"/>
  <c r="CO94" s="1"/>
  <c r="CO95" s="1"/>
  <c r="CO96" s="1"/>
  <c r="CO97" s="1"/>
  <c r="CO98" s="1"/>
  <c r="CO99" s="1"/>
  <c r="CO100" s="1"/>
  <c r="CO101" s="1"/>
  <c r="CO102" s="1"/>
  <c r="CO103" s="1"/>
  <c r="CO104" s="1"/>
  <c r="CO105" s="1"/>
  <c r="CO106" s="1"/>
  <c r="CO107" s="1"/>
  <c r="CO108" s="1"/>
  <c r="CO109" s="1"/>
  <c r="CO110" s="1"/>
  <c r="CO111" s="1"/>
  <c r="CO112" s="1"/>
  <c r="CO113" s="1"/>
  <c r="CO114" s="1"/>
  <c r="CO115" s="1"/>
  <c r="CO116" s="1"/>
  <c r="CO117" s="1"/>
  <c r="CO118" s="1"/>
  <c r="CO119" s="1"/>
  <c r="CO120" s="1"/>
  <c r="CO121" s="1"/>
  <c r="CO122" s="1"/>
  <c r="CO123" s="1"/>
  <c r="CO124" s="1"/>
  <c r="CO125" s="1"/>
  <c r="CO126" s="1"/>
  <c r="CO127" s="1"/>
  <c r="CO128" s="1"/>
  <c r="CO129" s="1"/>
  <c r="CO130" s="1"/>
  <c r="CO131" s="1"/>
  <c r="CO132" s="1"/>
  <c r="CO133" s="1"/>
  <c r="CO134" s="1"/>
  <c r="CO135" s="1"/>
  <c r="CO136" s="1"/>
  <c r="CQ11"/>
  <c r="CQ12" s="1"/>
  <c r="CQ13" s="1"/>
  <c r="CQ14" s="1"/>
  <c r="CQ15" s="1"/>
  <c r="CQ16" s="1"/>
  <c r="CQ17" s="1"/>
  <c r="CQ18" s="1"/>
  <c r="CQ19" s="1"/>
  <c r="CQ20" s="1"/>
  <c r="CQ21" s="1"/>
  <c r="CQ22" s="1"/>
  <c r="CQ23" s="1"/>
  <c r="CQ24" s="1"/>
  <c r="CQ25" s="1"/>
  <c r="CQ26" s="1"/>
  <c r="CQ27" s="1"/>
  <c r="CQ28" s="1"/>
  <c r="CQ29" s="1"/>
  <c r="CQ30" s="1"/>
  <c r="CQ31" s="1"/>
  <c r="CQ32" s="1"/>
  <c r="CQ33" s="1"/>
  <c r="CQ34" s="1"/>
  <c r="CQ35" s="1"/>
  <c r="CQ36" s="1"/>
  <c r="CQ37" s="1"/>
  <c r="CQ38" s="1"/>
  <c r="CQ39" s="1"/>
  <c r="CQ40" s="1"/>
  <c r="CQ41" s="1"/>
  <c r="CQ42" s="1"/>
  <c r="CQ43" s="1"/>
  <c r="CQ44" s="1"/>
  <c r="CQ45" s="1"/>
  <c r="CQ46" s="1"/>
  <c r="CQ47" s="1"/>
  <c r="CQ48" s="1"/>
  <c r="CQ49" s="1"/>
  <c r="CQ50" s="1"/>
  <c r="CQ51" s="1"/>
  <c r="CQ52" s="1"/>
  <c r="CQ53" s="1"/>
  <c r="CQ54" s="1"/>
  <c r="CQ55" s="1"/>
  <c r="CQ56" s="1"/>
  <c r="CQ57" s="1"/>
  <c r="CQ58" s="1"/>
  <c r="CQ59" s="1"/>
  <c r="CQ60" s="1"/>
  <c r="CQ61" s="1"/>
  <c r="CQ62" s="1"/>
  <c r="CQ63" s="1"/>
  <c r="CQ64" s="1"/>
  <c r="CQ65" s="1"/>
  <c r="CQ66" s="1"/>
  <c r="CQ67" s="1"/>
  <c r="CQ68" s="1"/>
  <c r="CQ69" s="1"/>
  <c r="CQ70" s="1"/>
  <c r="CQ71" s="1"/>
  <c r="CQ72" s="1"/>
  <c r="CQ73" s="1"/>
  <c r="CQ74" s="1"/>
  <c r="CQ75" s="1"/>
  <c r="CQ76" s="1"/>
  <c r="CQ77" s="1"/>
  <c r="CQ78" s="1"/>
  <c r="CQ79" s="1"/>
  <c r="CQ80" s="1"/>
  <c r="CQ81" s="1"/>
  <c r="CQ82" s="1"/>
  <c r="CQ83" s="1"/>
  <c r="CQ84" s="1"/>
  <c r="CQ85" s="1"/>
  <c r="CQ86" s="1"/>
  <c r="CQ87" s="1"/>
  <c r="CQ88" s="1"/>
  <c r="CQ89" s="1"/>
  <c r="CQ90" s="1"/>
  <c r="CQ91" s="1"/>
  <c r="CQ92" s="1"/>
  <c r="CQ93" s="1"/>
  <c r="CQ94" s="1"/>
  <c r="CQ95" s="1"/>
  <c r="CQ96" s="1"/>
  <c r="CQ97" s="1"/>
  <c r="CQ98" s="1"/>
  <c r="CQ99" s="1"/>
  <c r="CQ100" s="1"/>
  <c r="CQ101" s="1"/>
  <c r="CQ102" s="1"/>
  <c r="CQ103" s="1"/>
  <c r="CQ104" s="1"/>
  <c r="CQ105" s="1"/>
  <c r="CQ106" s="1"/>
  <c r="CQ107" s="1"/>
  <c r="CQ108" s="1"/>
  <c r="CQ109" s="1"/>
  <c r="CQ110" s="1"/>
  <c r="CQ111" s="1"/>
  <c r="CQ112" s="1"/>
  <c r="CQ113" s="1"/>
  <c r="CQ114" s="1"/>
  <c r="CQ115" s="1"/>
  <c r="CQ116" s="1"/>
  <c r="CQ117" s="1"/>
  <c r="CQ118" s="1"/>
  <c r="CQ119" s="1"/>
  <c r="CQ120" s="1"/>
  <c r="CQ121" s="1"/>
  <c r="CQ122" s="1"/>
  <c r="CQ123" s="1"/>
  <c r="CQ124" s="1"/>
  <c r="CQ125" s="1"/>
  <c r="CQ126" s="1"/>
  <c r="CQ127" s="1"/>
  <c r="CQ128" s="1"/>
  <c r="CQ129" s="1"/>
  <c r="CQ130" s="1"/>
  <c r="CQ131" s="1"/>
  <c r="CQ132" s="1"/>
  <c r="CQ133" s="1"/>
  <c r="CQ134" s="1"/>
  <c r="CQ135" s="1"/>
  <c r="CQ136" s="1"/>
  <c r="CS11"/>
  <c r="CS12" s="1"/>
  <c r="CS13" s="1"/>
  <c r="CS14" s="1"/>
  <c r="CS15" s="1"/>
  <c r="CS16" s="1"/>
  <c r="CS17" s="1"/>
  <c r="CS18" s="1"/>
  <c r="CS19" s="1"/>
  <c r="CS20" s="1"/>
  <c r="CS21" s="1"/>
  <c r="CS22" s="1"/>
  <c r="CS23" s="1"/>
  <c r="CS24" s="1"/>
  <c r="CS25" s="1"/>
  <c r="CS26" s="1"/>
  <c r="CS27" s="1"/>
  <c r="CS28" s="1"/>
  <c r="CS29" s="1"/>
  <c r="CS30" s="1"/>
  <c r="CS31" s="1"/>
  <c r="CS32" s="1"/>
  <c r="CS33" s="1"/>
  <c r="CS34" s="1"/>
  <c r="CS35" s="1"/>
  <c r="CS36" s="1"/>
  <c r="CS37" s="1"/>
  <c r="CS38" s="1"/>
  <c r="CS39" s="1"/>
  <c r="CS40" s="1"/>
  <c r="CS41" s="1"/>
  <c r="CS42" s="1"/>
  <c r="CS43" s="1"/>
  <c r="CS44" s="1"/>
  <c r="CS45" s="1"/>
  <c r="CS46" s="1"/>
  <c r="CS47" s="1"/>
  <c r="CS48" s="1"/>
  <c r="CS49" s="1"/>
  <c r="CS50" s="1"/>
  <c r="CS51" s="1"/>
  <c r="CS52" s="1"/>
  <c r="CS53" s="1"/>
  <c r="CS54" s="1"/>
  <c r="CS55" s="1"/>
  <c r="CS56" s="1"/>
  <c r="CS57" s="1"/>
  <c r="CS58" s="1"/>
  <c r="CS59" s="1"/>
  <c r="CS60" s="1"/>
  <c r="CS61" s="1"/>
  <c r="CS62" s="1"/>
  <c r="CS63" s="1"/>
  <c r="CS64" s="1"/>
  <c r="CS65" s="1"/>
  <c r="CS66" s="1"/>
  <c r="CS67" s="1"/>
  <c r="CS68" s="1"/>
  <c r="CS69" s="1"/>
  <c r="CS70" s="1"/>
  <c r="CS71" s="1"/>
  <c r="CS72" s="1"/>
  <c r="CS73" s="1"/>
  <c r="CS74" s="1"/>
  <c r="CS75" s="1"/>
  <c r="CS76" s="1"/>
  <c r="CS77" s="1"/>
  <c r="CS78" s="1"/>
  <c r="CS79" s="1"/>
  <c r="CS80" s="1"/>
  <c r="CS81" s="1"/>
  <c r="CS82" s="1"/>
  <c r="CS83" s="1"/>
  <c r="CS84" s="1"/>
  <c r="CS85" s="1"/>
  <c r="CS86" s="1"/>
  <c r="CS87" s="1"/>
  <c r="CS88" s="1"/>
  <c r="CS89" s="1"/>
  <c r="CS90" s="1"/>
  <c r="CS91" s="1"/>
  <c r="CS92" s="1"/>
  <c r="CS93" s="1"/>
  <c r="CS94" s="1"/>
  <c r="CS95" s="1"/>
  <c r="CS96" s="1"/>
  <c r="CS97" s="1"/>
  <c r="CS98" s="1"/>
  <c r="CS99" s="1"/>
  <c r="CS100" s="1"/>
  <c r="CS101" s="1"/>
  <c r="CS102" s="1"/>
  <c r="CS103" s="1"/>
  <c r="CS104" s="1"/>
  <c r="CS105" s="1"/>
  <c r="CS106" s="1"/>
  <c r="CS107" s="1"/>
  <c r="CS108" s="1"/>
  <c r="CS109" s="1"/>
  <c r="CS110" s="1"/>
  <c r="CS111" s="1"/>
  <c r="CS112" s="1"/>
  <c r="CS113" s="1"/>
  <c r="CS114" s="1"/>
  <c r="CS115" s="1"/>
  <c r="CS116" s="1"/>
  <c r="CS117" s="1"/>
  <c r="CS118" s="1"/>
  <c r="CS119" s="1"/>
  <c r="CS120" s="1"/>
  <c r="CS121" s="1"/>
  <c r="CS122" s="1"/>
  <c r="CS123" s="1"/>
  <c r="CS124" s="1"/>
  <c r="CS125" s="1"/>
  <c r="CS126" s="1"/>
  <c r="CS127" s="1"/>
  <c r="CS128" s="1"/>
  <c r="CS129" s="1"/>
  <c r="CS130" s="1"/>
  <c r="CS131" s="1"/>
  <c r="CS132" s="1"/>
  <c r="CS133" s="1"/>
  <c r="CS134" s="1"/>
  <c r="CS135" s="1"/>
  <c r="CS136" s="1"/>
  <c r="CU11"/>
  <c r="CU12" s="1"/>
  <c r="CU13" s="1"/>
  <c r="CU14" s="1"/>
  <c r="CU15" s="1"/>
  <c r="CU16" s="1"/>
  <c r="CU17" s="1"/>
  <c r="CU18" s="1"/>
  <c r="CU19" s="1"/>
  <c r="CU20" s="1"/>
  <c r="CU21" s="1"/>
  <c r="CU22" s="1"/>
  <c r="CU23" s="1"/>
  <c r="CU24" s="1"/>
  <c r="CU25" s="1"/>
  <c r="CU26" s="1"/>
  <c r="CU27" s="1"/>
  <c r="CU28" s="1"/>
  <c r="CU29" s="1"/>
  <c r="CU30" s="1"/>
  <c r="CU31" s="1"/>
  <c r="CU32" s="1"/>
  <c r="CU33" s="1"/>
  <c r="CU34" s="1"/>
  <c r="CU35" s="1"/>
  <c r="CU36" s="1"/>
  <c r="CU37" s="1"/>
  <c r="CU38" s="1"/>
  <c r="CU39" s="1"/>
  <c r="CU40" s="1"/>
  <c r="CU41" s="1"/>
  <c r="CU42" s="1"/>
  <c r="CU43" s="1"/>
  <c r="CU44" s="1"/>
  <c r="CU45" s="1"/>
  <c r="CU46" s="1"/>
  <c r="CU47" s="1"/>
  <c r="CU48" s="1"/>
  <c r="CU49" s="1"/>
  <c r="CU50" s="1"/>
  <c r="CU51" s="1"/>
  <c r="CU52" s="1"/>
  <c r="CU53" s="1"/>
  <c r="CU54" s="1"/>
  <c r="CU55" s="1"/>
  <c r="CU56" s="1"/>
  <c r="CU57" s="1"/>
  <c r="CU58" s="1"/>
  <c r="CU59" s="1"/>
  <c r="CU60" s="1"/>
  <c r="CU61" s="1"/>
  <c r="CU62" s="1"/>
  <c r="CU63" s="1"/>
  <c r="CU64" s="1"/>
  <c r="CU65" s="1"/>
  <c r="CU66" s="1"/>
  <c r="CU67" s="1"/>
  <c r="CU68" s="1"/>
  <c r="CU69" s="1"/>
  <c r="CU70" s="1"/>
  <c r="CU71" s="1"/>
  <c r="CU72" s="1"/>
  <c r="CU73" s="1"/>
  <c r="CU74" s="1"/>
  <c r="CU75" s="1"/>
  <c r="CU76" s="1"/>
  <c r="CU77" s="1"/>
  <c r="CU78" s="1"/>
  <c r="CU79" s="1"/>
  <c r="CU80" s="1"/>
  <c r="CU81" s="1"/>
  <c r="CU82" s="1"/>
  <c r="CU83" s="1"/>
  <c r="CU84" s="1"/>
  <c r="CU85" s="1"/>
  <c r="CU86" s="1"/>
  <c r="CU87" s="1"/>
  <c r="CU88" s="1"/>
  <c r="CU89" s="1"/>
  <c r="CU90" s="1"/>
  <c r="CU91" s="1"/>
  <c r="CU92" s="1"/>
  <c r="CU93" s="1"/>
  <c r="CU94" s="1"/>
  <c r="CU95" s="1"/>
  <c r="CU96" s="1"/>
  <c r="CU97" s="1"/>
  <c r="CU98" s="1"/>
  <c r="CU99" s="1"/>
  <c r="CU100" s="1"/>
  <c r="CU101" s="1"/>
  <c r="CU102" s="1"/>
  <c r="CU103" s="1"/>
  <c r="CU104" s="1"/>
  <c r="CU105" s="1"/>
  <c r="CU106" s="1"/>
  <c r="CU107" s="1"/>
  <c r="CU108" s="1"/>
  <c r="CU109" s="1"/>
  <c r="CU110" s="1"/>
  <c r="CU111" s="1"/>
  <c r="CU112" s="1"/>
  <c r="CU113" s="1"/>
  <c r="CU114" s="1"/>
  <c r="CU115" s="1"/>
  <c r="CU116" s="1"/>
  <c r="CU117" s="1"/>
  <c r="CU118" s="1"/>
  <c r="CU119" s="1"/>
  <c r="CU120" s="1"/>
  <c r="CU121" s="1"/>
  <c r="CU122" s="1"/>
  <c r="CU123" s="1"/>
  <c r="CU124" s="1"/>
  <c r="CU125" s="1"/>
  <c r="CU126" s="1"/>
  <c r="CU127" s="1"/>
  <c r="CU128" s="1"/>
  <c r="CU129" s="1"/>
  <c r="CU130" s="1"/>
  <c r="CU131" s="1"/>
  <c r="CU132" s="1"/>
  <c r="CU133" s="1"/>
  <c r="CU134" s="1"/>
  <c r="CU135" s="1"/>
  <c r="CU136" s="1"/>
  <c r="CW11"/>
  <c r="CW12" s="1"/>
  <c r="CW13" s="1"/>
  <c r="CW14" s="1"/>
  <c r="CW15" s="1"/>
  <c r="CW16" s="1"/>
  <c r="CW17" s="1"/>
  <c r="CW18" s="1"/>
  <c r="CW19" s="1"/>
  <c r="CW20" s="1"/>
  <c r="CW21" s="1"/>
  <c r="CW22" s="1"/>
  <c r="CW23" s="1"/>
  <c r="CW24" s="1"/>
  <c r="CW25" s="1"/>
  <c r="CW26" s="1"/>
  <c r="CW27" s="1"/>
  <c r="CW28" s="1"/>
  <c r="CW29" s="1"/>
  <c r="CW30" s="1"/>
  <c r="CW31" s="1"/>
  <c r="CW32" s="1"/>
  <c r="CW33" s="1"/>
  <c r="CW34" s="1"/>
  <c r="CW35" s="1"/>
  <c r="CW36" s="1"/>
  <c r="CW37" s="1"/>
  <c r="CW38" s="1"/>
  <c r="CW39" s="1"/>
  <c r="CW40" s="1"/>
  <c r="CW41" s="1"/>
  <c r="CW42" s="1"/>
  <c r="CW43" s="1"/>
  <c r="CW44" s="1"/>
  <c r="CW45" s="1"/>
  <c r="CW46" s="1"/>
  <c r="CW47" s="1"/>
  <c r="CW48" s="1"/>
  <c r="CW49" s="1"/>
  <c r="CW50" s="1"/>
  <c r="CW51" s="1"/>
  <c r="CW52" s="1"/>
  <c r="CW53" s="1"/>
  <c r="CW54" s="1"/>
  <c r="CW55" s="1"/>
  <c r="CW56" s="1"/>
  <c r="CW57" s="1"/>
  <c r="CW58" s="1"/>
  <c r="CW59" s="1"/>
  <c r="CW60" s="1"/>
  <c r="CW61" s="1"/>
  <c r="CW62" s="1"/>
  <c r="CW63" s="1"/>
  <c r="CW64" s="1"/>
  <c r="CW65" s="1"/>
  <c r="CW66" s="1"/>
  <c r="CW67" s="1"/>
  <c r="CW68" s="1"/>
  <c r="CW69" s="1"/>
  <c r="CW70" s="1"/>
  <c r="CW71" s="1"/>
  <c r="CW72" s="1"/>
  <c r="CW73" s="1"/>
  <c r="CW74" s="1"/>
  <c r="CW75" s="1"/>
  <c r="CW76" s="1"/>
  <c r="CW77" s="1"/>
  <c r="CW78" s="1"/>
  <c r="CW79" s="1"/>
  <c r="CW80" s="1"/>
  <c r="CW81" s="1"/>
  <c r="CW82" s="1"/>
  <c r="CW83" s="1"/>
  <c r="CW84" s="1"/>
  <c r="CW85" s="1"/>
  <c r="CW86" s="1"/>
  <c r="CW87" s="1"/>
  <c r="CW88" s="1"/>
  <c r="CW89" s="1"/>
  <c r="CW90" s="1"/>
  <c r="CW91" s="1"/>
  <c r="CW92" s="1"/>
  <c r="CW93" s="1"/>
  <c r="CW94" s="1"/>
  <c r="CW95" s="1"/>
  <c r="CW96" s="1"/>
  <c r="CW97" s="1"/>
  <c r="CW98" s="1"/>
  <c r="CW99" s="1"/>
  <c r="CW100" s="1"/>
  <c r="CW101" s="1"/>
  <c r="CW102" s="1"/>
  <c r="CW103" s="1"/>
  <c r="CW104" s="1"/>
  <c r="CW105" s="1"/>
  <c r="CW106" s="1"/>
  <c r="CW107" s="1"/>
  <c r="CW108" s="1"/>
  <c r="CW109" s="1"/>
  <c r="CW110" s="1"/>
  <c r="CW111" s="1"/>
  <c r="CW112" s="1"/>
  <c r="CW113" s="1"/>
  <c r="CW114" s="1"/>
  <c r="CW115" s="1"/>
  <c r="CW116" s="1"/>
  <c r="CW117" s="1"/>
  <c r="CW118" s="1"/>
  <c r="CW119" s="1"/>
  <c r="CW120" s="1"/>
  <c r="CW121" s="1"/>
  <c r="CW122" s="1"/>
  <c r="CW123" s="1"/>
  <c r="CW124" s="1"/>
  <c r="CW125" s="1"/>
  <c r="CW126" s="1"/>
  <c r="CW127" s="1"/>
  <c r="CW128" s="1"/>
  <c r="CW129" s="1"/>
  <c r="CW130" s="1"/>
  <c r="CW131" s="1"/>
  <c r="CW132" s="1"/>
  <c r="CW133" s="1"/>
  <c r="CW134" s="1"/>
  <c r="CW135" s="1"/>
  <c r="CW136" s="1"/>
  <c r="CY11"/>
  <c r="CY12" s="1"/>
  <c r="CY13" s="1"/>
  <c r="CY14" s="1"/>
  <c r="CY15" s="1"/>
  <c r="CY16" s="1"/>
  <c r="CY17" s="1"/>
  <c r="CY18" s="1"/>
  <c r="CY19" s="1"/>
  <c r="CY20" s="1"/>
  <c r="CY21" s="1"/>
  <c r="CY22" s="1"/>
  <c r="CY23" s="1"/>
  <c r="CY24" s="1"/>
  <c r="CY25" s="1"/>
  <c r="CY26" s="1"/>
  <c r="CY27" s="1"/>
  <c r="CY28" s="1"/>
  <c r="CY29" s="1"/>
  <c r="CY30" s="1"/>
  <c r="CY31" s="1"/>
  <c r="CY32" s="1"/>
  <c r="CY33" s="1"/>
  <c r="CY34" s="1"/>
  <c r="CY35" s="1"/>
  <c r="CY36" s="1"/>
  <c r="CY37" s="1"/>
  <c r="CY38" s="1"/>
  <c r="CY39" s="1"/>
  <c r="CY40" s="1"/>
  <c r="CY41" s="1"/>
  <c r="CY42" s="1"/>
  <c r="CY43" s="1"/>
  <c r="CY44" s="1"/>
  <c r="CY45" s="1"/>
  <c r="CY46" s="1"/>
  <c r="CY47" s="1"/>
  <c r="CY48" s="1"/>
  <c r="CY49" s="1"/>
  <c r="CY50" s="1"/>
  <c r="CY51" s="1"/>
  <c r="CY52" s="1"/>
  <c r="CY53" s="1"/>
  <c r="CY54" s="1"/>
  <c r="CY55" s="1"/>
  <c r="CY56" s="1"/>
  <c r="CY57" s="1"/>
  <c r="CY58" s="1"/>
  <c r="CY59" s="1"/>
  <c r="CY60" s="1"/>
  <c r="CY61" s="1"/>
  <c r="CY62" s="1"/>
  <c r="CY63" s="1"/>
  <c r="CY64" s="1"/>
  <c r="CY65" s="1"/>
  <c r="CY66" s="1"/>
  <c r="CY67" s="1"/>
  <c r="CY68" s="1"/>
  <c r="CY69" s="1"/>
  <c r="CY70" s="1"/>
  <c r="CY71" s="1"/>
  <c r="CY72" s="1"/>
  <c r="CY73" s="1"/>
  <c r="CY74" s="1"/>
  <c r="CY75" s="1"/>
  <c r="CY76" s="1"/>
  <c r="CY77" s="1"/>
  <c r="CY78" s="1"/>
  <c r="CY79" s="1"/>
  <c r="CY80" s="1"/>
  <c r="CY81" s="1"/>
  <c r="CY82" s="1"/>
  <c r="CY83" s="1"/>
  <c r="CY84" s="1"/>
  <c r="CY85" s="1"/>
  <c r="CY86" s="1"/>
  <c r="CY87" s="1"/>
  <c r="CY88" s="1"/>
  <c r="CY89" s="1"/>
  <c r="CY90" s="1"/>
  <c r="CY91" s="1"/>
  <c r="CY92" s="1"/>
  <c r="CY93" s="1"/>
  <c r="CY94" s="1"/>
  <c r="CY95" s="1"/>
  <c r="CY96" s="1"/>
  <c r="CY97" s="1"/>
  <c r="CY98" s="1"/>
  <c r="CY99" s="1"/>
  <c r="CY100" s="1"/>
  <c r="CY101" s="1"/>
  <c r="CY102" s="1"/>
  <c r="CY103" s="1"/>
  <c r="CY104" s="1"/>
  <c r="CY105" s="1"/>
  <c r="CY106" s="1"/>
  <c r="CY107" s="1"/>
  <c r="CY108" s="1"/>
  <c r="CY109" s="1"/>
  <c r="CY110" s="1"/>
  <c r="CY111" s="1"/>
  <c r="CY112" s="1"/>
  <c r="CY113" s="1"/>
  <c r="CY114" s="1"/>
  <c r="CY115" s="1"/>
  <c r="CY116" s="1"/>
  <c r="CY117" s="1"/>
  <c r="CY118" s="1"/>
  <c r="CY119" s="1"/>
  <c r="CY120" s="1"/>
  <c r="CY121" s="1"/>
  <c r="CY122" s="1"/>
  <c r="CY123" s="1"/>
  <c r="CY124" s="1"/>
  <c r="CY125" s="1"/>
  <c r="CY126" s="1"/>
  <c r="CY127" s="1"/>
  <c r="CY128" s="1"/>
  <c r="CY129" s="1"/>
  <c r="CY130" s="1"/>
  <c r="CY131" s="1"/>
  <c r="CY132" s="1"/>
  <c r="CY133" s="1"/>
  <c r="CY134" s="1"/>
  <c r="CY135" s="1"/>
  <c r="CY136" s="1"/>
  <c r="DA11"/>
  <c r="DA12" s="1"/>
  <c r="DA13" s="1"/>
  <c r="DA14" s="1"/>
  <c r="DA15" s="1"/>
  <c r="DA16" s="1"/>
  <c r="DA17" s="1"/>
  <c r="DA18" s="1"/>
  <c r="DA19" s="1"/>
  <c r="DA20" s="1"/>
  <c r="DA21" s="1"/>
  <c r="DA22" s="1"/>
  <c r="DA23" s="1"/>
  <c r="DA24" s="1"/>
  <c r="DA25" s="1"/>
  <c r="DA26" s="1"/>
  <c r="DA27" s="1"/>
  <c r="DA28" s="1"/>
  <c r="DA29" s="1"/>
  <c r="DA30" s="1"/>
  <c r="DA31" s="1"/>
  <c r="DA32" s="1"/>
  <c r="DA33" s="1"/>
  <c r="DA34" s="1"/>
  <c r="DA35" s="1"/>
  <c r="DA36" s="1"/>
  <c r="DA37" s="1"/>
  <c r="DA38" s="1"/>
  <c r="DA39" s="1"/>
  <c r="DA40" s="1"/>
  <c r="DA41" s="1"/>
  <c r="DA42" s="1"/>
  <c r="DA43" s="1"/>
  <c r="DA44" s="1"/>
  <c r="DA45" s="1"/>
  <c r="DA46" s="1"/>
  <c r="DA47" s="1"/>
  <c r="DA48" s="1"/>
  <c r="DA49" s="1"/>
  <c r="DA50" s="1"/>
  <c r="DA51" s="1"/>
  <c r="DA52" s="1"/>
  <c r="DA53" s="1"/>
  <c r="DA54" s="1"/>
  <c r="DA55" s="1"/>
  <c r="DA56" s="1"/>
  <c r="DA57" s="1"/>
  <c r="DA58" s="1"/>
  <c r="DA59" s="1"/>
  <c r="DA60" s="1"/>
  <c r="DA61" s="1"/>
  <c r="DA62" s="1"/>
  <c r="DA63" s="1"/>
  <c r="DA64" s="1"/>
  <c r="DA65" s="1"/>
  <c r="DA66" s="1"/>
  <c r="DA67" s="1"/>
  <c r="DA68" s="1"/>
  <c r="DA69" s="1"/>
  <c r="DA70" s="1"/>
  <c r="DA71" s="1"/>
  <c r="DA72" s="1"/>
  <c r="DA73" s="1"/>
  <c r="DA74" s="1"/>
  <c r="DA75" s="1"/>
  <c r="DA76" s="1"/>
  <c r="DA77" s="1"/>
  <c r="DA78" s="1"/>
  <c r="DA79" s="1"/>
  <c r="DA80" s="1"/>
  <c r="DA81" s="1"/>
  <c r="DA82" s="1"/>
  <c r="DA83" s="1"/>
  <c r="DA84" s="1"/>
  <c r="DA85" s="1"/>
  <c r="DA86" s="1"/>
  <c r="DA87" s="1"/>
  <c r="DA88" s="1"/>
  <c r="DA89" s="1"/>
  <c r="DA90" s="1"/>
  <c r="DA91" s="1"/>
  <c r="DA92" s="1"/>
  <c r="DA93" s="1"/>
  <c r="DA94" s="1"/>
  <c r="DA95" s="1"/>
  <c r="DA96" s="1"/>
  <c r="DA97" s="1"/>
  <c r="DA98" s="1"/>
  <c r="DA99" s="1"/>
  <c r="DA100" s="1"/>
  <c r="DA101" s="1"/>
  <c r="DA102" s="1"/>
  <c r="DA103" s="1"/>
  <c r="DA104" s="1"/>
  <c r="DA105" s="1"/>
  <c r="DA106" s="1"/>
  <c r="DA107" s="1"/>
  <c r="DA108" s="1"/>
  <c r="DA109" s="1"/>
  <c r="DA110" s="1"/>
  <c r="DA111" s="1"/>
  <c r="DA112" s="1"/>
  <c r="DA113" s="1"/>
  <c r="DA114" s="1"/>
  <c r="DA115" s="1"/>
  <c r="DA116" s="1"/>
  <c r="DA117" s="1"/>
  <c r="DA118" s="1"/>
  <c r="DA119" s="1"/>
  <c r="DA120" s="1"/>
  <c r="DA121" s="1"/>
  <c r="DA122" s="1"/>
  <c r="DA123" s="1"/>
  <c r="DA124" s="1"/>
  <c r="DA125" s="1"/>
  <c r="DA126" s="1"/>
  <c r="DA127" s="1"/>
  <c r="DA128" s="1"/>
  <c r="DA129" s="1"/>
  <c r="DA130" s="1"/>
  <c r="DA131" s="1"/>
  <c r="DA132" s="1"/>
  <c r="DA133" s="1"/>
  <c r="DA134" s="1"/>
  <c r="DA135" s="1"/>
  <c r="DA136" s="1"/>
  <c r="DC11"/>
  <c r="DC12" s="1"/>
  <c r="DC13" s="1"/>
  <c r="DC14" s="1"/>
  <c r="DC15" s="1"/>
  <c r="DC16" s="1"/>
  <c r="DC17" s="1"/>
  <c r="DC18" s="1"/>
  <c r="DC19" s="1"/>
  <c r="DC20" s="1"/>
  <c r="DC21" s="1"/>
  <c r="DC22" s="1"/>
  <c r="DC23" s="1"/>
  <c r="DC24" s="1"/>
  <c r="DC25" s="1"/>
  <c r="DC26" s="1"/>
  <c r="DC27" s="1"/>
  <c r="DC28" s="1"/>
  <c r="DC29" s="1"/>
  <c r="DC30" s="1"/>
  <c r="DC31" s="1"/>
  <c r="DC32" s="1"/>
  <c r="DC33" s="1"/>
  <c r="DC34" s="1"/>
  <c r="DC35" s="1"/>
  <c r="DC36" s="1"/>
  <c r="DC37" s="1"/>
  <c r="DC38" s="1"/>
  <c r="DC39" s="1"/>
  <c r="DC40" s="1"/>
  <c r="DC41" s="1"/>
  <c r="DC42" s="1"/>
  <c r="DC43" s="1"/>
  <c r="DC44" s="1"/>
  <c r="DC45" s="1"/>
  <c r="DC46" s="1"/>
  <c r="DC47" s="1"/>
  <c r="DC48" s="1"/>
  <c r="DC49" s="1"/>
  <c r="DC50" s="1"/>
  <c r="DC51" s="1"/>
  <c r="DC52" s="1"/>
  <c r="DC53" s="1"/>
  <c r="DC54" s="1"/>
  <c r="DC55" s="1"/>
  <c r="DC56" s="1"/>
  <c r="DC57" s="1"/>
  <c r="DC58" s="1"/>
  <c r="DC59" s="1"/>
  <c r="DC60" s="1"/>
  <c r="DC61" s="1"/>
  <c r="DC62" s="1"/>
  <c r="DC63" s="1"/>
  <c r="DC64" s="1"/>
  <c r="DC65" s="1"/>
  <c r="DC66" s="1"/>
  <c r="DC67" s="1"/>
  <c r="DC68" s="1"/>
  <c r="DC69" s="1"/>
  <c r="DC70" s="1"/>
  <c r="DC71" s="1"/>
  <c r="DC72" s="1"/>
  <c r="DC73" s="1"/>
  <c r="DC74" s="1"/>
  <c r="DC75" s="1"/>
  <c r="DC76" s="1"/>
  <c r="DC77" s="1"/>
  <c r="DC78" s="1"/>
  <c r="DC79" s="1"/>
  <c r="DC80" s="1"/>
  <c r="DC81" s="1"/>
  <c r="DC82" s="1"/>
  <c r="DC83" s="1"/>
  <c r="DC84" s="1"/>
  <c r="DC85" s="1"/>
  <c r="DC86" s="1"/>
  <c r="DC87" s="1"/>
  <c r="DC88" s="1"/>
  <c r="DC89" s="1"/>
  <c r="DC90" s="1"/>
  <c r="DC91" s="1"/>
  <c r="DC92" s="1"/>
  <c r="DC93" s="1"/>
  <c r="DC94" s="1"/>
  <c r="DC95" s="1"/>
  <c r="DC96" s="1"/>
  <c r="DC97" s="1"/>
  <c r="DC98" s="1"/>
  <c r="DC99" s="1"/>
  <c r="DC100" s="1"/>
  <c r="DC101" s="1"/>
  <c r="DC102" s="1"/>
  <c r="DC103" s="1"/>
  <c r="DC104" s="1"/>
  <c r="DC105" s="1"/>
  <c r="DC106" s="1"/>
  <c r="DC107" s="1"/>
  <c r="DC108" s="1"/>
  <c r="DC109" s="1"/>
  <c r="DC110" s="1"/>
  <c r="DC111" s="1"/>
  <c r="DC112" s="1"/>
  <c r="DC113" s="1"/>
  <c r="DC114" s="1"/>
  <c r="DC115" s="1"/>
  <c r="DC116" s="1"/>
  <c r="DC117" s="1"/>
  <c r="DC118" s="1"/>
  <c r="DC119" s="1"/>
  <c r="DC120" s="1"/>
  <c r="DC121" s="1"/>
  <c r="DC122" s="1"/>
  <c r="DC123" s="1"/>
  <c r="DC124" s="1"/>
  <c r="DC125" s="1"/>
  <c r="DC126" s="1"/>
  <c r="DC127" s="1"/>
  <c r="DC128" s="1"/>
  <c r="DC129" s="1"/>
  <c r="DC130" s="1"/>
  <c r="DC131" s="1"/>
  <c r="DC132" s="1"/>
  <c r="DC133" s="1"/>
  <c r="DC134" s="1"/>
  <c r="DC135" s="1"/>
  <c r="DC136" s="1"/>
  <c r="DE11"/>
  <c r="DE12" s="1"/>
  <c r="DE13" s="1"/>
  <c r="DE14" s="1"/>
  <c r="DE15" s="1"/>
  <c r="DE16" s="1"/>
  <c r="DE17" s="1"/>
  <c r="DE18" s="1"/>
  <c r="DE19" s="1"/>
  <c r="DE20" s="1"/>
  <c r="DE21" s="1"/>
  <c r="DE22" s="1"/>
  <c r="DE23" s="1"/>
  <c r="DE24" s="1"/>
  <c r="DE25" s="1"/>
  <c r="DE26" s="1"/>
  <c r="DE27" s="1"/>
  <c r="DE28" s="1"/>
  <c r="DE29" s="1"/>
  <c r="DE30" s="1"/>
  <c r="DE31" s="1"/>
  <c r="DE32" s="1"/>
  <c r="DE33" s="1"/>
  <c r="DE34" s="1"/>
  <c r="DE35" s="1"/>
  <c r="DE36" s="1"/>
  <c r="DE37" s="1"/>
  <c r="DE38" s="1"/>
  <c r="DE39" s="1"/>
  <c r="DE40" s="1"/>
  <c r="DE41" s="1"/>
  <c r="DE42" s="1"/>
  <c r="DE43" s="1"/>
  <c r="DE44" s="1"/>
  <c r="DE45" s="1"/>
  <c r="DE46" s="1"/>
  <c r="DE47" s="1"/>
  <c r="DE48" s="1"/>
  <c r="DE49" s="1"/>
  <c r="DE50" s="1"/>
  <c r="DE51" s="1"/>
  <c r="DE52" s="1"/>
  <c r="DE53" s="1"/>
  <c r="DE54" s="1"/>
  <c r="DE55" s="1"/>
  <c r="DE56" s="1"/>
  <c r="DE57" s="1"/>
  <c r="DE58" s="1"/>
  <c r="DE59" s="1"/>
  <c r="DE60" s="1"/>
  <c r="DE61" s="1"/>
  <c r="DE62" s="1"/>
  <c r="DE63" s="1"/>
  <c r="DE64" s="1"/>
  <c r="DE65" s="1"/>
  <c r="DE66" s="1"/>
  <c r="DE67" s="1"/>
  <c r="DE68" s="1"/>
  <c r="DE69" s="1"/>
  <c r="DE70" s="1"/>
  <c r="DE71" s="1"/>
  <c r="DE72" s="1"/>
  <c r="DE73" s="1"/>
  <c r="DE74" s="1"/>
  <c r="DE75" s="1"/>
  <c r="DE76" s="1"/>
  <c r="DE77" s="1"/>
  <c r="DE78" s="1"/>
  <c r="DE79" s="1"/>
  <c r="DE80" s="1"/>
  <c r="DE81" s="1"/>
  <c r="DE82" s="1"/>
  <c r="DE83" s="1"/>
  <c r="DE84" s="1"/>
  <c r="DE85" s="1"/>
  <c r="DE86" s="1"/>
  <c r="DE87" s="1"/>
  <c r="DE88" s="1"/>
  <c r="DE89" s="1"/>
  <c r="DE90" s="1"/>
  <c r="DE91" s="1"/>
  <c r="DE92" s="1"/>
  <c r="DE93" s="1"/>
  <c r="DE94" s="1"/>
  <c r="DE95" s="1"/>
  <c r="DE96" s="1"/>
  <c r="DE97" s="1"/>
  <c r="DE98" s="1"/>
  <c r="DE99" s="1"/>
  <c r="DE100" s="1"/>
  <c r="DE101" s="1"/>
  <c r="DE102" s="1"/>
  <c r="DE103" s="1"/>
  <c r="DE104" s="1"/>
  <c r="DE105" s="1"/>
  <c r="DE106" s="1"/>
  <c r="DE107" s="1"/>
  <c r="DE108" s="1"/>
  <c r="DE109" s="1"/>
  <c r="DE110" s="1"/>
  <c r="DE111" s="1"/>
  <c r="DE112" s="1"/>
  <c r="DE113" s="1"/>
  <c r="DE114" s="1"/>
  <c r="DE115" s="1"/>
  <c r="DE116" s="1"/>
  <c r="DE117" s="1"/>
  <c r="DE118" s="1"/>
  <c r="DE119" s="1"/>
  <c r="DE120" s="1"/>
  <c r="DE121" s="1"/>
  <c r="DE122" s="1"/>
  <c r="DE123" s="1"/>
  <c r="DE124" s="1"/>
  <c r="DE125" s="1"/>
  <c r="DE126" s="1"/>
  <c r="DE127" s="1"/>
  <c r="DE128" s="1"/>
  <c r="DE129" s="1"/>
  <c r="DE130" s="1"/>
  <c r="DE131" s="1"/>
  <c r="DE132" s="1"/>
  <c r="DE133" s="1"/>
  <c r="DE134" s="1"/>
  <c r="DE135" s="1"/>
  <c r="DE136" s="1"/>
  <c r="DG11"/>
  <c r="DG12" s="1"/>
  <c r="DG13" s="1"/>
  <c r="DG14" s="1"/>
  <c r="DG15" s="1"/>
  <c r="DG16" s="1"/>
  <c r="DG17" s="1"/>
  <c r="DG18" s="1"/>
  <c r="DG19" s="1"/>
  <c r="DG20" s="1"/>
  <c r="DG21" s="1"/>
  <c r="DG22" s="1"/>
  <c r="DG23" s="1"/>
  <c r="DG24" s="1"/>
  <c r="DG25" s="1"/>
  <c r="DG26" s="1"/>
  <c r="DG27" s="1"/>
  <c r="DG28" s="1"/>
  <c r="DG29" s="1"/>
  <c r="DG30" s="1"/>
  <c r="DG31" s="1"/>
  <c r="DG32" s="1"/>
  <c r="DG33" s="1"/>
  <c r="DG34" s="1"/>
  <c r="DG35" s="1"/>
  <c r="DG36" s="1"/>
  <c r="DG37" s="1"/>
  <c r="DG38" s="1"/>
  <c r="DG39" s="1"/>
  <c r="DG40" s="1"/>
  <c r="DG41" s="1"/>
  <c r="DG42" s="1"/>
  <c r="DG43" s="1"/>
  <c r="DG44" s="1"/>
  <c r="DG45" s="1"/>
  <c r="DG46" s="1"/>
  <c r="DG47" s="1"/>
  <c r="DG48" s="1"/>
  <c r="DG49" s="1"/>
  <c r="DG50" s="1"/>
  <c r="DG51" s="1"/>
  <c r="DG52" s="1"/>
  <c r="DG53" s="1"/>
  <c r="DG54" s="1"/>
  <c r="DG55" s="1"/>
  <c r="DG56" s="1"/>
  <c r="DG57" s="1"/>
  <c r="DG58" s="1"/>
  <c r="DG59" s="1"/>
  <c r="DG60" s="1"/>
  <c r="DG61" s="1"/>
  <c r="DG62" s="1"/>
  <c r="DG63" s="1"/>
  <c r="DG64" s="1"/>
  <c r="DG65" s="1"/>
  <c r="DG66" s="1"/>
  <c r="DG67" s="1"/>
  <c r="DG68" s="1"/>
  <c r="DG69" s="1"/>
  <c r="DG70" s="1"/>
  <c r="DG71" s="1"/>
  <c r="DG72" s="1"/>
  <c r="DG73" s="1"/>
  <c r="DG74" s="1"/>
  <c r="DG75" s="1"/>
  <c r="DG76" s="1"/>
  <c r="DG77" s="1"/>
  <c r="DG78" s="1"/>
  <c r="DG79" s="1"/>
  <c r="DG80" s="1"/>
  <c r="DG81" s="1"/>
  <c r="DG82" s="1"/>
  <c r="DG83" s="1"/>
  <c r="DG84" s="1"/>
  <c r="DG85" s="1"/>
  <c r="DG86" s="1"/>
  <c r="DG87" s="1"/>
  <c r="DG88" s="1"/>
  <c r="DG89" s="1"/>
  <c r="DG90" s="1"/>
  <c r="DG91" s="1"/>
  <c r="DG92" s="1"/>
  <c r="DG93" s="1"/>
  <c r="DG94" s="1"/>
  <c r="DG95" s="1"/>
  <c r="DG96" s="1"/>
  <c r="DG97" s="1"/>
  <c r="DG98" s="1"/>
  <c r="DG99" s="1"/>
  <c r="DG100" s="1"/>
  <c r="DG101" s="1"/>
  <c r="DG102" s="1"/>
  <c r="DG103" s="1"/>
  <c r="DG104" s="1"/>
  <c r="DG105" s="1"/>
  <c r="DG106" s="1"/>
  <c r="DG107" s="1"/>
  <c r="DG108" s="1"/>
  <c r="DG109" s="1"/>
  <c r="DG110" s="1"/>
  <c r="DG111" s="1"/>
  <c r="DG112" s="1"/>
  <c r="DG113" s="1"/>
  <c r="DG114" s="1"/>
  <c r="DG115" s="1"/>
  <c r="DG116" s="1"/>
  <c r="DG117" s="1"/>
  <c r="DG118" s="1"/>
  <c r="DG119" s="1"/>
  <c r="DG120" s="1"/>
  <c r="DG121" s="1"/>
  <c r="DG122" s="1"/>
  <c r="DG123" s="1"/>
  <c r="DG124" s="1"/>
  <c r="DG125" s="1"/>
  <c r="DG126" s="1"/>
  <c r="DG127" s="1"/>
  <c r="DG128" s="1"/>
  <c r="DG129" s="1"/>
  <c r="DG130" s="1"/>
  <c r="DG131" s="1"/>
  <c r="DG132" s="1"/>
  <c r="DG133" s="1"/>
  <c r="DG134" s="1"/>
  <c r="DG135" s="1"/>
  <c r="DG136" s="1"/>
  <c r="DI11"/>
  <c r="DI12" s="1"/>
  <c r="DI13" s="1"/>
  <c r="DI14" s="1"/>
  <c r="DI15" s="1"/>
  <c r="DI16" s="1"/>
  <c r="DI17" s="1"/>
  <c r="DI18" s="1"/>
  <c r="DI19" s="1"/>
  <c r="DI20" s="1"/>
  <c r="DI21" s="1"/>
  <c r="DI22" s="1"/>
  <c r="DI23" s="1"/>
  <c r="DI24" s="1"/>
  <c r="DI25" s="1"/>
  <c r="DI26" s="1"/>
  <c r="DI27" s="1"/>
  <c r="DI28" s="1"/>
  <c r="DI29" s="1"/>
  <c r="DI30" s="1"/>
  <c r="DI31" s="1"/>
  <c r="DI32" s="1"/>
  <c r="DI33" s="1"/>
  <c r="DI34" s="1"/>
  <c r="DI35" s="1"/>
  <c r="DI36" s="1"/>
  <c r="DI37" s="1"/>
  <c r="DI38" s="1"/>
  <c r="DI39" s="1"/>
  <c r="DI40" s="1"/>
  <c r="DI41" s="1"/>
  <c r="DI42" s="1"/>
  <c r="DI43" s="1"/>
  <c r="DI44" s="1"/>
  <c r="DI45" s="1"/>
  <c r="DI46" s="1"/>
  <c r="DI47" s="1"/>
  <c r="DI48" s="1"/>
  <c r="DI49" s="1"/>
  <c r="DI50" s="1"/>
  <c r="DI51" s="1"/>
  <c r="DI52" s="1"/>
  <c r="DI53" s="1"/>
  <c r="DI54" s="1"/>
  <c r="DI55" s="1"/>
  <c r="DI56" s="1"/>
  <c r="DI57" s="1"/>
  <c r="DI58" s="1"/>
  <c r="DI59" s="1"/>
  <c r="DI60" s="1"/>
  <c r="DI61" s="1"/>
  <c r="DI62" s="1"/>
  <c r="DI63" s="1"/>
  <c r="DI64" s="1"/>
  <c r="DI65" s="1"/>
  <c r="DI66" s="1"/>
  <c r="DI67" s="1"/>
  <c r="DI68" s="1"/>
  <c r="DI69" s="1"/>
  <c r="DI70" s="1"/>
  <c r="DI71" s="1"/>
  <c r="DI72" s="1"/>
  <c r="DI73" s="1"/>
  <c r="DI74" s="1"/>
  <c r="DI75" s="1"/>
  <c r="DI76" s="1"/>
  <c r="DI77" s="1"/>
  <c r="DI78" s="1"/>
  <c r="DI79" s="1"/>
  <c r="DI80" s="1"/>
  <c r="DI81" s="1"/>
  <c r="DI82" s="1"/>
  <c r="DI83" s="1"/>
  <c r="DI84" s="1"/>
  <c r="DI85" s="1"/>
  <c r="DI86" s="1"/>
  <c r="DI87" s="1"/>
  <c r="DI88" s="1"/>
  <c r="DI89" s="1"/>
  <c r="DI90" s="1"/>
  <c r="DI91" s="1"/>
  <c r="DI92" s="1"/>
  <c r="DI93" s="1"/>
  <c r="DI94" s="1"/>
  <c r="DI95" s="1"/>
  <c r="DI96" s="1"/>
  <c r="DI97" s="1"/>
  <c r="DI98" s="1"/>
  <c r="DI99" s="1"/>
  <c r="DI100" s="1"/>
  <c r="DI101" s="1"/>
  <c r="DI102" s="1"/>
  <c r="DI103" s="1"/>
  <c r="DI104" s="1"/>
  <c r="DI105" s="1"/>
  <c r="DI106" s="1"/>
  <c r="DI107" s="1"/>
  <c r="DI108" s="1"/>
  <c r="DI109" s="1"/>
  <c r="DI110" s="1"/>
  <c r="DI111" s="1"/>
  <c r="DI112" s="1"/>
  <c r="DI113" s="1"/>
  <c r="DI114" s="1"/>
  <c r="DI115" s="1"/>
  <c r="DI116" s="1"/>
  <c r="DI117" s="1"/>
  <c r="DI118" s="1"/>
  <c r="DI119" s="1"/>
  <c r="DI120" s="1"/>
  <c r="DI121" s="1"/>
  <c r="DI122" s="1"/>
  <c r="DI123" s="1"/>
  <c r="DI124" s="1"/>
  <c r="DI125" s="1"/>
  <c r="DI126" s="1"/>
  <c r="DI127" s="1"/>
  <c r="DI128" s="1"/>
  <c r="DI129" s="1"/>
  <c r="DI130" s="1"/>
  <c r="DI131" s="1"/>
  <c r="DI132" s="1"/>
  <c r="DI133" s="1"/>
  <c r="DI134" s="1"/>
  <c r="DI135" s="1"/>
  <c r="DI136" s="1"/>
  <c r="DK11"/>
  <c r="DK12" s="1"/>
  <c r="DK13" s="1"/>
  <c r="DK14" s="1"/>
  <c r="DK15" s="1"/>
  <c r="DK16" s="1"/>
  <c r="DK17" s="1"/>
  <c r="DK18" s="1"/>
  <c r="DK19" s="1"/>
  <c r="DK20" s="1"/>
  <c r="DK21" s="1"/>
  <c r="DK22" s="1"/>
  <c r="DK23" s="1"/>
  <c r="DK24" s="1"/>
  <c r="DK25" s="1"/>
  <c r="DK26" s="1"/>
  <c r="DK27" s="1"/>
  <c r="DK28" s="1"/>
  <c r="DK29" s="1"/>
  <c r="DK30" s="1"/>
  <c r="DK31" s="1"/>
  <c r="DK32" s="1"/>
  <c r="DK33" s="1"/>
  <c r="DK34" s="1"/>
  <c r="DK35" s="1"/>
  <c r="DK36" s="1"/>
  <c r="DK37" s="1"/>
  <c r="DK38" s="1"/>
  <c r="DK39" s="1"/>
  <c r="DK40" s="1"/>
  <c r="DK41" s="1"/>
  <c r="DK42" s="1"/>
  <c r="DK43" s="1"/>
  <c r="DK44" s="1"/>
  <c r="DK45" s="1"/>
  <c r="DK46" s="1"/>
  <c r="DK47" s="1"/>
  <c r="DK48" s="1"/>
  <c r="DK49" s="1"/>
  <c r="DK50" s="1"/>
  <c r="DK51" s="1"/>
  <c r="DK52" s="1"/>
  <c r="DK53" s="1"/>
  <c r="DK54" s="1"/>
  <c r="DK55" s="1"/>
  <c r="DK56" s="1"/>
  <c r="DK57" s="1"/>
  <c r="DK58" s="1"/>
  <c r="DK59" s="1"/>
  <c r="DK60" s="1"/>
  <c r="DK61" s="1"/>
  <c r="DK62" s="1"/>
  <c r="DK63" s="1"/>
  <c r="DK64" s="1"/>
  <c r="DK65" s="1"/>
  <c r="DK66" s="1"/>
  <c r="DK67" s="1"/>
  <c r="DK68" s="1"/>
  <c r="DK69" s="1"/>
  <c r="DK70" s="1"/>
  <c r="DK71" s="1"/>
  <c r="DK72" s="1"/>
  <c r="DK73" s="1"/>
  <c r="DK74" s="1"/>
  <c r="DK75" s="1"/>
  <c r="DK76" s="1"/>
  <c r="DK77" s="1"/>
  <c r="DK78" s="1"/>
  <c r="DK79" s="1"/>
  <c r="DK80" s="1"/>
  <c r="DK81" s="1"/>
  <c r="DK82" s="1"/>
  <c r="DK83" s="1"/>
  <c r="DK84" s="1"/>
  <c r="DK85" s="1"/>
  <c r="DK86" s="1"/>
  <c r="DK87" s="1"/>
  <c r="DK88" s="1"/>
  <c r="DK89" s="1"/>
  <c r="DK90" s="1"/>
  <c r="DK91" s="1"/>
  <c r="DK92" s="1"/>
  <c r="DK93" s="1"/>
  <c r="DK94" s="1"/>
  <c r="DK95" s="1"/>
  <c r="DK96" s="1"/>
  <c r="DK97" s="1"/>
  <c r="DK98" s="1"/>
  <c r="DK99" s="1"/>
  <c r="DK100" s="1"/>
  <c r="DK101" s="1"/>
  <c r="DK102" s="1"/>
  <c r="DK103" s="1"/>
  <c r="DK104" s="1"/>
  <c r="DK105" s="1"/>
  <c r="DK106" s="1"/>
  <c r="DK107" s="1"/>
  <c r="DK108" s="1"/>
  <c r="DK109" s="1"/>
  <c r="DK110" s="1"/>
  <c r="DK111" s="1"/>
  <c r="DK112" s="1"/>
  <c r="DK113" s="1"/>
  <c r="DK114" s="1"/>
  <c r="DK115" s="1"/>
  <c r="DK116" s="1"/>
  <c r="DK117" s="1"/>
  <c r="DK118" s="1"/>
  <c r="DK119" s="1"/>
  <c r="DK120" s="1"/>
  <c r="DK121" s="1"/>
  <c r="DK122" s="1"/>
  <c r="DK123" s="1"/>
  <c r="DK124" s="1"/>
  <c r="DK125" s="1"/>
  <c r="DK126" s="1"/>
  <c r="DK127" s="1"/>
  <c r="DK128" s="1"/>
  <c r="DK129" s="1"/>
  <c r="DK130" s="1"/>
  <c r="DK131" s="1"/>
  <c r="DK132" s="1"/>
  <c r="DK133" s="1"/>
  <c r="DK134" s="1"/>
  <c r="DK135" s="1"/>
  <c r="DK136" s="1"/>
  <c r="DM11"/>
  <c r="DM12" s="1"/>
  <c r="DM13" s="1"/>
  <c r="DM14" s="1"/>
  <c r="DM15" s="1"/>
  <c r="DM16" s="1"/>
  <c r="DM17" s="1"/>
  <c r="DM18" s="1"/>
  <c r="DM19" s="1"/>
  <c r="DM20" s="1"/>
  <c r="DM21" s="1"/>
  <c r="DM22" s="1"/>
  <c r="DM23" s="1"/>
  <c r="DM24" s="1"/>
  <c r="DM25" s="1"/>
  <c r="DM26" s="1"/>
  <c r="DM27" s="1"/>
  <c r="DM28" s="1"/>
  <c r="DM29" s="1"/>
  <c r="DM30" s="1"/>
  <c r="DM31" s="1"/>
  <c r="DM32" s="1"/>
  <c r="DM33" s="1"/>
  <c r="DM34" s="1"/>
  <c r="DM35" s="1"/>
  <c r="DM36" s="1"/>
  <c r="DM37" s="1"/>
  <c r="DM38" s="1"/>
  <c r="DM39" s="1"/>
  <c r="DM40" s="1"/>
  <c r="DM41" s="1"/>
  <c r="DM42" s="1"/>
  <c r="DM43" s="1"/>
  <c r="DM44" s="1"/>
  <c r="DM45" s="1"/>
  <c r="DM46" s="1"/>
  <c r="DM47" s="1"/>
  <c r="DM48" s="1"/>
  <c r="DM49" s="1"/>
  <c r="DM50" s="1"/>
  <c r="DM51" s="1"/>
  <c r="DM52" s="1"/>
  <c r="DM53" s="1"/>
  <c r="DM54" s="1"/>
  <c r="DM55" s="1"/>
  <c r="DM56" s="1"/>
  <c r="DM57" s="1"/>
  <c r="DM58" s="1"/>
  <c r="DM59" s="1"/>
  <c r="DM60" s="1"/>
  <c r="DM61" s="1"/>
  <c r="DM62" s="1"/>
  <c r="DM63" s="1"/>
  <c r="DM64" s="1"/>
  <c r="DM65" s="1"/>
  <c r="DM66" s="1"/>
  <c r="DM67" s="1"/>
  <c r="DM68" s="1"/>
  <c r="DM69" s="1"/>
  <c r="DM70" s="1"/>
  <c r="DM71" s="1"/>
  <c r="DM72" s="1"/>
  <c r="DM73" s="1"/>
  <c r="DM74" s="1"/>
  <c r="DM75" s="1"/>
  <c r="DM76" s="1"/>
  <c r="DM77" s="1"/>
  <c r="DM78" s="1"/>
  <c r="DM79" s="1"/>
  <c r="DM80" s="1"/>
  <c r="DM81" s="1"/>
  <c r="DM82" s="1"/>
  <c r="DM83" s="1"/>
  <c r="DM84" s="1"/>
  <c r="DM85" s="1"/>
  <c r="DM86" s="1"/>
  <c r="DM87" s="1"/>
  <c r="DM88" s="1"/>
  <c r="DM89" s="1"/>
  <c r="DM90" s="1"/>
  <c r="DM91" s="1"/>
  <c r="DM92" s="1"/>
  <c r="DM93" s="1"/>
  <c r="DM94" s="1"/>
  <c r="DM95" s="1"/>
  <c r="DM96" s="1"/>
  <c r="DM97" s="1"/>
  <c r="DM98" s="1"/>
  <c r="DM99" s="1"/>
  <c r="DM100" s="1"/>
  <c r="DM101" s="1"/>
  <c r="DM102" s="1"/>
  <c r="DM103" s="1"/>
  <c r="DM104" s="1"/>
  <c r="DM105" s="1"/>
  <c r="DM106" s="1"/>
  <c r="DM107" s="1"/>
  <c r="DM108" s="1"/>
  <c r="DM109" s="1"/>
  <c r="DM110" s="1"/>
  <c r="DM111" s="1"/>
  <c r="DM112" s="1"/>
  <c r="DM113" s="1"/>
  <c r="DM114" s="1"/>
  <c r="DM115" s="1"/>
  <c r="DM116" s="1"/>
  <c r="DM117" s="1"/>
  <c r="DM118" s="1"/>
  <c r="DM119" s="1"/>
  <c r="DM120" s="1"/>
  <c r="DM121" s="1"/>
  <c r="DM122" s="1"/>
  <c r="DM123" s="1"/>
  <c r="DM124" s="1"/>
  <c r="DM125" s="1"/>
  <c r="DM126" s="1"/>
  <c r="DM127" s="1"/>
  <c r="DM128" s="1"/>
  <c r="DM129" s="1"/>
  <c r="DM130" s="1"/>
  <c r="DM131" s="1"/>
  <c r="DM132" s="1"/>
  <c r="DM133" s="1"/>
  <c r="DM134" s="1"/>
  <c r="DM135" s="1"/>
  <c r="DM136" s="1"/>
  <c r="DU11"/>
  <c r="DU12" s="1"/>
  <c r="DU13" s="1"/>
  <c r="DU14" s="1"/>
  <c r="DU15" s="1"/>
  <c r="DU16" s="1"/>
  <c r="DU17" s="1"/>
  <c r="DU18" s="1"/>
  <c r="DU19" s="1"/>
  <c r="DU20" s="1"/>
  <c r="DU21" s="1"/>
  <c r="DU22" s="1"/>
  <c r="DU23" s="1"/>
  <c r="DU24" s="1"/>
  <c r="DU25" s="1"/>
  <c r="DU26" s="1"/>
  <c r="DU27" s="1"/>
  <c r="DU28" s="1"/>
  <c r="DU29" s="1"/>
  <c r="DU30" s="1"/>
  <c r="DU31" s="1"/>
  <c r="DU32" s="1"/>
  <c r="DU33" s="1"/>
  <c r="DU34" s="1"/>
  <c r="DU35" s="1"/>
  <c r="DU36" s="1"/>
  <c r="DU37" s="1"/>
  <c r="DU38" s="1"/>
  <c r="DU39" s="1"/>
  <c r="DU40" s="1"/>
  <c r="DU41" s="1"/>
  <c r="DU42" s="1"/>
  <c r="DU43" s="1"/>
  <c r="DU44" s="1"/>
  <c r="DU45" s="1"/>
  <c r="DU46" s="1"/>
  <c r="DU47" s="1"/>
  <c r="DU48" s="1"/>
  <c r="DU49" s="1"/>
  <c r="DU50" s="1"/>
  <c r="DU51" s="1"/>
  <c r="DU52" s="1"/>
  <c r="DU53" s="1"/>
  <c r="DU54" s="1"/>
  <c r="DU55" s="1"/>
  <c r="DU56" s="1"/>
  <c r="DU57" s="1"/>
  <c r="DU58" s="1"/>
  <c r="DU59" s="1"/>
  <c r="DU60" s="1"/>
  <c r="DU61" s="1"/>
  <c r="DU62" s="1"/>
  <c r="DU63" s="1"/>
  <c r="DU64" s="1"/>
  <c r="DU65" s="1"/>
  <c r="DU66" s="1"/>
  <c r="DU67" s="1"/>
  <c r="DU68" s="1"/>
  <c r="DU69" s="1"/>
  <c r="DU70" s="1"/>
  <c r="DU71" s="1"/>
  <c r="DU72" s="1"/>
  <c r="DU73" s="1"/>
  <c r="DU74" s="1"/>
  <c r="DU75" s="1"/>
  <c r="DU76" s="1"/>
  <c r="DU77" s="1"/>
  <c r="DU78" s="1"/>
  <c r="DU79" s="1"/>
  <c r="DU80" s="1"/>
  <c r="DU81" s="1"/>
  <c r="DU82" s="1"/>
  <c r="DU83" s="1"/>
  <c r="DU84" s="1"/>
  <c r="DU85" s="1"/>
  <c r="DU86" s="1"/>
  <c r="DU87" s="1"/>
  <c r="DU88" s="1"/>
  <c r="DU89" s="1"/>
  <c r="DU90" s="1"/>
  <c r="DU91" s="1"/>
  <c r="DU92" s="1"/>
  <c r="DU93" s="1"/>
  <c r="DU94" s="1"/>
  <c r="DU95" s="1"/>
  <c r="DU96" s="1"/>
  <c r="DU97" s="1"/>
  <c r="DU98" s="1"/>
  <c r="DU99" s="1"/>
  <c r="DU100" s="1"/>
  <c r="DU101" s="1"/>
  <c r="DU102" s="1"/>
  <c r="DU103" s="1"/>
  <c r="DU104" s="1"/>
  <c r="DU105" s="1"/>
  <c r="DU106" s="1"/>
  <c r="DU107" s="1"/>
  <c r="DU108" s="1"/>
  <c r="DU109" s="1"/>
  <c r="DU110" s="1"/>
  <c r="DU111" s="1"/>
  <c r="DU112" s="1"/>
  <c r="DU113" s="1"/>
  <c r="DU114" s="1"/>
  <c r="DU115" s="1"/>
  <c r="DU116" s="1"/>
  <c r="DU117" s="1"/>
  <c r="DU118" s="1"/>
  <c r="DU119" s="1"/>
  <c r="DU120" s="1"/>
  <c r="DU121" s="1"/>
  <c r="DU122" s="1"/>
  <c r="DU123" s="1"/>
  <c r="DU124" s="1"/>
  <c r="DU125" s="1"/>
  <c r="DU126" s="1"/>
  <c r="DU127" s="1"/>
  <c r="DU128" s="1"/>
  <c r="DU129" s="1"/>
  <c r="DU130" s="1"/>
  <c r="DU131" s="1"/>
  <c r="DU132" s="1"/>
  <c r="DU133" s="1"/>
  <c r="DU134" s="1"/>
  <c r="DU135" s="1"/>
  <c r="DU136" s="1"/>
  <c r="DS11"/>
  <c r="DS12" s="1"/>
  <c r="DS13" s="1"/>
  <c r="DS14" s="1"/>
  <c r="DS15" s="1"/>
  <c r="DS16" s="1"/>
  <c r="DS17" s="1"/>
  <c r="DS18" s="1"/>
  <c r="DS19" s="1"/>
  <c r="DS20" s="1"/>
  <c r="DS21" s="1"/>
  <c r="DS22" s="1"/>
  <c r="DS23" s="1"/>
  <c r="DS24" s="1"/>
  <c r="DS25" s="1"/>
  <c r="DS26" s="1"/>
  <c r="DS27" s="1"/>
  <c r="DS28" s="1"/>
  <c r="DS29" s="1"/>
  <c r="DS30" s="1"/>
  <c r="DS31" s="1"/>
  <c r="DS32" s="1"/>
  <c r="DS33" s="1"/>
  <c r="DS34" s="1"/>
  <c r="DS35" s="1"/>
  <c r="DS36" s="1"/>
  <c r="DS37" s="1"/>
  <c r="DS38" s="1"/>
  <c r="DS39" s="1"/>
  <c r="DS40" s="1"/>
  <c r="DS41" s="1"/>
  <c r="DS42" s="1"/>
  <c r="DS43" s="1"/>
  <c r="DS44" s="1"/>
  <c r="DS45" s="1"/>
  <c r="DS46" s="1"/>
  <c r="DS47" s="1"/>
  <c r="DS48" s="1"/>
  <c r="DS49" s="1"/>
  <c r="DS50" s="1"/>
  <c r="DS51" s="1"/>
  <c r="DS52" s="1"/>
  <c r="DS53" s="1"/>
  <c r="DS54" s="1"/>
  <c r="DS55" s="1"/>
  <c r="DS56" s="1"/>
  <c r="DS57" s="1"/>
  <c r="DS58" s="1"/>
  <c r="DS59" s="1"/>
  <c r="DS60" s="1"/>
  <c r="DS61" s="1"/>
  <c r="DS62" s="1"/>
  <c r="DS63" s="1"/>
  <c r="DS64" s="1"/>
  <c r="DS65" s="1"/>
  <c r="DS66" s="1"/>
  <c r="DS67" s="1"/>
  <c r="DS68" s="1"/>
  <c r="DS69" s="1"/>
  <c r="DS70" s="1"/>
  <c r="DS71" s="1"/>
  <c r="DS72" s="1"/>
  <c r="DS73" s="1"/>
  <c r="DS74" s="1"/>
  <c r="DS75" s="1"/>
  <c r="DS76" s="1"/>
  <c r="DS77" s="1"/>
  <c r="DS78" s="1"/>
  <c r="DS79" s="1"/>
  <c r="DS80" s="1"/>
  <c r="DS81" s="1"/>
  <c r="DS82" s="1"/>
  <c r="DS83" s="1"/>
  <c r="DS84" s="1"/>
  <c r="DS85" s="1"/>
  <c r="DS86" s="1"/>
  <c r="DS87" s="1"/>
  <c r="DS88" s="1"/>
  <c r="DS89" s="1"/>
  <c r="DS90" s="1"/>
  <c r="DS91" s="1"/>
  <c r="DS92" s="1"/>
  <c r="DS93" s="1"/>
  <c r="DS94" s="1"/>
  <c r="DS95" s="1"/>
  <c r="DS96" s="1"/>
  <c r="DS97" s="1"/>
  <c r="DS98" s="1"/>
  <c r="DS99" s="1"/>
  <c r="DS100" s="1"/>
  <c r="DS101" s="1"/>
  <c r="DS102" s="1"/>
  <c r="DS103" s="1"/>
  <c r="DS104" s="1"/>
  <c r="DS105" s="1"/>
  <c r="DS106" s="1"/>
  <c r="DS107" s="1"/>
  <c r="DS108" s="1"/>
  <c r="DS109" s="1"/>
  <c r="DS110" s="1"/>
  <c r="DS111" s="1"/>
  <c r="DS112" s="1"/>
  <c r="DS113" s="1"/>
  <c r="DS114" s="1"/>
  <c r="DS115" s="1"/>
  <c r="DS116" s="1"/>
  <c r="DS117" s="1"/>
  <c r="DS118" s="1"/>
  <c r="DS119" s="1"/>
  <c r="DS120" s="1"/>
  <c r="DS121" s="1"/>
  <c r="DS122" s="1"/>
  <c r="DS123" s="1"/>
  <c r="DS124" s="1"/>
  <c r="DS125" s="1"/>
  <c r="DS126" s="1"/>
  <c r="DS127" s="1"/>
  <c r="DS128" s="1"/>
  <c r="DS129" s="1"/>
  <c r="DS130" s="1"/>
  <c r="DS131" s="1"/>
  <c r="DS132" s="1"/>
  <c r="DS133" s="1"/>
  <c r="DS134" s="1"/>
  <c r="DS135" s="1"/>
  <c r="DS136" s="1"/>
  <c r="DQ11"/>
  <c r="DQ12" s="1"/>
  <c r="DQ13" s="1"/>
  <c r="DQ14" s="1"/>
  <c r="DQ15" s="1"/>
  <c r="DQ16" s="1"/>
  <c r="DQ17" s="1"/>
  <c r="DQ18" s="1"/>
  <c r="DQ19" s="1"/>
  <c r="DQ20" s="1"/>
  <c r="DQ21" s="1"/>
  <c r="DQ22" s="1"/>
  <c r="DQ23" s="1"/>
  <c r="DQ24" s="1"/>
  <c r="DQ25" s="1"/>
  <c r="DQ26" s="1"/>
  <c r="DQ27" s="1"/>
  <c r="DQ28" s="1"/>
  <c r="DQ29" s="1"/>
  <c r="DQ30" s="1"/>
  <c r="DQ31" s="1"/>
  <c r="DQ32" s="1"/>
  <c r="DQ33" s="1"/>
  <c r="DQ34" s="1"/>
  <c r="DQ35" s="1"/>
  <c r="DQ36" s="1"/>
  <c r="DQ37" s="1"/>
  <c r="DQ38" s="1"/>
  <c r="DQ39" s="1"/>
  <c r="DQ40" s="1"/>
  <c r="DQ41" s="1"/>
  <c r="DQ42" s="1"/>
  <c r="DQ43" s="1"/>
  <c r="DQ44" s="1"/>
  <c r="DQ45" s="1"/>
  <c r="DQ46" s="1"/>
  <c r="DQ47" s="1"/>
  <c r="DQ48" s="1"/>
  <c r="DQ49" s="1"/>
  <c r="DQ50" s="1"/>
  <c r="DQ51" s="1"/>
  <c r="DQ52" s="1"/>
  <c r="DQ53" s="1"/>
  <c r="DQ54" s="1"/>
  <c r="DQ55" s="1"/>
  <c r="DQ56" s="1"/>
  <c r="DQ57" s="1"/>
  <c r="DQ58" s="1"/>
  <c r="DQ59" s="1"/>
  <c r="DQ60" s="1"/>
  <c r="DQ61" s="1"/>
  <c r="DQ62" s="1"/>
  <c r="DQ63" s="1"/>
  <c r="DQ64" s="1"/>
  <c r="DQ65" s="1"/>
  <c r="DQ66" s="1"/>
  <c r="DQ67" s="1"/>
  <c r="DQ68" s="1"/>
  <c r="DQ69" s="1"/>
  <c r="DQ70" s="1"/>
  <c r="DQ71" s="1"/>
  <c r="DQ72" s="1"/>
  <c r="DQ73" s="1"/>
  <c r="DQ74" s="1"/>
  <c r="DQ75" s="1"/>
  <c r="DQ76" s="1"/>
  <c r="DQ77" s="1"/>
  <c r="DQ78" s="1"/>
  <c r="DQ79" s="1"/>
  <c r="DQ80" s="1"/>
  <c r="DQ81" s="1"/>
  <c r="DQ82" s="1"/>
  <c r="DQ83" s="1"/>
  <c r="DQ84" s="1"/>
  <c r="DQ85" s="1"/>
  <c r="DQ86" s="1"/>
  <c r="DQ87" s="1"/>
  <c r="DQ88" s="1"/>
  <c r="DQ89" s="1"/>
  <c r="DQ90" s="1"/>
  <c r="DQ91" s="1"/>
  <c r="DQ92" s="1"/>
  <c r="DQ93" s="1"/>
  <c r="DQ94" s="1"/>
  <c r="DQ95" s="1"/>
  <c r="DQ96" s="1"/>
  <c r="DQ97" s="1"/>
  <c r="DQ98" s="1"/>
  <c r="DQ99" s="1"/>
  <c r="DQ100" s="1"/>
  <c r="DQ101" s="1"/>
  <c r="DQ102" s="1"/>
  <c r="DQ103" s="1"/>
  <c r="DQ104" s="1"/>
  <c r="DQ105" s="1"/>
  <c r="DQ106" s="1"/>
  <c r="DQ107" s="1"/>
  <c r="DQ108" s="1"/>
  <c r="DQ109" s="1"/>
  <c r="DQ110" s="1"/>
  <c r="DQ111" s="1"/>
  <c r="DQ112" s="1"/>
  <c r="DQ113" s="1"/>
  <c r="DQ114" s="1"/>
  <c r="DQ115" s="1"/>
  <c r="DQ116" s="1"/>
  <c r="DQ117" s="1"/>
  <c r="DQ118" s="1"/>
  <c r="DQ119" s="1"/>
  <c r="DQ120" s="1"/>
  <c r="DQ121" s="1"/>
  <c r="DQ122" s="1"/>
  <c r="DQ123" s="1"/>
  <c r="DQ124" s="1"/>
  <c r="DQ125" s="1"/>
  <c r="DQ126" s="1"/>
  <c r="DQ127" s="1"/>
  <c r="DQ128" s="1"/>
  <c r="DQ129" s="1"/>
  <c r="DQ130" s="1"/>
  <c r="DQ131" s="1"/>
  <c r="DQ132" s="1"/>
  <c r="DQ133" s="1"/>
  <c r="DQ134" s="1"/>
  <c r="DQ135" s="1"/>
  <c r="DQ136" s="1"/>
  <c r="DV11"/>
  <c r="DV12" s="1"/>
  <c r="DV13" s="1"/>
  <c r="DV14" s="1"/>
  <c r="DV15" s="1"/>
  <c r="DV16" s="1"/>
  <c r="DV17" s="1"/>
  <c r="DV18" s="1"/>
  <c r="DV19" s="1"/>
  <c r="DV20" s="1"/>
  <c r="DV21" s="1"/>
  <c r="DV22" s="1"/>
  <c r="DV23" s="1"/>
  <c r="DV24" s="1"/>
  <c r="DV25" s="1"/>
  <c r="DV26" s="1"/>
  <c r="DV27" s="1"/>
  <c r="DV28" s="1"/>
  <c r="DV29" s="1"/>
  <c r="DV30" s="1"/>
  <c r="DV31" s="1"/>
  <c r="DV32" s="1"/>
  <c r="DV33" s="1"/>
  <c r="DV34" s="1"/>
  <c r="DV35" s="1"/>
  <c r="DV36" s="1"/>
  <c r="DV37" s="1"/>
  <c r="DV38" s="1"/>
  <c r="DV39" s="1"/>
  <c r="DV40" s="1"/>
  <c r="DV41" s="1"/>
  <c r="DV42" s="1"/>
  <c r="DV43" s="1"/>
  <c r="DV44" s="1"/>
  <c r="DV45" s="1"/>
  <c r="DV46" s="1"/>
  <c r="DV47" s="1"/>
  <c r="DV48" s="1"/>
  <c r="DV49" s="1"/>
  <c r="DV50" s="1"/>
  <c r="DV51" s="1"/>
  <c r="DV52" s="1"/>
  <c r="DV53" s="1"/>
  <c r="DV54" s="1"/>
  <c r="DV55" s="1"/>
  <c r="DV56" s="1"/>
  <c r="DV57" s="1"/>
  <c r="DV58" s="1"/>
  <c r="DV59" s="1"/>
  <c r="DV60" s="1"/>
  <c r="DV61" s="1"/>
  <c r="DV62" s="1"/>
  <c r="DV63" s="1"/>
  <c r="DV64" s="1"/>
  <c r="DV65" s="1"/>
  <c r="DV66" s="1"/>
  <c r="DV67" s="1"/>
  <c r="DV68" s="1"/>
  <c r="DV69" s="1"/>
  <c r="DV70" s="1"/>
  <c r="DV71" s="1"/>
  <c r="DV72" s="1"/>
  <c r="DV73" s="1"/>
  <c r="DV74" s="1"/>
  <c r="DV75" s="1"/>
  <c r="DV76" s="1"/>
  <c r="DV77" s="1"/>
  <c r="DV78" s="1"/>
  <c r="DV79" s="1"/>
  <c r="DV80" s="1"/>
  <c r="DV81" s="1"/>
  <c r="DV82" s="1"/>
  <c r="DV83" s="1"/>
  <c r="DV84" s="1"/>
  <c r="DV85" s="1"/>
  <c r="DV86" s="1"/>
  <c r="DV87" s="1"/>
  <c r="DV88" s="1"/>
  <c r="DV89" s="1"/>
  <c r="DV90" s="1"/>
  <c r="DV91" s="1"/>
  <c r="DV92" s="1"/>
  <c r="DV93" s="1"/>
  <c r="DV94" s="1"/>
  <c r="DV95" s="1"/>
  <c r="DV96" s="1"/>
  <c r="DV97" s="1"/>
  <c r="DV98" s="1"/>
  <c r="DV99" s="1"/>
  <c r="DV100" s="1"/>
  <c r="DV101" s="1"/>
  <c r="DV102" s="1"/>
  <c r="DV103" s="1"/>
  <c r="DV104" s="1"/>
  <c r="DV105" s="1"/>
  <c r="DV106" s="1"/>
  <c r="DV107" s="1"/>
  <c r="DV108" s="1"/>
  <c r="DV109" s="1"/>
  <c r="DV110" s="1"/>
  <c r="DV111" s="1"/>
  <c r="DV112" s="1"/>
  <c r="DV113" s="1"/>
  <c r="DV114" s="1"/>
  <c r="DV115" s="1"/>
  <c r="DV116" s="1"/>
  <c r="DV117" s="1"/>
  <c r="DV118" s="1"/>
  <c r="DV119" s="1"/>
  <c r="DV120" s="1"/>
  <c r="DV121" s="1"/>
  <c r="DV122" s="1"/>
  <c r="DV123" s="1"/>
  <c r="DV124" s="1"/>
  <c r="DV125" s="1"/>
  <c r="DV126" s="1"/>
  <c r="DV127" s="1"/>
  <c r="DV128" s="1"/>
  <c r="DV129" s="1"/>
  <c r="DV130" s="1"/>
  <c r="DV131" s="1"/>
  <c r="DV132" s="1"/>
  <c r="DV133" s="1"/>
  <c r="DV134" s="1"/>
  <c r="DV135" s="1"/>
  <c r="DV136" s="1"/>
  <c r="DT11"/>
  <c r="DT12" s="1"/>
  <c r="DT13" s="1"/>
  <c r="DT14" s="1"/>
  <c r="DT15" s="1"/>
  <c r="DT16" s="1"/>
  <c r="DT17" s="1"/>
  <c r="DT18" s="1"/>
  <c r="DT19" s="1"/>
  <c r="DT20" s="1"/>
  <c r="DT21" s="1"/>
  <c r="DT22" s="1"/>
  <c r="DT23" s="1"/>
  <c r="DT24" s="1"/>
  <c r="DT25" s="1"/>
  <c r="DT26" s="1"/>
  <c r="DT27" s="1"/>
  <c r="DT28" s="1"/>
  <c r="DT29" s="1"/>
  <c r="DT30" s="1"/>
  <c r="DT31" s="1"/>
  <c r="DT32" s="1"/>
  <c r="DT33" s="1"/>
  <c r="DT34" s="1"/>
  <c r="DT35" s="1"/>
  <c r="DT36" s="1"/>
  <c r="DT37" s="1"/>
  <c r="DT38" s="1"/>
  <c r="DT39" s="1"/>
  <c r="DT40" s="1"/>
  <c r="DT41" s="1"/>
  <c r="DT42" s="1"/>
  <c r="DT43" s="1"/>
  <c r="DT44" s="1"/>
  <c r="DT45" s="1"/>
  <c r="DT46" s="1"/>
  <c r="DT47" s="1"/>
  <c r="DT48" s="1"/>
  <c r="DT49" s="1"/>
  <c r="DT50" s="1"/>
  <c r="DT51" s="1"/>
  <c r="DT52" s="1"/>
  <c r="DT53" s="1"/>
  <c r="DT54" s="1"/>
  <c r="DT55" s="1"/>
  <c r="DT56" s="1"/>
  <c r="DT57" s="1"/>
  <c r="DT58" s="1"/>
  <c r="DT59" s="1"/>
  <c r="DT60" s="1"/>
  <c r="DT61" s="1"/>
  <c r="DT62" s="1"/>
  <c r="DT63" s="1"/>
  <c r="DT64" s="1"/>
  <c r="DT65" s="1"/>
  <c r="DT66" s="1"/>
  <c r="DT67" s="1"/>
  <c r="DT68" s="1"/>
  <c r="DT69" s="1"/>
  <c r="DT70" s="1"/>
  <c r="DT71" s="1"/>
  <c r="DT72" s="1"/>
  <c r="DT73" s="1"/>
  <c r="DT74" s="1"/>
  <c r="DT75" s="1"/>
  <c r="DT76" s="1"/>
  <c r="DT77" s="1"/>
  <c r="DT78" s="1"/>
  <c r="DT79" s="1"/>
  <c r="DT80" s="1"/>
  <c r="DT81" s="1"/>
  <c r="DT82" s="1"/>
  <c r="DT83" s="1"/>
  <c r="DT84" s="1"/>
  <c r="DT85" s="1"/>
  <c r="DT86" s="1"/>
  <c r="DT87" s="1"/>
  <c r="DT88" s="1"/>
  <c r="DT89" s="1"/>
  <c r="DT90" s="1"/>
  <c r="DT91" s="1"/>
  <c r="DT92" s="1"/>
  <c r="DT93" s="1"/>
  <c r="DT94" s="1"/>
  <c r="DT95" s="1"/>
  <c r="DT96" s="1"/>
  <c r="DT97" s="1"/>
  <c r="DT98" s="1"/>
  <c r="DT99" s="1"/>
  <c r="DT100" s="1"/>
  <c r="DT101" s="1"/>
  <c r="DT102" s="1"/>
  <c r="DT103" s="1"/>
  <c r="DT104" s="1"/>
  <c r="DT105" s="1"/>
  <c r="DT106" s="1"/>
  <c r="DT107" s="1"/>
  <c r="DT108" s="1"/>
  <c r="DT109" s="1"/>
  <c r="DT110" s="1"/>
  <c r="DT111" s="1"/>
  <c r="DT112" s="1"/>
  <c r="DT113" s="1"/>
  <c r="DT114" s="1"/>
  <c r="DT115" s="1"/>
  <c r="DT116" s="1"/>
  <c r="DT117" s="1"/>
  <c r="DT118" s="1"/>
  <c r="DT119" s="1"/>
  <c r="DT120" s="1"/>
  <c r="DT121" s="1"/>
  <c r="DT122" s="1"/>
  <c r="DT123" s="1"/>
  <c r="DT124" s="1"/>
  <c r="DT125" s="1"/>
  <c r="DT126" s="1"/>
  <c r="DT127" s="1"/>
  <c r="DT128" s="1"/>
  <c r="DT129" s="1"/>
  <c r="DT130" s="1"/>
  <c r="DT131" s="1"/>
  <c r="DT132" s="1"/>
  <c r="DT133" s="1"/>
  <c r="DT134" s="1"/>
  <c r="DT135" s="1"/>
  <c r="DT136" s="1"/>
  <c r="DR11"/>
  <c r="DR12" s="1"/>
  <c r="DR13" s="1"/>
  <c r="DR14" s="1"/>
  <c r="DR15" s="1"/>
  <c r="DR16" s="1"/>
  <c r="DR17" s="1"/>
  <c r="DR18" s="1"/>
  <c r="DR19" s="1"/>
  <c r="DR20" s="1"/>
  <c r="DR21" s="1"/>
  <c r="DR22" s="1"/>
  <c r="DR23" s="1"/>
  <c r="DR24" s="1"/>
  <c r="DR25" s="1"/>
  <c r="DR26" s="1"/>
  <c r="DR27" s="1"/>
  <c r="DR28" s="1"/>
  <c r="DR29" s="1"/>
  <c r="DR30" s="1"/>
  <c r="DR31" s="1"/>
  <c r="DR32" s="1"/>
  <c r="DR33" s="1"/>
  <c r="DR34" s="1"/>
  <c r="DR35" s="1"/>
  <c r="DR36" s="1"/>
  <c r="DR37" s="1"/>
  <c r="DR38" s="1"/>
  <c r="DR39" s="1"/>
  <c r="DR40" s="1"/>
  <c r="DR41" s="1"/>
  <c r="DR42" s="1"/>
  <c r="DR43" s="1"/>
  <c r="DR44" s="1"/>
  <c r="DR45" s="1"/>
  <c r="DR46" s="1"/>
  <c r="DR47" s="1"/>
  <c r="DR48" s="1"/>
  <c r="DR49" s="1"/>
  <c r="DR50" s="1"/>
  <c r="DR51" s="1"/>
  <c r="DR52" s="1"/>
  <c r="DR53" s="1"/>
  <c r="DR54" s="1"/>
  <c r="DR55" s="1"/>
  <c r="DR56" s="1"/>
  <c r="DR57" s="1"/>
  <c r="DR58" s="1"/>
  <c r="DR59" s="1"/>
  <c r="DR60" s="1"/>
  <c r="DR61" s="1"/>
  <c r="DR62" s="1"/>
  <c r="DR63" s="1"/>
  <c r="DR64" s="1"/>
  <c r="DR65" s="1"/>
  <c r="DR66" s="1"/>
  <c r="DR67" s="1"/>
  <c r="DR68" s="1"/>
  <c r="DR69" s="1"/>
  <c r="DR70" s="1"/>
  <c r="DR71" s="1"/>
  <c r="DR72" s="1"/>
  <c r="DR73" s="1"/>
  <c r="DR74" s="1"/>
  <c r="DR75" s="1"/>
  <c r="DR76" s="1"/>
  <c r="DR77" s="1"/>
  <c r="DR78" s="1"/>
  <c r="DR79" s="1"/>
  <c r="DR80" s="1"/>
  <c r="DR81" s="1"/>
  <c r="DR82" s="1"/>
  <c r="DR83" s="1"/>
  <c r="DR84" s="1"/>
  <c r="DR85" s="1"/>
  <c r="DR86" s="1"/>
  <c r="DR87" s="1"/>
  <c r="DR88" s="1"/>
  <c r="DR89" s="1"/>
  <c r="DR90" s="1"/>
  <c r="DR91" s="1"/>
  <c r="DR92" s="1"/>
  <c r="DR93" s="1"/>
  <c r="DR94" s="1"/>
  <c r="DR95" s="1"/>
  <c r="DR96" s="1"/>
  <c r="DR97" s="1"/>
  <c r="DR98" s="1"/>
  <c r="DR99" s="1"/>
  <c r="DR100" s="1"/>
  <c r="DR101" s="1"/>
  <c r="DR102" s="1"/>
  <c r="DR103" s="1"/>
  <c r="DR104" s="1"/>
  <c r="DR105" s="1"/>
  <c r="DR106" s="1"/>
  <c r="DR107" s="1"/>
  <c r="DR108" s="1"/>
  <c r="DR109" s="1"/>
  <c r="DR110" s="1"/>
  <c r="DR111" s="1"/>
  <c r="DR112" s="1"/>
  <c r="DR113" s="1"/>
  <c r="DR114" s="1"/>
  <c r="DR115" s="1"/>
  <c r="DR116" s="1"/>
  <c r="DR117" s="1"/>
  <c r="DR118" s="1"/>
  <c r="DR119" s="1"/>
  <c r="DR120" s="1"/>
  <c r="DR121" s="1"/>
  <c r="DR122" s="1"/>
  <c r="DR123" s="1"/>
  <c r="DR124" s="1"/>
  <c r="DR125" s="1"/>
  <c r="DR126" s="1"/>
  <c r="DR127" s="1"/>
  <c r="DR128" s="1"/>
  <c r="DR129" s="1"/>
  <c r="DR130" s="1"/>
  <c r="DR131" s="1"/>
  <c r="DR132" s="1"/>
  <c r="DR133" s="1"/>
  <c r="DR134" s="1"/>
  <c r="DR135" s="1"/>
  <c r="DR136" s="1"/>
  <c r="L1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L55" s="1"/>
  <c r="L56" s="1"/>
  <c r="L57" s="1"/>
  <c r="L58" s="1"/>
  <c r="L59" s="1"/>
  <c r="L60" s="1"/>
  <c r="L61" s="1"/>
  <c r="L62" s="1"/>
  <c r="L63" s="1"/>
  <c r="L64" s="1"/>
  <c r="L65" s="1"/>
  <c r="L66" s="1"/>
  <c r="L67" s="1"/>
  <c r="L68" s="1"/>
  <c r="L69" s="1"/>
  <c r="L70" s="1"/>
  <c r="L71" s="1"/>
  <c r="L72" s="1"/>
  <c r="L73" s="1"/>
  <c r="L74" s="1"/>
  <c r="L75" s="1"/>
  <c r="L76" s="1"/>
  <c r="L77" s="1"/>
  <c r="L78" s="1"/>
  <c r="L79" s="1"/>
  <c r="L80" s="1"/>
  <c r="L81" s="1"/>
  <c r="L82" s="1"/>
  <c r="L83" s="1"/>
  <c r="L84" s="1"/>
  <c r="L85" s="1"/>
  <c r="L86" s="1"/>
  <c r="L87" s="1"/>
  <c r="L88" s="1"/>
  <c r="L89" s="1"/>
  <c r="L90" s="1"/>
  <c r="L91" s="1"/>
  <c r="L92" s="1"/>
  <c r="L93" s="1"/>
  <c r="L94" s="1"/>
  <c r="L95" s="1"/>
  <c r="L96" s="1"/>
  <c r="L97" s="1"/>
  <c r="L98" s="1"/>
  <c r="L99" s="1"/>
  <c r="L100" s="1"/>
  <c r="L101" s="1"/>
  <c r="L102" s="1"/>
  <c r="L103" s="1"/>
  <c r="L104" s="1"/>
  <c r="L105" s="1"/>
  <c r="L106" s="1"/>
  <c r="L107" s="1"/>
  <c r="L108" s="1"/>
  <c r="L109" s="1"/>
  <c r="L110" s="1"/>
  <c r="L111" s="1"/>
  <c r="L112" s="1"/>
  <c r="L113" s="1"/>
  <c r="L114" s="1"/>
  <c r="L115" s="1"/>
  <c r="L116" s="1"/>
  <c r="L117" s="1"/>
  <c r="L118" s="1"/>
  <c r="L119" s="1"/>
  <c r="L120" s="1"/>
  <c r="L121" s="1"/>
  <c r="L122" s="1"/>
  <c r="L123" s="1"/>
  <c r="L124" s="1"/>
  <c r="L125" s="1"/>
  <c r="L126" s="1"/>
  <c r="L127" s="1"/>
  <c r="L128" s="1"/>
  <c r="L129" s="1"/>
  <c r="L130" s="1"/>
  <c r="L131" s="1"/>
  <c r="L132" s="1"/>
  <c r="L133" s="1"/>
  <c r="L134" s="1"/>
  <c r="L135" s="1"/>
  <c r="L136" s="1"/>
  <c r="N11"/>
  <c r="N12" s="1"/>
  <c r="N13" s="1"/>
  <c r="N14" s="1"/>
  <c r="N15" s="1"/>
  <c r="N16" s="1"/>
  <c r="N17" s="1"/>
  <c r="N18" s="1"/>
  <c r="N19" s="1"/>
  <c r="N20" s="1"/>
  <c r="N21" s="1"/>
  <c r="N22" s="1"/>
  <c r="N23" s="1"/>
  <c r="N24" s="1"/>
  <c r="N25" s="1"/>
  <c r="N26" s="1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N41" s="1"/>
  <c r="N42" s="1"/>
  <c r="N43" s="1"/>
  <c r="N44" s="1"/>
  <c r="N45" s="1"/>
  <c r="N46" s="1"/>
  <c r="N47" s="1"/>
  <c r="N48" s="1"/>
  <c r="N49" s="1"/>
  <c r="N50" s="1"/>
  <c r="N51" s="1"/>
  <c r="N52" s="1"/>
  <c r="N53" s="1"/>
  <c r="N54" s="1"/>
  <c r="N55" s="1"/>
  <c r="N56" s="1"/>
  <c r="N57" s="1"/>
  <c r="N58" s="1"/>
  <c r="N59" s="1"/>
  <c r="N60" s="1"/>
  <c r="N61" s="1"/>
  <c r="N62" s="1"/>
  <c r="N63" s="1"/>
  <c r="N64" s="1"/>
  <c r="N65" s="1"/>
  <c r="N66" s="1"/>
  <c r="N67" s="1"/>
  <c r="N68" s="1"/>
  <c r="N69" s="1"/>
  <c r="N70" s="1"/>
  <c r="N71" s="1"/>
  <c r="N72" s="1"/>
  <c r="N73" s="1"/>
  <c r="N74" s="1"/>
  <c r="N75" s="1"/>
  <c r="N76" s="1"/>
  <c r="N77" s="1"/>
  <c r="N78" s="1"/>
  <c r="N79" s="1"/>
  <c r="N80" s="1"/>
  <c r="N81" s="1"/>
  <c r="N82" s="1"/>
  <c r="N83" s="1"/>
  <c r="N84" s="1"/>
  <c r="N85" s="1"/>
  <c r="N86" s="1"/>
  <c r="N87" s="1"/>
  <c r="N88" s="1"/>
  <c r="N89" s="1"/>
  <c r="N90" s="1"/>
  <c r="N91" s="1"/>
  <c r="N92" s="1"/>
  <c r="N93" s="1"/>
  <c r="N94" s="1"/>
  <c r="N95" s="1"/>
  <c r="N96" s="1"/>
  <c r="N97" s="1"/>
  <c r="N98" s="1"/>
  <c r="N99" s="1"/>
  <c r="N100" s="1"/>
  <c r="N101" s="1"/>
  <c r="N102" s="1"/>
  <c r="N103" s="1"/>
  <c r="N104" s="1"/>
  <c r="N105" s="1"/>
  <c r="N106" s="1"/>
  <c r="N107" s="1"/>
  <c r="N108" s="1"/>
  <c r="N109" s="1"/>
  <c r="N110" s="1"/>
  <c r="N111" s="1"/>
  <c r="N112" s="1"/>
  <c r="N113" s="1"/>
  <c r="N114" s="1"/>
  <c r="N115" s="1"/>
  <c r="N116" s="1"/>
  <c r="N117" s="1"/>
  <c r="N118" s="1"/>
  <c r="N119" s="1"/>
  <c r="N120" s="1"/>
  <c r="N121" s="1"/>
  <c r="N122" s="1"/>
  <c r="N123" s="1"/>
  <c r="N124" s="1"/>
  <c r="N125" s="1"/>
  <c r="N126" s="1"/>
  <c r="N127" s="1"/>
  <c r="N128" s="1"/>
  <c r="N129" s="1"/>
  <c r="N130" s="1"/>
  <c r="N131" s="1"/>
  <c r="N132" s="1"/>
  <c r="N133" s="1"/>
  <c r="N134" s="1"/>
  <c r="N135" s="1"/>
  <c r="N136" s="1"/>
  <c r="P11"/>
  <c r="P12" s="1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44" s="1"/>
  <c r="P45" s="1"/>
  <c r="P46" s="1"/>
  <c r="P47" s="1"/>
  <c r="P48" s="1"/>
  <c r="P49" s="1"/>
  <c r="P50" s="1"/>
  <c r="P51" s="1"/>
  <c r="P52" s="1"/>
  <c r="P53" s="1"/>
  <c r="P54" s="1"/>
  <c r="P55" s="1"/>
  <c r="P56" s="1"/>
  <c r="P57" s="1"/>
  <c r="P58" s="1"/>
  <c r="P59" s="1"/>
  <c r="P60" s="1"/>
  <c r="P61" s="1"/>
  <c r="P62" s="1"/>
  <c r="P63" s="1"/>
  <c r="P64" s="1"/>
  <c r="P65" s="1"/>
  <c r="P66" s="1"/>
  <c r="P67" s="1"/>
  <c r="P68" s="1"/>
  <c r="P69" s="1"/>
  <c r="P70" s="1"/>
  <c r="P71" s="1"/>
  <c r="P72" s="1"/>
  <c r="P73" s="1"/>
  <c r="P74" s="1"/>
  <c r="P75" s="1"/>
  <c r="P76" s="1"/>
  <c r="P77" s="1"/>
  <c r="P78" s="1"/>
  <c r="P79" s="1"/>
  <c r="P80" s="1"/>
  <c r="P81" s="1"/>
  <c r="P82" s="1"/>
  <c r="P83" s="1"/>
  <c r="P84" s="1"/>
  <c r="P85" s="1"/>
  <c r="P86" s="1"/>
  <c r="P87" s="1"/>
  <c r="P88" s="1"/>
  <c r="P89" s="1"/>
  <c r="P90" s="1"/>
  <c r="P91" s="1"/>
  <c r="P92" s="1"/>
  <c r="P93" s="1"/>
  <c r="P94" s="1"/>
  <c r="P95" s="1"/>
  <c r="P96" s="1"/>
  <c r="P97" s="1"/>
  <c r="P98" s="1"/>
  <c r="P99" s="1"/>
  <c r="P100" s="1"/>
  <c r="P101" s="1"/>
  <c r="P102" s="1"/>
  <c r="P103" s="1"/>
  <c r="P104" s="1"/>
  <c r="P105" s="1"/>
  <c r="P106" s="1"/>
  <c r="P107" s="1"/>
  <c r="P108" s="1"/>
  <c r="P109" s="1"/>
  <c r="P110" s="1"/>
  <c r="P111" s="1"/>
  <c r="P112" s="1"/>
  <c r="P113" s="1"/>
  <c r="P114" s="1"/>
  <c r="P115" s="1"/>
  <c r="P116" s="1"/>
  <c r="P117" s="1"/>
  <c r="P118" s="1"/>
  <c r="P119" s="1"/>
  <c r="P120" s="1"/>
  <c r="P121" s="1"/>
  <c r="P122" s="1"/>
  <c r="P123" s="1"/>
  <c r="P124" s="1"/>
  <c r="P125" s="1"/>
  <c r="P126" s="1"/>
  <c r="P127" s="1"/>
  <c r="P128" s="1"/>
  <c r="P129" s="1"/>
  <c r="P130" s="1"/>
  <c r="P131" s="1"/>
  <c r="P132" s="1"/>
  <c r="P133" s="1"/>
  <c r="P134" s="1"/>
  <c r="P135" s="1"/>
  <c r="P136" s="1"/>
  <c r="R11"/>
  <c r="R12" s="1"/>
  <c r="R13" s="1"/>
  <c r="R14" s="1"/>
  <c r="R15" s="1"/>
  <c r="R16" s="1"/>
  <c r="R17" s="1"/>
  <c r="R18" s="1"/>
  <c r="R19" s="1"/>
  <c r="R20" s="1"/>
  <c r="R21" s="1"/>
  <c r="R22" s="1"/>
  <c r="R23" s="1"/>
  <c r="R24" s="1"/>
  <c r="R25" s="1"/>
  <c r="R26" s="1"/>
  <c r="R27" s="1"/>
  <c r="R28" s="1"/>
  <c r="R29" s="1"/>
  <c r="R30" s="1"/>
  <c r="R31" s="1"/>
  <c r="R32" s="1"/>
  <c r="R33" s="1"/>
  <c r="R34" s="1"/>
  <c r="R35" s="1"/>
  <c r="R36" s="1"/>
  <c r="R37" s="1"/>
  <c r="R38" s="1"/>
  <c r="R39" s="1"/>
  <c r="R40" s="1"/>
  <c r="R41" s="1"/>
  <c r="R42" s="1"/>
  <c r="R43" s="1"/>
  <c r="R44" s="1"/>
  <c r="R45" s="1"/>
  <c r="R46" s="1"/>
  <c r="R47" s="1"/>
  <c r="R48" s="1"/>
  <c r="R49" s="1"/>
  <c r="R50" s="1"/>
  <c r="R51" s="1"/>
  <c r="R52" s="1"/>
  <c r="R53" s="1"/>
  <c r="R54" s="1"/>
  <c r="R55" s="1"/>
  <c r="R56" s="1"/>
  <c r="R57" s="1"/>
  <c r="R58" s="1"/>
  <c r="R59" s="1"/>
  <c r="R60" s="1"/>
  <c r="R61" s="1"/>
  <c r="R62" s="1"/>
  <c r="R63" s="1"/>
  <c r="R64" s="1"/>
  <c r="R65" s="1"/>
  <c r="R66" s="1"/>
  <c r="R67" s="1"/>
  <c r="R68" s="1"/>
  <c r="R69" s="1"/>
  <c r="R70" s="1"/>
  <c r="R71" s="1"/>
  <c r="R72" s="1"/>
  <c r="R73" s="1"/>
  <c r="R74" s="1"/>
  <c r="R75" s="1"/>
  <c r="R76" s="1"/>
  <c r="R77" s="1"/>
  <c r="R78" s="1"/>
  <c r="R79" s="1"/>
  <c r="R80" s="1"/>
  <c r="R81" s="1"/>
  <c r="R82" s="1"/>
  <c r="R83" s="1"/>
  <c r="R84" s="1"/>
  <c r="R85" s="1"/>
  <c r="R86" s="1"/>
  <c r="R87" s="1"/>
  <c r="R88" s="1"/>
  <c r="R89" s="1"/>
  <c r="R90" s="1"/>
  <c r="R91" s="1"/>
  <c r="R92" s="1"/>
  <c r="R93" s="1"/>
  <c r="R94" s="1"/>
  <c r="R95" s="1"/>
  <c r="R96" s="1"/>
  <c r="R97" s="1"/>
  <c r="R98" s="1"/>
  <c r="R99" s="1"/>
  <c r="R100" s="1"/>
  <c r="R101" s="1"/>
  <c r="R102" s="1"/>
  <c r="R103" s="1"/>
  <c r="R104" s="1"/>
  <c r="R105" s="1"/>
  <c r="R106" s="1"/>
  <c r="R107" s="1"/>
  <c r="R108" s="1"/>
  <c r="R109" s="1"/>
  <c r="R110" s="1"/>
  <c r="R111" s="1"/>
  <c r="R112" s="1"/>
  <c r="R113" s="1"/>
  <c r="R114" s="1"/>
  <c r="R115" s="1"/>
  <c r="R116" s="1"/>
  <c r="R117" s="1"/>
  <c r="R118" s="1"/>
  <c r="R119" s="1"/>
  <c r="R120" s="1"/>
  <c r="R121" s="1"/>
  <c r="R122" s="1"/>
  <c r="R123" s="1"/>
  <c r="R124" s="1"/>
  <c r="R125" s="1"/>
  <c r="R126" s="1"/>
  <c r="R127" s="1"/>
  <c r="R128" s="1"/>
  <c r="R129" s="1"/>
  <c r="R130" s="1"/>
  <c r="R131" s="1"/>
  <c r="R132" s="1"/>
  <c r="R133" s="1"/>
  <c r="R134" s="1"/>
  <c r="R135" s="1"/>
  <c r="R136" s="1"/>
  <c r="T11"/>
  <c r="T12" s="1"/>
  <c r="T13" s="1"/>
  <c r="T14" s="1"/>
  <c r="T15" s="1"/>
  <c r="T16" s="1"/>
  <c r="T17" s="1"/>
  <c r="T18" s="1"/>
  <c r="T19" s="1"/>
  <c r="T20" s="1"/>
  <c r="T21" s="1"/>
  <c r="T22" s="1"/>
  <c r="T23" s="1"/>
  <c r="T24" s="1"/>
  <c r="T25" s="1"/>
  <c r="T26" s="1"/>
  <c r="T27" s="1"/>
  <c r="T28" s="1"/>
  <c r="T29" s="1"/>
  <c r="T30" s="1"/>
  <c r="T31" s="1"/>
  <c r="T32" s="1"/>
  <c r="T33" s="1"/>
  <c r="T34" s="1"/>
  <c r="T35" s="1"/>
  <c r="T36" s="1"/>
  <c r="T37" s="1"/>
  <c r="T38" s="1"/>
  <c r="T39" s="1"/>
  <c r="T40" s="1"/>
  <c r="T41" s="1"/>
  <c r="T42" s="1"/>
  <c r="T43" s="1"/>
  <c r="T44" s="1"/>
  <c r="T45" s="1"/>
  <c r="T46" s="1"/>
  <c r="T47" s="1"/>
  <c r="T48" s="1"/>
  <c r="T49" s="1"/>
  <c r="T50" s="1"/>
  <c r="T51" s="1"/>
  <c r="T52" s="1"/>
  <c r="T53" s="1"/>
  <c r="T54" s="1"/>
  <c r="T55" s="1"/>
  <c r="T56" s="1"/>
  <c r="T57" s="1"/>
  <c r="T58" s="1"/>
  <c r="T59" s="1"/>
  <c r="T60" s="1"/>
  <c r="T61" s="1"/>
  <c r="T62" s="1"/>
  <c r="T63" s="1"/>
  <c r="T64" s="1"/>
  <c r="T65" s="1"/>
  <c r="T66" s="1"/>
  <c r="T67" s="1"/>
  <c r="T68" s="1"/>
  <c r="T69" s="1"/>
  <c r="T70" s="1"/>
  <c r="T71" s="1"/>
  <c r="T72" s="1"/>
  <c r="T73" s="1"/>
  <c r="T74" s="1"/>
  <c r="T75" s="1"/>
  <c r="T76" s="1"/>
  <c r="T77" s="1"/>
  <c r="T78" s="1"/>
  <c r="T79" s="1"/>
  <c r="T80" s="1"/>
  <c r="T81" s="1"/>
  <c r="T82" s="1"/>
  <c r="T83" s="1"/>
  <c r="T84" s="1"/>
  <c r="T85" s="1"/>
  <c r="T86" s="1"/>
  <c r="T87" s="1"/>
  <c r="T88" s="1"/>
  <c r="T89" s="1"/>
  <c r="T90" s="1"/>
  <c r="T91" s="1"/>
  <c r="T92" s="1"/>
  <c r="T93" s="1"/>
  <c r="T94" s="1"/>
  <c r="T95" s="1"/>
  <c r="T96" s="1"/>
  <c r="T97" s="1"/>
  <c r="T98" s="1"/>
  <c r="T99" s="1"/>
  <c r="T100" s="1"/>
  <c r="T101" s="1"/>
  <c r="T102" s="1"/>
  <c r="T103" s="1"/>
  <c r="T104" s="1"/>
  <c r="T105" s="1"/>
  <c r="T106" s="1"/>
  <c r="T107" s="1"/>
  <c r="T108" s="1"/>
  <c r="T109" s="1"/>
  <c r="T110" s="1"/>
  <c r="T111" s="1"/>
  <c r="T112" s="1"/>
  <c r="T113" s="1"/>
  <c r="T114" s="1"/>
  <c r="T115" s="1"/>
  <c r="T116" s="1"/>
  <c r="T117" s="1"/>
  <c r="T118" s="1"/>
  <c r="T119" s="1"/>
  <c r="T120" s="1"/>
  <c r="T121" s="1"/>
  <c r="T122" s="1"/>
  <c r="T123" s="1"/>
  <c r="T124" s="1"/>
  <c r="T125" s="1"/>
  <c r="T126" s="1"/>
  <c r="T127" s="1"/>
  <c r="T128" s="1"/>
  <c r="T129" s="1"/>
  <c r="T130" s="1"/>
  <c r="T131" s="1"/>
  <c r="T132" s="1"/>
  <c r="T133" s="1"/>
  <c r="T134" s="1"/>
  <c r="T135" s="1"/>
  <c r="T136" s="1"/>
  <c r="V11"/>
  <c r="V12" s="1"/>
  <c r="V13" s="1"/>
  <c r="V14" s="1"/>
  <c r="V15" s="1"/>
  <c r="V16" s="1"/>
  <c r="V17" s="1"/>
  <c r="V18" s="1"/>
  <c r="V19" s="1"/>
  <c r="V20" s="1"/>
  <c r="V21" s="1"/>
  <c r="V22" s="1"/>
  <c r="V23" s="1"/>
  <c r="V24" s="1"/>
  <c r="V25" s="1"/>
  <c r="V26" s="1"/>
  <c r="V27" s="1"/>
  <c r="V28" s="1"/>
  <c r="V29" s="1"/>
  <c r="V30" s="1"/>
  <c r="V31" s="1"/>
  <c r="V32" s="1"/>
  <c r="V33" s="1"/>
  <c r="V34" s="1"/>
  <c r="V35" s="1"/>
  <c r="V36" s="1"/>
  <c r="V37" s="1"/>
  <c r="V38" s="1"/>
  <c r="V39" s="1"/>
  <c r="V40" s="1"/>
  <c r="V41" s="1"/>
  <c r="V42" s="1"/>
  <c r="V43" s="1"/>
  <c r="V44" s="1"/>
  <c r="V45" s="1"/>
  <c r="V46" s="1"/>
  <c r="V47" s="1"/>
  <c r="V48" s="1"/>
  <c r="V49" s="1"/>
  <c r="V50" s="1"/>
  <c r="V51" s="1"/>
  <c r="V52" s="1"/>
  <c r="V53" s="1"/>
  <c r="V54" s="1"/>
  <c r="V55" s="1"/>
  <c r="V56" s="1"/>
  <c r="V57" s="1"/>
  <c r="V58" s="1"/>
  <c r="V59" s="1"/>
  <c r="V60" s="1"/>
  <c r="V61" s="1"/>
  <c r="V62" s="1"/>
  <c r="V63" s="1"/>
  <c r="V64" s="1"/>
  <c r="V65" s="1"/>
  <c r="V66" s="1"/>
  <c r="V67" s="1"/>
  <c r="V68" s="1"/>
  <c r="V69" s="1"/>
  <c r="V70" s="1"/>
  <c r="V71" s="1"/>
  <c r="V72" s="1"/>
  <c r="V73" s="1"/>
  <c r="V74" s="1"/>
  <c r="V75" s="1"/>
  <c r="V76" s="1"/>
  <c r="V77" s="1"/>
  <c r="V78" s="1"/>
  <c r="V79" s="1"/>
  <c r="V80" s="1"/>
  <c r="V81" s="1"/>
  <c r="V82" s="1"/>
  <c r="V83" s="1"/>
  <c r="V84" s="1"/>
  <c r="V85" s="1"/>
  <c r="V86" s="1"/>
  <c r="V87" s="1"/>
  <c r="V88" s="1"/>
  <c r="V89" s="1"/>
  <c r="V90" s="1"/>
  <c r="V91" s="1"/>
  <c r="V92" s="1"/>
  <c r="V93" s="1"/>
  <c r="V94" s="1"/>
  <c r="V95" s="1"/>
  <c r="V96" s="1"/>
  <c r="V97" s="1"/>
  <c r="V98" s="1"/>
  <c r="V99" s="1"/>
  <c r="V100" s="1"/>
  <c r="V101" s="1"/>
  <c r="V102" s="1"/>
  <c r="V103" s="1"/>
  <c r="V104" s="1"/>
  <c r="V105" s="1"/>
  <c r="V106" s="1"/>
  <c r="V107" s="1"/>
  <c r="V108" s="1"/>
  <c r="V109" s="1"/>
  <c r="V110" s="1"/>
  <c r="V111" s="1"/>
  <c r="V112" s="1"/>
  <c r="V113" s="1"/>
  <c r="V114" s="1"/>
  <c r="V115" s="1"/>
  <c r="V116" s="1"/>
  <c r="V117" s="1"/>
  <c r="V118" s="1"/>
  <c r="V119" s="1"/>
  <c r="V120" s="1"/>
  <c r="V121" s="1"/>
  <c r="V122" s="1"/>
  <c r="V123" s="1"/>
  <c r="V124" s="1"/>
  <c r="V125" s="1"/>
  <c r="V126" s="1"/>
  <c r="V127" s="1"/>
  <c r="V128" s="1"/>
  <c r="V129" s="1"/>
  <c r="V130" s="1"/>
  <c r="V131" s="1"/>
  <c r="V132" s="1"/>
  <c r="V133" s="1"/>
  <c r="V134" s="1"/>
  <c r="V135" s="1"/>
  <c r="V136" s="1"/>
  <c r="X11"/>
  <c r="X12" s="1"/>
  <c r="X13" s="1"/>
  <c r="X14" s="1"/>
  <c r="X15" s="1"/>
  <c r="X16" s="1"/>
  <c r="X17" s="1"/>
  <c r="X18" s="1"/>
  <c r="X19" s="1"/>
  <c r="X20" s="1"/>
  <c r="X21" s="1"/>
  <c r="X22" s="1"/>
  <c r="X23" s="1"/>
  <c r="X24" s="1"/>
  <c r="X25" s="1"/>
  <c r="X26" s="1"/>
  <c r="X27" s="1"/>
  <c r="X28" s="1"/>
  <c r="X29" s="1"/>
  <c r="X30" s="1"/>
  <c r="X31" s="1"/>
  <c r="X32" s="1"/>
  <c r="X33" s="1"/>
  <c r="X34" s="1"/>
  <c r="X35" s="1"/>
  <c r="X36" s="1"/>
  <c r="X37" s="1"/>
  <c r="X38" s="1"/>
  <c r="X39" s="1"/>
  <c r="X40" s="1"/>
  <c r="X41" s="1"/>
  <c r="X42" s="1"/>
  <c r="X43" s="1"/>
  <c r="X44" s="1"/>
  <c r="X45" s="1"/>
  <c r="X46" s="1"/>
  <c r="X47" s="1"/>
  <c r="X48" s="1"/>
  <c r="X49" s="1"/>
  <c r="X50" s="1"/>
  <c r="X51" s="1"/>
  <c r="X52" s="1"/>
  <c r="X53" s="1"/>
  <c r="X54" s="1"/>
  <c r="X55" s="1"/>
  <c r="X56" s="1"/>
  <c r="X57" s="1"/>
  <c r="X58" s="1"/>
  <c r="X59" s="1"/>
  <c r="X60" s="1"/>
  <c r="X61" s="1"/>
  <c r="X62" s="1"/>
  <c r="X63" s="1"/>
  <c r="X64" s="1"/>
  <c r="X65" s="1"/>
  <c r="X66" s="1"/>
  <c r="X67" s="1"/>
  <c r="X68" s="1"/>
  <c r="X69" s="1"/>
  <c r="X70" s="1"/>
  <c r="X71" s="1"/>
  <c r="X72" s="1"/>
  <c r="X73" s="1"/>
  <c r="X74" s="1"/>
  <c r="X75" s="1"/>
  <c r="X76" s="1"/>
  <c r="X77" s="1"/>
  <c r="X78" s="1"/>
  <c r="X79" s="1"/>
  <c r="X80" s="1"/>
  <c r="X81" s="1"/>
  <c r="X82" s="1"/>
  <c r="X83" s="1"/>
  <c r="X84" s="1"/>
  <c r="X85" s="1"/>
  <c r="X86" s="1"/>
  <c r="X87" s="1"/>
  <c r="X88" s="1"/>
  <c r="X89" s="1"/>
  <c r="X90" s="1"/>
  <c r="X91" s="1"/>
  <c r="X92" s="1"/>
  <c r="X93" s="1"/>
  <c r="X94" s="1"/>
  <c r="X95" s="1"/>
  <c r="X96" s="1"/>
  <c r="X97" s="1"/>
  <c r="X98" s="1"/>
  <c r="X99" s="1"/>
  <c r="X100" s="1"/>
  <c r="X101" s="1"/>
  <c r="X102" s="1"/>
  <c r="X103" s="1"/>
  <c r="X104" s="1"/>
  <c r="X105" s="1"/>
  <c r="X106" s="1"/>
  <c r="X107" s="1"/>
  <c r="X108" s="1"/>
  <c r="X109" s="1"/>
  <c r="X110" s="1"/>
  <c r="X111" s="1"/>
  <c r="X112" s="1"/>
  <c r="X113" s="1"/>
  <c r="X114" s="1"/>
  <c r="X115" s="1"/>
  <c r="X116" s="1"/>
  <c r="X117" s="1"/>
  <c r="X118" s="1"/>
  <c r="X119" s="1"/>
  <c r="X120" s="1"/>
  <c r="X121" s="1"/>
  <c r="X122" s="1"/>
  <c r="X123" s="1"/>
  <c r="X124" s="1"/>
  <c r="X125" s="1"/>
  <c r="X126" s="1"/>
  <c r="X127" s="1"/>
  <c r="X128" s="1"/>
  <c r="X129" s="1"/>
  <c r="X130" s="1"/>
  <c r="X131" s="1"/>
  <c r="X132" s="1"/>
  <c r="X133" s="1"/>
  <c r="X134" s="1"/>
  <c r="X135" s="1"/>
  <c r="X136" s="1"/>
  <c r="Z11"/>
  <c r="Z12" s="1"/>
  <c r="Z13" s="1"/>
  <c r="Z14" s="1"/>
  <c r="Z15" s="1"/>
  <c r="Z16" s="1"/>
  <c r="Z17" s="1"/>
  <c r="Z18" s="1"/>
  <c r="Z19" s="1"/>
  <c r="Z20" s="1"/>
  <c r="Z21" s="1"/>
  <c r="Z22" s="1"/>
  <c r="Z23" s="1"/>
  <c r="Z24" s="1"/>
  <c r="Z25" s="1"/>
  <c r="Z26" s="1"/>
  <c r="Z27" s="1"/>
  <c r="Z28" s="1"/>
  <c r="Z29" s="1"/>
  <c r="Z30" s="1"/>
  <c r="Z31" s="1"/>
  <c r="Z32" s="1"/>
  <c r="Z33" s="1"/>
  <c r="Z34" s="1"/>
  <c r="Z35" s="1"/>
  <c r="Z36" s="1"/>
  <c r="Z37" s="1"/>
  <c r="Z38" s="1"/>
  <c r="Z39" s="1"/>
  <c r="Z40" s="1"/>
  <c r="Z41" s="1"/>
  <c r="Z42" s="1"/>
  <c r="Z43" s="1"/>
  <c r="Z44" s="1"/>
  <c r="Z45" s="1"/>
  <c r="Z46" s="1"/>
  <c r="Z47" s="1"/>
  <c r="Z48" s="1"/>
  <c r="Z49" s="1"/>
  <c r="Z50" s="1"/>
  <c r="Z51" s="1"/>
  <c r="Z52" s="1"/>
  <c r="Z53" s="1"/>
  <c r="Z54" s="1"/>
  <c r="Z55" s="1"/>
  <c r="Z56" s="1"/>
  <c r="Z57" s="1"/>
  <c r="Z58" s="1"/>
  <c r="Z59" s="1"/>
  <c r="Z60" s="1"/>
  <c r="Z61" s="1"/>
  <c r="Z62" s="1"/>
  <c r="Z63" s="1"/>
  <c r="Z64" s="1"/>
  <c r="Z65" s="1"/>
  <c r="Z66" s="1"/>
  <c r="Z67" s="1"/>
  <c r="Z68" s="1"/>
  <c r="Z69" s="1"/>
  <c r="Z70" s="1"/>
  <c r="Z71" s="1"/>
  <c r="Z72" s="1"/>
  <c r="Z73" s="1"/>
  <c r="Z74" s="1"/>
  <c r="Z75" s="1"/>
  <c r="Z76" s="1"/>
  <c r="Z77" s="1"/>
  <c r="Z78" s="1"/>
  <c r="Z79" s="1"/>
  <c r="Z80" s="1"/>
  <c r="Z81" s="1"/>
  <c r="Z82" s="1"/>
  <c r="Z83" s="1"/>
  <c r="Z84" s="1"/>
  <c r="Z85" s="1"/>
  <c r="Z86" s="1"/>
  <c r="Z87" s="1"/>
  <c r="Z88" s="1"/>
  <c r="Z89" s="1"/>
  <c r="Z90" s="1"/>
  <c r="Z91" s="1"/>
  <c r="Z92" s="1"/>
  <c r="Z93" s="1"/>
  <c r="Z94" s="1"/>
  <c r="Z95" s="1"/>
  <c r="Z96" s="1"/>
  <c r="Z97" s="1"/>
  <c r="Z98" s="1"/>
  <c r="Z99" s="1"/>
  <c r="Z100" s="1"/>
  <c r="Z101" s="1"/>
  <c r="Z102" s="1"/>
  <c r="Z103" s="1"/>
  <c r="Z104" s="1"/>
  <c r="Z105" s="1"/>
  <c r="Z106" s="1"/>
  <c r="Z107" s="1"/>
  <c r="Z108" s="1"/>
  <c r="Z109" s="1"/>
  <c r="Z110" s="1"/>
  <c r="Z111" s="1"/>
  <c r="Z112" s="1"/>
  <c r="Z113" s="1"/>
  <c r="Z114" s="1"/>
  <c r="Z115" s="1"/>
  <c r="Z116" s="1"/>
  <c r="Z117" s="1"/>
  <c r="Z118" s="1"/>
  <c r="Z119" s="1"/>
  <c r="Z120" s="1"/>
  <c r="Z121" s="1"/>
  <c r="Z122" s="1"/>
  <c r="Z123" s="1"/>
  <c r="Z124" s="1"/>
  <c r="Z125" s="1"/>
  <c r="Z126" s="1"/>
  <c r="Z127" s="1"/>
  <c r="Z128" s="1"/>
  <c r="Z129" s="1"/>
  <c r="Z130" s="1"/>
  <c r="Z131" s="1"/>
  <c r="Z132" s="1"/>
  <c r="Z133" s="1"/>
  <c r="Z134" s="1"/>
  <c r="Z135" s="1"/>
  <c r="Z136" s="1"/>
  <c r="AB11"/>
  <c r="AB12" s="1"/>
  <c r="AB13" s="1"/>
  <c r="AB14" s="1"/>
  <c r="AB15" s="1"/>
  <c r="AB16" s="1"/>
  <c r="AB17" s="1"/>
  <c r="AB18" s="1"/>
  <c r="AB19" s="1"/>
  <c r="AB20" s="1"/>
  <c r="AB21" s="1"/>
  <c r="AB22" s="1"/>
  <c r="AB23" s="1"/>
  <c r="AB24" s="1"/>
  <c r="AB25" s="1"/>
  <c r="AB26" s="1"/>
  <c r="AB27" s="1"/>
  <c r="AB28" s="1"/>
  <c r="AB29" s="1"/>
  <c r="AB30" s="1"/>
  <c r="AB31" s="1"/>
  <c r="AB32" s="1"/>
  <c r="AB33" s="1"/>
  <c r="AB34" s="1"/>
  <c r="AB35" s="1"/>
  <c r="AB36" s="1"/>
  <c r="AB37" s="1"/>
  <c r="AB38" s="1"/>
  <c r="AB39" s="1"/>
  <c r="AB40" s="1"/>
  <c r="AB41" s="1"/>
  <c r="AB42" s="1"/>
  <c r="AB43" s="1"/>
  <c r="AB44" s="1"/>
  <c r="AB45" s="1"/>
  <c r="AB46" s="1"/>
  <c r="AB47" s="1"/>
  <c r="AB48" s="1"/>
  <c r="AB49" s="1"/>
  <c r="AB50" s="1"/>
  <c r="AB51" s="1"/>
  <c r="AB52" s="1"/>
  <c r="AB53" s="1"/>
  <c r="AB54" s="1"/>
  <c r="AB55" s="1"/>
  <c r="AB56" s="1"/>
  <c r="AB57" s="1"/>
  <c r="AB58" s="1"/>
  <c r="AB59" s="1"/>
  <c r="AB60" s="1"/>
  <c r="AB61" s="1"/>
  <c r="AB62" s="1"/>
  <c r="AB63" s="1"/>
  <c r="AB64" s="1"/>
  <c r="AB65" s="1"/>
  <c r="AB66" s="1"/>
  <c r="AB67" s="1"/>
  <c r="AB68" s="1"/>
  <c r="AB69" s="1"/>
  <c r="AB70" s="1"/>
  <c r="AB71" s="1"/>
  <c r="AB72" s="1"/>
  <c r="AB73" s="1"/>
  <c r="AB74" s="1"/>
  <c r="AB75" s="1"/>
  <c r="AB76" s="1"/>
  <c r="AB77" s="1"/>
  <c r="AB78" s="1"/>
  <c r="AB79" s="1"/>
  <c r="AB80" s="1"/>
  <c r="AB81" s="1"/>
  <c r="AB82" s="1"/>
  <c r="AB83" s="1"/>
  <c r="AB84" s="1"/>
  <c r="AB85" s="1"/>
  <c r="AB86" s="1"/>
  <c r="AB87" s="1"/>
  <c r="AB88" s="1"/>
  <c r="AB89" s="1"/>
  <c r="AB90" s="1"/>
  <c r="AB91" s="1"/>
  <c r="AB92" s="1"/>
  <c r="AB93" s="1"/>
  <c r="AB94" s="1"/>
  <c r="AB95" s="1"/>
  <c r="AB96" s="1"/>
  <c r="AB97" s="1"/>
  <c r="AB98" s="1"/>
  <c r="AB99" s="1"/>
  <c r="AB100" s="1"/>
  <c r="AB101" s="1"/>
  <c r="AB102" s="1"/>
  <c r="AB103" s="1"/>
  <c r="AB104" s="1"/>
  <c r="AB105" s="1"/>
  <c r="AB106" s="1"/>
  <c r="AB107" s="1"/>
  <c r="AB108" s="1"/>
  <c r="AB109" s="1"/>
  <c r="AB110" s="1"/>
  <c r="AB111" s="1"/>
  <c r="AB112" s="1"/>
  <c r="AB113" s="1"/>
  <c r="AB114" s="1"/>
  <c r="AB115" s="1"/>
  <c r="AB116" s="1"/>
  <c r="AB117" s="1"/>
  <c r="AB118" s="1"/>
  <c r="AB119" s="1"/>
  <c r="AB120" s="1"/>
  <c r="AB121" s="1"/>
  <c r="AB122" s="1"/>
  <c r="AB123" s="1"/>
  <c r="AB124" s="1"/>
  <c r="AB125" s="1"/>
  <c r="AB126" s="1"/>
  <c r="AB127" s="1"/>
  <c r="AB128" s="1"/>
  <c r="AB129" s="1"/>
  <c r="AB130" s="1"/>
  <c r="AB131" s="1"/>
  <c r="AB132" s="1"/>
  <c r="AB133" s="1"/>
  <c r="AB134" s="1"/>
  <c r="AB135" s="1"/>
  <c r="AB136" s="1"/>
  <c r="AD11"/>
  <c r="AD12" s="1"/>
  <c r="AD13" s="1"/>
  <c r="AD14" s="1"/>
  <c r="AD15" s="1"/>
  <c r="AD16" s="1"/>
  <c r="AD17" s="1"/>
  <c r="AD18" s="1"/>
  <c r="AD19" s="1"/>
  <c r="AD20" s="1"/>
  <c r="AD21" s="1"/>
  <c r="AD22" s="1"/>
  <c r="AD23" s="1"/>
  <c r="AD24" s="1"/>
  <c r="AD25" s="1"/>
  <c r="AD26" s="1"/>
  <c r="AD27" s="1"/>
  <c r="AD28" s="1"/>
  <c r="AD29" s="1"/>
  <c r="AD30" s="1"/>
  <c r="AD31" s="1"/>
  <c r="AD32" s="1"/>
  <c r="AD33" s="1"/>
  <c r="AD34" s="1"/>
  <c r="AD35" s="1"/>
  <c r="AD36" s="1"/>
  <c r="AD37" s="1"/>
  <c r="AD38" s="1"/>
  <c r="AD39" s="1"/>
  <c r="AD40" s="1"/>
  <c r="AD41" s="1"/>
  <c r="AD42" s="1"/>
  <c r="AD43" s="1"/>
  <c r="AD44" s="1"/>
  <c r="AD45" s="1"/>
  <c r="AD46" s="1"/>
  <c r="AD47" s="1"/>
  <c r="AD48" s="1"/>
  <c r="AD49" s="1"/>
  <c r="AD50" s="1"/>
  <c r="AD51" s="1"/>
  <c r="AD52" s="1"/>
  <c r="AD53" s="1"/>
  <c r="AD54" s="1"/>
  <c r="AD55" s="1"/>
  <c r="AD56" s="1"/>
  <c r="AD57" s="1"/>
  <c r="AD58" s="1"/>
  <c r="AD59" s="1"/>
  <c r="AD60" s="1"/>
  <c r="AD61" s="1"/>
  <c r="AD62" s="1"/>
  <c r="AD63" s="1"/>
  <c r="AD64" s="1"/>
  <c r="AD65" s="1"/>
  <c r="AD66" s="1"/>
  <c r="AD67" s="1"/>
  <c r="AD68" s="1"/>
  <c r="AD69" s="1"/>
  <c r="AD70" s="1"/>
  <c r="AD71" s="1"/>
  <c r="AD72" s="1"/>
  <c r="AD73" s="1"/>
  <c r="AD74" s="1"/>
  <c r="AD75" s="1"/>
  <c r="AD76" s="1"/>
  <c r="AD77" s="1"/>
  <c r="AD78" s="1"/>
  <c r="AD79" s="1"/>
  <c r="AD80" s="1"/>
  <c r="AD81" s="1"/>
  <c r="AD82" s="1"/>
  <c r="AD83" s="1"/>
  <c r="AD84" s="1"/>
  <c r="AD85" s="1"/>
  <c r="AD86" s="1"/>
  <c r="AD87" s="1"/>
  <c r="AD88" s="1"/>
  <c r="AD89" s="1"/>
  <c r="AD90" s="1"/>
  <c r="AD91" s="1"/>
  <c r="AD92" s="1"/>
  <c r="AD93" s="1"/>
  <c r="AD94" s="1"/>
  <c r="AD95" s="1"/>
  <c r="AD96" s="1"/>
  <c r="AD97" s="1"/>
  <c r="AD98" s="1"/>
  <c r="AD99" s="1"/>
  <c r="AD100" s="1"/>
  <c r="AD101" s="1"/>
  <c r="AD102" s="1"/>
  <c r="AD103" s="1"/>
  <c r="AD104" s="1"/>
  <c r="AD105" s="1"/>
  <c r="AD106" s="1"/>
  <c r="AD107" s="1"/>
  <c r="AD108" s="1"/>
  <c r="AD109" s="1"/>
  <c r="AD110" s="1"/>
  <c r="AD111" s="1"/>
  <c r="AD112" s="1"/>
  <c r="AD113" s="1"/>
  <c r="AD114" s="1"/>
  <c r="AD115" s="1"/>
  <c r="AD116" s="1"/>
  <c r="AD117" s="1"/>
  <c r="AD118" s="1"/>
  <c r="AD119" s="1"/>
  <c r="AD120" s="1"/>
  <c r="AD121" s="1"/>
  <c r="AD122" s="1"/>
  <c r="AD123" s="1"/>
  <c r="AD124" s="1"/>
  <c r="AD125" s="1"/>
  <c r="AD126" s="1"/>
  <c r="AD127" s="1"/>
  <c r="AD128" s="1"/>
  <c r="AD129" s="1"/>
  <c r="AD130" s="1"/>
  <c r="AD131" s="1"/>
  <c r="AD132" s="1"/>
  <c r="AD133" s="1"/>
  <c r="AD134" s="1"/>
  <c r="AD135" s="1"/>
  <c r="AD136" s="1"/>
  <c r="AF11"/>
  <c r="AF12" s="1"/>
  <c r="AF13" s="1"/>
  <c r="AF14" s="1"/>
  <c r="AF15" s="1"/>
  <c r="AF16" s="1"/>
  <c r="AF17" s="1"/>
  <c r="AF18" s="1"/>
  <c r="AF19" s="1"/>
  <c r="AF20" s="1"/>
  <c r="AF21" s="1"/>
  <c r="AF22" s="1"/>
  <c r="AF23" s="1"/>
  <c r="AF24" s="1"/>
  <c r="AF25" s="1"/>
  <c r="AF26" s="1"/>
  <c r="AF27" s="1"/>
  <c r="AF28" s="1"/>
  <c r="AF29" s="1"/>
  <c r="AF30" s="1"/>
  <c r="AF31" s="1"/>
  <c r="AF32" s="1"/>
  <c r="AF33" s="1"/>
  <c r="AF34" s="1"/>
  <c r="AF35" s="1"/>
  <c r="AF36" s="1"/>
  <c r="AF37" s="1"/>
  <c r="AF38" s="1"/>
  <c r="AF39" s="1"/>
  <c r="AF40" s="1"/>
  <c r="AF41" s="1"/>
  <c r="AF42" s="1"/>
  <c r="AF43" s="1"/>
  <c r="AF44" s="1"/>
  <c r="AF45" s="1"/>
  <c r="AF46" s="1"/>
  <c r="AF47" s="1"/>
  <c r="AF48" s="1"/>
  <c r="AF49" s="1"/>
  <c r="AF50" s="1"/>
  <c r="AF51" s="1"/>
  <c r="AF52" s="1"/>
  <c r="AF53" s="1"/>
  <c r="AF54" s="1"/>
  <c r="AF55" s="1"/>
  <c r="AF56" s="1"/>
  <c r="AF57" s="1"/>
  <c r="AF58" s="1"/>
  <c r="AF59" s="1"/>
  <c r="AF60" s="1"/>
  <c r="AF61" s="1"/>
  <c r="AF62" s="1"/>
  <c r="AF63" s="1"/>
  <c r="AF64" s="1"/>
  <c r="AF65" s="1"/>
  <c r="AF66" s="1"/>
  <c r="AF67" s="1"/>
  <c r="AF68" s="1"/>
  <c r="AF69" s="1"/>
  <c r="AF70" s="1"/>
  <c r="AF71" s="1"/>
  <c r="AF72" s="1"/>
  <c r="AF73" s="1"/>
  <c r="AF74" s="1"/>
  <c r="AF75" s="1"/>
  <c r="AF76" s="1"/>
  <c r="AF77" s="1"/>
  <c r="AF78" s="1"/>
  <c r="AF79" s="1"/>
  <c r="AF80" s="1"/>
  <c r="AF81" s="1"/>
  <c r="AF82" s="1"/>
  <c r="AF83" s="1"/>
  <c r="AF84" s="1"/>
  <c r="AF85" s="1"/>
  <c r="AF86" s="1"/>
  <c r="AF87" s="1"/>
  <c r="AF88" s="1"/>
  <c r="AF89" s="1"/>
  <c r="AF90" s="1"/>
  <c r="AF91" s="1"/>
  <c r="AF92" s="1"/>
  <c r="AF93" s="1"/>
  <c r="AF94" s="1"/>
  <c r="AF95" s="1"/>
  <c r="AF96" s="1"/>
  <c r="AF97" s="1"/>
  <c r="AF98" s="1"/>
  <c r="AF99" s="1"/>
  <c r="AF100" s="1"/>
  <c r="AF101" s="1"/>
  <c r="AF102" s="1"/>
  <c r="AF103" s="1"/>
  <c r="AF104" s="1"/>
  <c r="AF105" s="1"/>
  <c r="AF106" s="1"/>
  <c r="AF107" s="1"/>
  <c r="AF108" s="1"/>
  <c r="AF109" s="1"/>
  <c r="AF110" s="1"/>
  <c r="AF111" s="1"/>
  <c r="AF112" s="1"/>
  <c r="AF113" s="1"/>
  <c r="AF114" s="1"/>
  <c r="AF115" s="1"/>
  <c r="AF116" s="1"/>
  <c r="AF117" s="1"/>
  <c r="AF118" s="1"/>
  <c r="AF119" s="1"/>
  <c r="AF120" s="1"/>
  <c r="AF121" s="1"/>
  <c r="AF122" s="1"/>
  <c r="AF123" s="1"/>
  <c r="AF124" s="1"/>
  <c r="AF125" s="1"/>
  <c r="AF126" s="1"/>
  <c r="AF127" s="1"/>
  <c r="AF128" s="1"/>
  <c r="AF129" s="1"/>
  <c r="AF130" s="1"/>
  <c r="AF131" s="1"/>
  <c r="AF132" s="1"/>
  <c r="AF133" s="1"/>
  <c r="AF134" s="1"/>
  <c r="AF135" s="1"/>
  <c r="AF136" s="1"/>
  <c r="AH11"/>
  <c r="AH12" s="1"/>
  <c r="AH13" s="1"/>
  <c r="AH14" s="1"/>
  <c r="AH15" s="1"/>
  <c r="AH16" s="1"/>
  <c r="AH17" s="1"/>
  <c r="AH18" s="1"/>
  <c r="AH19" s="1"/>
  <c r="AH20" s="1"/>
  <c r="AH21" s="1"/>
  <c r="AH22" s="1"/>
  <c r="AH23" s="1"/>
  <c r="AH24" s="1"/>
  <c r="AH25" s="1"/>
  <c r="AH26" s="1"/>
  <c r="AH27" s="1"/>
  <c r="AH28" s="1"/>
  <c r="AH29" s="1"/>
  <c r="AH30" s="1"/>
  <c r="AH31" s="1"/>
  <c r="AH32" s="1"/>
  <c r="AH33" s="1"/>
  <c r="AH34" s="1"/>
  <c r="AH35" s="1"/>
  <c r="AH36" s="1"/>
  <c r="AH37" s="1"/>
  <c r="AH38" s="1"/>
  <c r="AH39" s="1"/>
  <c r="AH40" s="1"/>
  <c r="AH41" s="1"/>
  <c r="AH42" s="1"/>
  <c r="AH43" s="1"/>
  <c r="AH44" s="1"/>
  <c r="AH45" s="1"/>
  <c r="AH46" s="1"/>
  <c r="AH47" s="1"/>
  <c r="AH48" s="1"/>
  <c r="AH49" s="1"/>
  <c r="AH50" s="1"/>
  <c r="AH51" s="1"/>
  <c r="AH52" s="1"/>
  <c r="AH53" s="1"/>
  <c r="AH54" s="1"/>
  <c r="AH55" s="1"/>
  <c r="AH56" s="1"/>
  <c r="AH57" s="1"/>
  <c r="AH58" s="1"/>
  <c r="AH59" s="1"/>
  <c r="AH60" s="1"/>
  <c r="AH61" s="1"/>
  <c r="AH62" s="1"/>
  <c r="AH63" s="1"/>
  <c r="AH64" s="1"/>
  <c r="AH65" s="1"/>
  <c r="AH66" s="1"/>
  <c r="AH67" s="1"/>
  <c r="AH68" s="1"/>
  <c r="AH69" s="1"/>
  <c r="AH70" s="1"/>
  <c r="AH71" s="1"/>
  <c r="AH72" s="1"/>
  <c r="AH73" s="1"/>
  <c r="AH74" s="1"/>
  <c r="AH75" s="1"/>
  <c r="AH76" s="1"/>
  <c r="AH77" s="1"/>
  <c r="AH78" s="1"/>
  <c r="AH79" s="1"/>
  <c r="AH80" s="1"/>
  <c r="AH81" s="1"/>
  <c r="AH82" s="1"/>
  <c r="AH83" s="1"/>
  <c r="AH84" s="1"/>
  <c r="AH85" s="1"/>
  <c r="AH86" s="1"/>
  <c r="AH87" s="1"/>
  <c r="AH88" s="1"/>
  <c r="AH89" s="1"/>
  <c r="AH90" s="1"/>
  <c r="AH91" s="1"/>
  <c r="AH92" s="1"/>
  <c r="AH93" s="1"/>
  <c r="AH94" s="1"/>
  <c r="AH95" s="1"/>
  <c r="AH96" s="1"/>
  <c r="AH97" s="1"/>
  <c r="AH98" s="1"/>
  <c r="AH99" s="1"/>
  <c r="AH100" s="1"/>
  <c r="AH101" s="1"/>
  <c r="AH102" s="1"/>
  <c r="AH103" s="1"/>
  <c r="AH104" s="1"/>
  <c r="AH105" s="1"/>
  <c r="AH106" s="1"/>
  <c r="AH107" s="1"/>
  <c r="AH108" s="1"/>
  <c r="AH109" s="1"/>
  <c r="AH110" s="1"/>
  <c r="AH111" s="1"/>
  <c r="AH112" s="1"/>
  <c r="AH113" s="1"/>
  <c r="AH114" s="1"/>
  <c r="AH115" s="1"/>
  <c r="AH116" s="1"/>
  <c r="AH117" s="1"/>
  <c r="AH118" s="1"/>
  <c r="AH119" s="1"/>
  <c r="AH120" s="1"/>
  <c r="AH121" s="1"/>
  <c r="AH122" s="1"/>
  <c r="AH123" s="1"/>
  <c r="AH124" s="1"/>
  <c r="AH125" s="1"/>
  <c r="AH126" s="1"/>
  <c r="AH127" s="1"/>
  <c r="AH128" s="1"/>
  <c r="AH129" s="1"/>
  <c r="AH130" s="1"/>
  <c r="AH131" s="1"/>
  <c r="AH132" s="1"/>
  <c r="AH133" s="1"/>
  <c r="AH134" s="1"/>
  <c r="AH135" s="1"/>
  <c r="AH136" s="1"/>
  <c r="AJ11"/>
  <c r="AJ12" s="1"/>
  <c r="AJ13" s="1"/>
  <c r="AJ14" s="1"/>
  <c r="AJ15" s="1"/>
  <c r="AJ16" s="1"/>
  <c r="AJ17" s="1"/>
  <c r="AJ18" s="1"/>
  <c r="AJ19" s="1"/>
  <c r="AJ20" s="1"/>
  <c r="AJ21" s="1"/>
  <c r="AJ22" s="1"/>
  <c r="AJ23" s="1"/>
  <c r="AJ24" s="1"/>
  <c r="AJ25" s="1"/>
  <c r="AJ26" s="1"/>
  <c r="AJ27" s="1"/>
  <c r="AJ28" s="1"/>
  <c r="AJ29" s="1"/>
  <c r="AJ30" s="1"/>
  <c r="AJ31" s="1"/>
  <c r="AJ32" s="1"/>
  <c r="AJ33" s="1"/>
  <c r="AJ34" s="1"/>
  <c r="AJ35" s="1"/>
  <c r="AJ36" s="1"/>
  <c r="AJ37" s="1"/>
  <c r="AJ38" s="1"/>
  <c r="AJ39" s="1"/>
  <c r="AJ40" s="1"/>
  <c r="AJ41" s="1"/>
  <c r="AJ42" s="1"/>
  <c r="AJ43" s="1"/>
  <c r="AJ44" s="1"/>
  <c r="AJ45" s="1"/>
  <c r="AJ46" s="1"/>
  <c r="AJ47" s="1"/>
  <c r="AJ48" s="1"/>
  <c r="AJ49" s="1"/>
  <c r="AJ50" s="1"/>
  <c r="AJ51" s="1"/>
  <c r="AJ52" s="1"/>
  <c r="AJ53" s="1"/>
  <c r="AJ54" s="1"/>
  <c r="AJ55" s="1"/>
  <c r="AJ56" s="1"/>
  <c r="AJ57" s="1"/>
  <c r="AJ58" s="1"/>
  <c r="AJ59" s="1"/>
  <c r="AJ60" s="1"/>
  <c r="AJ61" s="1"/>
  <c r="AJ62" s="1"/>
  <c r="AJ63" s="1"/>
  <c r="AJ64" s="1"/>
  <c r="AJ65" s="1"/>
  <c r="AJ66" s="1"/>
  <c r="AJ67" s="1"/>
  <c r="AJ68" s="1"/>
  <c r="AJ69" s="1"/>
  <c r="AJ70" s="1"/>
  <c r="AJ71" s="1"/>
  <c r="AJ72" s="1"/>
  <c r="AJ73" s="1"/>
  <c r="AJ74" s="1"/>
  <c r="AJ75" s="1"/>
  <c r="AJ76" s="1"/>
  <c r="AJ77" s="1"/>
  <c r="AJ78" s="1"/>
  <c r="AJ79" s="1"/>
  <c r="AJ80" s="1"/>
  <c r="AJ81" s="1"/>
  <c r="AJ82" s="1"/>
  <c r="AJ83" s="1"/>
  <c r="AJ84" s="1"/>
  <c r="AJ85" s="1"/>
  <c r="AJ86" s="1"/>
  <c r="AJ87" s="1"/>
  <c r="AJ88" s="1"/>
  <c r="AJ89" s="1"/>
  <c r="AJ90" s="1"/>
  <c r="AJ91" s="1"/>
  <c r="AJ92" s="1"/>
  <c r="AJ93" s="1"/>
  <c r="AJ94" s="1"/>
  <c r="AJ95" s="1"/>
  <c r="AJ96" s="1"/>
  <c r="AJ97" s="1"/>
  <c r="AJ98" s="1"/>
  <c r="AJ99" s="1"/>
  <c r="AJ100" s="1"/>
  <c r="AJ101" s="1"/>
  <c r="AJ102" s="1"/>
  <c r="AJ103" s="1"/>
  <c r="AJ104" s="1"/>
  <c r="AJ105" s="1"/>
  <c r="AJ106" s="1"/>
  <c r="AJ107" s="1"/>
  <c r="AJ108" s="1"/>
  <c r="AJ109" s="1"/>
  <c r="AJ110" s="1"/>
  <c r="AJ111" s="1"/>
  <c r="AJ112" s="1"/>
  <c r="AJ113" s="1"/>
  <c r="AJ114" s="1"/>
  <c r="AJ115" s="1"/>
  <c r="AJ116" s="1"/>
  <c r="AJ117" s="1"/>
  <c r="AJ118" s="1"/>
  <c r="AJ119" s="1"/>
  <c r="AJ120" s="1"/>
  <c r="AJ121" s="1"/>
  <c r="AJ122" s="1"/>
  <c r="AJ123" s="1"/>
  <c r="AJ124" s="1"/>
  <c r="AJ125" s="1"/>
  <c r="AJ126" s="1"/>
  <c r="AJ127" s="1"/>
  <c r="AJ128" s="1"/>
  <c r="AJ129" s="1"/>
  <c r="AJ130" s="1"/>
  <c r="AJ131" s="1"/>
  <c r="AJ132" s="1"/>
  <c r="AJ133" s="1"/>
  <c r="AJ134" s="1"/>
  <c r="AJ135" s="1"/>
  <c r="AJ136" s="1"/>
  <c r="AL11"/>
  <c r="AL12" s="1"/>
  <c r="AL13" s="1"/>
  <c r="AL14" s="1"/>
  <c r="AL15" s="1"/>
  <c r="AL16" s="1"/>
  <c r="AL17" s="1"/>
  <c r="AL18" s="1"/>
  <c r="AL19" s="1"/>
  <c r="AL20" s="1"/>
  <c r="AL21" s="1"/>
  <c r="AL22" s="1"/>
  <c r="AL23" s="1"/>
  <c r="AL24" s="1"/>
  <c r="AL25" s="1"/>
  <c r="AL26" s="1"/>
  <c r="AL27" s="1"/>
  <c r="AL28" s="1"/>
  <c r="AL29" s="1"/>
  <c r="AL30" s="1"/>
  <c r="AL31" s="1"/>
  <c r="AL32" s="1"/>
  <c r="AL33" s="1"/>
  <c r="AL34" s="1"/>
  <c r="AL35" s="1"/>
  <c r="AL36" s="1"/>
  <c r="AL37" s="1"/>
  <c r="AL38" s="1"/>
  <c r="AL39" s="1"/>
  <c r="AL40" s="1"/>
  <c r="AL41" s="1"/>
  <c r="AL42" s="1"/>
  <c r="AL43" s="1"/>
  <c r="AL44" s="1"/>
  <c r="AL45" s="1"/>
  <c r="AL46" s="1"/>
  <c r="AL47" s="1"/>
  <c r="AL48" s="1"/>
  <c r="AL49" s="1"/>
  <c r="AL50" s="1"/>
  <c r="AL51" s="1"/>
  <c r="AL52" s="1"/>
  <c r="AL53" s="1"/>
  <c r="AL54" s="1"/>
  <c r="AL55" s="1"/>
  <c r="AL56" s="1"/>
  <c r="AL57" s="1"/>
  <c r="AL58" s="1"/>
  <c r="AL59" s="1"/>
  <c r="AL60" s="1"/>
  <c r="AL61" s="1"/>
  <c r="AL62" s="1"/>
  <c r="AL63" s="1"/>
  <c r="AL64" s="1"/>
  <c r="AL65" s="1"/>
  <c r="AL66" s="1"/>
  <c r="AL67" s="1"/>
  <c r="AL68" s="1"/>
  <c r="AL69" s="1"/>
  <c r="AL70" s="1"/>
  <c r="AL71" s="1"/>
  <c r="AL72" s="1"/>
  <c r="AL73" s="1"/>
  <c r="AL74" s="1"/>
  <c r="AL75" s="1"/>
  <c r="AL76" s="1"/>
  <c r="AL77" s="1"/>
  <c r="AL78" s="1"/>
  <c r="AL79" s="1"/>
  <c r="AL80" s="1"/>
  <c r="AL81" s="1"/>
  <c r="AL82" s="1"/>
  <c r="AL83" s="1"/>
  <c r="AL84" s="1"/>
  <c r="AL85" s="1"/>
  <c r="AL86" s="1"/>
  <c r="AL87" s="1"/>
  <c r="AL88" s="1"/>
  <c r="AL89" s="1"/>
  <c r="AL90" s="1"/>
  <c r="AL91" s="1"/>
  <c r="AL92" s="1"/>
  <c r="AL93" s="1"/>
  <c r="AL94" s="1"/>
  <c r="AL95" s="1"/>
  <c r="AL96" s="1"/>
  <c r="AL97" s="1"/>
  <c r="AL98" s="1"/>
  <c r="AL99" s="1"/>
  <c r="AL100" s="1"/>
  <c r="AL101" s="1"/>
  <c r="AL102" s="1"/>
  <c r="AL103" s="1"/>
  <c r="AL104" s="1"/>
  <c r="AL105" s="1"/>
  <c r="AL106" s="1"/>
  <c r="AL107" s="1"/>
  <c r="AL108" s="1"/>
  <c r="AL109" s="1"/>
  <c r="AL110" s="1"/>
  <c r="AL111" s="1"/>
  <c r="AL112" s="1"/>
  <c r="AL113" s="1"/>
  <c r="AL114" s="1"/>
  <c r="AL115" s="1"/>
  <c r="AL116" s="1"/>
  <c r="AL117" s="1"/>
  <c r="AL118" s="1"/>
  <c r="AL119" s="1"/>
  <c r="AL120" s="1"/>
  <c r="AL121" s="1"/>
  <c r="AL122" s="1"/>
  <c r="AL123" s="1"/>
  <c r="AL124" s="1"/>
  <c r="AL125" s="1"/>
  <c r="AL126" s="1"/>
  <c r="AL127" s="1"/>
  <c r="AL128" s="1"/>
  <c r="AL129" s="1"/>
  <c r="AL130" s="1"/>
  <c r="AL131" s="1"/>
  <c r="AL132" s="1"/>
  <c r="AL133" s="1"/>
  <c r="AL134" s="1"/>
  <c r="AL135" s="1"/>
  <c r="AL136" s="1"/>
  <c r="AN11"/>
  <c r="AN12" s="1"/>
  <c r="AN13" s="1"/>
  <c r="AN14" s="1"/>
  <c r="AN15" s="1"/>
  <c r="AN16" s="1"/>
  <c r="AN17" s="1"/>
  <c r="AN18" s="1"/>
  <c r="AN19" s="1"/>
  <c r="AN20" s="1"/>
  <c r="AN21" s="1"/>
  <c r="AN22" s="1"/>
  <c r="AN23" s="1"/>
  <c r="AN24" s="1"/>
  <c r="AN25" s="1"/>
  <c r="AN26" s="1"/>
  <c r="AN27" s="1"/>
  <c r="AN28" s="1"/>
  <c r="AN29" s="1"/>
  <c r="AN30" s="1"/>
  <c r="AN31" s="1"/>
  <c r="AN32" s="1"/>
  <c r="AN33" s="1"/>
  <c r="AN34" s="1"/>
  <c r="AN35" s="1"/>
  <c r="AN36" s="1"/>
  <c r="AN37" s="1"/>
  <c r="AN38" s="1"/>
  <c r="AN39" s="1"/>
  <c r="AN40" s="1"/>
  <c r="AN41" s="1"/>
  <c r="AN42" s="1"/>
  <c r="AN43" s="1"/>
  <c r="AN44" s="1"/>
  <c r="AN45" s="1"/>
  <c r="AN46" s="1"/>
  <c r="AN47" s="1"/>
  <c r="AN48" s="1"/>
  <c r="AN49" s="1"/>
  <c r="AN50" s="1"/>
  <c r="AN51" s="1"/>
  <c r="AN52" s="1"/>
  <c r="AN53" s="1"/>
  <c r="AN54" s="1"/>
  <c r="AN55" s="1"/>
  <c r="AN56" s="1"/>
  <c r="AN57" s="1"/>
  <c r="AN58" s="1"/>
  <c r="AN59" s="1"/>
  <c r="AN60" s="1"/>
  <c r="AN61" s="1"/>
  <c r="AN62" s="1"/>
  <c r="AN63" s="1"/>
  <c r="AN64" s="1"/>
  <c r="AN65" s="1"/>
  <c r="AN66" s="1"/>
  <c r="AN67" s="1"/>
  <c r="AN68" s="1"/>
  <c r="AN69" s="1"/>
  <c r="AN70" s="1"/>
  <c r="AN71" s="1"/>
  <c r="AN72" s="1"/>
  <c r="AN73" s="1"/>
  <c r="AN74" s="1"/>
  <c r="AN75" s="1"/>
  <c r="AN76" s="1"/>
  <c r="AN77" s="1"/>
  <c r="AN78" s="1"/>
  <c r="AN79" s="1"/>
  <c r="AN80" s="1"/>
  <c r="AN81" s="1"/>
  <c r="AN82" s="1"/>
  <c r="AN83" s="1"/>
  <c r="AN84" s="1"/>
  <c r="AN85" s="1"/>
  <c r="AN86" s="1"/>
  <c r="AN87" s="1"/>
  <c r="AN88" s="1"/>
  <c r="AN89" s="1"/>
  <c r="AN90" s="1"/>
  <c r="AN91" s="1"/>
  <c r="AN92" s="1"/>
  <c r="AN93" s="1"/>
  <c r="AN94" s="1"/>
  <c r="AN95" s="1"/>
  <c r="AN96" s="1"/>
  <c r="AN97" s="1"/>
  <c r="AN98" s="1"/>
  <c r="AN99" s="1"/>
  <c r="AN100" s="1"/>
  <c r="AN101" s="1"/>
  <c r="AN102" s="1"/>
  <c r="AN103" s="1"/>
  <c r="AN104" s="1"/>
  <c r="AN105" s="1"/>
  <c r="AN106" s="1"/>
  <c r="AN107" s="1"/>
  <c r="AN108" s="1"/>
  <c r="AN109" s="1"/>
  <c r="AN110" s="1"/>
  <c r="AN111" s="1"/>
  <c r="AN112" s="1"/>
  <c r="AN113" s="1"/>
  <c r="AN114" s="1"/>
  <c r="AN115" s="1"/>
  <c r="AN116" s="1"/>
  <c r="AN117" s="1"/>
  <c r="AN118" s="1"/>
  <c r="AN119" s="1"/>
  <c r="AN120" s="1"/>
  <c r="AN121" s="1"/>
  <c r="AN122" s="1"/>
  <c r="AN123" s="1"/>
  <c r="AN124" s="1"/>
  <c r="AN125" s="1"/>
  <c r="AN126" s="1"/>
  <c r="AN127" s="1"/>
  <c r="AN128" s="1"/>
  <c r="AN129" s="1"/>
  <c r="AN130" s="1"/>
  <c r="AN131" s="1"/>
  <c r="AN132" s="1"/>
  <c r="AN133" s="1"/>
  <c r="AN134" s="1"/>
  <c r="AN135" s="1"/>
  <c r="AN136" s="1"/>
  <c r="AP11"/>
  <c r="AP12" s="1"/>
  <c r="AP13" s="1"/>
  <c r="AP14" s="1"/>
  <c r="AP15" s="1"/>
  <c r="AP16" s="1"/>
  <c r="AP17" s="1"/>
  <c r="AP18" s="1"/>
  <c r="AP19" s="1"/>
  <c r="AP20" s="1"/>
  <c r="AP21" s="1"/>
  <c r="AP22" s="1"/>
  <c r="AP23" s="1"/>
  <c r="AP24" s="1"/>
  <c r="AP25" s="1"/>
  <c r="AP26" s="1"/>
  <c r="AP27" s="1"/>
  <c r="AP28" s="1"/>
  <c r="AP29" s="1"/>
  <c r="AP30" s="1"/>
  <c r="AP31" s="1"/>
  <c r="AP32" s="1"/>
  <c r="AP33" s="1"/>
  <c r="AP34" s="1"/>
  <c r="AP35" s="1"/>
  <c r="AP36" s="1"/>
  <c r="AP37" s="1"/>
  <c r="AP38" s="1"/>
  <c r="AP39" s="1"/>
  <c r="AP40" s="1"/>
  <c r="AP41" s="1"/>
  <c r="AP42" s="1"/>
  <c r="AP43" s="1"/>
  <c r="AP44" s="1"/>
  <c r="AP45" s="1"/>
  <c r="AP46" s="1"/>
  <c r="AP47" s="1"/>
  <c r="AP48" s="1"/>
  <c r="AP49" s="1"/>
  <c r="AP50" s="1"/>
  <c r="AP51" s="1"/>
  <c r="AP52" s="1"/>
  <c r="AP53" s="1"/>
  <c r="AP54" s="1"/>
  <c r="AP55" s="1"/>
  <c r="AP56" s="1"/>
  <c r="AP57" s="1"/>
  <c r="AP58" s="1"/>
  <c r="AP59" s="1"/>
  <c r="AP60" s="1"/>
  <c r="AP61" s="1"/>
  <c r="AP62" s="1"/>
  <c r="AP63" s="1"/>
  <c r="AP64" s="1"/>
  <c r="AP65" s="1"/>
  <c r="AP66" s="1"/>
  <c r="AP67" s="1"/>
  <c r="AP68" s="1"/>
  <c r="AP69" s="1"/>
  <c r="AP70" s="1"/>
  <c r="AP71" s="1"/>
  <c r="AP72" s="1"/>
  <c r="AP73" s="1"/>
  <c r="AP74" s="1"/>
  <c r="AP75" s="1"/>
  <c r="AP76" s="1"/>
  <c r="AP77" s="1"/>
  <c r="AP78" s="1"/>
  <c r="AP79" s="1"/>
  <c r="AP80" s="1"/>
  <c r="AP81" s="1"/>
  <c r="AP82" s="1"/>
  <c r="AP83" s="1"/>
  <c r="AP84" s="1"/>
  <c r="AP85" s="1"/>
  <c r="AP86" s="1"/>
  <c r="AP87" s="1"/>
  <c r="AP88" s="1"/>
  <c r="AP89" s="1"/>
  <c r="AP90" s="1"/>
  <c r="AP91" s="1"/>
  <c r="AP92" s="1"/>
  <c r="AP93" s="1"/>
  <c r="AP94" s="1"/>
  <c r="AP95" s="1"/>
  <c r="AP96" s="1"/>
  <c r="AP97" s="1"/>
  <c r="AP98" s="1"/>
  <c r="AP99" s="1"/>
  <c r="AP100" s="1"/>
  <c r="AP101" s="1"/>
  <c r="AP102" s="1"/>
  <c r="AP103" s="1"/>
  <c r="AP104" s="1"/>
  <c r="AP105" s="1"/>
  <c r="AP106" s="1"/>
  <c r="AP107" s="1"/>
  <c r="AP108" s="1"/>
  <c r="AP109" s="1"/>
  <c r="AP110" s="1"/>
  <c r="AP111" s="1"/>
  <c r="AP112" s="1"/>
  <c r="AP113" s="1"/>
  <c r="AP114" s="1"/>
  <c r="AP115" s="1"/>
  <c r="AP116" s="1"/>
  <c r="AP117" s="1"/>
  <c r="AP118" s="1"/>
  <c r="AP119" s="1"/>
  <c r="AP120" s="1"/>
  <c r="AP121" s="1"/>
  <c r="AP122" s="1"/>
  <c r="AP123" s="1"/>
  <c r="AP124" s="1"/>
  <c r="AP125" s="1"/>
  <c r="AP126" s="1"/>
  <c r="AP127" s="1"/>
  <c r="AP128" s="1"/>
  <c r="AP129" s="1"/>
  <c r="AP130" s="1"/>
  <c r="AP131" s="1"/>
  <c r="AP132" s="1"/>
  <c r="AP133" s="1"/>
  <c r="AP134" s="1"/>
  <c r="AP135" s="1"/>
  <c r="AP136" s="1"/>
  <c r="AR11"/>
  <c r="AR12" s="1"/>
  <c r="AR13" s="1"/>
  <c r="AR14" s="1"/>
  <c r="AR15" s="1"/>
  <c r="AR16" s="1"/>
  <c r="AR17" s="1"/>
  <c r="AR18" s="1"/>
  <c r="AR19" s="1"/>
  <c r="AR20" s="1"/>
  <c r="AR21" s="1"/>
  <c r="AR22" s="1"/>
  <c r="AR23" s="1"/>
  <c r="AR24" s="1"/>
  <c r="AR25" s="1"/>
  <c r="AR26" s="1"/>
  <c r="AR27" s="1"/>
  <c r="AR28" s="1"/>
  <c r="AR29" s="1"/>
  <c r="AR30" s="1"/>
  <c r="AR31" s="1"/>
  <c r="AR32" s="1"/>
  <c r="AR33" s="1"/>
  <c r="AR34" s="1"/>
  <c r="AR35" s="1"/>
  <c r="AR36" s="1"/>
  <c r="AR37" s="1"/>
  <c r="AR38" s="1"/>
  <c r="AR39" s="1"/>
  <c r="AR40" s="1"/>
  <c r="AR41" s="1"/>
  <c r="AR42" s="1"/>
  <c r="AR43" s="1"/>
  <c r="AR44" s="1"/>
  <c r="AR45" s="1"/>
  <c r="AR46" s="1"/>
  <c r="AR47" s="1"/>
  <c r="AR48" s="1"/>
  <c r="AR49" s="1"/>
  <c r="AR50" s="1"/>
  <c r="AR51" s="1"/>
  <c r="AR52" s="1"/>
  <c r="AR53" s="1"/>
  <c r="AR54" s="1"/>
  <c r="AR55" s="1"/>
  <c r="AR56" s="1"/>
  <c r="AR57" s="1"/>
  <c r="AR58" s="1"/>
  <c r="AR59" s="1"/>
  <c r="AR60" s="1"/>
  <c r="AR61" s="1"/>
  <c r="AR62" s="1"/>
  <c r="AR63" s="1"/>
  <c r="AR64" s="1"/>
  <c r="AR65" s="1"/>
  <c r="AR66" s="1"/>
  <c r="AR67" s="1"/>
  <c r="AR68" s="1"/>
  <c r="AR69" s="1"/>
  <c r="AR70" s="1"/>
  <c r="AR71" s="1"/>
  <c r="AR72" s="1"/>
  <c r="AR73" s="1"/>
  <c r="AR74" s="1"/>
  <c r="AR75" s="1"/>
  <c r="AR76" s="1"/>
  <c r="AR77" s="1"/>
  <c r="AR78" s="1"/>
  <c r="AR79" s="1"/>
  <c r="AR80" s="1"/>
  <c r="AR81" s="1"/>
  <c r="AR82" s="1"/>
  <c r="AR83" s="1"/>
  <c r="AR84" s="1"/>
  <c r="AR85" s="1"/>
  <c r="AR86" s="1"/>
  <c r="AR87" s="1"/>
  <c r="AR88" s="1"/>
  <c r="AR89" s="1"/>
  <c r="AR90" s="1"/>
  <c r="AR91" s="1"/>
  <c r="AR92" s="1"/>
  <c r="AR93" s="1"/>
  <c r="AR94" s="1"/>
  <c r="AR95" s="1"/>
  <c r="AR96" s="1"/>
  <c r="AR97" s="1"/>
  <c r="AR98" s="1"/>
  <c r="AR99" s="1"/>
  <c r="AR100" s="1"/>
  <c r="AR101" s="1"/>
  <c r="AR102" s="1"/>
  <c r="AR103" s="1"/>
  <c r="AR104" s="1"/>
  <c r="AR105" s="1"/>
  <c r="AR106" s="1"/>
  <c r="AR107" s="1"/>
  <c r="AR108" s="1"/>
  <c r="AR109" s="1"/>
  <c r="AR110" s="1"/>
  <c r="AR111" s="1"/>
  <c r="AR112" s="1"/>
  <c r="AR113" s="1"/>
  <c r="AR114" s="1"/>
  <c r="AR115" s="1"/>
  <c r="AR116" s="1"/>
  <c r="AR117" s="1"/>
  <c r="AR118" s="1"/>
  <c r="AR119" s="1"/>
  <c r="AR120" s="1"/>
  <c r="AR121" s="1"/>
  <c r="AR122" s="1"/>
  <c r="AR123" s="1"/>
  <c r="AR124" s="1"/>
  <c r="AR125" s="1"/>
  <c r="AR126" s="1"/>
  <c r="AR127" s="1"/>
  <c r="AR128" s="1"/>
  <c r="AR129" s="1"/>
  <c r="AR130" s="1"/>
  <c r="AR131" s="1"/>
  <c r="AR132" s="1"/>
  <c r="AR133" s="1"/>
  <c r="AR134" s="1"/>
  <c r="AR135" s="1"/>
  <c r="AR136" s="1"/>
  <c r="AT11"/>
  <c r="AT12" s="1"/>
  <c r="AT13" s="1"/>
  <c r="AT14" s="1"/>
  <c r="AT15" s="1"/>
  <c r="AT16" s="1"/>
  <c r="AT17" s="1"/>
  <c r="AT18" s="1"/>
  <c r="AT19" s="1"/>
  <c r="AT20" s="1"/>
  <c r="AT21" s="1"/>
  <c r="AT22" s="1"/>
  <c r="AT23" s="1"/>
  <c r="AT24" s="1"/>
  <c r="AT25" s="1"/>
  <c r="AT26" s="1"/>
  <c r="AT27" s="1"/>
  <c r="AT28" s="1"/>
  <c r="AT29" s="1"/>
  <c r="AT30" s="1"/>
  <c r="AT31" s="1"/>
  <c r="AT32" s="1"/>
  <c r="AT33" s="1"/>
  <c r="AT34" s="1"/>
  <c r="AT35" s="1"/>
  <c r="AT36" s="1"/>
  <c r="AT37" s="1"/>
  <c r="AT38" s="1"/>
  <c r="AT39" s="1"/>
  <c r="AT40" s="1"/>
  <c r="AT41" s="1"/>
  <c r="AT42" s="1"/>
  <c r="AT43" s="1"/>
  <c r="AT44" s="1"/>
  <c r="AT45" s="1"/>
  <c r="AT46" s="1"/>
  <c r="AT47" s="1"/>
  <c r="AT48" s="1"/>
  <c r="AT49" s="1"/>
  <c r="AT50" s="1"/>
  <c r="AT51" s="1"/>
  <c r="AT52" s="1"/>
  <c r="AT53" s="1"/>
  <c r="AT54" s="1"/>
  <c r="AT55" s="1"/>
  <c r="AT56" s="1"/>
  <c r="AT57" s="1"/>
  <c r="AT58" s="1"/>
  <c r="AT59" s="1"/>
  <c r="AT60" s="1"/>
  <c r="AT61" s="1"/>
  <c r="AT62" s="1"/>
  <c r="AT63" s="1"/>
  <c r="AT64" s="1"/>
  <c r="AT65" s="1"/>
  <c r="AT66" s="1"/>
  <c r="AT67" s="1"/>
  <c r="AT68" s="1"/>
  <c r="AT69" s="1"/>
  <c r="AT70" s="1"/>
  <c r="AT71" s="1"/>
  <c r="AT72" s="1"/>
  <c r="AT73" s="1"/>
  <c r="AT74" s="1"/>
  <c r="AT75" s="1"/>
  <c r="AT76" s="1"/>
  <c r="AT77" s="1"/>
  <c r="AT78" s="1"/>
  <c r="AT79" s="1"/>
  <c r="AT80" s="1"/>
  <c r="AT81" s="1"/>
  <c r="AT82" s="1"/>
  <c r="AT83" s="1"/>
  <c r="AT84" s="1"/>
  <c r="AT85" s="1"/>
  <c r="AT86" s="1"/>
  <c r="AT87" s="1"/>
  <c r="AT88" s="1"/>
  <c r="AT89" s="1"/>
  <c r="AT90" s="1"/>
  <c r="AT91" s="1"/>
  <c r="AT92" s="1"/>
  <c r="AT93" s="1"/>
  <c r="AT94" s="1"/>
  <c r="AT95" s="1"/>
  <c r="AT96" s="1"/>
  <c r="AT97" s="1"/>
  <c r="AT98" s="1"/>
  <c r="AT99" s="1"/>
  <c r="AT100" s="1"/>
  <c r="AT101" s="1"/>
  <c r="AT102" s="1"/>
  <c r="AT103" s="1"/>
  <c r="AT104" s="1"/>
  <c r="AT105" s="1"/>
  <c r="AT106" s="1"/>
  <c r="AT107" s="1"/>
  <c r="AT108" s="1"/>
  <c r="AT109" s="1"/>
  <c r="AT110" s="1"/>
  <c r="AT111" s="1"/>
  <c r="AT112" s="1"/>
  <c r="AT113" s="1"/>
  <c r="AT114" s="1"/>
  <c r="AT115" s="1"/>
  <c r="AT116" s="1"/>
  <c r="AT117" s="1"/>
  <c r="AT118" s="1"/>
  <c r="AT119" s="1"/>
  <c r="AT120" s="1"/>
  <c r="AT121" s="1"/>
  <c r="AT122" s="1"/>
  <c r="AT123" s="1"/>
  <c r="AT124" s="1"/>
  <c r="AT125" s="1"/>
  <c r="AT126" s="1"/>
  <c r="AT127" s="1"/>
  <c r="AT128" s="1"/>
  <c r="AT129" s="1"/>
  <c r="AT130" s="1"/>
  <c r="AT131" s="1"/>
  <c r="AT132" s="1"/>
  <c r="AT133" s="1"/>
  <c r="AT134" s="1"/>
  <c r="AT135" s="1"/>
  <c r="AT136" s="1"/>
  <c r="AV11"/>
  <c r="AV12" s="1"/>
  <c r="AV13" s="1"/>
  <c r="AV14" s="1"/>
  <c r="AV15" s="1"/>
  <c r="AV16" s="1"/>
  <c r="AV17" s="1"/>
  <c r="AV18" s="1"/>
  <c r="AV19" s="1"/>
  <c r="AV20" s="1"/>
  <c r="AV21" s="1"/>
  <c r="AV22" s="1"/>
  <c r="AV23" s="1"/>
  <c r="AV24" s="1"/>
  <c r="AV25" s="1"/>
  <c r="AV26" s="1"/>
  <c r="AV27" s="1"/>
  <c r="AV28" s="1"/>
  <c r="AV29" s="1"/>
  <c r="AV30" s="1"/>
  <c r="AV31" s="1"/>
  <c r="AV32" s="1"/>
  <c r="AV33" s="1"/>
  <c r="AV34" s="1"/>
  <c r="AV35" s="1"/>
  <c r="AV36" s="1"/>
  <c r="AV37" s="1"/>
  <c r="AV38" s="1"/>
  <c r="AV39" s="1"/>
  <c r="AV40" s="1"/>
  <c r="AV41" s="1"/>
  <c r="AV42" s="1"/>
  <c r="AV43" s="1"/>
  <c r="AV44" s="1"/>
  <c r="AV45" s="1"/>
  <c r="AV46" s="1"/>
  <c r="AV47" s="1"/>
  <c r="AV48" s="1"/>
  <c r="AV49" s="1"/>
  <c r="AV50" s="1"/>
  <c r="AV51" s="1"/>
  <c r="AV52" s="1"/>
  <c r="AV53" s="1"/>
  <c r="AV54" s="1"/>
  <c r="AV55" s="1"/>
  <c r="AV56" s="1"/>
  <c r="AV57" s="1"/>
  <c r="AV58" s="1"/>
  <c r="AV59" s="1"/>
  <c r="AV60" s="1"/>
  <c r="AV61" s="1"/>
  <c r="AV62" s="1"/>
  <c r="AV63" s="1"/>
  <c r="AV64" s="1"/>
  <c r="AV65" s="1"/>
  <c r="AV66" s="1"/>
  <c r="AV67" s="1"/>
  <c r="AV68" s="1"/>
  <c r="AV69" s="1"/>
  <c r="AV70" s="1"/>
  <c r="AV71" s="1"/>
  <c r="AV72" s="1"/>
  <c r="AV73" s="1"/>
  <c r="AV74" s="1"/>
  <c r="AV75" s="1"/>
  <c r="AV76" s="1"/>
  <c r="AV77" s="1"/>
  <c r="AV78" s="1"/>
  <c r="AV79" s="1"/>
  <c r="AV80" s="1"/>
  <c r="AV81" s="1"/>
  <c r="AV82" s="1"/>
  <c r="AV83" s="1"/>
  <c r="AV84" s="1"/>
  <c r="AV85" s="1"/>
  <c r="AV86" s="1"/>
  <c r="AV87" s="1"/>
  <c r="AV88" s="1"/>
  <c r="AV89" s="1"/>
  <c r="AV90" s="1"/>
  <c r="AV91" s="1"/>
  <c r="AV92" s="1"/>
  <c r="AV93" s="1"/>
  <c r="AV94" s="1"/>
  <c r="AV95" s="1"/>
  <c r="AV96" s="1"/>
  <c r="AV97" s="1"/>
  <c r="AV98" s="1"/>
  <c r="AV99" s="1"/>
  <c r="AV100" s="1"/>
  <c r="AV101" s="1"/>
  <c r="AV102" s="1"/>
  <c r="AV103" s="1"/>
  <c r="AV104" s="1"/>
  <c r="AV105" s="1"/>
  <c r="AV106" s="1"/>
  <c r="AV107" s="1"/>
  <c r="AV108" s="1"/>
  <c r="AV109" s="1"/>
  <c r="AV110" s="1"/>
  <c r="AV111" s="1"/>
  <c r="AV112" s="1"/>
  <c r="AV113" s="1"/>
  <c r="AV114" s="1"/>
  <c r="AV115" s="1"/>
  <c r="AV116" s="1"/>
  <c r="AV117" s="1"/>
  <c r="AV118" s="1"/>
  <c r="AV119" s="1"/>
  <c r="AV120" s="1"/>
  <c r="AV121" s="1"/>
  <c r="AV122" s="1"/>
  <c r="AV123" s="1"/>
  <c r="AV124" s="1"/>
  <c r="AV125" s="1"/>
  <c r="AV126" s="1"/>
  <c r="AV127" s="1"/>
  <c r="AV128" s="1"/>
  <c r="AV129" s="1"/>
  <c r="AV130" s="1"/>
  <c r="AV131" s="1"/>
  <c r="AV132" s="1"/>
  <c r="AV133" s="1"/>
  <c r="AV134" s="1"/>
  <c r="AV135" s="1"/>
  <c r="AV136" s="1"/>
  <c r="AX11"/>
  <c r="AX12" s="1"/>
  <c r="AX13" s="1"/>
  <c r="AX14" s="1"/>
  <c r="AX15" s="1"/>
  <c r="AX16" s="1"/>
  <c r="AX17" s="1"/>
  <c r="AX18" s="1"/>
  <c r="AX19" s="1"/>
  <c r="AX20" s="1"/>
  <c r="AX21" s="1"/>
  <c r="AX22" s="1"/>
  <c r="AX23" s="1"/>
  <c r="AX24" s="1"/>
  <c r="AX25" s="1"/>
  <c r="AX26" s="1"/>
  <c r="AX27" s="1"/>
  <c r="AX28" s="1"/>
  <c r="AX29" s="1"/>
  <c r="AX30" s="1"/>
  <c r="AX31" s="1"/>
  <c r="AX32" s="1"/>
  <c r="AX33" s="1"/>
  <c r="AX34" s="1"/>
  <c r="AX35" s="1"/>
  <c r="AX36" s="1"/>
  <c r="AX37" s="1"/>
  <c r="AX38" s="1"/>
  <c r="AX39" s="1"/>
  <c r="AX40" s="1"/>
  <c r="AX41" s="1"/>
  <c r="AX42" s="1"/>
  <c r="AX43" s="1"/>
  <c r="AX44" s="1"/>
  <c r="AX45" s="1"/>
  <c r="AX46" s="1"/>
  <c r="AX47" s="1"/>
  <c r="AX48" s="1"/>
  <c r="AX49" s="1"/>
  <c r="AX50" s="1"/>
  <c r="AX51" s="1"/>
  <c r="AX52" s="1"/>
  <c r="AX53" s="1"/>
  <c r="AX54" s="1"/>
  <c r="AX55" s="1"/>
  <c r="AX56" s="1"/>
  <c r="AX57" s="1"/>
  <c r="AX58" s="1"/>
  <c r="AX59" s="1"/>
  <c r="AX60" s="1"/>
  <c r="AX61" s="1"/>
  <c r="AX62" s="1"/>
  <c r="AX63" s="1"/>
  <c r="AX64" s="1"/>
  <c r="AX65" s="1"/>
  <c r="AX66" s="1"/>
  <c r="AX67" s="1"/>
  <c r="AX68" s="1"/>
  <c r="AX69" s="1"/>
  <c r="AX70" s="1"/>
  <c r="AX71" s="1"/>
  <c r="AX72" s="1"/>
  <c r="AX73" s="1"/>
  <c r="AX74" s="1"/>
  <c r="AX75" s="1"/>
  <c r="AX76" s="1"/>
  <c r="AX77" s="1"/>
  <c r="AX78" s="1"/>
  <c r="AX79" s="1"/>
  <c r="AX80" s="1"/>
  <c r="AX81" s="1"/>
  <c r="AX82" s="1"/>
  <c r="AX83" s="1"/>
  <c r="AX84" s="1"/>
  <c r="AX85" s="1"/>
  <c r="AX86" s="1"/>
  <c r="AX87" s="1"/>
  <c r="AX88" s="1"/>
  <c r="AX89" s="1"/>
  <c r="AX90" s="1"/>
  <c r="AX91" s="1"/>
  <c r="AX92" s="1"/>
  <c r="AX93" s="1"/>
  <c r="AX94" s="1"/>
  <c r="AX95" s="1"/>
  <c r="AX96" s="1"/>
  <c r="AX97" s="1"/>
  <c r="AX98" s="1"/>
  <c r="AX99" s="1"/>
  <c r="AX100" s="1"/>
  <c r="AX101" s="1"/>
  <c r="AX102" s="1"/>
  <c r="AX103" s="1"/>
  <c r="AX104" s="1"/>
  <c r="AX105" s="1"/>
  <c r="AX106" s="1"/>
  <c r="AX107" s="1"/>
  <c r="AX108" s="1"/>
  <c r="AX109" s="1"/>
  <c r="AX110" s="1"/>
  <c r="AX111" s="1"/>
  <c r="AX112" s="1"/>
  <c r="AX113" s="1"/>
  <c r="AX114" s="1"/>
  <c r="AX115" s="1"/>
  <c r="AX116" s="1"/>
  <c r="AX117" s="1"/>
  <c r="AX118" s="1"/>
  <c r="AX119" s="1"/>
  <c r="AX120" s="1"/>
  <c r="AX121" s="1"/>
  <c r="AX122" s="1"/>
  <c r="AX123" s="1"/>
  <c r="AX124" s="1"/>
  <c r="AX125" s="1"/>
  <c r="AX126" s="1"/>
  <c r="AX127" s="1"/>
  <c r="AX128" s="1"/>
  <c r="AX129" s="1"/>
  <c r="AX130" s="1"/>
  <c r="AX131" s="1"/>
  <c r="AX132" s="1"/>
  <c r="AX133" s="1"/>
  <c r="AX134" s="1"/>
  <c r="AX135" s="1"/>
  <c r="AX136" s="1"/>
  <c r="AZ11"/>
  <c r="AZ12" s="1"/>
  <c r="AZ13" s="1"/>
  <c r="AZ14" s="1"/>
  <c r="AZ15" s="1"/>
  <c r="AZ16" s="1"/>
  <c r="AZ17" s="1"/>
  <c r="AZ18" s="1"/>
  <c r="AZ19" s="1"/>
  <c r="AZ20" s="1"/>
  <c r="AZ21" s="1"/>
  <c r="AZ22" s="1"/>
  <c r="AZ23" s="1"/>
  <c r="AZ24" s="1"/>
  <c r="AZ25" s="1"/>
  <c r="AZ26" s="1"/>
  <c r="AZ27" s="1"/>
  <c r="AZ28" s="1"/>
  <c r="AZ29" s="1"/>
  <c r="AZ30" s="1"/>
  <c r="AZ31" s="1"/>
  <c r="AZ32" s="1"/>
  <c r="AZ33" s="1"/>
  <c r="AZ34" s="1"/>
  <c r="AZ35" s="1"/>
  <c r="AZ36" s="1"/>
  <c r="AZ37" s="1"/>
  <c r="AZ38" s="1"/>
  <c r="AZ39" s="1"/>
  <c r="AZ40" s="1"/>
  <c r="AZ41" s="1"/>
  <c r="AZ42" s="1"/>
  <c r="AZ43" s="1"/>
  <c r="AZ44" s="1"/>
  <c r="AZ45" s="1"/>
  <c r="AZ46" s="1"/>
  <c r="AZ47" s="1"/>
  <c r="AZ48" s="1"/>
  <c r="AZ49" s="1"/>
  <c r="AZ50" s="1"/>
  <c r="AZ51" s="1"/>
  <c r="AZ52" s="1"/>
  <c r="AZ53" s="1"/>
  <c r="AZ54" s="1"/>
  <c r="AZ55" s="1"/>
  <c r="AZ56" s="1"/>
  <c r="AZ57" s="1"/>
  <c r="AZ58" s="1"/>
  <c r="AZ59" s="1"/>
  <c r="AZ60" s="1"/>
  <c r="AZ61" s="1"/>
  <c r="AZ62" s="1"/>
  <c r="AZ63" s="1"/>
  <c r="AZ64" s="1"/>
  <c r="AZ65" s="1"/>
  <c r="AZ66" s="1"/>
  <c r="AZ67" s="1"/>
  <c r="AZ68" s="1"/>
  <c r="AZ69" s="1"/>
  <c r="AZ70" s="1"/>
  <c r="AZ71" s="1"/>
  <c r="AZ72" s="1"/>
  <c r="AZ73" s="1"/>
  <c r="AZ74" s="1"/>
  <c r="AZ75" s="1"/>
  <c r="AZ76" s="1"/>
  <c r="AZ77" s="1"/>
  <c r="AZ78" s="1"/>
  <c r="AZ79" s="1"/>
  <c r="AZ80" s="1"/>
  <c r="AZ81" s="1"/>
  <c r="AZ82" s="1"/>
  <c r="AZ83" s="1"/>
  <c r="AZ84" s="1"/>
  <c r="AZ85" s="1"/>
  <c r="AZ86" s="1"/>
  <c r="AZ87" s="1"/>
  <c r="AZ88" s="1"/>
  <c r="AZ89" s="1"/>
  <c r="AZ90" s="1"/>
  <c r="AZ91" s="1"/>
  <c r="AZ92" s="1"/>
  <c r="AZ93" s="1"/>
  <c r="AZ94" s="1"/>
  <c r="AZ95" s="1"/>
  <c r="AZ96" s="1"/>
  <c r="AZ97" s="1"/>
  <c r="AZ98" s="1"/>
  <c r="AZ99" s="1"/>
  <c r="AZ100" s="1"/>
  <c r="AZ101" s="1"/>
  <c r="AZ102" s="1"/>
  <c r="AZ103" s="1"/>
  <c r="AZ104" s="1"/>
  <c r="AZ105" s="1"/>
  <c r="AZ106" s="1"/>
  <c r="AZ107" s="1"/>
  <c r="AZ108" s="1"/>
  <c r="AZ109" s="1"/>
  <c r="AZ110" s="1"/>
  <c r="AZ111" s="1"/>
  <c r="AZ112" s="1"/>
  <c r="AZ113" s="1"/>
  <c r="AZ114" s="1"/>
  <c r="AZ115" s="1"/>
  <c r="AZ116" s="1"/>
  <c r="AZ117" s="1"/>
  <c r="AZ118" s="1"/>
  <c r="AZ119" s="1"/>
  <c r="AZ120" s="1"/>
  <c r="AZ121" s="1"/>
  <c r="AZ122" s="1"/>
  <c r="AZ123" s="1"/>
  <c r="AZ124" s="1"/>
  <c r="AZ125" s="1"/>
  <c r="AZ126" s="1"/>
  <c r="AZ127" s="1"/>
  <c r="AZ128" s="1"/>
  <c r="AZ129" s="1"/>
  <c r="AZ130" s="1"/>
  <c r="AZ131" s="1"/>
  <c r="AZ132" s="1"/>
  <c r="AZ133" s="1"/>
  <c r="AZ134" s="1"/>
  <c r="AZ135" s="1"/>
  <c r="AZ136" s="1"/>
  <c r="BB11"/>
  <c r="BB12" s="1"/>
  <c r="BB13" s="1"/>
  <c r="BB14" s="1"/>
  <c r="BB15" s="1"/>
  <c r="BB16" s="1"/>
  <c r="BB17" s="1"/>
  <c r="BB18" s="1"/>
  <c r="BB19" s="1"/>
  <c r="BB20" s="1"/>
  <c r="BB21" s="1"/>
  <c r="BB22" s="1"/>
  <c r="BB23" s="1"/>
  <c r="BB24" s="1"/>
  <c r="BB25" s="1"/>
  <c r="BB26" s="1"/>
  <c r="BB27" s="1"/>
  <c r="BB28" s="1"/>
  <c r="BB29" s="1"/>
  <c r="BB30" s="1"/>
  <c r="BB31" s="1"/>
  <c r="BB32" s="1"/>
  <c r="BB33" s="1"/>
  <c r="BB34" s="1"/>
  <c r="BB35" s="1"/>
  <c r="BB36" s="1"/>
  <c r="BB37" s="1"/>
  <c r="BB38" s="1"/>
  <c r="BB39" s="1"/>
  <c r="BB40" s="1"/>
  <c r="BB41" s="1"/>
  <c r="BB42" s="1"/>
  <c r="BB43" s="1"/>
  <c r="BB44" s="1"/>
  <c r="BB45" s="1"/>
  <c r="BB46" s="1"/>
  <c r="BB47" s="1"/>
  <c r="BB48" s="1"/>
  <c r="BB49" s="1"/>
  <c r="BB50" s="1"/>
  <c r="BB51" s="1"/>
  <c r="BB52" s="1"/>
  <c r="BB53" s="1"/>
  <c r="BB54" s="1"/>
  <c r="BB55" s="1"/>
  <c r="BB56" s="1"/>
  <c r="BB57" s="1"/>
  <c r="BB58" s="1"/>
  <c r="BB59" s="1"/>
  <c r="BB60" s="1"/>
  <c r="BB61" s="1"/>
  <c r="BB62" s="1"/>
  <c r="BB63" s="1"/>
  <c r="BB64" s="1"/>
  <c r="BB65" s="1"/>
  <c r="BB66" s="1"/>
  <c r="BB67" s="1"/>
  <c r="BB68" s="1"/>
  <c r="BB69" s="1"/>
  <c r="BB70" s="1"/>
  <c r="BB71" s="1"/>
  <c r="BB72" s="1"/>
  <c r="BB73" s="1"/>
  <c r="BB74" s="1"/>
  <c r="BB75" s="1"/>
  <c r="BB76" s="1"/>
  <c r="BB77" s="1"/>
  <c r="BB78" s="1"/>
  <c r="BB79" s="1"/>
  <c r="BB80" s="1"/>
  <c r="BB81" s="1"/>
  <c r="BB82" s="1"/>
  <c r="BB83" s="1"/>
  <c r="BB84" s="1"/>
  <c r="BB85" s="1"/>
  <c r="BB86" s="1"/>
  <c r="BB87" s="1"/>
  <c r="BB88" s="1"/>
  <c r="BB89" s="1"/>
  <c r="BB90" s="1"/>
  <c r="BB91" s="1"/>
  <c r="BB92" s="1"/>
  <c r="BB93" s="1"/>
  <c r="BB94" s="1"/>
  <c r="BB95" s="1"/>
  <c r="BB96" s="1"/>
  <c r="BB97" s="1"/>
  <c r="BB98" s="1"/>
  <c r="BB99" s="1"/>
  <c r="BB100" s="1"/>
  <c r="BB101" s="1"/>
  <c r="BB102" s="1"/>
  <c r="BB103" s="1"/>
  <c r="BB104" s="1"/>
  <c r="BB105" s="1"/>
  <c r="BB106" s="1"/>
  <c r="BB107" s="1"/>
  <c r="BB108" s="1"/>
  <c r="BB109" s="1"/>
  <c r="BB110" s="1"/>
  <c r="BB111" s="1"/>
  <c r="BB112" s="1"/>
  <c r="BB113" s="1"/>
  <c r="BB114" s="1"/>
  <c r="BB115" s="1"/>
  <c r="BB116" s="1"/>
  <c r="BB117" s="1"/>
  <c r="BB118" s="1"/>
  <c r="BB119" s="1"/>
  <c r="BB120" s="1"/>
  <c r="BB121" s="1"/>
  <c r="BB122" s="1"/>
  <c r="BB123" s="1"/>
  <c r="BB124" s="1"/>
  <c r="BB125" s="1"/>
  <c r="BB126" s="1"/>
  <c r="BB127" s="1"/>
  <c r="BB128" s="1"/>
  <c r="BB129" s="1"/>
  <c r="BB130" s="1"/>
  <c r="BB131" s="1"/>
  <c r="BB132" s="1"/>
  <c r="BB133" s="1"/>
  <c r="BB134" s="1"/>
  <c r="BB135" s="1"/>
  <c r="BB136" s="1"/>
  <c r="BD11"/>
  <c r="BD12" s="1"/>
  <c r="BD13" s="1"/>
  <c r="BD14" s="1"/>
  <c r="BD15" s="1"/>
  <c r="BD16" s="1"/>
  <c r="BD17" s="1"/>
  <c r="BD18" s="1"/>
  <c r="BD19" s="1"/>
  <c r="BD20" s="1"/>
  <c r="BD21" s="1"/>
  <c r="BD22" s="1"/>
  <c r="BD23" s="1"/>
  <c r="BD24" s="1"/>
  <c r="BD25" s="1"/>
  <c r="BD26" s="1"/>
  <c r="BD27" s="1"/>
  <c r="BD28" s="1"/>
  <c r="BD29" s="1"/>
  <c r="BD30" s="1"/>
  <c r="BD31" s="1"/>
  <c r="BD32" s="1"/>
  <c r="BD33" s="1"/>
  <c r="BD34" s="1"/>
  <c r="BD35" s="1"/>
  <c r="BD36" s="1"/>
  <c r="BD37" s="1"/>
  <c r="BD38" s="1"/>
  <c r="BD39" s="1"/>
  <c r="BD40" s="1"/>
  <c r="BD41" s="1"/>
  <c r="BD42" s="1"/>
  <c r="BD43" s="1"/>
  <c r="BD44" s="1"/>
  <c r="BD45" s="1"/>
  <c r="BD46" s="1"/>
  <c r="BD47" s="1"/>
  <c r="BD48" s="1"/>
  <c r="BD49" s="1"/>
  <c r="BD50" s="1"/>
  <c r="BD51" s="1"/>
  <c r="BD52" s="1"/>
  <c r="BD53" s="1"/>
  <c r="BD54" s="1"/>
  <c r="BD55" s="1"/>
  <c r="BD56" s="1"/>
  <c r="BD57" s="1"/>
  <c r="BD58" s="1"/>
  <c r="BD59" s="1"/>
  <c r="BD60" s="1"/>
  <c r="BD61" s="1"/>
  <c r="BD62" s="1"/>
  <c r="BD63" s="1"/>
  <c r="BD64" s="1"/>
  <c r="BD65" s="1"/>
  <c r="BD66" s="1"/>
  <c r="BD67" s="1"/>
  <c r="BD68" s="1"/>
  <c r="BD69" s="1"/>
  <c r="BD70" s="1"/>
  <c r="BD71" s="1"/>
  <c r="BD72" s="1"/>
  <c r="BD73" s="1"/>
  <c r="BD74" s="1"/>
  <c r="BD75" s="1"/>
  <c r="BD76" s="1"/>
  <c r="BD77" s="1"/>
  <c r="BD78" s="1"/>
  <c r="BD79" s="1"/>
  <c r="BD80" s="1"/>
  <c r="BD81" s="1"/>
  <c r="BD82" s="1"/>
  <c r="BD83" s="1"/>
  <c r="BD84" s="1"/>
  <c r="BD85" s="1"/>
  <c r="BD86" s="1"/>
  <c r="BD87" s="1"/>
  <c r="BD88" s="1"/>
  <c r="BD89" s="1"/>
  <c r="BD90" s="1"/>
  <c r="BD91" s="1"/>
  <c r="BD92" s="1"/>
  <c r="BD93" s="1"/>
  <c r="BD94" s="1"/>
  <c r="BD95" s="1"/>
  <c r="BD96" s="1"/>
  <c r="BD97" s="1"/>
  <c r="BD98" s="1"/>
  <c r="BD99" s="1"/>
  <c r="BD100" s="1"/>
  <c r="BD101" s="1"/>
  <c r="BD102" s="1"/>
  <c r="BD103" s="1"/>
  <c r="BD104" s="1"/>
  <c r="BD105" s="1"/>
  <c r="BD106" s="1"/>
  <c r="BD107" s="1"/>
  <c r="BD108" s="1"/>
  <c r="BD109" s="1"/>
  <c r="BD110" s="1"/>
  <c r="BD111" s="1"/>
  <c r="BD112" s="1"/>
  <c r="BD113" s="1"/>
  <c r="BD114" s="1"/>
  <c r="BD115" s="1"/>
  <c r="BD116" s="1"/>
  <c r="BD117" s="1"/>
  <c r="BD118" s="1"/>
  <c r="BD119" s="1"/>
  <c r="BD120" s="1"/>
  <c r="BD121" s="1"/>
  <c r="BD122" s="1"/>
  <c r="BD123" s="1"/>
  <c r="BD124" s="1"/>
  <c r="BD125" s="1"/>
  <c r="BD126" s="1"/>
  <c r="BD127" s="1"/>
  <c r="BD128" s="1"/>
  <c r="BD129" s="1"/>
  <c r="BD130" s="1"/>
  <c r="BD131" s="1"/>
  <c r="BD132" s="1"/>
  <c r="BD133" s="1"/>
  <c r="BD134" s="1"/>
  <c r="BD135" s="1"/>
  <c r="BD136" s="1"/>
  <c r="BF11"/>
  <c r="BF12" s="1"/>
  <c r="BF13" s="1"/>
  <c r="BF14" s="1"/>
  <c r="BF15" s="1"/>
  <c r="BF16" s="1"/>
  <c r="BF17" s="1"/>
  <c r="BF18" s="1"/>
  <c r="BF19" s="1"/>
  <c r="BF20" s="1"/>
  <c r="BF21" s="1"/>
  <c r="BF22" s="1"/>
  <c r="BF23" s="1"/>
  <c r="BF24" s="1"/>
  <c r="BF25" s="1"/>
  <c r="BF26" s="1"/>
  <c r="BF27" s="1"/>
  <c r="BF28" s="1"/>
  <c r="BF29" s="1"/>
  <c r="BF30" s="1"/>
  <c r="BF31" s="1"/>
  <c r="BF32" s="1"/>
  <c r="BF33" s="1"/>
  <c r="BF34" s="1"/>
  <c r="BF35" s="1"/>
  <c r="BF36" s="1"/>
  <c r="BF37" s="1"/>
  <c r="BF38" s="1"/>
  <c r="BF39" s="1"/>
  <c r="BF40" s="1"/>
  <c r="BF41" s="1"/>
  <c r="BF42" s="1"/>
  <c r="BF43" s="1"/>
  <c r="BF44" s="1"/>
  <c r="BF45" s="1"/>
  <c r="BF46" s="1"/>
  <c r="BF47" s="1"/>
  <c r="BF48" s="1"/>
  <c r="BF49" s="1"/>
  <c r="BF50" s="1"/>
  <c r="BF51" s="1"/>
  <c r="BF52" s="1"/>
  <c r="BF53" s="1"/>
  <c r="BF54" s="1"/>
  <c r="BF55" s="1"/>
  <c r="BF56" s="1"/>
  <c r="BF57" s="1"/>
  <c r="BF58" s="1"/>
  <c r="BF59" s="1"/>
  <c r="BF60" s="1"/>
  <c r="BF61" s="1"/>
  <c r="BF62" s="1"/>
  <c r="BF63" s="1"/>
  <c r="BF64" s="1"/>
  <c r="BF65" s="1"/>
  <c r="BF66" s="1"/>
  <c r="BF67" s="1"/>
  <c r="BF68" s="1"/>
  <c r="BF69" s="1"/>
  <c r="BF70" s="1"/>
  <c r="BF71" s="1"/>
  <c r="BF72" s="1"/>
  <c r="BF73" s="1"/>
  <c r="BF74" s="1"/>
  <c r="BF75" s="1"/>
  <c r="BF76" s="1"/>
  <c r="BF77" s="1"/>
  <c r="BF78" s="1"/>
  <c r="BF79" s="1"/>
  <c r="BF80" s="1"/>
  <c r="BF81" s="1"/>
  <c r="BF82" s="1"/>
  <c r="BF83" s="1"/>
  <c r="BF84" s="1"/>
  <c r="BF85" s="1"/>
  <c r="BF86" s="1"/>
  <c r="BF87" s="1"/>
  <c r="BF88" s="1"/>
  <c r="BF89" s="1"/>
  <c r="BF90" s="1"/>
  <c r="BF91" s="1"/>
  <c r="BF92" s="1"/>
  <c r="BF93" s="1"/>
  <c r="BF94" s="1"/>
  <c r="BF95" s="1"/>
  <c r="BF96" s="1"/>
  <c r="BF97" s="1"/>
  <c r="BF98" s="1"/>
  <c r="BF99" s="1"/>
  <c r="BF100" s="1"/>
  <c r="BF101" s="1"/>
  <c r="BF102" s="1"/>
  <c r="BF103" s="1"/>
  <c r="BF104" s="1"/>
  <c r="BF105" s="1"/>
  <c r="BF106" s="1"/>
  <c r="BF107" s="1"/>
  <c r="BF108" s="1"/>
  <c r="BF109" s="1"/>
  <c r="BF110" s="1"/>
  <c r="BF111" s="1"/>
  <c r="BF112" s="1"/>
  <c r="BF113" s="1"/>
  <c r="BF114" s="1"/>
  <c r="BF115" s="1"/>
  <c r="BF116" s="1"/>
  <c r="BF117" s="1"/>
  <c r="BF118" s="1"/>
  <c r="BF119" s="1"/>
  <c r="BF120" s="1"/>
  <c r="BF121" s="1"/>
  <c r="BF122" s="1"/>
  <c r="BF123" s="1"/>
  <c r="BF124" s="1"/>
  <c r="BF125" s="1"/>
  <c r="BF126" s="1"/>
  <c r="BF127" s="1"/>
  <c r="BF128" s="1"/>
  <c r="BF129" s="1"/>
  <c r="BF130" s="1"/>
  <c r="BF131" s="1"/>
  <c r="BF132" s="1"/>
  <c r="BF133" s="1"/>
  <c r="BF134" s="1"/>
  <c r="BF135" s="1"/>
  <c r="BF136" s="1"/>
  <c r="BH11"/>
  <c r="BH12" s="1"/>
  <c r="BH13" s="1"/>
  <c r="BH14" s="1"/>
  <c r="BH15" s="1"/>
  <c r="BH16" s="1"/>
  <c r="BH17" s="1"/>
  <c r="BH18" s="1"/>
  <c r="BH19" s="1"/>
  <c r="BH20" s="1"/>
  <c r="BH21" s="1"/>
  <c r="BH22" s="1"/>
  <c r="BH23" s="1"/>
  <c r="BH24" s="1"/>
  <c r="BH25" s="1"/>
  <c r="BH26" s="1"/>
  <c r="BH27" s="1"/>
  <c r="BH28" s="1"/>
  <c r="BH29" s="1"/>
  <c r="BH30" s="1"/>
  <c r="BH31" s="1"/>
  <c r="BH32" s="1"/>
  <c r="BH33" s="1"/>
  <c r="BH34" s="1"/>
  <c r="BH35" s="1"/>
  <c r="BH36" s="1"/>
  <c r="BH37" s="1"/>
  <c r="BH38" s="1"/>
  <c r="BH39" s="1"/>
  <c r="BH40" s="1"/>
  <c r="BH41" s="1"/>
  <c r="BH42" s="1"/>
  <c r="BH43" s="1"/>
  <c r="BH44" s="1"/>
  <c r="BH45" s="1"/>
  <c r="BH46" s="1"/>
  <c r="BH47" s="1"/>
  <c r="BH48" s="1"/>
  <c r="BH49" s="1"/>
  <c r="BH50" s="1"/>
  <c r="BH51" s="1"/>
  <c r="BH52" s="1"/>
  <c r="BH53" s="1"/>
  <c r="BH54" s="1"/>
  <c r="BH55" s="1"/>
  <c r="BH56" s="1"/>
  <c r="BH57" s="1"/>
  <c r="BH58" s="1"/>
  <c r="BH59" s="1"/>
  <c r="BH60" s="1"/>
  <c r="BH61" s="1"/>
  <c r="BH62" s="1"/>
  <c r="BH63" s="1"/>
  <c r="BH64" s="1"/>
  <c r="BH65" s="1"/>
  <c r="BH66" s="1"/>
  <c r="BH67" s="1"/>
  <c r="BH68" s="1"/>
  <c r="BH69" s="1"/>
  <c r="BH70" s="1"/>
  <c r="BH71" s="1"/>
  <c r="BH72" s="1"/>
  <c r="BH73" s="1"/>
  <c r="BH74" s="1"/>
  <c r="BH75" s="1"/>
  <c r="BH76" s="1"/>
  <c r="BH77" s="1"/>
  <c r="BH78" s="1"/>
  <c r="BH79" s="1"/>
  <c r="BH80" s="1"/>
  <c r="BH81" s="1"/>
  <c r="BH82" s="1"/>
  <c r="BH83" s="1"/>
  <c r="BH84" s="1"/>
  <c r="BH85" s="1"/>
  <c r="BH86" s="1"/>
  <c r="BH87" s="1"/>
  <c r="BH88" s="1"/>
  <c r="BH89" s="1"/>
  <c r="BH90" s="1"/>
  <c r="BH91" s="1"/>
  <c r="BH92" s="1"/>
  <c r="BH93" s="1"/>
  <c r="BH94" s="1"/>
  <c r="BH95" s="1"/>
  <c r="BH96" s="1"/>
  <c r="BH97" s="1"/>
  <c r="BH98" s="1"/>
  <c r="BH99" s="1"/>
  <c r="BH100" s="1"/>
  <c r="BH101" s="1"/>
  <c r="BH102" s="1"/>
  <c r="BH103" s="1"/>
  <c r="BH104" s="1"/>
  <c r="BH105" s="1"/>
  <c r="BH106" s="1"/>
  <c r="BH107" s="1"/>
  <c r="BH108" s="1"/>
  <c r="BH109" s="1"/>
  <c r="BH110" s="1"/>
  <c r="BH111" s="1"/>
  <c r="BH112" s="1"/>
  <c r="BH113" s="1"/>
  <c r="BH114" s="1"/>
  <c r="BH115" s="1"/>
  <c r="BH116" s="1"/>
  <c r="BH117" s="1"/>
  <c r="BH118" s="1"/>
  <c r="BH119" s="1"/>
  <c r="BH120" s="1"/>
  <c r="BH121" s="1"/>
  <c r="BH122" s="1"/>
  <c r="BH123" s="1"/>
  <c r="BH124" s="1"/>
  <c r="BH125" s="1"/>
  <c r="BH126" s="1"/>
  <c r="BH127" s="1"/>
  <c r="BH128" s="1"/>
  <c r="BH129" s="1"/>
  <c r="BH130" s="1"/>
  <c r="BH131" s="1"/>
  <c r="BH132" s="1"/>
  <c r="BH133" s="1"/>
  <c r="BH134" s="1"/>
  <c r="BH135" s="1"/>
  <c r="BH136" s="1"/>
  <c r="BJ11"/>
  <c r="BJ12" s="1"/>
  <c r="BJ13" s="1"/>
  <c r="BJ14" s="1"/>
  <c r="BJ15" s="1"/>
  <c r="BJ16" s="1"/>
  <c r="BJ17" s="1"/>
  <c r="BJ18" s="1"/>
  <c r="BJ19" s="1"/>
  <c r="BJ20" s="1"/>
  <c r="BJ21" s="1"/>
  <c r="BJ22" s="1"/>
  <c r="BJ23" s="1"/>
  <c r="BJ24" s="1"/>
  <c r="BJ25" s="1"/>
  <c r="BJ26" s="1"/>
  <c r="BJ27" s="1"/>
  <c r="BJ28" s="1"/>
  <c r="BJ29" s="1"/>
  <c r="BJ30" s="1"/>
  <c r="BJ31" s="1"/>
  <c r="BJ32" s="1"/>
  <c r="BJ33" s="1"/>
  <c r="BJ34" s="1"/>
  <c r="BJ35" s="1"/>
  <c r="BJ36" s="1"/>
  <c r="BJ37" s="1"/>
  <c r="BJ38" s="1"/>
  <c r="BJ39" s="1"/>
  <c r="BJ40" s="1"/>
  <c r="BJ41" s="1"/>
  <c r="BJ42" s="1"/>
  <c r="BJ43" s="1"/>
  <c r="BJ44" s="1"/>
  <c r="BJ45" s="1"/>
  <c r="BJ46" s="1"/>
  <c r="BJ47" s="1"/>
  <c r="BJ48" s="1"/>
  <c r="BJ49" s="1"/>
  <c r="BJ50" s="1"/>
  <c r="BJ51" s="1"/>
  <c r="BJ52" s="1"/>
  <c r="BJ53" s="1"/>
  <c r="BJ54" s="1"/>
  <c r="BJ55" s="1"/>
  <c r="BJ56" s="1"/>
  <c r="BJ57" s="1"/>
  <c r="BJ58" s="1"/>
  <c r="BJ59" s="1"/>
  <c r="BJ60" s="1"/>
  <c r="BJ61" s="1"/>
  <c r="BJ62" s="1"/>
  <c r="BJ63" s="1"/>
  <c r="BJ64" s="1"/>
  <c r="BJ65" s="1"/>
  <c r="BJ66" s="1"/>
  <c r="BJ67" s="1"/>
  <c r="BJ68" s="1"/>
  <c r="BJ69" s="1"/>
  <c r="BJ70" s="1"/>
  <c r="BJ71" s="1"/>
  <c r="BJ72" s="1"/>
  <c r="BJ73" s="1"/>
  <c r="BJ74" s="1"/>
  <c r="BJ75" s="1"/>
  <c r="BJ76" s="1"/>
  <c r="BJ77" s="1"/>
  <c r="BJ78" s="1"/>
  <c r="BJ79" s="1"/>
  <c r="BJ80" s="1"/>
  <c r="BJ81" s="1"/>
  <c r="BJ82" s="1"/>
  <c r="BJ83" s="1"/>
  <c r="BJ84" s="1"/>
  <c r="BJ85" s="1"/>
  <c r="BJ86" s="1"/>
  <c r="BJ87" s="1"/>
  <c r="BJ88" s="1"/>
  <c r="BJ89" s="1"/>
  <c r="BJ90" s="1"/>
  <c r="BJ91" s="1"/>
  <c r="BJ92" s="1"/>
  <c r="BJ93" s="1"/>
  <c r="BJ94" s="1"/>
  <c r="BJ95" s="1"/>
  <c r="BJ96" s="1"/>
  <c r="BJ97" s="1"/>
  <c r="BJ98" s="1"/>
  <c r="BJ99" s="1"/>
  <c r="BJ100" s="1"/>
  <c r="BJ101" s="1"/>
  <c r="BJ102" s="1"/>
  <c r="BJ103" s="1"/>
  <c r="BJ104" s="1"/>
  <c r="BJ105" s="1"/>
  <c r="BJ106" s="1"/>
  <c r="BJ107" s="1"/>
  <c r="BJ108" s="1"/>
  <c r="BJ109" s="1"/>
  <c r="BJ110" s="1"/>
  <c r="BJ111" s="1"/>
  <c r="BJ112" s="1"/>
  <c r="BJ113" s="1"/>
  <c r="BJ114" s="1"/>
  <c r="BJ115" s="1"/>
  <c r="BJ116" s="1"/>
  <c r="BJ117" s="1"/>
  <c r="BJ118" s="1"/>
  <c r="BJ119" s="1"/>
  <c r="BJ120" s="1"/>
  <c r="BJ121" s="1"/>
  <c r="BJ122" s="1"/>
  <c r="BJ123" s="1"/>
  <c r="BJ124" s="1"/>
  <c r="BJ125" s="1"/>
  <c r="BJ126" s="1"/>
  <c r="BJ127" s="1"/>
  <c r="BJ128" s="1"/>
  <c r="BJ129" s="1"/>
  <c r="BJ130" s="1"/>
  <c r="BJ131" s="1"/>
  <c r="BJ132" s="1"/>
  <c r="BJ133" s="1"/>
  <c r="BJ134" s="1"/>
  <c r="BJ135" s="1"/>
  <c r="BJ136" s="1"/>
  <c r="BL11"/>
  <c r="BL12" s="1"/>
  <c r="BL13" s="1"/>
  <c r="BL14" s="1"/>
  <c r="BL15" s="1"/>
  <c r="BL16" s="1"/>
  <c r="BL17" s="1"/>
  <c r="BL18" s="1"/>
  <c r="BL19" s="1"/>
  <c r="BL20" s="1"/>
  <c r="BL21" s="1"/>
  <c r="BL22" s="1"/>
  <c r="BL23" s="1"/>
  <c r="BL24" s="1"/>
  <c r="BL25" s="1"/>
  <c r="BL26" s="1"/>
  <c r="BL27" s="1"/>
  <c r="BL28" s="1"/>
  <c r="BL29" s="1"/>
  <c r="BL30" s="1"/>
  <c r="BL31" s="1"/>
  <c r="BL32" s="1"/>
  <c r="BL33" s="1"/>
  <c r="BL34" s="1"/>
  <c r="BL35" s="1"/>
  <c r="BL36" s="1"/>
  <c r="BL37" s="1"/>
  <c r="BL38" s="1"/>
  <c r="BL39" s="1"/>
  <c r="BL40" s="1"/>
  <c r="BL41" s="1"/>
  <c r="BL42" s="1"/>
  <c r="BL43" s="1"/>
  <c r="BL44" s="1"/>
  <c r="BL45" s="1"/>
  <c r="BL46" s="1"/>
  <c r="BL47" s="1"/>
  <c r="BL48" s="1"/>
  <c r="BL49" s="1"/>
  <c r="BL50" s="1"/>
  <c r="BL51" s="1"/>
  <c r="BL52" s="1"/>
  <c r="BL53" s="1"/>
  <c r="BL54" s="1"/>
  <c r="BL55" s="1"/>
  <c r="BL56" s="1"/>
  <c r="BL57" s="1"/>
  <c r="BL58" s="1"/>
  <c r="BL59" s="1"/>
  <c r="BL60" s="1"/>
  <c r="BL61" s="1"/>
  <c r="BL62" s="1"/>
  <c r="BL63" s="1"/>
  <c r="BL64" s="1"/>
  <c r="BL65" s="1"/>
  <c r="BL66" s="1"/>
  <c r="BL67" s="1"/>
  <c r="BL68" s="1"/>
  <c r="BL69" s="1"/>
  <c r="BL70" s="1"/>
  <c r="BL71" s="1"/>
  <c r="BL72" s="1"/>
  <c r="BL73" s="1"/>
  <c r="BL74" s="1"/>
  <c r="BL75" s="1"/>
  <c r="BL76" s="1"/>
  <c r="BL77" s="1"/>
  <c r="BL78" s="1"/>
  <c r="BL79" s="1"/>
  <c r="BL80" s="1"/>
  <c r="BL81" s="1"/>
  <c r="BL82" s="1"/>
  <c r="BL83" s="1"/>
  <c r="BL84" s="1"/>
  <c r="BL85" s="1"/>
  <c r="BL86" s="1"/>
  <c r="BL87" s="1"/>
  <c r="BL88" s="1"/>
  <c r="BL89" s="1"/>
  <c r="BL90" s="1"/>
  <c r="BL91" s="1"/>
  <c r="BL92" s="1"/>
  <c r="BL93" s="1"/>
  <c r="BL94" s="1"/>
  <c r="BL95" s="1"/>
  <c r="BL96" s="1"/>
  <c r="BL97" s="1"/>
  <c r="BL98" s="1"/>
  <c r="BL99" s="1"/>
  <c r="BL100" s="1"/>
  <c r="BL101" s="1"/>
  <c r="BL102" s="1"/>
  <c r="BL103" s="1"/>
  <c r="BL104" s="1"/>
  <c r="BL105" s="1"/>
  <c r="BL106" s="1"/>
  <c r="BL107" s="1"/>
  <c r="BL108" s="1"/>
  <c r="BL109" s="1"/>
  <c r="BL110" s="1"/>
  <c r="BL111" s="1"/>
  <c r="BL112" s="1"/>
  <c r="BL113" s="1"/>
  <c r="BL114" s="1"/>
  <c r="BL115" s="1"/>
  <c r="BL116" s="1"/>
  <c r="BL117" s="1"/>
  <c r="BL118" s="1"/>
  <c r="BL119" s="1"/>
  <c r="BL120" s="1"/>
  <c r="BL121" s="1"/>
  <c r="BL122" s="1"/>
  <c r="BL123" s="1"/>
  <c r="BL124" s="1"/>
  <c r="BL125" s="1"/>
  <c r="BL126" s="1"/>
  <c r="BL127" s="1"/>
  <c r="BL128" s="1"/>
  <c r="BL129" s="1"/>
  <c r="BL130" s="1"/>
  <c r="BL131" s="1"/>
  <c r="BL132" s="1"/>
  <c r="BL133" s="1"/>
  <c r="BL134" s="1"/>
  <c r="BL135" s="1"/>
  <c r="BL136" s="1"/>
  <c r="BN11"/>
  <c r="BN12" s="1"/>
  <c r="BN13" s="1"/>
  <c r="BN14" s="1"/>
  <c r="BN15" s="1"/>
  <c r="BN16" s="1"/>
  <c r="BN17" s="1"/>
  <c r="BN18" s="1"/>
  <c r="BN19" s="1"/>
  <c r="BN20" s="1"/>
  <c r="BN21" s="1"/>
  <c r="BN22" s="1"/>
  <c r="BN23" s="1"/>
  <c r="BN24" s="1"/>
  <c r="BN25" s="1"/>
  <c r="BN26" s="1"/>
  <c r="BN27" s="1"/>
  <c r="BN28" s="1"/>
  <c r="BN29" s="1"/>
  <c r="BN30" s="1"/>
  <c r="BN31" s="1"/>
  <c r="BN32" s="1"/>
  <c r="BN33" s="1"/>
  <c r="BN34" s="1"/>
  <c r="BN35" s="1"/>
  <c r="BN36" s="1"/>
  <c r="BN37" s="1"/>
  <c r="BN38" s="1"/>
  <c r="BN39" s="1"/>
  <c r="BN40" s="1"/>
  <c r="BN41" s="1"/>
  <c r="BN42" s="1"/>
  <c r="BN43" s="1"/>
  <c r="BN44" s="1"/>
  <c r="BN45" s="1"/>
  <c r="BN46" s="1"/>
  <c r="BN47" s="1"/>
  <c r="BN48" s="1"/>
  <c r="BN49" s="1"/>
  <c r="BN50" s="1"/>
  <c r="BN51" s="1"/>
  <c r="BN52" s="1"/>
  <c r="BN53" s="1"/>
  <c r="BN54" s="1"/>
  <c r="BN55" s="1"/>
  <c r="BN56" s="1"/>
  <c r="BN57" s="1"/>
  <c r="BN58" s="1"/>
  <c r="BN59" s="1"/>
  <c r="BN60" s="1"/>
  <c r="BN61" s="1"/>
  <c r="BN62" s="1"/>
  <c r="BN63" s="1"/>
  <c r="BN64" s="1"/>
  <c r="BN65" s="1"/>
  <c r="BN66" s="1"/>
  <c r="BN67" s="1"/>
  <c r="BN68" s="1"/>
  <c r="BN69" s="1"/>
  <c r="BN70" s="1"/>
  <c r="BN71" s="1"/>
  <c r="BN72" s="1"/>
  <c r="BN73" s="1"/>
  <c r="BN74" s="1"/>
  <c r="BN75" s="1"/>
  <c r="BN76" s="1"/>
  <c r="BN77" s="1"/>
  <c r="BN78" s="1"/>
  <c r="BN79" s="1"/>
  <c r="BN80" s="1"/>
  <c r="BN81" s="1"/>
  <c r="BN82" s="1"/>
  <c r="BN83" s="1"/>
  <c r="BN84" s="1"/>
  <c r="BN85" s="1"/>
  <c r="BN86" s="1"/>
  <c r="BN87" s="1"/>
  <c r="BN88" s="1"/>
  <c r="BN89" s="1"/>
  <c r="BN90" s="1"/>
  <c r="BN91" s="1"/>
  <c r="BN92" s="1"/>
  <c r="BN93" s="1"/>
  <c r="BN94" s="1"/>
  <c r="BN95" s="1"/>
  <c r="BN96" s="1"/>
  <c r="BN97" s="1"/>
  <c r="BN98" s="1"/>
  <c r="BN99" s="1"/>
  <c r="BN100" s="1"/>
  <c r="BN101" s="1"/>
  <c r="BN102" s="1"/>
  <c r="BN103" s="1"/>
  <c r="BN104" s="1"/>
  <c r="BN105" s="1"/>
  <c r="BN106" s="1"/>
  <c r="BN107" s="1"/>
  <c r="BN108" s="1"/>
  <c r="BN109" s="1"/>
  <c r="BN110" s="1"/>
  <c r="BN111" s="1"/>
  <c r="BN112" s="1"/>
  <c r="BN113" s="1"/>
  <c r="BN114" s="1"/>
  <c r="BN115" s="1"/>
  <c r="BN116" s="1"/>
  <c r="BN117" s="1"/>
  <c r="BN118" s="1"/>
  <c r="BN119" s="1"/>
  <c r="BN120" s="1"/>
  <c r="BN121" s="1"/>
  <c r="BN122" s="1"/>
  <c r="BN123" s="1"/>
  <c r="BN124" s="1"/>
  <c r="BN125" s="1"/>
  <c r="BN126" s="1"/>
  <c r="BN127" s="1"/>
  <c r="BN128" s="1"/>
  <c r="BN129" s="1"/>
  <c r="BN130" s="1"/>
  <c r="BN131" s="1"/>
  <c r="BN132" s="1"/>
  <c r="BN133" s="1"/>
  <c r="BN134" s="1"/>
  <c r="BN135" s="1"/>
  <c r="BN136" s="1"/>
  <c r="BP11"/>
  <c r="BP12" s="1"/>
  <c r="BP13" s="1"/>
  <c r="BP14" s="1"/>
  <c r="BP15" s="1"/>
  <c r="BP16" s="1"/>
  <c r="BP17" s="1"/>
  <c r="BP18" s="1"/>
  <c r="BP19" s="1"/>
  <c r="BP20" s="1"/>
  <c r="BP21" s="1"/>
  <c r="BP22" s="1"/>
  <c r="BP23" s="1"/>
  <c r="BP24" s="1"/>
  <c r="BP25" s="1"/>
  <c r="BP26" s="1"/>
  <c r="BP27" s="1"/>
  <c r="BP28" s="1"/>
  <c r="BP29" s="1"/>
  <c r="BP30" s="1"/>
  <c r="BP31" s="1"/>
  <c r="BP32" s="1"/>
  <c r="BP33" s="1"/>
  <c r="BP34" s="1"/>
  <c r="BP35" s="1"/>
  <c r="BP36" s="1"/>
  <c r="BP37" s="1"/>
  <c r="BP38" s="1"/>
  <c r="BP39" s="1"/>
  <c r="BP40" s="1"/>
  <c r="BP41" s="1"/>
  <c r="BP42" s="1"/>
  <c r="BP43" s="1"/>
  <c r="BP44" s="1"/>
  <c r="BP45" s="1"/>
  <c r="BP46" s="1"/>
  <c r="BP47" s="1"/>
  <c r="BP48" s="1"/>
  <c r="BP49" s="1"/>
  <c r="BP50" s="1"/>
  <c r="BP51" s="1"/>
  <c r="BP52" s="1"/>
  <c r="BP53" s="1"/>
  <c r="BP54" s="1"/>
  <c r="BP55" s="1"/>
  <c r="BP56" s="1"/>
  <c r="BP57" s="1"/>
  <c r="BP58" s="1"/>
  <c r="BP59" s="1"/>
  <c r="BP60" s="1"/>
  <c r="BP61" s="1"/>
  <c r="BP62" s="1"/>
  <c r="BP63" s="1"/>
  <c r="BP64" s="1"/>
  <c r="BP65" s="1"/>
  <c r="BP66" s="1"/>
  <c r="BP67" s="1"/>
  <c r="BP68" s="1"/>
  <c r="BP69" s="1"/>
  <c r="BP70" s="1"/>
  <c r="BP71" s="1"/>
  <c r="BP72" s="1"/>
  <c r="BP73" s="1"/>
  <c r="BP74" s="1"/>
  <c r="BP75" s="1"/>
  <c r="BP76" s="1"/>
  <c r="BP77" s="1"/>
  <c r="BP78" s="1"/>
  <c r="BP79" s="1"/>
  <c r="BP80" s="1"/>
  <c r="BP81" s="1"/>
  <c r="BP82" s="1"/>
  <c r="BP83" s="1"/>
  <c r="BP84" s="1"/>
  <c r="BP85" s="1"/>
  <c r="BP86" s="1"/>
  <c r="BP87" s="1"/>
  <c r="BP88" s="1"/>
  <c r="BP89" s="1"/>
  <c r="BP90" s="1"/>
  <c r="BP91" s="1"/>
  <c r="BP92" s="1"/>
  <c r="BP93" s="1"/>
  <c r="BP94" s="1"/>
  <c r="BP95" s="1"/>
  <c r="BP96" s="1"/>
  <c r="BP97" s="1"/>
  <c r="BP98" s="1"/>
  <c r="BP99" s="1"/>
  <c r="BP100" s="1"/>
  <c r="BP101" s="1"/>
  <c r="BP102" s="1"/>
  <c r="BP103" s="1"/>
  <c r="BP104" s="1"/>
  <c r="BP105" s="1"/>
  <c r="BP106" s="1"/>
  <c r="BP107" s="1"/>
  <c r="BP108" s="1"/>
  <c r="BP109" s="1"/>
  <c r="BP110" s="1"/>
  <c r="BP111" s="1"/>
  <c r="BP112" s="1"/>
  <c r="BP113" s="1"/>
  <c r="BP114" s="1"/>
  <c r="BP115" s="1"/>
  <c r="BP116" s="1"/>
  <c r="BP117" s="1"/>
  <c r="BP118" s="1"/>
  <c r="BP119" s="1"/>
  <c r="BP120" s="1"/>
  <c r="BP121" s="1"/>
  <c r="BP122" s="1"/>
  <c r="BP123" s="1"/>
  <c r="BP124" s="1"/>
  <c r="BP125" s="1"/>
  <c r="BP126" s="1"/>
  <c r="BP127" s="1"/>
  <c r="BP128" s="1"/>
  <c r="BP129" s="1"/>
  <c r="BP130" s="1"/>
  <c r="BP131" s="1"/>
  <c r="BP132" s="1"/>
  <c r="BP133" s="1"/>
  <c r="BP134" s="1"/>
  <c r="BP135" s="1"/>
  <c r="BP136" s="1"/>
  <c r="BR11"/>
  <c r="BR12" s="1"/>
  <c r="BR13" s="1"/>
  <c r="BR14" s="1"/>
  <c r="BR15" s="1"/>
  <c r="BR16" s="1"/>
  <c r="BR17" s="1"/>
  <c r="BR18" s="1"/>
  <c r="BR19" s="1"/>
  <c r="BR20" s="1"/>
  <c r="BR21" s="1"/>
  <c r="BR22" s="1"/>
  <c r="BR23" s="1"/>
  <c r="BR24" s="1"/>
  <c r="BR25" s="1"/>
  <c r="BR26" s="1"/>
  <c r="BR27" s="1"/>
  <c r="BR28" s="1"/>
  <c r="BR29" s="1"/>
  <c r="BR30" s="1"/>
  <c r="BR31" s="1"/>
  <c r="BR32" s="1"/>
  <c r="BR33" s="1"/>
  <c r="BR34" s="1"/>
  <c r="BR35" s="1"/>
  <c r="BR36" s="1"/>
  <c r="BR37" s="1"/>
  <c r="BR38" s="1"/>
  <c r="BR39" s="1"/>
  <c r="BR40" s="1"/>
  <c r="BR41" s="1"/>
  <c r="BR42" s="1"/>
  <c r="BR43" s="1"/>
  <c r="BR44" s="1"/>
  <c r="BR45" s="1"/>
  <c r="BR46" s="1"/>
  <c r="BR47" s="1"/>
  <c r="BR48" s="1"/>
  <c r="BR49" s="1"/>
  <c r="BR50" s="1"/>
  <c r="BR51" s="1"/>
  <c r="BR52" s="1"/>
  <c r="BR53" s="1"/>
  <c r="BR54" s="1"/>
  <c r="BR55" s="1"/>
  <c r="BR56" s="1"/>
  <c r="BR57" s="1"/>
  <c r="BR58" s="1"/>
  <c r="BR59" s="1"/>
  <c r="BR60" s="1"/>
  <c r="BR61" s="1"/>
  <c r="BR62" s="1"/>
  <c r="BR63" s="1"/>
  <c r="BR64" s="1"/>
  <c r="BR65" s="1"/>
  <c r="BR66" s="1"/>
  <c r="BR67" s="1"/>
  <c r="BR68" s="1"/>
  <c r="BR69" s="1"/>
  <c r="BR70" s="1"/>
  <c r="BR71" s="1"/>
  <c r="BR72" s="1"/>
  <c r="BR73" s="1"/>
  <c r="BR74" s="1"/>
  <c r="BR75" s="1"/>
  <c r="BR76" s="1"/>
  <c r="BR77" s="1"/>
  <c r="BR78" s="1"/>
  <c r="BR79" s="1"/>
  <c r="BR80" s="1"/>
  <c r="BR81" s="1"/>
  <c r="BR82" s="1"/>
  <c r="BR83" s="1"/>
  <c r="BR84" s="1"/>
  <c r="BR85" s="1"/>
  <c r="BR86" s="1"/>
  <c r="BR87" s="1"/>
  <c r="BR88" s="1"/>
  <c r="BR89" s="1"/>
  <c r="BR90" s="1"/>
  <c r="BR91" s="1"/>
  <c r="BR92" s="1"/>
  <c r="BR93" s="1"/>
  <c r="BR94" s="1"/>
  <c r="BR95" s="1"/>
  <c r="BR96" s="1"/>
  <c r="BR97" s="1"/>
  <c r="BR98" s="1"/>
  <c r="BR99" s="1"/>
  <c r="BR100" s="1"/>
  <c r="BR101" s="1"/>
  <c r="BR102" s="1"/>
  <c r="BR103" s="1"/>
  <c r="BR104" s="1"/>
  <c r="BR105" s="1"/>
  <c r="BR106" s="1"/>
  <c r="BR107" s="1"/>
  <c r="BR108" s="1"/>
  <c r="BR109" s="1"/>
  <c r="BR110" s="1"/>
  <c r="BR111" s="1"/>
  <c r="BR112" s="1"/>
  <c r="BR113" s="1"/>
  <c r="BR114" s="1"/>
  <c r="BR115" s="1"/>
  <c r="BR116" s="1"/>
  <c r="BR117" s="1"/>
  <c r="BR118" s="1"/>
  <c r="BR119" s="1"/>
  <c r="BR120" s="1"/>
  <c r="BR121" s="1"/>
  <c r="BR122" s="1"/>
  <c r="BR123" s="1"/>
  <c r="BR124" s="1"/>
  <c r="BR125" s="1"/>
  <c r="BR126" s="1"/>
  <c r="BR127" s="1"/>
  <c r="BR128" s="1"/>
  <c r="BR129" s="1"/>
  <c r="BR130" s="1"/>
  <c r="BR131" s="1"/>
  <c r="BR132" s="1"/>
  <c r="BR133" s="1"/>
  <c r="BR134" s="1"/>
  <c r="BR135" s="1"/>
  <c r="BR136" s="1"/>
  <c r="BT11"/>
  <c r="BT12" s="1"/>
  <c r="BT13" s="1"/>
  <c r="BT14" s="1"/>
  <c r="BT15" s="1"/>
  <c r="BT16" s="1"/>
  <c r="BT17" s="1"/>
  <c r="BT18" s="1"/>
  <c r="BT19" s="1"/>
  <c r="BT20" s="1"/>
  <c r="BT21" s="1"/>
  <c r="BT22" s="1"/>
  <c r="BT23" s="1"/>
  <c r="BT24" s="1"/>
  <c r="BT25" s="1"/>
  <c r="BT26" s="1"/>
  <c r="BT27" s="1"/>
  <c r="BT28" s="1"/>
  <c r="BT29" s="1"/>
  <c r="BT30" s="1"/>
  <c r="BT31" s="1"/>
  <c r="BT32" s="1"/>
  <c r="BT33" s="1"/>
  <c r="BT34" s="1"/>
  <c r="BT35" s="1"/>
  <c r="BT36" s="1"/>
  <c r="BT37" s="1"/>
  <c r="BT38" s="1"/>
  <c r="BT39" s="1"/>
  <c r="BT40" s="1"/>
  <c r="BT41" s="1"/>
  <c r="BT42" s="1"/>
  <c r="BT43" s="1"/>
  <c r="BT44" s="1"/>
  <c r="BT45" s="1"/>
  <c r="BT46" s="1"/>
  <c r="BT47" s="1"/>
  <c r="BT48" s="1"/>
  <c r="BT49" s="1"/>
  <c r="BT50" s="1"/>
  <c r="BT51" s="1"/>
  <c r="BT52" s="1"/>
  <c r="BT53" s="1"/>
  <c r="BT54" s="1"/>
  <c r="BT55" s="1"/>
  <c r="BT56" s="1"/>
  <c r="BT57" s="1"/>
  <c r="BT58" s="1"/>
  <c r="BT59" s="1"/>
  <c r="BT60" s="1"/>
  <c r="BT61" s="1"/>
  <c r="BT62" s="1"/>
  <c r="BT63" s="1"/>
  <c r="BT64" s="1"/>
  <c r="BT65" s="1"/>
  <c r="BT66" s="1"/>
  <c r="BT67" s="1"/>
  <c r="BT68" s="1"/>
  <c r="BT69" s="1"/>
  <c r="BT70" s="1"/>
  <c r="BT71" s="1"/>
  <c r="BT72" s="1"/>
  <c r="BT73" s="1"/>
  <c r="BT74" s="1"/>
  <c r="BT75" s="1"/>
  <c r="BT76" s="1"/>
  <c r="BT77" s="1"/>
  <c r="BT78" s="1"/>
  <c r="BT79" s="1"/>
  <c r="BT80" s="1"/>
  <c r="BT81" s="1"/>
  <c r="BT82" s="1"/>
  <c r="BT83" s="1"/>
  <c r="BT84" s="1"/>
  <c r="BT85" s="1"/>
  <c r="BT86" s="1"/>
  <c r="BT87" s="1"/>
  <c r="BT88" s="1"/>
  <c r="BT89" s="1"/>
  <c r="BT90" s="1"/>
  <c r="BT91" s="1"/>
  <c r="BT92" s="1"/>
  <c r="BT93" s="1"/>
  <c r="BT94" s="1"/>
  <c r="BT95" s="1"/>
  <c r="BT96" s="1"/>
  <c r="BT97" s="1"/>
  <c r="BT98" s="1"/>
  <c r="BT99" s="1"/>
  <c r="BT100" s="1"/>
  <c r="BT101" s="1"/>
  <c r="BT102" s="1"/>
  <c r="BT103" s="1"/>
  <c r="BT104" s="1"/>
  <c r="BT105" s="1"/>
  <c r="BT106" s="1"/>
  <c r="BT107" s="1"/>
  <c r="BT108" s="1"/>
  <c r="BT109" s="1"/>
  <c r="BT110" s="1"/>
  <c r="BT111" s="1"/>
  <c r="BT112" s="1"/>
  <c r="BT113" s="1"/>
  <c r="BT114" s="1"/>
  <c r="BT115" s="1"/>
  <c r="BT116" s="1"/>
  <c r="BT117" s="1"/>
  <c r="BT118" s="1"/>
  <c r="BT119" s="1"/>
  <c r="BT120" s="1"/>
  <c r="BT121" s="1"/>
  <c r="BT122" s="1"/>
  <c r="BT123" s="1"/>
  <c r="BT124" s="1"/>
  <c r="BT125" s="1"/>
  <c r="BT126" s="1"/>
  <c r="BT127" s="1"/>
  <c r="BT128" s="1"/>
  <c r="BT129" s="1"/>
  <c r="BT130" s="1"/>
  <c r="BT131" s="1"/>
  <c r="BT132" s="1"/>
  <c r="BT133" s="1"/>
  <c r="BT134" s="1"/>
  <c r="BT135" s="1"/>
  <c r="BT136" s="1"/>
  <c r="BV11"/>
  <c r="BV12" s="1"/>
  <c r="BV13" s="1"/>
  <c r="BV14" s="1"/>
  <c r="BV15" s="1"/>
  <c r="BV16" s="1"/>
  <c r="BV17" s="1"/>
  <c r="BV18" s="1"/>
  <c r="BV19" s="1"/>
  <c r="BV20" s="1"/>
  <c r="BV21" s="1"/>
  <c r="BV22" s="1"/>
  <c r="BV23" s="1"/>
  <c r="BV24" s="1"/>
  <c r="BV25" s="1"/>
  <c r="BV26" s="1"/>
  <c r="BV27" s="1"/>
  <c r="BV28" s="1"/>
  <c r="BV29" s="1"/>
  <c r="BV30" s="1"/>
  <c r="BV31" s="1"/>
  <c r="BV32" s="1"/>
  <c r="BV33" s="1"/>
  <c r="BV34" s="1"/>
  <c r="BV35" s="1"/>
  <c r="BV36" s="1"/>
  <c r="BV37" s="1"/>
  <c r="BV38" s="1"/>
  <c r="BV39" s="1"/>
  <c r="BV40" s="1"/>
  <c r="BV41" s="1"/>
  <c r="BV42" s="1"/>
  <c r="BV43" s="1"/>
  <c r="BV44" s="1"/>
  <c r="BV45" s="1"/>
  <c r="BV46" s="1"/>
  <c r="BV47" s="1"/>
  <c r="BV48" s="1"/>
  <c r="BV49" s="1"/>
  <c r="BV50" s="1"/>
  <c r="BV51" s="1"/>
  <c r="BV52" s="1"/>
  <c r="BV53" s="1"/>
  <c r="BV54" s="1"/>
  <c r="BV55" s="1"/>
  <c r="BV56" s="1"/>
  <c r="BV57" s="1"/>
  <c r="BV58" s="1"/>
  <c r="BV59" s="1"/>
  <c r="BV60" s="1"/>
  <c r="BV61" s="1"/>
  <c r="BV62" s="1"/>
  <c r="BV63" s="1"/>
  <c r="BV64" s="1"/>
  <c r="BV65" s="1"/>
  <c r="BV66" s="1"/>
  <c r="BV67" s="1"/>
  <c r="BV68" s="1"/>
  <c r="BV69" s="1"/>
  <c r="BV70" s="1"/>
  <c r="BV71" s="1"/>
  <c r="BV72" s="1"/>
  <c r="BV73" s="1"/>
  <c r="BV74" s="1"/>
  <c r="BV75" s="1"/>
  <c r="BV76" s="1"/>
  <c r="BV77" s="1"/>
  <c r="BV78" s="1"/>
  <c r="BV79" s="1"/>
  <c r="BV80" s="1"/>
  <c r="BV81" s="1"/>
  <c r="BV82" s="1"/>
  <c r="BV83" s="1"/>
  <c r="BV84" s="1"/>
  <c r="BV85" s="1"/>
  <c r="BV86" s="1"/>
  <c r="BV87" s="1"/>
  <c r="BV88" s="1"/>
  <c r="BV89" s="1"/>
  <c r="BV90" s="1"/>
  <c r="BV91" s="1"/>
  <c r="BV92" s="1"/>
  <c r="BV93" s="1"/>
  <c r="BV94" s="1"/>
  <c r="BV95" s="1"/>
  <c r="BV96" s="1"/>
  <c r="BV97" s="1"/>
  <c r="BV98" s="1"/>
  <c r="BV99" s="1"/>
  <c r="BV100" s="1"/>
  <c r="BV101" s="1"/>
  <c r="BV102" s="1"/>
  <c r="BV103" s="1"/>
  <c r="BV104" s="1"/>
  <c r="BV105" s="1"/>
  <c r="BV106" s="1"/>
  <c r="BV107" s="1"/>
  <c r="BV108" s="1"/>
  <c r="BV109" s="1"/>
  <c r="BV110" s="1"/>
  <c r="BV111" s="1"/>
  <c r="BV112" s="1"/>
  <c r="BV113" s="1"/>
  <c r="BV114" s="1"/>
  <c r="BV115" s="1"/>
  <c r="BV116" s="1"/>
  <c r="BV117" s="1"/>
  <c r="BV118" s="1"/>
  <c r="BV119" s="1"/>
  <c r="BV120" s="1"/>
  <c r="BV121" s="1"/>
  <c r="BV122" s="1"/>
  <c r="BV123" s="1"/>
  <c r="BV124" s="1"/>
  <c r="BV125" s="1"/>
  <c r="BV126" s="1"/>
  <c r="BV127" s="1"/>
  <c r="BV128" s="1"/>
  <c r="BV129" s="1"/>
  <c r="BV130" s="1"/>
  <c r="BV131" s="1"/>
  <c r="BV132" s="1"/>
  <c r="BV133" s="1"/>
  <c r="BV134" s="1"/>
  <c r="BV135" s="1"/>
  <c r="BV136" s="1"/>
  <c r="BX11"/>
  <c r="BX12" s="1"/>
  <c r="BX13" s="1"/>
  <c r="BX14" s="1"/>
  <c r="BX15" s="1"/>
  <c r="BX16" s="1"/>
  <c r="BX17" s="1"/>
  <c r="BX18" s="1"/>
  <c r="BX19" s="1"/>
  <c r="BX20" s="1"/>
  <c r="BX21" s="1"/>
  <c r="BX22" s="1"/>
  <c r="BX23" s="1"/>
  <c r="BX24" s="1"/>
  <c r="BX25" s="1"/>
  <c r="BX26" s="1"/>
  <c r="BX27" s="1"/>
  <c r="BX28" s="1"/>
  <c r="BX29" s="1"/>
  <c r="BX30" s="1"/>
  <c r="BX31" s="1"/>
  <c r="BX32" s="1"/>
  <c r="BX33" s="1"/>
  <c r="BX34" s="1"/>
  <c r="BX35" s="1"/>
  <c r="BX36" s="1"/>
  <c r="BX37" s="1"/>
  <c r="BX38" s="1"/>
  <c r="BX39" s="1"/>
  <c r="BX40" s="1"/>
  <c r="BX41" s="1"/>
  <c r="BX42" s="1"/>
  <c r="BX43" s="1"/>
  <c r="BX44" s="1"/>
  <c r="BX45" s="1"/>
  <c r="BX46" s="1"/>
  <c r="BX47" s="1"/>
  <c r="BX48" s="1"/>
  <c r="BX49" s="1"/>
  <c r="BX50" s="1"/>
  <c r="BX51" s="1"/>
  <c r="BX52" s="1"/>
  <c r="BX53" s="1"/>
  <c r="BX54" s="1"/>
  <c r="BX55" s="1"/>
  <c r="BX56" s="1"/>
  <c r="BX57" s="1"/>
  <c r="BX58" s="1"/>
  <c r="BX59" s="1"/>
  <c r="BX60" s="1"/>
  <c r="BX61" s="1"/>
  <c r="BX62" s="1"/>
  <c r="BX63" s="1"/>
  <c r="BX64" s="1"/>
  <c r="BX65" s="1"/>
  <c r="BX66" s="1"/>
  <c r="BX67" s="1"/>
  <c r="BX68" s="1"/>
  <c r="BX69" s="1"/>
  <c r="BX70" s="1"/>
  <c r="BX71" s="1"/>
  <c r="BX72" s="1"/>
  <c r="BX73" s="1"/>
  <c r="BX74" s="1"/>
  <c r="BX75" s="1"/>
  <c r="BX76" s="1"/>
  <c r="BX77" s="1"/>
  <c r="BX78" s="1"/>
  <c r="BX79" s="1"/>
  <c r="BX80" s="1"/>
  <c r="BX81" s="1"/>
  <c r="BX82" s="1"/>
  <c r="BX83" s="1"/>
  <c r="BX84" s="1"/>
  <c r="BX85" s="1"/>
  <c r="BX86" s="1"/>
  <c r="BX87" s="1"/>
  <c r="BX88" s="1"/>
  <c r="BX89" s="1"/>
  <c r="BX90" s="1"/>
  <c r="BX91" s="1"/>
  <c r="BX92" s="1"/>
  <c r="BX93" s="1"/>
  <c r="BX94" s="1"/>
  <c r="BX95" s="1"/>
  <c r="BX96" s="1"/>
  <c r="BX97" s="1"/>
  <c r="BX98" s="1"/>
  <c r="BX99" s="1"/>
  <c r="BX100" s="1"/>
  <c r="BX101" s="1"/>
  <c r="BX102" s="1"/>
  <c r="BX103" s="1"/>
  <c r="BX104" s="1"/>
  <c r="BX105" s="1"/>
  <c r="BX106" s="1"/>
  <c r="BX107" s="1"/>
  <c r="BX108" s="1"/>
  <c r="BX109" s="1"/>
  <c r="BX110" s="1"/>
  <c r="BX111" s="1"/>
  <c r="BX112" s="1"/>
  <c r="BX113" s="1"/>
  <c r="BX114" s="1"/>
  <c r="BX115" s="1"/>
  <c r="BX116" s="1"/>
  <c r="BX117" s="1"/>
  <c r="BX118" s="1"/>
  <c r="BX119" s="1"/>
  <c r="BX120" s="1"/>
  <c r="BX121" s="1"/>
  <c r="BX122" s="1"/>
  <c r="BX123" s="1"/>
  <c r="BX124" s="1"/>
  <c r="BX125" s="1"/>
  <c r="BX126" s="1"/>
  <c r="BX127" s="1"/>
  <c r="BX128" s="1"/>
  <c r="BX129" s="1"/>
  <c r="BX130" s="1"/>
  <c r="BX131" s="1"/>
  <c r="BX132" s="1"/>
  <c r="BX133" s="1"/>
  <c r="BX134" s="1"/>
  <c r="BX135" s="1"/>
  <c r="BX136" s="1"/>
  <c r="BZ11"/>
  <c r="BZ12" s="1"/>
  <c r="BZ13" s="1"/>
  <c r="BZ14" s="1"/>
  <c r="BZ15" s="1"/>
  <c r="BZ16" s="1"/>
  <c r="BZ17" s="1"/>
  <c r="BZ18" s="1"/>
  <c r="BZ19" s="1"/>
  <c r="BZ20" s="1"/>
  <c r="BZ21" s="1"/>
  <c r="BZ22" s="1"/>
  <c r="BZ23" s="1"/>
  <c r="BZ24" s="1"/>
  <c r="BZ25" s="1"/>
  <c r="BZ26" s="1"/>
  <c r="BZ27" s="1"/>
  <c r="BZ28" s="1"/>
  <c r="BZ29" s="1"/>
  <c r="BZ30" s="1"/>
  <c r="BZ31" s="1"/>
  <c r="BZ32" s="1"/>
  <c r="BZ33" s="1"/>
  <c r="BZ34" s="1"/>
  <c r="BZ35" s="1"/>
  <c r="BZ36" s="1"/>
  <c r="BZ37" s="1"/>
  <c r="BZ38" s="1"/>
  <c r="BZ39" s="1"/>
  <c r="BZ40" s="1"/>
  <c r="BZ41" s="1"/>
  <c r="BZ42" s="1"/>
  <c r="BZ43" s="1"/>
  <c r="BZ44" s="1"/>
  <c r="BZ45" s="1"/>
  <c r="BZ46" s="1"/>
  <c r="BZ47" s="1"/>
  <c r="BZ48" s="1"/>
  <c r="BZ49" s="1"/>
  <c r="BZ50" s="1"/>
  <c r="BZ51" s="1"/>
  <c r="BZ52" s="1"/>
  <c r="BZ53" s="1"/>
  <c r="BZ54" s="1"/>
  <c r="BZ55" s="1"/>
  <c r="BZ56" s="1"/>
  <c r="BZ57" s="1"/>
  <c r="BZ58" s="1"/>
  <c r="BZ59" s="1"/>
  <c r="BZ60" s="1"/>
  <c r="BZ61" s="1"/>
  <c r="BZ62" s="1"/>
  <c r="BZ63" s="1"/>
  <c r="BZ64" s="1"/>
  <c r="BZ65" s="1"/>
  <c r="BZ66" s="1"/>
  <c r="BZ67" s="1"/>
  <c r="BZ68" s="1"/>
  <c r="BZ69" s="1"/>
  <c r="BZ70" s="1"/>
  <c r="BZ71" s="1"/>
  <c r="BZ72" s="1"/>
  <c r="BZ73" s="1"/>
  <c r="BZ74" s="1"/>
  <c r="BZ75" s="1"/>
  <c r="BZ76" s="1"/>
  <c r="BZ77" s="1"/>
  <c r="BZ78" s="1"/>
  <c r="BZ79" s="1"/>
  <c r="BZ80" s="1"/>
  <c r="BZ81" s="1"/>
  <c r="BZ82" s="1"/>
  <c r="BZ83" s="1"/>
  <c r="BZ84" s="1"/>
  <c r="BZ85" s="1"/>
  <c r="BZ86" s="1"/>
  <c r="BZ87" s="1"/>
  <c r="BZ88" s="1"/>
  <c r="BZ89" s="1"/>
  <c r="BZ90" s="1"/>
  <c r="BZ91" s="1"/>
  <c r="BZ92" s="1"/>
  <c r="BZ93" s="1"/>
  <c r="BZ94" s="1"/>
  <c r="BZ95" s="1"/>
  <c r="BZ96" s="1"/>
  <c r="BZ97" s="1"/>
  <c r="BZ98" s="1"/>
  <c r="BZ99" s="1"/>
  <c r="BZ100" s="1"/>
  <c r="BZ101" s="1"/>
  <c r="BZ102" s="1"/>
  <c r="BZ103" s="1"/>
  <c r="BZ104" s="1"/>
  <c r="BZ105" s="1"/>
  <c r="BZ106" s="1"/>
  <c r="BZ107" s="1"/>
  <c r="BZ108" s="1"/>
  <c r="BZ109" s="1"/>
  <c r="BZ110" s="1"/>
  <c r="BZ111" s="1"/>
  <c r="BZ112" s="1"/>
  <c r="BZ113" s="1"/>
  <c r="BZ114" s="1"/>
  <c r="BZ115" s="1"/>
  <c r="BZ116" s="1"/>
  <c r="BZ117" s="1"/>
  <c r="BZ118" s="1"/>
  <c r="BZ119" s="1"/>
  <c r="BZ120" s="1"/>
  <c r="BZ121" s="1"/>
  <c r="BZ122" s="1"/>
  <c r="BZ123" s="1"/>
  <c r="BZ124" s="1"/>
  <c r="BZ125" s="1"/>
  <c r="BZ126" s="1"/>
  <c r="BZ127" s="1"/>
  <c r="BZ128" s="1"/>
  <c r="BZ129" s="1"/>
  <c r="BZ130" s="1"/>
  <c r="BZ131" s="1"/>
  <c r="BZ132" s="1"/>
  <c r="BZ133" s="1"/>
  <c r="BZ134" s="1"/>
  <c r="BZ135" s="1"/>
  <c r="BZ136" s="1"/>
  <c r="CB11"/>
  <c r="CB12" s="1"/>
  <c r="CB13" s="1"/>
  <c r="CB14" s="1"/>
  <c r="CB15" s="1"/>
  <c r="CB16" s="1"/>
  <c r="CB17" s="1"/>
  <c r="CB18" s="1"/>
  <c r="CB19" s="1"/>
  <c r="CB20" s="1"/>
  <c r="CB21" s="1"/>
  <c r="CB22" s="1"/>
  <c r="CB23" s="1"/>
  <c r="CB24" s="1"/>
  <c r="CB25" s="1"/>
  <c r="CB26" s="1"/>
  <c r="CB27" s="1"/>
  <c r="CB28" s="1"/>
  <c r="CB29" s="1"/>
  <c r="CB30" s="1"/>
  <c r="CB31" s="1"/>
  <c r="CB32" s="1"/>
  <c r="CB33" s="1"/>
  <c r="CB34" s="1"/>
  <c r="CB35" s="1"/>
  <c r="CB36" s="1"/>
  <c r="CB37" s="1"/>
  <c r="CB38" s="1"/>
  <c r="CB39" s="1"/>
  <c r="CB40" s="1"/>
  <c r="CB41" s="1"/>
  <c r="CB42" s="1"/>
  <c r="CB43" s="1"/>
  <c r="CB44" s="1"/>
  <c r="CB45" s="1"/>
  <c r="CB46" s="1"/>
  <c r="CB47" s="1"/>
  <c r="CB48" s="1"/>
  <c r="CB49" s="1"/>
  <c r="CB50" s="1"/>
  <c r="CB51" s="1"/>
  <c r="CB52" s="1"/>
  <c r="CB53" s="1"/>
  <c r="CB54" s="1"/>
  <c r="CB55" s="1"/>
  <c r="CB56" s="1"/>
  <c r="CB57" s="1"/>
  <c r="CB58" s="1"/>
  <c r="CB59" s="1"/>
  <c r="CB60" s="1"/>
  <c r="CB61" s="1"/>
  <c r="CB62" s="1"/>
  <c r="CB63" s="1"/>
  <c r="CB64" s="1"/>
  <c r="CB65" s="1"/>
  <c r="CB66" s="1"/>
  <c r="CB67" s="1"/>
  <c r="CB68" s="1"/>
  <c r="CB69" s="1"/>
  <c r="CB70" s="1"/>
  <c r="CB71" s="1"/>
  <c r="CB72" s="1"/>
  <c r="CB73" s="1"/>
  <c r="CB74" s="1"/>
  <c r="CB75" s="1"/>
  <c r="CB76" s="1"/>
  <c r="CB77" s="1"/>
  <c r="CB78" s="1"/>
  <c r="CB79" s="1"/>
  <c r="CB80" s="1"/>
  <c r="CB81" s="1"/>
  <c r="CB82" s="1"/>
  <c r="CB83" s="1"/>
  <c r="CB84" s="1"/>
  <c r="CB85" s="1"/>
  <c r="CB86" s="1"/>
  <c r="CB87" s="1"/>
  <c r="CB88" s="1"/>
  <c r="CB89" s="1"/>
  <c r="CB90" s="1"/>
  <c r="CB91" s="1"/>
  <c r="CB92" s="1"/>
  <c r="CB93" s="1"/>
  <c r="CB94" s="1"/>
  <c r="CB95" s="1"/>
  <c r="CB96" s="1"/>
  <c r="CB97" s="1"/>
  <c r="CB98" s="1"/>
  <c r="CB99" s="1"/>
  <c r="CB100" s="1"/>
  <c r="CB101" s="1"/>
  <c r="CB102" s="1"/>
  <c r="CB103" s="1"/>
  <c r="CB104" s="1"/>
  <c r="CB105" s="1"/>
  <c r="CB106" s="1"/>
  <c r="CB107" s="1"/>
  <c r="CB108" s="1"/>
  <c r="CB109" s="1"/>
  <c r="CB110" s="1"/>
  <c r="CB111" s="1"/>
  <c r="CB112" s="1"/>
  <c r="CB113" s="1"/>
  <c r="CB114" s="1"/>
  <c r="CB115" s="1"/>
  <c r="CB116" s="1"/>
  <c r="CB117" s="1"/>
  <c r="CB118" s="1"/>
  <c r="CB119" s="1"/>
  <c r="CB120" s="1"/>
  <c r="CB121" s="1"/>
  <c r="CB122" s="1"/>
  <c r="CB123" s="1"/>
  <c r="CB124" s="1"/>
  <c r="CB125" s="1"/>
  <c r="CB126" s="1"/>
  <c r="CB127" s="1"/>
  <c r="CB128" s="1"/>
  <c r="CB129" s="1"/>
  <c r="CB130" s="1"/>
  <c r="CB131" s="1"/>
  <c r="CB132" s="1"/>
  <c r="CB133" s="1"/>
  <c r="CB134" s="1"/>
  <c r="CB135" s="1"/>
  <c r="CB136" s="1"/>
  <c r="CD11"/>
  <c r="CD12" s="1"/>
  <c r="CD13" s="1"/>
  <c r="CD14" s="1"/>
  <c r="CD15" s="1"/>
  <c r="CD16" s="1"/>
  <c r="CD17" s="1"/>
  <c r="CD18" s="1"/>
  <c r="CD19" s="1"/>
  <c r="CD20" s="1"/>
  <c r="CD21" s="1"/>
  <c r="CD22" s="1"/>
  <c r="CD23" s="1"/>
  <c r="CD24" s="1"/>
  <c r="CD25" s="1"/>
  <c r="CD26" s="1"/>
  <c r="CD27" s="1"/>
  <c r="CD28" s="1"/>
  <c r="CD29" s="1"/>
  <c r="CD30" s="1"/>
  <c r="CD31" s="1"/>
  <c r="CD32" s="1"/>
  <c r="CD33" s="1"/>
  <c r="CD34" s="1"/>
  <c r="CD35" s="1"/>
  <c r="CD36" s="1"/>
  <c r="CD37" s="1"/>
  <c r="CD38" s="1"/>
  <c r="CD39" s="1"/>
  <c r="CD40" s="1"/>
  <c r="CD41" s="1"/>
  <c r="CD42" s="1"/>
  <c r="CD43" s="1"/>
  <c r="CD44" s="1"/>
  <c r="CD45" s="1"/>
  <c r="CD46" s="1"/>
  <c r="CD47" s="1"/>
  <c r="CD48" s="1"/>
  <c r="CD49" s="1"/>
  <c r="CD50" s="1"/>
  <c r="CD51" s="1"/>
  <c r="CD52" s="1"/>
  <c r="CD53" s="1"/>
  <c r="CD54" s="1"/>
  <c r="CD55" s="1"/>
  <c r="CD56" s="1"/>
  <c r="CD57" s="1"/>
  <c r="CD58" s="1"/>
  <c r="CD59" s="1"/>
  <c r="CD60" s="1"/>
  <c r="CD61" s="1"/>
  <c r="CD62" s="1"/>
  <c r="CD63" s="1"/>
  <c r="CD64" s="1"/>
  <c r="CD65" s="1"/>
  <c r="CD66" s="1"/>
  <c r="CD67" s="1"/>
  <c r="CD68" s="1"/>
  <c r="CD69" s="1"/>
  <c r="CD70" s="1"/>
  <c r="CD71" s="1"/>
  <c r="CD72" s="1"/>
  <c r="CD73" s="1"/>
  <c r="CD74" s="1"/>
  <c r="CD75" s="1"/>
  <c r="CD76" s="1"/>
  <c r="CD77" s="1"/>
  <c r="CD78" s="1"/>
  <c r="CD79" s="1"/>
  <c r="CD80" s="1"/>
  <c r="CD81" s="1"/>
  <c r="CD82" s="1"/>
  <c r="CD83" s="1"/>
  <c r="CD84" s="1"/>
  <c r="CD85" s="1"/>
  <c r="CD86" s="1"/>
  <c r="CD87" s="1"/>
  <c r="CD88" s="1"/>
  <c r="CD89" s="1"/>
  <c r="CD90" s="1"/>
  <c r="CD91" s="1"/>
  <c r="CD92" s="1"/>
  <c r="CD93" s="1"/>
  <c r="CD94" s="1"/>
  <c r="CD95" s="1"/>
  <c r="CD96" s="1"/>
  <c r="CD97" s="1"/>
  <c r="CD98" s="1"/>
  <c r="CD99" s="1"/>
  <c r="CD100" s="1"/>
  <c r="CD101" s="1"/>
  <c r="CD102" s="1"/>
  <c r="CD103" s="1"/>
  <c r="CD104" s="1"/>
  <c r="CD105" s="1"/>
  <c r="CD106" s="1"/>
  <c r="CD107" s="1"/>
  <c r="CD108" s="1"/>
  <c r="CD109" s="1"/>
  <c r="CD110" s="1"/>
  <c r="CD111" s="1"/>
  <c r="CD112" s="1"/>
  <c r="CD113" s="1"/>
  <c r="CD114" s="1"/>
  <c r="CD115" s="1"/>
  <c r="CD116" s="1"/>
  <c r="CD117" s="1"/>
  <c r="CD118" s="1"/>
  <c r="CD119" s="1"/>
  <c r="CD120" s="1"/>
  <c r="CD121" s="1"/>
  <c r="CD122" s="1"/>
  <c r="CD123" s="1"/>
  <c r="CD124" s="1"/>
  <c r="CD125" s="1"/>
  <c r="CD126" s="1"/>
  <c r="CD127" s="1"/>
  <c r="CD128" s="1"/>
  <c r="CD129" s="1"/>
  <c r="CD130" s="1"/>
  <c r="CD131" s="1"/>
  <c r="CD132" s="1"/>
  <c r="CD133" s="1"/>
  <c r="CD134" s="1"/>
  <c r="CD135" s="1"/>
  <c r="CD136" s="1"/>
  <c r="CF11"/>
  <c r="CF12" s="1"/>
  <c r="CF13" s="1"/>
  <c r="CF14" s="1"/>
  <c r="CF15" s="1"/>
  <c r="CF16" s="1"/>
  <c r="CF17" s="1"/>
  <c r="CF18" s="1"/>
  <c r="CF19" s="1"/>
  <c r="CF20" s="1"/>
  <c r="CF21" s="1"/>
  <c r="CF22" s="1"/>
  <c r="CF23" s="1"/>
  <c r="CF24" s="1"/>
  <c r="CF25" s="1"/>
  <c r="CF26" s="1"/>
  <c r="CF27" s="1"/>
  <c r="CF28" s="1"/>
  <c r="CF29" s="1"/>
  <c r="CF30" s="1"/>
  <c r="CF31" s="1"/>
  <c r="CF32" s="1"/>
  <c r="CF33" s="1"/>
  <c r="CF34" s="1"/>
  <c r="CF35" s="1"/>
  <c r="CF36" s="1"/>
  <c r="CF37" s="1"/>
  <c r="CF38" s="1"/>
  <c r="CF39" s="1"/>
  <c r="CF40" s="1"/>
  <c r="CF41" s="1"/>
  <c r="CF42" s="1"/>
  <c r="CF43" s="1"/>
  <c r="CF44" s="1"/>
  <c r="CF45" s="1"/>
  <c r="CF46" s="1"/>
  <c r="CF47" s="1"/>
  <c r="CF48" s="1"/>
  <c r="CF49" s="1"/>
  <c r="CF50" s="1"/>
  <c r="CF51" s="1"/>
  <c r="CF52" s="1"/>
  <c r="CF53" s="1"/>
  <c r="CF54" s="1"/>
  <c r="CF55" s="1"/>
  <c r="CF56" s="1"/>
  <c r="CF57" s="1"/>
  <c r="CF58" s="1"/>
  <c r="CF59" s="1"/>
  <c r="CF60" s="1"/>
  <c r="CF61" s="1"/>
  <c r="CF62" s="1"/>
  <c r="CF63" s="1"/>
  <c r="CF64" s="1"/>
  <c r="CF65" s="1"/>
  <c r="CF66" s="1"/>
  <c r="CF67" s="1"/>
  <c r="CF68" s="1"/>
  <c r="CF69" s="1"/>
  <c r="CF70" s="1"/>
  <c r="CF71" s="1"/>
  <c r="CF72" s="1"/>
  <c r="CF73" s="1"/>
  <c r="CF74" s="1"/>
  <c r="CF75" s="1"/>
  <c r="CF76" s="1"/>
  <c r="CF77" s="1"/>
  <c r="CF78" s="1"/>
  <c r="CF79" s="1"/>
  <c r="CF80" s="1"/>
  <c r="CF81" s="1"/>
  <c r="CF82" s="1"/>
  <c r="CF83" s="1"/>
  <c r="CF84" s="1"/>
  <c r="CF85" s="1"/>
  <c r="CF86" s="1"/>
  <c r="CF87" s="1"/>
  <c r="CF88" s="1"/>
  <c r="CF89" s="1"/>
  <c r="CF90" s="1"/>
  <c r="CF91" s="1"/>
  <c r="CF92" s="1"/>
  <c r="CF93" s="1"/>
  <c r="CF94" s="1"/>
  <c r="CF95" s="1"/>
  <c r="CF96" s="1"/>
  <c r="CF97" s="1"/>
  <c r="CF98" s="1"/>
  <c r="CF99" s="1"/>
  <c r="CF100" s="1"/>
  <c r="CF101" s="1"/>
  <c r="CF102" s="1"/>
  <c r="CF103" s="1"/>
  <c r="CF104" s="1"/>
  <c r="CF105" s="1"/>
  <c r="CF106" s="1"/>
  <c r="CF107" s="1"/>
  <c r="CF108" s="1"/>
  <c r="CF109" s="1"/>
  <c r="CF110" s="1"/>
  <c r="CF111" s="1"/>
  <c r="CF112" s="1"/>
  <c r="CF113" s="1"/>
  <c r="CF114" s="1"/>
  <c r="CF115" s="1"/>
  <c r="CF116" s="1"/>
  <c r="CF117" s="1"/>
  <c r="CF118" s="1"/>
  <c r="CF119" s="1"/>
  <c r="CF120" s="1"/>
  <c r="CF121" s="1"/>
  <c r="CF122" s="1"/>
  <c r="CF123" s="1"/>
  <c r="CF124" s="1"/>
  <c r="CF125" s="1"/>
  <c r="CF126" s="1"/>
  <c r="CF127" s="1"/>
  <c r="CF128" s="1"/>
  <c r="CF129" s="1"/>
  <c r="CF130" s="1"/>
  <c r="CF131" s="1"/>
  <c r="CF132" s="1"/>
  <c r="CF133" s="1"/>
  <c r="CF134" s="1"/>
  <c r="CF135" s="1"/>
  <c r="CF136" s="1"/>
  <c r="CH11"/>
  <c r="CH12" s="1"/>
  <c r="CH13" s="1"/>
  <c r="CH14" s="1"/>
  <c r="CH15" s="1"/>
  <c r="CH16" s="1"/>
  <c r="CH17" s="1"/>
  <c r="CH18" s="1"/>
  <c r="CH19" s="1"/>
  <c r="CH20" s="1"/>
  <c r="CH21" s="1"/>
  <c r="CH22" s="1"/>
  <c r="CH23" s="1"/>
  <c r="CH24" s="1"/>
  <c r="CH25" s="1"/>
  <c r="CH26" s="1"/>
  <c r="CH27" s="1"/>
  <c r="CH28" s="1"/>
  <c r="CH29" s="1"/>
  <c r="CH30" s="1"/>
  <c r="CH31" s="1"/>
  <c r="CH32" s="1"/>
  <c r="CH33" s="1"/>
  <c r="CH34" s="1"/>
  <c r="CH35" s="1"/>
  <c r="CH36" s="1"/>
  <c r="CH37" s="1"/>
  <c r="CH38" s="1"/>
  <c r="CH39" s="1"/>
  <c r="CH40" s="1"/>
  <c r="CH41" s="1"/>
  <c r="CH42" s="1"/>
  <c r="CH43" s="1"/>
  <c r="CH44" s="1"/>
  <c r="CH45" s="1"/>
  <c r="CH46" s="1"/>
  <c r="CH47" s="1"/>
  <c r="CH48" s="1"/>
  <c r="CH49" s="1"/>
  <c r="CH50" s="1"/>
  <c r="CH51" s="1"/>
  <c r="CH52" s="1"/>
  <c r="CH53" s="1"/>
  <c r="CH54" s="1"/>
  <c r="CH55" s="1"/>
  <c r="CH56" s="1"/>
  <c r="CH57" s="1"/>
  <c r="CH58" s="1"/>
  <c r="CH59" s="1"/>
  <c r="CH60" s="1"/>
  <c r="CH61" s="1"/>
  <c r="CH62" s="1"/>
  <c r="CH63" s="1"/>
  <c r="CH64" s="1"/>
  <c r="CH65" s="1"/>
  <c r="CH66" s="1"/>
  <c r="CH67" s="1"/>
  <c r="CH68" s="1"/>
  <c r="CH69" s="1"/>
  <c r="CH70" s="1"/>
  <c r="CH71" s="1"/>
  <c r="CH72" s="1"/>
  <c r="CH73" s="1"/>
  <c r="CH74" s="1"/>
  <c r="CH75" s="1"/>
  <c r="CH76" s="1"/>
  <c r="CH77" s="1"/>
  <c r="CH78" s="1"/>
  <c r="CH79" s="1"/>
  <c r="CH80" s="1"/>
  <c r="CH81" s="1"/>
  <c r="CH82" s="1"/>
  <c r="CH83" s="1"/>
  <c r="CH84" s="1"/>
  <c r="CH85" s="1"/>
  <c r="CH86" s="1"/>
  <c r="CH87" s="1"/>
  <c r="CH88" s="1"/>
  <c r="CH89" s="1"/>
  <c r="CH90" s="1"/>
  <c r="CH91" s="1"/>
  <c r="CH92" s="1"/>
  <c r="CH93" s="1"/>
  <c r="CH94" s="1"/>
  <c r="CH95" s="1"/>
  <c r="CH96" s="1"/>
  <c r="CH97" s="1"/>
  <c r="CH98" s="1"/>
  <c r="CH99" s="1"/>
  <c r="CH100" s="1"/>
  <c r="CH101" s="1"/>
  <c r="CH102" s="1"/>
  <c r="CH103" s="1"/>
  <c r="CH104" s="1"/>
  <c r="CH105" s="1"/>
  <c r="CH106" s="1"/>
  <c r="CH107" s="1"/>
  <c r="CH108" s="1"/>
  <c r="CH109" s="1"/>
  <c r="CH110" s="1"/>
  <c r="CH111" s="1"/>
  <c r="CH112" s="1"/>
  <c r="CH113" s="1"/>
  <c r="CH114" s="1"/>
  <c r="CH115" s="1"/>
  <c r="CH116" s="1"/>
  <c r="CH117" s="1"/>
  <c r="CH118" s="1"/>
  <c r="CH119" s="1"/>
  <c r="CH120" s="1"/>
  <c r="CH121" s="1"/>
  <c r="CH122" s="1"/>
  <c r="CH123" s="1"/>
  <c r="CH124" s="1"/>
  <c r="CH125" s="1"/>
  <c r="CH126" s="1"/>
  <c r="CH127" s="1"/>
  <c r="CH128" s="1"/>
  <c r="CH129" s="1"/>
  <c r="CH130" s="1"/>
  <c r="CH131" s="1"/>
  <c r="CH132" s="1"/>
  <c r="CH133" s="1"/>
  <c r="CH134" s="1"/>
  <c r="CH135" s="1"/>
  <c r="CH136" s="1"/>
  <c r="CJ11"/>
  <c r="CJ12" s="1"/>
  <c r="CJ13" s="1"/>
  <c r="CJ14" s="1"/>
  <c r="CJ15" s="1"/>
  <c r="CJ16" s="1"/>
  <c r="CJ17" s="1"/>
  <c r="CJ18" s="1"/>
  <c r="CJ19" s="1"/>
  <c r="CJ20" s="1"/>
  <c r="CJ21" s="1"/>
  <c r="CJ22" s="1"/>
  <c r="CJ23" s="1"/>
  <c r="CJ24" s="1"/>
  <c r="CJ25" s="1"/>
  <c r="CJ26" s="1"/>
  <c r="CJ27" s="1"/>
  <c r="CJ28" s="1"/>
  <c r="CJ29" s="1"/>
  <c r="CJ30" s="1"/>
  <c r="CJ31" s="1"/>
  <c r="CJ32" s="1"/>
  <c r="CJ33" s="1"/>
  <c r="CJ34" s="1"/>
  <c r="CJ35" s="1"/>
  <c r="CJ36" s="1"/>
  <c r="CJ37" s="1"/>
  <c r="CJ38" s="1"/>
  <c r="CJ39" s="1"/>
  <c r="CJ40" s="1"/>
  <c r="CJ41" s="1"/>
  <c r="CJ42" s="1"/>
  <c r="CJ43" s="1"/>
  <c r="CJ44" s="1"/>
  <c r="CJ45" s="1"/>
  <c r="CJ46" s="1"/>
  <c r="CJ47" s="1"/>
  <c r="CJ48" s="1"/>
  <c r="CJ49" s="1"/>
  <c r="CJ50" s="1"/>
  <c r="CJ51" s="1"/>
  <c r="CJ52" s="1"/>
  <c r="CJ53" s="1"/>
  <c r="CJ54" s="1"/>
  <c r="CJ55" s="1"/>
  <c r="CJ56" s="1"/>
  <c r="CJ57" s="1"/>
  <c r="CJ58" s="1"/>
  <c r="CJ59" s="1"/>
  <c r="CJ60" s="1"/>
  <c r="CJ61" s="1"/>
  <c r="CJ62" s="1"/>
  <c r="CJ63" s="1"/>
  <c r="CJ64" s="1"/>
  <c r="CJ65" s="1"/>
  <c r="CJ66" s="1"/>
  <c r="CJ67" s="1"/>
  <c r="CJ68" s="1"/>
  <c r="CJ69" s="1"/>
  <c r="CJ70" s="1"/>
  <c r="CJ71" s="1"/>
  <c r="CJ72" s="1"/>
  <c r="CJ73" s="1"/>
  <c r="CJ74" s="1"/>
  <c r="CJ75" s="1"/>
  <c r="CJ76" s="1"/>
  <c r="CJ77" s="1"/>
  <c r="CJ78" s="1"/>
  <c r="CJ79" s="1"/>
  <c r="CJ80" s="1"/>
  <c r="CJ81" s="1"/>
  <c r="CJ82" s="1"/>
  <c r="CJ83" s="1"/>
  <c r="CJ84" s="1"/>
  <c r="CJ85" s="1"/>
  <c r="CJ86" s="1"/>
  <c r="CJ87" s="1"/>
  <c r="CJ88" s="1"/>
  <c r="CJ89" s="1"/>
  <c r="CJ90" s="1"/>
  <c r="CJ91" s="1"/>
  <c r="CJ92" s="1"/>
  <c r="CJ93" s="1"/>
  <c r="CJ94" s="1"/>
  <c r="CJ95" s="1"/>
  <c r="CJ96" s="1"/>
  <c r="CJ97" s="1"/>
  <c r="CJ98" s="1"/>
  <c r="CJ99" s="1"/>
  <c r="CJ100" s="1"/>
  <c r="CJ101" s="1"/>
  <c r="CJ102" s="1"/>
  <c r="CJ103" s="1"/>
  <c r="CJ104" s="1"/>
  <c r="CJ105" s="1"/>
  <c r="CJ106" s="1"/>
  <c r="CJ107" s="1"/>
  <c r="CJ108" s="1"/>
  <c r="CJ109" s="1"/>
  <c r="CJ110" s="1"/>
  <c r="CJ111" s="1"/>
  <c r="CJ112" s="1"/>
  <c r="CJ113" s="1"/>
  <c r="CJ114" s="1"/>
  <c r="CJ115" s="1"/>
  <c r="CJ116" s="1"/>
  <c r="CJ117" s="1"/>
  <c r="CJ118" s="1"/>
  <c r="CJ119" s="1"/>
  <c r="CJ120" s="1"/>
  <c r="CJ121" s="1"/>
  <c r="CJ122" s="1"/>
  <c r="CJ123" s="1"/>
  <c r="CJ124" s="1"/>
  <c r="CJ125" s="1"/>
  <c r="CJ126" s="1"/>
  <c r="CJ127" s="1"/>
  <c r="CJ128" s="1"/>
  <c r="CJ129" s="1"/>
  <c r="CJ130" s="1"/>
  <c r="CJ131" s="1"/>
  <c r="CJ132" s="1"/>
  <c r="CJ133" s="1"/>
  <c r="CJ134" s="1"/>
  <c r="CJ135" s="1"/>
  <c r="CJ136" s="1"/>
  <c r="CL11"/>
  <c r="CL12" s="1"/>
  <c r="CL13" s="1"/>
  <c r="CL14" s="1"/>
  <c r="CL15" s="1"/>
  <c r="CL16" s="1"/>
  <c r="CL17" s="1"/>
  <c r="CL18" s="1"/>
  <c r="CL19" s="1"/>
  <c r="CL20" s="1"/>
  <c r="CL21" s="1"/>
  <c r="CL22" s="1"/>
  <c r="CL23" s="1"/>
  <c r="CL24" s="1"/>
  <c r="CL25" s="1"/>
  <c r="CL26" s="1"/>
  <c r="CL27" s="1"/>
  <c r="CL28" s="1"/>
  <c r="CL29" s="1"/>
  <c r="CL30" s="1"/>
  <c r="CL31" s="1"/>
  <c r="CL32" s="1"/>
  <c r="CL33" s="1"/>
  <c r="CL34" s="1"/>
  <c r="CL35" s="1"/>
  <c r="CL36" s="1"/>
  <c r="CL37" s="1"/>
  <c r="CL38" s="1"/>
  <c r="CL39" s="1"/>
  <c r="CL40" s="1"/>
  <c r="CL41" s="1"/>
  <c r="CL42" s="1"/>
  <c r="CL43" s="1"/>
  <c r="CL44" s="1"/>
  <c r="CL45" s="1"/>
  <c r="CL46" s="1"/>
  <c r="CL47" s="1"/>
  <c r="CL48" s="1"/>
  <c r="CL49" s="1"/>
  <c r="CL50" s="1"/>
  <c r="CL51" s="1"/>
  <c r="CL52" s="1"/>
  <c r="CL53" s="1"/>
  <c r="CL54" s="1"/>
  <c r="CL55" s="1"/>
  <c r="CL56" s="1"/>
  <c r="CL57" s="1"/>
  <c r="CL58" s="1"/>
  <c r="CL59" s="1"/>
  <c r="CL60" s="1"/>
  <c r="CL61" s="1"/>
  <c r="CL62" s="1"/>
  <c r="CL63" s="1"/>
  <c r="CL64" s="1"/>
  <c r="CL65" s="1"/>
  <c r="CL66" s="1"/>
  <c r="CL67" s="1"/>
  <c r="CL68" s="1"/>
  <c r="CL69" s="1"/>
  <c r="CL70" s="1"/>
  <c r="CL71" s="1"/>
  <c r="CL72" s="1"/>
  <c r="CL73" s="1"/>
  <c r="CL74" s="1"/>
  <c r="CL75" s="1"/>
  <c r="CL76" s="1"/>
  <c r="CL77" s="1"/>
  <c r="CL78" s="1"/>
  <c r="CL79" s="1"/>
  <c r="CL80" s="1"/>
  <c r="CL81" s="1"/>
  <c r="CL82" s="1"/>
  <c r="CL83" s="1"/>
  <c r="CL84" s="1"/>
  <c r="CL85" s="1"/>
  <c r="CL86" s="1"/>
  <c r="CL87" s="1"/>
  <c r="CL88" s="1"/>
  <c r="CL89" s="1"/>
  <c r="CL90" s="1"/>
  <c r="CL91" s="1"/>
  <c r="CL92" s="1"/>
  <c r="CL93" s="1"/>
  <c r="CL94" s="1"/>
  <c r="CL95" s="1"/>
  <c r="CL96" s="1"/>
  <c r="CL97" s="1"/>
  <c r="CL98" s="1"/>
  <c r="CL99" s="1"/>
  <c r="CL100" s="1"/>
  <c r="CL101" s="1"/>
  <c r="CL102" s="1"/>
  <c r="CL103" s="1"/>
  <c r="CL104" s="1"/>
  <c r="CL105" s="1"/>
  <c r="CL106" s="1"/>
  <c r="CL107" s="1"/>
  <c r="CL108" s="1"/>
  <c r="CL109" s="1"/>
  <c r="CL110" s="1"/>
  <c r="CL111" s="1"/>
  <c r="CL112" s="1"/>
  <c r="CL113" s="1"/>
  <c r="CL114" s="1"/>
  <c r="CL115" s="1"/>
  <c r="CL116" s="1"/>
  <c r="CL117" s="1"/>
  <c r="CL118" s="1"/>
  <c r="CL119" s="1"/>
  <c r="CL120" s="1"/>
  <c r="CL121" s="1"/>
  <c r="CL122" s="1"/>
  <c r="CL123" s="1"/>
  <c r="CL124" s="1"/>
  <c r="CL125" s="1"/>
  <c r="CL126" s="1"/>
  <c r="CL127" s="1"/>
  <c r="CL128" s="1"/>
  <c r="CL129" s="1"/>
  <c r="CL130" s="1"/>
  <c r="CL131" s="1"/>
  <c r="CL132" s="1"/>
  <c r="CL133" s="1"/>
  <c r="CL134" s="1"/>
  <c r="CL135" s="1"/>
  <c r="CL136" s="1"/>
  <c r="CN11"/>
  <c r="CN12" s="1"/>
  <c r="CN13" s="1"/>
  <c r="CN14" s="1"/>
  <c r="CN15" s="1"/>
  <c r="CN16" s="1"/>
  <c r="CN17" s="1"/>
  <c r="CN18" s="1"/>
  <c r="CN19" s="1"/>
  <c r="CN20" s="1"/>
  <c r="CN21" s="1"/>
  <c r="CN22" s="1"/>
  <c r="CN23" s="1"/>
  <c r="CN24" s="1"/>
  <c r="CN25" s="1"/>
  <c r="CN26" s="1"/>
  <c r="CN27" s="1"/>
  <c r="CN28" s="1"/>
  <c r="CN29" s="1"/>
  <c r="CN30" s="1"/>
  <c r="CN31" s="1"/>
  <c r="CN32" s="1"/>
  <c r="CN33" s="1"/>
  <c r="CN34" s="1"/>
  <c r="CN35" s="1"/>
  <c r="CN36" s="1"/>
  <c r="CN37" s="1"/>
  <c r="CN38" s="1"/>
  <c r="CN39" s="1"/>
  <c r="CN40" s="1"/>
  <c r="CN41" s="1"/>
  <c r="CN42" s="1"/>
  <c r="CN43" s="1"/>
  <c r="CN44" s="1"/>
  <c r="CN45" s="1"/>
  <c r="CN46" s="1"/>
  <c r="CN47" s="1"/>
  <c r="CN48" s="1"/>
  <c r="CN49" s="1"/>
  <c r="CN50" s="1"/>
  <c r="CN51" s="1"/>
  <c r="CN52" s="1"/>
  <c r="CN53" s="1"/>
  <c r="CN54" s="1"/>
  <c r="CN55" s="1"/>
  <c r="CN56" s="1"/>
  <c r="CN57" s="1"/>
  <c r="CN58" s="1"/>
  <c r="CN59" s="1"/>
  <c r="CN60" s="1"/>
  <c r="CN61" s="1"/>
  <c r="CN62" s="1"/>
  <c r="CN63" s="1"/>
  <c r="CN64" s="1"/>
  <c r="CN65" s="1"/>
  <c r="CN66" s="1"/>
  <c r="CN67" s="1"/>
  <c r="CN68" s="1"/>
  <c r="CN69" s="1"/>
  <c r="CN70" s="1"/>
  <c r="CN71" s="1"/>
  <c r="CN72" s="1"/>
  <c r="CN73" s="1"/>
  <c r="CN74" s="1"/>
  <c r="CN75" s="1"/>
  <c r="CN76" s="1"/>
  <c r="CN77" s="1"/>
  <c r="CN78" s="1"/>
  <c r="CN79" s="1"/>
  <c r="CN80" s="1"/>
  <c r="CN81" s="1"/>
  <c r="CN82" s="1"/>
  <c r="CN83" s="1"/>
  <c r="CN84" s="1"/>
  <c r="CN85" s="1"/>
  <c r="CN86" s="1"/>
  <c r="CN87" s="1"/>
  <c r="CN88" s="1"/>
  <c r="CN89" s="1"/>
  <c r="CN90" s="1"/>
  <c r="CN91" s="1"/>
  <c r="CN92" s="1"/>
  <c r="CN93" s="1"/>
  <c r="CN94" s="1"/>
  <c r="CN95" s="1"/>
  <c r="CN96" s="1"/>
  <c r="CN97" s="1"/>
  <c r="CN98" s="1"/>
  <c r="CN99" s="1"/>
  <c r="CN100" s="1"/>
  <c r="CN101" s="1"/>
  <c r="CN102" s="1"/>
  <c r="CN103" s="1"/>
  <c r="CN104" s="1"/>
  <c r="CN105" s="1"/>
  <c r="CN106" s="1"/>
  <c r="CN107" s="1"/>
  <c r="CN108" s="1"/>
  <c r="CN109" s="1"/>
  <c r="CN110" s="1"/>
  <c r="CN111" s="1"/>
  <c r="CN112" s="1"/>
  <c r="CN113" s="1"/>
  <c r="CN114" s="1"/>
  <c r="CN115" s="1"/>
  <c r="CN116" s="1"/>
  <c r="CN117" s="1"/>
  <c r="CN118" s="1"/>
  <c r="CN119" s="1"/>
  <c r="CN120" s="1"/>
  <c r="CN121" s="1"/>
  <c r="CN122" s="1"/>
  <c r="CN123" s="1"/>
  <c r="CN124" s="1"/>
  <c r="CN125" s="1"/>
  <c r="CN126" s="1"/>
  <c r="CN127" s="1"/>
  <c r="CN128" s="1"/>
  <c r="CN129" s="1"/>
  <c r="CN130" s="1"/>
  <c r="CN131" s="1"/>
  <c r="CN132" s="1"/>
  <c r="CN133" s="1"/>
  <c r="CN134" s="1"/>
  <c r="CN135" s="1"/>
  <c r="CN136" s="1"/>
  <c r="CP11"/>
  <c r="CP12" s="1"/>
  <c r="CP13" s="1"/>
  <c r="CP14" s="1"/>
  <c r="CP15" s="1"/>
  <c r="CP16" s="1"/>
  <c r="CP17" s="1"/>
  <c r="CP18" s="1"/>
  <c r="CP19" s="1"/>
  <c r="CP20" s="1"/>
  <c r="CP21" s="1"/>
  <c r="CP22" s="1"/>
  <c r="CP23" s="1"/>
  <c r="CP24" s="1"/>
  <c r="CP25" s="1"/>
  <c r="CP26" s="1"/>
  <c r="CP27" s="1"/>
  <c r="CP28" s="1"/>
  <c r="CP29" s="1"/>
  <c r="CP30" s="1"/>
  <c r="CP31" s="1"/>
  <c r="CP32" s="1"/>
  <c r="CP33" s="1"/>
  <c r="CP34" s="1"/>
  <c r="CP35" s="1"/>
  <c r="CP36" s="1"/>
  <c r="CP37" s="1"/>
  <c r="CP38" s="1"/>
  <c r="CP39" s="1"/>
  <c r="CP40" s="1"/>
  <c r="CP41" s="1"/>
  <c r="CP42" s="1"/>
  <c r="CP43" s="1"/>
  <c r="CP44" s="1"/>
  <c r="CP45" s="1"/>
  <c r="CP46" s="1"/>
  <c r="CP47" s="1"/>
  <c r="CP48" s="1"/>
  <c r="CP49" s="1"/>
  <c r="CP50" s="1"/>
  <c r="CP51" s="1"/>
  <c r="CP52" s="1"/>
  <c r="CP53" s="1"/>
  <c r="CP54" s="1"/>
  <c r="CP55" s="1"/>
  <c r="CP56" s="1"/>
  <c r="CP57" s="1"/>
  <c r="CP58" s="1"/>
  <c r="CP59" s="1"/>
  <c r="CP60" s="1"/>
  <c r="CP61" s="1"/>
  <c r="CP62" s="1"/>
  <c r="CP63" s="1"/>
  <c r="CP64" s="1"/>
  <c r="CP65" s="1"/>
  <c r="CP66" s="1"/>
  <c r="CP67" s="1"/>
  <c r="CP68" s="1"/>
  <c r="CP69" s="1"/>
  <c r="CP70" s="1"/>
  <c r="CP71" s="1"/>
  <c r="CP72" s="1"/>
  <c r="CP73" s="1"/>
  <c r="CP74" s="1"/>
  <c r="CP75" s="1"/>
  <c r="CP76" s="1"/>
  <c r="CP77" s="1"/>
  <c r="CP78" s="1"/>
  <c r="CP79" s="1"/>
  <c r="CP80" s="1"/>
  <c r="CP81" s="1"/>
  <c r="CP82" s="1"/>
  <c r="CP83" s="1"/>
  <c r="CP84" s="1"/>
  <c r="CP85" s="1"/>
  <c r="CP86" s="1"/>
  <c r="CP87" s="1"/>
  <c r="CP88" s="1"/>
  <c r="CP89" s="1"/>
  <c r="CP90" s="1"/>
  <c r="CP91" s="1"/>
  <c r="CP92" s="1"/>
  <c r="CP93" s="1"/>
  <c r="CP94" s="1"/>
  <c r="CP95" s="1"/>
  <c r="CP96" s="1"/>
  <c r="CP97" s="1"/>
  <c r="CP98" s="1"/>
  <c r="CP99" s="1"/>
  <c r="CP100" s="1"/>
  <c r="CP101" s="1"/>
  <c r="CP102" s="1"/>
  <c r="CP103" s="1"/>
  <c r="CP104" s="1"/>
  <c r="CP105" s="1"/>
  <c r="CP106" s="1"/>
  <c r="CP107" s="1"/>
  <c r="CP108" s="1"/>
  <c r="CP109" s="1"/>
  <c r="CP110" s="1"/>
  <c r="CP111" s="1"/>
  <c r="CP112" s="1"/>
  <c r="CP113" s="1"/>
  <c r="CP114" s="1"/>
  <c r="CP115" s="1"/>
  <c r="CP116" s="1"/>
  <c r="CP117" s="1"/>
  <c r="CP118" s="1"/>
  <c r="CP119" s="1"/>
  <c r="CP120" s="1"/>
  <c r="CP121" s="1"/>
  <c r="CP122" s="1"/>
  <c r="CP123" s="1"/>
  <c r="CP124" s="1"/>
  <c r="CP125" s="1"/>
  <c r="CP126" s="1"/>
  <c r="CP127" s="1"/>
  <c r="CP128" s="1"/>
  <c r="CP129" s="1"/>
  <c r="CP130" s="1"/>
  <c r="CP131" s="1"/>
  <c r="CP132" s="1"/>
  <c r="CP133" s="1"/>
  <c r="CP134" s="1"/>
  <c r="CP135" s="1"/>
  <c r="CP136" s="1"/>
  <c r="CR11"/>
  <c r="CR12" s="1"/>
  <c r="CR13" s="1"/>
  <c r="CR14" s="1"/>
  <c r="CR15" s="1"/>
  <c r="CR16" s="1"/>
  <c r="CR17" s="1"/>
  <c r="CR18" s="1"/>
  <c r="CR19" s="1"/>
  <c r="CR20" s="1"/>
  <c r="CR21" s="1"/>
  <c r="CR22" s="1"/>
  <c r="CR23" s="1"/>
  <c r="CR24" s="1"/>
  <c r="CR25" s="1"/>
  <c r="CR26" s="1"/>
  <c r="CR27" s="1"/>
  <c r="CR28" s="1"/>
  <c r="CR29" s="1"/>
  <c r="CR30" s="1"/>
  <c r="CR31" s="1"/>
  <c r="CR32" s="1"/>
  <c r="CR33" s="1"/>
  <c r="CR34" s="1"/>
  <c r="CR35" s="1"/>
  <c r="CR36" s="1"/>
  <c r="CR37" s="1"/>
  <c r="CR38" s="1"/>
  <c r="CR39" s="1"/>
  <c r="CR40" s="1"/>
  <c r="CR41" s="1"/>
  <c r="CR42" s="1"/>
  <c r="CR43" s="1"/>
  <c r="CR44" s="1"/>
  <c r="CR45" s="1"/>
  <c r="CR46" s="1"/>
  <c r="CR47" s="1"/>
  <c r="CR48" s="1"/>
  <c r="CR49" s="1"/>
  <c r="CR50" s="1"/>
  <c r="CR51" s="1"/>
  <c r="CR52" s="1"/>
  <c r="CR53" s="1"/>
  <c r="CR54" s="1"/>
  <c r="CR55" s="1"/>
  <c r="CR56" s="1"/>
  <c r="CR57" s="1"/>
  <c r="CR58" s="1"/>
  <c r="CR59" s="1"/>
  <c r="CR60" s="1"/>
  <c r="CR61" s="1"/>
  <c r="CR62" s="1"/>
  <c r="CR63" s="1"/>
  <c r="CR64" s="1"/>
  <c r="CR65" s="1"/>
  <c r="CR66" s="1"/>
  <c r="CR67" s="1"/>
  <c r="CR68" s="1"/>
  <c r="CR69" s="1"/>
  <c r="CR70" s="1"/>
  <c r="CR71" s="1"/>
  <c r="CR72" s="1"/>
  <c r="CR73" s="1"/>
  <c r="CR74" s="1"/>
  <c r="CR75" s="1"/>
  <c r="CR76" s="1"/>
  <c r="CR77" s="1"/>
  <c r="CR78" s="1"/>
  <c r="CR79" s="1"/>
  <c r="CR80" s="1"/>
  <c r="CR81" s="1"/>
  <c r="CR82" s="1"/>
  <c r="CR83" s="1"/>
  <c r="CR84" s="1"/>
  <c r="CR85" s="1"/>
  <c r="CR86" s="1"/>
  <c r="CR87" s="1"/>
  <c r="CR88" s="1"/>
  <c r="CR89" s="1"/>
  <c r="CR90" s="1"/>
  <c r="CR91" s="1"/>
  <c r="CR92" s="1"/>
  <c r="CR93" s="1"/>
  <c r="CR94" s="1"/>
  <c r="CR95" s="1"/>
  <c r="CR96" s="1"/>
  <c r="CR97" s="1"/>
  <c r="CR98" s="1"/>
  <c r="CR99" s="1"/>
  <c r="CR100" s="1"/>
  <c r="CR101" s="1"/>
  <c r="CR102" s="1"/>
  <c r="CR103" s="1"/>
  <c r="CR104" s="1"/>
  <c r="CR105" s="1"/>
  <c r="CR106" s="1"/>
  <c r="CR107" s="1"/>
  <c r="CR108" s="1"/>
  <c r="CR109" s="1"/>
  <c r="CR110" s="1"/>
  <c r="CR111" s="1"/>
  <c r="CR112" s="1"/>
  <c r="CR113" s="1"/>
  <c r="CR114" s="1"/>
  <c r="CR115" s="1"/>
  <c r="CR116" s="1"/>
  <c r="CR117" s="1"/>
  <c r="CR118" s="1"/>
  <c r="CR119" s="1"/>
  <c r="CR120" s="1"/>
  <c r="CR121" s="1"/>
  <c r="CR122" s="1"/>
  <c r="CR123" s="1"/>
  <c r="CR124" s="1"/>
  <c r="CR125" s="1"/>
  <c r="CR126" s="1"/>
  <c r="CR127" s="1"/>
  <c r="CR128" s="1"/>
  <c r="CR129" s="1"/>
  <c r="CR130" s="1"/>
  <c r="CR131" s="1"/>
  <c r="CR132" s="1"/>
  <c r="CR133" s="1"/>
  <c r="CR134" s="1"/>
  <c r="CR135" s="1"/>
  <c r="CR136" s="1"/>
  <c r="CT11"/>
  <c r="CT12" s="1"/>
  <c r="CT13" s="1"/>
  <c r="CT14" s="1"/>
  <c r="CT15" s="1"/>
  <c r="CT16" s="1"/>
  <c r="CT17" s="1"/>
  <c r="CT18" s="1"/>
  <c r="CT19" s="1"/>
  <c r="CT20" s="1"/>
  <c r="CT21" s="1"/>
  <c r="CT22" s="1"/>
  <c r="CT23" s="1"/>
  <c r="CT24" s="1"/>
  <c r="CT25" s="1"/>
  <c r="CT26" s="1"/>
  <c r="CT27" s="1"/>
  <c r="CT28" s="1"/>
  <c r="CT29" s="1"/>
  <c r="CT30" s="1"/>
  <c r="CT31" s="1"/>
  <c r="CT32" s="1"/>
  <c r="CT33" s="1"/>
  <c r="CT34" s="1"/>
  <c r="CT35" s="1"/>
  <c r="CT36" s="1"/>
  <c r="CT37" s="1"/>
  <c r="CT38" s="1"/>
  <c r="CT39" s="1"/>
  <c r="CT40" s="1"/>
  <c r="CT41" s="1"/>
  <c r="CT42" s="1"/>
  <c r="CT43" s="1"/>
  <c r="CT44" s="1"/>
  <c r="CT45" s="1"/>
  <c r="CT46" s="1"/>
  <c r="CT47" s="1"/>
  <c r="CT48" s="1"/>
  <c r="CT49" s="1"/>
  <c r="CT50" s="1"/>
  <c r="CT51" s="1"/>
  <c r="CT52" s="1"/>
  <c r="CT53" s="1"/>
  <c r="CT54" s="1"/>
  <c r="CT55" s="1"/>
  <c r="CT56" s="1"/>
  <c r="CT57" s="1"/>
  <c r="CT58" s="1"/>
  <c r="CT59" s="1"/>
  <c r="CT60" s="1"/>
  <c r="CT61" s="1"/>
  <c r="CT62" s="1"/>
  <c r="CT63" s="1"/>
  <c r="CT64" s="1"/>
  <c r="CT65" s="1"/>
  <c r="CT66" s="1"/>
  <c r="CT67" s="1"/>
  <c r="CT68" s="1"/>
  <c r="CT69" s="1"/>
  <c r="CT70" s="1"/>
  <c r="CT71" s="1"/>
  <c r="CT72" s="1"/>
  <c r="CT73" s="1"/>
  <c r="CT74" s="1"/>
  <c r="CT75" s="1"/>
  <c r="CT76" s="1"/>
  <c r="CT77" s="1"/>
  <c r="CT78" s="1"/>
  <c r="CT79" s="1"/>
  <c r="CT80" s="1"/>
  <c r="CT81" s="1"/>
  <c r="CT82" s="1"/>
  <c r="CT83" s="1"/>
  <c r="CT84" s="1"/>
  <c r="CT85" s="1"/>
  <c r="CT86" s="1"/>
  <c r="CT87" s="1"/>
  <c r="CT88" s="1"/>
  <c r="CT89" s="1"/>
  <c r="CT90" s="1"/>
  <c r="CT91" s="1"/>
  <c r="CT92" s="1"/>
  <c r="CT93" s="1"/>
  <c r="CT94" s="1"/>
  <c r="CT95" s="1"/>
  <c r="CT96" s="1"/>
  <c r="CT97" s="1"/>
  <c r="CT98" s="1"/>
  <c r="CT99" s="1"/>
  <c r="CT100" s="1"/>
  <c r="CT101" s="1"/>
  <c r="CT102" s="1"/>
  <c r="CT103" s="1"/>
  <c r="CT104" s="1"/>
  <c r="CT105" s="1"/>
  <c r="CT106" s="1"/>
  <c r="CT107" s="1"/>
  <c r="CT108" s="1"/>
  <c r="CT109" s="1"/>
  <c r="CT110" s="1"/>
  <c r="CT111" s="1"/>
  <c r="CT112" s="1"/>
  <c r="CT113" s="1"/>
  <c r="CT114" s="1"/>
  <c r="CT115" s="1"/>
  <c r="CT116" s="1"/>
  <c r="CT117" s="1"/>
  <c r="CT118" s="1"/>
  <c r="CT119" s="1"/>
  <c r="CT120" s="1"/>
  <c r="CT121" s="1"/>
  <c r="CT122" s="1"/>
  <c r="CT123" s="1"/>
  <c r="CT124" s="1"/>
  <c r="CT125" s="1"/>
  <c r="CT126" s="1"/>
  <c r="CT127" s="1"/>
  <c r="CT128" s="1"/>
  <c r="CT129" s="1"/>
  <c r="CT130" s="1"/>
  <c r="CT131" s="1"/>
  <c r="CT132" s="1"/>
  <c r="CT133" s="1"/>
  <c r="CT134" s="1"/>
  <c r="CT135" s="1"/>
  <c r="CT136" s="1"/>
  <c r="CV11"/>
  <c r="CV12" s="1"/>
  <c r="CV13" s="1"/>
  <c r="CV14" s="1"/>
  <c r="CV15" s="1"/>
  <c r="CV16" s="1"/>
  <c r="CV17" s="1"/>
  <c r="CV18" s="1"/>
  <c r="CV19" s="1"/>
  <c r="CV20" s="1"/>
  <c r="CV21" s="1"/>
  <c r="CV22" s="1"/>
  <c r="CV23" s="1"/>
  <c r="CV24" s="1"/>
  <c r="CV25" s="1"/>
  <c r="CV26" s="1"/>
  <c r="CV27" s="1"/>
  <c r="CV28" s="1"/>
  <c r="CV29" s="1"/>
  <c r="CV30" s="1"/>
  <c r="CV31" s="1"/>
  <c r="CV32" s="1"/>
  <c r="CV33" s="1"/>
  <c r="CV34" s="1"/>
  <c r="CV35" s="1"/>
  <c r="CV36" s="1"/>
  <c r="CV37" s="1"/>
  <c r="CV38" s="1"/>
  <c r="CV39" s="1"/>
  <c r="CV40" s="1"/>
  <c r="CV41" s="1"/>
  <c r="CV42" s="1"/>
  <c r="CV43" s="1"/>
  <c r="CV44" s="1"/>
  <c r="CV45" s="1"/>
  <c r="CV46" s="1"/>
  <c r="CV47" s="1"/>
  <c r="CV48" s="1"/>
  <c r="CV49" s="1"/>
  <c r="CV50" s="1"/>
  <c r="CV51" s="1"/>
  <c r="CV52" s="1"/>
  <c r="CV53" s="1"/>
  <c r="CV54" s="1"/>
  <c r="CV55" s="1"/>
  <c r="CV56" s="1"/>
  <c r="CV57" s="1"/>
  <c r="CV58" s="1"/>
  <c r="CV59" s="1"/>
  <c r="CV60" s="1"/>
  <c r="CV61" s="1"/>
  <c r="CV62" s="1"/>
  <c r="CV63" s="1"/>
  <c r="CV64" s="1"/>
  <c r="CV65" s="1"/>
  <c r="CV66" s="1"/>
  <c r="CV67" s="1"/>
  <c r="CV68" s="1"/>
  <c r="CV69" s="1"/>
  <c r="CV70" s="1"/>
  <c r="CV71" s="1"/>
  <c r="CV72" s="1"/>
  <c r="CV73" s="1"/>
  <c r="CV74" s="1"/>
  <c r="CV75" s="1"/>
  <c r="CV76" s="1"/>
  <c r="CV77" s="1"/>
  <c r="CV78" s="1"/>
  <c r="CV79" s="1"/>
  <c r="CV80" s="1"/>
  <c r="CV81" s="1"/>
  <c r="CV82" s="1"/>
  <c r="CV83" s="1"/>
  <c r="CV84" s="1"/>
  <c r="CV85" s="1"/>
  <c r="CV86" s="1"/>
  <c r="CV87" s="1"/>
  <c r="CV88" s="1"/>
  <c r="CV89" s="1"/>
  <c r="CV90" s="1"/>
  <c r="CV91" s="1"/>
  <c r="CV92" s="1"/>
  <c r="CV93" s="1"/>
  <c r="CV94" s="1"/>
  <c r="CV95" s="1"/>
  <c r="CV96" s="1"/>
  <c r="CV97" s="1"/>
  <c r="CV98" s="1"/>
  <c r="CV99" s="1"/>
  <c r="CV100" s="1"/>
  <c r="CV101" s="1"/>
  <c r="CV102" s="1"/>
  <c r="CV103" s="1"/>
  <c r="CV104" s="1"/>
  <c r="CV105" s="1"/>
  <c r="CV106" s="1"/>
  <c r="CV107" s="1"/>
  <c r="CV108" s="1"/>
  <c r="CV109" s="1"/>
  <c r="CV110" s="1"/>
  <c r="CV111" s="1"/>
  <c r="CV112" s="1"/>
  <c r="CV113" s="1"/>
  <c r="CV114" s="1"/>
  <c r="CV115" s="1"/>
  <c r="CV116" s="1"/>
  <c r="CV117" s="1"/>
  <c r="CV118" s="1"/>
  <c r="CV119" s="1"/>
  <c r="CV120" s="1"/>
  <c r="CV121" s="1"/>
  <c r="CV122" s="1"/>
  <c r="CV123" s="1"/>
  <c r="CV124" s="1"/>
  <c r="CV125" s="1"/>
  <c r="CV126" s="1"/>
  <c r="CV127" s="1"/>
  <c r="CV128" s="1"/>
  <c r="CV129" s="1"/>
  <c r="CV130" s="1"/>
  <c r="CV131" s="1"/>
  <c r="CV132" s="1"/>
  <c r="CV133" s="1"/>
  <c r="CV134" s="1"/>
  <c r="CV135" s="1"/>
  <c r="CV136" s="1"/>
  <c r="CX11"/>
  <c r="CX12" s="1"/>
  <c r="CX13" s="1"/>
  <c r="CX14" s="1"/>
  <c r="CX15" s="1"/>
  <c r="CX16" s="1"/>
  <c r="CX17" s="1"/>
  <c r="CX18" s="1"/>
  <c r="CX19" s="1"/>
  <c r="CX20" s="1"/>
  <c r="CX21" s="1"/>
  <c r="CX22" s="1"/>
  <c r="CX23" s="1"/>
  <c r="CX24" s="1"/>
  <c r="CX25" s="1"/>
  <c r="CX26" s="1"/>
  <c r="CX27" s="1"/>
  <c r="CX28" s="1"/>
  <c r="CX29" s="1"/>
  <c r="CX30" s="1"/>
  <c r="CX31" s="1"/>
  <c r="CX32" s="1"/>
  <c r="CX33" s="1"/>
  <c r="CX34" s="1"/>
  <c r="CX35" s="1"/>
  <c r="CX36" s="1"/>
  <c r="CX37" s="1"/>
  <c r="CX38" s="1"/>
  <c r="CX39" s="1"/>
  <c r="CX40" s="1"/>
  <c r="CX41" s="1"/>
  <c r="CX42" s="1"/>
  <c r="CX43" s="1"/>
  <c r="CX44" s="1"/>
  <c r="CX45" s="1"/>
  <c r="CX46" s="1"/>
  <c r="CX47" s="1"/>
  <c r="CX48" s="1"/>
  <c r="CX49" s="1"/>
  <c r="CX50" s="1"/>
  <c r="CX51" s="1"/>
  <c r="CX52" s="1"/>
  <c r="CX53" s="1"/>
  <c r="CX54" s="1"/>
  <c r="CX55" s="1"/>
  <c r="CX56" s="1"/>
  <c r="CX57" s="1"/>
  <c r="CX58" s="1"/>
  <c r="CX59" s="1"/>
  <c r="CX60" s="1"/>
  <c r="CX61" s="1"/>
  <c r="CX62" s="1"/>
  <c r="CX63" s="1"/>
  <c r="CX64" s="1"/>
  <c r="CX65" s="1"/>
  <c r="CX66" s="1"/>
  <c r="CX67" s="1"/>
  <c r="CX68" s="1"/>
  <c r="CX69" s="1"/>
  <c r="CX70" s="1"/>
  <c r="CX71" s="1"/>
  <c r="CX72" s="1"/>
  <c r="CX73" s="1"/>
  <c r="CX74" s="1"/>
  <c r="CX75" s="1"/>
  <c r="CX76" s="1"/>
  <c r="CX77" s="1"/>
  <c r="CX78" s="1"/>
  <c r="CX79" s="1"/>
  <c r="CX80" s="1"/>
  <c r="CX81" s="1"/>
  <c r="CX82" s="1"/>
  <c r="CX83" s="1"/>
  <c r="CX84" s="1"/>
  <c r="CX85" s="1"/>
  <c r="CX86" s="1"/>
  <c r="CX87" s="1"/>
  <c r="CX88" s="1"/>
  <c r="CX89" s="1"/>
  <c r="CX90" s="1"/>
  <c r="CX91" s="1"/>
  <c r="CX92" s="1"/>
  <c r="CX93" s="1"/>
  <c r="CX94" s="1"/>
  <c r="CX95" s="1"/>
  <c r="CX96" s="1"/>
  <c r="CX97" s="1"/>
  <c r="CX98" s="1"/>
  <c r="CX99" s="1"/>
  <c r="CX100" s="1"/>
  <c r="CX101" s="1"/>
  <c r="CX102" s="1"/>
  <c r="CX103" s="1"/>
  <c r="CX104" s="1"/>
  <c r="CX105" s="1"/>
  <c r="CX106" s="1"/>
  <c r="CX107" s="1"/>
  <c r="CX108" s="1"/>
  <c r="CX109" s="1"/>
  <c r="CX110" s="1"/>
  <c r="CX111" s="1"/>
  <c r="CX112" s="1"/>
  <c r="CX113" s="1"/>
  <c r="CX114" s="1"/>
  <c r="CX115" s="1"/>
  <c r="CX116" s="1"/>
  <c r="CX117" s="1"/>
  <c r="CX118" s="1"/>
  <c r="CX119" s="1"/>
  <c r="CX120" s="1"/>
  <c r="CX121" s="1"/>
  <c r="CX122" s="1"/>
  <c r="CX123" s="1"/>
  <c r="CX124" s="1"/>
  <c r="CX125" s="1"/>
  <c r="CX126" s="1"/>
  <c r="CX127" s="1"/>
  <c r="CX128" s="1"/>
  <c r="CX129" s="1"/>
  <c r="CX130" s="1"/>
  <c r="CX131" s="1"/>
  <c r="CX132" s="1"/>
  <c r="CX133" s="1"/>
  <c r="CX134" s="1"/>
  <c r="CX135" s="1"/>
  <c r="CX136" s="1"/>
  <c r="CZ11"/>
  <c r="CZ12" s="1"/>
  <c r="CZ13" s="1"/>
  <c r="CZ14" s="1"/>
  <c r="CZ15" s="1"/>
  <c r="CZ16" s="1"/>
  <c r="CZ17" s="1"/>
  <c r="CZ18" s="1"/>
  <c r="CZ19" s="1"/>
  <c r="CZ20" s="1"/>
  <c r="CZ21" s="1"/>
  <c r="CZ22" s="1"/>
  <c r="CZ23" s="1"/>
  <c r="CZ24" s="1"/>
  <c r="CZ25" s="1"/>
  <c r="CZ26" s="1"/>
  <c r="CZ27" s="1"/>
  <c r="CZ28" s="1"/>
  <c r="CZ29" s="1"/>
  <c r="CZ30" s="1"/>
  <c r="CZ31" s="1"/>
  <c r="CZ32" s="1"/>
  <c r="CZ33" s="1"/>
  <c r="CZ34" s="1"/>
  <c r="CZ35" s="1"/>
  <c r="CZ36" s="1"/>
  <c r="CZ37" s="1"/>
  <c r="CZ38" s="1"/>
  <c r="CZ39" s="1"/>
  <c r="CZ40" s="1"/>
  <c r="CZ41" s="1"/>
  <c r="CZ42" s="1"/>
  <c r="CZ43" s="1"/>
  <c r="CZ44" s="1"/>
  <c r="CZ45" s="1"/>
  <c r="CZ46" s="1"/>
  <c r="CZ47" s="1"/>
  <c r="CZ48" s="1"/>
  <c r="CZ49" s="1"/>
  <c r="CZ50" s="1"/>
  <c r="CZ51" s="1"/>
  <c r="CZ52" s="1"/>
  <c r="CZ53" s="1"/>
  <c r="CZ54" s="1"/>
  <c r="CZ55" s="1"/>
  <c r="CZ56" s="1"/>
  <c r="CZ57" s="1"/>
  <c r="CZ58" s="1"/>
  <c r="CZ59" s="1"/>
  <c r="CZ60" s="1"/>
  <c r="CZ61" s="1"/>
  <c r="CZ62" s="1"/>
  <c r="CZ63" s="1"/>
  <c r="CZ64" s="1"/>
  <c r="CZ65" s="1"/>
  <c r="CZ66" s="1"/>
  <c r="CZ67" s="1"/>
  <c r="CZ68" s="1"/>
  <c r="CZ69" s="1"/>
  <c r="CZ70" s="1"/>
  <c r="CZ71" s="1"/>
  <c r="CZ72" s="1"/>
  <c r="CZ73" s="1"/>
  <c r="CZ74" s="1"/>
  <c r="CZ75" s="1"/>
  <c r="CZ76" s="1"/>
  <c r="CZ77" s="1"/>
  <c r="CZ78" s="1"/>
  <c r="CZ79" s="1"/>
  <c r="CZ80" s="1"/>
  <c r="CZ81" s="1"/>
  <c r="CZ82" s="1"/>
  <c r="CZ83" s="1"/>
  <c r="CZ84" s="1"/>
  <c r="CZ85" s="1"/>
  <c r="CZ86" s="1"/>
  <c r="CZ87" s="1"/>
  <c r="CZ88" s="1"/>
  <c r="CZ89" s="1"/>
  <c r="CZ90" s="1"/>
  <c r="CZ91" s="1"/>
  <c r="CZ92" s="1"/>
  <c r="CZ93" s="1"/>
  <c r="CZ94" s="1"/>
  <c r="CZ95" s="1"/>
  <c r="CZ96" s="1"/>
  <c r="CZ97" s="1"/>
  <c r="CZ98" s="1"/>
  <c r="CZ99" s="1"/>
  <c r="CZ100" s="1"/>
  <c r="CZ101" s="1"/>
  <c r="CZ102" s="1"/>
  <c r="CZ103" s="1"/>
  <c r="CZ104" s="1"/>
  <c r="CZ105" s="1"/>
  <c r="CZ106" s="1"/>
  <c r="CZ107" s="1"/>
  <c r="CZ108" s="1"/>
  <c r="CZ109" s="1"/>
  <c r="CZ110" s="1"/>
  <c r="CZ111" s="1"/>
  <c r="CZ112" s="1"/>
  <c r="CZ113" s="1"/>
  <c r="CZ114" s="1"/>
  <c r="CZ115" s="1"/>
  <c r="CZ116" s="1"/>
  <c r="CZ117" s="1"/>
  <c r="CZ118" s="1"/>
  <c r="CZ119" s="1"/>
  <c r="CZ120" s="1"/>
  <c r="CZ121" s="1"/>
  <c r="CZ122" s="1"/>
  <c r="CZ123" s="1"/>
  <c r="CZ124" s="1"/>
  <c r="CZ125" s="1"/>
  <c r="CZ126" s="1"/>
  <c r="CZ127" s="1"/>
  <c r="CZ128" s="1"/>
  <c r="CZ129" s="1"/>
  <c r="CZ130" s="1"/>
  <c r="CZ131" s="1"/>
  <c r="CZ132" s="1"/>
  <c r="CZ133" s="1"/>
  <c r="CZ134" s="1"/>
  <c r="CZ135" s="1"/>
  <c r="CZ136" s="1"/>
  <c r="DB11"/>
  <c r="DB12" s="1"/>
  <c r="DB13" s="1"/>
  <c r="DB14" s="1"/>
  <c r="DB15" s="1"/>
  <c r="DB16" s="1"/>
  <c r="DB17" s="1"/>
  <c r="DB18" s="1"/>
  <c r="DB19" s="1"/>
  <c r="DB20" s="1"/>
  <c r="DB21" s="1"/>
  <c r="DB22" s="1"/>
  <c r="DB23" s="1"/>
  <c r="DB24" s="1"/>
  <c r="DB25" s="1"/>
  <c r="DB26" s="1"/>
  <c r="DB27" s="1"/>
  <c r="DB28" s="1"/>
  <c r="DB29" s="1"/>
  <c r="DB30" s="1"/>
  <c r="DB31" s="1"/>
  <c r="DB32" s="1"/>
  <c r="DB33" s="1"/>
  <c r="DB34" s="1"/>
  <c r="DB35" s="1"/>
  <c r="DB36" s="1"/>
  <c r="DB37" s="1"/>
  <c r="DB38" s="1"/>
  <c r="DB39" s="1"/>
  <c r="DB40" s="1"/>
  <c r="DB41" s="1"/>
  <c r="DB42" s="1"/>
  <c r="DB43" s="1"/>
  <c r="DB44" s="1"/>
  <c r="DB45" s="1"/>
  <c r="DB46" s="1"/>
  <c r="DB47" s="1"/>
  <c r="DB48" s="1"/>
  <c r="DB49" s="1"/>
  <c r="DB50" s="1"/>
  <c r="DB51" s="1"/>
  <c r="DB52" s="1"/>
  <c r="DB53" s="1"/>
  <c r="DB54" s="1"/>
  <c r="DB55" s="1"/>
  <c r="DB56" s="1"/>
  <c r="DB57" s="1"/>
  <c r="DB58" s="1"/>
  <c r="DB59" s="1"/>
  <c r="DB60" s="1"/>
  <c r="DB61" s="1"/>
  <c r="DB62" s="1"/>
  <c r="DB63" s="1"/>
  <c r="DB64" s="1"/>
  <c r="DB65" s="1"/>
  <c r="DB66" s="1"/>
  <c r="DB67" s="1"/>
  <c r="DB68" s="1"/>
  <c r="DB69" s="1"/>
  <c r="DB70" s="1"/>
  <c r="DB71" s="1"/>
  <c r="DB72" s="1"/>
  <c r="DB73" s="1"/>
  <c r="DB74" s="1"/>
  <c r="DB75" s="1"/>
  <c r="DB76" s="1"/>
  <c r="DB77" s="1"/>
  <c r="DB78" s="1"/>
  <c r="DB79" s="1"/>
  <c r="DB80" s="1"/>
  <c r="DB81" s="1"/>
  <c r="DB82" s="1"/>
  <c r="DB83" s="1"/>
  <c r="DB84" s="1"/>
  <c r="DB85" s="1"/>
  <c r="DB86" s="1"/>
  <c r="DB87" s="1"/>
  <c r="DB88" s="1"/>
  <c r="DB89" s="1"/>
  <c r="DB90" s="1"/>
  <c r="DB91" s="1"/>
  <c r="DB92" s="1"/>
  <c r="DB93" s="1"/>
  <c r="DB94" s="1"/>
  <c r="DB95" s="1"/>
  <c r="DB96" s="1"/>
  <c r="DB97" s="1"/>
  <c r="DB98" s="1"/>
  <c r="DB99" s="1"/>
  <c r="DB100" s="1"/>
  <c r="DB101" s="1"/>
  <c r="DB102" s="1"/>
  <c r="DB103" s="1"/>
  <c r="DB104" s="1"/>
  <c r="DB105" s="1"/>
  <c r="DB106" s="1"/>
  <c r="DB107" s="1"/>
  <c r="DB108" s="1"/>
  <c r="DB109" s="1"/>
  <c r="DB110" s="1"/>
  <c r="DB111" s="1"/>
  <c r="DB112" s="1"/>
  <c r="DB113" s="1"/>
  <c r="DB114" s="1"/>
  <c r="DB115" s="1"/>
  <c r="DB116" s="1"/>
  <c r="DB117" s="1"/>
  <c r="DB118" s="1"/>
  <c r="DB119" s="1"/>
  <c r="DB120" s="1"/>
  <c r="DB121" s="1"/>
  <c r="DB122" s="1"/>
  <c r="DB123" s="1"/>
  <c r="DB124" s="1"/>
  <c r="DB125" s="1"/>
  <c r="DB126" s="1"/>
  <c r="DB127" s="1"/>
  <c r="DB128" s="1"/>
  <c r="DB129" s="1"/>
  <c r="DB130" s="1"/>
  <c r="DB131" s="1"/>
  <c r="DB132" s="1"/>
  <c r="DB133" s="1"/>
  <c r="DB134" s="1"/>
  <c r="DB135" s="1"/>
  <c r="DB136" s="1"/>
  <c r="DD11"/>
  <c r="DD12" s="1"/>
  <c r="DD13" s="1"/>
  <c r="DD14" s="1"/>
  <c r="DD15" s="1"/>
  <c r="DD16" s="1"/>
  <c r="DD17" s="1"/>
  <c r="DD18" s="1"/>
  <c r="DD19" s="1"/>
  <c r="DD20" s="1"/>
  <c r="DD21" s="1"/>
  <c r="DD22" s="1"/>
  <c r="DD23" s="1"/>
  <c r="DD24" s="1"/>
  <c r="DD25" s="1"/>
  <c r="DD26" s="1"/>
  <c r="DD27" s="1"/>
  <c r="DD28" s="1"/>
  <c r="DD29" s="1"/>
  <c r="DD30" s="1"/>
  <c r="DD31" s="1"/>
  <c r="DD32" s="1"/>
  <c r="DD33" s="1"/>
  <c r="DD34" s="1"/>
  <c r="DD35" s="1"/>
  <c r="DD36" s="1"/>
  <c r="DD37" s="1"/>
  <c r="DD38" s="1"/>
  <c r="DD39" s="1"/>
  <c r="DD40" s="1"/>
  <c r="DD41" s="1"/>
  <c r="DD42" s="1"/>
  <c r="DD43" s="1"/>
  <c r="DD44" s="1"/>
  <c r="DD45" s="1"/>
  <c r="DD46" s="1"/>
  <c r="DD47" s="1"/>
  <c r="DD48" s="1"/>
  <c r="DD49" s="1"/>
  <c r="DD50" s="1"/>
  <c r="DD51" s="1"/>
  <c r="DD52" s="1"/>
  <c r="DD53" s="1"/>
  <c r="DD54" s="1"/>
  <c r="DD55" s="1"/>
  <c r="DD56" s="1"/>
  <c r="DD57" s="1"/>
  <c r="DD58" s="1"/>
  <c r="DD59" s="1"/>
  <c r="DD60" s="1"/>
  <c r="DD61" s="1"/>
  <c r="DD62" s="1"/>
  <c r="DD63" s="1"/>
  <c r="DD64" s="1"/>
  <c r="DD65" s="1"/>
  <c r="DD66" s="1"/>
  <c r="DD67" s="1"/>
  <c r="DD68" s="1"/>
  <c r="DD69" s="1"/>
  <c r="DD70" s="1"/>
  <c r="DD71" s="1"/>
  <c r="DD72" s="1"/>
  <c r="DD73" s="1"/>
  <c r="DD74" s="1"/>
  <c r="DD75" s="1"/>
  <c r="DD76" s="1"/>
  <c r="DD77" s="1"/>
  <c r="DD78" s="1"/>
  <c r="DD79" s="1"/>
  <c r="DD80" s="1"/>
  <c r="DD81" s="1"/>
  <c r="DD82" s="1"/>
  <c r="DD83" s="1"/>
  <c r="DD84" s="1"/>
  <c r="DD85" s="1"/>
  <c r="DD86" s="1"/>
  <c r="DD87" s="1"/>
  <c r="DD88" s="1"/>
  <c r="DD89" s="1"/>
  <c r="DD90" s="1"/>
  <c r="DD91" s="1"/>
  <c r="DD92" s="1"/>
  <c r="DD93" s="1"/>
  <c r="DD94" s="1"/>
  <c r="DD95" s="1"/>
  <c r="DD96" s="1"/>
  <c r="DD97" s="1"/>
  <c r="DD98" s="1"/>
  <c r="DD99" s="1"/>
  <c r="DD100" s="1"/>
  <c r="DD101" s="1"/>
  <c r="DD102" s="1"/>
  <c r="DD103" s="1"/>
  <c r="DD104" s="1"/>
  <c r="DD105" s="1"/>
  <c r="DD106" s="1"/>
  <c r="DD107" s="1"/>
  <c r="DD108" s="1"/>
  <c r="DD109" s="1"/>
  <c r="DD110" s="1"/>
  <c r="DD111" s="1"/>
  <c r="DD112" s="1"/>
  <c r="DD113" s="1"/>
  <c r="DD114" s="1"/>
  <c r="DD115" s="1"/>
  <c r="DD116" s="1"/>
  <c r="DD117" s="1"/>
  <c r="DD118" s="1"/>
  <c r="DD119" s="1"/>
  <c r="DD120" s="1"/>
  <c r="DD121" s="1"/>
  <c r="DD122" s="1"/>
  <c r="DD123" s="1"/>
  <c r="DD124" s="1"/>
  <c r="DD125" s="1"/>
  <c r="DD126" s="1"/>
  <c r="DD127" s="1"/>
  <c r="DD128" s="1"/>
  <c r="DD129" s="1"/>
  <c r="DD130" s="1"/>
  <c r="DD131" s="1"/>
  <c r="DD132" s="1"/>
  <c r="DD133" s="1"/>
  <c r="DD134" s="1"/>
  <c r="DD135" s="1"/>
  <c r="DD136" s="1"/>
  <c r="DF11"/>
  <c r="DF12" s="1"/>
  <c r="DF13" s="1"/>
  <c r="DF14" s="1"/>
  <c r="DF15" s="1"/>
  <c r="DF16" s="1"/>
  <c r="DF17" s="1"/>
  <c r="DF18" s="1"/>
  <c r="DF19" s="1"/>
  <c r="DF20" s="1"/>
  <c r="DF21" s="1"/>
  <c r="DF22" s="1"/>
  <c r="DF23" s="1"/>
  <c r="DF24" s="1"/>
  <c r="DF25" s="1"/>
  <c r="DF26" s="1"/>
  <c r="DF27" s="1"/>
  <c r="DF28" s="1"/>
  <c r="DF29" s="1"/>
  <c r="DF30" s="1"/>
  <c r="DF31" s="1"/>
  <c r="DF32" s="1"/>
  <c r="DF33" s="1"/>
  <c r="DF34" s="1"/>
  <c r="DF35" s="1"/>
  <c r="DF36" s="1"/>
  <c r="DF37" s="1"/>
  <c r="DF38" s="1"/>
  <c r="DF39" s="1"/>
  <c r="DF40" s="1"/>
  <c r="DF41" s="1"/>
  <c r="DF42" s="1"/>
  <c r="DF43" s="1"/>
  <c r="DF44" s="1"/>
  <c r="DF45" s="1"/>
  <c r="DF46" s="1"/>
  <c r="DF47" s="1"/>
  <c r="DF48" s="1"/>
  <c r="DF49" s="1"/>
  <c r="DF50" s="1"/>
  <c r="DF51" s="1"/>
  <c r="DF52" s="1"/>
  <c r="DF53" s="1"/>
  <c r="DF54" s="1"/>
  <c r="DF55" s="1"/>
  <c r="DF56" s="1"/>
  <c r="DF57" s="1"/>
  <c r="DF58" s="1"/>
  <c r="DF59" s="1"/>
  <c r="DF60" s="1"/>
  <c r="DF61" s="1"/>
  <c r="DF62" s="1"/>
  <c r="DF63" s="1"/>
  <c r="DF64" s="1"/>
  <c r="DF65" s="1"/>
  <c r="DF66" s="1"/>
  <c r="DF67" s="1"/>
  <c r="DF68" s="1"/>
  <c r="DF69" s="1"/>
  <c r="DF70" s="1"/>
  <c r="DF71" s="1"/>
  <c r="DF72" s="1"/>
  <c r="DF73" s="1"/>
  <c r="DF74" s="1"/>
  <c r="DF75" s="1"/>
  <c r="DF76" s="1"/>
  <c r="DF77" s="1"/>
  <c r="DF78" s="1"/>
  <c r="DF79" s="1"/>
  <c r="DF80" s="1"/>
  <c r="DF81" s="1"/>
  <c r="DF82" s="1"/>
  <c r="DF83" s="1"/>
  <c r="DF84" s="1"/>
  <c r="DF85" s="1"/>
  <c r="DF86" s="1"/>
  <c r="DF87" s="1"/>
  <c r="DF88" s="1"/>
  <c r="DF89" s="1"/>
  <c r="DF90" s="1"/>
  <c r="DF91" s="1"/>
  <c r="DF92" s="1"/>
  <c r="DF93" s="1"/>
  <c r="DF94" s="1"/>
  <c r="DF95" s="1"/>
  <c r="DF96" s="1"/>
  <c r="DF97" s="1"/>
  <c r="DF98" s="1"/>
  <c r="DF99" s="1"/>
  <c r="DF100" s="1"/>
  <c r="DF101" s="1"/>
  <c r="DF102" s="1"/>
  <c r="DF103" s="1"/>
  <c r="DF104" s="1"/>
  <c r="DF105" s="1"/>
  <c r="DF106" s="1"/>
  <c r="DF107" s="1"/>
  <c r="DF108" s="1"/>
  <c r="DF109" s="1"/>
  <c r="DF110" s="1"/>
  <c r="DF111" s="1"/>
  <c r="DF112" s="1"/>
  <c r="DF113" s="1"/>
  <c r="DF114" s="1"/>
  <c r="DF115" s="1"/>
  <c r="DF116" s="1"/>
  <c r="DF117" s="1"/>
  <c r="DF118" s="1"/>
  <c r="DF119" s="1"/>
  <c r="DF120" s="1"/>
  <c r="DF121" s="1"/>
  <c r="DF122" s="1"/>
  <c r="DF123" s="1"/>
  <c r="DF124" s="1"/>
  <c r="DF125" s="1"/>
  <c r="DF126" s="1"/>
  <c r="DF127" s="1"/>
  <c r="DF128" s="1"/>
  <c r="DF129" s="1"/>
  <c r="DF130" s="1"/>
  <c r="DF131" s="1"/>
  <c r="DF132" s="1"/>
  <c r="DF133" s="1"/>
  <c r="DF134" s="1"/>
  <c r="DF135" s="1"/>
  <c r="DF136" s="1"/>
  <c r="DH11"/>
  <c r="DH12" s="1"/>
  <c r="DH13" s="1"/>
  <c r="DH14" s="1"/>
  <c r="DH15" s="1"/>
  <c r="DH16" s="1"/>
  <c r="DH17" s="1"/>
  <c r="DH18" s="1"/>
  <c r="DH19" s="1"/>
  <c r="DH20" s="1"/>
  <c r="DH21" s="1"/>
  <c r="DH22" s="1"/>
  <c r="DH23" s="1"/>
  <c r="DH24" s="1"/>
  <c r="DH25" s="1"/>
  <c r="DH26" s="1"/>
  <c r="DH27" s="1"/>
  <c r="DH28" s="1"/>
  <c r="DH29" s="1"/>
  <c r="DH30" s="1"/>
  <c r="DH31" s="1"/>
  <c r="DH32" s="1"/>
  <c r="DH33" s="1"/>
  <c r="DH34" s="1"/>
  <c r="DH35" s="1"/>
  <c r="DH36" s="1"/>
  <c r="DH37" s="1"/>
  <c r="DH38" s="1"/>
  <c r="DH39" s="1"/>
  <c r="DH40" s="1"/>
  <c r="DH41" s="1"/>
  <c r="DH42" s="1"/>
  <c r="DH43" s="1"/>
  <c r="DH44" s="1"/>
  <c r="DH45" s="1"/>
  <c r="DH46" s="1"/>
  <c r="DH47" s="1"/>
  <c r="DH48" s="1"/>
  <c r="DH49" s="1"/>
  <c r="DH50" s="1"/>
  <c r="DH51" s="1"/>
  <c r="DH52" s="1"/>
  <c r="DH53" s="1"/>
  <c r="DH54" s="1"/>
  <c r="DH55" s="1"/>
  <c r="DH56" s="1"/>
  <c r="DH57" s="1"/>
  <c r="DH58" s="1"/>
  <c r="DH59" s="1"/>
  <c r="DH60" s="1"/>
  <c r="DH61" s="1"/>
  <c r="DH62" s="1"/>
  <c r="DH63" s="1"/>
  <c r="DH64" s="1"/>
  <c r="DH65" s="1"/>
  <c r="DH66" s="1"/>
  <c r="DH67" s="1"/>
  <c r="DH68" s="1"/>
  <c r="DH69" s="1"/>
  <c r="DH70" s="1"/>
  <c r="DH71" s="1"/>
  <c r="DH72" s="1"/>
  <c r="DH73" s="1"/>
  <c r="DH74" s="1"/>
  <c r="DH75" s="1"/>
  <c r="DH76" s="1"/>
  <c r="DH77" s="1"/>
  <c r="DH78" s="1"/>
  <c r="DH79" s="1"/>
  <c r="DH80" s="1"/>
  <c r="DH81" s="1"/>
  <c r="DH82" s="1"/>
  <c r="DH83" s="1"/>
  <c r="DH84" s="1"/>
  <c r="DH85" s="1"/>
  <c r="DH86" s="1"/>
  <c r="DH87" s="1"/>
  <c r="DH88" s="1"/>
  <c r="DH89" s="1"/>
  <c r="DH90" s="1"/>
  <c r="DH91" s="1"/>
  <c r="DH92" s="1"/>
  <c r="DH93" s="1"/>
  <c r="DH94" s="1"/>
  <c r="DH95" s="1"/>
  <c r="DH96" s="1"/>
  <c r="DH97" s="1"/>
  <c r="DH98" s="1"/>
  <c r="DH99" s="1"/>
  <c r="DH100" s="1"/>
  <c r="DH101" s="1"/>
  <c r="DH102" s="1"/>
  <c r="DH103" s="1"/>
  <c r="DH104" s="1"/>
  <c r="DH105" s="1"/>
  <c r="DH106" s="1"/>
  <c r="DH107" s="1"/>
  <c r="DH108" s="1"/>
  <c r="DH109" s="1"/>
  <c r="DH110" s="1"/>
  <c r="DH111" s="1"/>
  <c r="DH112" s="1"/>
  <c r="DH113" s="1"/>
  <c r="DH114" s="1"/>
  <c r="DH115" s="1"/>
  <c r="DH116" s="1"/>
  <c r="DH117" s="1"/>
  <c r="DH118" s="1"/>
  <c r="DH119" s="1"/>
  <c r="DH120" s="1"/>
  <c r="DH121" s="1"/>
  <c r="DH122" s="1"/>
  <c r="DH123" s="1"/>
  <c r="DH124" s="1"/>
  <c r="DH125" s="1"/>
  <c r="DH126" s="1"/>
  <c r="DH127" s="1"/>
  <c r="DH128" s="1"/>
  <c r="DH129" s="1"/>
  <c r="DH130" s="1"/>
  <c r="DH131" s="1"/>
  <c r="DH132" s="1"/>
  <c r="DH133" s="1"/>
  <c r="DH134" s="1"/>
  <c r="DH135" s="1"/>
  <c r="DH136" s="1"/>
  <c r="DJ11"/>
  <c r="DJ12" s="1"/>
  <c r="DJ13" s="1"/>
  <c r="DJ14" s="1"/>
  <c r="DJ15" s="1"/>
  <c r="DJ16" s="1"/>
  <c r="DJ17" s="1"/>
  <c r="DJ18" s="1"/>
  <c r="DJ19" s="1"/>
  <c r="DJ20" s="1"/>
  <c r="DJ21" s="1"/>
  <c r="DJ22" s="1"/>
  <c r="DJ23" s="1"/>
  <c r="DJ24" s="1"/>
  <c r="DJ25" s="1"/>
  <c r="DJ26" s="1"/>
  <c r="DJ27" s="1"/>
  <c r="DJ28" s="1"/>
  <c r="DJ29" s="1"/>
  <c r="DJ30" s="1"/>
  <c r="DJ31" s="1"/>
  <c r="DJ32" s="1"/>
  <c r="DJ33" s="1"/>
  <c r="DJ34" s="1"/>
  <c r="DJ35" s="1"/>
  <c r="DJ36" s="1"/>
  <c r="DJ37" s="1"/>
  <c r="DJ38" s="1"/>
  <c r="DJ39" s="1"/>
  <c r="DJ40" s="1"/>
  <c r="DJ41" s="1"/>
  <c r="DJ42" s="1"/>
  <c r="DJ43" s="1"/>
  <c r="DJ44" s="1"/>
  <c r="DJ45" s="1"/>
  <c r="DJ46" s="1"/>
  <c r="DJ47" s="1"/>
  <c r="DJ48" s="1"/>
  <c r="DJ49" s="1"/>
  <c r="DJ50" s="1"/>
  <c r="DJ51" s="1"/>
  <c r="DJ52" s="1"/>
  <c r="DJ53" s="1"/>
  <c r="DJ54" s="1"/>
  <c r="DJ55" s="1"/>
  <c r="DJ56" s="1"/>
  <c r="DJ57" s="1"/>
  <c r="DJ58" s="1"/>
  <c r="DJ59" s="1"/>
  <c r="DJ60" s="1"/>
  <c r="DJ61" s="1"/>
  <c r="DJ62" s="1"/>
  <c r="DJ63" s="1"/>
  <c r="DJ64" s="1"/>
  <c r="DJ65" s="1"/>
  <c r="DJ66" s="1"/>
  <c r="DJ67" s="1"/>
  <c r="DJ68" s="1"/>
  <c r="DJ69" s="1"/>
  <c r="DJ70" s="1"/>
  <c r="DJ71" s="1"/>
  <c r="DJ72" s="1"/>
  <c r="DJ73" s="1"/>
  <c r="DJ74" s="1"/>
  <c r="DJ75" s="1"/>
  <c r="DJ76" s="1"/>
  <c r="DJ77" s="1"/>
  <c r="DJ78" s="1"/>
  <c r="DJ79" s="1"/>
  <c r="DJ80" s="1"/>
  <c r="DJ81" s="1"/>
  <c r="DJ82" s="1"/>
  <c r="DJ83" s="1"/>
  <c r="DJ84" s="1"/>
  <c r="DJ85" s="1"/>
  <c r="DJ86" s="1"/>
  <c r="DJ87" s="1"/>
  <c r="DJ88" s="1"/>
  <c r="DJ89" s="1"/>
  <c r="DJ90" s="1"/>
  <c r="DJ91" s="1"/>
  <c r="DJ92" s="1"/>
  <c r="DJ93" s="1"/>
  <c r="DJ94" s="1"/>
  <c r="DJ95" s="1"/>
  <c r="DJ96" s="1"/>
  <c r="DJ97" s="1"/>
  <c r="DJ98" s="1"/>
  <c r="DJ99" s="1"/>
  <c r="DJ100" s="1"/>
  <c r="DJ101" s="1"/>
  <c r="DJ102" s="1"/>
  <c r="DJ103" s="1"/>
  <c r="DJ104" s="1"/>
  <c r="DJ105" s="1"/>
  <c r="DJ106" s="1"/>
  <c r="DJ107" s="1"/>
  <c r="DJ108" s="1"/>
  <c r="DJ109" s="1"/>
  <c r="DJ110" s="1"/>
  <c r="DJ111" s="1"/>
  <c r="DJ112" s="1"/>
  <c r="DJ113" s="1"/>
  <c r="DJ114" s="1"/>
  <c r="DJ115" s="1"/>
  <c r="DJ116" s="1"/>
  <c r="DJ117" s="1"/>
  <c r="DJ118" s="1"/>
  <c r="DJ119" s="1"/>
  <c r="DJ120" s="1"/>
  <c r="DJ121" s="1"/>
  <c r="DJ122" s="1"/>
  <c r="DJ123" s="1"/>
  <c r="DJ124" s="1"/>
  <c r="DJ125" s="1"/>
  <c r="DJ126" s="1"/>
  <c r="DJ127" s="1"/>
  <c r="DJ128" s="1"/>
  <c r="DJ129" s="1"/>
  <c r="DJ130" s="1"/>
  <c r="DJ131" s="1"/>
  <c r="DJ132" s="1"/>
  <c r="DJ133" s="1"/>
  <c r="DJ134" s="1"/>
  <c r="DJ135" s="1"/>
  <c r="DJ136" s="1"/>
  <c r="DL11"/>
  <c r="DL12" s="1"/>
  <c r="DL13" s="1"/>
  <c r="DL14" s="1"/>
  <c r="DL15" s="1"/>
  <c r="DL16" s="1"/>
  <c r="DL17" s="1"/>
  <c r="DL18" s="1"/>
  <c r="DL19" s="1"/>
  <c r="DL20" s="1"/>
  <c r="DL21" s="1"/>
  <c r="DL22" s="1"/>
  <c r="DL23" s="1"/>
  <c r="DL24" s="1"/>
  <c r="DL25" s="1"/>
  <c r="DL26" s="1"/>
  <c r="DL27" s="1"/>
  <c r="DL28" s="1"/>
  <c r="DL29" s="1"/>
  <c r="DL30" s="1"/>
  <c r="DL31" s="1"/>
  <c r="DL32" s="1"/>
  <c r="DL33" s="1"/>
  <c r="DL34" s="1"/>
  <c r="DL35" s="1"/>
  <c r="DL36" s="1"/>
  <c r="DL37" s="1"/>
  <c r="DL38" s="1"/>
  <c r="DL39" s="1"/>
  <c r="DL40" s="1"/>
  <c r="DL41" s="1"/>
  <c r="DL42" s="1"/>
  <c r="DL43" s="1"/>
  <c r="DL44" s="1"/>
  <c r="DL45" s="1"/>
  <c r="DL46" s="1"/>
  <c r="DL47" s="1"/>
  <c r="DL48" s="1"/>
  <c r="DL49" s="1"/>
  <c r="DL50" s="1"/>
  <c r="DL51" s="1"/>
  <c r="DL52" s="1"/>
  <c r="DL53" s="1"/>
  <c r="DL54" s="1"/>
  <c r="DL55" s="1"/>
  <c r="DL56" s="1"/>
  <c r="DL57" s="1"/>
  <c r="DL58" s="1"/>
  <c r="DL59" s="1"/>
  <c r="DL60" s="1"/>
  <c r="DL61" s="1"/>
  <c r="DL62" s="1"/>
  <c r="DL63" s="1"/>
  <c r="DL64" s="1"/>
  <c r="DL65" s="1"/>
  <c r="DL66" s="1"/>
  <c r="DL67" s="1"/>
  <c r="DL68" s="1"/>
  <c r="DL69" s="1"/>
  <c r="DL70" s="1"/>
  <c r="DL71" s="1"/>
  <c r="DL72" s="1"/>
  <c r="DL73" s="1"/>
  <c r="DL74" s="1"/>
  <c r="DL75" s="1"/>
  <c r="DL76" s="1"/>
  <c r="DL77" s="1"/>
  <c r="DL78" s="1"/>
  <c r="DL79" s="1"/>
  <c r="DL80" s="1"/>
  <c r="DL81" s="1"/>
  <c r="DL82" s="1"/>
  <c r="DL83" s="1"/>
  <c r="DL84" s="1"/>
  <c r="DL85" s="1"/>
  <c r="DL86" s="1"/>
  <c r="DL87" s="1"/>
  <c r="DL88" s="1"/>
  <c r="DL89" s="1"/>
  <c r="DL90" s="1"/>
  <c r="DL91" s="1"/>
  <c r="DL92" s="1"/>
  <c r="DL93" s="1"/>
  <c r="DL94" s="1"/>
  <c r="DL95" s="1"/>
  <c r="DL96" s="1"/>
  <c r="DL97" s="1"/>
  <c r="DL98" s="1"/>
  <c r="DL99" s="1"/>
  <c r="DL100" s="1"/>
  <c r="DL101" s="1"/>
  <c r="DL102" s="1"/>
  <c r="DL103" s="1"/>
  <c r="DL104" s="1"/>
  <c r="DL105" s="1"/>
  <c r="DL106" s="1"/>
  <c r="DL107" s="1"/>
  <c r="DL108" s="1"/>
  <c r="DL109" s="1"/>
  <c r="DL110" s="1"/>
  <c r="DL111" s="1"/>
  <c r="DL112" s="1"/>
  <c r="DL113" s="1"/>
  <c r="DL114" s="1"/>
  <c r="DL115" s="1"/>
  <c r="DL116" s="1"/>
  <c r="DL117" s="1"/>
  <c r="DL118" s="1"/>
  <c r="DL119" s="1"/>
  <c r="DL120" s="1"/>
  <c r="DL121" s="1"/>
  <c r="DL122" s="1"/>
  <c r="DL123" s="1"/>
  <c r="DL124" s="1"/>
  <c r="DL125" s="1"/>
  <c r="DL126" s="1"/>
  <c r="DL127" s="1"/>
  <c r="DL128" s="1"/>
  <c r="DL129" s="1"/>
  <c r="DL130" s="1"/>
  <c r="DL131" s="1"/>
  <c r="DL132" s="1"/>
  <c r="DL133" s="1"/>
  <c r="DL134" s="1"/>
  <c r="DL135" s="1"/>
  <c r="DL136" s="1"/>
  <c r="DN11"/>
  <c r="DN12" s="1"/>
  <c r="DN13" s="1"/>
  <c r="DN14" s="1"/>
  <c r="DN15" s="1"/>
  <c r="DN16" s="1"/>
  <c r="DN17" s="1"/>
  <c r="DN18" s="1"/>
  <c r="DN19" s="1"/>
  <c r="DN20" s="1"/>
  <c r="DN21" s="1"/>
  <c r="DN22" s="1"/>
  <c r="DN23" s="1"/>
  <c r="DN24" s="1"/>
  <c r="DN25" s="1"/>
  <c r="DN26" s="1"/>
  <c r="DN27" s="1"/>
  <c r="DN28" s="1"/>
  <c r="DN29" s="1"/>
  <c r="DN30" s="1"/>
  <c r="DN31" s="1"/>
  <c r="DN32" s="1"/>
  <c r="DN33" s="1"/>
  <c r="DN34" s="1"/>
  <c r="DN35" s="1"/>
  <c r="DN36" s="1"/>
  <c r="DN37" s="1"/>
  <c r="DN38" s="1"/>
  <c r="DN39" s="1"/>
  <c r="DN40" s="1"/>
  <c r="DN41" s="1"/>
  <c r="DN42" s="1"/>
  <c r="DN43" s="1"/>
  <c r="DN44" s="1"/>
  <c r="DN45" s="1"/>
  <c r="DN46" s="1"/>
  <c r="DN47" s="1"/>
  <c r="DN48" s="1"/>
  <c r="DN49" s="1"/>
  <c r="DN50" s="1"/>
  <c r="DN51" s="1"/>
  <c r="DN52" s="1"/>
  <c r="DN53" s="1"/>
  <c r="DN54" s="1"/>
  <c r="DN55" s="1"/>
  <c r="DN56" s="1"/>
  <c r="DN57" s="1"/>
  <c r="DN58" s="1"/>
  <c r="DN59" s="1"/>
  <c r="DN60" s="1"/>
  <c r="DN61" s="1"/>
  <c r="DN62" s="1"/>
  <c r="DN63" s="1"/>
  <c r="DN64" s="1"/>
  <c r="DN65" s="1"/>
  <c r="DN66" s="1"/>
  <c r="DN67" s="1"/>
  <c r="DN68" s="1"/>
  <c r="DN69" s="1"/>
  <c r="DN70" s="1"/>
  <c r="DN71" s="1"/>
  <c r="DN72" s="1"/>
  <c r="DN73" s="1"/>
  <c r="DN74" s="1"/>
  <c r="DN75" s="1"/>
  <c r="DN76" s="1"/>
  <c r="DN77" s="1"/>
  <c r="DN78" s="1"/>
  <c r="DN79" s="1"/>
  <c r="DN80" s="1"/>
  <c r="DN81" s="1"/>
  <c r="DN82" s="1"/>
  <c r="DN83" s="1"/>
  <c r="DN84" s="1"/>
  <c r="DN85" s="1"/>
  <c r="DN86" s="1"/>
  <c r="DN87" s="1"/>
  <c r="DN88" s="1"/>
  <c r="DN89" s="1"/>
  <c r="DN90" s="1"/>
  <c r="DN91" s="1"/>
  <c r="DN92" s="1"/>
  <c r="DN93" s="1"/>
  <c r="DN94" s="1"/>
  <c r="DN95" s="1"/>
  <c r="DN96" s="1"/>
  <c r="DN97" s="1"/>
  <c r="DN98" s="1"/>
  <c r="DN99" s="1"/>
  <c r="DN100" s="1"/>
  <c r="DN101" s="1"/>
  <c r="DN102" s="1"/>
  <c r="DN103" s="1"/>
  <c r="DN104" s="1"/>
  <c r="DN105" s="1"/>
  <c r="DN106" s="1"/>
  <c r="DN107" s="1"/>
  <c r="DN108" s="1"/>
  <c r="DN109" s="1"/>
  <c r="DN110" s="1"/>
  <c r="DN111" s="1"/>
  <c r="DN112" s="1"/>
  <c r="DN113" s="1"/>
  <c r="DN114" s="1"/>
  <c r="DN115" s="1"/>
  <c r="DN116" s="1"/>
  <c r="DN117" s="1"/>
  <c r="DN118" s="1"/>
  <c r="DN119" s="1"/>
  <c r="DN120" s="1"/>
  <c r="DN121" s="1"/>
  <c r="DN122" s="1"/>
  <c r="DN123" s="1"/>
  <c r="DN124" s="1"/>
  <c r="DN125" s="1"/>
  <c r="DN126" s="1"/>
  <c r="DN127" s="1"/>
  <c r="DN128" s="1"/>
  <c r="DN129" s="1"/>
  <c r="DN130" s="1"/>
  <c r="DN131" s="1"/>
  <c r="DN132" s="1"/>
  <c r="DN133" s="1"/>
  <c r="DN134" s="1"/>
  <c r="DN135" s="1"/>
  <c r="DN136" s="1"/>
  <c r="DP11"/>
  <c r="DP12" s="1"/>
  <c r="DP13" s="1"/>
  <c r="DP14" s="1"/>
  <c r="DP15" s="1"/>
  <c r="DP16" s="1"/>
  <c r="DP17" s="1"/>
  <c r="DP18" s="1"/>
  <c r="DP19" s="1"/>
  <c r="DP20" s="1"/>
  <c r="DP21" s="1"/>
  <c r="DP22" s="1"/>
  <c r="DP23" s="1"/>
  <c r="DP24" s="1"/>
  <c r="DP25" s="1"/>
  <c r="DP26" s="1"/>
  <c r="DP27" s="1"/>
  <c r="DP28" s="1"/>
  <c r="DP29" s="1"/>
  <c r="DP30" s="1"/>
  <c r="DP31" s="1"/>
  <c r="DP32" s="1"/>
  <c r="DP33" s="1"/>
  <c r="DP34" s="1"/>
  <c r="DP35" s="1"/>
  <c r="DP36" s="1"/>
  <c r="DP37" s="1"/>
  <c r="DP38" s="1"/>
  <c r="DP39" s="1"/>
  <c r="DP40" s="1"/>
  <c r="DP41" s="1"/>
  <c r="DP42" s="1"/>
  <c r="DP43" s="1"/>
  <c r="DP44" s="1"/>
  <c r="DP45" s="1"/>
  <c r="DP46" s="1"/>
  <c r="DP47" s="1"/>
  <c r="DP48" s="1"/>
  <c r="DP49" s="1"/>
  <c r="DP50" s="1"/>
  <c r="DP51" s="1"/>
  <c r="DP52" s="1"/>
  <c r="DP53" s="1"/>
  <c r="DP54" s="1"/>
  <c r="DP55" s="1"/>
  <c r="DP56" s="1"/>
  <c r="DP57" s="1"/>
  <c r="DP58" s="1"/>
  <c r="DP59" s="1"/>
  <c r="DP60" s="1"/>
  <c r="DP61" s="1"/>
  <c r="DP62" s="1"/>
  <c r="DP63" s="1"/>
  <c r="DP64" s="1"/>
  <c r="DP65" s="1"/>
  <c r="DP66" s="1"/>
  <c r="DP67" s="1"/>
  <c r="DP68" s="1"/>
  <c r="DP69" s="1"/>
  <c r="DP70" s="1"/>
  <c r="DP71" s="1"/>
  <c r="DP72" s="1"/>
  <c r="DP73" s="1"/>
  <c r="DP74" s="1"/>
  <c r="DP75" s="1"/>
  <c r="DP76" s="1"/>
  <c r="DP77" s="1"/>
  <c r="DP78" s="1"/>
  <c r="DP79" s="1"/>
  <c r="DP80" s="1"/>
  <c r="DP81" s="1"/>
  <c r="DP82" s="1"/>
  <c r="DP83" s="1"/>
  <c r="DP84" s="1"/>
  <c r="DP85" s="1"/>
  <c r="DP86" s="1"/>
  <c r="DP87" s="1"/>
  <c r="DP88" s="1"/>
  <c r="DP89" s="1"/>
  <c r="DP90" s="1"/>
  <c r="DP91" s="1"/>
  <c r="DP92" s="1"/>
  <c r="DP93" s="1"/>
  <c r="DP94" s="1"/>
  <c r="DP95" s="1"/>
  <c r="DP96" s="1"/>
  <c r="DP97" s="1"/>
  <c r="DP98" s="1"/>
  <c r="DP99" s="1"/>
  <c r="DP100" s="1"/>
  <c r="DP101" s="1"/>
  <c r="DP102" s="1"/>
  <c r="DP103" s="1"/>
  <c r="DP104" s="1"/>
  <c r="DP105" s="1"/>
  <c r="DP106" s="1"/>
  <c r="DP107" s="1"/>
  <c r="DP108" s="1"/>
  <c r="DP109" s="1"/>
  <c r="DP110" s="1"/>
  <c r="DP111" s="1"/>
  <c r="DP112" s="1"/>
  <c r="DP113" s="1"/>
  <c r="DP114" s="1"/>
  <c r="DP115" s="1"/>
  <c r="DP116" s="1"/>
  <c r="DP117" s="1"/>
  <c r="DP118" s="1"/>
  <c r="DP119" s="1"/>
  <c r="DP120" s="1"/>
  <c r="DP121" s="1"/>
  <c r="DP122" s="1"/>
  <c r="DP123" s="1"/>
  <c r="DP124" s="1"/>
  <c r="DP125" s="1"/>
  <c r="DP126" s="1"/>
  <c r="DP127" s="1"/>
  <c r="DP128" s="1"/>
  <c r="DP129" s="1"/>
  <c r="DP130" s="1"/>
  <c r="DP131" s="1"/>
  <c r="DP132" s="1"/>
  <c r="DP133" s="1"/>
  <c r="DP134" s="1"/>
  <c r="DP135" s="1"/>
  <c r="DP136" s="1"/>
  <c r="JG11"/>
  <c r="JG12" s="1"/>
  <c r="JG13" s="1"/>
  <c r="JG14" s="1"/>
  <c r="JG15" s="1"/>
  <c r="JG16" s="1"/>
  <c r="JG17" s="1"/>
  <c r="JG18" s="1"/>
  <c r="JG19" s="1"/>
  <c r="JG20" s="1"/>
  <c r="JG21" s="1"/>
  <c r="JG22" s="1"/>
  <c r="JG23" s="1"/>
  <c r="JG24" s="1"/>
  <c r="JG25" s="1"/>
  <c r="JG26" s="1"/>
  <c r="JG27" s="1"/>
  <c r="JG28" s="1"/>
  <c r="JG29" s="1"/>
  <c r="JG30" s="1"/>
  <c r="JG31" s="1"/>
  <c r="JG32" s="1"/>
  <c r="JG33" s="1"/>
  <c r="JG34" s="1"/>
  <c r="JG35" s="1"/>
  <c r="JG36" s="1"/>
  <c r="JG37" s="1"/>
  <c r="JG38" s="1"/>
  <c r="JG39" s="1"/>
  <c r="JG40" s="1"/>
  <c r="JG41" s="1"/>
  <c r="JG42" s="1"/>
  <c r="JG43" s="1"/>
  <c r="JG44" s="1"/>
  <c r="JG45" s="1"/>
  <c r="JG46" s="1"/>
  <c r="JG47" s="1"/>
  <c r="JG48" s="1"/>
  <c r="JG49" s="1"/>
  <c r="JG50" s="1"/>
  <c r="JG51" s="1"/>
  <c r="JG52" s="1"/>
  <c r="JG53" s="1"/>
  <c r="JG54" s="1"/>
  <c r="JG55" s="1"/>
  <c r="JG56" s="1"/>
  <c r="JG57" s="1"/>
  <c r="JG58" s="1"/>
  <c r="JG59" s="1"/>
  <c r="JG60" s="1"/>
  <c r="JG61" s="1"/>
  <c r="JG62" s="1"/>
  <c r="JG63" s="1"/>
  <c r="JG64" s="1"/>
  <c r="JG65" s="1"/>
  <c r="JG66" s="1"/>
  <c r="JG67" s="1"/>
  <c r="JG68" s="1"/>
  <c r="JG69" s="1"/>
  <c r="JG70" s="1"/>
  <c r="JG71" s="1"/>
  <c r="JG72" s="1"/>
  <c r="JG73" s="1"/>
  <c r="JG74" s="1"/>
  <c r="JG75" s="1"/>
  <c r="JG76" s="1"/>
  <c r="JG77" s="1"/>
  <c r="JG78" s="1"/>
  <c r="JG79" s="1"/>
  <c r="JG80" s="1"/>
  <c r="JG81" s="1"/>
  <c r="JG82" s="1"/>
  <c r="JG83" s="1"/>
  <c r="JG84" s="1"/>
  <c r="JG85" s="1"/>
  <c r="JG86" s="1"/>
  <c r="JG87" s="1"/>
  <c r="JG88" s="1"/>
  <c r="JG89" s="1"/>
  <c r="JG90" s="1"/>
  <c r="JG91" s="1"/>
  <c r="JG92" s="1"/>
  <c r="JG93" s="1"/>
  <c r="JG94" s="1"/>
  <c r="JG95" s="1"/>
  <c r="JG96" s="1"/>
  <c r="JG97" s="1"/>
  <c r="JG98" s="1"/>
  <c r="JG99" s="1"/>
  <c r="JG100" s="1"/>
  <c r="JG101" s="1"/>
  <c r="JG102" s="1"/>
  <c r="JG103" s="1"/>
  <c r="JG104" s="1"/>
  <c r="JG105" s="1"/>
  <c r="JG106" s="1"/>
  <c r="JG107" s="1"/>
  <c r="JG108" s="1"/>
  <c r="JG109" s="1"/>
  <c r="JG110" s="1"/>
  <c r="JG111" s="1"/>
  <c r="JG112" s="1"/>
  <c r="JG113" s="1"/>
  <c r="JG114" s="1"/>
  <c r="JG115" s="1"/>
  <c r="JG116" s="1"/>
  <c r="JG117" s="1"/>
  <c r="JG118" s="1"/>
  <c r="JG119" s="1"/>
  <c r="JG120" s="1"/>
  <c r="JG121" s="1"/>
  <c r="JG122" s="1"/>
  <c r="JG123" s="1"/>
  <c r="JG124" s="1"/>
  <c r="JG125" s="1"/>
  <c r="JG126" s="1"/>
  <c r="JG127" s="1"/>
  <c r="JG128" s="1"/>
  <c r="JG129" s="1"/>
  <c r="JG130" s="1"/>
  <c r="JG131" s="1"/>
  <c r="JG132" s="1"/>
  <c r="JG133" s="1"/>
  <c r="JG134" s="1"/>
  <c r="JG135" s="1"/>
  <c r="JG136" s="1"/>
  <c r="M8"/>
  <c r="L10"/>
  <c r="MS12" l="1"/>
  <c r="MS13" s="1"/>
  <c r="MS14" s="1"/>
  <c r="MS15" s="1"/>
  <c r="MS16" s="1"/>
  <c r="MS17" s="1"/>
  <c r="MS18" s="1"/>
  <c r="MS19" s="1"/>
  <c r="MS20" s="1"/>
  <c r="MS21" s="1"/>
  <c r="MS22" s="1"/>
  <c r="MS23" s="1"/>
  <c r="MS24" s="1"/>
  <c r="MS25" s="1"/>
  <c r="MS26" s="1"/>
  <c r="MS27" s="1"/>
  <c r="MS28" s="1"/>
  <c r="MS29" s="1"/>
  <c r="MS30" s="1"/>
  <c r="MS31" s="1"/>
  <c r="MS32" s="1"/>
  <c r="MS33" s="1"/>
  <c r="MS34" s="1"/>
  <c r="MS35" s="1"/>
  <c r="MS36" s="1"/>
  <c r="MS37" s="1"/>
  <c r="MS38" s="1"/>
  <c r="MS39" s="1"/>
  <c r="MS40" s="1"/>
  <c r="MS41" s="1"/>
  <c r="MS42" s="1"/>
  <c r="MS43" s="1"/>
  <c r="MS44" s="1"/>
  <c r="MS45" s="1"/>
  <c r="MS46" s="1"/>
  <c r="MS47" s="1"/>
  <c r="MS48" s="1"/>
  <c r="MS49" s="1"/>
  <c r="MS50" s="1"/>
  <c r="MS51" s="1"/>
  <c r="MS52" s="1"/>
  <c r="MS53" s="1"/>
  <c r="MS54" s="1"/>
  <c r="MS55" s="1"/>
  <c r="MS56" s="1"/>
  <c r="MS57" s="1"/>
  <c r="MS58" s="1"/>
  <c r="MS59" s="1"/>
  <c r="MS60" s="1"/>
  <c r="MS61" s="1"/>
  <c r="MS62" s="1"/>
  <c r="MS63" s="1"/>
  <c r="MS64" s="1"/>
  <c r="MS65" s="1"/>
  <c r="MS66" s="1"/>
  <c r="MS67" s="1"/>
  <c r="MS68" s="1"/>
  <c r="MS69" s="1"/>
  <c r="MS70" s="1"/>
  <c r="MS71" s="1"/>
  <c r="MS72" s="1"/>
  <c r="MS73" s="1"/>
  <c r="MS74" s="1"/>
  <c r="MS75" s="1"/>
  <c r="MS76" s="1"/>
  <c r="MS77" s="1"/>
  <c r="MS78" s="1"/>
  <c r="MS79" s="1"/>
  <c r="MS80" s="1"/>
  <c r="MS81" s="1"/>
  <c r="MS82" s="1"/>
  <c r="MS83" s="1"/>
  <c r="MS84" s="1"/>
  <c r="MS85" s="1"/>
  <c r="MS86" s="1"/>
  <c r="MS87" s="1"/>
  <c r="MS88" s="1"/>
  <c r="MS89" s="1"/>
  <c r="MS90" s="1"/>
  <c r="MS91" s="1"/>
  <c r="MS92" s="1"/>
  <c r="MS93" s="1"/>
  <c r="MS94" s="1"/>
  <c r="MS95" s="1"/>
  <c r="MS96" s="1"/>
  <c r="MS97" s="1"/>
  <c r="MS98" s="1"/>
  <c r="MS99" s="1"/>
  <c r="MS100" s="1"/>
  <c r="MS101" s="1"/>
  <c r="MS102" s="1"/>
  <c r="MS103" s="1"/>
  <c r="MS104" s="1"/>
  <c r="MS105" s="1"/>
  <c r="MS106" s="1"/>
  <c r="MS107" s="1"/>
  <c r="MS108" s="1"/>
  <c r="MS109" s="1"/>
  <c r="MS110" s="1"/>
  <c r="MS111" s="1"/>
  <c r="MS112" s="1"/>
  <c r="MS113" s="1"/>
  <c r="MS114" s="1"/>
  <c r="MS115" s="1"/>
  <c r="MS116" s="1"/>
  <c r="MS117" s="1"/>
  <c r="MS118" s="1"/>
  <c r="MS119" s="1"/>
  <c r="MS120" s="1"/>
  <c r="MS121" s="1"/>
  <c r="MS122" s="1"/>
  <c r="MS123" s="1"/>
  <c r="MS124" s="1"/>
  <c r="MS125" s="1"/>
  <c r="MS126" s="1"/>
  <c r="MS127" s="1"/>
  <c r="MS128" s="1"/>
  <c r="MS129" s="1"/>
  <c r="MS130" s="1"/>
  <c r="MS131" s="1"/>
  <c r="MS132" s="1"/>
  <c r="MS133" s="1"/>
  <c r="MS134" s="1"/>
  <c r="MS135" s="1"/>
  <c r="MS136" s="1"/>
  <c r="MO12"/>
  <c r="MO13" s="1"/>
  <c r="MO14" s="1"/>
  <c r="MO15" s="1"/>
  <c r="MO16" s="1"/>
  <c r="MO17" s="1"/>
  <c r="MO18" s="1"/>
  <c r="MO19" s="1"/>
  <c r="MO20" s="1"/>
  <c r="MO21" s="1"/>
  <c r="MO22" s="1"/>
  <c r="MO23" s="1"/>
  <c r="MO24" s="1"/>
  <c r="MO25" s="1"/>
  <c r="MO26" s="1"/>
  <c r="MO27" s="1"/>
  <c r="MO28" s="1"/>
  <c r="MO29" s="1"/>
  <c r="MO30" s="1"/>
  <c r="MO31" s="1"/>
  <c r="MO32" s="1"/>
  <c r="MO33" s="1"/>
  <c r="MO34" s="1"/>
  <c r="MO35" s="1"/>
  <c r="MO36" s="1"/>
  <c r="MO37" s="1"/>
  <c r="MO38" s="1"/>
  <c r="MO39" s="1"/>
  <c r="MO40" s="1"/>
  <c r="MO41" s="1"/>
  <c r="MO42" s="1"/>
  <c r="MO43" s="1"/>
  <c r="MO44" s="1"/>
  <c r="MO45" s="1"/>
  <c r="MO46" s="1"/>
  <c r="MO47" s="1"/>
  <c r="MO48" s="1"/>
  <c r="MO49" s="1"/>
  <c r="MO50" s="1"/>
  <c r="MO51" s="1"/>
  <c r="MO52" s="1"/>
  <c r="MO53" s="1"/>
  <c r="MO54" s="1"/>
  <c r="MO55" s="1"/>
  <c r="MO56" s="1"/>
  <c r="MO57" s="1"/>
  <c r="MO58" s="1"/>
  <c r="MO59" s="1"/>
  <c r="MO60" s="1"/>
  <c r="MO61" s="1"/>
  <c r="MO62" s="1"/>
  <c r="MO63" s="1"/>
  <c r="MO64" s="1"/>
  <c r="MO65" s="1"/>
  <c r="MO66" s="1"/>
  <c r="MO67" s="1"/>
  <c r="MO68" s="1"/>
  <c r="MO69" s="1"/>
  <c r="MO70" s="1"/>
  <c r="MO71" s="1"/>
  <c r="MO72" s="1"/>
  <c r="MO73" s="1"/>
  <c r="MO74" s="1"/>
  <c r="MO75" s="1"/>
  <c r="MO76" s="1"/>
  <c r="MO77" s="1"/>
  <c r="MO78" s="1"/>
  <c r="MO79" s="1"/>
  <c r="MO80" s="1"/>
  <c r="MO81" s="1"/>
  <c r="MO82" s="1"/>
  <c r="MO83" s="1"/>
  <c r="MO84" s="1"/>
  <c r="MO85" s="1"/>
  <c r="MO86" s="1"/>
  <c r="MO87" s="1"/>
  <c r="MO88" s="1"/>
  <c r="MO89" s="1"/>
  <c r="MO90" s="1"/>
  <c r="MO91" s="1"/>
  <c r="MO92" s="1"/>
  <c r="MO93" s="1"/>
  <c r="MO94" s="1"/>
  <c r="MO95" s="1"/>
  <c r="MO96" s="1"/>
  <c r="MO97" s="1"/>
  <c r="MO98" s="1"/>
  <c r="MO99" s="1"/>
  <c r="MO100" s="1"/>
  <c r="MO101" s="1"/>
  <c r="MO102" s="1"/>
  <c r="MO103" s="1"/>
  <c r="MO104" s="1"/>
  <c r="MO105" s="1"/>
  <c r="MO106" s="1"/>
  <c r="MO107" s="1"/>
  <c r="MO108" s="1"/>
  <c r="MO109" s="1"/>
  <c r="MO110" s="1"/>
  <c r="MO111" s="1"/>
  <c r="MO112" s="1"/>
  <c r="MO113" s="1"/>
  <c r="MO114" s="1"/>
  <c r="MO115" s="1"/>
  <c r="MO116" s="1"/>
  <c r="MO117" s="1"/>
  <c r="MO118" s="1"/>
  <c r="MO119" s="1"/>
  <c r="MO120" s="1"/>
  <c r="MO121" s="1"/>
  <c r="MO122" s="1"/>
  <c r="MO123" s="1"/>
  <c r="MO124" s="1"/>
  <c r="MO125" s="1"/>
  <c r="MO126" s="1"/>
  <c r="MO127" s="1"/>
  <c r="MO128" s="1"/>
  <c r="MO129" s="1"/>
  <c r="MO130" s="1"/>
  <c r="MO131" s="1"/>
  <c r="MO132" s="1"/>
  <c r="MO133" s="1"/>
  <c r="MO134" s="1"/>
  <c r="MO135" s="1"/>
  <c r="MO136" s="1"/>
  <c r="MK12"/>
  <c r="MK13" s="1"/>
  <c r="MK14" s="1"/>
  <c r="MK15" s="1"/>
  <c r="MK16" s="1"/>
  <c r="MK17" s="1"/>
  <c r="MK18" s="1"/>
  <c r="MK19" s="1"/>
  <c r="MK20" s="1"/>
  <c r="MK21" s="1"/>
  <c r="MK22" s="1"/>
  <c r="MK23" s="1"/>
  <c r="MK24" s="1"/>
  <c r="MK25" s="1"/>
  <c r="MK26" s="1"/>
  <c r="MK27" s="1"/>
  <c r="MK28" s="1"/>
  <c r="MK29" s="1"/>
  <c r="MK30" s="1"/>
  <c r="MK31" s="1"/>
  <c r="MK32" s="1"/>
  <c r="MK33" s="1"/>
  <c r="MK34" s="1"/>
  <c r="MK35" s="1"/>
  <c r="MK36" s="1"/>
  <c r="MK37" s="1"/>
  <c r="MK38" s="1"/>
  <c r="MK39" s="1"/>
  <c r="MK40" s="1"/>
  <c r="MK41" s="1"/>
  <c r="MK42" s="1"/>
  <c r="MK43" s="1"/>
  <c r="MK44" s="1"/>
  <c r="MK45" s="1"/>
  <c r="MK46" s="1"/>
  <c r="MK47" s="1"/>
  <c r="MK48" s="1"/>
  <c r="MK49" s="1"/>
  <c r="MK50" s="1"/>
  <c r="MK51" s="1"/>
  <c r="MK52" s="1"/>
  <c r="MK53" s="1"/>
  <c r="MK54" s="1"/>
  <c r="MK55" s="1"/>
  <c r="MK56" s="1"/>
  <c r="MK57" s="1"/>
  <c r="MK58" s="1"/>
  <c r="MK59" s="1"/>
  <c r="MK60" s="1"/>
  <c r="MK61" s="1"/>
  <c r="MK62" s="1"/>
  <c r="MK63" s="1"/>
  <c r="MK64" s="1"/>
  <c r="MK65" s="1"/>
  <c r="MK66" s="1"/>
  <c r="MK67" s="1"/>
  <c r="MK68" s="1"/>
  <c r="MK69" s="1"/>
  <c r="MK70" s="1"/>
  <c r="MK71" s="1"/>
  <c r="MK72" s="1"/>
  <c r="MK73" s="1"/>
  <c r="MK74" s="1"/>
  <c r="MK75" s="1"/>
  <c r="MK76" s="1"/>
  <c r="MK77" s="1"/>
  <c r="MK78" s="1"/>
  <c r="MK79" s="1"/>
  <c r="MK80" s="1"/>
  <c r="MK81" s="1"/>
  <c r="MK82" s="1"/>
  <c r="MK83" s="1"/>
  <c r="MK84" s="1"/>
  <c r="MK85" s="1"/>
  <c r="MK86" s="1"/>
  <c r="MK87" s="1"/>
  <c r="MK88" s="1"/>
  <c r="MK89" s="1"/>
  <c r="MK90" s="1"/>
  <c r="MK91" s="1"/>
  <c r="MK92" s="1"/>
  <c r="MK93" s="1"/>
  <c r="MK94" s="1"/>
  <c r="MK95" s="1"/>
  <c r="MK96" s="1"/>
  <c r="MK97" s="1"/>
  <c r="MK98" s="1"/>
  <c r="MK99" s="1"/>
  <c r="MK100" s="1"/>
  <c r="MK101" s="1"/>
  <c r="MK102" s="1"/>
  <c r="MK103" s="1"/>
  <c r="MK104" s="1"/>
  <c r="MK105" s="1"/>
  <c r="MK106" s="1"/>
  <c r="MK107" s="1"/>
  <c r="MK108" s="1"/>
  <c r="MK109" s="1"/>
  <c r="MK110" s="1"/>
  <c r="MK111" s="1"/>
  <c r="MK112" s="1"/>
  <c r="MK113" s="1"/>
  <c r="MK114" s="1"/>
  <c r="MK115" s="1"/>
  <c r="MK116" s="1"/>
  <c r="MK117" s="1"/>
  <c r="MK118" s="1"/>
  <c r="MK119" s="1"/>
  <c r="MK120" s="1"/>
  <c r="MK121" s="1"/>
  <c r="MK122" s="1"/>
  <c r="MK123" s="1"/>
  <c r="MK124" s="1"/>
  <c r="MK125" s="1"/>
  <c r="MK126" s="1"/>
  <c r="MK127" s="1"/>
  <c r="MK128" s="1"/>
  <c r="MK129" s="1"/>
  <c r="MK130" s="1"/>
  <c r="MK131" s="1"/>
  <c r="MK132" s="1"/>
  <c r="MK133" s="1"/>
  <c r="MK134" s="1"/>
  <c r="MK135" s="1"/>
  <c r="MK136" s="1"/>
  <c r="MG12"/>
  <c r="MG13" s="1"/>
  <c r="MG14" s="1"/>
  <c r="MG15" s="1"/>
  <c r="MG16" s="1"/>
  <c r="MG17" s="1"/>
  <c r="MG18" s="1"/>
  <c r="MG19" s="1"/>
  <c r="MG20" s="1"/>
  <c r="MG21" s="1"/>
  <c r="MG22" s="1"/>
  <c r="MG23" s="1"/>
  <c r="MG24" s="1"/>
  <c r="MG25" s="1"/>
  <c r="MG26" s="1"/>
  <c r="MG27" s="1"/>
  <c r="MG28" s="1"/>
  <c r="MG29" s="1"/>
  <c r="MG30" s="1"/>
  <c r="MG31" s="1"/>
  <c r="MG32" s="1"/>
  <c r="MG33" s="1"/>
  <c r="MG34" s="1"/>
  <c r="MG35" s="1"/>
  <c r="MG36" s="1"/>
  <c r="MG37" s="1"/>
  <c r="MG38" s="1"/>
  <c r="MG39" s="1"/>
  <c r="MG40" s="1"/>
  <c r="MG41" s="1"/>
  <c r="MG42" s="1"/>
  <c r="MG43" s="1"/>
  <c r="MG44" s="1"/>
  <c r="MG45" s="1"/>
  <c r="MG46" s="1"/>
  <c r="MG47" s="1"/>
  <c r="MG48" s="1"/>
  <c r="MG49" s="1"/>
  <c r="MG50" s="1"/>
  <c r="MG51" s="1"/>
  <c r="MG52" s="1"/>
  <c r="MG53" s="1"/>
  <c r="MG54" s="1"/>
  <c r="MG55" s="1"/>
  <c r="MG56" s="1"/>
  <c r="MG57" s="1"/>
  <c r="MG58" s="1"/>
  <c r="MG59" s="1"/>
  <c r="MG60" s="1"/>
  <c r="MG61" s="1"/>
  <c r="MG62" s="1"/>
  <c r="MG63" s="1"/>
  <c r="MG64" s="1"/>
  <c r="MG65" s="1"/>
  <c r="MG66" s="1"/>
  <c r="MG67" s="1"/>
  <c r="MG68" s="1"/>
  <c r="MG69" s="1"/>
  <c r="MG70" s="1"/>
  <c r="MG71" s="1"/>
  <c r="MG72" s="1"/>
  <c r="MG73" s="1"/>
  <c r="MG74" s="1"/>
  <c r="MG75" s="1"/>
  <c r="MG76" s="1"/>
  <c r="MG77" s="1"/>
  <c r="MG78" s="1"/>
  <c r="MG79" s="1"/>
  <c r="MG80" s="1"/>
  <c r="MG81" s="1"/>
  <c r="MG82" s="1"/>
  <c r="MG83" s="1"/>
  <c r="MG84" s="1"/>
  <c r="MG85" s="1"/>
  <c r="MG86" s="1"/>
  <c r="MG87" s="1"/>
  <c r="MG88" s="1"/>
  <c r="MG89" s="1"/>
  <c r="MG90" s="1"/>
  <c r="MG91" s="1"/>
  <c r="MG92" s="1"/>
  <c r="MG93" s="1"/>
  <c r="MG94" s="1"/>
  <c r="MG95" s="1"/>
  <c r="MG96" s="1"/>
  <c r="MG97" s="1"/>
  <c r="MG98" s="1"/>
  <c r="MG99" s="1"/>
  <c r="MG100" s="1"/>
  <c r="MG101" s="1"/>
  <c r="MG102" s="1"/>
  <c r="MG103" s="1"/>
  <c r="MG104" s="1"/>
  <c r="MG105" s="1"/>
  <c r="MG106" s="1"/>
  <c r="MG107" s="1"/>
  <c r="MG108" s="1"/>
  <c r="MG109" s="1"/>
  <c r="MG110" s="1"/>
  <c r="MG111" s="1"/>
  <c r="MG112" s="1"/>
  <c r="MG113" s="1"/>
  <c r="MG114" s="1"/>
  <c r="MG115" s="1"/>
  <c r="MG116" s="1"/>
  <c r="MG117" s="1"/>
  <c r="MG118" s="1"/>
  <c r="MG119" s="1"/>
  <c r="MG120" s="1"/>
  <c r="MG121" s="1"/>
  <c r="MG122" s="1"/>
  <c r="MG123" s="1"/>
  <c r="MG124" s="1"/>
  <c r="MG125" s="1"/>
  <c r="MG126" s="1"/>
  <c r="MG127" s="1"/>
  <c r="MG128" s="1"/>
  <c r="MG129" s="1"/>
  <c r="MG130" s="1"/>
  <c r="MG131" s="1"/>
  <c r="MG132" s="1"/>
  <c r="MG133" s="1"/>
  <c r="MG134" s="1"/>
  <c r="MG135" s="1"/>
  <c r="MG136" s="1"/>
  <c r="MC12"/>
  <c r="MC13" s="1"/>
  <c r="MC14" s="1"/>
  <c r="MC15" s="1"/>
  <c r="MC16" s="1"/>
  <c r="MC17" s="1"/>
  <c r="MC18" s="1"/>
  <c r="MC19" s="1"/>
  <c r="MC20" s="1"/>
  <c r="MC21" s="1"/>
  <c r="MC22" s="1"/>
  <c r="MC23" s="1"/>
  <c r="MC24" s="1"/>
  <c r="MC25" s="1"/>
  <c r="MC26" s="1"/>
  <c r="MC27" s="1"/>
  <c r="MC28" s="1"/>
  <c r="MC29" s="1"/>
  <c r="MC30" s="1"/>
  <c r="MC31" s="1"/>
  <c r="MC32" s="1"/>
  <c r="MC33" s="1"/>
  <c r="MC34" s="1"/>
  <c r="MC35" s="1"/>
  <c r="MC36" s="1"/>
  <c r="MC37" s="1"/>
  <c r="MC38" s="1"/>
  <c r="MC39" s="1"/>
  <c r="MC40" s="1"/>
  <c r="MC41" s="1"/>
  <c r="MC42" s="1"/>
  <c r="MC43" s="1"/>
  <c r="MC44" s="1"/>
  <c r="MC45" s="1"/>
  <c r="MC46" s="1"/>
  <c r="MC47" s="1"/>
  <c r="MC48" s="1"/>
  <c r="MC49" s="1"/>
  <c r="MC50" s="1"/>
  <c r="MC51" s="1"/>
  <c r="MC52" s="1"/>
  <c r="MC53" s="1"/>
  <c r="MC54" s="1"/>
  <c r="MC55" s="1"/>
  <c r="MC56" s="1"/>
  <c r="MC57" s="1"/>
  <c r="MC58" s="1"/>
  <c r="MC59" s="1"/>
  <c r="MC60" s="1"/>
  <c r="MC61" s="1"/>
  <c r="MC62" s="1"/>
  <c r="MC63" s="1"/>
  <c r="MC64" s="1"/>
  <c r="MC65" s="1"/>
  <c r="MC66" s="1"/>
  <c r="MC67" s="1"/>
  <c r="MC68" s="1"/>
  <c r="MC69" s="1"/>
  <c r="MC70" s="1"/>
  <c r="MC71" s="1"/>
  <c r="MC72" s="1"/>
  <c r="MC73" s="1"/>
  <c r="MC74" s="1"/>
  <c r="MC75" s="1"/>
  <c r="MC76" s="1"/>
  <c r="MC77" s="1"/>
  <c r="MC78" s="1"/>
  <c r="MC79" s="1"/>
  <c r="MC80" s="1"/>
  <c r="MC81" s="1"/>
  <c r="MC82" s="1"/>
  <c r="MC83" s="1"/>
  <c r="MC84" s="1"/>
  <c r="MC85" s="1"/>
  <c r="MC86" s="1"/>
  <c r="MC87" s="1"/>
  <c r="MC88" s="1"/>
  <c r="MC89" s="1"/>
  <c r="MC90" s="1"/>
  <c r="MC91" s="1"/>
  <c r="MC92" s="1"/>
  <c r="MC93" s="1"/>
  <c r="MC94" s="1"/>
  <c r="MC95" s="1"/>
  <c r="MC96" s="1"/>
  <c r="MC97" s="1"/>
  <c r="MC98" s="1"/>
  <c r="MC99" s="1"/>
  <c r="MC100" s="1"/>
  <c r="MC101" s="1"/>
  <c r="MC102" s="1"/>
  <c r="MC103" s="1"/>
  <c r="MC104" s="1"/>
  <c r="MC105" s="1"/>
  <c r="MC106" s="1"/>
  <c r="MC107" s="1"/>
  <c r="MC108" s="1"/>
  <c r="MC109" s="1"/>
  <c r="MC110" s="1"/>
  <c r="MC111" s="1"/>
  <c r="MC112" s="1"/>
  <c r="MC113" s="1"/>
  <c r="MC114" s="1"/>
  <c r="MC115" s="1"/>
  <c r="MC116" s="1"/>
  <c r="MC117" s="1"/>
  <c r="MC118" s="1"/>
  <c r="MC119" s="1"/>
  <c r="MC120" s="1"/>
  <c r="MC121" s="1"/>
  <c r="MC122" s="1"/>
  <c r="MC123" s="1"/>
  <c r="MC124" s="1"/>
  <c r="MC125" s="1"/>
  <c r="MC126" s="1"/>
  <c r="MC127" s="1"/>
  <c r="MC128" s="1"/>
  <c r="MC129" s="1"/>
  <c r="MC130" s="1"/>
  <c r="MC131" s="1"/>
  <c r="MC132" s="1"/>
  <c r="MC133" s="1"/>
  <c r="MC134" s="1"/>
  <c r="MC135" s="1"/>
  <c r="MC136" s="1"/>
  <c r="LY12"/>
  <c r="LY13" s="1"/>
  <c r="LY14" s="1"/>
  <c r="LY15" s="1"/>
  <c r="LY16" s="1"/>
  <c r="LY17" s="1"/>
  <c r="LY18" s="1"/>
  <c r="LY19" s="1"/>
  <c r="LY20" s="1"/>
  <c r="LY21" s="1"/>
  <c r="LY22" s="1"/>
  <c r="LY23" s="1"/>
  <c r="LY24" s="1"/>
  <c r="LY25" s="1"/>
  <c r="LY26" s="1"/>
  <c r="LY27" s="1"/>
  <c r="LY28" s="1"/>
  <c r="LY29" s="1"/>
  <c r="LY30" s="1"/>
  <c r="LY31" s="1"/>
  <c r="LY32" s="1"/>
  <c r="LY33" s="1"/>
  <c r="LY34" s="1"/>
  <c r="LY35" s="1"/>
  <c r="LY36" s="1"/>
  <c r="LY37" s="1"/>
  <c r="LY38" s="1"/>
  <c r="LY39" s="1"/>
  <c r="LY40" s="1"/>
  <c r="LY41" s="1"/>
  <c r="LY42" s="1"/>
  <c r="LY43" s="1"/>
  <c r="LY44" s="1"/>
  <c r="LY45" s="1"/>
  <c r="LY46" s="1"/>
  <c r="LY47" s="1"/>
  <c r="LY48" s="1"/>
  <c r="LY49" s="1"/>
  <c r="LY50" s="1"/>
  <c r="LY51" s="1"/>
  <c r="LY52" s="1"/>
  <c r="LY53" s="1"/>
  <c r="LY54" s="1"/>
  <c r="LY55" s="1"/>
  <c r="LY56" s="1"/>
  <c r="LY57" s="1"/>
  <c r="LY58" s="1"/>
  <c r="LY59" s="1"/>
  <c r="LY60" s="1"/>
  <c r="LY61" s="1"/>
  <c r="LY62" s="1"/>
  <c r="LY63" s="1"/>
  <c r="LY64" s="1"/>
  <c r="LY65" s="1"/>
  <c r="LY66" s="1"/>
  <c r="LY67" s="1"/>
  <c r="LY68" s="1"/>
  <c r="LY69" s="1"/>
  <c r="LY70" s="1"/>
  <c r="LY71" s="1"/>
  <c r="LY72" s="1"/>
  <c r="LY73" s="1"/>
  <c r="LY74" s="1"/>
  <c r="LY75" s="1"/>
  <c r="LY76" s="1"/>
  <c r="LY77" s="1"/>
  <c r="LY78" s="1"/>
  <c r="LY79" s="1"/>
  <c r="LY80" s="1"/>
  <c r="LY81" s="1"/>
  <c r="LY82" s="1"/>
  <c r="LY83" s="1"/>
  <c r="LY84" s="1"/>
  <c r="LY85" s="1"/>
  <c r="LY86" s="1"/>
  <c r="LY87" s="1"/>
  <c r="LY88" s="1"/>
  <c r="LY89" s="1"/>
  <c r="LY90" s="1"/>
  <c r="LY91" s="1"/>
  <c r="LY92" s="1"/>
  <c r="LY93" s="1"/>
  <c r="LY94" s="1"/>
  <c r="LY95" s="1"/>
  <c r="LY96" s="1"/>
  <c r="LY97" s="1"/>
  <c r="LY98" s="1"/>
  <c r="LY99" s="1"/>
  <c r="LY100" s="1"/>
  <c r="LY101" s="1"/>
  <c r="LY102" s="1"/>
  <c r="LY103" s="1"/>
  <c r="LY104" s="1"/>
  <c r="LY105" s="1"/>
  <c r="LY106" s="1"/>
  <c r="LY107" s="1"/>
  <c r="LY108" s="1"/>
  <c r="LY109" s="1"/>
  <c r="LY110" s="1"/>
  <c r="LY111" s="1"/>
  <c r="LY112" s="1"/>
  <c r="LY113" s="1"/>
  <c r="LY114" s="1"/>
  <c r="LY115" s="1"/>
  <c r="LY116" s="1"/>
  <c r="LY117" s="1"/>
  <c r="LY118" s="1"/>
  <c r="LY119" s="1"/>
  <c r="LY120" s="1"/>
  <c r="LY121" s="1"/>
  <c r="LY122" s="1"/>
  <c r="LY123" s="1"/>
  <c r="LY124" s="1"/>
  <c r="LY125" s="1"/>
  <c r="LY126" s="1"/>
  <c r="LY127" s="1"/>
  <c r="LY128" s="1"/>
  <c r="LY129" s="1"/>
  <c r="LY130" s="1"/>
  <c r="LY131" s="1"/>
  <c r="LY132" s="1"/>
  <c r="LY133" s="1"/>
  <c r="LY134" s="1"/>
  <c r="LY135" s="1"/>
  <c r="LY136" s="1"/>
  <c r="LU12"/>
  <c r="LU13" s="1"/>
  <c r="LU14" s="1"/>
  <c r="LU15" s="1"/>
  <c r="LU16" s="1"/>
  <c r="LU17" s="1"/>
  <c r="LU18" s="1"/>
  <c r="LU19" s="1"/>
  <c r="LU20" s="1"/>
  <c r="LU21" s="1"/>
  <c r="LU22" s="1"/>
  <c r="LU23" s="1"/>
  <c r="LU24" s="1"/>
  <c r="LU25" s="1"/>
  <c r="LU26" s="1"/>
  <c r="LU27" s="1"/>
  <c r="LU28" s="1"/>
  <c r="LU29" s="1"/>
  <c r="LU30" s="1"/>
  <c r="LU31" s="1"/>
  <c r="LU32" s="1"/>
  <c r="LU33" s="1"/>
  <c r="LU34" s="1"/>
  <c r="LU35" s="1"/>
  <c r="LU36" s="1"/>
  <c r="LU37" s="1"/>
  <c r="LU38" s="1"/>
  <c r="LU39" s="1"/>
  <c r="LU40" s="1"/>
  <c r="LU41" s="1"/>
  <c r="LU42" s="1"/>
  <c r="LU43" s="1"/>
  <c r="LU44" s="1"/>
  <c r="LU45" s="1"/>
  <c r="LU46" s="1"/>
  <c r="LU47" s="1"/>
  <c r="LU48" s="1"/>
  <c r="LU49" s="1"/>
  <c r="LU50" s="1"/>
  <c r="LU51" s="1"/>
  <c r="LU52" s="1"/>
  <c r="LU53" s="1"/>
  <c r="LU54" s="1"/>
  <c r="LU55" s="1"/>
  <c r="LU56" s="1"/>
  <c r="LU57" s="1"/>
  <c r="LU58" s="1"/>
  <c r="LU59" s="1"/>
  <c r="LU60" s="1"/>
  <c r="LU61" s="1"/>
  <c r="LU62" s="1"/>
  <c r="LU63" s="1"/>
  <c r="LU64" s="1"/>
  <c r="LU65" s="1"/>
  <c r="LU66" s="1"/>
  <c r="LU67" s="1"/>
  <c r="LU68" s="1"/>
  <c r="LU69" s="1"/>
  <c r="LU70" s="1"/>
  <c r="LU71" s="1"/>
  <c r="LU72" s="1"/>
  <c r="LU73" s="1"/>
  <c r="LU74" s="1"/>
  <c r="LU75" s="1"/>
  <c r="LU76" s="1"/>
  <c r="LU77" s="1"/>
  <c r="LU78" s="1"/>
  <c r="LU79" s="1"/>
  <c r="LU80" s="1"/>
  <c r="LU81" s="1"/>
  <c r="LU82" s="1"/>
  <c r="LU83" s="1"/>
  <c r="LU84" s="1"/>
  <c r="LU85" s="1"/>
  <c r="LU86" s="1"/>
  <c r="LU87" s="1"/>
  <c r="LU88" s="1"/>
  <c r="LU89" s="1"/>
  <c r="LU90" s="1"/>
  <c r="LU91" s="1"/>
  <c r="LU92" s="1"/>
  <c r="LU93" s="1"/>
  <c r="LU94" s="1"/>
  <c r="LU95" s="1"/>
  <c r="LU96" s="1"/>
  <c r="LU97" s="1"/>
  <c r="LU98" s="1"/>
  <c r="LU99" s="1"/>
  <c r="LU100" s="1"/>
  <c r="LU101" s="1"/>
  <c r="LU102" s="1"/>
  <c r="LU103" s="1"/>
  <c r="LU104" s="1"/>
  <c r="LU105" s="1"/>
  <c r="LU106" s="1"/>
  <c r="LU107" s="1"/>
  <c r="LU108" s="1"/>
  <c r="LU109" s="1"/>
  <c r="LU110" s="1"/>
  <c r="LU111" s="1"/>
  <c r="LU112" s="1"/>
  <c r="LU113" s="1"/>
  <c r="LU114" s="1"/>
  <c r="LU115" s="1"/>
  <c r="LU116" s="1"/>
  <c r="LU117" s="1"/>
  <c r="LU118" s="1"/>
  <c r="LU119" s="1"/>
  <c r="LU120" s="1"/>
  <c r="LU121" s="1"/>
  <c r="LU122" s="1"/>
  <c r="LU123" s="1"/>
  <c r="LU124" s="1"/>
  <c r="LU125" s="1"/>
  <c r="LU126" s="1"/>
  <c r="LU127" s="1"/>
  <c r="LU128" s="1"/>
  <c r="LU129" s="1"/>
  <c r="LU130" s="1"/>
  <c r="LU131" s="1"/>
  <c r="LU132" s="1"/>
  <c r="LU133" s="1"/>
  <c r="LU134" s="1"/>
  <c r="LU135" s="1"/>
  <c r="LU136" s="1"/>
  <c r="LQ12"/>
  <c r="LQ13" s="1"/>
  <c r="LQ14" s="1"/>
  <c r="LQ15" s="1"/>
  <c r="LQ16" s="1"/>
  <c r="LQ17" s="1"/>
  <c r="LQ18" s="1"/>
  <c r="LQ19" s="1"/>
  <c r="LQ20" s="1"/>
  <c r="LQ21" s="1"/>
  <c r="LQ22" s="1"/>
  <c r="LQ23" s="1"/>
  <c r="LQ24" s="1"/>
  <c r="LQ25" s="1"/>
  <c r="LQ26" s="1"/>
  <c r="LQ27" s="1"/>
  <c r="LQ28" s="1"/>
  <c r="LQ29" s="1"/>
  <c r="LQ30" s="1"/>
  <c r="LQ31" s="1"/>
  <c r="LQ32" s="1"/>
  <c r="LQ33" s="1"/>
  <c r="LQ34" s="1"/>
  <c r="LQ35" s="1"/>
  <c r="LQ36" s="1"/>
  <c r="LQ37" s="1"/>
  <c r="LQ38" s="1"/>
  <c r="LQ39" s="1"/>
  <c r="LQ40" s="1"/>
  <c r="LQ41" s="1"/>
  <c r="LQ42" s="1"/>
  <c r="LQ43" s="1"/>
  <c r="LQ44" s="1"/>
  <c r="LQ45" s="1"/>
  <c r="LQ46" s="1"/>
  <c r="LQ47" s="1"/>
  <c r="LQ48" s="1"/>
  <c r="LQ49" s="1"/>
  <c r="LQ50" s="1"/>
  <c r="LQ51" s="1"/>
  <c r="LQ52" s="1"/>
  <c r="LQ53" s="1"/>
  <c r="LQ54" s="1"/>
  <c r="LQ55" s="1"/>
  <c r="LQ56" s="1"/>
  <c r="LQ57" s="1"/>
  <c r="LQ58" s="1"/>
  <c r="LQ59" s="1"/>
  <c r="LQ60" s="1"/>
  <c r="LQ61" s="1"/>
  <c r="LQ62" s="1"/>
  <c r="LQ63" s="1"/>
  <c r="LQ64" s="1"/>
  <c r="LQ65" s="1"/>
  <c r="LQ66" s="1"/>
  <c r="LQ67" s="1"/>
  <c r="LQ68" s="1"/>
  <c r="LQ69" s="1"/>
  <c r="LQ70" s="1"/>
  <c r="LQ71" s="1"/>
  <c r="LQ72" s="1"/>
  <c r="LQ73" s="1"/>
  <c r="LQ74" s="1"/>
  <c r="LQ75" s="1"/>
  <c r="LQ76" s="1"/>
  <c r="LQ77" s="1"/>
  <c r="LQ78" s="1"/>
  <c r="LQ79" s="1"/>
  <c r="LQ80" s="1"/>
  <c r="LQ81" s="1"/>
  <c r="LQ82" s="1"/>
  <c r="LQ83" s="1"/>
  <c r="LQ84" s="1"/>
  <c r="LQ85" s="1"/>
  <c r="LQ86" s="1"/>
  <c r="LQ87" s="1"/>
  <c r="LQ88" s="1"/>
  <c r="LQ89" s="1"/>
  <c r="LQ90" s="1"/>
  <c r="LQ91" s="1"/>
  <c r="LQ92" s="1"/>
  <c r="LQ93" s="1"/>
  <c r="LQ94" s="1"/>
  <c r="LQ95" s="1"/>
  <c r="LQ96" s="1"/>
  <c r="LQ97" s="1"/>
  <c r="LQ98" s="1"/>
  <c r="LQ99" s="1"/>
  <c r="LQ100" s="1"/>
  <c r="LQ101" s="1"/>
  <c r="LQ102" s="1"/>
  <c r="LQ103" s="1"/>
  <c r="LQ104" s="1"/>
  <c r="LQ105" s="1"/>
  <c r="LQ106" s="1"/>
  <c r="LQ107" s="1"/>
  <c r="LQ108" s="1"/>
  <c r="LQ109" s="1"/>
  <c r="LQ110" s="1"/>
  <c r="LQ111" s="1"/>
  <c r="LQ112" s="1"/>
  <c r="LQ113" s="1"/>
  <c r="LQ114" s="1"/>
  <c r="LQ115" s="1"/>
  <c r="LQ116" s="1"/>
  <c r="LQ117" s="1"/>
  <c r="LQ118" s="1"/>
  <c r="LQ119" s="1"/>
  <c r="LQ120" s="1"/>
  <c r="LQ121" s="1"/>
  <c r="LQ122" s="1"/>
  <c r="LQ123" s="1"/>
  <c r="LQ124" s="1"/>
  <c r="LQ125" s="1"/>
  <c r="LQ126" s="1"/>
  <c r="LQ127" s="1"/>
  <c r="LQ128" s="1"/>
  <c r="LQ129" s="1"/>
  <c r="LQ130" s="1"/>
  <c r="LQ131" s="1"/>
  <c r="LQ132" s="1"/>
  <c r="LQ133" s="1"/>
  <c r="LQ134" s="1"/>
  <c r="LQ135" s="1"/>
  <c r="LQ136" s="1"/>
  <c r="LM12"/>
  <c r="LM13" s="1"/>
  <c r="LM14" s="1"/>
  <c r="LM15" s="1"/>
  <c r="LM16" s="1"/>
  <c r="LM17" s="1"/>
  <c r="LM18" s="1"/>
  <c r="LM19" s="1"/>
  <c r="LM20" s="1"/>
  <c r="LM21" s="1"/>
  <c r="LM22" s="1"/>
  <c r="LM23" s="1"/>
  <c r="LM24" s="1"/>
  <c r="LM25" s="1"/>
  <c r="LM26" s="1"/>
  <c r="LM27" s="1"/>
  <c r="LM28" s="1"/>
  <c r="LM29" s="1"/>
  <c r="LM30" s="1"/>
  <c r="LM31" s="1"/>
  <c r="LM32" s="1"/>
  <c r="LM33" s="1"/>
  <c r="LM34" s="1"/>
  <c r="LM35" s="1"/>
  <c r="LM36" s="1"/>
  <c r="LM37" s="1"/>
  <c r="LM38" s="1"/>
  <c r="LM39" s="1"/>
  <c r="LM40" s="1"/>
  <c r="LM41" s="1"/>
  <c r="LM42" s="1"/>
  <c r="LM43" s="1"/>
  <c r="LM44" s="1"/>
  <c r="LM45" s="1"/>
  <c r="LM46" s="1"/>
  <c r="LM47" s="1"/>
  <c r="LM48" s="1"/>
  <c r="LM49" s="1"/>
  <c r="LM50" s="1"/>
  <c r="LM51" s="1"/>
  <c r="LM52" s="1"/>
  <c r="LM53" s="1"/>
  <c r="LM54" s="1"/>
  <c r="LM55" s="1"/>
  <c r="LM56" s="1"/>
  <c r="LM57" s="1"/>
  <c r="LM58" s="1"/>
  <c r="LM59" s="1"/>
  <c r="LM60" s="1"/>
  <c r="LM61" s="1"/>
  <c r="LM62" s="1"/>
  <c r="LM63" s="1"/>
  <c r="LM64" s="1"/>
  <c r="LM65" s="1"/>
  <c r="LM66" s="1"/>
  <c r="LM67" s="1"/>
  <c r="LM68" s="1"/>
  <c r="LM69" s="1"/>
  <c r="LM70" s="1"/>
  <c r="LM71" s="1"/>
  <c r="LM72" s="1"/>
  <c r="LM73" s="1"/>
  <c r="LM74" s="1"/>
  <c r="LM75" s="1"/>
  <c r="LM76" s="1"/>
  <c r="LM77" s="1"/>
  <c r="LM78" s="1"/>
  <c r="LM79" s="1"/>
  <c r="LM80" s="1"/>
  <c r="LM81" s="1"/>
  <c r="LM82" s="1"/>
  <c r="LM83" s="1"/>
  <c r="LM84" s="1"/>
  <c r="LM85" s="1"/>
  <c r="LM86" s="1"/>
  <c r="LM87" s="1"/>
  <c r="LM88" s="1"/>
  <c r="LM89" s="1"/>
  <c r="LM90" s="1"/>
  <c r="LM91" s="1"/>
  <c r="LM92" s="1"/>
  <c r="LM93" s="1"/>
  <c r="LM94" s="1"/>
  <c r="LM95" s="1"/>
  <c r="LM96" s="1"/>
  <c r="LM97" s="1"/>
  <c r="LM98" s="1"/>
  <c r="LM99" s="1"/>
  <c r="LM100" s="1"/>
  <c r="LM101" s="1"/>
  <c r="LM102" s="1"/>
  <c r="LM103" s="1"/>
  <c r="LM104" s="1"/>
  <c r="LM105" s="1"/>
  <c r="LM106" s="1"/>
  <c r="LM107" s="1"/>
  <c r="LM108" s="1"/>
  <c r="LM109" s="1"/>
  <c r="LM110" s="1"/>
  <c r="LM111" s="1"/>
  <c r="LM112" s="1"/>
  <c r="LM113" s="1"/>
  <c r="LM114" s="1"/>
  <c r="LM115" s="1"/>
  <c r="LM116" s="1"/>
  <c r="LM117" s="1"/>
  <c r="LM118" s="1"/>
  <c r="LM119" s="1"/>
  <c r="LM120" s="1"/>
  <c r="LM121" s="1"/>
  <c r="LM122" s="1"/>
  <c r="LM123" s="1"/>
  <c r="LM124" s="1"/>
  <c r="LM125" s="1"/>
  <c r="LM126" s="1"/>
  <c r="LM127" s="1"/>
  <c r="LM128" s="1"/>
  <c r="LM129" s="1"/>
  <c r="LM130" s="1"/>
  <c r="LM131" s="1"/>
  <c r="LM132" s="1"/>
  <c r="LM133" s="1"/>
  <c r="LM134" s="1"/>
  <c r="LM135" s="1"/>
  <c r="LM136" s="1"/>
  <c r="LI12"/>
  <c r="LI13" s="1"/>
  <c r="LI14" s="1"/>
  <c r="LI15" s="1"/>
  <c r="LI16" s="1"/>
  <c r="LI17" s="1"/>
  <c r="LI18" s="1"/>
  <c r="LI19" s="1"/>
  <c r="LI20" s="1"/>
  <c r="LI21" s="1"/>
  <c r="LI22" s="1"/>
  <c r="LI23" s="1"/>
  <c r="LI24" s="1"/>
  <c r="LI25" s="1"/>
  <c r="LI26" s="1"/>
  <c r="LI27" s="1"/>
  <c r="LI28" s="1"/>
  <c r="LI29" s="1"/>
  <c r="LI30" s="1"/>
  <c r="LI31" s="1"/>
  <c r="LI32" s="1"/>
  <c r="LI33" s="1"/>
  <c r="LI34" s="1"/>
  <c r="LI35" s="1"/>
  <c r="LI36" s="1"/>
  <c r="LI37" s="1"/>
  <c r="LI38" s="1"/>
  <c r="LI39" s="1"/>
  <c r="LI40" s="1"/>
  <c r="LI41" s="1"/>
  <c r="LI42" s="1"/>
  <c r="LI43" s="1"/>
  <c r="LI44" s="1"/>
  <c r="LI45" s="1"/>
  <c r="LI46" s="1"/>
  <c r="LI47" s="1"/>
  <c r="LI48" s="1"/>
  <c r="LI49" s="1"/>
  <c r="LI50" s="1"/>
  <c r="LI51" s="1"/>
  <c r="LI52" s="1"/>
  <c r="LI53" s="1"/>
  <c r="LI54" s="1"/>
  <c r="LI55" s="1"/>
  <c r="LI56" s="1"/>
  <c r="LI57" s="1"/>
  <c r="LI58" s="1"/>
  <c r="LI59" s="1"/>
  <c r="LI60" s="1"/>
  <c r="LI61" s="1"/>
  <c r="LI62" s="1"/>
  <c r="LI63" s="1"/>
  <c r="LI64" s="1"/>
  <c r="LI65" s="1"/>
  <c r="LI66" s="1"/>
  <c r="LI67" s="1"/>
  <c r="LI68" s="1"/>
  <c r="LI69" s="1"/>
  <c r="LI70" s="1"/>
  <c r="LI71" s="1"/>
  <c r="LI72" s="1"/>
  <c r="LI73" s="1"/>
  <c r="LI74" s="1"/>
  <c r="LI75" s="1"/>
  <c r="LI76" s="1"/>
  <c r="LI77" s="1"/>
  <c r="LI78" s="1"/>
  <c r="LI79" s="1"/>
  <c r="LI80" s="1"/>
  <c r="LI81" s="1"/>
  <c r="LI82" s="1"/>
  <c r="LI83" s="1"/>
  <c r="LI84" s="1"/>
  <c r="LI85" s="1"/>
  <c r="LI86" s="1"/>
  <c r="LI87" s="1"/>
  <c r="LI88" s="1"/>
  <c r="LI89" s="1"/>
  <c r="LI90" s="1"/>
  <c r="LI91" s="1"/>
  <c r="LI92" s="1"/>
  <c r="LI93" s="1"/>
  <c r="LI94" s="1"/>
  <c r="LI95" s="1"/>
  <c r="LI96" s="1"/>
  <c r="LI97" s="1"/>
  <c r="LI98" s="1"/>
  <c r="LI99" s="1"/>
  <c r="LI100" s="1"/>
  <c r="LI101" s="1"/>
  <c r="LI102" s="1"/>
  <c r="LI103" s="1"/>
  <c r="LI104" s="1"/>
  <c r="LI105" s="1"/>
  <c r="LI106" s="1"/>
  <c r="LI107" s="1"/>
  <c r="LI108" s="1"/>
  <c r="LI109" s="1"/>
  <c r="LI110" s="1"/>
  <c r="LI111" s="1"/>
  <c r="LI112" s="1"/>
  <c r="LI113" s="1"/>
  <c r="LI114" s="1"/>
  <c r="LI115" s="1"/>
  <c r="LI116" s="1"/>
  <c r="LI117" s="1"/>
  <c r="LI118" s="1"/>
  <c r="LI119" s="1"/>
  <c r="LI120" s="1"/>
  <c r="LI121" s="1"/>
  <c r="LI122" s="1"/>
  <c r="LI123" s="1"/>
  <c r="LI124" s="1"/>
  <c r="LI125" s="1"/>
  <c r="LI126" s="1"/>
  <c r="LI127" s="1"/>
  <c r="LI128" s="1"/>
  <c r="LI129" s="1"/>
  <c r="LI130" s="1"/>
  <c r="LI131" s="1"/>
  <c r="LI132" s="1"/>
  <c r="LI133" s="1"/>
  <c r="LI134" s="1"/>
  <c r="LI135" s="1"/>
  <c r="LI136" s="1"/>
  <c r="LE12"/>
  <c r="LE13" s="1"/>
  <c r="LE14" s="1"/>
  <c r="LE15" s="1"/>
  <c r="LE16" s="1"/>
  <c r="LE17" s="1"/>
  <c r="LE18" s="1"/>
  <c r="LE19" s="1"/>
  <c r="LE20" s="1"/>
  <c r="LE21" s="1"/>
  <c r="LE22" s="1"/>
  <c r="LE23" s="1"/>
  <c r="LE24" s="1"/>
  <c r="LE25" s="1"/>
  <c r="LE26" s="1"/>
  <c r="LE27" s="1"/>
  <c r="LE28" s="1"/>
  <c r="LE29" s="1"/>
  <c r="LE30" s="1"/>
  <c r="LE31" s="1"/>
  <c r="LE32" s="1"/>
  <c r="LE33" s="1"/>
  <c r="LE34" s="1"/>
  <c r="LE35" s="1"/>
  <c r="LE36" s="1"/>
  <c r="LE37" s="1"/>
  <c r="LE38" s="1"/>
  <c r="LE39" s="1"/>
  <c r="LE40" s="1"/>
  <c r="LE41" s="1"/>
  <c r="LE42" s="1"/>
  <c r="LE43" s="1"/>
  <c r="LE44" s="1"/>
  <c r="LE45" s="1"/>
  <c r="LE46" s="1"/>
  <c r="LE47" s="1"/>
  <c r="LE48" s="1"/>
  <c r="LE49" s="1"/>
  <c r="LE50" s="1"/>
  <c r="LE51" s="1"/>
  <c r="LE52" s="1"/>
  <c r="LE53" s="1"/>
  <c r="LE54" s="1"/>
  <c r="LE55" s="1"/>
  <c r="LE56" s="1"/>
  <c r="LE57" s="1"/>
  <c r="LE58" s="1"/>
  <c r="LE59" s="1"/>
  <c r="LE60" s="1"/>
  <c r="LE61" s="1"/>
  <c r="LE62" s="1"/>
  <c r="LE63" s="1"/>
  <c r="LE64" s="1"/>
  <c r="LE65" s="1"/>
  <c r="LE66" s="1"/>
  <c r="LE67" s="1"/>
  <c r="LE68" s="1"/>
  <c r="LE69" s="1"/>
  <c r="LE70" s="1"/>
  <c r="LE71" s="1"/>
  <c r="LE72" s="1"/>
  <c r="LE73" s="1"/>
  <c r="LE74" s="1"/>
  <c r="LE75" s="1"/>
  <c r="LE76" s="1"/>
  <c r="LE77" s="1"/>
  <c r="LE78" s="1"/>
  <c r="LE79" s="1"/>
  <c r="LE80" s="1"/>
  <c r="LE81" s="1"/>
  <c r="LE82" s="1"/>
  <c r="LE83" s="1"/>
  <c r="LE84" s="1"/>
  <c r="LE85" s="1"/>
  <c r="LE86" s="1"/>
  <c r="LE87" s="1"/>
  <c r="LE88" s="1"/>
  <c r="LE89" s="1"/>
  <c r="LE90" s="1"/>
  <c r="LE91" s="1"/>
  <c r="LE92" s="1"/>
  <c r="LE93" s="1"/>
  <c r="LE94" s="1"/>
  <c r="LE95" s="1"/>
  <c r="LE96" s="1"/>
  <c r="LE97" s="1"/>
  <c r="LE98" s="1"/>
  <c r="LE99" s="1"/>
  <c r="LE100" s="1"/>
  <c r="LE101" s="1"/>
  <c r="LE102" s="1"/>
  <c r="LE103" s="1"/>
  <c r="LE104" s="1"/>
  <c r="LE105" s="1"/>
  <c r="LE106" s="1"/>
  <c r="LE107" s="1"/>
  <c r="LE108" s="1"/>
  <c r="LE109" s="1"/>
  <c r="LE110" s="1"/>
  <c r="LE111" s="1"/>
  <c r="LE112" s="1"/>
  <c r="LE113" s="1"/>
  <c r="LE114" s="1"/>
  <c r="LE115" s="1"/>
  <c r="LE116" s="1"/>
  <c r="LE117" s="1"/>
  <c r="LE118" s="1"/>
  <c r="LE119" s="1"/>
  <c r="LE120" s="1"/>
  <c r="LE121" s="1"/>
  <c r="LE122" s="1"/>
  <c r="LE123" s="1"/>
  <c r="LE124" s="1"/>
  <c r="LE125" s="1"/>
  <c r="LE126" s="1"/>
  <c r="LE127" s="1"/>
  <c r="LE128" s="1"/>
  <c r="LE129" s="1"/>
  <c r="LE130" s="1"/>
  <c r="LE131" s="1"/>
  <c r="LE132" s="1"/>
  <c r="LE133" s="1"/>
  <c r="LE134" s="1"/>
  <c r="LE135" s="1"/>
  <c r="LE136" s="1"/>
  <c r="LA12"/>
  <c r="LA13" s="1"/>
  <c r="LA14" s="1"/>
  <c r="LA15" s="1"/>
  <c r="LA16" s="1"/>
  <c r="LA17" s="1"/>
  <c r="LA18" s="1"/>
  <c r="LA19" s="1"/>
  <c r="LA20" s="1"/>
  <c r="LA21" s="1"/>
  <c r="LA22" s="1"/>
  <c r="LA23" s="1"/>
  <c r="LA24" s="1"/>
  <c r="LA25" s="1"/>
  <c r="LA26" s="1"/>
  <c r="LA27" s="1"/>
  <c r="LA28" s="1"/>
  <c r="LA29" s="1"/>
  <c r="LA30" s="1"/>
  <c r="LA31" s="1"/>
  <c r="LA32" s="1"/>
  <c r="LA33" s="1"/>
  <c r="LA34" s="1"/>
  <c r="LA35" s="1"/>
  <c r="LA36" s="1"/>
  <c r="LA37" s="1"/>
  <c r="LA38" s="1"/>
  <c r="LA39" s="1"/>
  <c r="LA40" s="1"/>
  <c r="LA41" s="1"/>
  <c r="LA42" s="1"/>
  <c r="LA43" s="1"/>
  <c r="LA44" s="1"/>
  <c r="LA45" s="1"/>
  <c r="LA46" s="1"/>
  <c r="LA47" s="1"/>
  <c r="LA48" s="1"/>
  <c r="LA49" s="1"/>
  <c r="LA50" s="1"/>
  <c r="LA51" s="1"/>
  <c r="LA52" s="1"/>
  <c r="LA53" s="1"/>
  <c r="LA54" s="1"/>
  <c r="LA55" s="1"/>
  <c r="LA56" s="1"/>
  <c r="LA57" s="1"/>
  <c r="LA58" s="1"/>
  <c r="LA59" s="1"/>
  <c r="LA60" s="1"/>
  <c r="LA61" s="1"/>
  <c r="LA62" s="1"/>
  <c r="LA63" s="1"/>
  <c r="LA64" s="1"/>
  <c r="LA65" s="1"/>
  <c r="LA66" s="1"/>
  <c r="LA67" s="1"/>
  <c r="LA68" s="1"/>
  <c r="LA69" s="1"/>
  <c r="LA70" s="1"/>
  <c r="LA71" s="1"/>
  <c r="LA72" s="1"/>
  <c r="LA73" s="1"/>
  <c r="LA74" s="1"/>
  <c r="LA75" s="1"/>
  <c r="LA76" s="1"/>
  <c r="LA77" s="1"/>
  <c r="LA78" s="1"/>
  <c r="LA79" s="1"/>
  <c r="LA80" s="1"/>
  <c r="LA81" s="1"/>
  <c r="LA82" s="1"/>
  <c r="LA83" s="1"/>
  <c r="LA84" s="1"/>
  <c r="LA85" s="1"/>
  <c r="LA86" s="1"/>
  <c r="LA87" s="1"/>
  <c r="LA88" s="1"/>
  <c r="LA89" s="1"/>
  <c r="LA90" s="1"/>
  <c r="LA91" s="1"/>
  <c r="LA92" s="1"/>
  <c r="LA93" s="1"/>
  <c r="LA94" s="1"/>
  <c r="LA95" s="1"/>
  <c r="LA96" s="1"/>
  <c r="LA97" s="1"/>
  <c r="LA98" s="1"/>
  <c r="LA99" s="1"/>
  <c r="LA100" s="1"/>
  <c r="LA101" s="1"/>
  <c r="LA102" s="1"/>
  <c r="LA103" s="1"/>
  <c r="LA104" s="1"/>
  <c r="LA105" s="1"/>
  <c r="LA106" s="1"/>
  <c r="LA107" s="1"/>
  <c r="LA108" s="1"/>
  <c r="LA109" s="1"/>
  <c r="LA110" s="1"/>
  <c r="LA111" s="1"/>
  <c r="LA112" s="1"/>
  <c r="LA113" s="1"/>
  <c r="LA114" s="1"/>
  <c r="LA115" s="1"/>
  <c r="LA116" s="1"/>
  <c r="LA117" s="1"/>
  <c r="LA118" s="1"/>
  <c r="LA119" s="1"/>
  <c r="LA120" s="1"/>
  <c r="LA121" s="1"/>
  <c r="LA122" s="1"/>
  <c r="LA123" s="1"/>
  <c r="LA124" s="1"/>
  <c r="LA125" s="1"/>
  <c r="LA126" s="1"/>
  <c r="LA127" s="1"/>
  <c r="LA128" s="1"/>
  <c r="LA129" s="1"/>
  <c r="LA130" s="1"/>
  <c r="LA131" s="1"/>
  <c r="LA132" s="1"/>
  <c r="LA133" s="1"/>
  <c r="LA134" s="1"/>
  <c r="LA135" s="1"/>
  <c r="LA136" s="1"/>
  <c r="KW12"/>
  <c r="KW13" s="1"/>
  <c r="KW14" s="1"/>
  <c r="KW15" s="1"/>
  <c r="KW16" s="1"/>
  <c r="KW17" s="1"/>
  <c r="KW18" s="1"/>
  <c r="KW19" s="1"/>
  <c r="KW20" s="1"/>
  <c r="KW21" s="1"/>
  <c r="KW22" s="1"/>
  <c r="KW23" s="1"/>
  <c r="KW24" s="1"/>
  <c r="KW25" s="1"/>
  <c r="KW26" s="1"/>
  <c r="KW27" s="1"/>
  <c r="KW28" s="1"/>
  <c r="KW29" s="1"/>
  <c r="KW30" s="1"/>
  <c r="KW31" s="1"/>
  <c r="KW32" s="1"/>
  <c r="KW33" s="1"/>
  <c r="KW34" s="1"/>
  <c r="KW35" s="1"/>
  <c r="KW36" s="1"/>
  <c r="KW37" s="1"/>
  <c r="KW38" s="1"/>
  <c r="KW39" s="1"/>
  <c r="KW40" s="1"/>
  <c r="KW41" s="1"/>
  <c r="KW42" s="1"/>
  <c r="KW43" s="1"/>
  <c r="KW44" s="1"/>
  <c r="KW45" s="1"/>
  <c r="KW46" s="1"/>
  <c r="KW47" s="1"/>
  <c r="KW48" s="1"/>
  <c r="KW49" s="1"/>
  <c r="KW50" s="1"/>
  <c r="KW51" s="1"/>
  <c r="KW52" s="1"/>
  <c r="KW53" s="1"/>
  <c r="KW54" s="1"/>
  <c r="KW55" s="1"/>
  <c r="KW56" s="1"/>
  <c r="KW57" s="1"/>
  <c r="KW58" s="1"/>
  <c r="KW59" s="1"/>
  <c r="KW60" s="1"/>
  <c r="KW61" s="1"/>
  <c r="KW62" s="1"/>
  <c r="KW63" s="1"/>
  <c r="KW64" s="1"/>
  <c r="KW65" s="1"/>
  <c r="KW66" s="1"/>
  <c r="KW67" s="1"/>
  <c r="KW68" s="1"/>
  <c r="KW69" s="1"/>
  <c r="KW70" s="1"/>
  <c r="KW71" s="1"/>
  <c r="KW72" s="1"/>
  <c r="KW73" s="1"/>
  <c r="KW74" s="1"/>
  <c r="KW75" s="1"/>
  <c r="KW76" s="1"/>
  <c r="KW77" s="1"/>
  <c r="KW78" s="1"/>
  <c r="KW79" s="1"/>
  <c r="KW80" s="1"/>
  <c r="KW81" s="1"/>
  <c r="KW82" s="1"/>
  <c r="KW83" s="1"/>
  <c r="KW84" s="1"/>
  <c r="KW85" s="1"/>
  <c r="KW86" s="1"/>
  <c r="KW87" s="1"/>
  <c r="KW88" s="1"/>
  <c r="KW89" s="1"/>
  <c r="KW90" s="1"/>
  <c r="KW91" s="1"/>
  <c r="KW92" s="1"/>
  <c r="KW93" s="1"/>
  <c r="KW94" s="1"/>
  <c r="KW95" s="1"/>
  <c r="KW96" s="1"/>
  <c r="KW97" s="1"/>
  <c r="KW98" s="1"/>
  <c r="KW99" s="1"/>
  <c r="KW100" s="1"/>
  <c r="KW101" s="1"/>
  <c r="KW102" s="1"/>
  <c r="KW103" s="1"/>
  <c r="KW104" s="1"/>
  <c r="KW105" s="1"/>
  <c r="KW106" s="1"/>
  <c r="KW107" s="1"/>
  <c r="KW108" s="1"/>
  <c r="KW109" s="1"/>
  <c r="KW110" s="1"/>
  <c r="KW111" s="1"/>
  <c r="KW112" s="1"/>
  <c r="KW113" s="1"/>
  <c r="KW114" s="1"/>
  <c r="KW115" s="1"/>
  <c r="KW116" s="1"/>
  <c r="KW117" s="1"/>
  <c r="KW118" s="1"/>
  <c r="KW119" s="1"/>
  <c r="KW120" s="1"/>
  <c r="KW121" s="1"/>
  <c r="KW122" s="1"/>
  <c r="KW123" s="1"/>
  <c r="KW124" s="1"/>
  <c r="KW125" s="1"/>
  <c r="KW126" s="1"/>
  <c r="KW127" s="1"/>
  <c r="KW128" s="1"/>
  <c r="KW129" s="1"/>
  <c r="KW130" s="1"/>
  <c r="KW131" s="1"/>
  <c r="KW132" s="1"/>
  <c r="KW133" s="1"/>
  <c r="KW134" s="1"/>
  <c r="KW135" s="1"/>
  <c r="KW136" s="1"/>
  <c r="KS12"/>
  <c r="KS13" s="1"/>
  <c r="KS14" s="1"/>
  <c r="KS15" s="1"/>
  <c r="KS16" s="1"/>
  <c r="KS17" s="1"/>
  <c r="KS18" s="1"/>
  <c r="KS19" s="1"/>
  <c r="KS20" s="1"/>
  <c r="KS21" s="1"/>
  <c r="KS22" s="1"/>
  <c r="KS23" s="1"/>
  <c r="KS24" s="1"/>
  <c r="KS25" s="1"/>
  <c r="KS26" s="1"/>
  <c r="KS27" s="1"/>
  <c r="KS28" s="1"/>
  <c r="KS29" s="1"/>
  <c r="KS30" s="1"/>
  <c r="KS31" s="1"/>
  <c r="KS32" s="1"/>
  <c r="KS33" s="1"/>
  <c r="KS34" s="1"/>
  <c r="KS35" s="1"/>
  <c r="KS36" s="1"/>
  <c r="KS37" s="1"/>
  <c r="KS38" s="1"/>
  <c r="KS39" s="1"/>
  <c r="KS40" s="1"/>
  <c r="KS41" s="1"/>
  <c r="KS42" s="1"/>
  <c r="KS43" s="1"/>
  <c r="KS44" s="1"/>
  <c r="KS45" s="1"/>
  <c r="KS46" s="1"/>
  <c r="KS47" s="1"/>
  <c r="KS48" s="1"/>
  <c r="KS49" s="1"/>
  <c r="KS50" s="1"/>
  <c r="KS51" s="1"/>
  <c r="KS52" s="1"/>
  <c r="KS53" s="1"/>
  <c r="KS54" s="1"/>
  <c r="KS55" s="1"/>
  <c r="KS56" s="1"/>
  <c r="KS57" s="1"/>
  <c r="KS58" s="1"/>
  <c r="KS59" s="1"/>
  <c r="KS60" s="1"/>
  <c r="KS61" s="1"/>
  <c r="KS62" s="1"/>
  <c r="KS63" s="1"/>
  <c r="KS64" s="1"/>
  <c r="KS65" s="1"/>
  <c r="KS66" s="1"/>
  <c r="KS67" s="1"/>
  <c r="KS68" s="1"/>
  <c r="KS69" s="1"/>
  <c r="KS70" s="1"/>
  <c r="KS71" s="1"/>
  <c r="KS72" s="1"/>
  <c r="KS73" s="1"/>
  <c r="KS74" s="1"/>
  <c r="KS75" s="1"/>
  <c r="KS76" s="1"/>
  <c r="KS77" s="1"/>
  <c r="KS78" s="1"/>
  <c r="KS79" s="1"/>
  <c r="KS80" s="1"/>
  <c r="KS81" s="1"/>
  <c r="KS82" s="1"/>
  <c r="KS83" s="1"/>
  <c r="KS84" s="1"/>
  <c r="KS85" s="1"/>
  <c r="KS86" s="1"/>
  <c r="KS87" s="1"/>
  <c r="KS88" s="1"/>
  <c r="KS89" s="1"/>
  <c r="KS90" s="1"/>
  <c r="KS91" s="1"/>
  <c r="KS92" s="1"/>
  <c r="KS93" s="1"/>
  <c r="KS94" s="1"/>
  <c r="KS95" s="1"/>
  <c r="KS96" s="1"/>
  <c r="KS97" s="1"/>
  <c r="KS98" s="1"/>
  <c r="KS99" s="1"/>
  <c r="KS100" s="1"/>
  <c r="KS101" s="1"/>
  <c r="KS102" s="1"/>
  <c r="KS103" s="1"/>
  <c r="KS104" s="1"/>
  <c r="KS105" s="1"/>
  <c r="KS106" s="1"/>
  <c r="KS107" s="1"/>
  <c r="KS108" s="1"/>
  <c r="KS109" s="1"/>
  <c r="KS110" s="1"/>
  <c r="KS111" s="1"/>
  <c r="KS112" s="1"/>
  <c r="KS113" s="1"/>
  <c r="KS114" s="1"/>
  <c r="KS115" s="1"/>
  <c r="KS116" s="1"/>
  <c r="KS117" s="1"/>
  <c r="KS118" s="1"/>
  <c r="KS119" s="1"/>
  <c r="KS120" s="1"/>
  <c r="KS121" s="1"/>
  <c r="KS122" s="1"/>
  <c r="KS123" s="1"/>
  <c r="KS124" s="1"/>
  <c r="KS125" s="1"/>
  <c r="KS126" s="1"/>
  <c r="KS127" s="1"/>
  <c r="KS128" s="1"/>
  <c r="KS129" s="1"/>
  <c r="KS130" s="1"/>
  <c r="KS131" s="1"/>
  <c r="KS132" s="1"/>
  <c r="KS133" s="1"/>
  <c r="KS134" s="1"/>
  <c r="KS135" s="1"/>
  <c r="KS136" s="1"/>
  <c r="KO12"/>
  <c r="KO13" s="1"/>
  <c r="KO14" s="1"/>
  <c r="KO15" s="1"/>
  <c r="KO16" s="1"/>
  <c r="KO17" s="1"/>
  <c r="KO18" s="1"/>
  <c r="KO19" s="1"/>
  <c r="KO20" s="1"/>
  <c r="KO21" s="1"/>
  <c r="KO22" s="1"/>
  <c r="KO23" s="1"/>
  <c r="KO24" s="1"/>
  <c r="KO25" s="1"/>
  <c r="KO26" s="1"/>
  <c r="KO27" s="1"/>
  <c r="KO28" s="1"/>
  <c r="KO29" s="1"/>
  <c r="KO30" s="1"/>
  <c r="KO31" s="1"/>
  <c r="KO32" s="1"/>
  <c r="KO33" s="1"/>
  <c r="KO34" s="1"/>
  <c r="KO35" s="1"/>
  <c r="KO36" s="1"/>
  <c r="KO37" s="1"/>
  <c r="KO38" s="1"/>
  <c r="KO39" s="1"/>
  <c r="KO40" s="1"/>
  <c r="KO41" s="1"/>
  <c r="KO42" s="1"/>
  <c r="KO43" s="1"/>
  <c r="KO44" s="1"/>
  <c r="KO45" s="1"/>
  <c r="KO46" s="1"/>
  <c r="KO47" s="1"/>
  <c r="KO48" s="1"/>
  <c r="KO49" s="1"/>
  <c r="KO50" s="1"/>
  <c r="KO51" s="1"/>
  <c r="KO52" s="1"/>
  <c r="KO53" s="1"/>
  <c r="KO54" s="1"/>
  <c r="KO55" s="1"/>
  <c r="KO56" s="1"/>
  <c r="KO57" s="1"/>
  <c r="KO58" s="1"/>
  <c r="KO59" s="1"/>
  <c r="KO60" s="1"/>
  <c r="KO61" s="1"/>
  <c r="KO62" s="1"/>
  <c r="KO63" s="1"/>
  <c r="KO64" s="1"/>
  <c r="KO65" s="1"/>
  <c r="KO66" s="1"/>
  <c r="KO67" s="1"/>
  <c r="KO68" s="1"/>
  <c r="KO69" s="1"/>
  <c r="KO70" s="1"/>
  <c r="KO71" s="1"/>
  <c r="KO72" s="1"/>
  <c r="KO73" s="1"/>
  <c r="KO74" s="1"/>
  <c r="KO75" s="1"/>
  <c r="KO76" s="1"/>
  <c r="KO77" s="1"/>
  <c r="KO78" s="1"/>
  <c r="KO79" s="1"/>
  <c r="KO80" s="1"/>
  <c r="KO81" s="1"/>
  <c r="KO82" s="1"/>
  <c r="KO83" s="1"/>
  <c r="KO84" s="1"/>
  <c r="KO85" s="1"/>
  <c r="KO86" s="1"/>
  <c r="KO87" s="1"/>
  <c r="KO88" s="1"/>
  <c r="KO89" s="1"/>
  <c r="KO90" s="1"/>
  <c r="KO91" s="1"/>
  <c r="KO92" s="1"/>
  <c r="KO93" s="1"/>
  <c r="KO94" s="1"/>
  <c r="KO95" s="1"/>
  <c r="KO96" s="1"/>
  <c r="KO97" s="1"/>
  <c r="KO98" s="1"/>
  <c r="KO99" s="1"/>
  <c r="KO100" s="1"/>
  <c r="KO101" s="1"/>
  <c r="KO102" s="1"/>
  <c r="KO103" s="1"/>
  <c r="KO104" s="1"/>
  <c r="KO105" s="1"/>
  <c r="KO106" s="1"/>
  <c r="KO107" s="1"/>
  <c r="KO108" s="1"/>
  <c r="KO109" s="1"/>
  <c r="KO110" s="1"/>
  <c r="KO111" s="1"/>
  <c r="KO112" s="1"/>
  <c r="KO113" s="1"/>
  <c r="KO114" s="1"/>
  <c r="KO115" s="1"/>
  <c r="KO116" s="1"/>
  <c r="KO117" s="1"/>
  <c r="KO118" s="1"/>
  <c r="KO119" s="1"/>
  <c r="KO120" s="1"/>
  <c r="KO121" s="1"/>
  <c r="KO122" s="1"/>
  <c r="KO123" s="1"/>
  <c r="KO124" s="1"/>
  <c r="KO125" s="1"/>
  <c r="KO126" s="1"/>
  <c r="KO127" s="1"/>
  <c r="KO128" s="1"/>
  <c r="KO129" s="1"/>
  <c r="KO130" s="1"/>
  <c r="KO131" s="1"/>
  <c r="KO132" s="1"/>
  <c r="KO133" s="1"/>
  <c r="KO134" s="1"/>
  <c r="KO135" s="1"/>
  <c r="KO136" s="1"/>
  <c r="KK12"/>
  <c r="KK13" s="1"/>
  <c r="KK14" s="1"/>
  <c r="KK15" s="1"/>
  <c r="KK16" s="1"/>
  <c r="KK17" s="1"/>
  <c r="KK18" s="1"/>
  <c r="KK19" s="1"/>
  <c r="KK20" s="1"/>
  <c r="KK21" s="1"/>
  <c r="KK22" s="1"/>
  <c r="KK23" s="1"/>
  <c r="KK24" s="1"/>
  <c r="KK25" s="1"/>
  <c r="KK26" s="1"/>
  <c r="KK27" s="1"/>
  <c r="KK28" s="1"/>
  <c r="KK29" s="1"/>
  <c r="KK30" s="1"/>
  <c r="KK31" s="1"/>
  <c r="KK32" s="1"/>
  <c r="KK33" s="1"/>
  <c r="KK34" s="1"/>
  <c r="KK35" s="1"/>
  <c r="KK36" s="1"/>
  <c r="KK37" s="1"/>
  <c r="KK38" s="1"/>
  <c r="KK39" s="1"/>
  <c r="KK40" s="1"/>
  <c r="KK41" s="1"/>
  <c r="KK42" s="1"/>
  <c r="KK43" s="1"/>
  <c r="KK44" s="1"/>
  <c r="KK45" s="1"/>
  <c r="KK46" s="1"/>
  <c r="KK47" s="1"/>
  <c r="KK48" s="1"/>
  <c r="KK49" s="1"/>
  <c r="KK50" s="1"/>
  <c r="KK51" s="1"/>
  <c r="KK52" s="1"/>
  <c r="KK53" s="1"/>
  <c r="KK54" s="1"/>
  <c r="KK55" s="1"/>
  <c r="KK56" s="1"/>
  <c r="KK57" s="1"/>
  <c r="KK58" s="1"/>
  <c r="KK59" s="1"/>
  <c r="KK60" s="1"/>
  <c r="KK61" s="1"/>
  <c r="KK62" s="1"/>
  <c r="KK63" s="1"/>
  <c r="KK64" s="1"/>
  <c r="KK65" s="1"/>
  <c r="KK66" s="1"/>
  <c r="KK67" s="1"/>
  <c r="KK68" s="1"/>
  <c r="KK69" s="1"/>
  <c r="KK70" s="1"/>
  <c r="KK71" s="1"/>
  <c r="KK72" s="1"/>
  <c r="KK73" s="1"/>
  <c r="KK74" s="1"/>
  <c r="KK75" s="1"/>
  <c r="KK76" s="1"/>
  <c r="KK77" s="1"/>
  <c r="KK78" s="1"/>
  <c r="KK79" s="1"/>
  <c r="KK80" s="1"/>
  <c r="KK81" s="1"/>
  <c r="KK82" s="1"/>
  <c r="KK83" s="1"/>
  <c r="KK84" s="1"/>
  <c r="KK85" s="1"/>
  <c r="KK86" s="1"/>
  <c r="KK87" s="1"/>
  <c r="KK88" s="1"/>
  <c r="KK89" s="1"/>
  <c r="KK90" s="1"/>
  <c r="KK91" s="1"/>
  <c r="KK92" s="1"/>
  <c r="KK93" s="1"/>
  <c r="KK94" s="1"/>
  <c r="KK95" s="1"/>
  <c r="KK96" s="1"/>
  <c r="KK97" s="1"/>
  <c r="KK98" s="1"/>
  <c r="KK99" s="1"/>
  <c r="KK100" s="1"/>
  <c r="KK101" s="1"/>
  <c r="KK102" s="1"/>
  <c r="KK103" s="1"/>
  <c r="KK104" s="1"/>
  <c r="KK105" s="1"/>
  <c r="KK106" s="1"/>
  <c r="KK107" s="1"/>
  <c r="KK108" s="1"/>
  <c r="KK109" s="1"/>
  <c r="KK110" s="1"/>
  <c r="KK111" s="1"/>
  <c r="KK112" s="1"/>
  <c r="KK113" s="1"/>
  <c r="KK114" s="1"/>
  <c r="KK115" s="1"/>
  <c r="KK116" s="1"/>
  <c r="KK117" s="1"/>
  <c r="KK118" s="1"/>
  <c r="KK119" s="1"/>
  <c r="KK120" s="1"/>
  <c r="KK121" s="1"/>
  <c r="KK122" s="1"/>
  <c r="KK123" s="1"/>
  <c r="KK124" s="1"/>
  <c r="KK125" s="1"/>
  <c r="KK126" s="1"/>
  <c r="KK127" s="1"/>
  <c r="KK128" s="1"/>
  <c r="KK129" s="1"/>
  <c r="KK130" s="1"/>
  <c r="KK131" s="1"/>
  <c r="KK132" s="1"/>
  <c r="KK133" s="1"/>
  <c r="KK134" s="1"/>
  <c r="KK135" s="1"/>
  <c r="KK136" s="1"/>
  <c r="KG12"/>
  <c r="KG13" s="1"/>
  <c r="KG14" s="1"/>
  <c r="KG15" s="1"/>
  <c r="KG16" s="1"/>
  <c r="KG17" s="1"/>
  <c r="KG18" s="1"/>
  <c r="KG19" s="1"/>
  <c r="KG20" s="1"/>
  <c r="KG21" s="1"/>
  <c r="KG22" s="1"/>
  <c r="KG23" s="1"/>
  <c r="KG24" s="1"/>
  <c r="KG25" s="1"/>
  <c r="KG26" s="1"/>
  <c r="KG27" s="1"/>
  <c r="KG28" s="1"/>
  <c r="KG29" s="1"/>
  <c r="KG30" s="1"/>
  <c r="KG31" s="1"/>
  <c r="KG32" s="1"/>
  <c r="KG33" s="1"/>
  <c r="KG34" s="1"/>
  <c r="KG35" s="1"/>
  <c r="KG36" s="1"/>
  <c r="KG37" s="1"/>
  <c r="KG38" s="1"/>
  <c r="KG39" s="1"/>
  <c r="KG40" s="1"/>
  <c r="KG41" s="1"/>
  <c r="KG42" s="1"/>
  <c r="KG43" s="1"/>
  <c r="KG44" s="1"/>
  <c r="KG45" s="1"/>
  <c r="KG46" s="1"/>
  <c r="KG47" s="1"/>
  <c r="KG48" s="1"/>
  <c r="KG49" s="1"/>
  <c r="KG50" s="1"/>
  <c r="KG51" s="1"/>
  <c r="KG52" s="1"/>
  <c r="KG53" s="1"/>
  <c r="KG54" s="1"/>
  <c r="KG55" s="1"/>
  <c r="KG56" s="1"/>
  <c r="KG57" s="1"/>
  <c r="KG58" s="1"/>
  <c r="KG59" s="1"/>
  <c r="KG60" s="1"/>
  <c r="KG61" s="1"/>
  <c r="KG62" s="1"/>
  <c r="KG63" s="1"/>
  <c r="KG64" s="1"/>
  <c r="KG65" s="1"/>
  <c r="KG66" s="1"/>
  <c r="KG67" s="1"/>
  <c r="KG68" s="1"/>
  <c r="KG69" s="1"/>
  <c r="KG70" s="1"/>
  <c r="KG71" s="1"/>
  <c r="KG72" s="1"/>
  <c r="KG73" s="1"/>
  <c r="KG74" s="1"/>
  <c r="KG75" s="1"/>
  <c r="KG76" s="1"/>
  <c r="KG77" s="1"/>
  <c r="KG78" s="1"/>
  <c r="KG79" s="1"/>
  <c r="KG80" s="1"/>
  <c r="KG81" s="1"/>
  <c r="KG82" s="1"/>
  <c r="KG83" s="1"/>
  <c r="KG84" s="1"/>
  <c r="KG85" s="1"/>
  <c r="KG86" s="1"/>
  <c r="KG87" s="1"/>
  <c r="KG88" s="1"/>
  <c r="KG89" s="1"/>
  <c r="KG90" s="1"/>
  <c r="KG91" s="1"/>
  <c r="KG92" s="1"/>
  <c r="KG93" s="1"/>
  <c r="KG94" s="1"/>
  <c r="KG95" s="1"/>
  <c r="KG96" s="1"/>
  <c r="KG97" s="1"/>
  <c r="KG98" s="1"/>
  <c r="KG99" s="1"/>
  <c r="KG100" s="1"/>
  <c r="KG101" s="1"/>
  <c r="KG102" s="1"/>
  <c r="KG103" s="1"/>
  <c r="KG104" s="1"/>
  <c r="KG105" s="1"/>
  <c r="KG106" s="1"/>
  <c r="KG107" s="1"/>
  <c r="KG108" s="1"/>
  <c r="KG109" s="1"/>
  <c r="KG110" s="1"/>
  <c r="KG111" s="1"/>
  <c r="KG112" s="1"/>
  <c r="KG113" s="1"/>
  <c r="KG114" s="1"/>
  <c r="KG115" s="1"/>
  <c r="KG116" s="1"/>
  <c r="KG117" s="1"/>
  <c r="KG118" s="1"/>
  <c r="KG119" s="1"/>
  <c r="KG120" s="1"/>
  <c r="KG121" s="1"/>
  <c r="KG122" s="1"/>
  <c r="KG123" s="1"/>
  <c r="KG124" s="1"/>
  <c r="KG125" s="1"/>
  <c r="KG126" s="1"/>
  <c r="KG127" s="1"/>
  <c r="KG128" s="1"/>
  <c r="KG129" s="1"/>
  <c r="KG130" s="1"/>
  <c r="KG131" s="1"/>
  <c r="KG132" s="1"/>
  <c r="KG133" s="1"/>
  <c r="KG134" s="1"/>
  <c r="KG135" s="1"/>
  <c r="KG136" s="1"/>
  <c r="KC12"/>
  <c r="KC13" s="1"/>
  <c r="KC14" s="1"/>
  <c r="KC15" s="1"/>
  <c r="KC16" s="1"/>
  <c r="KC17" s="1"/>
  <c r="KC18" s="1"/>
  <c r="KC19" s="1"/>
  <c r="KC20" s="1"/>
  <c r="KC21" s="1"/>
  <c r="KC22" s="1"/>
  <c r="KC23" s="1"/>
  <c r="KC24" s="1"/>
  <c r="KC25" s="1"/>
  <c r="KC26" s="1"/>
  <c r="KC27" s="1"/>
  <c r="KC28" s="1"/>
  <c r="KC29" s="1"/>
  <c r="KC30" s="1"/>
  <c r="KC31" s="1"/>
  <c r="KC32" s="1"/>
  <c r="KC33" s="1"/>
  <c r="KC34" s="1"/>
  <c r="KC35" s="1"/>
  <c r="KC36" s="1"/>
  <c r="KC37" s="1"/>
  <c r="KC38" s="1"/>
  <c r="KC39" s="1"/>
  <c r="KC40" s="1"/>
  <c r="KC41" s="1"/>
  <c r="KC42" s="1"/>
  <c r="KC43" s="1"/>
  <c r="KC44" s="1"/>
  <c r="KC45" s="1"/>
  <c r="KC46" s="1"/>
  <c r="KC47" s="1"/>
  <c r="KC48" s="1"/>
  <c r="KC49" s="1"/>
  <c r="KC50" s="1"/>
  <c r="KC51" s="1"/>
  <c r="KC52" s="1"/>
  <c r="KC53" s="1"/>
  <c r="KC54" s="1"/>
  <c r="KC55" s="1"/>
  <c r="KC56" s="1"/>
  <c r="KC57" s="1"/>
  <c r="KC58" s="1"/>
  <c r="KC59" s="1"/>
  <c r="KC60" s="1"/>
  <c r="KC61" s="1"/>
  <c r="KC62" s="1"/>
  <c r="KC63" s="1"/>
  <c r="KC64" s="1"/>
  <c r="KC65" s="1"/>
  <c r="KC66" s="1"/>
  <c r="KC67" s="1"/>
  <c r="KC68" s="1"/>
  <c r="KC69" s="1"/>
  <c r="KC70" s="1"/>
  <c r="KC71" s="1"/>
  <c r="KC72" s="1"/>
  <c r="KC73" s="1"/>
  <c r="KC74" s="1"/>
  <c r="KC75" s="1"/>
  <c r="KC76" s="1"/>
  <c r="KC77" s="1"/>
  <c r="KC78" s="1"/>
  <c r="KC79" s="1"/>
  <c r="KC80" s="1"/>
  <c r="KC81" s="1"/>
  <c r="KC82" s="1"/>
  <c r="KC83" s="1"/>
  <c r="KC84" s="1"/>
  <c r="KC85" s="1"/>
  <c r="KC86" s="1"/>
  <c r="KC87" s="1"/>
  <c r="KC88" s="1"/>
  <c r="KC89" s="1"/>
  <c r="KC90" s="1"/>
  <c r="KC91" s="1"/>
  <c r="KC92" s="1"/>
  <c r="KC93" s="1"/>
  <c r="KC94" s="1"/>
  <c r="KC95" s="1"/>
  <c r="KC96" s="1"/>
  <c r="KC97" s="1"/>
  <c r="KC98" s="1"/>
  <c r="KC99" s="1"/>
  <c r="KC100" s="1"/>
  <c r="KC101" s="1"/>
  <c r="KC102" s="1"/>
  <c r="KC103" s="1"/>
  <c r="KC104" s="1"/>
  <c r="KC105" s="1"/>
  <c r="KC106" s="1"/>
  <c r="KC107" s="1"/>
  <c r="KC108" s="1"/>
  <c r="KC109" s="1"/>
  <c r="KC110" s="1"/>
  <c r="KC111" s="1"/>
  <c r="KC112" s="1"/>
  <c r="KC113" s="1"/>
  <c r="KC114" s="1"/>
  <c r="KC115" s="1"/>
  <c r="KC116" s="1"/>
  <c r="KC117" s="1"/>
  <c r="KC118" s="1"/>
  <c r="KC119" s="1"/>
  <c r="KC120" s="1"/>
  <c r="KC121" s="1"/>
  <c r="KC122" s="1"/>
  <c r="KC123" s="1"/>
  <c r="KC124" s="1"/>
  <c r="KC125" s="1"/>
  <c r="KC126" s="1"/>
  <c r="KC127" s="1"/>
  <c r="KC128" s="1"/>
  <c r="KC129" s="1"/>
  <c r="KC130" s="1"/>
  <c r="KC131" s="1"/>
  <c r="KC132" s="1"/>
  <c r="KC133" s="1"/>
  <c r="KC134" s="1"/>
  <c r="KC135" s="1"/>
  <c r="KC136" s="1"/>
  <c r="JY12"/>
  <c r="JY13" s="1"/>
  <c r="JY14" s="1"/>
  <c r="JY15" s="1"/>
  <c r="JY16" s="1"/>
  <c r="JY17" s="1"/>
  <c r="JY18" s="1"/>
  <c r="JY19" s="1"/>
  <c r="JY20" s="1"/>
  <c r="JY21" s="1"/>
  <c r="JY22" s="1"/>
  <c r="JY23" s="1"/>
  <c r="JY24" s="1"/>
  <c r="JY25" s="1"/>
  <c r="JY26" s="1"/>
  <c r="JY27" s="1"/>
  <c r="JY28" s="1"/>
  <c r="JY29" s="1"/>
  <c r="JY30" s="1"/>
  <c r="JY31" s="1"/>
  <c r="JY32" s="1"/>
  <c r="JY33" s="1"/>
  <c r="JY34" s="1"/>
  <c r="JY35" s="1"/>
  <c r="JY36" s="1"/>
  <c r="JY37" s="1"/>
  <c r="JY38" s="1"/>
  <c r="JY39" s="1"/>
  <c r="JY40" s="1"/>
  <c r="JY41" s="1"/>
  <c r="JY42" s="1"/>
  <c r="JY43" s="1"/>
  <c r="JY44" s="1"/>
  <c r="JY45" s="1"/>
  <c r="JY46" s="1"/>
  <c r="JY47" s="1"/>
  <c r="JY48" s="1"/>
  <c r="JY49" s="1"/>
  <c r="JY50" s="1"/>
  <c r="JY51" s="1"/>
  <c r="JY52" s="1"/>
  <c r="JY53" s="1"/>
  <c r="JY54" s="1"/>
  <c r="JY55" s="1"/>
  <c r="JY56" s="1"/>
  <c r="JY57" s="1"/>
  <c r="JY58" s="1"/>
  <c r="JY59" s="1"/>
  <c r="JY60" s="1"/>
  <c r="JY61" s="1"/>
  <c r="JY62" s="1"/>
  <c r="JY63" s="1"/>
  <c r="JY64" s="1"/>
  <c r="JY65" s="1"/>
  <c r="JY66" s="1"/>
  <c r="JY67" s="1"/>
  <c r="JY68" s="1"/>
  <c r="JY69" s="1"/>
  <c r="JY70" s="1"/>
  <c r="JY71" s="1"/>
  <c r="JY72" s="1"/>
  <c r="JY73" s="1"/>
  <c r="JY74" s="1"/>
  <c r="JY75" s="1"/>
  <c r="JY76" s="1"/>
  <c r="JY77" s="1"/>
  <c r="JY78" s="1"/>
  <c r="JY79" s="1"/>
  <c r="JY80" s="1"/>
  <c r="JY81" s="1"/>
  <c r="JY82" s="1"/>
  <c r="JY83" s="1"/>
  <c r="JY84" s="1"/>
  <c r="JY85" s="1"/>
  <c r="JY86" s="1"/>
  <c r="JY87" s="1"/>
  <c r="JY88" s="1"/>
  <c r="JY89" s="1"/>
  <c r="JY90" s="1"/>
  <c r="JY91" s="1"/>
  <c r="JY92" s="1"/>
  <c r="JY93" s="1"/>
  <c r="JY94" s="1"/>
  <c r="JY95" s="1"/>
  <c r="JY96" s="1"/>
  <c r="JY97" s="1"/>
  <c r="JY98" s="1"/>
  <c r="JY99" s="1"/>
  <c r="JY100" s="1"/>
  <c r="JY101" s="1"/>
  <c r="JY102" s="1"/>
  <c r="JY103" s="1"/>
  <c r="JY104" s="1"/>
  <c r="JY105" s="1"/>
  <c r="JY106" s="1"/>
  <c r="JY107" s="1"/>
  <c r="JY108" s="1"/>
  <c r="JY109" s="1"/>
  <c r="JY110" s="1"/>
  <c r="JY111" s="1"/>
  <c r="JY112" s="1"/>
  <c r="JY113" s="1"/>
  <c r="JY114" s="1"/>
  <c r="JY115" s="1"/>
  <c r="JY116" s="1"/>
  <c r="JY117" s="1"/>
  <c r="JY118" s="1"/>
  <c r="JY119" s="1"/>
  <c r="JY120" s="1"/>
  <c r="JY121" s="1"/>
  <c r="JY122" s="1"/>
  <c r="JY123" s="1"/>
  <c r="JY124" s="1"/>
  <c r="JY125" s="1"/>
  <c r="JY126" s="1"/>
  <c r="JY127" s="1"/>
  <c r="JY128" s="1"/>
  <c r="JY129" s="1"/>
  <c r="JY130" s="1"/>
  <c r="JY131" s="1"/>
  <c r="JY132" s="1"/>
  <c r="JY133" s="1"/>
  <c r="JY134" s="1"/>
  <c r="JY135" s="1"/>
  <c r="JY136" s="1"/>
  <c r="JU12"/>
  <c r="JU13" s="1"/>
  <c r="JU14" s="1"/>
  <c r="JU15" s="1"/>
  <c r="JU16" s="1"/>
  <c r="JU17" s="1"/>
  <c r="JU18" s="1"/>
  <c r="JU19" s="1"/>
  <c r="JU20" s="1"/>
  <c r="JU21" s="1"/>
  <c r="JU22" s="1"/>
  <c r="JU23" s="1"/>
  <c r="JU24" s="1"/>
  <c r="JU25" s="1"/>
  <c r="JU26" s="1"/>
  <c r="JU27" s="1"/>
  <c r="JU28" s="1"/>
  <c r="JU29" s="1"/>
  <c r="JU30" s="1"/>
  <c r="JU31" s="1"/>
  <c r="JU32" s="1"/>
  <c r="JU33" s="1"/>
  <c r="JU34" s="1"/>
  <c r="JU35" s="1"/>
  <c r="JU36" s="1"/>
  <c r="JU37" s="1"/>
  <c r="JU38" s="1"/>
  <c r="JU39" s="1"/>
  <c r="JU40" s="1"/>
  <c r="JU41" s="1"/>
  <c r="JU42" s="1"/>
  <c r="JU43" s="1"/>
  <c r="JU44" s="1"/>
  <c r="JU45" s="1"/>
  <c r="JU46" s="1"/>
  <c r="JU47" s="1"/>
  <c r="JU48" s="1"/>
  <c r="JU49" s="1"/>
  <c r="JU50" s="1"/>
  <c r="JU51" s="1"/>
  <c r="JU52" s="1"/>
  <c r="JU53" s="1"/>
  <c r="JU54" s="1"/>
  <c r="JU55" s="1"/>
  <c r="JU56" s="1"/>
  <c r="JU57" s="1"/>
  <c r="JU58" s="1"/>
  <c r="JU59" s="1"/>
  <c r="JU60" s="1"/>
  <c r="JU61" s="1"/>
  <c r="JU62" s="1"/>
  <c r="JU63" s="1"/>
  <c r="JU64" s="1"/>
  <c r="JU65" s="1"/>
  <c r="JU66" s="1"/>
  <c r="JU67" s="1"/>
  <c r="JU68" s="1"/>
  <c r="JU69" s="1"/>
  <c r="JU70" s="1"/>
  <c r="JU71" s="1"/>
  <c r="JU72" s="1"/>
  <c r="JU73" s="1"/>
  <c r="JU74" s="1"/>
  <c r="JU75" s="1"/>
  <c r="JU76" s="1"/>
  <c r="JU77" s="1"/>
  <c r="JU78" s="1"/>
  <c r="JU79" s="1"/>
  <c r="JU80" s="1"/>
  <c r="JU81" s="1"/>
  <c r="JU82" s="1"/>
  <c r="JU83" s="1"/>
  <c r="JU84" s="1"/>
  <c r="JU85" s="1"/>
  <c r="JU86" s="1"/>
  <c r="JU87" s="1"/>
  <c r="JU88" s="1"/>
  <c r="JU89" s="1"/>
  <c r="JU90" s="1"/>
  <c r="JU91" s="1"/>
  <c r="JU92" s="1"/>
  <c r="JU93" s="1"/>
  <c r="JU94" s="1"/>
  <c r="JU95" s="1"/>
  <c r="JU96" s="1"/>
  <c r="JU97" s="1"/>
  <c r="JU98" s="1"/>
  <c r="JU99" s="1"/>
  <c r="JU100" s="1"/>
  <c r="JU101" s="1"/>
  <c r="JU102" s="1"/>
  <c r="JU103" s="1"/>
  <c r="JU104" s="1"/>
  <c r="JU105" s="1"/>
  <c r="JU106" s="1"/>
  <c r="JU107" s="1"/>
  <c r="JU108" s="1"/>
  <c r="JU109" s="1"/>
  <c r="JU110" s="1"/>
  <c r="JU111" s="1"/>
  <c r="JU112" s="1"/>
  <c r="JU113" s="1"/>
  <c r="JU114" s="1"/>
  <c r="JU115" s="1"/>
  <c r="JU116" s="1"/>
  <c r="JU117" s="1"/>
  <c r="JU118" s="1"/>
  <c r="JU119" s="1"/>
  <c r="JU120" s="1"/>
  <c r="JU121" s="1"/>
  <c r="JU122" s="1"/>
  <c r="JU123" s="1"/>
  <c r="JU124" s="1"/>
  <c r="JU125" s="1"/>
  <c r="JU126" s="1"/>
  <c r="JU127" s="1"/>
  <c r="JU128" s="1"/>
  <c r="JU129" s="1"/>
  <c r="JU130" s="1"/>
  <c r="JU131" s="1"/>
  <c r="JU132" s="1"/>
  <c r="JU133" s="1"/>
  <c r="JU134" s="1"/>
  <c r="JU135" s="1"/>
  <c r="JU136" s="1"/>
  <c r="JQ12"/>
  <c r="JQ13" s="1"/>
  <c r="JQ14" s="1"/>
  <c r="JQ15" s="1"/>
  <c r="JQ16" s="1"/>
  <c r="JQ17" s="1"/>
  <c r="JQ18" s="1"/>
  <c r="JQ19" s="1"/>
  <c r="JQ20" s="1"/>
  <c r="JQ21" s="1"/>
  <c r="JQ22" s="1"/>
  <c r="JQ23" s="1"/>
  <c r="JQ24" s="1"/>
  <c r="JQ25" s="1"/>
  <c r="JQ26" s="1"/>
  <c r="JQ27" s="1"/>
  <c r="JQ28" s="1"/>
  <c r="JQ29" s="1"/>
  <c r="JQ30" s="1"/>
  <c r="JQ31" s="1"/>
  <c r="JQ32" s="1"/>
  <c r="JQ33" s="1"/>
  <c r="JQ34" s="1"/>
  <c r="JQ35" s="1"/>
  <c r="JQ36" s="1"/>
  <c r="JQ37" s="1"/>
  <c r="JQ38" s="1"/>
  <c r="JQ39" s="1"/>
  <c r="JQ40" s="1"/>
  <c r="JQ41" s="1"/>
  <c r="JQ42" s="1"/>
  <c r="JQ43" s="1"/>
  <c r="JQ44" s="1"/>
  <c r="JQ45" s="1"/>
  <c r="JQ46" s="1"/>
  <c r="JQ47" s="1"/>
  <c r="JQ48" s="1"/>
  <c r="JQ49" s="1"/>
  <c r="JQ50" s="1"/>
  <c r="JQ51" s="1"/>
  <c r="JQ52" s="1"/>
  <c r="JQ53" s="1"/>
  <c r="JQ54" s="1"/>
  <c r="JQ55" s="1"/>
  <c r="JQ56" s="1"/>
  <c r="JQ57" s="1"/>
  <c r="JQ58" s="1"/>
  <c r="JQ59" s="1"/>
  <c r="JQ60" s="1"/>
  <c r="JQ61" s="1"/>
  <c r="JQ62" s="1"/>
  <c r="JQ63" s="1"/>
  <c r="JQ64" s="1"/>
  <c r="JQ65" s="1"/>
  <c r="JQ66" s="1"/>
  <c r="JQ67" s="1"/>
  <c r="JQ68" s="1"/>
  <c r="JQ69" s="1"/>
  <c r="JQ70" s="1"/>
  <c r="JQ71" s="1"/>
  <c r="JQ72" s="1"/>
  <c r="JQ73" s="1"/>
  <c r="JQ74" s="1"/>
  <c r="JQ75" s="1"/>
  <c r="JQ76" s="1"/>
  <c r="JQ77" s="1"/>
  <c r="JQ78" s="1"/>
  <c r="JQ79" s="1"/>
  <c r="JQ80" s="1"/>
  <c r="JQ81" s="1"/>
  <c r="JQ82" s="1"/>
  <c r="JQ83" s="1"/>
  <c r="JQ84" s="1"/>
  <c r="JQ85" s="1"/>
  <c r="JQ86" s="1"/>
  <c r="JQ87" s="1"/>
  <c r="JQ88" s="1"/>
  <c r="JQ89" s="1"/>
  <c r="JQ90" s="1"/>
  <c r="JQ91" s="1"/>
  <c r="JQ92" s="1"/>
  <c r="JQ93" s="1"/>
  <c r="JQ94" s="1"/>
  <c r="JQ95" s="1"/>
  <c r="JQ96" s="1"/>
  <c r="JQ97" s="1"/>
  <c r="JQ98" s="1"/>
  <c r="JQ99" s="1"/>
  <c r="JQ100" s="1"/>
  <c r="JQ101" s="1"/>
  <c r="JQ102" s="1"/>
  <c r="JQ103" s="1"/>
  <c r="JQ104" s="1"/>
  <c r="JQ105" s="1"/>
  <c r="JQ106" s="1"/>
  <c r="JQ107" s="1"/>
  <c r="JQ108" s="1"/>
  <c r="JQ109" s="1"/>
  <c r="JQ110" s="1"/>
  <c r="JQ111" s="1"/>
  <c r="JQ112" s="1"/>
  <c r="JQ113" s="1"/>
  <c r="JQ114" s="1"/>
  <c r="JQ115" s="1"/>
  <c r="JQ116" s="1"/>
  <c r="JQ117" s="1"/>
  <c r="JQ118" s="1"/>
  <c r="JQ119" s="1"/>
  <c r="JQ120" s="1"/>
  <c r="JQ121" s="1"/>
  <c r="JQ122" s="1"/>
  <c r="JQ123" s="1"/>
  <c r="JQ124" s="1"/>
  <c r="JQ125" s="1"/>
  <c r="JQ126" s="1"/>
  <c r="JQ127" s="1"/>
  <c r="JQ128" s="1"/>
  <c r="JQ129" s="1"/>
  <c r="JQ130" s="1"/>
  <c r="JQ131" s="1"/>
  <c r="JQ132" s="1"/>
  <c r="JQ133" s="1"/>
  <c r="JQ134" s="1"/>
  <c r="JQ135" s="1"/>
  <c r="JQ136" s="1"/>
  <c r="JM12"/>
  <c r="JM13" s="1"/>
  <c r="JM14" s="1"/>
  <c r="JM15" s="1"/>
  <c r="JM16" s="1"/>
  <c r="JM17" s="1"/>
  <c r="JM18" s="1"/>
  <c r="JM19" s="1"/>
  <c r="JM20" s="1"/>
  <c r="JM21" s="1"/>
  <c r="JM22" s="1"/>
  <c r="JM23" s="1"/>
  <c r="JM24" s="1"/>
  <c r="JM25" s="1"/>
  <c r="JM26" s="1"/>
  <c r="JM27" s="1"/>
  <c r="JM28" s="1"/>
  <c r="JM29" s="1"/>
  <c r="JM30" s="1"/>
  <c r="JM31" s="1"/>
  <c r="JM32" s="1"/>
  <c r="JM33" s="1"/>
  <c r="JM34" s="1"/>
  <c r="JM35" s="1"/>
  <c r="JM36" s="1"/>
  <c r="JM37" s="1"/>
  <c r="JM38" s="1"/>
  <c r="JM39" s="1"/>
  <c r="JM40" s="1"/>
  <c r="JM41" s="1"/>
  <c r="JM42" s="1"/>
  <c r="JM43" s="1"/>
  <c r="JM44" s="1"/>
  <c r="JM45" s="1"/>
  <c r="JM46" s="1"/>
  <c r="JM47" s="1"/>
  <c r="JM48" s="1"/>
  <c r="JM49" s="1"/>
  <c r="JM50" s="1"/>
  <c r="JM51" s="1"/>
  <c r="JM52" s="1"/>
  <c r="JM53" s="1"/>
  <c r="JM54" s="1"/>
  <c r="JM55" s="1"/>
  <c r="JM56" s="1"/>
  <c r="JM57" s="1"/>
  <c r="JM58" s="1"/>
  <c r="JM59" s="1"/>
  <c r="JM60" s="1"/>
  <c r="JM61" s="1"/>
  <c r="JM62" s="1"/>
  <c r="JM63" s="1"/>
  <c r="JM64" s="1"/>
  <c r="JM65" s="1"/>
  <c r="JM66" s="1"/>
  <c r="JM67" s="1"/>
  <c r="JM68" s="1"/>
  <c r="JM69" s="1"/>
  <c r="JM70" s="1"/>
  <c r="JM71" s="1"/>
  <c r="JM72" s="1"/>
  <c r="JM73" s="1"/>
  <c r="JM74" s="1"/>
  <c r="JM75" s="1"/>
  <c r="JM76" s="1"/>
  <c r="JM77" s="1"/>
  <c r="JM78" s="1"/>
  <c r="JM79" s="1"/>
  <c r="JM80" s="1"/>
  <c r="JM81" s="1"/>
  <c r="JM82" s="1"/>
  <c r="JM83" s="1"/>
  <c r="JM84" s="1"/>
  <c r="JM85" s="1"/>
  <c r="JM86" s="1"/>
  <c r="JM87" s="1"/>
  <c r="JM88" s="1"/>
  <c r="JM89" s="1"/>
  <c r="JM90" s="1"/>
  <c r="JM91" s="1"/>
  <c r="JM92" s="1"/>
  <c r="JM93" s="1"/>
  <c r="JM94" s="1"/>
  <c r="JM95" s="1"/>
  <c r="JM96" s="1"/>
  <c r="JM97" s="1"/>
  <c r="JM98" s="1"/>
  <c r="JM99" s="1"/>
  <c r="JM100" s="1"/>
  <c r="JM101" s="1"/>
  <c r="JM102" s="1"/>
  <c r="JM103" s="1"/>
  <c r="JM104" s="1"/>
  <c r="JM105" s="1"/>
  <c r="JM106" s="1"/>
  <c r="JM107" s="1"/>
  <c r="JM108" s="1"/>
  <c r="JM109" s="1"/>
  <c r="JM110" s="1"/>
  <c r="JM111" s="1"/>
  <c r="JM112" s="1"/>
  <c r="JM113" s="1"/>
  <c r="JM114" s="1"/>
  <c r="JM115" s="1"/>
  <c r="JM116" s="1"/>
  <c r="JM117" s="1"/>
  <c r="JM118" s="1"/>
  <c r="JM119" s="1"/>
  <c r="JM120" s="1"/>
  <c r="JM121" s="1"/>
  <c r="JM122" s="1"/>
  <c r="JM123" s="1"/>
  <c r="JM124" s="1"/>
  <c r="JM125" s="1"/>
  <c r="JM126" s="1"/>
  <c r="JM127" s="1"/>
  <c r="JM128" s="1"/>
  <c r="JM129" s="1"/>
  <c r="JM130" s="1"/>
  <c r="JM131" s="1"/>
  <c r="JM132" s="1"/>
  <c r="JM133" s="1"/>
  <c r="JM134" s="1"/>
  <c r="JM135" s="1"/>
  <c r="JM136" s="1"/>
  <c r="JI12"/>
  <c r="JI13" s="1"/>
  <c r="JI14" s="1"/>
  <c r="JI15" s="1"/>
  <c r="JI16" s="1"/>
  <c r="JI17" s="1"/>
  <c r="JI18" s="1"/>
  <c r="JI19" s="1"/>
  <c r="JI20" s="1"/>
  <c r="JI21" s="1"/>
  <c r="JI22" s="1"/>
  <c r="JI23" s="1"/>
  <c r="JI24" s="1"/>
  <c r="JI25" s="1"/>
  <c r="JI26" s="1"/>
  <c r="JI27" s="1"/>
  <c r="JI28" s="1"/>
  <c r="JI29" s="1"/>
  <c r="JI30" s="1"/>
  <c r="JI31" s="1"/>
  <c r="JI32" s="1"/>
  <c r="JI33" s="1"/>
  <c r="JI34" s="1"/>
  <c r="JI35" s="1"/>
  <c r="JI36" s="1"/>
  <c r="JI37" s="1"/>
  <c r="JI38" s="1"/>
  <c r="JI39" s="1"/>
  <c r="JI40" s="1"/>
  <c r="JI41" s="1"/>
  <c r="JI42" s="1"/>
  <c r="JI43" s="1"/>
  <c r="JI44" s="1"/>
  <c r="JI45" s="1"/>
  <c r="JI46" s="1"/>
  <c r="JI47" s="1"/>
  <c r="JI48" s="1"/>
  <c r="JI49" s="1"/>
  <c r="JI50" s="1"/>
  <c r="JI51" s="1"/>
  <c r="JI52" s="1"/>
  <c r="JI53" s="1"/>
  <c r="JI54" s="1"/>
  <c r="JI55" s="1"/>
  <c r="JI56" s="1"/>
  <c r="JI57" s="1"/>
  <c r="JI58" s="1"/>
  <c r="JI59" s="1"/>
  <c r="JI60" s="1"/>
  <c r="JI61" s="1"/>
  <c r="JI62" s="1"/>
  <c r="JI63" s="1"/>
  <c r="JI64" s="1"/>
  <c r="JI65" s="1"/>
  <c r="JI66" s="1"/>
  <c r="JI67" s="1"/>
  <c r="JI68" s="1"/>
  <c r="JI69" s="1"/>
  <c r="JI70" s="1"/>
  <c r="JI71" s="1"/>
  <c r="JI72" s="1"/>
  <c r="JI73" s="1"/>
  <c r="JI74" s="1"/>
  <c r="JI75" s="1"/>
  <c r="JI76" s="1"/>
  <c r="JI77" s="1"/>
  <c r="JI78" s="1"/>
  <c r="JI79" s="1"/>
  <c r="JI80" s="1"/>
  <c r="JI81" s="1"/>
  <c r="JI82" s="1"/>
  <c r="JI83" s="1"/>
  <c r="JI84" s="1"/>
  <c r="JI85" s="1"/>
  <c r="JI86" s="1"/>
  <c r="JI87" s="1"/>
  <c r="JI88" s="1"/>
  <c r="JI89" s="1"/>
  <c r="JI90" s="1"/>
  <c r="JI91" s="1"/>
  <c r="JI92" s="1"/>
  <c r="JI93" s="1"/>
  <c r="JI94" s="1"/>
  <c r="JI95" s="1"/>
  <c r="JI96" s="1"/>
  <c r="JI97" s="1"/>
  <c r="JI98" s="1"/>
  <c r="JI99" s="1"/>
  <c r="JI100" s="1"/>
  <c r="JI101" s="1"/>
  <c r="JI102" s="1"/>
  <c r="JI103" s="1"/>
  <c r="JI104" s="1"/>
  <c r="JI105" s="1"/>
  <c r="JI106" s="1"/>
  <c r="JI107" s="1"/>
  <c r="JI108" s="1"/>
  <c r="JI109" s="1"/>
  <c r="JI110" s="1"/>
  <c r="JI111" s="1"/>
  <c r="JI112" s="1"/>
  <c r="JI113" s="1"/>
  <c r="JI114" s="1"/>
  <c r="JI115" s="1"/>
  <c r="JI116" s="1"/>
  <c r="JI117" s="1"/>
  <c r="JI118" s="1"/>
  <c r="JI119" s="1"/>
  <c r="JI120" s="1"/>
  <c r="JI121" s="1"/>
  <c r="JI122" s="1"/>
  <c r="JI123" s="1"/>
  <c r="JI124" s="1"/>
  <c r="JI125" s="1"/>
  <c r="JI126" s="1"/>
  <c r="JI127" s="1"/>
  <c r="JI128" s="1"/>
  <c r="JI129" s="1"/>
  <c r="JI130" s="1"/>
  <c r="JI131" s="1"/>
  <c r="JI132" s="1"/>
  <c r="JI133" s="1"/>
  <c r="JI134" s="1"/>
  <c r="JI135" s="1"/>
  <c r="JI136" s="1"/>
  <c r="NO12"/>
  <c r="NO13" s="1"/>
  <c r="NO14" s="1"/>
  <c r="NO15" s="1"/>
  <c r="NO16" s="1"/>
  <c r="NO17" s="1"/>
  <c r="NO18" s="1"/>
  <c r="NO19" s="1"/>
  <c r="NO20" s="1"/>
  <c r="NO21" s="1"/>
  <c r="NO22" s="1"/>
  <c r="NO23" s="1"/>
  <c r="NO24" s="1"/>
  <c r="NO25" s="1"/>
  <c r="NO26" s="1"/>
  <c r="NO27" s="1"/>
  <c r="NO28" s="1"/>
  <c r="NO29" s="1"/>
  <c r="NO30" s="1"/>
  <c r="NO31" s="1"/>
  <c r="NO32" s="1"/>
  <c r="NO33" s="1"/>
  <c r="NO34" s="1"/>
  <c r="NO35" s="1"/>
  <c r="NO36" s="1"/>
  <c r="NO37" s="1"/>
  <c r="NO38" s="1"/>
  <c r="NO39" s="1"/>
  <c r="NO40" s="1"/>
  <c r="NO41" s="1"/>
  <c r="NO42" s="1"/>
  <c r="NO43" s="1"/>
  <c r="NO44" s="1"/>
  <c r="NO45" s="1"/>
  <c r="NO46" s="1"/>
  <c r="NO47" s="1"/>
  <c r="NO48" s="1"/>
  <c r="NO49" s="1"/>
  <c r="NO50" s="1"/>
  <c r="NO51" s="1"/>
  <c r="NO52" s="1"/>
  <c r="NO53" s="1"/>
  <c r="NO54" s="1"/>
  <c r="NO55" s="1"/>
  <c r="NO56" s="1"/>
  <c r="NO57" s="1"/>
  <c r="NO58" s="1"/>
  <c r="NO59" s="1"/>
  <c r="NO60" s="1"/>
  <c r="NO61" s="1"/>
  <c r="NO62" s="1"/>
  <c r="NO63" s="1"/>
  <c r="NO64" s="1"/>
  <c r="NO65" s="1"/>
  <c r="NO66" s="1"/>
  <c r="NO67" s="1"/>
  <c r="NO68" s="1"/>
  <c r="NO69" s="1"/>
  <c r="NO70" s="1"/>
  <c r="NO71" s="1"/>
  <c r="NO72" s="1"/>
  <c r="NO73" s="1"/>
  <c r="NO74" s="1"/>
  <c r="NO75" s="1"/>
  <c r="NO76" s="1"/>
  <c r="NO77" s="1"/>
  <c r="NO78" s="1"/>
  <c r="NO79" s="1"/>
  <c r="NO80" s="1"/>
  <c r="NO81" s="1"/>
  <c r="NO82" s="1"/>
  <c r="NO83" s="1"/>
  <c r="NO84" s="1"/>
  <c r="NO85" s="1"/>
  <c r="NO86" s="1"/>
  <c r="NO87" s="1"/>
  <c r="NO88" s="1"/>
  <c r="NO89" s="1"/>
  <c r="NO90" s="1"/>
  <c r="NO91" s="1"/>
  <c r="NO92" s="1"/>
  <c r="NO93" s="1"/>
  <c r="NO94" s="1"/>
  <c r="NO95" s="1"/>
  <c r="NO96" s="1"/>
  <c r="NO97" s="1"/>
  <c r="NO98" s="1"/>
  <c r="NO99" s="1"/>
  <c r="NO100" s="1"/>
  <c r="NO101" s="1"/>
  <c r="NO102" s="1"/>
  <c r="NO103" s="1"/>
  <c r="NO104" s="1"/>
  <c r="NO105" s="1"/>
  <c r="NO106" s="1"/>
  <c r="NO107" s="1"/>
  <c r="NO108" s="1"/>
  <c r="NO109" s="1"/>
  <c r="NO110" s="1"/>
  <c r="NO111" s="1"/>
  <c r="NO112" s="1"/>
  <c r="NO113" s="1"/>
  <c r="NO114" s="1"/>
  <c r="NO115" s="1"/>
  <c r="NO116" s="1"/>
  <c r="NO117" s="1"/>
  <c r="NO118" s="1"/>
  <c r="NO119" s="1"/>
  <c r="NO120" s="1"/>
  <c r="NO121" s="1"/>
  <c r="NO122" s="1"/>
  <c r="NO123" s="1"/>
  <c r="NO124" s="1"/>
  <c r="NO125" s="1"/>
  <c r="NO126" s="1"/>
  <c r="NO127" s="1"/>
  <c r="NO128" s="1"/>
  <c r="NO129" s="1"/>
  <c r="NO130" s="1"/>
  <c r="NO131" s="1"/>
  <c r="NO132" s="1"/>
  <c r="NO133" s="1"/>
  <c r="NO134" s="1"/>
  <c r="NO135" s="1"/>
  <c r="NO136" s="1"/>
  <c r="NK12"/>
  <c r="NK13" s="1"/>
  <c r="NK14" s="1"/>
  <c r="NK15" s="1"/>
  <c r="NK16" s="1"/>
  <c r="NK17" s="1"/>
  <c r="NK18" s="1"/>
  <c r="NK19" s="1"/>
  <c r="NK20" s="1"/>
  <c r="NK21" s="1"/>
  <c r="NK22" s="1"/>
  <c r="NK23" s="1"/>
  <c r="NK24" s="1"/>
  <c r="NK25" s="1"/>
  <c r="NK26" s="1"/>
  <c r="NK27" s="1"/>
  <c r="NK28" s="1"/>
  <c r="NK29" s="1"/>
  <c r="NK30" s="1"/>
  <c r="NK31" s="1"/>
  <c r="NK32" s="1"/>
  <c r="NK33" s="1"/>
  <c r="NK34" s="1"/>
  <c r="NK35" s="1"/>
  <c r="NK36" s="1"/>
  <c r="NK37" s="1"/>
  <c r="NK38" s="1"/>
  <c r="NK39" s="1"/>
  <c r="NK40" s="1"/>
  <c r="NK41" s="1"/>
  <c r="NK42" s="1"/>
  <c r="NK43" s="1"/>
  <c r="NK44" s="1"/>
  <c r="NK45" s="1"/>
  <c r="NK46" s="1"/>
  <c r="NK47" s="1"/>
  <c r="NK48" s="1"/>
  <c r="NK49" s="1"/>
  <c r="NK50" s="1"/>
  <c r="NK51" s="1"/>
  <c r="NK52" s="1"/>
  <c r="NK53" s="1"/>
  <c r="NK54" s="1"/>
  <c r="NK55" s="1"/>
  <c r="NK56" s="1"/>
  <c r="NK57" s="1"/>
  <c r="NK58" s="1"/>
  <c r="NK59" s="1"/>
  <c r="NK60" s="1"/>
  <c r="NK61" s="1"/>
  <c r="NK62" s="1"/>
  <c r="NK63" s="1"/>
  <c r="NK64" s="1"/>
  <c r="NK65" s="1"/>
  <c r="NK66" s="1"/>
  <c r="NK67" s="1"/>
  <c r="NK68" s="1"/>
  <c r="NK69" s="1"/>
  <c r="NK70" s="1"/>
  <c r="NK71" s="1"/>
  <c r="NK72" s="1"/>
  <c r="NK73" s="1"/>
  <c r="NK74" s="1"/>
  <c r="NK75" s="1"/>
  <c r="NK76" s="1"/>
  <c r="NK77" s="1"/>
  <c r="NK78" s="1"/>
  <c r="NK79" s="1"/>
  <c r="NK80" s="1"/>
  <c r="NK81" s="1"/>
  <c r="NK82" s="1"/>
  <c r="NK83" s="1"/>
  <c r="NK84" s="1"/>
  <c r="NK85" s="1"/>
  <c r="NK86" s="1"/>
  <c r="NK87" s="1"/>
  <c r="NK88" s="1"/>
  <c r="NK89" s="1"/>
  <c r="NK90" s="1"/>
  <c r="NK91" s="1"/>
  <c r="NK92" s="1"/>
  <c r="NK93" s="1"/>
  <c r="NK94" s="1"/>
  <c r="NK95" s="1"/>
  <c r="NK96" s="1"/>
  <c r="NK97" s="1"/>
  <c r="NK98" s="1"/>
  <c r="NK99" s="1"/>
  <c r="NK100" s="1"/>
  <c r="NK101" s="1"/>
  <c r="NK102" s="1"/>
  <c r="NK103" s="1"/>
  <c r="NK104" s="1"/>
  <c r="NK105" s="1"/>
  <c r="NK106" s="1"/>
  <c r="NK107" s="1"/>
  <c r="NK108" s="1"/>
  <c r="NK109" s="1"/>
  <c r="NK110" s="1"/>
  <c r="NK111" s="1"/>
  <c r="NK112" s="1"/>
  <c r="NK113" s="1"/>
  <c r="NK114" s="1"/>
  <c r="NK115" s="1"/>
  <c r="NK116" s="1"/>
  <c r="NK117" s="1"/>
  <c r="NK118" s="1"/>
  <c r="NK119" s="1"/>
  <c r="NK120" s="1"/>
  <c r="NK121" s="1"/>
  <c r="NK122" s="1"/>
  <c r="NK123" s="1"/>
  <c r="NK124" s="1"/>
  <c r="NK125" s="1"/>
  <c r="NK126" s="1"/>
  <c r="NK127" s="1"/>
  <c r="NK128" s="1"/>
  <c r="NK129" s="1"/>
  <c r="NK130" s="1"/>
  <c r="NK131" s="1"/>
  <c r="NK132" s="1"/>
  <c r="NK133" s="1"/>
  <c r="NK134" s="1"/>
  <c r="NK135" s="1"/>
  <c r="NK136" s="1"/>
  <c r="NG12"/>
  <c r="NG13" s="1"/>
  <c r="NG14" s="1"/>
  <c r="NG15" s="1"/>
  <c r="NG16" s="1"/>
  <c r="NG17" s="1"/>
  <c r="NG18" s="1"/>
  <c r="NG19" s="1"/>
  <c r="NG20" s="1"/>
  <c r="NG21" s="1"/>
  <c r="NG22" s="1"/>
  <c r="NG23" s="1"/>
  <c r="NG24" s="1"/>
  <c r="NG25" s="1"/>
  <c r="NG26" s="1"/>
  <c r="NG27" s="1"/>
  <c r="NG28" s="1"/>
  <c r="NG29" s="1"/>
  <c r="NG30" s="1"/>
  <c r="NG31" s="1"/>
  <c r="NG32" s="1"/>
  <c r="NG33" s="1"/>
  <c r="NG34" s="1"/>
  <c r="NG35" s="1"/>
  <c r="NG36" s="1"/>
  <c r="NG37" s="1"/>
  <c r="NG38" s="1"/>
  <c r="NG39" s="1"/>
  <c r="NG40" s="1"/>
  <c r="NG41" s="1"/>
  <c r="NG42" s="1"/>
  <c r="NG43" s="1"/>
  <c r="NG44" s="1"/>
  <c r="NG45" s="1"/>
  <c r="NG46" s="1"/>
  <c r="NG47" s="1"/>
  <c r="NG48" s="1"/>
  <c r="NG49" s="1"/>
  <c r="NG50" s="1"/>
  <c r="NG51" s="1"/>
  <c r="NG52" s="1"/>
  <c r="NG53" s="1"/>
  <c r="NG54" s="1"/>
  <c r="NG55" s="1"/>
  <c r="NG56" s="1"/>
  <c r="NG57" s="1"/>
  <c r="NG58" s="1"/>
  <c r="NG59" s="1"/>
  <c r="NG60" s="1"/>
  <c r="NG61" s="1"/>
  <c r="NG62" s="1"/>
  <c r="NG63" s="1"/>
  <c r="NG64" s="1"/>
  <c r="NG65" s="1"/>
  <c r="NG66" s="1"/>
  <c r="NG67" s="1"/>
  <c r="NG68" s="1"/>
  <c r="NG69" s="1"/>
  <c r="NG70" s="1"/>
  <c r="NG71" s="1"/>
  <c r="NG72" s="1"/>
  <c r="NG73" s="1"/>
  <c r="NG74" s="1"/>
  <c r="NG75" s="1"/>
  <c r="NG76" s="1"/>
  <c r="NG77" s="1"/>
  <c r="NG78" s="1"/>
  <c r="NG79" s="1"/>
  <c r="NG80" s="1"/>
  <c r="NG81" s="1"/>
  <c r="NG82" s="1"/>
  <c r="NG83" s="1"/>
  <c r="NG84" s="1"/>
  <c r="NG85" s="1"/>
  <c r="NG86" s="1"/>
  <c r="NG87" s="1"/>
  <c r="NG88" s="1"/>
  <c r="NG89" s="1"/>
  <c r="NG90" s="1"/>
  <c r="NG91" s="1"/>
  <c r="NG92" s="1"/>
  <c r="NG93" s="1"/>
  <c r="NG94" s="1"/>
  <c r="NG95" s="1"/>
  <c r="NG96" s="1"/>
  <c r="NG97" s="1"/>
  <c r="NG98" s="1"/>
  <c r="NG99" s="1"/>
  <c r="NG100" s="1"/>
  <c r="NG101" s="1"/>
  <c r="NG102" s="1"/>
  <c r="NG103" s="1"/>
  <c r="NG104" s="1"/>
  <c r="NG105" s="1"/>
  <c r="NG106" s="1"/>
  <c r="NG107" s="1"/>
  <c r="NG108" s="1"/>
  <c r="NG109" s="1"/>
  <c r="NG110" s="1"/>
  <c r="NG111" s="1"/>
  <c r="NG112" s="1"/>
  <c r="NG113" s="1"/>
  <c r="NG114" s="1"/>
  <c r="NG115" s="1"/>
  <c r="NG116" s="1"/>
  <c r="NG117" s="1"/>
  <c r="NG118" s="1"/>
  <c r="NG119" s="1"/>
  <c r="NG120" s="1"/>
  <c r="NG121" s="1"/>
  <c r="NG122" s="1"/>
  <c r="NG123" s="1"/>
  <c r="NG124" s="1"/>
  <c r="NG125" s="1"/>
  <c r="NG126" s="1"/>
  <c r="NG127" s="1"/>
  <c r="NG128" s="1"/>
  <c r="NG129" s="1"/>
  <c r="NG130" s="1"/>
  <c r="NG131" s="1"/>
  <c r="NG132" s="1"/>
  <c r="NG133" s="1"/>
  <c r="NG134" s="1"/>
  <c r="NG135" s="1"/>
  <c r="NG136" s="1"/>
  <c r="NC12"/>
  <c r="NC13" s="1"/>
  <c r="NC14" s="1"/>
  <c r="NC15" s="1"/>
  <c r="NC16" s="1"/>
  <c r="NC17" s="1"/>
  <c r="NC18" s="1"/>
  <c r="NC19" s="1"/>
  <c r="NC20" s="1"/>
  <c r="NC21" s="1"/>
  <c r="NC22" s="1"/>
  <c r="NC23" s="1"/>
  <c r="NC24" s="1"/>
  <c r="NC25" s="1"/>
  <c r="NC26" s="1"/>
  <c r="NC27" s="1"/>
  <c r="NC28" s="1"/>
  <c r="NC29" s="1"/>
  <c r="NC30" s="1"/>
  <c r="NC31" s="1"/>
  <c r="NC32" s="1"/>
  <c r="NC33" s="1"/>
  <c r="NC34" s="1"/>
  <c r="NC35" s="1"/>
  <c r="NC36" s="1"/>
  <c r="NC37" s="1"/>
  <c r="NC38" s="1"/>
  <c r="NC39" s="1"/>
  <c r="NC40" s="1"/>
  <c r="NC41" s="1"/>
  <c r="NC42" s="1"/>
  <c r="NC43" s="1"/>
  <c r="NC44" s="1"/>
  <c r="NC45" s="1"/>
  <c r="NC46" s="1"/>
  <c r="NC47" s="1"/>
  <c r="NC48" s="1"/>
  <c r="NC49" s="1"/>
  <c r="NC50" s="1"/>
  <c r="NC51" s="1"/>
  <c r="NC52" s="1"/>
  <c r="NC53" s="1"/>
  <c r="NC54" s="1"/>
  <c r="NC55" s="1"/>
  <c r="NC56" s="1"/>
  <c r="NC57" s="1"/>
  <c r="NC58" s="1"/>
  <c r="NC59" s="1"/>
  <c r="NC60" s="1"/>
  <c r="NC61" s="1"/>
  <c r="NC62" s="1"/>
  <c r="NC63" s="1"/>
  <c r="NC64" s="1"/>
  <c r="NC65" s="1"/>
  <c r="NC66" s="1"/>
  <c r="NC67" s="1"/>
  <c r="NC68" s="1"/>
  <c r="NC69" s="1"/>
  <c r="NC70" s="1"/>
  <c r="NC71" s="1"/>
  <c r="NC72" s="1"/>
  <c r="NC73" s="1"/>
  <c r="NC74" s="1"/>
  <c r="NC75" s="1"/>
  <c r="NC76" s="1"/>
  <c r="NC77" s="1"/>
  <c r="NC78" s="1"/>
  <c r="NC79" s="1"/>
  <c r="NC80" s="1"/>
  <c r="NC81" s="1"/>
  <c r="NC82" s="1"/>
  <c r="NC83" s="1"/>
  <c r="NC84" s="1"/>
  <c r="NC85" s="1"/>
  <c r="NC86" s="1"/>
  <c r="NC87" s="1"/>
  <c r="NC88" s="1"/>
  <c r="NC89" s="1"/>
  <c r="NC90" s="1"/>
  <c r="NC91" s="1"/>
  <c r="NC92" s="1"/>
  <c r="NC93" s="1"/>
  <c r="NC94" s="1"/>
  <c r="NC95" s="1"/>
  <c r="NC96" s="1"/>
  <c r="NC97" s="1"/>
  <c r="NC98" s="1"/>
  <c r="NC99" s="1"/>
  <c r="NC100" s="1"/>
  <c r="NC101" s="1"/>
  <c r="NC102" s="1"/>
  <c r="NC103" s="1"/>
  <c r="NC104" s="1"/>
  <c r="NC105" s="1"/>
  <c r="NC106" s="1"/>
  <c r="NC107" s="1"/>
  <c r="NC108" s="1"/>
  <c r="NC109" s="1"/>
  <c r="NC110" s="1"/>
  <c r="NC111" s="1"/>
  <c r="NC112" s="1"/>
  <c r="NC113" s="1"/>
  <c r="NC114" s="1"/>
  <c r="NC115" s="1"/>
  <c r="NC116" s="1"/>
  <c r="NC117" s="1"/>
  <c r="NC118" s="1"/>
  <c r="NC119" s="1"/>
  <c r="NC120" s="1"/>
  <c r="NC121" s="1"/>
  <c r="NC122" s="1"/>
  <c r="NC123" s="1"/>
  <c r="NC124" s="1"/>
  <c r="NC125" s="1"/>
  <c r="NC126" s="1"/>
  <c r="NC127" s="1"/>
  <c r="NC128" s="1"/>
  <c r="NC129" s="1"/>
  <c r="NC130" s="1"/>
  <c r="NC131" s="1"/>
  <c r="NC132" s="1"/>
  <c r="NC133" s="1"/>
  <c r="NC134" s="1"/>
  <c r="NC135" s="1"/>
  <c r="NC136" s="1"/>
  <c r="MY12"/>
  <c r="MY13" s="1"/>
  <c r="MY14" s="1"/>
  <c r="MY15" s="1"/>
  <c r="MY16" s="1"/>
  <c r="MY17" s="1"/>
  <c r="MY18" s="1"/>
  <c r="MY19" s="1"/>
  <c r="MY20" s="1"/>
  <c r="MY21" s="1"/>
  <c r="MY22" s="1"/>
  <c r="MY23" s="1"/>
  <c r="MY24" s="1"/>
  <c r="MY25" s="1"/>
  <c r="MY26" s="1"/>
  <c r="MY27" s="1"/>
  <c r="MY28" s="1"/>
  <c r="MY29" s="1"/>
  <c r="MY30" s="1"/>
  <c r="MY31" s="1"/>
  <c r="MY32" s="1"/>
  <c r="MY33" s="1"/>
  <c r="MY34" s="1"/>
  <c r="MY35" s="1"/>
  <c r="MY36" s="1"/>
  <c r="MY37" s="1"/>
  <c r="MY38" s="1"/>
  <c r="MY39" s="1"/>
  <c r="MY40" s="1"/>
  <c r="MY41" s="1"/>
  <c r="MY42" s="1"/>
  <c r="MY43" s="1"/>
  <c r="MY44" s="1"/>
  <c r="MY45" s="1"/>
  <c r="MY46" s="1"/>
  <c r="MY47" s="1"/>
  <c r="MY48" s="1"/>
  <c r="MY49" s="1"/>
  <c r="MY50" s="1"/>
  <c r="MY51" s="1"/>
  <c r="MY52" s="1"/>
  <c r="MY53" s="1"/>
  <c r="MY54" s="1"/>
  <c r="MY55" s="1"/>
  <c r="MY56" s="1"/>
  <c r="MY57" s="1"/>
  <c r="MY58" s="1"/>
  <c r="MY59" s="1"/>
  <c r="MY60" s="1"/>
  <c r="MY61" s="1"/>
  <c r="MY62" s="1"/>
  <c r="MY63" s="1"/>
  <c r="MY64" s="1"/>
  <c r="MY65" s="1"/>
  <c r="MY66" s="1"/>
  <c r="MY67" s="1"/>
  <c r="MY68" s="1"/>
  <c r="MY69" s="1"/>
  <c r="MY70" s="1"/>
  <c r="MY71" s="1"/>
  <c r="MY72" s="1"/>
  <c r="MY73" s="1"/>
  <c r="MY74" s="1"/>
  <c r="MY75" s="1"/>
  <c r="MY76" s="1"/>
  <c r="MY77" s="1"/>
  <c r="MY78" s="1"/>
  <c r="MY79" s="1"/>
  <c r="MY80" s="1"/>
  <c r="MY81" s="1"/>
  <c r="MY82" s="1"/>
  <c r="MY83" s="1"/>
  <c r="MY84" s="1"/>
  <c r="MY85" s="1"/>
  <c r="MY86" s="1"/>
  <c r="MY87" s="1"/>
  <c r="MY88" s="1"/>
  <c r="MY89" s="1"/>
  <c r="MY90" s="1"/>
  <c r="MY91" s="1"/>
  <c r="MY92" s="1"/>
  <c r="MY93" s="1"/>
  <c r="MY94" s="1"/>
  <c r="MY95" s="1"/>
  <c r="MY96" s="1"/>
  <c r="MY97" s="1"/>
  <c r="MY98" s="1"/>
  <c r="MY99" s="1"/>
  <c r="MY100" s="1"/>
  <c r="MY101" s="1"/>
  <c r="MY102" s="1"/>
  <c r="MY103" s="1"/>
  <c r="MY104" s="1"/>
  <c r="MY105" s="1"/>
  <c r="MY106" s="1"/>
  <c r="MY107" s="1"/>
  <c r="MY108" s="1"/>
  <c r="MY109" s="1"/>
  <c r="MY110" s="1"/>
  <c r="MY111" s="1"/>
  <c r="MY112" s="1"/>
  <c r="MY113" s="1"/>
  <c r="MY114" s="1"/>
  <c r="MY115" s="1"/>
  <c r="MY116" s="1"/>
  <c r="MY117" s="1"/>
  <c r="MY118" s="1"/>
  <c r="MY119" s="1"/>
  <c r="MY120" s="1"/>
  <c r="MY121" s="1"/>
  <c r="MY122" s="1"/>
  <c r="MY123" s="1"/>
  <c r="MY124" s="1"/>
  <c r="MY125" s="1"/>
  <c r="MY126" s="1"/>
  <c r="MY127" s="1"/>
  <c r="MY128" s="1"/>
  <c r="MY129" s="1"/>
  <c r="MY130" s="1"/>
  <c r="MY131" s="1"/>
  <c r="MY132" s="1"/>
  <c r="MY133" s="1"/>
  <c r="MY134" s="1"/>
  <c r="MY135" s="1"/>
  <c r="MY136" s="1"/>
  <c r="MU12"/>
  <c r="MU13" s="1"/>
  <c r="MU14" s="1"/>
  <c r="MU15" s="1"/>
  <c r="MU16" s="1"/>
  <c r="MU17" s="1"/>
  <c r="MU18" s="1"/>
  <c r="MU19" s="1"/>
  <c r="MU20" s="1"/>
  <c r="MU21" s="1"/>
  <c r="MU22" s="1"/>
  <c r="MU23" s="1"/>
  <c r="MU24" s="1"/>
  <c r="MU25" s="1"/>
  <c r="MU26" s="1"/>
  <c r="MU27" s="1"/>
  <c r="MU28" s="1"/>
  <c r="MU29" s="1"/>
  <c r="MU30" s="1"/>
  <c r="MU31" s="1"/>
  <c r="MU32" s="1"/>
  <c r="MU33" s="1"/>
  <c r="MU34" s="1"/>
  <c r="MU35" s="1"/>
  <c r="MU36" s="1"/>
  <c r="MU37" s="1"/>
  <c r="MU38" s="1"/>
  <c r="MU39" s="1"/>
  <c r="MU40" s="1"/>
  <c r="MU41" s="1"/>
  <c r="MU42" s="1"/>
  <c r="MU43" s="1"/>
  <c r="MU44" s="1"/>
  <c r="MU45" s="1"/>
  <c r="MU46" s="1"/>
  <c r="MU47" s="1"/>
  <c r="MU48" s="1"/>
  <c r="MU49" s="1"/>
  <c r="MU50" s="1"/>
  <c r="MU51" s="1"/>
  <c r="MU52" s="1"/>
  <c r="MU53" s="1"/>
  <c r="MU54" s="1"/>
  <c r="MU55" s="1"/>
  <c r="MU56" s="1"/>
  <c r="MU57" s="1"/>
  <c r="MU58" s="1"/>
  <c r="MU59" s="1"/>
  <c r="MU60" s="1"/>
  <c r="MU61" s="1"/>
  <c r="MU62" s="1"/>
  <c r="MU63" s="1"/>
  <c r="MU64" s="1"/>
  <c r="MU65" s="1"/>
  <c r="MU66" s="1"/>
  <c r="MU67" s="1"/>
  <c r="MU68" s="1"/>
  <c r="MU69" s="1"/>
  <c r="MU70" s="1"/>
  <c r="MU71" s="1"/>
  <c r="MU72" s="1"/>
  <c r="MU73" s="1"/>
  <c r="MU74" s="1"/>
  <c r="MU75" s="1"/>
  <c r="MU76" s="1"/>
  <c r="MU77" s="1"/>
  <c r="MU78" s="1"/>
  <c r="MU79" s="1"/>
  <c r="MU80" s="1"/>
  <c r="MU81" s="1"/>
  <c r="MU82" s="1"/>
  <c r="MU83" s="1"/>
  <c r="MU84" s="1"/>
  <c r="MU85" s="1"/>
  <c r="MU86" s="1"/>
  <c r="MU87" s="1"/>
  <c r="MU88" s="1"/>
  <c r="MU89" s="1"/>
  <c r="MU90" s="1"/>
  <c r="MU91" s="1"/>
  <c r="MU92" s="1"/>
  <c r="MU93" s="1"/>
  <c r="MU94" s="1"/>
  <c r="MU95" s="1"/>
  <c r="MU96" s="1"/>
  <c r="MU97" s="1"/>
  <c r="MU98" s="1"/>
  <c r="MU99" s="1"/>
  <c r="MU100" s="1"/>
  <c r="MU101" s="1"/>
  <c r="MU102" s="1"/>
  <c r="MU103" s="1"/>
  <c r="MU104" s="1"/>
  <c r="MU105" s="1"/>
  <c r="MU106" s="1"/>
  <c r="MU107" s="1"/>
  <c r="MU108" s="1"/>
  <c r="MU109" s="1"/>
  <c r="MU110" s="1"/>
  <c r="MU111" s="1"/>
  <c r="MU112" s="1"/>
  <c r="MU113" s="1"/>
  <c r="MU114" s="1"/>
  <c r="MU115" s="1"/>
  <c r="MU116" s="1"/>
  <c r="MU117" s="1"/>
  <c r="MU118" s="1"/>
  <c r="MU119" s="1"/>
  <c r="MU120" s="1"/>
  <c r="MU121" s="1"/>
  <c r="MU122" s="1"/>
  <c r="MU123" s="1"/>
  <c r="MU124" s="1"/>
  <c r="MU125" s="1"/>
  <c r="MU126" s="1"/>
  <c r="MU127" s="1"/>
  <c r="MU128" s="1"/>
  <c r="MU129" s="1"/>
  <c r="MU130" s="1"/>
  <c r="MU131" s="1"/>
  <c r="MU132" s="1"/>
  <c r="MU133" s="1"/>
  <c r="MU134" s="1"/>
  <c r="MU135" s="1"/>
  <c r="MU136" s="1"/>
  <c r="NM12"/>
  <c r="NM13" s="1"/>
  <c r="NM14" s="1"/>
  <c r="NM15" s="1"/>
  <c r="NM16" s="1"/>
  <c r="NM17" s="1"/>
  <c r="NM18" s="1"/>
  <c r="NM19" s="1"/>
  <c r="NM20" s="1"/>
  <c r="NM21" s="1"/>
  <c r="NM22" s="1"/>
  <c r="NM23" s="1"/>
  <c r="NM24" s="1"/>
  <c r="NM25" s="1"/>
  <c r="NM26" s="1"/>
  <c r="NM27" s="1"/>
  <c r="NM28" s="1"/>
  <c r="NM29" s="1"/>
  <c r="NM30" s="1"/>
  <c r="NM31" s="1"/>
  <c r="NM32" s="1"/>
  <c r="NM33" s="1"/>
  <c r="NM34" s="1"/>
  <c r="NM35" s="1"/>
  <c r="NM36" s="1"/>
  <c r="NM37" s="1"/>
  <c r="NM38" s="1"/>
  <c r="NM39" s="1"/>
  <c r="NM40" s="1"/>
  <c r="NM41" s="1"/>
  <c r="NM42" s="1"/>
  <c r="NM43" s="1"/>
  <c r="NM44" s="1"/>
  <c r="NM45" s="1"/>
  <c r="NM46" s="1"/>
  <c r="NM47" s="1"/>
  <c r="NM48" s="1"/>
  <c r="NM49" s="1"/>
  <c r="NM50" s="1"/>
  <c r="NM51" s="1"/>
  <c r="NM52" s="1"/>
  <c r="NM53" s="1"/>
  <c r="NM54" s="1"/>
  <c r="NM55" s="1"/>
  <c r="NM56" s="1"/>
  <c r="NM57" s="1"/>
  <c r="NM58" s="1"/>
  <c r="NM59" s="1"/>
  <c r="NM60" s="1"/>
  <c r="NM61" s="1"/>
  <c r="NM62" s="1"/>
  <c r="NM63" s="1"/>
  <c r="NM64" s="1"/>
  <c r="NM65" s="1"/>
  <c r="NM66" s="1"/>
  <c r="NM67" s="1"/>
  <c r="NM68" s="1"/>
  <c r="NM69" s="1"/>
  <c r="NM70" s="1"/>
  <c r="NM71" s="1"/>
  <c r="NM72" s="1"/>
  <c r="NM73" s="1"/>
  <c r="NM74" s="1"/>
  <c r="NM75" s="1"/>
  <c r="NM76" s="1"/>
  <c r="NM77" s="1"/>
  <c r="NM78" s="1"/>
  <c r="NM79" s="1"/>
  <c r="NM80" s="1"/>
  <c r="NM81" s="1"/>
  <c r="NM82" s="1"/>
  <c r="NM83" s="1"/>
  <c r="NM84" s="1"/>
  <c r="NM85" s="1"/>
  <c r="NM86" s="1"/>
  <c r="NM87" s="1"/>
  <c r="NM88" s="1"/>
  <c r="NM89" s="1"/>
  <c r="NM90" s="1"/>
  <c r="NM91" s="1"/>
  <c r="NM92" s="1"/>
  <c r="NM93" s="1"/>
  <c r="NM94" s="1"/>
  <c r="NM95" s="1"/>
  <c r="NM96" s="1"/>
  <c r="NM97" s="1"/>
  <c r="NM98" s="1"/>
  <c r="NM99" s="1"/>
  <c r="NM100" s="1"/>
  <c r="NM101" s="1"/>
  <c r="NM102" s="1"/>
  <c r="NM103" s="1"/>
  <c r="NM104" s="1"/>
  <c r="NM105" s="1"/>
  <c r="NM106" s="1"/>
  <c r="NM107" s="1"/>
  <c r="NM108" s="1"/>
  <c r="NM109" s="1"/>
  <c r="NM110" s="1"/>
  <c r="NM111" s="1"/>
  <c r="NM112" s="1"/>
  <c r="NM113" s="1"/>
  <c r="NM114" s="1"/>
  <c r="NM115" s="1"/>
  <c r="NM116" s="1"/>
  <c r="NM117" s="1"/>
  <c r="NM118" s="1"/>
  <c r="NM119" s="1"/>
  <c r="NM120" s="1"/>
  <c r="NM121" s="1"/>
  <c r="NM122" s="1"/>
  <c r="NM123" s="1"/>
  <c r="NM124" s="1"/>
  <c r="NM125" s="1"/>
  <c r="NM126" s="1"/>
  <c r="NM127" s="1"/>
  <c r="NM128" s="1"/>
  <c r="NM129" s="1"/>
  <c r="NM130" s="1"/>
  <c r="NM131" s="1"/>
  <c r="NM132" s="1"/>
  <c r="NM133" s="1"/>
  <c r="NM134" s="1"/>
  <c r="NM135" s="1"/>
  <c r="NM136" s="1"/>
  <c r="NI12"/>
  <c r="NI13" s="1"/>
  <c r="NI14" s="1"/>
  <c r="NI15" s="1"/>
  <c r="NI16" s="1"/>
  <c r="NI17" s="1"/>
  <c r="NI18" s="1"/>
  <c r="NI19" s="1"/>
  <c r="NI20" s="1"/>
  <c r="NI21" s="1"/>
  <c r="NI22" s="1"/>
  <c r="NI23" s="1"/>
  <c r="NI24" s="1"/>
  <c r="NI25" s="1"/>
  <c r="NI26" s="1"/>
  <c r="NI27" s="1"/>
  <c r="NI28" s="1"/>
  <c r="NI29" s="1"/>
  <c r="NI30" s="1"/>
  <c r="NI31" s="1"/>
  <c r="NI32" s="1"/>
  <c r="NI33" s="1"/>
  <c r="NI34" s="1"/>
  <c r="NI35" s="1"/>
  <c r="NI36" s="1"/>
  <c r="NI37" s="1"/>
  <c r="NI38" s="1"/>
  <c r="NI39" s="1"/>
  <c r="NI40" s="1"/>
  <c r="NI41" s="1"/>
  <c r="NI42" s="1"/>
  <c r="NI43" s="1"/>
  <c r="NI44" s="1"/>
  <c r="NI45" s="1"/>
  <c r="NI46" s="1"/>
  <c r="NI47" s="1"/>
  <c r="NI48" s="1"/>
  <c r="NI49" s="1"/>
  <c r="NI50" s="1"/>
  <c r="NI51" s="1"/>
  <c r="NI52" s="1"/>
  <c r="NI53" s="1"/>
  <c r="NI54" s="1"/>
  <c r="NI55" s="1"/>
  <c r="NI56" s="1"/>
  <c r="NI57" s="1"/>
  <c r="NI58" s="1"/>
  <c r="NI59" s="1"/>
  <c r="NI60" s="1"/>
  <c r="NI61" s="1"/>
  <c r="NI62" s="1"/>
  <c r="NI63" s="1"/>
  <c r="NI64" s="1"/>
  <c r="NI65" s="1"/>
  <c r="NI66" s="1"/>
  <c r="NI67" s="1"/>
  <c r="NI68" s="1"/>
  <c r="NI69" s="1"/>
  <c r="NI70" s="1"/>
  <c r="NI71" s="1"/>
  <c r="NI72" s="1"/>
  <c r="NI73" s="1"/>
  <c r="NI74" s="1"/>
  <c r="NI75" s="1"/>
  <c r="NI76" s="1"/>
  <c r="NI77" s="1"/>
  <c r="NI78" s="1"/>
  <c r="NI79" s="1"/>
  <c r="NI80" s="1"/>
  <c r="NI81" s="1"/>
  <c r="NI82" s="1"/>
  <c r="NI83" s="1"/>
  <c r="NI84" s="1"/>
  <c r="NI85" s="1"/>
  <c r="NI86" s="1"/>
  <c r="NI87" s="1"/>
  <c r="NI88" s="1"/>
  <c r="NI89" s="1"/>
  <c r="NI90" s="1"/>
  <c r="NI91" s="1"/>
  <c r="NI92" s="1"/>
  <c r="NI93" s="1"/>
  <c r="NI94" s="1"/>
  <c r="NI95" s="1"/>
  <c r="NI96" s="1"/>
  <c r="NI97" s="1"/>
  <c r="NI98" s="1"/>
  <c r="NI99" s="1"/>
  <c r="NI100" s="1"/>
  <c r="NI101" s="1"/>
  <c r="NI102" s="1"/>
  <c r="NI103" s="1"/>
  <c r="NI104" s="1"/>
  <c r="NI105" s="1"/>
  <c r="NI106" s="1"/>
  <c r="NI107" s="1"/>
  <c r="NI108" s="1"/>
  <c r="NI109" s="1"/>
  <c r="NI110" s="1"/>
  <c r="NI111" s="1"/>
  <c r="NI112" s="1"/>
  <c r="NI113" s="1"/>
  <c r="NI114" s="1"/>
  <c r="NI115" s="1"/>
  <c r="NI116" s="1"/>
  <c r="NI117" s="1"/>
  <c r="NI118" s="1"/>
  <c r="NI119" s="1"/>
  <c r="NI120" s="1"/>
  <c r="NI121" s="1"/>
  <c r="NI122" s="1"/>
  <c r="NI123" s="1"/>
  <c r="NI124" s="1"/>
  <c r="NI125" s="1"/>
  <c r="NI126" s="1"/>
  <c r="NI127" s="1"/>
  <c r="NI128" s="1"/>
  <c r="NI129" s="1"/>
  <c r="NI130" s="1"/>
  <c r="NI131" s="1"/>
  <c r="NI132" s="1"/>
  <c r="NI133" s="1"/>
  <c r="NI134" s="1"/>
  <c r="NI135" s="1"/>
  <c r="NI136" s="1"/>
  <c r="NE12"/>
  <c r="NE13" s="1"/>
  <c r="NE14" s="1"/>
  <c r="NE15" s="1"/>
  <c r="NE16" s="1"/>
  <c r="NE17" s="1"/>
  <c r="NE18" s="1"/>
  <c r="NE19" s="1"/>
  <c r="NE20" s="1"/>
  <c r="NE21" s="1"/>
  <c r="NE22" s="1"/>
  <c r="NE23" s="1"/>
  <c r="NE24" s="1"/>
  <c r="NE25" s="1"/>
  <c r="NE26" s="1"/>
  <c r="NE27" s="1"/>
  <c r="NE28" s="1"/>
  <c r="NE29" s="1"/>
  <c r="NE30" s="1"/>
  <c r="NE31" s="1"/>
  <c r="NE32" s="1"/>
  <c r="NE33" s="1"/>
  <c r="NE34" s="1"/>
  <c r="NE35" s="1"/>
  <c r="NE36" s="1"/>
  <c r="NE37" s="1"/>
  <c r="NE38" s="1"/>
  <c r="NE39" s="1"/>
  <c r="NE40" s="1"/>
  <c r="NE41" s="1"/>
  <c r="NE42" s="1"/>
  <c r="NE43" s="1"/>
  <c r="NE44" s="1"/>
  <c r="NE45" s="1"/>
  <c r="NE46" s="1"/>
  <c r="NE47" s="1"/>
  <c r="NE48" s="1"/>
  <c r="NE49" s="1"/>
  <c r="NE50" s="1"/>
  <c r="NE51" s="1"/>
  <c r="NE52" s="1"/>
  <c r="NE53" s="1"/>
  <c r="NE54" s="1"/>
  <c r="NE55" s="1"/>
  <c r="NE56" s="1"/>
  <c r="NE57" s="1"/>
  <c r="NE58" s="1"/>
  <c r="NE59" s="1"/>
  <c r="NE60" s="1"/>
  <c r="NE61" s="1"/>
  <c r="NE62" s="1"/>
  <c r="NE63" s="1"/>
  <c r="NE64" s="1"/>
  <c r="NE65" s="1"/>
  <c r="NE66" s="1"/>
  <c r="NE67" s="1"/>
  <c r="NE68" s="1"/>
  <c r="NE69" s="1"/>
  <c r="NE70" s="1"/>
  <c r="NE71" s="1"/>
  <c r="NE72" s="1"/>
  <c r="NE73" s="1"/>
  <c r="NE74" s="1"/>
  <c r="NE75" s="1"/>
  <c r="NE76" s="1"/>
  <c r="NE77" s="1"/>
  <c r="NE78" s="1"/>
  <c r="NE79" s="1"/>
  <c r="NE80" s="1"/>
  <c r="NE81" s="1"/>
  <c r="NE82" s="1"/>
  <c r="NE83" s="1"/>
  <c r="NE84" s="1"/>
  <c r="NE85" s="1"/>
  <c r="NE86" s="1"/>
  <c r="NE87" s="1"/>
  <c r="NE88" s="1"/>
  <c r="NE89" s="1"/>
  <c r="NE90" s="1"/>
  <c r="NE91" s="1"/>
  <c r="NE92" s="1"/>
  <c r="NE93" s="1"/>
  <c r="NE94" s="1"/>
  <c r="NE95" s="1"/>
  <c r="NE96" s="1"/>
  <c r="NE97" s="1"/>
  <c r="NE98" s="1"/>
  <c r="NE99" s="1"/>
  <c r="NE100" s="1"/>
  <c r="NE101" s="1"/>
  <c r="NE102" s="1"/>
  <c r="NE103" s="1"/>
  <c r="NE104" s="1"/>
  <c r="NE105" s="1"/>
  <c r="NE106" s="1"/>
  <c r="NE107" s="1"/>
  <c r="NE108" s="1"/>
  <c r="NE109" s="1"/>
  <c r="NE110" s="1"/>
  <c r="NE111" s="1"/>
  <c r="NE112" s="1"/>
  <c r="NE113" s="1"/>
  <c r="NE114" s="1"/>
  <c r="NE115" s="1"/>
  <c r="NE116" s="1"/>
  <c r="NE117" s="1"/>
  <c r="NE118" s="1"/>
  <c r="NE119" s="1"/>
  <c r="NE120" s="1"/>
  <c r="NE121" s="1"/>
  <c r="NE122" s="1"/>
  <c r="NE123" s="1"/>
  <c r="NE124" s="1"/>
  <c r="NE125" s="1"/>
  <c r="NE126" s="1"/>
  <c r="NE127" s="1"/>
  <c r="NE128" s="1"/>
  <c r="NE129" s="1"/>
  <c r="NE130" s="1"/>
  <c r="NE131" s="1"/>
  <c r="NE132" s="1"/>
  <c r="NE133" s="1"/>
  <c r="NE134" s="1"/>
  <c r="NE135" s="1"/>
  <c r="NE136" s="1"/>
  <c r="NA12"/>
  <c r="NA13" s="1"/>
  <c r="NA14" s="1"/>
  <c r="NA15" s="1"/>
  <c r="NA16" s="1"/>
  <c r="NA17" s="1"/>
  <c r="NA18" s="1"/>
  <c r="NA19" s="1"/>
  <c r="NA20" s="1"/>
  <c r="NA21" s="1"/>
  <c r="NA22" s="1"/>
  <c r="NA23" s="1"/>
  <c r="NA24" s="1"/>
  <c r="NA25" s="1"/>
  <c r="NA26" s="1"/>
  <c r="NA27" s="1"/>
  <c r="NA28" s="1"/>
  <c r="NA29" s="1"/>
  <c r="NA30" s="1"/>
  <c r="NA31" s="1"/>
  <c r="NA32" s="1"/>
  <c r="NA33" s="1"/>
  <c r="NA34" s="1"/>
  <c r="NA35" s="1"/>
  <c r="NA36" s="1"/>
  <c r="NA37" s="1"/>
  <c r="NA38" s="1"/>
  <c r="NA39" s="1"/>
  <c r="NA40" s="1"/>
  <c r="NA41" s="1"/>
  <c r="NA42" s="1"/>
  <c r="NA43" s="1"/>
  <c r="NA44" s="1"/>
  <c r="NA45" s="1"/>
  <c r="NA46" s="1"/>
  <c r="NA47" s="1"/>
  <c r="NA48" s="1"/>
  <c r="NA49" s="1"/>
  <c r="NA50" s="1"/>
  <c r="NA51" s="1"/>
  <c r="NA52" s="1"/>
  <c r="NA53" s="1"/>
  <c r="NA54" s="1"/>
  <c r="NA55" s="1"/>
  <c r="NA56" s="1"/>
  <c r="NA57" s="1"/>
  <c r="NA58" s="1"/>
  <c r="NA59" s="1"/>
  <c r="NA60" s="1"/>
  <c r="NA61" s="1"/>
  <c r="NA62" s="1"/>
  <c r="NA63" s="1"/>
  <c r="NA64" s="1"/>
  <c r="NA65" s="1"/>
  <c r="NA66" s="1"/>
  <c r="NA67" s="1"/>
  <c r="NA68" s="1"/>
  <c r="NA69" s="1"/>
  <c r="NA70" s="1"/>
  <c r="NA71" s="1"/>
  <c r="NA72" s="1"/>
  <c r="NA73" s="1"/>
  <c r="NA74" s="1"/>
  <c r="NA75" s="1"/>
  <c r="NA76" s="1"/>
  <c r="NA77" s="1"/>
  <c r="NA78" s="1"/>
  <c r="NA79" s="1"/>
  <c r="NA80" s="1"/>
  <c r="NA81" s="1"/>
  <c r="NA82" s="1"/>
  <c r="NA83" s="1"/>
  <c r="NA84" s="1"/>
  <c r="NA85" s="1"/>
  <c r="NA86" s="1"/>
  <c r="NA87" s="1"/>
  <c r="NA88" s="1"/>
  <c r="NA89" s="1"/>
  <c r="NA90" s="1"/>
  <c r="NA91" s="1"/>
  <c r="NA92" s="1"/>
  <c r="NA93" s="1"/>
  <c r="NA94" s="1"/>
  <c r="NA95" s="1"/>
  <c r="NA96" s="1"/>
  <c r="NA97" s="1"/>
  <c r="NA98" s="1"/>
  <c r="NA99" s="1"/>
  <c r="NA100" s="1"/>
  <c r="NA101" s="1"/>
  <c r="NA102" s="1"/>
  <c r="NA103" s="1"/>
  <c r="NA104" s="1"/>
  <c r="NA105" s="1"/>
  <c r="NA106" s="1"/>
  <c r="NA107" s="1"/>
  <c r="NA108" s="1"/>
  <c r="NA109" s="1"/>
  <c r="NA110" s="1"/>
  <c r="NA111" s="1"/>
  <c r="NA112" s="1"/>
  <c r="NA113" s="1"/>
  <c r="NA114" s="1"/>
  <c r="NA115" s="1"/>
  <c r="NA116" s="1"/>
  <c r="NA117" s="1"/>
  <c r="NA118" s="1"/>
  <c r="NA119" s="1"/>
  <c r="NA120" s="1"/>
  <c r="NA121" s="1"/>
  <c r="NA122" s="1"/>
  <c r="NA123" s="1"/>
  <c r="NA124" s="1"/>
  <c r="NA125" s="1"/>
  <c r="NA126" s="1"/>
  <c r="NA127" s="1"/>
  <c r="NA128" s="1"/>
  <c r="NA129" s="1"/>
  <c r="NA130" s="1"/>
  <c r="NA131" s="1"/>
  <c r="NA132" s="1"/>
  <c r="NA133" s="1"/>
  <c r="NA134" s="1"/>
  <c r="NA135" s="1"/>
  <c r="NA136" s="1"/>
  <c r="MW12"/>
  <c r="MW13" s="1"/>
  <c r="MW14" s="1"/>
  <c r="MW15" s="1"/>
  <c r="MW16" s="1"/>
  <c r="MW17" s="1"/>
  <c r="MW18" s="1"/>
  <c r="MW19" s="1"/>
  <c r="MW20" s="1"/>
  <c r="MW21" s="1"/>
  <c r="MW22" s="1"/>
  <c r="MW23" s="1"/>
  <c r="MW24" s="1"/>
  <c r="MW25" s="1"/>
  <c r="MW26" s="1"/>
  <c r="MW27" s="1"/>
  <c r="MW28" s="1"/>
  <c r="MW29" s="1"/>
  <c r="MW30" s="1"/>
  <c r="MW31" s="1"/>
  <c r="MW32" s="1"/>
  <c r="MW33" s="1"/>
  <c r="MW34" s="1"/>
  <c r="MW35" s="1"/>
  <c r="MW36" s="1"/>
  <c r="MW37" s="1"/>
  <c r="MW38" s="1"/>
  <c r="MW39" s="1"/>
  <c r="MW40" s="1"/>
  <c r="MW41" s="1"/>
  <c r="MW42" s="1"/>
  <c r="MW43" s="1"/>
  <c r="MW44" s="1"/>
  <c r="MW45" s="1"/>
  <c r="MW46" s="1"/>
  <c r="MW47" s="1"/>
  <c r="MW48" s="1"/>
  <c r="MW49" s="1"/>
  <c r="MW50" s="1"/>
  <c r="MW51" s="1"/>
  <c r="MW52" s="1"/>
  <c r="MW53" s="1"/>
  <c r="MW54" s="1"/>
  <c r="MW55" s="1"/>
  <c r="MW56" s="1"/>
  <c r="MW57" s="1"/>
  <c r="MW58" s="1"/>
  <c r="MW59" s="1"/>
  <c r="MW60" s="1"/>
  <c r="MW61" s="1"/>
  <c r="MW62" s="1"/>
  <c r="MW63" s="1"/>
  <c r="MW64" s="1"/>
  <c r="MW65" s="1"/>
  <c r="MW66" s="1"/>
  <c r="MW67" s="1"/>
  <c r="MW68" s="1"/>
  <c r="MW69" s="1"/>
  <c r="MW70" s="1"/>
  <c r="MW71" s="1"/>
  <c r="MW72" s="1"/>
  <c r="MW73" s="1"/>
  <c r="MW74" s="1"/>
  <c r="MW75" s="1"/>
  <c r="MW76" s="1"/>
  <c r="MW77" s="1"/>
  <c r="MW78" s="1"/>
  <c r="MW79" s="1"/>
  <c r="MW80" s="1"/>
  <c r="MW81" s="1"/>
  <c r="MW82" s="1"/>
  <c r="MW83" s="1"/>
  <c r="MW84" s="1"/>
  <c r="MW85" s="1"/>
  <c r="MW86" s="1"/>
  <c r="MW87" s="1"/>
  <c r="MW88" s="1"/>
  <c r="MW89" s="1"/>
  <c r="MW90" s="1"/>
  <c r="MW91" s="1"/>
  <c r="MW92" s="1"/>
  <c r="MW93" s="1"/>
  <c r="MW94" s="1"/>
  <c r="MW95" s="1"/>
  <c r="MW96" s="1"/>
  <c r="MW97" s="1"/>
  <c r="MW98" s="1"/>
  <c r="MW99" s="1"/>
  <c r="MW100" s="1"/>
  <c r="MW101" s="1"/>
  <c r="MW102" s="1"/>
  <c r="MW103" s="1"/>
  <c r="MW104" s="1"/>
  <c r="MW105" s="1"/>
  <c r="MW106" s="1"/>
  <c r="MW107" s="1"/>
  <c r="MW108" s="1"/>
  <c r="MW109" s="1"/>
  <c r="MW110" s="1"/>
  <c r="MW111" s="1"/>
  <c r="MW112" s="1"/>
  <c r="MW113" s="1"/>
  <c r="MW114" s="1"/>
  <c r="MW115" s="1"/>
  <c r="MW116" s="1"/>
  <c r="MW117" s="1"/>
  <c r="MW118" s="1"/>
  <c r="MW119" s="1"/>
  <c r="MW120" s="1"/>
  <c r="MW121" s="1"/>
  <c r="MW122" s="1"/>
  <c r="MW123" s="1"/>
  <c r="MW124" s="1"/>
  <c r="MW125" s="1"/>
  <c r="MW126" s="1"/>
  <c r="MW127" s="1"/>
  <c r="MW128" s="1"/>
  <c r="MW129" s="1"/>
  <c r="MW130" s="1"/>
  <c r="MW131" s="1"/>
  <c r="MW132" s="1"/>
  <c r="MW133" s="1"/>
  <c r="MW134" s="1"/>
  <c r="MW135" s="1"/>
  <c r="MW136" s="1"/>
  <c r="JH7"/>
  <c r="G12" s="1"/>
  <c r="JL8"/>
  <c r="JG7"/>
  <c r="G11" s="1"/>
  <c r="N8"/>
  <c r="M10"/>
  <c r="JM8" l="1"/>
  <c r="JJ7"/>
  <c r="G14" s="1"/>
  <c r="JI7"/>
  <c r="G13" s="1"/>
  <c r="N10"/>
  <c r="O8"/>
  <c r="JN8" l="1"/>
  <c r="JK7"/>
  <c r="G15" s="1"/>
  <c r="P8"/>
  <c r="O10"/>
  <c r="JL7" l="1"/>
  <c r="G16" s="1"/>
  <c r="JO8"/>
  <c r="P10"/>
  <c r="Q8"/>
  <c r="JP8" l="1"/>
  <c r="JM7"/>
  <c r="G17" s="1"/>
  <c r="R8"/>
  <c r="Q10"/>
  <c r="JQ8" l="1"/>
  <c r="JN7"/>
  <c r="G18" s="1"/>
  <c r="R10"/>
  <c r="S8"/>
  <c r="JR8" l="1"/>
  <c r="JO7"/>
  <c r="G19" s="1"/>
  <c r="T8"/>
  <c r="S10"/>
  <c r="JS8" l="1"/>
  <c r="JP7"/>
  <c r="G20" s="1"/>
  <c r="T10"/>
  <c r="U8"/>
  <c r="JT8" l="1"/>
  <c r="JQ7"/>
  <c r="G21" s="1"/>
  <c r="V8"/>
  <c r="U10"/>
  <c r="JU8" l="1"/>
  <c r="JR7"/>
  <c r="G22" s="1"/>
  <c r="V10"/>
  <c r="W8"/>
  <c r="JV8" l="1"/>
  <c r="JS7"/>
  <c r="G23" s="1"/>
  <c r="X8"/>
  <c r="W10"/>
  <c r="JW8" l="1"/>
  <c r="JT7"/>
  <c r="G24" s="1"/>
  <c r="X10"/>
  <c r="Y8"/>
  <c r="JX8" l="1"/>
  <c r="JU7"/>
  <c r="G25" s="1"/>
  <c r="Z8"/>
  <c r="Y10"/>
  <c r="JY8" l="1"/>
  <c r="JV7"/>
  <c r="G26" s="1"/>
  <c r="Z10"/>
  <c r="AA8"/>
  <c r="JZ8" l="1"/>
  <c r="JW7"/>
  <c r="G27" s="1"/>
  <c r="AB8"/>
  <c r="AA10"/>
  <c r="KA8" l="1"/>
  <c r="JX7"/>
  <c r="G28" s="1"/>
  <c r="AB10"/>
  <c r="AC8"/>
  <c r="KB8" l="1"/>
  <c r="JY7"/>
  <c r="G29" s="1"/>
  <c r="AD8"/>
  <c r="AC10"/>
  <c r="KC8" l="1"/>
  <c r="JZ7"/>
  <c r="G30" s="1"/>
  <c r="AD10"/>
  <c r="AE8"/>
  <c r="KA7" l="1"/>
  <c r="G31" s="1"/>
  <c r="KD8"/>
  <c r="AF8"/>
  <c r="AE10"/>
  <c r="KE8" l="1"/>
  <c r="KB7"/>
  <c r="G32" s="1"/>
  <c r="AF10"/>
  <c r="AG8"/>
  <c r="KF8" l="1"/>
  <c r="KC7"/>
  <c r="G33" s="1"/>
  <c r="AH8"/>
  <c r="AG10"/>
  <c r="KG8" l="1"/>
  <c r="KD7"/>
  <c r="G34" s="1"/>
  <c r="AH10"/>
  <c r="AI8"/>
  <c r="KH8" l="1"/>
  <c r="KE7"/>
  <c r="G35" s="1"/>
  <c r="AJ8"/>
  <c r="AI10"/>
  <c r="KI8" l="1"/>
  <c r="KF7"/>
  <c r="G36" s="1"/>
  <c r="AJ10"/>
  <c r="AK8"/>
  <c r="KJ8" l="1"/>
  <c r="KG7"/>
  <c r="G37" s="1"/>
  <c r="AL8"/>
  <c r="AK10"/>
  <c r="KK8" l="1"/>
  <c r="KH7"/>
  <c r="G38" s="1"/>
  <c r="AL10"/>
  <c r="AM8"/>
  <c r="KL8" l="1"/>
  <c r="KI7"/>
  <c r="G39" s="1"/>
  <c r="AN8"/>
  <c r="AM10"/>
  <c r="KM8" l="1"/>
  <c r="KJ7"/>
  <c r="G40" s="1"/>
  <c r="AN10"/>
  <c r="AO8"/>
  <c r="KN8" l="1"/>
  <c r="KK7"/>
  <c r="G41" s="1"/>
  <c r="AP8"/>
  <c r="AO10"/>
  <c r="KO8" l="1"/>
  <c r="KL7"/>
  <c r="G42" s="1"/>
  <c r="AP10"/>
  <c r="AQ8"/>
  <c r="KP8" l="1"/>
  <c r="KM7"/>
  <c r="G43" s="1"/>
  <c r="AR8"/>
  <c r="AQ10"/>
  <c r="KQ8" l="1"/>
  <c r="KN7"/>
  <c r="G44" s="1"/>
  <c r="AR10"/>
  <c r="AS8"/>
  <c r="KR8" l="1"/>
  <c r="KO7"/>
  <c r="G45" s="1"/>
  <c r="AT8"/>
  <c r="AS10"/>
  <c r="KS8" l="1"/>
  <c r="KP7"/>
  <c r="G46" s="1"/>
  <c r="AT10"/>
  <c r="AU8"/>
  <c r="KT8" l="1"/>
  <c r="KQ7"/>
  <c r="G47" s="1"/>
  <c r="AV8"/>
  <c r="AU10"/>
  <c r="KU8" l="1"/>
  <c r="KR7"/>
  <c r="G48" s="1"/>
  <c r="AV10"/>
  <c r="AW8"/>
  <c r="KV8" l="1"/>
  <c r="KS7"/>
  <c r="G49" s="1"/>
  <c r="AX8"/>
  <c r="AW10"/>
  <c r="KW8" l="1"/>
  <c r="KT7"/>
  <c r="G50" s="1"/>
  <c r="AX10"/>
  <c r="AY8"/>
  <c r="KX8" l="1"/>
  <c r="KU7"/>
  <c r="G51" s="1"/>
  <c r="AZ8"/>
  <c r="AY10"/>
  <c r="KY8" l="1"/>
  <c r="KV7"/>
  <c r="G52" s="1"/>
  <c r="AZ10"/>
  <c r="BA8"/>
  <c r="KZ8" l="1"/>
  <c r="KW7"/>
  <c r="G53" s="1"/>
  <c r="BB8"/>
  <c r="BA10"/>
  <c r="LA8" l="1"/>
  <c r="KX7"/>
  <c r="G54" s="1"/>
  <c r="BB10"/>
  <c r="BC8"/>
  <c r="LB8" l="1"/>
  <c r="KY7"/>
  <c r="G55" s="1"/>
  <c r="BD8"/>
  <c r="BC10"/>
  <c r="LC8" l="1"/>
  <c r="KZ7"/>
  <c r="G56" s="1"/>
  <c r="BD10"/>
  <c r="BE8"/>
  <c r="LD8" l="1"/>
  <c r="LA7"/>
  <c r="G57" s="1"/>
  <c r="BF8"/>
  <c r="BE10"/>
  <c r="LE8" l="1"/>
  <c r="LB7"/>
  <c r="G58" s="1"/>
  <c r="BF10"/>
  <c r="BG8"/>
  <c r="LF8" l="1"/>
  <c r="LC7"/>
  <c r="G59" s="1"/>
  <c r="BH8"/>
  <c r="BG10"/>
  <c r="LG8" l="1"/>
  <c r="LD7"/>
  <c r="G60" s="1"/>
  <c r="BH10"/>
  <c r="BI8"/>
  <c r="LH8" l="1"/>
  <c r="LE7"/>
  <c r="G61" s="1"/>
  <c r="BJ8"/>
  <c r="BI10"/>
  <c r="LI8" l="1"/>
  <c r="LF7"/>
  <c r="G62" s="1"/>
  <c r="BJ10"/>
  <c r="BK8"/>
  <c r="LJ8" l="1"/>
  <c r="LG7"/>
  <c r="G63" s="1"/>
  <c r="BL8"/>
  <c r="BK10"/>
  <c r="LK8" l="1"/>
  <c r="LH7"/>
  <c r="G64" s="1"/>
  <c r="BL10"/>
  <c r="BM8"/>
  <c r="LL8" l="1"/>
  <c r="LI7"/>
  <c r="G65" s="1"/>
  <c r="BN8"/>
  <c r="BM10"/>
  <c r="LM8" l="1"/>
  <c r="LJ7"/>
  <c r="G66" s="1"/>
  <c r="BN10"/>
  <c r="BO8"/>
  <c r="LN8" l="1"/>
  <c r="LK7"/>
  <c r="G67" s="1"/>
  <c r="BP8"/>
  <c r="BO10"/>
  <c r="LO8" l="1"/>
  <c r="LL7"/>
  <c r="G68" s="1"/>
  <c r="BP10"/>
  <c r="BQ8"/>
  <c r="LP8" l="1"/>
  <c r="LM7"/>
  <c r="G69" s="1"/>
  <c r="BR8"/>
  <c r="BQ10"/>
  <c r="LQ8" l="1"/>
  <c r="LN7"/>
  <c r="G70" s="1"/>
  <c r="BR10"/>
  <c r="BS8"/>
  <c r="LR8" l="1"/>
  <c r="LO7"/>
  <c r="G71" s="1"/>
  <c r="BT8"/>
  <c r="BS10"/>
  <c r="LS8" l="1"/>
  <c r="LP7"/>
  <c r="G72" s="1"/>
  <c r="BT10"/>
  <c r="BU8"/>
  <c r="LT8" l="1"/>
  <c r="LQ7"/>
  <c r="G73" s="1"/>
  <c r="BV8"/>
  <c r="BU10"/>
  <c r="LU8" l="1"/>
  <c r="LR7"/>
  <c r="G74" s="1"/>
  <c r="BV10"/>
  <c r="BW8"/>
  <c r="LV8" l="1"/>
  <c r="LS7"/>
  <c r="G75" s="1"/>
  <c r="BX8"/>
  <c r="BW10"/>
  <c r="LW8" l="1"/>
  <c r="LT7"/>
  <c r="G76" s="1"/>
  <c r="BX10"/>
  <c r="BY8"/>
  <c r="LX8" l="1"/>
  <c r="LU7"/>
  <c r="G77" s="1"/>
  <c r="BZ8"/>
  <c r="BY10"/>
  <c r="LY8" l="1"/>
  <c r="LV7"/>
  <c r="G78" s="1"/>
  <c r="BZ10"/>
  <c r="CA8"/>
  <c r="LZ8" l="1"/>
  <c r="LW7"/>
  <c r="G79" s="1"/>
  <c r="CB8"/>
  <c r="CA10"/>
  <c r="MA8" l="1"/>
  <c r="LX7"/>
  <c r="G80" s="1"/>
  <c r="CB10"/>
  <c r="CC8"/>
  <c r="MB8" l="1"/>
  <c r="LY7"/>
  <c r="G81" s="1"/>
  <c r="CD8"/>
  <c r="CC10"/>
  <c r="MC8" l="1"/>
  <c r="LZ7"/>
  <c r="G82" s="1"/>
  <c r="CD10"/>
  <c r="CE8"/>
  <c r="MD8" l="1"/>
  <c r="MA7"/>
  <c r="G83" s="1"/>
  <c r="CF8"/>
  <c r="CE10"/>
  <c r="ME8" l="1"/>
  <c r="MB7"/>
  <c r="G84" s="1"/>
  <c r="CF10"/>
  <c r="CG8"/>
  <c r="MF8" l="1"/>
  <c r="MC7"/>
  <c r="G85" s="1"/>
  <c r="CH8"/>
  <c r="CG10"/>
  <c r="MG8" l="1"/>
  <c r="MD7"/>
  <c r="G86" s="1"/>
  <c r="CH10"/>
  <c r="CI8"/>
  <c r="MH8" l="1"/>
  <c r="ME7"/>
  <c r="G87" s="1"/>
  <c r="CJ8"/>
  <c r="CI10"/>
  <c r="MI8" l="1"/>
  <c r="MF7"/>
  <c r="G88" s="1"/>
  <c r="CJ10"/>
  <c r="CK8"/>
  <c r="MJ8" l="1"/>
  <c r="MG7"/>
  <c r="G89" s="1"/>
  <c r="CL8"/>
  <c r="CK10"/>
  <c r="MK8" l="1"/>
  <c r="MH7"/>
  <c r="G90" s="1"/>
  <c r="CL10"/>
  <c r="CM8"/>
  <c r="ML8" l="1"/>
  <c r="MI7"/>
  <c r="G91" s="1"/>
  <c r="CN8"/>
  <c r="CM10"/>
  <c r="MM8" l="1"/>
  <c r="MJ7"/>
  <c r="G92" s="1"/>
  <c r="CN10"/>
  <c r="CO8"/>
  <c r="MN8" l="1"/>
  <c r="MK7"/>
  <c r="G93" s="1"/>
  <c r="CP8"/>
  <c r="CO10"/>
  <c r="MO8" l="1"/>
  <c r="ML7"/>
  <c r="G94" s="1"/>
  <c r="CP10"/>
  <c r="CQ8"/>
  <c r="MP8" l="1"/>
  <c r="MM7"/>
  <c r="G95" s="1"/>
  <c r="CR8"/>
  <c r="CQ10"/>
  <c r="MQ8" l="1"/>
  <c r="MN7"/>
  <c r="G96" s="1"/>
  <c r="CR10"/>
  <c r="CS8"/>
  <c r="MR8" l="1"/>
  <c r="MO7"/>
  <c r="G97" s="1"/>
  <c r="CT8"/>
  <c r="CS10"/>
  <c r="MS8" l="1"/>
  <c r="MP7"/>
  <c r="G98" s="1"/>
  <c r="CT10"/>
  <c r="CU8"/>
  <c r="MT8" l="1"/>
  <c r="MQ7"/>
  <c r="G99" s="1"/>
  <c r="CV8"/>
  <c r="CU10"/>
  <c r="MU8" l="1"/>
  <c r="MR7"/>
  <c r="G100" s="1"/>
  <c r="CV10"/>
  <c r="CW8"/>
  <c r="MV8" l="1"/>
  <c r="MS7"/>
  <c r="G101" s="1"/>
  <c r="CX8"/>
  <c r="CW10"/>
  <c r="MW8" l="1"/>
  <c r="MT7"/>
  <c r="G102" s="1"/>
  <c r="CX10"/>
  <c r="CY8"/>
  <c r="MX8" l="1"/>
  <c r="MU7"/>
  <c r="G103" s="1"/>
  <c r="CZ8"/>
  <c r="CY10"/>
  <c r="MY8" l="1"/>
  <c r="MV7"/>
  <c r="G104" s="1"/>
  <c r="CZ10"/>
  <c r="DA8"/>
  <c r="MZ8" l="1"/>
  <c r="MW7"/>
  <c r="G105" s="1"/>
  <c r="DB8"/>
  <c r="DA10"/>
  <c r="NA8" l="1"/>
  <c r="MX7"/>
  <c r="G106" s="1"/>
  <c r="DB10"/>
  <c r="DC8"/>
  <c r="NB8" l="1"/>
  <c r="MY7"/>
  <c r="G107" s="1"/>
  <c r="DD8"/>
  <c r="DC10"/>
  <c r="NC8" l="1"/>
  <c r="MZ7"/>
  <c r="G108" s="1"/>
  <c r="DD10"/>
  <c r="DE8"/>
  <c r="ND8" l="1"/>
  <c r="NA7"/>
  <c r="G109" s="1"/>
  <c r="DF8"/>
  <c r="DE10"/>
  <c r="NE8" l="1"/>
  <c r="NB7"/>
  <c r="G110" s="1"/>
  <c r="DF10"/>
  <c r="DG8"/>
  <c r="NF8" l="1"/>
  <c r="NC7"/>
  <c r="G111" s="1"/>
  <c r="DH8"/>
  <c r="DG10"/>
  <c r="NG8" l="1"/>
  <c r="ND7"/>
  <c r="G112" s="1"/>
  <c r="DH10"/>
  <c r="DI8"/>
  <c r="NH8" l="1"/>
  <c r="NE7"/>
  <c r="G113" s="1"/>
  <c r="DJ8"/>
  <c r="DI10"/>
  <c r="NI8" l="1"/>
  <c r="NF7"/>
  <c r="G114" s="1"/>
  <c r="DJ10"/>
  <c r="DK8"/>
  <c r="NJ8" l="1"/>
  <c r="NG7"/>
  <c r="G115" s="1"/>
  <c r="DL8"/>
  <c r="DK10"/>
  <c r="NK8" l="1"/>
  <c r="NH7"/>
  <c r="G116" s="1"/>
  <c r="DL10"/>
  <c r="DM8"/>
  <c r="NL8" l="1"/>
  <c r="NI7"/>
  <c r="G117" s="1"/>
  <c r="DN8"/>
  <c r="DM10"/>
  <c r="NM8" l="1"/>
  <c r="NJ7"/>
  <c r="G118" s="1"/>
  <c r="DN10"/>
  <c r="DO8"/>
  <c r="NN8" l="1"/>
  <c r="NK7"/>
  <c r="G119" s="1"/>
  <c r="DP8"/>
  <c r="DO10"/>
  <c r="NO8" l="1"/>
  <c r="NL7"/>
  <c r="G120" s="1"/>
  <c r="DP10"/>
  <c r="DQ8"/>
  <c r="NP8" l="1"/>
  <c r="NM7"/>
  <c r="G121" s="1"/>
  <c r="DR8"/>
  <c r="DQ10"/>
  <c r="NN7" l="1"/>
  <c r="G122" s="1"/>
  <c r="NQ8"/>
  <c r="DR10"/>
  <c r="DS8"/>
  <c r="NR8" l="1"/>
  <c r="NO7"/>
  <c r="G123" s="1"/>
  <c r="DT8"/>
  <c r="DS10"/>
  <c r="NP7" l="1"/>
  <c r="G124" s="1"/>
  <c r="NS8"/>
  <c r="DT10"/>
  <c r="DU8"/>
  <c r="NT8" l="1"/>
  <c r="NQ7"/>
  <c r="G125" s="1"/>
  <c r="DV8"/>
  <c r="DU10"/>
  <c r="NR7" l="1"/>
  <c r="G126" s="1"/>
  <c r="NU8"/>
  <c r="DV10"/>
  <c r="DW8"/>
  <c r="NV8" l="1"/>
  <c r="NS7"/>
  <c r="G127" s="1"/>
  <c r="DX8"/>
  <c r="DW10"/>
  <c r="NT7" l="1"/>
  <c r="G128" s="1"/>
  <c r="NW8"/>
  <c r="DX10"/>
  <c r="DY8"/>
  <c r="NX8" l="1"/>
  <c r="NU7"/>
  <c r="G129" s="1"/>
  <c r="DZ8"/>
  <c r="DY10"/>
  <c r="NV7" l="1"/>
  <c r="G130" s="1"/>
  <c r="NY8"/>
  <c r="DZ10"/>
  <c r="EA8"/>
  <c r="NZ8" l="1"/>
  <c r="NW7"/>
  <c r="G131" s="1"/>
  <c r="EB8"/>
  <c r="EA10"/>
  <c r="NX7" l="1"/>
  <c r="G132" s="1"/>
  <c r="OA8"/>
  <c r="EB10"/>
  <c r="EC8"/>
  <c r="OB8" l="1"/>
  <c r="NY7"/>
  <c r="G133" s="1"/>
  <c r="ED8"/>
  <c r="EC10"/>
  <c r="NZ7" l="1"/>
  <c r="G134" s="1"/>
  <c r="ED10"/>
  <c r="EE8"/>
  <c r="OA7" l="1"/>
  <c r="G135" s="1"/>
  <c r="EF8"/>
  <c r="EE10"/>
  <c r="OB7" l="1"/>
  <c r="G136" s="1"/>
  <c r="EF10"/>
  <c r="D9" i="17" l="1"/>
  <c r="G10"/>
  <c r="L11" i="2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O40"/>
  <c r="O20"/>
  <c r="O17"/>
  <c r="O15"/>
  <c r="O13"/>
  <c r="O12"/>
  <c r="D54" i="17" l="1"/>
  <c r="D51"/>
  <c r="D44"/>
  <c r="D42"/>
  <c r="D36"/>
  <c r="D32"/>
  <c r="D21"/>
  <c r="D6"/>
  <c r="D5" s="1"/>
  <c r="F8" i="16"/>
  <c r="D3" i="17" l="1"/>
  <c r="D41"/>
  <c r="A11" i="15" l="1"/>
  <c r="C11"/>
  <c r="C11" i="16"/>
  <c r="B11"/>
  <c r="F11" s="1"/>
  <c r="B11" i="10"/>
  <c r="P11" i="2"/>
  <c r="Q11" l="1"/>
  <c r="R11" s="1"/>
  <c r="E11" i="15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E96" s="1"/>
  <c r="E97" s="1"/>
  <c r="E98" s="1"/>
  <c r="E99" s="1"/>
  <c r="E100" s="1"/>
  <c r="E101" s="1"/>
  <c r="E102" s="1"/>
  <c r="E103" s="1"/>
  <c r="E104" s="1"/>
  <c r="E105" s="1"/>
  <c r="E106" s="1"/>
  <c r="E107" s="1"/>
  <c r="E108" s="1"/>
  <c r="E109" s="1"/>
  <c r="E110" s="1"/>
  <c r="E111" s="1"/>
  <c r="E112" s="1"/>
  <c r="E113" s="1"/>
  <c r="E114" s="1"/>
  <c r="E115" s="1"/>
  <c r="E116" s="1"/>
  <c r="E117" s="1"/>
  <c r="E118" s="1"/>
  <c r="E119" s="1"/>
  <c r="E120" s="1"/>
  <c r="E121" s="1"/>
  <c r="E122" s="1"/>
  <c r="E123" s="1"/>
  <c r="E124" s="1"/>
  <c r="E125" s="1"/>
  <c r="E126" s="1"/>
  <c r="E127" s="1"/>
  <c r="E128" s="1"/>
  <c r="E129" s="1"/>
  <c r="E130" s="1"/>
  <c r="E131" s="1"/>
  <c r="E132" s="1"/>
  <c r="E133" s="1"/>
  <c r="E134" s="1"/>
  <c r="E135" s="1"/>
  <c r="E136" s="1"/>
  <c r="E10"/>
  <c r="E11" i="16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E96" s="1"/>
  <c r="E97" s="1"/>
  <c r="E98" s="1"/>
  <c r="E99" s="1"/>
  <c r="E100" s="1"/>
  <c r="E101" s="1"/>
  <c r="E102" s="1"/>
  <c r="E103" s="1"/>
  <c r="E104" s="1"/>
  <c r="E105" s="1"/>
  <c r="E106" s="1"/>
  <c r="E107" s="1"/>
  <c r="E108" s="1"/>
  <c r="E109" s="1"/>
  <c r="E110" s="1"/>
  <c r="E111" s="1"/>
  <c r="E112" s="1"/>
  <c r="E113" s="1"/>
  <c r="E114" s="1"/>
  <c r="E115" s="1"/>
  <c r="E116" s="1"/>
  <c r="E117" s="1"/>
  <c r="E118" s="1"/>
  <c r="E119" s="1"/>
  <c r="E120" s="1"/>
  <c r="E121" s="1"/>
  <c r="E122" s="1"/>
  <c r="E123" s="1"/>
  <c r="E124" s="1"/>
  <c r="E125" s="1"/>
  <c r="E126" s="1"/>
  <c r="E127" s="1"/>
  <c r="E128" s="1"/>
  <c r="E129" s="1"/>
  <c r="E130" s="1"/>
  <c r="E131" s="1"/>
  <c r="E132" s="1"/>
  <c r="E133" s="1"/>
  <c r="E134" s="1"/>
  <c r="E135" s="1"/>
  <c r="E136" s="1"/>
  <c r="E10"/>
  <c r="E11" i="10"/>
  <c r="E10"/>
  <c r="CJ10" s="1"/>
  <c r="A9" i="16"/>
  <c r="A9" i="15"/>
  <c r="B12" i="2"/>
  <c r="E12" i="10" l="1"/>
  <c r="CJ11"/>
  <c r="B13" i="2"/>
  <c r="P12"/>
  <c r="CK8" i="10"/>
  <c r="CK10" s="1"/>
  <c r="E13" l="1"/>
  <c r="CJ12"/>
  <c r="B14" i="2"/>
  <c r="P13"/>
  <c r="CL8" i="10"/>
  <c r="CM8" s="1"/>
  <c r="CN8" s="1"/>
  <c r="AC8" i="2"/>
  <c r="AB8"/>
  <c r="AA8"/>
  <c r="Z8"/>
  <c r="B1" i="15"/>
  <c r="B1" i="10"/>
  <c r="B5" i="20"/>
  <c r="A4"/>
  <c r="T5" i="2"/>
  <c r="E14" i="10" l="1"/>
  <c r="CJ13"/>
  <c r="B15" i="2"/>
  <c r="CM10" i="10"/>
  <c r="CL10"/>
  <c r="CO8"/>
  <c r="CN10"/>
  <c r="AC136" i="2"/>
  <c r="AB136"/>
  <c r="AC135"/>
  <c r="AB135"/>
  <c r="AC134"/>
  <c r="AB134"/>
  <c r="AC133"/>
  <c r="AB133"/>
  <c r="AC132"/>
  <c r="AB132"/>
  <c r="AC131"/>
  <c r="AB131"/>
  <c r="AC130"/>
  <c r="AB130"/>
  <c r="AC129"/>
  <c r="AB129"/>
  <c r="AC128"/>
  <c r="AB128"/>
  <c r="AC127"/>
  <c r="AB127"/>
  <c r="AC126"/>
  <c r="AB126"/>
  <c r="AC125"/>
  <c r="AB125"/>
  <c r="AC124"/>
  <c r="AB124"/>
  <c r="AC123"/>
  <c r="AB123"/>
  <c r="AC122"/>
  <c r="AB122"/>
  <c r="AC121"/>
  <c r="AB121"/>
  <c r="AC120"/>
  <c r="AB120"/>
  <c r="AC119"/>
  <c r="AB119"/>
  <c r="AC118"/>
  <c r="AB118"/>
  <c r="AC117"/>
  <c r="AB117"/>
  <c r="AC116"/>
  <c r="AB116"/>
  <c r="AC115"/>
  <c r="AB115"/>
  <c r="AC114"/>
  <c r="AB114"/>
  <c r="AC113"/>
  <c r="AB113"/>
  <c r="AC112"/>
  <c r="AB112"/>
  <c r="AC111"/>
  <c r="AB111"/>
  <c r="AC110"/>
  <c r="AB110"/>
  <c r="AC109"/>
  <c r="AB109"/>
  <c r="AC108"/>
  <c r="AB108"/>
  <c r="AC107"/>
  <c r="AB107"/>
  <c r="AC106"/>
  <c r="AB106"/>
  <c r="AC105"/>
  <c r="AB105"/>
  <c r="AC104"/>
  <c r="AB104"/>
  <c r="AC103"/>
  <c r="AB103"/>
  <c r="AC102"/>
  <c r="AB102"/>
  <c r="AC101"/>
  <c r="AB101"/>
  <c r="AC100"/>
  <c r="AB100"/>
  <c r="AC99"/>
  <c r="AB99"/>
  <c r="AC98"/>
  <c r="AB98"/>
  <c r="AC97"/>
  <c r="AB97"/>
  <c r="AC96"/>
  <c r="AB96"/>
  <c r="AC95"/>
  <c r="AB95"/>
  <c r="AC94"/>
  <c r="AB94"/>
  <c r="AC93"/>
  <c r="AB93"/>
  <c r="AC92"/>
  <c r="AB92"/>
  <c r="AC91"/>
  <c r="AB91"/>
  <c r="AC90"/>
  <c r="AB90"/>
  <c r="AC89"/>
  <c r="AB89"/>
  <c r="AC88"/>
  <c r="AB88"/>
  <c r="AC87"/>
  <c r="AB87"/>
  <c r="AC86"/>
  <c r="AB86"/>
  <c r="AC85"/>
  <c r="AB85"/>
  <c r="AC84"/>
  <c r="AB84"/>
  <c r="AC83"/>
  <c r="AB83"/>
  <c r="AC82"/>
  <c r="AB82"/>
  <c r="AC81"/>
  <c r="AB81"/>
  <c r="AC80"/>
  <c r="AB80"/>
  <c r="AC79"/>
  <c r="AB79"/>
  <c r="AC78"/>
  <c r="AB78"/>
  <c r="AC77"/>
  <c r="AB77"/>
  <c r="AC76"/>
  <c r="AB76"/>
  <c r="AC75"/>
  <c r="AB75"/>
  <c r="AC74"/>
  <c r="AB74"/>
  <c r="AC73"/>
  <c r="AB73"/>
  <c r="AC72"/>
  <c r="AB72"/>
  <c r="AC71"/>
  <c r="AB71"/>
  <c r="AC70"/>
  <c r="AB70"/>
  <c r="AC69"/>
  <c r="AB69"/>
  <c r="AC68"/>
  <c r="AB68"/>
  <c r="AC67"/>
  <c r="AB67"/>
  <c r="AC66"/>
  <c r="AB66"/>
  <c r="AC65"/>
  <c r="AB65"/>
  <c r="AC64"/>
  <c r="AB64"/>
  <c r="AC63"/>
  <c r="AB63"/>
  <c r="AC62"/>
  <c r="AB62"/>
  <c r="AC61"/>
  <c r="AB61"/>
  <c r="AC60"/>
  <c r="AB60"/>
  <c r="AC59"/>
  <c r="AB59"/>
  <c r="AC58"/>
  <c r="AB58"/>
  <c r="AC57"/>
  <c r="AB57"/>
  <c r="AC56"/>
  <c r="AB56"/>
  <c r="AC55"/>
  <c r="AB55"/>
  <c r="AC54"/>
  <c r="AB54"/>
  <c r="AC53"/>
  <c r="AB53"/>
  <c r="AC52"/>
  <c r="AB52"/>
  <c r="AC51"/>
  <c r="AB51"/>
  <c r="AC50"/>
  <c r="AB50"/>
  <c r="AC49"/>
  <c r="AB49"/>
  <c r="AC48"/>
  <c r="AB48"/>
  <c r="AC47"/>
  <c r="AB47"/>
  <c r="AC46"/>
  <c r="AB46"/>
  <c r="AC45"/>
  <c r="AB45"/>
  <c r="AC44"/>
  <c r="AB44"/>
  <c r="AC43"/>
  <c r="AB43"/>
  <c r="AC42"/>
  <c r="AB42"/>
  <c r="AC41"/>
  <c r="AB41"/>
  <c r="AC40"/>
  <c r="AB40"/>
  <c r="AC39"/>
  <c r="AB39"/>
  <c r="AC38"/>
  <c r="AB38"/>
  <c r="AC37"/>
  <c r="AB37"/>
  <c r="AC36"/>
  <c r="AB36"/>
  <c r="AC35"/>
  <c r="AB35"/>
  <c r="AC34"/>
  <c r="AB34"/>
  <c r="AC33"/>
  <c r="AB33"/>
  <c r="AC32"/>
  <c r="AB32"/>
  <c r="AC31"/>
  <c r="AB31"/>
  <c r="AC30"/>
  <c r="AB30"/>
  <c r="AC29"/>
  <c r="AB29"/>
  <c r="AC28"/>
  <c r="AB28"/>
  <c r="AC27"/>
  <c r="AB27"/>
  <c r="AC26"/>
  <c r="AB26"/>
  <c r="AC25"/>
  <c r="AB25"/>
  <c r="AC24"/>
  <c r="AB24"/>
  <c r="AC23"/>
  <c r="AB23"/>
  <c r="AC22"/>
  <c r="AB22"/>
  <c r="AC21"/>
  <c r="AB21"/>
  <c r="AC20"/>
  <c r="AB20"/>
  <c r="AC19"/>
  <c r="AB19"/>
  <c r="AC18"/>
  <c r="AB18"/>
  <c r="AC17"/>
  <c r="AB17"/>
  <c r="AC16"/>
  <c r="AB16"/>
  <c r="AC15"/>
  <c r="AB15"/>
  <c r="AC14"/>
  <c r="AB14"/>
  <c r="AC13"/>
  <c r="AB13"/>
  <c r="AC12"/>
  <c r="AB12"/>
  <c r="AC11"/>
  <c r="AB11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AA53"/>
  <c r="AA52"/>
  <c r="AA51"/>
  <c r="AA50"/>
  <c r="AA49"/>
  <c r="AA48"/>
  <c r="AA47"/>
  <c r="AA46"/>
  <c r="AA45"/>
  <c r="AA44"/>
  <c r="AA43"/>
  <c r="AA42"/>
  <c r="AA41"/>
  <c r="AA40"/>
  <c r="AA39"/>
  <c r="AA38"/>
  <c r="AA37"/>
  <c r="AA36"/>
  <c r="AA35"/>
  <c r="AA34"/>
  <c r="AA33"/>
  <c r="AA32"/>
  <c r="AA31"/>
  <c r="AA30"/>
  <c r="AA29"/>
  <c r="AA28"/>
  <c r="AA27"/>
  <c r="AA26"/>
  <c r="AA25"/>
  <c r="AA24"/>
  <c r="AA23"/>
  <c r="AA22"/>
  <c r="AA21"/>
  <c r="AA20"/>
  <c r="AA19"/>
  <c r="AA18"/>
  <c r="AA17"/>
  <c r="AA16"/>
  <c r="AA15"/>
  <c r="AA14"/>
  <c r="AA13"/>
  <c r="AA12"/>
  <c r="AA11"/>
  <c r="Z136"/>
  <c r="Z135"/>
  <c r="Z134"/>
  <c r="Z133"/>
  <c r="Z132"/>
  <c r="Z131"/>
  <c r="Z130"/>
  <c r="Z129"/>
  <c r="Z128"/>
  <c r="Z127"/>
  <c r="Z126"/>
  <c r="Z125"/>
  <c r="Z124"/>
  <c r="Z123"/>
  <c r="Z122"/>
  <c r="Z121"/>
  <c r="Z120"/>
  <c r="Z119"/>
  <c r="Z118"/>
  <c r="Z117"/>
  <c r="Z116"/>
  <c r="Z115"/>
  <c r="Z114"/>
  <c r="Z113"/>
  <c r="Z112"/>
  <c r="Z111"/>
  <c r="Z110"/>
  <c r="Z109"/>
  <c r="Z108"/>
  <c r="Z107"/>
  <c r="Z106"/>
  <c r="Z105"/>
  <c r="Z104"/>
  <c r="Z103"/>
  <c r="Z102"/>
  <c r="Z101"/>
  <c r="Z100"/>
  <c r="Z99"/>
  <c r="Z98"/>
  <c r="Z97"/>
  <c r="Z96"/>
  <c r="Z95"/>
  <c r="Z94"/>
  <c r="Z93"/>
  <c r="Z92"/>
  <c r="Z91"/>
  <c r="Z90"/>
  <c r="Z89"/>
  <c r="Z88"/>
  <c r="Z87"/>
  <c r="Z86"/>
  <c r="Z85"/>
  <c r="Z84"/>
  <c r="Z83"/>
  <c r="Z82"/>
  <c r="Z81"/>
  <c r="Z80"/>
  <c r="Z79"/>
  <c r="Z78"/>
  <c r="Z77"/>
  <c r="Z76"/>
  <c r="Z75"/>
  <c r="Z74"/>
  <c r="Z73"/>
  <c r="Z72"/>
  <c r="Z71"/>
  <c r="Z70"/>
  <c r="Z69"/>
  <c r="Z68"/>
  <c r="Z67"/>
  <c r="Z66"/>
  <c r="Z65"/>
  <c r="Z64"/>
  <c r="Z63"/>
  <c r="Z62"/>
  <c r="Z61"/>
  <c r="Z60"/>
  <c r="Z59"/>
  <c r="Z58"/>
  <c r="Z57"/>
  <c r="Z56"/>
  <c r="Z55"/>
  <c r="Z54"/>
  <c r="Z53"/>
  <c r="Z52"/>
  <c r="Z51"/>
  <c r="Z50"/>
  <c r="Z49"/>
  <c r="Z48"/>
  <c r="Z47"/>
  <c r="Z46"/>
  <c r="Z45"/>
  <c r="Z44"/>
  <c r="Z43"/>
  <c r="Z42"/>
  <c r="Z41"/>
  <c r="Z40"/>
  <c r="Z39"/>
  <c r="Z38"/>
  <c r="Z37"/>
  <c r="Z36"/>
  <c r="Z35"/>
  <c r="Z34"/>
  <c r="Z33"/>
  <c r="Z32"/>
  <c r="Z31"/>
  <c r="Z30"/>
  <c r="Z29"/>
  <c r="Z28"/>
  <c r="Z27"/>
  <c r="Z26"/>
  <c r="Z25"/>
  <c r="Z24"/>
  <c r="Z23"/>
  <c r="Z22"/>
  <c r="Z21"/>
  <c r="Z20"/>
  <c r="Z19"/>
  <c r="Z18"/>
  <c r="Z17"/>
  <c r="Z16"/>
  <c r="Z15"/>
  <c r="Z14"/>
  <c r="Z13"/>
  <c r="Z12"/>
  <c r="Z11"/>
  <c r="A10" i="16"/>
  <c r="E8"/>
  <c r="A10" i="15"/>
  <c r="F8"/>
  <c r="E8"/>
  <c r="A12" i="16"/>
  <c r="A12" i="2"/>
  <c r="A12" i="15" l="1"/>
  <c r="F12"/>
  <c r="F11"/>
  <c r="F5"/>
  <c r="E15" i="10"/>
  <c r="CJ14"/>
  <c r="B16" i="2"/>
  <c r="F10" i="16"/>
  <c r="CP8" i="10"/>
  <c r="CO10"/>
  <c r="F10" i="15"/>
  <c r="A13" i="2"/>
  <c r="B12" i="16"/>
  <c r="F12" s="1"/>
  <c r="C12"/>
  <c r="G8" i="15"/>
  <c r="G8" i="16"/>
  <c r="G12" l="1"/>
  <c r="G11"/>
  <c r="G12" i="15"/>
  <c r="G5"/>
  <c r="G11"/>
  <c r="E16" i="10"/>
  <c r="CJ15"/>
  <c r="B17" i="2"/>
  <c r="G10" i="16"/>
  <c r="CQ8" i="10"/>
  <c r="CP10"/>
  <c r="A14" i="2"/>
  <c r="H8" i="15"/>
  <c r="G10"/>
  <c r="H8" i="16"/>
  <c r="A13"/>
  <c r="H12" l="1"/>
  <c r="H11"/>
  <c r="H12" i="15"/>
  <c r="A15" i="2"/>
  <c r="A13" i="15"/>
  <c r="H5"/>
  <c r="H11"/>
  <c r="E17" i="10"/>
  <c r="CJ16"/>
  <c r="B18" i="2"/>
  <c r="H10" i="16"/>
  <c r="CR8" i="10"/>
  <c r="CQ10"/>
  <c r="I8" i="16"/>
  <c r="A14"/>
  <c r="I8" i="15"/>
  <c r="H10"/>
  <c r="H16" i="17"/>
  <c r="A16" i="2"/>
  <c r="C13" i="16"/>
  <c r="B13"/>
  <c r="H13" s="1"/>
  <c r="F13" l="1"/>
  <c r="I13"/>
  <c r="I12"/>
  <c r="I11"/>
  <c r="G13"/>
  <c r="F13" i="15"/>
  <c r="G13"/>
  <c r="I13"/>
  <c r="I12"/>
  <c r="H13"/>
  <c r="B19" i="2"/>
  <c r="A14" i="15"/>
  <c r="I11"/>
  <c r="I5"/>
  <c r="E18" i="10"/>
  <c r="CJ17"/>
  <c r="I10" i="16"/>
  <c r="J8"/>
  <c r="B14"/>
  <c r="G14" s="1"/>
  <c r="CS8" i="10"/>
  <c r="CR10"/>
  <c r="C14" i="16"/>
  <c r="A15"/>
  <c r="J8" i="15"/>
  <c r="I10"/>
  <c r="A16" i="16"/>
  <c r="A17" i="2"/>
  <c r="I14" i="16" l="1"/>
  <c r="F14"/>
  <c r="H14"/>
  <c r="J14"/>
  <c r="J13"/>
  <c r="J12"/>
  <c r="J11"/>
  <c r="J14" i="15"/>
  <c r="J13"/>
  <c r="J12"/>
  <c r="F14"/>
  <c r="G14"/>
  <c r="H14"/>
  <c r="I14"/>
  <c r="B20" i="2"/>
  <c r="A15" i="15"/>
  <c r="J15" s="1"/>
  <c r="J5"/>
  <c r="J11"/>
  <c r="A16"/>
  <c r="K8" i="16"/>
  <c r="E19" i="10"/>
  <c r="CJ18"/>
  <c r="J10" i="16"/>
  <c r="CT8" i="10"/>
  <c r="CS10"/>
  <c r="C15" i="16"/>
  <c r="B15"/>
  <c r="F15" s="1"/>
  <c r="K8" i="15"/>
  <c r="J10"/>
  <c r="B16" i="16"/>
  <c r="G16" s="1"/>
  <c r="C16"/>
  <c r="A17"/>
  <c r="A18" i="2"/>
  <c r="I15" i="16" l="1"/>
  <c r="J16"/>
  <c r="G15"/>
  <c r="H16"/>
  <c r="F16"/>
  <c r="K16"/>
  <c r="K15"/>
  <c r="K14"/>
  <c r="K13"/>
  <c r="K12"/>
  <c r="K11"/>
  <c r="J15"/>
  <c r="I16"/>
  <c r="H15"/>
  <c r="L8"/>
  <c r="K10"/>
  <c r="F16" i="15"/>
  <c r="G16"/>
  <c r="H16"/>
  <c r="I16"/>
  <c r="K16"/>
  <c r="K15"/>
  <c r="K14"/>
  <c r="K13"/>
  <c r="K12"/>
  <c r="F15"/>
  <c r="G15"/>
  <c r="H15"/>
  <c r="I15"/>
  <c r="J16"/>
  <c r="B21" i="2"/>
  <c r="A17" i="15"/>
  <c r="K5"/>
  <c r="K11"/>
  <c r="E20" i="10"/>
  <c r="CJ19"/>
  <c r="L10" i="16"/>
  <c r="CU8" i="10"/>
  <c r="CT10"/>
  <c r="L8" i="15"/>
  <c r="K10"/>
  <c r="B17" i="16"/>
  <c r="F17" s="1"/>
  <c r="C17"/>
  <c r="A18"/>
  <c r="A19" i="2"/>
  <c r="M8" i="16"/>
  <c r="M17" l="1"/>
  <c r="M16"/>
  <c r="M15"/>
  <c r="M14"/>
  <c r="M13"/>
  <c r="M12"/>
  <c r="M11"/>
  <c r="J17"/>
  <c r="K17"/>
  <c r="I17"/>
  <c r="G17"/>
  <c r="L17"/>
  <c r="L16"/>
  <c r="L15"/>
  <c r="L14"/>
  <c r="L13"/>
  <c r="L12"/>
  <c r="L11"/>
  <c r="H17"/>
  <c r="L17" i="15"/>
  <c r="L16"/>
  <c r="L15"/>
  <c r="L14"/>
  <c r="L13"/>
  <c r="L12"/>
  <c r="F17"/>
  <c r="G17"/>
  <c r="H17"/>
  <c r="I17"/>
  <c r="J17"/>
  <c r="K17"/>
  <c r="B22" i="2"/>
  <c r="L5" i="15"/>
  <c r="L11"/>
  <c r="A18"/>
  <c r="E21" i="10"/>
  <c r="CJ20"/>
  <c r="M10" i="16"/>
  <c r="CV8" i="10"/>
  <c r="CU10"/>
  <c r="M8" i="15"/>
  <c r="L10"/>
  <c r="A19" i="16"/>
  <c r="A20" i="2"/>
  <c r="B18" i="16"/>
  <c r="G18" s="1"/>
  <c r="C18"/>
  <c r="N8"/>
  <c r="N18" l="1"/>
  <c r="N17"/>
  <c r="N16"/>
  <c r="N15"/>
  <c r="N14"/>
  <c r="N13"/>
  <c r="N12"/>
  <c r="N11"/>
  <c r="J18"/>
  <c r="H18"/>
  <c r="F18"/>
  <c r="M18"/>
  <c r="K18"/>
  <c r="L18"/>
  <c r="I18"/>
  <c r="M18" i="15"/>
  <c r="M17"/>
  <c r="M16"/>
  <c r="M15"/>
  <c r="M14"/>
  <c r="M13"/>
  <c r="M12"/>
  <c r="F18"/>
  <c r="G18"/>
  <c r="H18"/>
  <c r="I18"/>
  <c r="J18"/>
  <c r="K18"/>
  <c r="L18"/>
  <c r="B23" i="2"/>
  <c r="A19" i="15"/>
  <c r="M11"/>
  <c r="M5"/>
  <c r="E22" i="10"/>
  <c r="CJ21"/>
  <c r="N10" i="16"/>
  <c r="CW8" i="10"/>
  <c r="CV10"/>
  <c r="N8" i="15"/>
  <c r="M10"/>
  <c r="A20" i="16"/>
  <c r="A21" i="2"/>
  <c r="B19" i="16"/>
  <c r="N19" s="1"/>
  <c r="C19"/>
  <c r="O8"/>
  <c r="O19" l="1"/>
  <c r="O18"/>
  <c r="O17"/>
  <c r="O16"/>
  <c r="O15"/>
  <c r="O14"/>
  <c r="O13"/>
  <c r="O12"/>
  <c r="O11"/>
  <c r="M19"/>
  <c r="L19"/>
  <c r="J19"/>
  <c r="H19"/>
  <c r="F19"/>
  <c r="K19"/>
  <c r="I19"/>
  <c r="G19"/>
  <c r="N19" i="15"/>
  <c r="N18"/>
  <c r="N17"/>
  <c r="N16"/>
  <c r="N15"/>
  <c r="N14"/>
  <c r="N13"/>
  <c r="N12"/>
  <c r="F19"/>
  <c r="G19"/>
  <c r="H19"/>
  <c r="I19"/>
  <c r="J19"/>
  <c r="K19"/>
  <c r="L19"/>
  <c r="M19"/>
  <c r="B24" i="2"/>
  <c r="N5" i="15"/>
  <c r="N11"/>
  <c r="A20"/>
  <c r="E23" i="10"/>
  <c r="CJ22"/>
  <c r="O10" i="16"/>
  <c r="CX8" i="10"/>
  <c r="CW10"/>
  <c r="O8" i="15"/>
  <c r="N10"/>
  <c r="A21" i="16"/>
  <c r="A22" i="2"/>
  <c r="B20" i="16"/>
  <c r="G20" s="1"/>
  <c r="C20"/>
  <c r="P8"/>
  <c r="P20" l="1"/>
  <c r="P19"/>
  <c r="P18"/>
  <c r="P17"/>
  <c r="P16"/>
  <c r="P15"/>
  <c r="P14"/>
  <c r="P13"/>
  <c r="P12"/>
  <c r="P11"/>
  <c r="L20"/>
  <c r="J20"/>
  <c r="H20"/>
  <c r="F20"/>
  <c r="O20"/>
  <c r="N20"/>
  <c r="M20"/>
  <c r="K20"/>
  <c r="I20"/>
  <c r="O20" i="15"/>
  <c r="O19"/>
  <c r="O18"/>
  <c r="O17"/>
  <c r="O16"/>
  <c r="O15"/>
  <c r="O14"/>
  <c r="O13"/>
  <c r="O12"/>
  <c r="F20"/>
  <c r="G20"/>
  <c r="H20"/>
  <c r="I20"/>
  <c r="J20"/>
  <c r="K20"/>
  <c r="L20"/>
  <c r="M20"/>
  <c r="N20"/>
  <c r="B25" i="2"/>
  <c r="A21" i="15"/>
  <c r="O5"/>
  <c r="O11"/>
  <c r="E24" i="10"/>
  <c r="CJ23"/>
  <c r="P10" i="16"/>
  <c r="CY8" i="10"/>
  <c r="CX10"/>
  <c r="P8" i="15"/>
  <c r="O10"/>
  <c r="A22" i="16"/>
  <c r="A23" i="2"/>
  <c r="B21" i="16"/>
  <c r="P21" s="1"/>
  <c r="C21"/>
  <c r="Q8"/>
  <c r="Q21" l="1"/>
  <c r="Q20"/>
  <c r="Q19"/>
  <c r="Q18"/>
  <c r="Q17"/>
  <c r="Q16"/>
  <c r="Q15"/>
  <c r="Q14"/>
  <c r="Q13"/>
  <c r="Q12"/>
  <c r="Q11"/>
  <c r="O21"/>
  <c r="N21"/>
  <c r="M21"/>
  <c r="J21"/>
  <c r="H21"/>
  <c r="F21"/>
  <c r="L21"/>
  <c r="K21"/>
  <c r="I21"/>
  <c r="G21"/>
  <c r="F21" i="15"/>
  <c r="G21"/>
  <c r="H21"/>
  <c r="I21"/>
  <c r="J21"/>
  <c r="K21"/>
  <c r="L21"/>
  <c r="M21"/>
  <c r="N21"/>
  <c r="P21"/>
  <c r="P20"/>
  <c r="P19"/>
  <c r="P18"/>
  <c r="P17"/>
  <c r="P16"/>
  <c r="P15"/>
  <c r="P14"/>
  <c r="P13"/>
  <c r="P12"/>
  <c r="O21"/>
  <c r="B26" i="2"/>
  <c r="A22" i="15"/>
  <c r="P5"/>
  <c r="P11"/>
  <c r="E25" i="10"/>
  <c r="CJ24"/>
  <c r="Q10" i="16"/>
  <c r="CZ8" i="10"/>
  <c r="CY10"/>
  <c r="Q8" i="15"/>
  <c r="P10"/>
  <c r="B22" i="16"/>
  <c r="G22" s="1"/>
  <c r="C22"/>
  <c r="A23"/>
  <c r="A24" i="2"/>
  <c r="R8" i="16"/>
  <c r="R22" l="1"/>
  <c r="R21"/>
  <c r="R20"/>
  <c r="R19"/>
  <c r="R18"/>
  <c r="R17"/>
  <c r="R16"/>
  <c r="R15"/>
  <c r="R14"/>
  <c r="R13"/>
  <c r="R12"/>
  <c r="R11"/>
  <c r="P22"/>
  <c r="N22"/>
  <c r="L22"/>
  <c r="J22"/>
  <c r="H22"/>
  <c r="F22"/>
  <c r="Q22"/>
  <c r="O22"/>
  <c r="M22"/>
  <c r="K22"/>
  <c r="I22"/>
  <c r="Q22" i="15"/>
  <c r="Q21"/>
  <c r="Q20"/>
  <c r="Q19"/>
  <c r="Q18"/>
  <c r="Q17"/>
  <c r="Q16"/>
  <c r="Q15"/>
  <c r="Q14"/>
  <c r="Q13"/>
  <c r="Q12"/>
  <c r="F22"/>
  <c r="G22"/>
  <c r="H22"/>
  <c r="I22"/>
  <c r="J22"/>
  <c r="K22"/>
  <c r="L22"/>
  <c r="M22"/>
  <c r="N22"/>
  <c r="O22"/>
  <c r="P22"/>
  <c r="B27" i="2"/>
  <c r="A23" i="15"/>
  <c r="Q11"/>
  <c r="Q5"/>
  <c r="E26" i="10"/>
  <c r="CJ25"/>
  <c r="R10" i="16"/>
  <c r="DA8" i="10"/>
  <c r="CZ10"/>
  <c r="R8" i="15"/>
  <c r="Q10"/>
  <c r="A24" i="16"/>
  <c r="A25" i="2"/>
  <c r="B23" i="16"/>
  <c r="R23" s="1"/>
  <c r="C23"/>
  <c r="S8"/>
  <c r="S23" l="1"/>
  <c r="S22"/>
  <c r="S21"/>
  <c r="S20"/>
  <c r="S19"/>
  <c r="S18"/>
  <c r="S17"/>
  <c r="S16"/>
  <c r="S15"/>
  <c r="S14"/>
  <c r="S13"/>
  <c r="S12"/>
  <c r="S11"/>
  <c r="Q23"/>
  <c r="P23"/>
  <c r="N23"/>
  <c r="M23"/>
  <c r="J23"/>
  <c r="H23"/>
  <c r="F23"/>
  <c r="O23"/>
  <c r="L23"/>
  <c r="K23"/>
  <c r="I23"/>
  <c r="G23"/>
  <c r="R23" i="15"/>
  <c r="R22"/>
  <c r="R21"/>
  <c r="R20"/>
  <c r="R19"/>
  <c r="R18"/>
  <c r="R17"/>
  <c r="R16"/>
  <c r="R15"/>
  <c r="R14"/>
  <c r="R13"/>
  <c r="R12"/>
  <c r="F23"/>
  <c r="G23"/>
  <c r="H23"/>
  <c r="I23"/>
  <c r="J23"/>
  <c r="K23"/>
  <c r="L23"/>
  <c r="M23"/>
  <c r="N23"/>
  <c r="O23"/>
  <c r="P23"/>
  <c r="Q23"/>
  <c r="B28" i="2"/>
  <c r="A24" i="15"/>
  <c r="R5"/>
  <c r="R11"/>
  <c r="E27" i="10"/>
  <c r="CJ26"/>
  <c r="S10" i="16"/>
  <c r="DB8" i="10"/>
  <c r="DA10"/>
  <c r="S8" i="15"/>
  <c r="R10"/>
  <c r="B24" i="16"/>
  <c r="G24" s="1"/>
  <c r="C24"/>
  <c r="A25"/>
  <c r="A26" i="2"/>
  <c r="T8" i="16"/>
  <c r="T24" l="1"/>
  <c r="T23"/>
  <c r="T22"/>
  <c r="T21"/>
  <c r="T20"/>
  <c r="T19"/>
  <c r="T18"/>
  <c r="T17"/>
  <c r="T16"/>
  <c r="T15"/>
  <c r="T14"/>
  <c r="T13"/>
  <c r="T12"/>
  <c r="T11"/>
  <c r="P24"/>
  <c r="N24"/>
  <c r="L24"/>
  <c r="J24"/>
  <c r="H24"/>
  <c r="F24"/>
  <c r="S24"/>
  <c r="R24"/>
  <c r="Q24"/>
  <c r="O24"/>
  <c r="M24"/>
  <c r="K24"/>
  <c r="I24"/>
  <c r="F24" i="15"/>
  <c r="G24"/>
  <c r="H24"/>
  <c r="I24"/>
  <c r="J24"/>
  <c r="K24"/>
  <c r="L24"/>
  <c r="M24"/>
  <c r="N24"/>
  <c r="O24"/>
  <c r="P24"/>
  <c r="Q24"/>
  <c r="S24"/>
  <c r="S23"/>
  <c r="S22"/>
  <c r="S21"/>
  <c r="S20"/>
  <c r="S19"/>
  <c r="S18"/>
  <c r="S17"/>
  <c r="S16"/>
  <c r="S15"/>
  <c r="S14"/>
  <c r="S13"/>
  <c r="S12"/>
  <c r="R24"/>
  <c r="B29" i="2"/>
  <c r="A25" i="15"/>
  <c r="S25" s="1"/>
  <c r="S5"/>
  <c r="S11"/>
  <c r="E28" i="10"/>
  <c r="CJ27"/>
  <c r="T10" i="16"/>
  <c r="DC8" i="10"/>
  <c r="DB10"/>
  <c r="T8" i="15"/>
  <c r="S10"/>
  <c r="A26" i="16"/>
  <c r="A27" i="2"/>
  <c r="B25" i="16"/>
  <c r="T25" s="1"/>
  <c r="C25"/>
  <c r="U8"/>
  <c r="U25" l="1"/>
  <c r="U24"/>
  <c r="U23"/>
  <c r="U22"/>
  <c r="U21"/>
  <c r="U20"/>
  <c r="U19"/>
  <c r="U18"/>
  <c r="U17"/>
  <c r="U16"/>
  <c r="U15"/>
  <c r="U14"/>
  <c r="U13"/>
  <c r="U12"/>
  <c r="U11"/>
  <c r="S25"/>
  <c r="R25"/>
  <c r="P25"/>
  <c r="N25"/>
  <c r="M25"/>
  <c r="J25"/>
  <c r="H25"/>
  <c r="F25"/>
  <c r="Q25"/>
  <c r="O25"/>
  <c r="L25"/>
  <c r="K25"/>
  <c r="I25"/>
  <c r="G25"/>
  <c r="T25" i="15"/>
  <c r="T24"/>
  <c r="T23"/>
  <c r="T22"/>
  <c r="T21"/>
  <c r="T20"/>
  <c r="T19"/>
  <c r="T18"/>
  <c r="T17"/>
  <c r="T16"/>
  <c r="T15"/>
  <c r="T14"/>
  <c r="T13"/>
  <c r="T12"/>
  <c r="F25"/>
  <c r="G25"/>
  <c r="H25"/>
  <c r="I25"/>
  <c r="J25"/>
  <c r="K25"/>
  <c r="L25"/>
  <c r="M25"/>
  <c r="N25"/>
  <c r="O25"/>
  <c r="P25"/>
  <c r="Q25"/>
  <c r="R25"/>
  <c r="B30" i="2"/>
  <c r="T5" i="15"/>
  <c r="T11"/>
  <c r="A26"/>
  <c r="E29" i="10"/>
  <c r="CJ28"/>
  <c r="U10" i="16"/>
  <c r="DD8" i="10"/>
  <c r="DC10"/>
  <c r="U8" i="15"/>
  <c r="T10"/>
  <c r="A27" i="16"/>
  <c r="A28" i="2"/>
  <c r="B26" i="16"/>
  <c r="G26" s="1"/>
  <c r="C26"/>
  <c r="V8"/>
  <c r="T26" l="1"/>
  <c r="R26"/>
  <c r="P26"/>
  <c r="N26"/>
  <c r="L26"/>
  <c r="J26"/>
  <c r="H26"/>
  <c r="F26"/>
  <c r="U26"/>
  <c r="V26"/>
  <c r="V25"/>
  <c r="V24"/>
  <c r="V23"/>
  <c r="V22"/>
  <c r="V21"/>
  <c r="V20"/>
  <c r="V19"/>
  <c r="V18"/>
  <c r="V17"/>
  <c r="V16"/>
  <c r="V15"/>
  <c r="V14"/>
  <c r="V13"/>
  <c r="V12"/>
  <c r="V11"/>
  <c r="S26"/>
  <c r="Q26"/>
  <c r="O26"/>
  <c r="M26"/>
  <c r="K26"/>
  <c r="I26"/>
  <c r="U26" i="15"/>
  <c r="U25"/>
  <c r="U24"/>
  <c r="U23"/>
  <c r="U22"/>
  <c r="U21"/>
  <c r="U20"/>
  <c r="U19"/>
  <c r="U18"/>
  <c r="U17"/>
  <c r="U16"/>
  <c r="U15"/>
  <c r="U14"/>
  <c r="U13"/>
  <c r="U12"/>
  <c r="F26"/>
  <c r="G26"/>
  <c r="H26"/>
  <c r="I26"/>
  <c r="J26"/>
  <c r="K26"/>
  <c r="L26"/>
  <c r="M26"/>
  <c r="N26"/>
  <c r="O26"/>
  <c r="P26"/>
  <c r="Q26"/>
  <c r="R26"/>
  <c r="S26"/>
  <c r="T26"/>
  <c r="B31" i="2"/>
  <c r="A27" i="15"/>
  <c r="U11"/>
  <c r="U5"/>
  <c r="E30" i="10"/>
  <c r="CJ29"/>
  <c r="V10" i="16"/>
  <c r="DE8" i="10"/>
  <c r="DD10"/>
  <c r="V8" i="15"/>
  <c r="U10"/>
  <c r="A28" i="16"/>
  <c r="A29" i="2"/>
  <c r="B27" i="16"/>
  <c r="F27" s="1"/>
  <c r="C27"/>
  <c r="W8"/>
  <c r="W27" l="1"/>
  <c r="W26"/>
  <c r="W25"/>
  <c r="W24"/>
  <c r="W23"/>
  <c r="W22"/>
  <c r="W21"/>
  <c r="W20"/>
  <c r="W19"/>
  <c r="W18"/>
  <c r="W17"/>
  <c r="W16"/>
  <c r="W15"/>
  <c r="W14"/>
  <c r="W13"/>
  <c r="W12"/>
  <c r="W11"/>
  <c r="U27"/>
  <c r="S27"/>
  <c r="Q27"/>
  <c r="O27"/>
  <c r="L27"/>
  <c r="K27"/>
  <c r="I27"/>
  <c r="G27"/>
  <c r="V27"/>
  <c r="T27"/>
  <c r="R27"/>
  <c r="P27"/>
  <c r="N27"/>
  <c r="M27"/>
  <c r="J27"/>
  <c r="H27"/>
  <c r="V27" i="15"/>
  <c r="V26"/>
  <c r="V25"/>
  <c r="V24"/>
  <c r="V23"/>
  <c r="V22"/>
  <c r="V21"/>
  <c r="V20"/>
  <c r="V19"/>
  <c r="V18"/>
  <c r="V17"/>
  <c r="V16"/>
  <c r="V15"/>
  <c r="V14"/>
  <c r="V13"/>
  <c r="V12"/>
  <c r="F27"/>
  <c r="G27"/>
  <c r="H27"/>
  <c r="I27"/>
  <c r="J27"/>
  <c r="K27"/>
  <c r="L27"/>
  <c r="M27"/>
  <c r="N27"/>
  <c r="O27"/>
  <c r="P27"/>
  <c r="Q27"/>
  <c r="R27"/>
  <c r="S27"/>
  <c r="T27"/>
  <c r="U27"/>
  <c r="B32" i="2"/>
  <c r="A28" i="15"/>
  <c r="V5"/>
  <c r="V11"/>
  <c r="E31" i="10"/>
  <c r="CJ30"/>
  <c r="W10" i="16"/>
  <c r="DF8" i="10"/>
  <c r="DE10"/>
  <c r="W8" i="15"/>
  <c r="V10"/>
  <c r="A29" i="16"/>
  <c r="A30" i="2"/>
  <c r="B28" i="16"/>
  <c r="G28" s="1"/>
  <c r="C28"/>
  <c r="X8"/>
  <c r="X28" l="1"/>
  <c r="X27"/>
  <c r="X26"/>
  <c r="X25"/>
  <c r="X24"/>
  <c r="X23"/>
  <c r="X22"/>
  <c r="X21"/>
  <c r="X20"/>
  <c r="X19"/>
  <c r="X18"/>
  <c r="X17"/>
  <c r="X16"/>
  <c r="X15"/>
  <c r="X14"/>
  <c r="X13"/>
  <c r="X12"/>
  <c r="X11"/>
  <c r="V28"/>
  <c r="T28"/>
  <c r="R28"/>
  <c r="P28"/>
  <c r="N28"/>
  <c r="L28"/>
  <c r="J28"/>
  <c r="H28"/>
  <c r="F28"/>
  <c r="W28"/>
  <c r="U28"/>
  <c r="S28"/>
  <c r="Q28"/>
  <c r="O28"/>
  <c r="M28"/>
  <c r="K28"/>
  <c r="I28"/>
  <c r="W28" i="15"/>
  <c r="W27"/>
  <c r="W26"/>
  <c r="W25"/>
  <c r="W24"/>
  <c r="W23"/>
  <c r="W22"/>
  <c r="W21"/>
  <c r="W20"/>
  <c r="W19"/>
  <c r="W18"/>
  <c r="W17"/>
  <c r="W16"/>
  <c r="W15"/>
  <c r="W14"/>
  <c r="W13"/>
  <c r="W12"/>
  <c r="F28"/>
  <c r="G28"/>
  <c r="H28"/>
  <c r="I28"/>
  <c r="J28"/>
  <c r="K28"/>
  <c r="L28"/>
  <c r="M28"/>
  <c r="N28"/>
  <c r="O28"/>
  <c r="P28"/>
  <c r="Q28"/>
  <c r="R28"/>
  <c r="S28"/>
  <c r="T28"/>
  <c r="U28"/>
  <c r="V28"/>
  <c r="B33" i="2"/>
  <c r="A29" i="15"/>
  <c r="W5"/>
  <c r="W11"/>
  <c r="E32" i="10"/>
  <c r="CJ31"/>
  <c r="X10" i="16"/>
  <c r="DG8" i="10"/>
  <c r="DF10"/>
  <c r="X8" i="15"/>
  <c r="W10"/>
  <c r="A30" i="16"/>
  <c r="A31" i="2"/>
  <c r="B29" i="16"/>
  <c r="X29" s="1"/>
  <c r="C29"/>
  <c r="Y8"/>
  <c r="Y29" l="1"/>
  <c r="Y28"/>
  <c r="Y27"/>
  <c r="Y26"/>
  <c r="Y25"/>
  <c r="Y24"/>
  <c r="Y23"/>
  <c r="Y22"/>
  <c r="Y21"/>
  <c r="Y20"/>
  <c r="Y19"/>
  <c r="Y18"/>
  <c r="Y17"/>
  <c r="Y16"/>
  <c r="Y15"/>
  <c r="Y14"/>
  <c r="Y13"/>
  <c r="Y12"/>
  <c r="Y11"/>
  <c r="W29"/>
  <c r="V29"/>
  <c r="T29"/>
  <c r="R29"/>
  <c r="P29"/>
  <c r="N29"/>
  <c r="M29"/>
  <c r="J29"/>
  <c r="H29"/>
  <c r="F29"/>
  <c r="U29"/>
  <c r="S29"/>
  <c r="Q29"/>
  <c r="O29"/>
  <c r="L29"/>
  <c r="K29"/>
  <c r="I29"/>
  <c r="G29"/>
  <c r="F29" i="15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X28"/>
  <c r="X27"/>
  <c r="X26"/>
  <c r="X25"/>
  <c r="X24"/>
  <c r="X23"/>
  <c r="X22"/>
  <c r="X21"/>
  <c r="X20"/>
  <c r="X19"/>
  <c r="X18"/>
  <c r="X17"/>
  <c r="X16"/>
  <c r="X15"/>
  <c r="X14"/>
  <c r="X13"/>
  <c r="X12"/>
  <c r="B34" i="2"/>
  <c r="X5" i="15"/>
  <c r="X11"/>
  <c r="A30"/>
  <c r="E33" i="10"/>
  <c r="CJ32"/>
  <c r="Y10" i="16"/>
  <c r="DH8" i="10"/>
  <c r="DG10"/>
  <c r="Y8" i="15"/>
  <c r="X10"/>
  <c r="A31" i="16"/>
  <c r="A32" i="2"/>
  <c r="B30" i="16"/>
  <c r="G30" s="1"/>
  <c r="C30"/>
  <c r="Z8"/>
  <c r="Z30" l="1"/>
  <c r="Z29"/>
  <c r="Z28"/>
  <c r="Z27"/>
  <c r="Z26"/>
  <c r="Z25"/>
  <c r="Z24"/>
  <c r="Z23"/>
  <c r="Z22"/>
  <c r="Z21"/>
  <c r="Z20"/>
  <c r="Z19"/>
  <c r="Z18"/>
  <c r="Z17"/>
  <c r="Z16"/>
  <c r="Z15"/>
  <c r="Z14"/>
  <c r="Z13"/>
  <c r="Z12"/>
  <c r="Z11"/>
  <c r="X30"/>
  <c r="V30"/>
  <c r="T30"/>
  <c r="R30"/>
  <c r="P30"/>
  <c r="N30"/>
  <c r="L30"/>
  <c r="J30"/>
  <c r="H30"/>
  <c r="F30"/>
  <c r="Y30"/>
  <c r="W30"/>
  <c r="U30"/>
  <c r="S30"/>
  <c r="Q30"/>
  <c r="O30"/>
  <c r="M30"/>
  <c r="K30"/>
  <c r="I30"/>
  <c r="Y30" i="15"/>
  <c r="Y29"/>
  <c r="Y28"/>
  <c r="Y27"/>
  <c r="Y26"/>
  <c r="Y25"/>
  <c r="Y24"/>
  <c r="Y23"/>
  <c r="Y22"/>
  <c r="Y21"/>
  <c r="Y20"/>
  <c r="Y19"/>
  <c r="Y18"/>
  <c r="Y17"/>
  <c r="Y16"/>
  <c r="Y15"/>
  <c r="Y14"/>
  <c r="Y13"/>
  <c r="Y12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B35" i="2"/>
  <c r="A31" i="15"/>
  <c r="Y31" s="1"/>
  <c r="Y11"/>
  <c r="Y5"/>
  <c r="E34" i="10"/>
  <c r="CJ33"/>
  <c r="Z10" i="16"/>
  <c r="DI8" i="10"/>
  <c r="DH10"/>
  <c r="Z8" i="15"/>
  <c r="Y10"/>
  <c r="A32" i="16"/>
  <c r="A33" i="2"/>
  <c r="B31" i="16"/>
  <c r="Z31" s="1"/>
  <c r="C31"/>
  <c r="AA8"/>
  <c r="AA31" l="1"/>
  <c r="AA30"/>
  <c r="AA29"/>
  <c r="AA28"/>
  <c r="AA27"/>
  <c r="AA26"/>
  <c r="AA25"/>
  <c r="AA24"/>
  <c r="AA23"/>
  <c r="AA22"/>
  <c r="AA21"/>
  <c r="AA20"/>
  <c r="AA19"/>
  <c r="AA18"/>
  <c r="AA17"/>
  <c r="AA16"/>
  <c r="AA15"/>
  <c r="AA14"/>
  <c r="AA13"/>
  <c r="AA12"/>
  <c r="AA11"/>
  <c r="Y31"/>
  <c r="X31"/>
  <c r="V31"/>
  <c r="T31"/>
  <c r="R31"/>
  <c r="P31"/>
  <c r="N31"/>
  <c r="M31"/>
  <c r="J31"/>
  <c r="H31"/>
  <c r="F31"/>
  <c r="W31"/>
  <c r="U31"/>
  <c r="S31"/>
  <c r="Q31"/>
  <c r="O31"/>
  <c r="L31"/>
  <c r="K31"/>
  <c r="I31"/>
  <c r="G31"/>
  <c r="Z31" i="15"/>
  <c r="Z30"/>
  <c r="Z29"/>
  <c r="Z28"/>
  <c r="Z27"/>
  <c r="Z26"/>
  <c r="Z25"/>
  <c r="Z24"/>
  <c r="Z23"/>
  <c r="Z22"/>
  <c r="Z21"/>
  <c r="Z20"/>
  <c r="Z19"/>
  <c r="Z18"/>
  <c r="Z17"/>
  <c r="Z16"/>
  <c r="Z15"/>
  <c r="Z14"/>
  <c r="Z13"/>
  <c r="Z12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B36" i="2"/>
  <c r="Z5" i="15"/>
  <c r="Z11"/>
  <c r="A32"/>
  <c r="Z32" s="1"/>
  <c r="E35" i="10"/>
  <c r="CJ34"/>
  <c r="AA10" i="16"/>
  <c r="DJ8" i="10"/>
  <c r="DI10"/>
  <c r="AA8" i="15"/>
  <c r="Z10"/>
  <c r="B32" i="16"/>
  <c r="G32" s="1"/>
  <c r="C32"/>
  <c r="A33"/>
  <c r="A34" i="2"/>
  <c r="AB8" i="16"/>
  <c r="X32" l="1"/>
  <c r="V32"/>
  <c r="T32"/>
  <c r="R32"/>
  <c r="P32"/>
  <c r="N32"/>
  <c r="L32"/>
  <c r="J32"/>
  <c r="H32"/>
  <c r="F32"/>
  <c r="AA32"/>
  <c r="AB32"/>
  <c r="AB31"/>
  <c r="AB30"/>
  <c r="AB29"/>
  <c r="AB28"/>
  <c r="AB27"/>
  <c r="AB26"/>
  <c r="AB25"/>
  <c r="AB24"/>
  <c r="AB23"/>
  <c r="AB22"/>
  <c r="AB21"/>
  <c r="AB20"/>
  <c r="AB19"/>
  <c r="AB18"/>
  <c r="AB17"/>
  <c r="AB16"/>
  <c r="AB15"/>
  <c r="AB14"/>
  <c r="AB13"/>
  <c r="AB12"/>
  <c r="AB11"/>
  <c r="Z32"/>
  <c r="Y32"/>
  <c r="W32"/>
  <c r="U32"/>
  <c r="S32"/>
  <c r="Q32"/>
  <c r="O32"/>
  <c r="M32"/>
  <c r="K32"/>
  <c r="I32"/>
  <c r="AA32" i="15"/>
  <c r="AA31"/>
  <c r="AA30"/>
  <c r="AA29"/>
  <c r="AA28"/>
  <c r="AA27"/>
  <c r="AA26"/>
  <c r="AA25"/>
  <c r="AA24"/>
  <c r="AA23"/>
  <c r="AA22"/>
  <c r="AA21"/>
  <c r="AA20"/>
  <c r="AA19"/>
  <c r="AA18"/>
  <c r="AA17"/>
  <c r="AA16"/>
  <c r="AA15"/>
  <c r="AA14"/>
  <c r="AA13"/>
  <c r="AA1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7" i="2"/>
  <c r="A33" i="15"/>
  <c r="AA5"/>
  <c r="AA11"/>
  <c r="E36" i="10"/>
  <c r="CJ35"/>
  <c r="AB10" i="16"/>
  <c r="DK8" i="10"/>
  <c r="DJ10"/>
  <c r="AB8" i="15"/>
  <c r="AA10"/>
  <c r="B33" i="16"/>
  <c r="F33" s="1"/>
  <c r="C33"/>
  <c r="A34"/>
  <c r="A35" i="2"/>
  <c r="AC8" i="16"/>
  <c r="AA33" l="1"/>
  <c r="Y33"/>
  <c r="W33"/>
  <c r="U33"/>
  <c r="S33"/>
  <c r="Q33"/>
  <c r="O33"/>
  <c r="L33"/>
  <c r="K33"/>
  <c r="I33"/>
  <c r="G33"/>
  <c r="AB33"/>
  <c r="AC33"/>
  <c r="AC32"/>
  <c r="AC31"/>
  <c r="AC30"/>
  <c r="AC29"/>
  <c r="AC28"/>
  <c r="AC27"/>
  <c r="AC26"/>
  <c r="AC25"/>
  <c r="AC24"/>
  <c r="AC23"/>
  <c r="AC22"/>
  <c r="AC21"/>
  <c r="AC20"/>
  <c r="AC19"/>
  <c r="AC18"/>
  <c r="AC17"/>
  <c r="AC16"/>
  <c r="AC15"/>
  <c r="AC14"/>
  <c r="AC13"/>
  <c r="AC12"/>
  <c r="AC11"/>
  <c r="Z33"/>
  <c r="X33"/>
  <c r="V33"/>
  <c r="T33"/>
  <c r="R33"/>
  <c r="P33"/>
  <c r="N33"/>
  <c r="M33"/>
  <c r="J33"/>
  <c r="H33"/>
  <c r="F33" i="15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B33"/>
  <c r="AB32"/>
  <c r="AB31"/>
  <c r="AB30"/>
  <c r="AB29"/>
  <c r="AB28"/>
  <c r="AB27"/>
  <c r="AB26"/>
  <c r="AB25"/>
  <c r="AB24"/>
  <c r="AB23"/>
  <c r="AB22"/>
  <c r="AB21"/>
  <c r="AB20"/>
  <c r="AB19"/>
  <c r="AB18"/>
  <c r="AB17"/>
  <c r="AB16"/>
  <c r="AB15"/>
  <c r="AB14"/>
  <c r="AB13"/>
  <c r="AB12"/>
  <c r="AA33"/>
  <c r="B38" i="2"/>
  <c r="AB5" i="15"/>
  <c r="AB11"/>
  <c r="A34"/>
  <c r="AB34" s="1"/>
  <c r="E37" i="10"/>
  <c r="CJ36"/>
  <c r="AC10" i="16"/>
  <c r="DL8" i="10"/>
  <c r="DK10"/>
  <c r="AC8" i="15"/>
  <c r="AB10"/>
  <c r="A35" i="16"/>
  <c r="A36" i="2"/>
  <c r="B34" i="16"/>
  <c r="G34" s="1"/>
  <c r="C34"/>
  <c r="AD8"/>
  <c r="AD34" l="1"/>
  <c r="AD33"/>
  <c r="AD32"/>
  <c r="AD31"/>
  <c r="AD30"/>
  <c r="AD29"/>
  <c r="AD28"/>
  <c r="AD27"/>
  <c r="AD26"/>
  <c r="AD25"/>
  <c r="AD24"/>
  <c r="AD23"/>
  <c r="AD22"/>
  <c r="AD21"/>
  <c r="AD20"/>
  <c r="AD19"/>
  <c r="AD18"/>
  <c r="AD17"/>
  <c r="AD16"/>
  <c r="AD15"/>
  <c r="AD14"/>
  <c r="AD13"/>
  <c r="AD12"/>
  <c r="AD11"/>
  <c r="AB34"/>
  <c r="Z34"/>
  <c r="X34"/>
  <c r="V34"/>
  <c r="T34"/>
  <c r="R34"/>
  <c r="P34"/>
  <c r="N34"/>
  <c r="L34"/>
  <c r="J34"/>
  <c r="H34"/>
  <c r="F34"/>
  <c r="AC34"/>
  <c r="AA34"/>
  <c r="Y34"/>
  <c r="W34"/>
  <c r="U34"/>
  <c r="S34"/>
  <c r="Q34"/>
  <c r="O34"/>
  <c r="M34"/>
  <c r="K34"/>
  <c r="I34"/>
  <c r="AC34" i="15"/>
  <c r="AC33"/>
  <c r="AC32"/>
  <c r="AC31"/>
  <c r="AC30"/>
  <c r="AC29"/>
  <c r="AC28"/>
  <c r="AC27"/>
  <c r="AC26"/>
  <c r="AC25"/>
  <c r="AC24"/>
  <c r="AC23"/>
  <c r="AC22"/>
  <c r="AC21"/>
  <c r="AC20"/>
  <c r="AC19"/>
  <c r="AC18"/>
  <c r="AC17"/>
  <c r="AC16"/>
  <c r="AC15"/>
  <c r="AC14"/>
  <c r="AC13"/>
  <c r="AC12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B39" i="2"/>
  <c r="A35" i="15"/>
  <c r="AC35" s="1"/>
  <c r="AC11"/>
  <c r="AC5"/>
  <c r="E38" i="10"/>
  <c r="CJ37"/>
  <c r="AD10" i="16"/>
  <c r="DM8" i="10"/>
  <c r="DL10"/>
  <c r="AD8" i="15"/>
  <c r="AC10"/>
  <c r="A36" i="16"/>
  <c r="A37" i="2"/>
  <c r="B35" i="16"/>
  <c r="AD35" s="1"/>
  <c r="C35"/>
  <c r="AE8"/>
  <c r="AE35" l="1"/>
  <c r="AE34"/>
  <c r="AE33"/>
  <c r="AE32"/>
  <c r="AE31"/>
  <c r="AE30"/>
  <c r="AE29"/>
  <c r="AE28"/>
  <c r="AE27"/>
  <c r="AE26"/>
  <c r="AE25"/>
  <c r="AE24"/>
  <c r="AE23"/>
  <c r="AE22"/>
  <c r="AE21"/>
  <c r="AE20"/>
  <c r="AE19"/>
  <c r="AE18"/>
  <c r="AE17"/>
  <c r="AE16"/>
  <c r="AE15"/>
  <c r="AE14"/>
  <c r="AE13"/>
  <c r="AE12"/>
  <c r="AE11"/>
  <c r="AC35"/>
  <c r="AB35"/>
  <c r="Z35"/>
  <c r="X35"/>
  <c r="V35"/>
  <c r="T35"/>
  <c r="R35"/>
  <c r="P35"/>
  <c r="N35"/>
  <c r="M35"/>
  <c r="J35"/>
  <c r="H35"/>
  <c r="F35"/>
  <c r="AA35"/>
  <c r="Y35"/>
  <c r="W35"/>
  <c r="U35"/>
  <c r="S35"/>
  <c r="Q35"/>
  <c r="O35"/>
  <c r="L35"/>
  <c r="K35"/>
  <c r="I35"/>
  <c r="G35"/>
  <c r="AD35" i="15"/>
  <c r="AD34"/>
  <c r="AD33"/>
  <c r="AD32"/>
  <c r="AD31"/>
  <c r="AD30"/>
  <c r="AD29"/>
  <c r="AD28"/>
  <c r="AD27"/>
  <c r="AD26"/>
  <c r="AD25"/>
  <c r="AD24"/>
  <c r="AD23"/>
  <c r="AD22"/>
  <c r="AD21"/>
  <c r="AD20"/>
  <c r="AD19"/>
  <c r="AD18"/>
  <c r="AD17"/>
  <c r="AD16"/>
  <c r="AD15"/>
  <c r="AD14"/>
  <c r="AD13"/>
  <c r="AD12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B40" i="2"/>
  <c r="A36" i="15"/>
  <c r="AD5"/>
  <c r="AD11"/>
  <c r="E39" i="10"/>
  <c r="CJ38"/>
  <c r="AE10" i="16"/>
  <c r="DN8" i="10"/>
  <c r="DM10"/>
  <c r="AE8" i="15"/>
  <c r="AD10"/>
  <c r="A37" i="16"/>
  <c r="A38" i="2"/>
  <c r="B36" i="16"/>
  <c r="G36" s="1"/>
  <c r="C36"/>
  <c r="AF8"/>
  <c r="AB36" l="1"/>
  <c r="Z36"/>
  <c r="X36"/>
  <c r="V36"/>
  <c r="T36"/>
  <c r="R36"/>
  <c r="P36"/>
  <c r="N36"/>
  <c r="L36"/>
  <c r="J36"/>
  <c r="H36"/>
  <c r="F36"/>
  <c r="AE36"/>
  <c r="AF36"/>
  <c r="AF35"/>
  <c r="AF34"/>
  <c r="AF33"/>
  <c r="AF32"/>
  <c r="AF31"/>
  <c r="AF30"/>
  <c r="AF29"/>
  <c r="AF28"/>
  <c r="AF27"/>
  <c r="AF26"/>
  <c r="AF25"/>
  <c r="AF24"/>
  <c r="AF23"/>
  <c r="AF22"/>
  <c r="AF21"/>
  <c r="AF20"/>
  <c r="AF19"/>
  <c r="AF18"/>
  <c r="AF17"/>
  <c r="AF16"/>
  <c r="AF15"/>
  <c r="AF14"/>
  <c r="AF13"/>
  <c r="AF12"/>
  <c r="AF11"/>
  <c r="AD36"/>
  <c r="AC36"/>
  <c r="AA36"/>
  <c r="Y36"/>
  <c r="W36"/>
  <c r="U36"/>
  <c r="S36"/>
  <c r="Q36"/>
  <c r="O36"/>
  <c r="M36"/>
  <c r="K36"/>
  <c r="I36"/>
  <c r="AE36" i="15"/>
  <c r="AE35"/>
  <c r="AE34"/>
  <c r="AE33"/>
  <c r="AE32"/>
  <c r="AE31"/>
  <c r="AE30"/>
  <c r="AE29"/>
  <c r="AE28"/>
  <c r="AE27"/>
  <c r="AE26"/>
  <c r="AE25"/>
  <c r="AE24"/>
  <c r="AE23"/>
  <c r="AE22"/>
  <c r="AE21"/>
  <c r="AE20"/>
  <c r="AE19"/>
  <c r="AE18"/>
  <c r="AE17"/>
  <c r="AE16"/>
  <c r="AE15"/>
  <c r="AE14"/>
  <c r="AE13"/>
  <c r="AE12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B41" i="2"/>
  <c r="A37" i="15"/>
  <c r="AE5"/>
  <c r="AE11"/>
  <c r="E40" i="10"/>
  <c r="CJ39"/>
  <c r="AF10" i="16"/>
  <c r="DO8" i="10"/>
  <c r="DN10"/>
  <c r="AF8" i="15"/>
  <c r="AE10"/>
  <c r="A38" i="16"/>
  <c r="A39" i="2"/>
  <c r="B37" i="16"/>
  <c r="F37" s="1"/>
  <c r="C37"/>
  <c r="AG8"/>
  <c r="AG37" l="1"/>
  <c r="AG36"/>
  <c r="AG35"/>
  <c r="AG34"/>
  <c r="AG33"/>
  <c r="AG32"/>
  <c r="AG31"/>
  <c r="AG30"/>
  <c r="AG29"/>
  <c r="AG28"/>
  <c r="AG27"/>
  <c r="AG26"/>
  <c r="AG25"/>
  <c r="AG24"/>
  <c r="AG23"/>
  <c r="AG22"/>
  <c r="AG21"/>
  <c r="AG20"/>
  <c r="AG19"/>
  <c r="AG18"/>
  <c r="AG17"/>
  <c r="AG16"/>
  <c r="AG15"/>
  <c r="AG14"/>
  <c r="AG13"/>
  <c r="AG12"/>
  <c r="AG11"/>
  <c r="AE37"/>
  <c r="AC37"/>
  <c r="AA37"/>
  <c r="Y37"/>
  <c r="W37"/>
  <c r="U37"/>
  <c r="S37"/>
  <c r="Q37"/>
  <c r="O37"/>
  <c r="L37"/>
  <c r="K37"/>
  <c r="I37"/>
  <c r="G37"/>
  <c r="AF37"/>
  <c r="AD37"/>
  <c r="AB37"/>
  <c r="Z37"/>
  <c r="X37"/>
  <c r="V37"/>
  <c r="T37"/>
  <c r="R37"/>
  <c r="P37"/>
  <c r="N37"/>
  <c r="M37"/>
  <c r="J37"/>
  <c r="H37"/>
  <c r="F37" i="15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F37"/>
  <c r="AF36"/>
  <c r="AF35"/>
  <c r="AF34"/>
  <c r="AF33"/>
  <c r="AF32"/>
  <c r="AF31"/>
  <c r="AF30"/>
  <c r="AF29"/>
  <c r="AF28"/>
  <c r="AF27"/>
  <c r="AF26"/>
  <c r="AF25"/>
  <c r="AF24"/>
  <c r="AF23"/>
  <c r="AF22"/>
  <c r="AF21"/>
  <c r="AF20"/>
  <c r="AF19"/>
  <c r="AF18"/>
  <c r="AF17"/>
  <c r="AF16"/>
  <c r="AF15"/>
  <c r="AF14"/>
  <c r="AF13"/>
  <c r="AF12"/>
  <c r="AE37"/>
  <c r="B42" i="2"/>
  <c r="A38" i="15"/>
  <c r="AF5"/>
  <c r="AF11"/>
  <c r="E41" i="10"/>
  <c r="CJ40"/>
  <c r="AG10" i="16"/>
  <c r="DP8" i="10"/>
  <c r="DO10"/>
  <c r="AG8" i="15"/>
  <c r="AF10"/>
  <c r="A39" i="16"/>
  <c r="A40" i="2"/>
  <c r="B38" i="16"/>
  <c r="G38" s="1"/>
  <c r="C38"/>
  <c r="AH8"/>
  <c r="AH38" l="1"/>
  <c r="AH37"/>
  <c r="AH36"/>
  <c r="AH35"/>
  <c r="AH34"/>
  <c r="AH33"/>
  <c r="AH32"/>
  <c r="AH31"/>
  <c r="AH30"/>
  <c r="AH29"/>
  <c r="AH28"/>
  <c r="AH27"/>
  <c r="AH26"/>
  <c r="AH25"/>
  <c r="AH24"/>
  <c r="AH23"/>
  <c r="AH22"/>
  <c r="AH21"/>
  <c r="AH20"/>
  <c r="AH19"/>
  <c r="AH18"/>
  <c r="AH17"/>
  <c r="AH16"/>
  <c r="AH15"/>
  <c r="AH14"/>
  <c r="AH13"/>
  <c r="AH12"/>
  <c r="AH11"/>
  <c r="AF38"/>
  <c r="AD38"/>
  <c r="AB38"/>
  <c r="Z38"/>
  <c r="X38"/>
  <c r="V38"/>
  <c r="T38"/>
  <c r="R38"/>
  <c r="P38"/>
  <c r="N38"/>
  <c r="L38"/>
  <c r="J38"/>
  <c r="H38"/>
  <c r="F38"/>
  <c r="AG38"/>
  <c r="AE38"/>
  <c r="AC38"/>
  <c r="AA38"/>
  <c r="Y38"/>
  <c r="W38"/>
  <c r="U38"/>
  <c r="S38"/>
  <c r="Q38"/>
  <c r="O38"/>
  <c r="M38"/>
  <c r="K38"/>
  <c r="I38"/>
  <c r="AG38" i="15"/>
  <c r="AG37"/>
  <c r="AG36"/>
  <c r="AG35"/>
  <c r="AG34"/>
  <c r="AG33"/>
  <c r="AG32"/>
  <c r="AG31"/>
  <c r="AG30"/>
  <c r="AG29"/>
  <c r="AG28"/>
  <c r="AG27"/>
  <c r="AG26"/>
  <c r="AG25"/>
  <c r="AG24"/>
  <c r="AG23"/>
  <c r="AG22"/>
  <c r="AG21"/>
  <c r="AG20"/>
  <c r="AG19"/>
  <c r="AG18"/>
  <c r="AG17"/>
  <c r="AG16"/>
  <c r="AG15"/>
  <c r="AG14"/>
  <c r="AG13"/>
  <c r="AG12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B43" i="2"/>
  <c r="A39" i="15"/>
  <c r="AG11"/>
  <c r="AG5"/>
  <c r="E42" i="10"/>
  <c r="CJ41"/>
  <c r="AH10" i="16"/>
  <c r="DQ8" i="10"/>
  <c r="DP10"/>
  <c r="AH8" i="15"/>
  <c r="AG10"/>
  <c r="A40" i="16"/>
  <c r="A41" i="2"/>
  <c r="B39" i="16"/>
  <c r="AH39" s="1"/>
  <c r="C39"/>
  <c r="AI8"/>
  <c r="AI39" l="1"/>
  <c r="AI38"/>
  <c r="AI37"/>
  <c r="AI36"/>
  <c r="AI35"/>
  <c r="AI34"/>
  <c r="AI33"/>
  <c r="AI32"/>
  <c r="AI31"/>
  <c r="AI30"/>
  <c r="AI29"/>
  <c r="AI28"/>
  <c r="AI27"/>
  <c r="AI26"/>
  <c r="AI25"/>
  <c r="AI24"/>
  <c r="AI23"/>
  <c r="AI22"/>
  <c r="AI21"/>
  <c r="AI20"/>
  <c r="AI19"/>
  <c r="AI18"/>
  <c r="AI17"/>
  <c r="AI16"/>
  <c r="AI15"/>
  <c r="AI14"/>
  <c r="AI13"/>
  <c r="AI12"/>
  <c r="AI11"/>
  <c r="AG39"/>
  <c r="AF39"/>
  <c r="AD39"/>
  <c r="AB39"/>
  <c r="Z39"/>
  <c r="X39"/>
  <c r="V39"/>
  <c r="T39"/>
  <c r="R39"/>
  <c r="P39"/>
  <c r="N39"/>
  <c r="M39"/>
  <c r="J39"/>
  <c r="H39"/>
  <c r="F39"/>
  <c r="AE39"/>
  <c r="AC39"/>
  <c r="AA39"/>
  <c r="Y39"/>
  <c r="W39"/>
  <c r="U39"/>
  <c r="S39"/>
  <c r="Q39"/>
  <c r="O39"/>
  <c r="L39"/>
  <c r="K39"/>
  <c r="I39"/>
  <c r="G39"/>
  <c r="AH39" i="15"/>
  <c r="AH38"/>
  <c r="AH37"/>
  <c r="AH36"/>
  <c r="AH35"/>
  <c r="AH34"/>
  <c r="AH33"/>
  <c r="AH32"/>
  <c r="AH31"/>
  <c r="AH30"/>
  <c r="AH29"/>
  <c r="AH28"/>
  <c r="AH27"/>
  <c r="AH26"/>
  <c r="AH25"/>
  <c r="AH24"/>
  <c r="AH23"/>
  <c r="AH22"/>
  <c r="AH21"/>
  <c r="AH20"/>
  <c r="AH19"/>
  <c r="AH18"/>
  <c r="AH17"/>
  <c r="AH16"/>
  <c r="AH15"/>
  <c r="AH14"/>
  <c r="AH13"/>
  <c r="AH12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B44" i="2"/>
  <c r="AH5" i="15"/>
  <c r="AH11"/>
  <c r="A40"/>
  <c r="E43" i="10"/>
  <c r="CJ42"/>
  <c r="AI10" i="16"/>
  <c r="DR8" i="10"/>
  <c r="DQ10"/>
  <c r="AI8" i="15"/>
  <c r="AH10"/>
  <c r="A41" i="16"/>
  <c r="A42" i="2"/>
  <c r="B40" i="16"/>
  <c r="G40" s="1"/>
  <c r="C40"/>
  <c r="AJ8"/>
  <c r="AF40" l="1"/>
  <c r="AD40"/>
  <c r="AB40"/>
  <c r="Z40"/>
  <c r="X40"/>
  <c r="V40"/>
  <c r="T40"/>
  <c r="R40"/>
  <c r="P40"/>
  <c r="N40"/>
  <c r="L40"/>
  <c r="J40"/>
  <c r="H40"/>
  <c r="F40"/>
  <c r="AI40"/>
  <c r="AJ40"/>
  <c r="AJ39"/>
  <c r="AJ38"/>
  <c r="AJ37"/>
  <c r="AJ36"/>
  <c r="AJ35"/>
  <c r="AJ34"/>
  <c r="AJ33"/>
  <c r="AJ32"/>
  <c r="AJ31"/>
  <c r="AJ30"/>
  <c r="AJ29"/>
  <c r="AJ28"/>
  <c r="AJ27"/>
  <c r="AJ26"/>
  <c r="AJ25"/>
  <c r="AJ24"/>
  <c r="AJ23"/>
  <c r="AJ22"/>
  <c r="AJ21"/>
  <c r="AJ20"/>
  <c r="AJ19"/>
  <c r="AJ18"/>
  <c r="AJ17"/>
  <c r="AJ16"/>
  <c r="AJ15"/>
  <c r="AJ14"/>
  <c r="AJ13"/>
  <c r="AJ12"/>
  <c r="AJ11"/>
  <c r="AH40"/>
  <c r="AG40"/>
  <c r="AE40"/>
  <c r="AC40"/>
  <c r="AA40"/>
  <c r="Y40"/>
  <c r="W40"/>
  <c r="U40"/>
  <c r="S40"/>
  <c r="Q40"/>
  <c r="O40"/>
  <c r="M40"/>
  <c r="K40"/>
  <c r="I40"/>
  <c r="AI40" i="15"/>
  <c r="AI39"/>
  <c r="AI38"/>
  <c r="AI37"/>
  <c r="AI36"/>
  <c r="AI35"/>
  <c r="AI34"/>
  <c r="AI33"/>
  <c r="AI32"/>
  <c r="AI31"/>
  <c r="AI30"/>
  <c r="AI29"/>
  <c r="AI28"/>
  <c r="AI27"/>
  <c r="AI26"/>
  <c r="AI25"/>
  <c r="AI24"/>
  <c r="AI23"/>
  <c r="AI22"/>
  <c r="AI21"/>
  <c r="AI20"/>
  <c r="AI19"/>
  <c r="AI18"/>
  <c r="AI17"/>
  <c r="AI16"/>
  <c r="AI15"/>
  <c r="AI14"/>
  <c r="AI13"/>
  <c r="AI12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B45" i="2"/>
  <c r="AI5" i="15"/>
  <c r="AI11"/>
  <c r="A41"/>
  <c r="E44" i="10"/>
  <c r="CJ43"/>
  <c r="AJ10" i="16"/>
  <c r="DS8" i="10"/>
  <c r="DR10"/>
  <c r="AJ8" i="15"/>
  <c r="AI10"/>
  <c r="B41" i="16"/>
  <c r="F41" s="1"/>
  <c r="C41"/>
  <c r="A42"/>
  <c r="A43" i="2"/>
  <c r="AK8" i="16"/>
  <c r="AK41" l="1"/>
  <c r="AK40"/>
  <c r="AK39"/>
  <c r="AK38"/>
  <c r="AK37"/>
  <c r="AK36"/>
  <c r="AK35"/>
  <c r="AK34"/>
  <c r="AK33"/>
  <c r="AK32"/>
  <c r="AK31"/>
  <c r="AK30"/>
  <c r="AK29"/>
  <c r="AK28"/>
  <c r="AK27"/>
  <c r="AK26"/>
  <c r="AK25"/>
  <c r="AK24"/>
  <c r="AK23"/>
  <c r="AK22"/>
  <c r="AK21"/>
  <c r="AK20"/>
  <c r="AK19"/>
  <c r="AK18"/>
  <c r="AK17"/>
  <c r="AK16"/>
  <c r="AK15"/>
  <c r="AK14"/>
  <c r="AK13"/>
  <c r="AK12"/>
  <c r="AK11"/>
  <c r="AI41"/>
  <c r="AG41"/>
  <c r="AE41"/>
  <c r="AC41"/>
  <c r="AA41"/>
  <c r="Y41"/>
  <c r="W41"/>
  <c r="U41"/>
  <c r="S41"/>
  <c r="Q41"/>
  <c r="O41"/>
  <c r="L41"/>
  <c r="K41"/>
  <c r="I41"/>
  <c r="G41"/>
  <c r="AJ41"/>
  <c r="AH41"/>
  <c r="AF41"/>
  <c r="AD41"/>
  <c r="AB41"/>
  <c r="Z41"/>
  <c r="X41"/>
  <c r="V41"/>
  <c r="T41"/>
  <c r="R41"/>
  <c r="P41"/>
  <c r="N41"/>
  <c r="M41"/>
  <c r="J41"/>
  <c r="H41"/>
  <c r="AJ41" i="15"/>
  <c r="AJ40"/>
  <c r="AJ39"/>
  <c r="AJ38"/>
  <c r="AJ37"/>
  <c r="AJ36"/>
  <c r="AJ35"/>
  <c r="AJ34"/>
  <c r="AJ33"/>
  <c r="AJ32"/>
  <c r="AJ31"/>
  <c r="AJ30"/>
  <c r="AJ29"/>
  <c r="AJ28"/>
  <c r="AJ27"/>
  <c r="AJ26"/>
  <c r="AJ25"/>
  <c r="AJ24"/>
  <c r="AJ23"/>
  <c r="AJ22"/>
  <c r="AJ21"/>
  <c r="AJ20"/>
  <c r="AJ19"/>
  <c r="AJ18"/>
  <c r="AJ17"/>
  <c r="AJ16"/>
  <c r="AJ15"/>
  <c r="AJ14"/>
  <c r="AJ13"/>
  <c r="AJ12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B46" i="2"/>
  <c r="A42" i="15"/>
  <c r="AJ42" s="1"/>
  <c r="AJ5"/>
  <c r="AJ11"/>
  <c r="E45" i="10"/>
  <c r="CJ44"/>
  <c r="AK10" i="16"/>
  <c r="DT8" i="10"/>
  <c r="DS10"/>
  <c r="AK8" i="15"/>
  <c r="AJ10"/>
  <c r="A43" i="16"/>
  <c r="A44" i="2"/>
  <c r="B42" i="16"/>
  <c r="G42" s="1"/>
  <c r="C42"/>
  <c r="AL8"/>
  <c r="AL42" l="1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J42"/>
  <c r="AH42"/>
  <c r="AF42"/>
  <c r="AD42"/>
  <c r="AB42"/>
  <c r="Z42"/>
  <c r="X42"/>
  <c r="V42"/>
  <c r="T42"/>
  <c r="R42"/>
  <c r="P42"/>
  <c r="N42"/>
  <c r="L42"/>
  <c r="J42"/>
  <c r="H42"/>
  <c r="F42"/>
  <c r="AK42"/>
  <c r="AI42"/>
  <c r="AG42"/>
  <c r="AE42"/>
  <c r="AC42"/>
  <c r="AA42"/>
  <c r="Y42"/>
  <c r="W42"/>
  <c r="U42"/>
  <c r="S42"/>
  <c r="Q42"/>
  <c r="O42"/>
  <c r="M42"/>
  <c r="K42"/>
  <c r="I42"/>
  <c r="AK42" i="15"/>
  <c r="AK41"/>
  <c r="AK40"/>
  <c r="AK39"/>
  <c r="AK38"/>
  <c r="AK37"/>
  <c r="AK36"/>
  <c r="AK35"/>
  <c r="AK34"/>
  <c r="AK33"/>
  <c r="AK32"/>
  <c r="AK31"/>
  <c r="AK30"/>
  <c r="AK29"/>
  <c r="AK28"/>
  <c r="AK27"/>
  <c r="AK26"/>
  <c r="AK25"/>
  <c r="AK24"/>
  <c r="AK23"/>
  <c r="AK22"/>
  <c r="AK21"/>
  <c r="AK20"/>
  <c r="AK19"/>
  <c r="AK18"/>
  <c r="AK17"/>
  <c r="AK16"/>
  <c r="AK15"/>
  <c r="AK14"/>
  <c r="AK13"/>
  <c r="AK1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B47" i="2"/>
  <c r="AK11" i="15"/>
  <c r="AK5"/>
  <c r="A43"/>
  <c r="E46" i="10"/>
  <c r="CJ45"/>
  <c r="AL10" i="16"/>
  <c r="DU8" i="10"/>
  <c r="DT10"/>
  <c r="AL8" i="15"/>
  <c r="AK10"/>
  <c r="A44" i="16"/>
  <c r="A45" i="2"/>
  <c r="B43" i="16"/>
  <c r="AL43" s="1"/>
  <c r="C43"/>
  <c r="AM8"/>
  <c r="AK43" l="1"/>
  <c r="AJ43"/>
  <c r="AH43"/>
  <c r="AF43"/>
  <c r="AD43"/>
  <c r="AB43"/>
  <c r="Z43"/>
  <c r="X43"/>
  <c r="V43"/>
  <c r="T43"/>
  <c r="R43"/>
  <c r="P43"/>
  <c r="N43"/>
  <c r="M43"/>
  <c r="J43"/>
  <c r="H43"/>
  <c r="F43"/>
  <c r="AM43"/>
  <c r="AM42"/>
  <c r="AM41"/>
  <c r="AM40"/>
  <c r="AM39"/>
  <c r="AM38"/>
  <c r="AM37"/>
  <c r="AM36"/>
  <c r="AM35"/>
  <c r="AM34"/>
  <c r="AM33"/>
  <c r="AM32"/>
  <c r="AM31"/>
  <c r="AM30"/>
  <c r="AM29"/>
  <c r="AM28"/>
  <c r="AM27"/>
  <c r="AM26"/>
  <c r="AM25"/>
  <c r="AM24"/>
  <c r="AM23"/>
  <c r="AM22"/>
  <c r="AM21"/>
  <c r="AM20"/>
  <c r="AM19"/>
  <c r="AM18"/>
  <c r="AM17"/>
  <c r="AM16"/>
  <c r="AM15"/>
  <c r="AM14"/>
  <c r="AM13"/>
  <c r="AM12"/>
  <c r="AM11"/>
  <c r="AI43"/>
  <c r="AG43"/>
  <c r="AE43"/>
  <c r="AC43"/>
  <c r="AA43"/>
  <c r="Y43"/>
  <c r="W43"/>
  <c r="U43"/>
  <c r="S43"/>
  <c r="Q43"/>
  <c r="O43"/>
  <c r="L43"/>
  <c r="K43"/>
  <c r="I43"/>
  <c r="G43"/>
  <c r="AL43" i="15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B48" i="2"/>
  <c r="AL5" i="15"/>
  <c r="AL11"/>
  <c r="A44"/>
  <c r="E47" i="10"/>
  <c r="CJ46"/>
  <c r="AM10" i="16"/>
  <c r="DV8" i="10"/>
  <c r="DU10"/>
  <c r="AM8" i="15"/>
  <c r="AL10"/>
  <c r="B44" i="16"/>
  <c r="G44" s="1"/>
  <c r="C44"/>
  <c r="A45"/>
  <c r="A46" i="2"/>
  <c r="AN8" i="16"/>
  <c r="AN44" l="1"/>
  <c r="AN43"/>
  <c r="AN42"/>
  <c r="AN41"/>
  <c r="AN40"/>
  <c r="AN39"/>
  <c r="AN38"/>
  <c r="AN37"/>
  <c r="AN36"/>
  <c r="AN35"/>
  <c r="AN34"/>
  <c r="AN33"/>
  <c r="AN32"/>
  <c r="AN31"/>
  <c r="AN30"/>
  <c r="AN29"/>
  <c r="AN28"/>
  <c r="AN27"/>
  <c r="AN26"/>
  <c r="AN25"/>
  <c r="AN24"/>
  <c r="AN23"/>
  <c r="AN22"/>
  <c r="AN21"/>
  <c r="AN20"/>
  <c r="AN19"/>
  <c r="AN18"/>
  <c r="AN17"/>
  <c r="AN16"/>
  <c r="AN15"/>
  <c r="AN14"/>
  <c r="AN13"/>
  <c r="AN12"/>
  <c r="AN11"/>
  <c r="AJ44"/>
  <c r="AH44"/>
  <c r="AF44"/>
  <c r="AD44"/>
  <c r="AB44"/>
  <c r="Z44"/>
  <c r="X44"/>
  <c r="V44"/>
  <c r="T44"/>
  <c r="R44"/>
  <c r="P44"/>
  <c r="N44"/>
  <c r="L44"/>
  <c r="J44"/>
  <c r="H44"/>
  <c r="F44"/>
  <c r="AM44"/>
  <c r="AL44"/>
  <c r="AK44"/>
  <c r="AI44"/>
  <c r="AG44"/>
  <c r="AE44"/>
  <c r="AC44"/>
  <c r="AA44"/>
  <c r="Y44"/>
  <c r="W44"/>
  <c r="U44"/>
  <c r="S44"/>
  <c r="Q44"/>
  <c r="O44"/>
  <c r="M44"/>
  <c r="K44"/>
  <c r="I44"/>
  <c r="AM44" i="15"/>
  <c r="AM43"/>
  <c r="AM42"/>
  <c r="AM41"/>
  <c r="AM40"/>
  <c r="AM39"/>
  <c r="AM38"/>
  <c r="AM37"/>
  <c r="AM36"/>
  <c r="AM35"/>
  <c r="AM34"/>
  <c r="AM33"/>
  <c r="AM32"/>
  <c r="AM31"/>
  <c r="AM30"/>
  <c r="AM29"/>
  <c r="AM28"/>
  <c r="AM27"/>
  <c r="AM26"/>
  <c r="AM25"/>
  <c r="AM24"/>
  <c r="AM23"/>
  <c r="AM22"/>
  <c r="AM21"/>
  <c r="AM20"/>
  <c r="AM19"/>
  <c r="AM18"/>
  <c r="AM17"/>
  <c r="AM16"/>
  <c r="AM15"/>
  <c r="AM14"/>
  <c r="AM13"/>
  <c r="AM12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B49" i="2"/>
  <c r="A45" i="15"/>
  <c r="AM45" s="1"/>
  <c r="AM5"/>
  <c r="AM11"/>
  <c r="E48" i="10"/>
  <c r="CJ47"/>
  <c r="AN10" i="16"/>
  <c r="AO8"/>
  <c r="DW8" i="10"/>
  <c r="DV10"/>
  <c r="AN8" i="15"/>
  <c r="AM10"/>
  <c r="A46" i="16"/>
  <c r="A47" i="2"/>
  <c r="B45" i="16"/>
  <c r="AN45" s="1"/>
  <c r="C45"/>
  <c r="AO45" l="1"/>
  <c r="AO44"/>
  <c r="AO43"/>
  <c r="AO42"/>
  <c r="AO41"/>
  <c r="AO40"/>
  <c r="AO39"/>
  <c r="AO38"/>
  <c r="AO37"/>
  <c r="AO36"/>
  <c r="AO35"/>
  <c r="AO34"/>
  <c r="AO33"/>
  <c r="AO32"/>
  <c r="AO31"/>
  <c r="AO30"/>
  <c r="AO29"/>
  <c r="AO28"/>
  <c r="AO27"/>
  <c r="AO26"/>
  <c r="AO25"/>
  <c r="AO24"/>
  <c r="AO23"/>
  <c r="AO22"/>
  <c r="AO21"/>
  <c r="AO20"/>
  <c r="AO19"/>
  <c r="AO18"/>
  <c r="AO17"/>
  <c r="AO16"/>
  <c r="AO15"/>
  <c r="AO14"/>
  <c r="AO13"/>
  <c r="AO12"/>
  <c r="AO11"/>
  <c r="AM45"/>
  <c r="AL45"/>
  <c r="AJ45"/>
  <c r="AH45"/>
  <c r="AF45"/>
  <c r="AD45"/>
  <c r="AB45"/>
  <c r="Z45"/>
  <c r="X45"/>
  <c r="V45"/>
  <c r="T45"/>
  <c r="R45"/>
  <c r="P45"/>
  <c r="N45"/>
  <c r="M45"/>
  <c r="J45"/>
  <c r="H45"/>
  <c r="F45"/>
  <c r="AK45"/>
  <c r="AI45"/>
  <c r="AG45"/>
  <c r="AE45"/>
  <c r="AC45"/>
  <c r="AA45"/>
  <c r="Y45"/>
  <c r="W45"/>
  <c r="U45"/>
  <c r="S45"/>
  <c r="Q45"/>
  <c r="O45"/>
  <c r="L45"/>
  <c r="K45"/>
  <c r="I45"/>
  <c r="G45"/>
  <c r="AN45" i="15"/>
  <c r="AN44"/>
  <c r="AN43"/>
  <c r="AN42"/>
  <c r="AN41"/>
  <c r="AN40"/>
  <c r="AN39"/>
  <c r="AN38"/>
  <c r="AN37"/>
  <c r="AN36"/>
  <c r="AN35"/>
  <c r="AN34"/>
  <c r="AN33"/>
  <c r="AN32"/>
  <c r="AN31"/>
  <c r="AN30"/>
  <c r="AN29"/>
  <c r="AN28"/>
  <c r="AN27"/>
  <c r="AN26"/>
  <c r="AN25"/>
  <c r="AN24"/>
  <c r="AN23"/>
  <c r="AN22"/>
  <c r="AN21"/>
  <c r="AN20"/>
  <c r="AN19"/>
  <c r="AN18"/>
  <c r="AN17"/>
  <c r="AN16"/>
  <c r="AN15"/>
  <c r="AN14"/>
  <c r="AN13"/>
  <c r="AN12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B50" i="2"/>
  <c r="AN5" i="15"/>
  <c r="AN11"/>
  <c r="A46"/>
  <c r="AN46" s="1"/>
  <c r="E49" i="10"/>
  <c r="CJ48"/>
  <c r="AP8" i="16"/>
  <c r="AO10"/>
  <c r="DX8" i="10"/>
  <c r="DW10"/>
  <c r="AO8" i="15"/>
  <c r="AN10"/>
  <c r="A47" i="16"/>
  <c r="A48" i="2"/>
  <c r="B46" i="16"/>
  <c r="AO46" s="1"/>
  <c r="C46"/>
  <c r="AP46" l="1"/>
  <c r="AP45"/>
  <c r="AP44"/>
  <c r="AP43"/>
  <c r="AP42"/>
  <c r="AP41"/>
  <c r="AP40"/>
  <c r="AP39"/>
  <c r="AP38"/>
  <c r="AP37"/>
  <c r="AP36"/>
  <c r="AP35"/>
  <c r="AP34"/>
  <c r="AP33"/>
  <c r="AP32"/>
  <c r="AP31"/>
  <c r="AP30"/>
  <c r="AP29"/>
  <c r="AP28"/>
  <c r="AP27"/>
  <c r="AP26"/>
  <c r="AP25"/>
  <c r="AP24"/>
  <c r="AP23"/>
  <c r="AP22"/>
  <c r="AP21"/>
  <c r="AP20"/>
  <c r="AP19"/>
  <c r="AP18"/>
  <c r="AP17"/>
  <c r="AP16"/>
  <c r="AP15"/>
  <c r="AP14"/>
  <c r="AP13"/>
  <c r="AP12"/>
  <c r="AP11"/>
  <c r="AM46"/>
  <c r="AK46"/>
  <c r="AI46"/>
  <c r="AG46"/>
  <c r="AE46"/>
  <c r="AC46"/>
  <c r="AA46"/>
  <c r="Y46"/>
  <c r="W46"/>
  <c r="U46"/>
  <c r="S46"/>
  <c r="Q46"/>
  <c r="O46"/>
  <c r="M46"/>
  <c r="K46"/>
  <c r="I46"/>
  <c r="G46"/>
  <c r="AN46"/>
  <c r="AL46"/>
  <c r="AJ46"/>
  <c r="AH46"/>
  <c r="AF46"/>
  <c r="AD46"/>
  <c r="AB46"/>
  <c r="Z46"/>
  <c r="X46"/>
  <c r="V46"/>
  <c r="T46"/>
  <c r="R46"/>
  <c r="P46"/>
  <c r="N46"/>
  <c r="L46"/>
  <c r="J46"/>
  <c r="H46"/>
  <c r="F46"/>
  <c r="AO136" i="15"/>
  <c r="AO135"/>
  <c r="AO134"/>
  <c r="AO133"/>
  <c r="AO132"/>
  <c r="AO131"/>
  <c r="AO130"/>
  <c r="AO129"/>
  <c r="AO128"/>
  <c r="AO127"/>
  <c r="AO126"/>
  <c r="AO125"/>
  <c r="AO124"/>
  <c r="AO123"/>
  <c r="AO122"/>
  <c r="AO121"/>
  <c r="AO120"/>
  <c r="AO119"/>
  <c r="AO118"/>
  <c r="AO117"/>
  <c r="AO116"/>
  <c r="AO115"/>
  <c r="AO114"/>
  <c r="AO113"/>
  <c r="AO112"/>
  <c r="AO111"/>
  <c r="AO110"/>
  <c r="AO109"/>
  <c r="AO108"/>
  <c r="AO107"/>
  <c r="AO106"/>
  <c r="AO105"/>
  <c r="AO104"/>
  <c r="AO103"/>
  <c r="AO102"/>
  <c r="AO101"/>
  <c r="AO100"/>
  <c r="AO99"/>
  <c r="AO98"/>
  <c r="AO97"/>
  <c r="AO96"/>
  <c r="AO95"/>
  <c r="AO94"/>
  <c r="AO93"/>
  <c r="AO92"/>
  <c r="AO91"/>
  <c r="AO90"/>
  <c r="AO89"/>
  <c r="AO88"/>
  <c r="AO87"/>
  <c r="AO86"/>
  <c r="AO85"/>
  <c r="AO84"/>
  <c r="AO83"/>
  <c r="AO82"/>
  <c r="AO81"/>
  <c r="AO80"/>
  <c r="AO79"/>
  <c r="AO78"/>
  <c r="AO77"/>
  <c r="AO76"/>
  <c r="AO75"/>
  <c r="AO74"/>
  <c r="AO73"/>
  <c r="AO72"/>
  <c r="AO71"/>
  <c r="AO70"/>
  <c r="AO69"/>
  <c r="AO68"/>
  <c r="AO67"/>
  <c r="AO66"/>
  <c r="AO65"/>
  <c r="AO64"/>
  <c r="AO63"/>
  <c r="AO62"/>
  <c r="AO61"/>
  <c r="AO60"/>
  <c r="AO59"/>
  <c r="AO58"/>
  <c r="AO57"/>
  <c r="AO56"/>
  <c r="AO55"/>
  <c r="AO54"/>
  <c r="AO53"/>
  <c r="AO52"/>
  <c r="AO51"/>
  <c r="AO50"/>
  <c r="AO49"/>
  <c r="AO48"/>
  <c r="AO47"/>
  <c r="AO46"/>
  <c r="AO45"/>
  <c r="AO44"/>
  <c r="AO43"/>
  <c r="AO42"/>
  <c r="AO41"/>
  <c r="AO40"/>
  <c r="AO39"/>
  <c r="AO38"/>
  <c r="AO37"/>
  <c r="AO36"/>
  <c r="AO35"/>
  <c r="AO34"/>
  <c r="AO33"/>
  <c r="AO32"/>
  <c r="AO31"/>
  <c r="AO30"/>
  <c r="AO29"/>
  <c r="AO28"/>
  <c r="AO27"/>
  <c r="AO26"/>
  <c r="AO25"/>
  <c r="AO24"/>
  <c r="AO23"/>
  <c r="AO22"/>
  <c r="AO21"/>
  <c r="AO20"/>
  <c r="AO19"/>
  <c r="AO18"/>
  <c r="AO17"/>
  <c r="AO16"/>
  <c r="AO15"/>
  <c r="AO14"/>
  <c r="AO13"/>
  <c r="AO12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B51" i="2"/>
  <c r="A47" i="15"/>
  <c r="AO11"/>
  <c r="AO6"/>
  <c r="AO5"/>
  <c r="AO4"/>
  <c r="AO3"/>
  <c r="E50" i="10"/>
  <c r="CJ49"/>
  <c r="AQ8" i="16"/>
  <c r="AP10"/>
  <c r="DY8" i="10"/>
  <c r="DX10"/>
  <c r="AP8" i="15"/>
  <c r="AO10"/>
  <c r="A48" i="16"/>
  <c r="A49" i="2"/>
  <c r="B47" i="16"/>
  <c r="C47"/>
  <c r="AQ47" l="1"/>
  <c r="AQ46"/>
  <c r="AQ45"/>
  <c r="AQ44"/>
  <c r="AQ43"/>
  <c r="AQ42"/>
  <c r="AQ41"/>
  <c r="AQ40"/>
  <c r="AQ39"/>
  <c r="AQ38"/>
  <c r="AQ37"/>
  <c r="AQ36"/>
  <c r="AQ35"/>
  <c r="AQ34"/>
  <c r="AQ33"/>
  <c r="AQ32"/>
  <c r="AQ31"/>
  <c r="AQ30"/>
  <c r="AQ29"/>
  <c r="AQ28"/>
  <c r="AQ27"/>
  <c r="AQ26"/>
  <c r="AQ25"/>
  <c r="AQ24"/>
  <c r="AQ23"/>
  <c r="AQ22"/>
  <c r="AQ21"/>
  <c r="AQ20"/>
  <c r="AQ19"/>
  <c r="AQ18"/>
  <c r="AQ17"/>
  <c r="AQ16"/>
  <c r="AQ15"/>
  <c r="AQ14"/>
  <c r="AQ13"/>
  <c r="AQ12"/>
  <c r="AQ11"/>
  <c r="AO47"/>
  <c r="AP47"/>
  <c r="AN47"/>
  <c r="AL47"/>
  <c r="AJ47"/>
  <c r="AH47"/>
  <c r="AF47"/>
  <c r="AD47"/>
  <c r="AB47"/>
  <c r="Z47"/>
  <c r="X47"/>
  <c r="V47"/>
  <c r="T47"/>
  <c r="R47"/>
  <c r="P47"/>
  <c r="N47"/>
  <c r="M47"/>
  <c r="J47"/>
  <c r="H47"/>
  <c r="F47"/>
  <c r="AM47"/>
  <c r="AK47"/>
  <c r="AI47"/>
  <c r="AG47"/>
  <c r="AE47"/>
  <c r="AC47"/>
  <c r="AA47"/>
  <c r="Y47"/>
  <c r="W47"/>
  <c r="U47"/>
  <c r="S47"/>
  <c r="Q47"/>
  <c r="O47"/>
  <c r="L47"/>
  <c r="K47"/>
  <c r="I47"/>
  <c r="G47"/>
  <c r="F47" i="15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P136"/>
  <c r="AP135"/>
  <c r="AP134"/>
  <c r="AP133"/>
  <c r="AP132"/>
  <c r="AP131"/>
  <c r="AP130"/>
  <c r="AP129"/>
  <c r="AP128"/>
  <c r="AP127"/>
  <c r="AP126"/>
  <c r="AP125"/>
  <c r="AP124"/>
  <c r="AP123"/>
  <c r="AP122"/>
  <c r="AP121"/>
  <c r="AP120"/>
  <c r="AP119"/>
  <c r="AP118"/>
  <c r="AP117"/>
  <c r="AP116"/>
  <c r="AP115"/>
  <c r="AP114"/>
  <c r="AP113"/>
  <c r="AP112"/>
  <c r="AP111"/>
  <c r="AP110"/>
  <c r="AP109"/>
  <c r="AP108"/>
  <c r="AP107"/>
  <c r="AP106"/>
  <c r="AP105"/>
  <c r="AP104"/>
  <c r="AP103"/>
  <c r="AP102"/>
  <c r="AP101"/>
  <c r="AP100"/>
  <c r="AP99"/>
  <c r="AP98"/>
  <c r="AP97"/>
  <c r="AP96"/>
  <c r="AP95"/>
  <c r="AP94"/>
  <c r="AP93"/>
  <c r="AP92"/>
  <c r="AP91"/>
  <c r="AP90"/>
  <c r="AP89"/>
  <c r="AP88"/>
  <c r="AP87"/>
  <c r="AP86"/>
  <c r="AP85"/>
  <c r="AP84"/>
  <c r="AP83"/>
  <c r="AP82"/>
  <c r="AP81"/>
  <c r="AP80"/>
  <c r="AP79"/>
  <c r="AP78"/>
  <c r="AP77"/>
  <c r="AP76"/>
  <c r="AP75"/>
  <c r="AP74"/>
  <c r="AP73"/>
  <c r="AP72"/>
  <c r="AP71"/>
  <c r="AP70"/>
  <c r="AP69"/>
  <c r="AP68"/>
  <c r="AP67"/>
  <c r="AP66"/>
  <c r="AP65"/>
  <c r="AP64"/>
  <c r="AP63"/>
  <c r="AP62"/>
  <c r="AP61"/>
  <c r="AP60"/>
  <c r="AP59"/>
  <c r="AP58"/>
  <c r="AP57"/>
  <c r="AP56"/>
  <c r="AP55"/>
  <c r="AP54"/>
  <c r="AP53"/>
  <c r="AP52"/>
  <c r="AP51"/>
  <c r="AP50"/>
  <c r="AP49"/>
  <c r="AP48"/>
  <c r="AP47"/>
  <c r="AP46"/>
  <c r="AP45"/>
  <c r="AP44"/>
  <c r="AP43"/>
  <c r="AP42"/>
  <c r="AP41"/>
  <c r="AP40"/>
  <c r="AP39"/>
  <c r="AP38"/>
  <c r="AP37"/>
  <c r="AP36"/>
  <c r="AP35"/>
  <c r="AP34"/>
  <c r="AP33"/>
  <c r="AP32"/>
  <c r="AP31"/>
  <c r="AP30"/>
  <c r="AP29"/>
  <c r="AP28"/>
  <c r="AP27"/>
  <c r="AP26"/>
  <c r="AP25"/>
  <c r="AP24"/>
  <c r="AP23"/>
  <c r="AP22"/>
  <c r="AP21"/>
  <c r="AP20"/>
  <c r="AP19"/>
  <c r="AP18"/>
  <c r="AP17"/>
  <c r="AP16"/>
  <c r="AP15"/>
  <c r="AP14"/>
  <c r="AP13"/>
  <c r="AP12"/>
  <c r="B52" i="2"/>
  <c r="AP6" i="15"/>
  <c r="AP5"/>
  <c r="AP4"/>
  <c r="AP3"/>
  <c r="AP11"/>
  <c r="A48"/>
  <c r="E51" i="10"/>
  <c r="CJ50"/>
  <c r="AR8" i="16"/>
  <c r="AQ10"/>
  <c r="DZ8" i="10"/>
  <c r="DY10"/>
  <c r="AQ8" i="15"/>
  <c r="AP10"/>
  <c r="B48" i="16"/>
  <c r="F48" s="1"/>
  <c r="C48"/>
  <c r="A49"/>
  <c r="A50" i="2"/>
  <c r="AN48" i="16" l="1"/>
  <c r="AL48"/>
  <c r="AJ48"/>
  <c r="AH48"/>
  <c r="AF48"/>
  <c r="AD48"/>
  <c r="AB48"/>
  <c r="Z48"/>
  <c r="X48"/>
  <c r="V48"/>
  <c r="T48"/>
  <c r="R48"/>
  <c r="P48"/>
  <c r="N48"/>
  <c r="L48"/>
  <c r="J48"/>
  <c r="H48"/>
  <c r="AO48"/>
  <c r="AP48"/>
  <c r="AR48"/>
  <c r="AR47"/>
  <c r="AR46"/>
  <c r="AR45"/>
  <c r="AR44"/>
  <c r="AR43"/>
  <c r="AR42"/>
  <c r="AR41"/>
  <c r="AR40"/>
  <c r="AR39"/>
  <c r="AR38"/>
  <c r="AR37"/>
  <c r="AR36"/>
  <c r="AR35"/>
  <c r="AR34"/>
  <c r="AR33"/>
  <c r="AR32"/>
  <c r="AR31"/>
  <c r="AR30"/>
  <c r="AR29"/>
  <c r="AR28"/>
  <c r="AR27"/>
  <c r="AR26"/>
  <c r="AR25"/>
  <c r="AR24"/>
  <c r="AR23"/>
  <c r="AR22"/>
  <c r="AR21"/>
  <c r="AR20"/>
  <c r="AR19"/>
  <c r="AR18"/>
  <c r="AR17"/>
  <c r="AR16"/>
  <c r="AR15"/>
  <c r="AR14"/>
  <c r="AR13"/>
  <c r="AR12"/>
  <c r="AR11"/>
  <c r="AQ48"/>
  <c r="AM48"/>
  <c r="AK48"/>
  <c r="AI48"/>
  <c r="AG48"/>
  <c r="AE48"/>
  <c r="AC48"/>
  <c r="AA48"/>
  <c r="Y48"/>
  <c r="W48"/>
  <c r="U48"/>
  <c r="S48"/>
  <c r="Q48"/>
  <c r="O48"/>
  <c r="M48"/>
  <c r="K48"/>
  <c r="I48"/>
  <c r="G48"/>
  <c r="AQ136" i="15"/>
  <c r="AQ135"/>
  <c r="AQ134"/>
  <c r="AQ133"/>
  <c r="AQ132"/>
  <c r="AQ131"/>
  <c r="AQ130"/>
  <c r="AQ129"/>
  <c r="AQ128"/>
  <c r="AQ127"/>
  <c r="AQ126"/>
  <c r="AQ125"/>
  <c r="AQ124"/>
  <c r="AQ123"/>
  <c r="AQ122"/>
  <c r="AQ121"/>
  <c r="AQ120"/>
  <c r="AQ119"/>
  <c r="AQ118"/>
  <c r="AQ117"/>
  <c r="AQ116"/>
  <c r="AQ115"/>
  <c r="AQ114"/>
  <c r="AQ113"/>
  <c r="AQ112"/>
  <c r="AQ111"/>
  <c r="AQ110"/>
  <c r="AQ109"/>
  <c r="AQ108"/>
  <c r="AQ107"/>
  <c r="AQ106"/>
  <c r="AQ105"/>
  <c r="AQ104"/>
  <c r="AQ103"/>
  <c r="AQ102"/>
  <c r="AQ101"/>
  <c r="AQ100"/>
  <c r="AQ99"/>
  <c r="AQ98"/>
  <c r="AQ97"/>
  <c r="AQ96"/>
  <c r="AQ95"/>
  <c r="AQ94"/>
  <c r="AQ93"/>
  <c r="AQ92"/>
  <c r="AQ91"/>
  <c r="AQ90"/>
  <c r="AQ89"/>
  <c r="AQ88"/>
  <c r="AQ87"/>
  <c r="AQ86"/>
  <c r="AQ85"/>
  <c r="AQ84"/>
  <c r="AQ83"/>
  <c r="AQ82"/>
  <c r="AQ81"/>
  <c r="AQ80"/>
  <c r="AQ79"/>
  <c r="AQ78"/>
  <c r="AQ77"/>
  <c r="AQ76"/>
  <c r="AQ75"/>
  <c r="AQ74"/>
  <c r="AQ73"/>
  <c r="AQ72"/>
  <c r="AQ71"/>
  <c r="AQ70"/>
  <c r="AQ69"/>
  <c r="AQ68"/>
  <c r="AQ67"/>
  <c r="AQ66"/>
  <c r="AQ65"/>
  <c r="AQ64"/>
  <c r="AQ63"/>
  <c r="AQ62"/>
  <c r="AQ61"/>
  <c r="AQ60"/>
  <c r="AQ59"/>
  <c r="AQ58"/>
  <c r="AQ57"/>
  <c r="AQ56"/>
  <c r="AQ55"/>
  <c r="AQ54"/>
  <c r="AQ53"/>
  <c r="AQ52"/>
  <c r="AQ51"/>
  <c r="AQ50"/>
  <c r="AQ49"/>
  <c r="AQ48"/>
  <c r="AQ47"/>
  <c r="AQ46"/>
  <c r="AQ45"/>
  <c r="AQ44"/>
  <c r="AQ43"/>
  <c r="AQ42"/>
  <c r="AQ41"/>
  <c r="AQ40"/>
  <c r="AQ39"/>
  <c r="AQ38"/>
  <c r="AQ37"/>
  <c r="AQ36"/>
  <c r="AQ35"/>
  <c r="AQ34"/>
  <c r="AQ33"/>
  <c r="AQ32"/>
  <c r="AQ31"/>
  <c r="AQ30"/>
  <c r="AQ29"/>
  <c r="AQ28"/>
  <c r="AQ27"/>
  <c r="AQ26"/>
  <c r="AQ25"/>
  <c r="AQ24"/>
  <c r="AQ23"/>
  <c r="AQ22"/>
  <c r="AQ21"/>
  <c r="AQ20"/>
  <c r="AQ19"/>
  <c r="AQ18"/>
  <c r="AQ17"/>
  <c r="AQ16"/>
  <c r="AQ15"/>
  <c r="AQ14"/>
  <c r="AQ13"/>
  <c r="AQ12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B53" i="2"/>
  <c r="A49" i="15"/>
  <c r="AQ6"/>
  <c r="AQ5"/>
  <c r="AQ4"/>
  <c r="AQ3"/>
  <c r="AQ11"/>
  <c r="E52" i="10"/>
  <c r="CJ51"/>
  <c r="AS8" i="16"/>
  <c r="AR10"/>
  <c r="EA8" i="10"/>
  <c r="DZ10"/>
  <c r="AR8" i="15"/>
  <c r="AQ10"/>
  <c r="B49" i="16"/>
  <c r="G49" s="1"/>
  <c r="C49"/>
  <c r="A50"/>
  <c r="A51" i="2"/>
  <c r="AM49" i="16" l="1"/>
  <c r="AK49"/>
  <c r="AI49"/>
  <c r="AG49"/>
  <c r="AE49"/>
  <c r="AC49"/>
  <c r="AA49"/>
  <c r="Y49"/>
  <c r="W49"/>
  <c r="U49"/>
  <c r="S49"/>
  <c r="Q49"/>
  <c r="O49"/>
  <c r="L49"/>
  <c r="K49"/>
  <c r="I49"/>
  <c r="AO49"/>
  <c r="AP49"/>
  <c r="AQ49"/>
  <c r="AS49"/>
  <c r="AS48"/>
  <c r="AS47"/>
  <c r="AS46"/>
  <c r="AS45"/>
  <c r="AS44"/>
  <c r="AS43"/>
  <c r="AS42"/>
  <c r="AS41"/>
  <c r="AS40"/>
  <c r="AS39"/>
  <c r="AS38"/>
  <c r="AS37"/>
  <c r="AS36"/>
  <c r="AS35"/>
  <c r="AS34"/>
  <c r="AS33"/>
  <c r="AS32"/>
  <c r="AS31"/>
  <c r="AS30"/>
  <c r="AS29"/>
  <c r="AS28"/>
  <c r="AS27"/>
  <c r="AS26"/>
  <c r="AS25"/>
  <c r="AS24"/>
  <c r="AS23"/>
  <c r="AS22"/>
  <c r="AS21"/>
  <c r="AS20"/>
  <c r="AS19"/>
  <c r="AS18"/>
  <c r="AS17"/>
  <c r="AS16"/>
  <c r="AS15"/>
  <c r="AS14"/>
  <c r="AS13"/>
  <c r="AS12"/>
  <c r="AS11"/>
  <c r="AR49"/>
  <c r="AN49"/>
  <c r="AL49"/>
  <c r="AJ49"/>
  <c r="AH49"/>
  <c r="AF49"/>
  <c r="AD49"/>
  <c r="AB49"/>
  <c r="Z49"/>
  <c r="X49"/>
  <c r="V49"/>
  <c r="T49"/>
  <c r="R49"/>
  <c r="P49"/>
  <c r="N49"/>
  <c r="M49"/>
  <c r="J49"/>
  <c r="H49"/>
  <c r="F49"/>
  <c r="F49" i="15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R136"/>
  <c r="AR135"/>
  <c r="AR134"/>
  <c r="AR133"/>
  <c r="AR132"/>
  <c r="AR131"/>
  <c r="AR130"/>
  <c r="AR129"/>
  <c r="AR128"/>
  <c r="AR127"/>
  <c r="AR126"/>
  <c r="AR125"/>
  <c r="AR124"/>
  <c r="AR123"/>
  <c r="AR122"/>
  <c r="AR121"/>
  <c r="AR120"/>
  <c r="AR119"/>
  <c r="AR118"/>
  <c r="AR117"/>
  <c r="AR116"/>
  <c r="AR115"/>
  <c r="AR114"/>
  <c r="AR113"/>
  <c r="AR112"/>
  <c r="AR111"/>
  <c r="AR110"/>
  <c r="AR109"/>
  <c r="AR108"/>
  <c r="AR107"/>
  <c r="AR106"/>
  <c r="AR105"/>
  <c r="AR104"/>
  <c r="AR103"/>
  <c r="AR102"/>
  <c r="AR101"/>
  <c r="AR100"/>
  <c r="AR99"/>
  <c r="AR98"/>
  <c r="AR97"/>
  <c r="AR96"/>
  <c r="AR95"/>
  <c r="AR94"/>
  <c r="AR93"/>
  <c r="AR92"/>
  <c r="AR91"/>
  <c r="AR90"/>
  <c r="AR89"/>
  <c r="AR88"/>
  <c r="AR87"/>
  <c r="AR86"/>
  <c r="AR85"/>
  <c r="AR84"/>
  <c r="AR83"/>
  <c r="AR82"/>
  <c r="AR81"/>
  <c r="AR80"/>
  <c r="AR79"/>
  <c r="AR78"/>
  <c r="AR77"/>
  <c r="AR76"/>
  <c r="AR75"/>
  <c r="AR74"/>
  <c r="AR73"/>
  <c r="AR72"/>
  <c r="AR71"/>
  <c r="AR70"/>
  <c r="AR69"/>
  <c r="AR68"/>
  <c r="AR67"/>
  <c r="AR66"/>
  <c r="AR65"/>
  <c r="AR64"/>
  <c r="AR63"/>
  <c r="AR62"/>
  <c r="AR61"/>
  <c r="AR60"/>
  <c r="AR59"/>
  <c r="AR58"/>
  <c r="AR57"/>
  <c r="AR56"/>
  <c r="AR55"/>
  <c r="AR54"/>
  <c r="AR53"/>
  <c r="AR52"/>
  <c r="AR51"/>
  <c r="AR50"/>
  <c r="AR49"/>
  <c r="AR48"/>
  <c r="AR47"/>
  <c r="AR46"/>
  <c r="AR45"/>
  <c r="AR44"/>
  <c r="AR43"/>
  <c r="AR42"/>
  <c r="AR41"/>
  <c r="AR40"/>
  <c r="AR39"/>
  <c r="AR38"/>
  <c r="AR37"/>
  <c r="AR36"/>
  <c r="AR35"/>
  <c r="AR34"/>
  <c r="AR33"/>
  <c r="AR32"/>
  <c r="AR31"/>
  <c r="AR30"/>
  <c r="AR29"/>
  <c r="AR28"/>
  <c r="AR27"/>
  <c r="AR26"/>
  <c r="AR25"/>
  <c r="AR24"/>
  <c r="AR23"/>
  <c r="AR22"/>
  <c r="AR21"/>
  <c r="AR20"/>
  <c r="AR19"/>
  <c r="AR18"/>
  <c r="AR17"/>
  <c r="AR16"/>
  <c r="AR15"/>
  <c r="AR14"/>
  <c r="AR13"/>
  <c r="AR12"/>
  <c r="B54" i="2"/>
  <c r="A50" i="15"/>
  <c r="AR6"/>
  <c r="AR5"/>
  <c r="AR4"/>
  <c r="AR3"/>
  <c r="AR11"/>
  <c r="E53" i="10"/>
  <c r="CJ52"/>
  <c r="AT8" i="16"/>
  <c r="AS10"/>
  <c r="EB8" i="10"/>
  <c r="EA10"/>
  <c r="AS8" i="15"/>
  <c r="AR10"/>
  <c r="A51" i="16"/>
  <c r="A52" i="2"/>
  <c r="B50" i="16"/>
  <c r="C50"/>
  <c r="AO50" l="1"/>
  <c r="AP50"/>
  <c r="AQ50"/>
  <c r="AR50"/>
  <c r="AT50"/>
  <c r="AT49"/>
  <c r="AT48"/>
  <c r="AT47"/>
  <c r="AT46"/>
  <c r="AT45"/>
  <c r="AT44"/>
  <c r="AT43"/>
  <c r="AT42"/>
  <c r="AT41"/>
  <c r="AT40"/>
  <c r="AT39"/>
  <c r="AT38"/>
  <c r="AT37"/>
  <c r="AT36"/>
  <c r="AT35"/>
  <c r="AT34"/>
  <c r="AT33"/>
  <c r="AT32"/>
  <c r="AT31"/>
  <c r="AT30"/>
  <c r="AT29"/>
  <c r="AT28"/>
  <c r="AT27"/>
  <c r="AT26"/>
  <c r="AT25"/>
  <c r="AT24"/>
  <c r="AT23"/>
  <c r="AT22"/>
  <c r="AT21"/>
  <c r="AT20"/>
  <c r="AT19"/>
  <c r="AT18"/>
  <c r="AT17"/>
  <c r="AT16"/>
  <c r="AT15"/>
  <c r="AT14"/>
  <c r="AT13"/>
  <c r="AT12"/>
  <c r="AT11"/>
  <c r="AS50"/>
  <c r="AN50"/>
  <c r="AL50"/>
  <c r="AJ50"/>
  <c r="AH50"/>
  <c r="AF50"/>
  <c r="AD50"/>
  <c r="AB50"/>
  <c r="Z50"/>
  <c r="X50"/>
  <c r="V50"/>
  <c r="T50"/>
  <c r="R50"/>
  <c r="P50"/>
  <c r="N50"/>
  <c r="L50"/>
  <c r="J50"/>
  <c r="H50"/>
  <c r="F50"/>
  <c r="AM50"/>
  <c r="AK50"/>
  <c r="AI50"/>
  <c r="AG50"/>
  <c r="AE50"/>
  <c r="AC50"/>
  <c r="AA50"/>
  <c r="Y50"/>
  <c r="W50"/>
  <c r="U50"/>
  <c r="S50"/>
  <c r="Q50"/>
  <c r="O50"/>
  <c r="M50"/>
  <c r="K50"/>
  <c r="I50"/>
  <c r="G50"/>
  <c r="F50" i="15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S136"/>
  <c r="AS135"/>
  <c r="AS134"/>
  <c r="AS133"/>
  <c r="AS132"/>
  <c r="AS131"/>
  <c r="AS130"/>
  <c r="AS129"/>
  <c r="AS128"/>
  <c r="AS127"/>
  <c r="AS126"/>
  <c r="AS125"/>
  <c r="AS124"/>
  <c r="AS123"/>
  <c r="AS122"/>
  <c r="AS121"/>
  <c r="AS120"/>
  <c r="AS119"/>
  <c r="AS118"/>
  <c r="AS117"/>
  <c r="AS116"/>
  <c r="AS115"/>
  <c r="AS114"/>
  <c r="AS113"/>
  <c r="AS112"/>
  <c r="AS111"/>
  <c r="AS110"/>
  <c r="AS109"/>
  <c r="AS108"/>
  <c r="AS107"/>
  <c r="AS106"/>
  <c r="AS105"/>
  <c r="AS104"/>
  <c r="AS103"/>
  <c r="AS102"/>
  <c r="AS101"/>
  <c r="AS100"/>
  <c r="AS99"/>
  <c r="AS98"/>
  <c r="AS97"/>
  <c r="AS96"/>
  <c r="AS95"/>
  <c r="AS94"/>
  <c r="AS93"/>
  <c r="AS92"/>
  <c r="AS91"/>
  <c r="AS90"/>
  <c r="AS89"/>
  <c r="AS88"/>
  <c r="AS87"/>
  <c r="AS86"/>
  <c r="AS85"/>
  <c r="AS84"/>
  <c r="AS83"/>
  <c r="AS82"/>
  <c r="AS81"/>
  <c r="AS80"/>
  <c r="AS79"/>
  <c r="AS78"/>
  <c r="AS77"/>
  <c r="AS76"/>
  <c r="AS75"/>
  <c r="AS74"/>
  <c r="AS73"/>
  <c r="AS72"/>
  <c r="AS71"/>
  <c r="AS70"/>
  <c r="AS69"/>
  <c r="AS68"/>
  <c r="AS67"/>
  <c r="AS66"/>
  <c r="AS65"/>
  <c r="AS64"/>
  <c r="AS63"/>
  <c r="AS62"/>
  <c r="AS61"/>
  <c r="AS60"/>
  <c r="AS59"/>
  <c r="AS58"/>
  <c r="AS57"/>
  <c r="AS56"/>
  <c r="AS55"/>
  <c r="AS54"/>
  <c r="AS53"/>
  <c r="AS52"/>
  <c r="AS51"/>
  <c r="AS50"/>
  <c r="AS49"/>
  <c r="AS48"/>
  <c r="AS47"/>
  <c r="AS46"/>
  <c r="AS45"/>
  <c r="AS44"/>
  <c r="AS43"/>
  <c r="AS42"/>
  <c r="AS41"/>
  <c r="AS40"/>
  <c r="AS39"/>
  <c r="AS38"/>
  <c r="AS37"/>
  <c r="AS36"/>
  <c r="AS35"/>
  <c r="AS34"/>
  <c r="AS33"/>
  <c r="AS32"/>
  <c r="AS31"/>
  <c r="AS30"/>
  <c r="AS29"/>
  <c r="AS28"/>
  <c r="AS27"/>
  <c r="AS26"/>
  <c r="AS25"/>
  <c r="AS24"/>
  <c r="AS23"/>
  <c r="AS22"/>
  <c r="AS21"/>
  <c r="AS20"/>
  <c r="AS19"/>
  <c r="AS18"/>
  <c r="AS17"/>
  <c r="AS16"/>
  <c r="AS15"/>
  <c r="AS14"/>
  <c r="AS13"/>
  <c r="AS12"/>
  <c r="B55" i="2"/>
  <c r="A51" i="15"/>
  <c r="AS11"/>
  <c r="AS6"/>
  <c r="AS5"/>
  <c r="AS4"/>
  <c r="AS3"/>
  <c r="E54" i="10"/>
  <c r="CJ53"/>
  <c r="AU8" i="16"/>
  <c r="AT10"/>
  <c r="EC8" i="10"/>
  <c r="EB10"/>
  <c r="AT8" i="15"/>
  <c r="AS10"/>
  <c r="A52" i="16"/>
  <c r="A53" i="2"/>
  <c r="B51" i="16"/>
  <c r="C51"/>
  <c r="AO51" l="1"/>
  <c r="AP51"/>
  <c r="AQ51"/>
  <c r="AR51"/>
  <c r="AS51"/>
  <c r="AU51"/>
  <c r="AU50"/>
  <c r="AU49"/>
  <c r="AU48"/>
  <c r="AU47"/>
  <c r="AU46"/>
  <c r="AU45"/>
  <c r="AU44"/>
  <c r="AU43"/>
  <c r="AU42"/>
  <c r="AU41"/>
  <c r="AU40"/>
  <c r="AU39"/>
  <c r="AU38"/>
  <c r="AU37"/>
  <c r="AU36"/>
  <c r="AU35"/>
  <c r="AU34"/>
  <c r="AU33"/>
  <c r="AU32"/>
  <c r="AU31"/>
  <c r="AU30"/>
  <c r="AU29"/>
  <c r="AU28"/>
  <c r="AU27"/>
  <c r="AU26"/>
  <c r="AU25"/>
  <c r="AU24"/>
  <c r="AU23"/>
  <c r="AU22"/>
  <c r="AU21"/>
  <c r="AU20"/>
  <c r="AU19"/>
  <c r="AU18"/>
  <c r="AU17"/>
  <c r="AU16"/>
  <c r="AU15"/>
  <c r="AU14"/>
  <c r="AU13"/>
  <c r="AU12"/>
  <c r="AU11"/>
  <c r="AT51"/>
  <c r="AN51"/>
  <c r="AL51"/>
  <c r="AJ51"/>
  <c r="AH51"/>
  <c r="AF51"/>
  <c r="AD51"/>
  <c r="AB51"/>
  <c r="Z51"/>
  <c r="X51"/>
  <c r="V51"/>
  <c r="T51"/>
  <c r="R51"/>
  <c r="P51"/>
  <c r="N51"/>
  <c r="M51"/>
  <c r="J51"/>
  <c r="H51"/>
  <c r="F51"/>
  <c r="AM51"/>
  <c r="AK51"/>
  <c r="AI51"/>
  <c r="AG51"/>
  <c r="AE51"/>
  <c r="AC51"/>
  <c r="AA51"/>
  <c r="Y51"/>
  <c r="W51"/>
  <c r="U51"/>
  <c r="S51"/>
  <c r="Q51"/>
  <c r="O51"/>
  <c r="L51"/>
  <c r="K51"/>
  <c r="I51"/>
  <c r="G51"/>
  <c r="AT136" i="15"/>
  <c r="AT135"/>
  <c r="AT134"/>
  <c r="AT133"/>
  <c r="AT132"/>
  <c r="AT131"/>
  <c r="AT130"/>
  <c r="AT129"/>
  <c r="AT128"/>
  <c r="AT127"/>
  <c r="AT126"/>
  <c r="AT125"/>
  <c r="AT124"/>
  <c r="AT123"/>
  <c r="AT122"/>
  <c r="AT121"/>
  <c r="AT120"/>
  <c r="AT119"/>
  <c r="AT118"/>
  <c r="AT117"/>
  <c r="AT116"/>
  <c r="AT115"/>
  <c r="AT114"/>
  <c r="AT113"/>
  <c r="AT112"/>
  <c r="AT111"/>
  <c r="AT110"/>
  <c r="AT109"/>
  <c r="AT108"/>
  <c r="AT107"/>
  <c r="AT106"/>
  <c r="AT105"/>
  <c r="AT104"/>
  <c r="AT103"/>
  <c r="AT102"/>
  <c r="AT101"/>
  <c r="AT100"/>
  <c r="AT99"/>
  <c r="AT98"/>
  <c r="AT97"/>
  <c r="AT96"/>
  <c r="AT95"/>
  <c r="AT94"/>
  <c r="AT93"/>
  <c r="AT92"/>
  <c r="AT91"/>
  <c r="AT90"/>
  <c r="AT89"/>
  <c r="AT88"/>
  <c r="AT87"/>
  <c r="AT86"/>
  <c r="AT85"/>
  <c r="AT84"/>
  <c r="AT83"/>
  <c r="AT82"/>
  <c r="AT81"/>
  <c r="AT80"/>
  <c r="AT79"/>
  <c r="AT78"/>
  <c r="AT77"/>
  <c r="AT76"/>
  <c r="AT75"/>
  <c r="AT74"/>
  <c r="AT73"/>
  <c r="AT72"/>
  <c r="AT71"/>
  <c r="AT70"/>
  <c r="AT69"/>
  <c r="AT68"/>
  <c r="AT67"/>
  <c r="AT66"/>
  <c r="AT65"/>
  <c r="AT64"/>
  <c r="AT63"/>
  <c r="AT62"/>
  <c r="AT61"/>
  <c r="AT60"/>
  <c r="AT59"/>
  <c r="AT58"/>
  <c r="AT57"/>
  <c r="AT56"/>
  <c r="AT55"/>
  <c r="AT54"/>
  <c r="AT53"/>
  <c r="AT52"/>
  <c r="AT51"/>
  <c r="AT50"/>
  <c r="AT49"/>
  <c r="AT48"/>
  <c r="AT47"/>
  <c r="AT46"/>
  <c r="AT45"/>
  <c r="AT44"/>
  <c r="AT43"/>
  <c r="AT42"/>
  <c r="AT41"/>
  <c r="AT40"/>
  <c r="AT39"/>
  <c r="AT38"/>
  <c r="AT37"/>
  <c r="AT36"/>
  <c r="AT35"/>
  <c r="AT34"/>
  <c r="AT33"/>
  <c r="AT32"/>
  <c r="AT31"/>
  <c r="AT30"/>
  <c r="AT29"/>
  <c r="AT28"/>
  <c r="AT27"/>
  <c r="AT26"/>
  <c r="AT25"/>
  <c r="AT24"/>
  <c r="AT23"/>
  <c r="AT22"/>
  <c r="AT21"/>
  <c r="AT20"/>
  <c r="AT19"/>
  <c r="AT18"/>
  <c r="AT17"/>
  <c r="AT16"/>
  <c r="AT15"/>
  <c r="AT14"/>
  <c r="AT13"/>
  <c r="AT12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B56" i="2"/>
  <c r="AT6" i="15"/>
  <c r="AT5"/>
  <c r="AT4"/>
  <c r="AT3"/>
  <c r="AT11"/>
  <c r="A52"/>
  <c r="E55" i="10"/>
  <c r="CJ54"/>
  <c r="AV8" i="16"/>
  <c r="AU10"/>
  <c r="ED8" i="10"/>
  <c r="EC10"/>
  <c r="AU8" i="15"/>
  <c r="AT10"/>
  <c r="B52" i="16"/>
  <c r="G52" s="1"/>
  <c r="C52"/>
  <c r="A53"/>
  <c r="A54" i="2"/>
  <c r="AU52" i="16" l="1"/>
  <c r="AM52"/>
  <c r="AK52"/>
  <c r="AI52"/>
  <c r="AG52"/>
  <c r="AE52"/>
  <c r="AC52"/>
  <c r="AA52"/>
  <c r="Y52"/>
  <c r="W52"/>
  <c r="U52"/>
  <c r="S52"/>
  <c r="Q52"/>
  <c r="O52"/>
  <c r="M52"/>
  <c r="K52"/>
  <c r="I52"/>
  <c r="AO52"/>
  <c r="AP52"/>
  <c r="AQ52"/>
  <c r="AR52"/>
  <c r="AS52"/>
  <c r="AT52"/>
  <c r="AV52"/>
  <c r="AV51"/>
  <c r="AV50"/>
  <c r="AV49"/>
  <c r="AV48"/>
  <c r="AV47"/>
  <c r="AV46"/>
  <c r="AV45"/>
  <c r="AV44"/>
  <c r="AV43"/>
  <c r="AV42"/>
  <c r="AV41"/>
  <c r="AV40"/>
  <c r="AV39"/>
  <c r="AV38"/>
  <c r="AV37"/>
  <c r="AV36"/>
  <c r="AV35"/>
  <c r="AV34"/>
  <c r="AV33"/>
  <c r="AV32"/>
  <c r="AV31"/>
  <c r="AV30"/>
  <c r="AV29"/>
  <c r="AV28"/>
  <c r="AV27"/>
  <c r="AV26"/>
  <c r="AV25"/>
  <c r="AV24"/>
  <c r="AV23"/>
  <c r="AV22"/>
  <c r="AV21"/>
  <c r="AV20"/>
  <c r="AV19"/>
  <c r="AV18"/>
  <c r="AV17"/>
  <c r="AV16"/>
  <c r="AV15"/>
  <c r="AV14"/>
  <c r="AV13"/>
  <c r="AV12"/>
  <c r="AV11"/>
  <c r="AN52"/>
  <c r="AL52"/>
  <c r="AJ52"/>
  <c r="AH52"/>
  <c r="AF52"/>
  <c r="AD52"/>
  <c r="AB52"/>
  <c r="Z52"/>
  <c r="X52"/>
  <c r="V52"/>
  <c r="T52"/>
  <c r="R52"/>
  <c r="P52"/>
  <c r="N52"/>
  <c r="L52"/>
  <c r="J52"/>
  <c r="H52"/>
  <c r="F52"/>
  <c r="F52" i="15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AN52"/>
  <c r="AU136"/>
  <c r="AU135"/>
  <c r="AU134"/>
  <c r="AU133"/>
  <c r="AU132"/>
  <c r="AU131"/>
  <c r="AU130"/>
  <c r="AU129"/>
  <c r="AU128"/>
  <c r="AU127"/>
  <c r="AU126"/>
  <c r="AU125"/>
  <c r="AU124"/>
  <c r="AU123"/>
  <c r="AU122"/>
  <c r="AU121"/>
  <c r="AU120"/>
  <c r="AU119"/>
  <c r="AU118"/>
  <c r="AU117"/>
  <c r="AU116"/>
  <c r="AU115"/>
  <c r="AU114"/>
  <c r="AU113"/>
  <c r="AU112"/>
  <c r="AU111"/>
  <c r="AU110"/>
  <c r="AU109"/>
  <c r="AU108"/>
  <c r="AU107"/>
  <c r="AU106"/>
  <c r="AU105"/>
  <c r="AU104"/>
  <c r="AU103"/>
  <c r="AU102"/>
  <c r="AU101"/>
  <c r="AU100"/>
  <c r="AU99"/>
  <c r="AU98"/>
  <c r="AU97"/>
  <c r="AU96"/>
  <c r="AU95"/>
  <c r="AU94"/>
  <c r="AU93"/>
  <c r="AU92"/>
  <c r="AU91"/>
  <c r="AU90"/>
  <c r="AU89"/>
  <c r="AU88"/>
  <c r="AU87"/>
  <c r="AU86"/>
  <c r="AU85"/>
  <c r="AU84"/>
  <c r="AU83"/>
  <c r="AU82"/>
  <c r="AU81"/>
  <c r="AU80"/>
  <c r="AU79"/>
  <c r="AU78"/>
  <c r="AU77"/>
  <c r="AU76"/>
  <c r="AU75"/>
  <c r="AU74"/>
  <c r="AU73"/>
  <c r="AU72"/>
  <c r="AU71"/>
  <c r="AU70"/>
  <c r="AU69"/>
  <c r="AU68"/>
  <c r="AU67"/>
  <c r="AU66"/>
  <c r="AU65"/>
  <c r="AU64"/>
  <c r="AU63"/>
  <c r="AU62"/>
  <c r="AU61"/>
  <c r="AU60"/>
  <c r="AU59"/>
  <c r="AU58"/>
  <c r="AU57"/>
  <c r="AU56"/>
  <c r="AU55"/>
  <c r="AU54"/>
  <c r="AU53"/>
  <c r="AU52"/>
  <c r="AU51"/>
  <c r="AU50"/>
  <c r="AU49"/>
  <c r="AU48"/>
  <c r="AU47"/>
  <c r="AU46"/>
  <c r="AU45"/>
  <c r="AU44"/>
  <c r="AU43"/>
  <c r="AU42"/>
  <c r="AU41"/>
  <c r="AU40"/>
  <c r="AU39"/>
  <c r="AU38"/>
  <c r="AU37"/>
  <c r="AU36"/>
  <c r="AU35"/>
  <c r="AU34"/>
  <c r="AU33"/>
  <c r="AU32"/>
  <c r="AU31"/>
  <c r="AU30"/>
  <c r="AU29"/>
  <c r="AU28"/>
  <c r="AU27"/>
  <c r="AU26"/>
  <c r="AU25"/>
  <c r="AU24"/>
  <c r="AU23"/>
  <c r="AU22"/>
  <c r="AU21"/>
  <c r="AU20"/>
  <c r="AU19"/>
  <c r="AU18"/>
  <c r="AU17"/>
  <c r="AU16"/>
  <c r="AU15"/>
  <c r="AU14"/>
  <c r="AU13"/>
  <c r="AU12"/>
  <c r="B57" i="2"/>
  <c r="A53" i="15"/>
  <c r="AU6"/>
  <c r="AU5"/>
  <c r="AU4"/>
  <c r="AU3"/>
  <c r="AU11"/>
  <c r="E56" i="10"/>
  <c r="CJ55"/>
  <c r="AW8" i="16"/>
  <c r="AV10"/>
  <c r="EE8" i="10"/>
  <c r="ED10"/>
  <c r="AV8" i="15"/>
  <c r="AU10"/>
  <c r="B53" i="16"/>
  <c r="F53" s="1"/>
  <c r="C53"/>
  <c r="A54"/>
  <c r="A55" i="2"/>
  <c r="AN53" i="16" l="1"/>
  <c r="AL53"/>
  <c r="AJ53"/>
  <c r="AH53"/>
  <c r="AF53"/>
  <c r="AD53"/>
  <c r="AB53"/>
  <c r="Z53"/>
  <c r="X53"/>
  <c r="V53"/>
  <c r="T53"/>
  <c r="R53"/>
  <c r="P53"/>
  <c r="N53"/>
  <c r="M53"/>
  <c r="J53"/>
  <c r="H53"/>
  <c r="AO53"/>
  <c r="AP53"/>
  <c r="AQ53"/>
  <c r="AR53"/>
  <c r="AS53"/>
  <c r="AT53"/>
  <c r="AU53"/>
  <c r="AW53"/>
  <c r="AW52"/>
  <c r="AW51"/>
  <c r="AW50"/>
  <c r="AW49"/>
  <c r="AW48"/>
  <c r="AW47"/>
  <c r="AW46"/>
  <c r="AW45"/>
  <c r="AW44"/>
  <c r="AW43"/>
  <c r="AW42"/>
  <c r="AW41"/>
  <c r="AW40"/>
  <c r="AW39"/>
  <c r="AW38"/>
  <c r="AW37"/>
  <c r="AW36"/>
  <c r="AW35"/>
  <c r="AW34"/>
  <c r="AW33"/>
  <c r="AW32"/>
  <c r="AW31"/>
  <c r="AW30"/>
  <c r="AW29"/>
  <c r="AW28"/>
  <c r="AW27"/>
  <c r="AW26"/>
  <c r="AW25"/>
  <c r="AW24"/>
  <c r="AW23"/>
  <c r="AW22"/>
  <c r="AW21"/>
  <c r="AW20"/>
  <c r="AW19"/>
  <c r="AW18"/>
  <c r="AW17"/>
  <c r="AW16"/>
  <c r="AW15"/>
  <c r="AW14"/>
  <c r="AW13"/>
  <c r="AW12"/>
  <c r="AW11"/>
  <c r="AV53"/>
  <c r="AM53"/>
  <c r="AK53"/>
  <c r="AI53"/>
  <c r="AG53"/>
  <c r="AE53"/>
  <c r="AC53"/>
  <c r="AA53"/>
  <c r="Y53"/>
  <c r="W53"/>
  <c r="U53"/>
  <c r="S53"/>
  <c r="Q53"/>
  <c r="O53"/>
  <c r="L53"/>
  <c r="K53"/>
  <c r="I53"/>
  <c r="G53"/>
  <c r="AV136" i="15"/>
  <c r="AV135"/>
  <c r="AV134"/>
  <c r="AV133"/>
  <c r="AV132"/>
  <c r="AV131"/>
  <c r="AV130"/>
  <c r="AV129"/>
  <c r="AV128"/>
  <c r="AV127"/>
  <c r="AV126"/>
  <c r="AV125"/>
  <c r="AV124"/>
  <c r="AV123"/>
  <c r="AV122"/>
  <c r="AV121"/>
  <c r="AV120"/>
  <c r="AV119"/>
  <c r="AV118"/>
  <c r="AV117"/>
  <c r="AV116"/>
  <c r="AV115"/>
  <c r="AV114"/>
  <c r="AV113"/>
  <c r="AV112"/>
  <c r="AV111"/>
  <c r="AV110"/>
  <c r="AV109"/>
  <c r="AV108"/>
  <c r="AV107"/>
  <c r="AV106"/>
  <c r="AV105"/>
  <c r="AV104"/>
  <c r="AV103"/>
  <c r="AV102"/>
  <c r="AV101"/>
  <c r="AV100"/>
  <c r="AV99"/>
  <c r="AV98"/>
  <c r="AV97"/>
  <c r="AV96"/>
  <c r="AV95"/>
  <c r="AV94"/>
  <c r="AV93"/>
  <c r="AV92"/>
  <c r="AV91"/>
  <c r="AV90"/>
  <c r="AV89"/>
  <c r="AV88"/>
  <c r="AV87"/>
  <c r="AV86"/>
  <c r="AV85"/>
  <c r="AV84"/>
  <c r="AV83"/>
  <c r="AV82"/>
  <c r="AV81"/>
  <c r="AV80"/>
  <c r="AV79"/>
  <c r="AV78"/>
  <c r="AV77"/>
  <c r="AV76"/>
  <c r="AV75"/>
  <c r="AV74"/>
  <c r="AV73"/>
  <c r="AV72"/>
  <c r="AV71"/>
  <c r="AV70"/>
  <c r="AV69"/>
  <c r="AV68"/>
  <c r="AV67"/>
  <c r="AV66"/>
  <c r="AV65"/>
  <c r="AV64"/>
  <c r="AV63"/>
  <c r="AV62"/>
  <c r="AV61"/>
  <c r="AV60"/>
  <c r="AV59"/>
  <c r="AV58"/>
  <c r="AV57"/>
  <c r="AV56"/>
  <c r="AV55"/>
  <c r="AV54"/>
  <c r="AV53"/>
  <c r="AV52"/>
  <c r="AV51"/>
  <c r="AV50"/>
  <c r="AV49"/>
  <c r="AV48"/>
  <c r="AV47"/>
  <c r="AV46"/>
  <c r="AV45"/>
  <c r="AV44"/>
  <c r="AV43"/>
  <c r="AV42"/>
  <c r="AV41"/>
  <c r="AV40"/>
  <c r="AV39"/>
  <c r="AV38"/>
  <c r="AV37"/>
  <c r="AV36"/>
  <c r="AV35"/>
  <c r="AV34"/>
  <c r="AV33"/>
  <c r="AV32"/>
  <c r="AV31"/>
  <c r="AV30"/>
  <c r="AV29"/>
  <c r="AV28"/>
  <c r="AV27"/>
  <c r="AV26"/>
  <c r="AV25"/>
  <c r="AV24"/>
  <c r="AV23"/>
  <c r="AV22"/>
  <c r="AV21"/>
  <c r="AV20"/>
  <c r="AV19"/>
  <c r="AV18"/>
  <c r="AV17"/>
  <c r="AV16"/>
  <c r="AV15"/>
  <c r="AV14"/>
  <c r="AV13"/>
  <c r="AV12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AN53"/>
  <c r="B58" i="2"/>
  <c r="A54" i="15"/>
  <c r="AV6"/>
  <c r="AV5"/>
  <c r="AV4"/>
  <c r="AV3"/>
  <c r="AV11"/>
  <c r="E57" i="10"/>
  <c r="CJ56"/>
  <c r="AX8" i="16"/>
  <c r="AW10"/>
  <c r="EF8" i="10"/>
  <c r="EE10"/>
  <c r="AW8" i="15"/>
  <c r="AV10"/>
  <c r="A55" i="16"/>
  <c r="A56" i="2"/>
  <c r="B54" i="16"/>
  <c r="C54"/>
  <c r="AO54" l="1"/>
  <c r="AP54"/>
  <c r="AQ54"/>
  <c r="AR54"/>
  <c r="AS54"/>
  <c r="AT54"/>
  <c r="AU54"/>
  <c r="AV54"/>
  <c r="AX54"/>
  <c r="AX53"/>
  <c r="AX52"/>
  <c r="AX51"/>
  <c r="AX50"/>
  <c r="AX49"/>
  <c r="AX48"/>
  <c r="AX47"/>
  <c r="AX46"/>
  <c r="AX45"/>
  <c r="AX44"/>
  <c r="AX43"/>
  <c r="AX42"/>
  <c r="AX41"/>
  <c r="AX40"/>
  <c r="AX39"/>
  <c r="AX38"/>
  <c r="AX37"/>
  <c r="AX36"/>
  <c r="AX35"/>
  <c r="AX34"/>
  <c r="AX33"/>
  <c r="AX32"/>
  <c r="AX31"/>
  <c r="AX30"/>
  <c r="AX29"/>
  <c r="AX28"/>
  <c r="AX27"/>
  <c r="AX26"/>
  <c r="AX25"/>
  <c r="AX24"/>
  <c r="AX23"/>
  <c r="AX22"/>
  <c r="AX21"/>
  <c r="AX20"/>
  <c r="AX19"/>
  <c r="AX18"/>
  <c r="AX17"/>
  <c r="AX16"/>
  <c r="AX15"/>
  <c r="AX14"/>
  <c r="AX13"/>
  <c r="AX12"/>
  <c r="AX11"/>
  <c r="AM54"/>
  <c r="AK54"/>
  <c r="AI54"/>
  <c r="AG54"/>
  <c r="AE54"/>
  <c r="AC54"/>
  <c r="AA54"/>
  <c r="Y54"/>
  <c r="W54"/>
  <c r="U54"/>
  <c r="S54"/>
  <c r="Q54"/>
  <c r="O54"/>
  <c r="M54"/>
  <c r="K54"/>
  <c r="I54"/>
  <c r="G54"/>
  <c r="AW54"/>
  <c r="AN54"/>
  <c r="AL54"/>
  <c r="AJ54"/>
  <c r="AH54"/>
  <c r="AF54"/>
  <c r="AD54"/>
  <c r="AB54"/>
  <c r="Z54"/>
  <c r="X54"/>
  <c r="V54"/>
  <c r="T54"/>
  <c r="R54"/>
  <c r="P54"/>
  <c r="N54"/>
  <c r="L54"/>
  <c r="J54"/>
  <c r="H54"/>
  <c r="F54"/>
  <c r="F54" i="15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W136"/>
  <c r="AW135"/>
  <c r="AW134"/>
  <c r="AW133"/>
  <c r="AW132"/>
  <c r="AW131"/>
  <c r="AW130"/>
  <c r="AW129"/>
  <c r="AW128"/>
  <c r="AW127"/>
  <c r="AW126"/>
  <c r="AW125"/>
  <c r="AW124"/>
  <c r="AW123"/>
  <c r="AW122"/>
  <c r="AW121"/>
  <c r="AW120"/>
  <c r="AW119"/>
  <c r="AW118"/>
  <c r="AW117"/>
  <c r="AW116"/>
  <c r="AW115"/>
  <c r="AW114"/>
  <c r="AW113"/>
  <c r="AW112"/>
  <c r="AW111"/>
  <c r="AW110"/>
  <c r="AW109"/>
  <c r="AW108"/>
  <c r="AW107"/>
  <c r="AW106"/>
  <c r="AW105"/>
  <c r="AW104"/>
  <c r="AW103"/>
  <c r="AW102"/>
  <c r="AW101"/>
  <c r="AW100"/>
  <c r="AW99"/>
  <c r="AW98"/>
  <c r="AW97"/>
  <c r="AW96"/>
  <c r="AW95"/>
  <c r="AW94"/>
  <c r="AW93"/>
  <c r="AW92"/>
  <c r="AW91"/>
  <c r="AW90"/>
  <c r="AW89"/>
  <c r="AW88"/>
  <c r="AW87"/>
  <c r="AW86"/>
  <c r="AW85"/>
  <c r="AW84"/>
  <c r="AW83"/>
  <c r="AW82"/>
  <c r="AW81"/>
  <c r="AW80"/>
  <c r="AW79"/>
  <c r="AW78"/>
  <c r="AW77"/>
  <c r="AW76"/>
  <c r="AW75"/>
  <c r="AW74"/>
  <c r="AW73"/>
  <c r="AW72"/>
  <c r="AW71"/>
  <c r="AW70"/>
  <c r="AW69"/>
  <c r="AW68"/>
  <c r="AW67"/>
  <c r="AW66"/>
  <c r="AW65"/>
  <c r="AW64"/>
  <c r="AW63"/>
  <c r="AW62"/>
  <c r="AW61"/>
  <c r="AW60"/>
  <c r="AW59"/>
  <c r="AW58"/>
  <c r="AW57"/>
  <c r="AW56"/>
  <c r="AW55"/>
  <c r="AW54"/>
  <c r="AW53"/>
  <c r="AW52"/>
  <c r="AW51"/>
  <c r="AW50"/>
  <c r="AW49"/>
  <c r="AW48"/>
  <c r="AW47"/>
  <c r="AW46"/>
  <c r="AW45"/>
  <c r="AW44"/>
  <c r="AW43"/>
  <c r="AW42"/>
  <c r="AW41"/>
  <c r="AW40"/>
  <c r="AW39"/>
  <c r="AW38"/>
  <c r="AW37"/>
  <c r="AW36"/>
  <c r="AW35"/>
  <c r="AW34"/>
  <c r="AW33"/>
  <c r="AW32"/>
  <c r="AW31"/>
  <c r="AW30"/>
  <c r="AW29"/>
  <c r="AW28"/>
  <c r="AW27"/>
  <c r="AW26"/>
  <c r="AW25"/>
  <c r="AW24"/>
  <c r="AW23"/>
  <c r="AW22"/>
  <c r="AW21"/>
  <c r="AW20"/>
  <c r="AW19"/>
  <c r="AW18"/>
  <c r="AW17"/>
  <c r="AW16"/>
  <c r="AW15"/>
  <c r="AW14"/>
  <c r="AW13"/>
  <c r="AW12"/>
  <c r="B59" i="2"/>
  <c r="A55" i="15"/>
  <c r="AW11"/>
  <c r="AW6"/>
  <c r="AW5"/>
  <c r="AW4"/>
  <c r="AW3"/>
  <c r="E58" i="10"/>
  <c r="CJ57"/>
  <c r="AY8" i="16"/>
  <c r="AX10"/>
  <c r="EG8" i="10"/>
  <c r="EF10"/>
  <c r="AX8" i="15"/>
  <c r="AW10"/>
  <c r="A56" i="16"/>
  <c r="A57" i="2"/>
  <c r="B55" i="16"/>
  <c r="C55"/>
  <c r="AO55" l="1"/>
  <c r="AP55"/>
  <c r="AQ55"/>
  <c r="AR55"/>
  <c r="AS55"/>
  <c r="AT55"/>
  <c r="AU55"/>
  <c r="AV55"/>
  <c r="AW55"/>
  <c r="AY55"/>
  <c r="AY54"/>
  <c r="AY53"/>
  <c r="AY52"/>
  <c r="AY51"/>
  <c r="AY50"/>
  <c r="AY49"/>
  <c r="AY48"/>
  <c r="AY47"/>
  <c r="AY46"/>
  <c r="AY45"/>
  <c r="AY44"/>
  <c r="AY43"/>
  <c r="AY42"/>
  <c r="AY41"/>
  <c r="AY40"/>
  <c r="AY39"/>
  <c r="AY38"/>
  <c r="AY37"/>
  <c r="AY36"/>
  <c r="AY35"/>
  <c r="AY34"/>
  <c r="AY33"/>
  <c r="AY32"/>
  <c r="AY31"/>
  <c r="AY30"/>
  <c r="AY29"/>
  <c r="AY28"/>
  <c r="AY27"/>
  <c r="AY26"/>
  <c r="AY25"/>
  <c r="AY24"/>
  <c r="AY23"/>
  <c r="AY22"/>
  <c r="AY21"/>
  <c r="AY20"/>
  <c r="AY19"/>
  <c r="AY18"/>
  <c r="AY17"/>
  <c r="AY16"/>
  <c r="AY15"/>
  <c r="AY14"/>
  <c r="AY13"/>
  <c r="AY12"/>
  <c r="AY11"/>
  <c r="AX55"/>
  <c r="AN55"/>
  <c r="AL55"/>
  <c r="AJ55"/>
  <c r="AH55"/>
  <c r="AF55"/>
  <c r="AD55"/>
  <c r="AB55"/>
  <c r="Z55"/>
  <c r="X55"/>
  <c r="V55"/>
  <c r="T55"/>
  <c r="R55"/>
  <c r="P55"/>
  <c r="N55"/>
  <c r="M55"/>
  <c r="J55"/>
  <c r="H55"/>
  <c r="F55"/>
  <c r="AM55"/>
  <c r="AK55"/>
  <c r="AI55"/>
  <c r="AG55"/>
  <c r="AE55"/>
  <c r="AC55"/>
  <c r="AA55"/>
  <c r="Y55"/>
  <c r="W55"/>
  <c r="U55"/>
  <c r="S55"/>
  <c r="Q55"/>
  <c r="O55"/>
  <c r="L55"/>
  <c r="K55"/>
  <c r="I55"/>
  <c r="G55"/>
  <c r="F55" i="1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X136"/>
  <c r="AX135"/>
  <c r="AX134"/>
  <c r="AX133"/>
  <c r="AX132"/>
  <c r="AX131"/>
  <c r="AX130"/>
  <c r="AX129"/>
  <c r="AX128"/>
  <c r="AX127"/>
  <c r="AX126"/>
  <c r="AX125"/>
  <c r="AX124"/>
  <c r="AX123"/>
  <c r="AX122"/>
  <c r="AX121"/>
  <c r="AX120"/>
  <c r="AX119"/>
  <c r="AX118"/>
  <c r="AX117"/>
  <c r="AX116"/>
  <c r="AX115"/>
  <c r="AX114"/>
  <c r="AX113"/>
  <c r="AX112"/>
  <c r="AX111"/>
  <c r="AX110"/>
  <c r="AX109"/>
  <c r="AX108"/>
  <c r="AX107"/>
  <c r="AX106"/>
  <c r="AX105"/>
  <c r="AX104"/>
  <c r="AX103"/>
  <c r="AX102"/>
  <c r="AX101"/>
  <c r="AX100"/>
  <c r="AX99"/>
  <c r="AX98"/>
  <c r="AX97"/>
  <c r="AX96"/>
  <c r="AX95"/>
  <c r="AX94"/>
  <c r="AX93"/>
  <c r="AX92"/>
  <c r="AX91"/>
  <c r="AX90"/>
  <c r="AX89"/>
  <c r="AX88"/>
  <c r="AX87"/>
  <c r="AX86"/>
  <c r="AX85"/>
  <c r="AX84"/>
  <c r="AX83"/>
  <c r="AX82"/>
  <c r="AX81"/>
  <c r="AX80"/>
  <c r="AX79"/>
  <c r="AX78"/>
  <c r="AX77"/>
  <c r="AX76"/>
  <c r="AX75"/>
  <c r="AX74"/>
  <c r="AX73"/>
  <c r="AX72"/>
  <c r="AX71"/>
  <c r="AX70"/>
  <c r="AX69"/>
  <c r="AX68"/>
  <c r="AX67"/>
  <c r="AX66"/>
  <c r="AX65"/>
  <c r="AX64"/>
  <c r="AX63"/>
  <c r="AX62"/>
  <c r="AX61"/>
  <c r="AX60"/>
  <c r="AX59"/>
  <c r="AX58"/>
  <c r="AX57"/>
  <c r="AX56"/>
  <c r="AX55"/>
  <c r="AX54"/>
  <c r="AX53"/>
  <c r="AX52"/>
  <c r="AX51"/>
  <c r="AX50"/>
  <c r="AX49"/>
  <c r="AX48"/>
  <c r="AX47"/>
  <c r="AX46"/>
  <c r="AX45"/>
  <c r="AX44"/>
  <c r="AX43"/>
  <c r="AX42"/>
  <c r="AX41"/>
  <c r="AX40"/>
  <c r="AX39"/>
  <c r="AX38"/>
  <c r="AX37"/>
  <c r="AX36"/>
  <c r="AX35"/>
  <c r="AX34"/>
  <c r="AX33"/>
  <c r="AX32"/>
  <c r="AX31"/>
  <c r="AX30"/>
  <c r="AX29"/>
  <c r="AX28"/>
  <c r="AX27"/>
  <c r="AX26"/>
  <c r="AX25"/>
  <c r="AX24"/>
  <c r="AX23"/>
  <c r="AX22"/>
  <c r="AX21"/>
  <c r="AX20"/>
  <c r="AX19"/>
  <c r="AX18"/>
  <c r="AX17"/>
  <c r="AX16"/>
  <c r="AX15"/>
  <c r="AX14"/>
  <c r="AX13"/>
  <c r="AX12"/>
  <c r="B60" i="2"/>
  <c r="A56" i="15"/>
  <c r="AX6"/>
  <c r="AX5"/>
  <c r="AX4"/>
  <c r="AX3"/>
  <c r="AX11"/>
  <c r="E59" i="10"/>
  <c r="CJ58"/>
  <c r="AZ8" i="16"/>
  <c r="AY10"/>
  <c r="EH8" i="10"/>
  <c r="EG10"/>
  <c r="AY8" i="15"/>
  <c r="AX10"/>
  <c r="A57" i="16"/>
  <c r="A58" i="2"/>
  <c r="B56" i="16"/>
  <c r="G56" s="1"/>
  <c r="C56"/>
  <c r="AY56" l="1"/>
  <c r="AM56"/>
  <c r="AK56"/>
  <c r="AI56"/>
  <c r="AG56"/>
  <c r="AE56"/>
  <c r="AC56"/>
  <c r="AA56"/>
  <c r="Y56"/>
  <c r="W56"/>
  <c r="U56"/>
  <c r="S56"/>
  <c r="Q56"/>
  <c r="O56"/>
  <c r="M56"/>
  <c r="K56"/>
  <c r="I56"/>
  <c r="AO56"/>
  <c r="AP56"/>
  <c r="AQ56"/>
  <c r="AR56"/>
  <c r="AS56"/>
  <c r="AT56"/>
  <c r="AU56"/>
  <c r="AV56"/>
  <c r="AW56"/>
  <c r="AX56"/>
  <c r="AZ56"/>
  <c r="AZ55"/>
  <c r="AZ54"/>
  <c r="AZ53"/>
  <c r="AZ52"/>
  <c r="AZ51"/>
  <c r="AZ50"/>
  <c r="AZ49"/>
  <c r="AZ48"/>
  <c r="AZ47"/>
  <c r="AZ46"/>
  <c r="AZ45"/>
  <c r="AZ44"/>
  <c r="AZ43"/>
  <c r="AZ42"/>
  <c r="AZ41"/>
  <c r="AZ40"/>
  <c r="AZ39"/>
  <c r="AZ38"/>
  <c r="AZ37"/>
  <c r="AZ36"/>
  <c r="AZ35"/>
  <c r="AZ34"/>
  <c r="AZ33"/>
  <c r="AZ32"/>
  <c r="AZ31"/>
  <c r="AZ30"/>
  <c r="AZ29"/>
  <c r="AZ28"/>
  <c r="AZ27"/>
  <c r="AZ26"/>
  <c r="AZ25"/>
  <c r="AZ24"/>
  <c r="AZ23"/>
  <c r="AZ22"/>
  <c r="AZ21"/>
  <c r="AZ20"/>
  <c r="AZ19"/>
  <c r="AZ18"/>
  <c r="AZ17"/>
  <c r="AZ16"/>
  <c r="AZ15"/>
  <c r="AZ14"/>
  <c r="AZ13"/>
  <c r="AZ12"/>
  <c r="AZ11"/>
  <c r="AN56"/>
  <c r="AL56"/>
  <c r="AJ56"/>
  <c r="AH56"/>
  <c r="AF56"/>
  <c r="AD56"/>
  <c r="AB56"/>
  <c r="Z56"/>
  <c r="X56"/>
  <c r="V56"/>
  <c r="T56"/>
  <c r="R56"/>
  <c r="P56"/>
  <c r="N56"/>
  <c r="L56"/>
  <c r="J56"/>
  <c r="H56"/>
  <c r="F56"/>
  <c r="AY136" i="15"/>
  <c r="AY135"/>
  <c r="AY134"/>
  <c r="AY133"/>
  <c r="AY132"/>
  <c r="AY131"/>
  <c r="AY130"/>
  <c r="AY129"/>
  <c r="AY128"/>
  <c r="AY127"/>
  <c r="AY126"/>
  <c r="AY125"/>
  <c r="AY124"/>
  <c r="AY123"/>
  <c r="AY122"/>
  <c r="AY121"/>
  <c r="AY120"/>
  <c r="AY119"/>
  <c r="AY118"/>
  <c r="AY117"/>
  <c r="AY116"/>
  <c r="AY115"/>
  <c r="AY114"/>
  <c r="AY113"/>
  <c r="AY112"/>
  <c r="AY111"/>
  <c r="AY110"/>
  <c r="AY109"/>
  <c r="AY108"/>
  <c r="AY107"/>
  <c r="AY106"/>
  <c r="AY105"/>
  <c r="AY104"/>
  <c r="AY103"/>
  <c r="AY102"/>
  <c r="AY101"/>
  <c r="AY100"/>
  <c r="AY99"/>
  <c r="AY98"/>
  <c r="AY97"/>
  <c r="AY96"/>
  <c r="AY95"/>
  <c r="AY94"/>
  <c r="AY93"/>
  <c r="AY92"/>
  <c r="AY91"/>
  <c r="AY90"/>
  <c r="AY89"/>
  <c r="AY88"/>
  <c r="AY87"/>
  <c r="AY86"/>
  <c r="AY85"/>
  <c r="AY84"/>
  <c r="AY83"/>
  <c r="AY82"/>
  <c r="AY81"/>
  <c r="AY80"/>
  <c r="AY79"/>
  <c r="AY78"/>
  <c r="AY77"/>
  <c r="AY76"/>
  <c r="AY75"/>
  <c r="AY74"/>
  <c r="AY73"/>
  <c r="AY72"/>
  <c r="AY71"/>
  <c r="AY70"/>
  <c r="AY69"/>
  <c r="AY68"/>
  <c r="AY67"/>
  <c r="AY66"/>
  <c r="AY65"/>
  <c r="AY64"/>
  <c r="AY63"/>
  <c r="AY62"/>
  <c r="AY61"/>
  <c r="AY60"/>
  <c r="AY59"/>
  <c r="AY58"/>
  <c r="AY57"/>
  <c r="AY56"/>
  <c r="AY55"/>
  <c r="AY54"/>
  <c r="AY53"/>
  <c r="AY52"/>
  <c r="AY51"/>
  <c r="AY50"/>
  <c r="AY49"/>
  <c r="AY48"/>
  <c r="AY47"/>
  <c r="AY46"/>
  <c r="AY45"/>
  <c r="AY44"/>
  <c r="AY43"/>
  <c r="AY42"/>
  <c r="AY41"/>
  <c r="AY40"/>
  <c r="AY39"/>
  <c r="AY38"/>
  <c r="AY37"/>
  <c r="AY36"/>
  <c r="AY35"/>
  <c r="AY34"/>
  <c r="AY33"/>
  <c r="AY32"/>
  <c r="AY31"/>
  <c r="AY30"/>
  <c r="AY29"/>
  <c r="AY28"/>
  <c r="AY27"/>
  <c r="AY26"/>
  <c r="AY25"/>
  <c r="AY24"/>
  <c r="AY23"/>
  <c r="AY22"/>
  <c r="AY21"/>
  <c r="AY20"/>
  <c r="AY19"/>
  <c r="AY18"/>
  <c r="AY17"/>
  <c r="AY16"/>
  <c r="AY15"/>
  <c r="AY14"/>
  <c r="AY13"/>
  <c r="AY12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AN56"/>
  <c r="B61" i="2"/>
  <c r="AY6" i="15"/>
  <c r="AY5"/>
  <c r="AY4"/>
  <c r="AY3"/>
  <c r="AY11"/>
  <c r="A57"/>
  <c r="E60" i="10"/>
  <c r="CJ59"/>
  <c r="BA8" i="16"/>
  <c r="AZ10"/>
  <c r="EI8" i="10"/>
  <c r="EH10"/>
  <c r="AY10" i="15"/>
  <c r="AZ8"/>
  <c r="A58" i="16"/>
  <c r="A59" i="2"/>
  <c r="B57" i="16"/>
  <c r="G57" s="1"/>
  <c r="C57"/>
  <c r="AM57" l="1"/>
  <c r="AK57"/>
  <c r="AI57"/>
  <c r="AG57"/>
  <c r="AE57"/>
  <c r="AC57"/>
  <c r="AA57"/>
  <c r="Y57"/>
  <c r="W57"/>
  <c r="U57"/>
  <c r="S57"/>
  <c r="Q57"/>
  <c r="O57"/>
  <c r="L57"/>
  <c r="K57"/>
  <c r="I57"/>
  <c r="AO57"/>
  <c r="AP57"/>
  <c r="AQ57"/>
  <c r="AR57"/>
  <c r="AS57"/>
  <c r="AT57"/>
  <c r="AU57"/>
  <c r="AV57"/>
  <c r="AW57"/>
  <c r="AX57"/>
  <c r="AY57"/>
  <c r="BA57"/>
  <c r="BA56"/>
  <c r="BA55"/>
  <c r="BA54"/>
  <c r="BA53"/>
  <c r="BA52"/>
  <c r="BA51"/>
  <c r="BA50"/>
  <c r="BA49"/>
  <c r="BA48"/>
  <c r="BA47"/>
  <c r="BA46"/>
  <c r="BA45"/>
  <c r="BA44"/>
  <c r="BA43"/>
  <c r="BA42"/>
  <c r="BA41"/>
  <c r="BA40"/>
  <c r="BA39"/>
  <c r="BA38"/>
  <c r="BA37"/>
  <c r="BA36"/>
  <c r="BA35"/>
  <c r="BA34"/>
  <c r="BA33"/>
  <c r="BA32"/>
  <c r="BA31"/>
  <c r="BA30"/>
  <c r="BA29"/>
  <c r="BA28"/>
  <c r="BA27"/>
  <c r="BA26"/>
  <c r="BA25"/>
  <c r="BA24"/>
  <c r="BA23"/>
  <c r="BA22"/>
  <c r="BA21"/>
  <c r="BA20"/>
  <c r="BA19"/>
  <c r="BA18"/>
  <c r="BA17"/>
  <c r="BA16"/>
  <c r="BA15"/>
  <c r="BA14"/>
  <c r="BA13"/>
  <c r="BA12"/>
  <c r="BA11"/>
  <c r="AZ57"/>
  <c r="AN57"/>
  <c r="AL57"/>
  <c r="AJ57"/>
  <c r="AH57"/>
  <c r="AF57"/>
  <c r="AD57"/>
  <c r="AB57"/>
  <c r="Z57"/>
  <c r="X57"/>
  <c r="V57"/>
  <c r="T57"/>
  <c r="R57"/>
  <c r="P57"/>
  <c r="N57"/>
  <c r="M57"/>
  <c r="J57"/>
  <c r="H57"/>
  <c r="F57"/>
  <c r="AZ136" i="15"/>
  <c r="AZ135"/>
  <c r="AZ134"/>
  <c r="AZ133"/>
  <c r="AZ132"/>
  <c r="AZ131"/>
  <c r="AZ130"/>
  <c r="AZ129"/>
  <c r="AZ128"/>
  <c r="AZ127"/>
  <c r="AZ126"/>
  <c r="AZ125"/>
  <c r="AZ124"/>
  <c r="AZ123"/>
  <c r="AZ122"/>
  <c r="AZ121"/>
  <c r="AZ120"/>
  <c r="AZ119"/>
  <c r="AZ118"/>
  <c r="AZ117"/>
  <c r="AZ116"/>
  <c r="AZ115"/>
  <c r="AZ114"/>
  <c r="AZ113"/>
  <c r="AZ112"/>
  <c r="AZ111"/>
  <c r="AZ110"/>
  <c r="AZ109"/>
  <c r="AZ108"/>
  <c r="AZ107"/>
  <c r="AZ106"/>
  <c r="AZ105"/>
  <c r="AZ104"/>
  <c r="AZ103"/>
  <c r="AZ102"/>
  <c r="AZ101"/>
  <c r="AZ100"/>
  <c r="AZ99"/>
  <c r="AZ98"/>
  <c r="AZ97"/>
  <c r="AZ96"/>
  <c r="AZ95"/>
  <c r="AZ94"/>
  <c r="AZ93"/>
  <c r="AZ92"/>
  <c r="AZ91"/>
  <c r="AZ90"/>
  <c r="AZ89"/>
  <c r="AZ88"/>
  <c r="AZ87"/>
  <c r="AZ86"/>
  <c r="AZ85"/>
  <c r="AZ84"/>
  <c r="AZ83"/>
  <c r="AZ82"/>
  <c r="AZ81"/>
  <c r="AZ80"/>
  <c r="AZ79"/>
  <c r="AZ78"/>
  <c r="AZ77"/>
  <c r="AZ76"/>
  <c r="AZ75"/>
  <c r="AZ74"/>
  <c r="AZ73"/>
  <c r="AZ72"/>
  <c r="AZ71"/>
  <c r="AZ70"/>
  <c r="AZ69"/>
  <c r="AZ68"/>
  <c r="AZ67"/>
  <c r="AZ66"/>
  <c r="AZ65"/>
  <c r="AZ64"/>
  <c r="AZ63"/>
  <c r="AZ62"/>
  <c r="AZ61"/>
  <c r="AZ60"/>
  <c r="AZ59"/>
  <c r="AZ58"/>
  <c r="AZ57"/>
  <c r="AZ56"/>
  <c r="AZ55"/>
  <c r="AZ54"/>
  <c r="AZ53"/>
  <c r="AZ52"/>
  <c r="AZ51"/>
  <c r="AZ50"/>
  <c r="AZ49"/>
  <c r="AZ48"/>
  <c r="AZ47"/>
  <c r="AZ46"/>
  <c r="AZ45"/>
  <c r="AZ44"/>
  <c r="AZ43"/>
  <c r="AZ42"/>
  <c r="AZ41"/>
  <c r="AZ40"/>
  <c r="AZ39"/>
  <c r="AZ38"/>
  <c r="AZ37"/>
  <c r="AZ36"/>
  <c r="AZ35"/>
  <c r="AZ34"/>
  <c r="AZ33"/>
  <c r="AZ32"/>
  <c r="AZ31"/>
  <c r="AZ30"/>
  <c r="AZ29"/>
  <c r="AZ28"/>
  <c r="AZ27"/>
  <c r="AZ26"/>
  <c r="AZ25"/>
  <c r="AZ24"/>
  <c r="AZ23"/>
  <c r="AZ22"/>
  <c r="AZ21"/>
  <c r="AZ20"/>
  <c r="AZ19"/>
  <c r="AZ18"/>
  <c r="AZ17"/>
  <c r="AZ16"/>
  <c r="AZ15"/>
  <c r="AZ14"/>
  <c r="AZ13"/>
  <c r="AZ12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AN57"/>
  <c r="B62" i="2"/>
  <c r="A58" i="15"/>
  <c r="AZ6"/>
  <c r="AZ5"/>
  <c r="AZ4"/>
  <c r="AZ3"/>
  <c r="AZ11"/>
  <c r="E61" i="10"/>
  <c r="CJ60"/>
  <c r="BB8" i="16"/>
  <c r="BA10"/>
  <c r="EJ8" i="10"/>
  <c r="EI10"/>
  <c r="AZ10" i="15"/>
  <c r="BA8"/>
  <c r="A59" i="16"/>
  <c r="A60" i="2"/>
  <c r="B58" i="16"/>
  <c r="C58"/>
  <c r="AO58" l="1"/>
  <c r="AP58"/>
  <c r="AQ58"/>
  <c r="AR58"/>
  <c r="AS58"/>
  <c r="AT58"/>
  <c r="AU58"/>
  <c r="AV58"/>
  <c r="AW58"/>
  <c r="AX58"/>
  <c r="AY58"/>
  <c r="AZ58"/>
  <c r="BB58"/>
  <c r="BB57"/>
  <c r="BB56"/>
  <c r="BB55"/>
  <c r="BB54"/>
  <c r="BB53"/>
  <c r="BB52"/>
  <c r="BB51"/>
  <c r="BB50"/>
  <c r="BB49"/>
  <c r="BB48"/>
  <c r="BB47"/>
  <c r="BB46"/>
  <c r="BB45"/>
  <c r="BB44"/>
  <c r="BB43"/>
  <c r="BB42"/>
  <c r="BB41"/>
  <c r="BB40"/>
  <c r="BB39"/>
  <c r="BB38"/>
  <c r="BB37"/>
  <c r="BB36"/>
  <c r="BB35"/>
  <c r="BB34"/>
  <c r="BB33"/>
  <c r="BB32"/>
  <c r="BB31"/>
  <c r="BB30"/>
  <c r="BB29"/>
  <c r="BB28"/>
  <c r="BB27"/>
  <c r="BB26"/>
  <c r="BB25"/>
  <c r="BB24"/>
  <c r="BB23"/>
  <c r="BB22"/>
  <c r="BB21"/>
  <c r="BB20"/>
  <c r="BB19"/>
  <c r="BB18"/>
  <c r="BB17"/>
  <c r="BB16"/>
  <c r="BB15"/>
  <c r="BB14"/>
  <c r="BB13"/>
  <c r="BB12"/>
  <c r="BB11"/>
  <c r="BA58"/>
  <c r="AM58"/>
  <c r="AK58"/>
  <c r="AI58"/>
  <c r="AG58"/>
  <c r="AE58"/>
  <c r="AC58"/>
  <c r="AA58"/>
  <c r="Y58"/>
  <c r="W58"/>
  <c r="U58"/>
  <c r="S58"/>
  <c r="Q58"/>
  <c r="O58"/>
  <c r="M58"/>
  <c r="K58"/>
  <c r="I58"/>
  <c r="G58"/>
  <c r="AN58"/>
  <c r="AL58"/>
  <c r="AJ58"/>
  <c r="AH58"/>
  <c r="AF58"/>
  <c r="AD58"/>
  <c r="AB58"/>
  <c r="Z58"/>
  <c r="X58"/>
  <c r="V58"/>
  <c r="T58"/>
  <c r="R58"/>
  <c r="P58"/>
  <c r="N58"/>
  <c r="L58"/>
  <c r="J58"/>
  <c r="H58"/>
  <c r="F58"/>
  <c r="BA136" i="15"/>
  <c r="BA135"/>
  <c r="BA134"/>
  <c r="BA133"/>
  <c r="BA132"/>
  <c r="BA131"/>
  <c r="BA130"/>
  <c r="BA129"/>
  <c r="BA128"/>
  <c r="BA127"/>
  <c r="BA126"/>
  <c r="BA125"/>
  <c r="BA124"/>
  <c r="BA123"/>
  <c r="BA122"/>
  <c r="BA121"/>
  <c r="BA120"/>
  <c r="BA119"/>
  <c r="BA118"/>
  <c r="BA117"/>
  <c r="BA116"/>
  <c r="BA115"/>
  <c r="BA114"/>
  <c r="BA113"/>
  <c r="BA112"/>
  <c r="BA111"/>
  <c r="BA110"/>
  <c r="BA109"/>
  <c r="BA108"/>
  <c r="BA107"/>
  <c r="BA106"/>
  <c r="BA105"/>
  <c r="BA104"/>
  <c r="BA103"/>
  <c r="BA102"/>
  <c r="BA101"/>
  <c r="BA100"/>
  <c r="BA99"/>
  <c r="BA98"/>
  <c r="BA97"/>
  <c r="BA96"/>
  <c r="BA95"/>
  <c r="BA94"/>
  <c r="BA93"/>
  <c r="BA92"/>
  <c r="BA91"/>
  <c r="BA90"/>
  <c r="BA89"/>
  <c r="BA88"/>
  <c r="BA87"/>
  <c r="BA86"/>
  <c r="BA85"/>
  <c r="BA84"/>
  <c r="BA83"/>
  <c r="BA82"/>
  <c r="BA81"/>
  <c r="BA80"/>
  <c r="BA79"/>
  <c r="BA78"/>
  <c r="BA77"/>
  <c r="BA76"/>
  <c r="BA75"/>
  <c r="BA74"/>
  <c r="BA73"/>
  <c r="BA72"/>
  <c r="BA71"/>
  <c r="BA70"/>
  <c r="BA69"/>
  <c r="BA68"/>
  <c r="BA67"/>
  <c r="BA66"/>
  <c r="BA65"/>
  <c r="BA64"/>
  <c r="BA63"/>
  <c r="BA62"/>
  <c r="BA61"/>
  <c r="BA60"/>
  <c r="BA59"/>
  <c r="BA58"/>
  <c r="BA57"/>
  <c r="BA56"/>
  <c r="BA55"/>
  <c r="BA54"/>
  <c r="BA53"/>
  <c r="BA52"/>
  <c r="BA51"/>
  <c r="BA50"/>
  <c r="BA49"/>
  <c r="BA48"/>
  <c r="BA47"/>
  <c r="BA46"/>
  <c r="BA45"/>
  <c r="BA44"/>
  <c r="BA43"/>
  <c r="BA42"/>
  <c r="BA41"/>
  <c r="BA40"/>
  <c r="BA39"/>
  <c r="BA38"/>
  <c r="BA37"/>
  <c r="BA36"/>
  <c r="BA35"/>
  <c r="BA34"/>
  <c r="BA33"/>
  <c r="BA32"/>
  <c r="BA31"/>
  <c r="BA30"/>
  <c r="BA29"/>
  <c r="BA28"/>
  <c r="BA27"/>
  <c r="BA26"/>
  <c r="BA25"/>
  <c r="BA24"/>
  <c r="BA23"/>
  <c r="BA22"/>
  <c r="BA21"/>
  <c r="BA20"/>
  <c r="BA19"/>
  <c r="BA18"/>
  <c r="BA17"/>
  <c r="BA16"/>
  <c r="BA15"/>
  <c r="BA14"/>
  <c r="BA13"/>
  <c r="BA12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AN58"/>
  <c r="B63" i="2"/>
  <c r="A59" i="15"/>
  <c r="BA11"/>
  <c r="BA6"/>
  <c r="BA5"/>
  <c r="BA4"/>
  <c r="BA3"/>
  <c r="E62" i="10"/>
  <c r="CJ61"/>
  <c r="BC8" i="16"/>
  <c r="BB10"/>
  <c r="EK8" i="10"/>
  <c r="EJ10"/>
  <c r="BA10" i="15"/>
  <c r="BB8"/>
  <c r="A60" i="16"/>
  <c r="A61" i="2"/>
  <c r="B59" i="16"/>
  <c r="C59"/>
  <c r="AO59" l="1"/>
  <c r="AP59"/>
  <c r="AQ59"/>
  <c r="AR59"/>
  <c r="AS59"/>
  <c r="AT59"/>
  <c r="AU59"/>
  <c r="AV59"/>
  <c r="AW59"/>
  <c r="AX59"/>
  <c r="AY59"/>
  <c r="AZ59"/>
  <c r="BA59"/>
  <c r="BC59"/>
  <c r="BC58"/>
  <c r="BC57"/>
  <c r="BC56"/>
  <c r="BC55"/>
  <c r="BC54"/>
  <c r="BC53"/>
  <c r="BC52"/>
  <c r="BC51"/>
  <c r="BC50"/>
  <c r="BC49"/>
  <c r="BC48"/>
  <c r="BC47"/>
  <c r="BC46"/>
  <c r="BC45"/>
  <c r="BC44"/>
  <c r="BC43"/>
  <c r="BC42"/>
  <c r="BC41"/>
  <c r="BC40"/>
  <c r="BC39"/>
  <c r="BC38"/>
  <c r="BC37"/>
  <c r="BC36"/>
  <c r="BC35"/>
  <c r="BC34"/>
  <c r="BC33"/>
  <c r="BC32"/>
  <c r="BC31"/>
  <c r="BC30"/>
  <c r="BC29"/>
  <c r="BC28"/>
  <c r="BC27"/>
  <c r="BC26"/>
  <c r="BC25"/>
  <c r="BC24"/>
  <c r="BC23"/>
  <c r="BC22"/>
  <c r="BC21"/>
  <c r="BC20"/>
  <c r="BC19"/>
  <c r="BC18"/>
  <c r="BC17"/>
  <c r="BC16"/>
  <c r="BC15"/>
  <c r="BC14"/>
  <c r="BC13"/>
  <c r="BC12"/>
  <c r="BC11"/>
  <c r="BB59"/>
  <c r="AN59"/>
  <c r="AL59"/>
  <c r="AJ59"/>
  <c r="AH59"/>
  <c r="AF59"/>
  <c r="AD59"/>
  <c r="AB59"/>
  <c r="Z59"/>
  <c r="X59"/>
  <c r="V59"/>
  <c r="T59"/>
  <c r="R59"/>
  <c r="P59"/>
  <c r="N59"/>
  <c r="M59"/>
  <c r="J59"/>
  <c r="H59"/>
  <c r="F59"/>
  <c r="AM59"/>
  <c r="AK59"/>
  <c r="AI59"/>
  <c r="AG59"/>
  <c r="AE59"/>
  <c r="AC59"/>
  <c r="AA59"/>
  <c r="Y59"/>
  <c r="W59"/>
  <c r="U59"/>
  <c r="S59"/>
  <c r="Q59"/>
  <c r="O59"/>
  <c r="L59"/>
  <c r="K59"/>
  <c r="I59"/>
  <c r="G59"/>
  <c r="BB136" i="15"/>
  <c r="BB135"/>
  <c r="BB134"/>
  <c r="BB133"/>
  <c r="BB132"/>
  <c r="BB131"/>
  <c r="BB130"/>
  <c r="BB129"/>
  <c r="BB128"/>
  <c r="BB127"/>
  <c r="BB126"/>
  <c r="BB125"/>
  <c r="BB124"/>
  <c r="BB123"/>
  <c r="BB122"/>
  <c r="BB121"/>
  <c r="BB120"/>
  <c r="BB119"/>
  <c r="BB118"/>
  <c r="BB117"/>
  <c r="BB116"/>
  <c r="BB115"/>
  <c r="BB114"/>
  <c r="BB113"/>
  <c r="BB112"/>
  <c r="BB111"/>
  <c r="BB110"/>
  <c r="BB109"/>
  <c r="BB108"/>
  <c r="BB107"/>
  <c r="BB106"/>
  <c r="BB105"/>
  <c r="BB104"/>
  <c r="BB103"/>
  <c r="BB102"/>
  <c r="BB101"/>
  <c r="BB100"/>
  <c r="BB99"/>
  <c r="BB98"/>
  <c r="BB97"/>
  <c r="BB96"/>
  <c r="BB95"/>
  <c r="BB94"/>
  <c r="BB93"/>
  <c r="BB92"/>
  <c r="BB91"/>
  <c r="BB90"/>
  <c r="BB89"/>
  <c r="BB88"/>
  <c r="BB87"/>
  <c r="BB86"/>
  <c r="BB85"/>
  <c r="BB84"/>
  <c r="BB83"/>
  <c r="BB82"/>
  <c r="BB81"/>
  <c r="BB80"/>
  <c r="BB79"/>
  <c r="BB78"/>
  <c r="BB77"/>
  <c r="BB76"/>
  <c r="BB75"/>
  <c r="BB74"/>
  <c r="BB73"/>
  <c r="BB72"/>
  <c r="BB71"/>
  <c r="BB70"/>
  <c r="BB69"/>
  <c r="BB68"/>
  <c r="BB67"/>
  <c r="BB66"/>
  <c r="BB65"/>
  <c r="BB64"/>
  <c r="BB63"/>
  <c r="BB62"/>
  <c r="BB61"/>
  <c r="BB60"/>
  <c r="BB59"/>
  <c r="BB58"/>
  <c r="BB57"/>
  <c r="BB56"/>
  <c r="BB55"/>
  <c r="BB54"/>
  <c r="BB53"/>
  <c r="BB52"/>
  <c r="BB51"/>
  <c r="BB50"/>
  <c r="BB49"/>
  <c r="BB48"/>
  <c r="BB47"/>
  <c r="BB46"/>
  <c r="BB45"/>
  <c r="BB44"/>
  <c r="BB43"/>
  <c r="BB42"/>
  <c r="BB41"/>
  <c r="BB40"/>
  <c r="BB39"/>
  <c r="BB38"/>
  <c r="BB37"/>
  <c r="BB36"/>
  <c r="BB35"/>
  <c r="BB34"/>
  <c r="BB33"/>
  <c r="BB32"/>
  <c r="BB31"/>
  <c r="BB30"/>
  <c r="BB29"/>
  <c r="BB28"/>
  <c r="BB27"/>
  <c r="BB26"/>
  <c r="BB25"/>
  <c r="BB24"/>
  <c r="BB23"/>
  <c r="BB22"/>
  <c r="BB21"/>
  <c r="BB20"/>
  <c r="BB19"/>
  <c r="BB18"/>
  <c r="BB17"/>
  <c r="BB16"/>
  <c r="BB15"/>
  <c r="BB14"/>
  <c r="BB13"/>
  <c r="BB12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AN59"/>
  <c r="B64" i="2"/>
  <c r="BB6" i="15"/>
  <c r="BB5"/>
  <c r="BB4"/>
  <c r="BB3"/>
  <c r="BB11"/>
  <c r="A60"/>
  <c r="E63" i="10"/>
  <c r="CJ62"/>
  <c r="BD8" i="16"/>
  <c r="BC10"/>
  <c r="EL8" i="10"/>
  <c r="EK10"/>
  <c r="BB10" i="15"/>
  <c r="BC8"/>
  <c r="A61" i="16"/>
  <c r="A62" i="2"/>
  <c r="B60" i="16"/>
  <c r="C60"/>
  <c r="AO60" l="1"/>
  <c r="AP60"/>
  <c r="AQ60"/>
  <c r="AR60"/>
  <c r="AS60"/>
  <c r="AT60"/>
  <c r="AU60"/>
  <c r="AV60"/>
  <c r="AW60"/>
  <c r="AX60"/>
  <c r="AY60"/>
  <c r="AZ60"/>
  <c r="BA60"/>
  <c r="BB60"/>
  <c r="BC60"/>
  <c r="AM60"/>
  <c r="AK60"/>
  <c r="AI60"/>
  <c r="AG60"/>
  <c r="AE60"/>
  <c r="AC60"/>
  <c r="AA60"/>
  <c r="Y60"/>
  <c r="W60"/>
  <c r="U60"/>
  <c r="S60"/>
  <c r="Q60"/>
  <c r="O60"/>
  <c r="M60"/>
  <c r="K60"/>
  <c r="I60"/>
  <c r="G60"/>
  <c r="BD60"/>
  <c r="BD59"/>
  <c r="BD58"/>
  <c r="BD57"/>
  <c r="BD56"/>
  <c r="BD55"/>
  <c r="BD54"/>
  <c r="BD53"/>
  <c r="BD52"/>
  <c r="BD51"/>
  <c r="BD50"/>
  <c r="BD49"/>
  <c r="BD48"/>
  <c r="BD47"/>
  <c r="BD46"/>
  <c r="BD45"/>
  <c r="BD44"/>
  <c r="BD43"/>
  <c r="BD42"/>
  <c r="BD41"/>
  <c r="BD40"/>
  <c r="BD39"/>
  <c r="BD38"/>
  <c r="BD37"/>
  <c r="BD36"/>
  <c r="BD35"/>
  <c r="BD34"/>
  <c r="BD33"/>
  <c r="BD32"/>
  <c r="BD31"/>
  <c r="BD30"/>
  <c r="BD29"/>
  <c r="BD28"/>
  <c r="BD27"/>
  <c r="BD26"/>
  <c r="BD25"/>
  <c r="BD24"/>
  <c r="BD23"/>
  <c r="BD22"/>
  <c r="BD21"/>
  <c r="BD20"/>
  <c r="BD19"/>
  <c r="BD18"/>
  <c r="BD17"/>
  <c r="BD16"/>
  <c r="BD15"/>
  <c r="BD14"/>
  <c r="BD13"/>
  <c r="BD12"/>
  <c r="BD11"/>
  <c r="AN60"/>
  <c r="AL60"/>
  <c r="AJ60"/>
  <c r="AH60"/>
  <c r="AF60"/>
  <c r="AD60"/>
  <c r="AB60"/>
  <c r="Z60"/>
  <c r="X60"/>
  <c r="V60"/>
  <c r="T60"/>
  <c r="R60"/>
  <c r="P60"/>
  <c r="N60"/>
  <c r="L60"/>
  <c r="J60"/>
  <c r="H60"/>
  <c r="F60"/>
  <c r="BC136" i="15"/>
  <c r="BC135"/>
  <c r="BC134"/>
  <c r="BC133"/>
  <c r="BC132"/>
  <c r="BC131"/>
  <c r="BC130"/>
  <c r="BC129"/>
  <c r="BC128"/>
  <c r="BC127"/>
  <c r="BC126"/>
  <c r="BC125"/>
  <c r="BC124"/>
  <c r="BC123"/>
  <c r="BC122"/>
  <c r="BC121"/>
  <c r="BC120"/>
  <c r="BC119"/>
  <c r="BC118"/>
  <c r="BC117"/>
  <c r="BC116"/>
  <c r="BC115"/>
  <c r="BC114"/>
  <c r="BC113"/>
  <c r="BC112"/>
  <c r="BC111"/>
  <c r="BC110"/>
  <c r="BC109"/>
  <c r="BC108"/>
  <c r="BC107"/>
  <c r="BC106"/>
  <c r="BC105"/>
  <c r="BC104"/>
  <c r="BC103"/>
  <c r="BC102"/>
  <c r="BC101"/>
  <c r="BC100"/>
  <c r="BC99"/>
  <c r="BC98"/>
  <c r="BC97"/>
  <c r="BC96"/>
  <c r="BC95"/>
  <c r="BC94"/>
  <c r="BC93"/>
  <c r="BC92"/>
  <c r="BC91"/>
  <c r="BC90"/>
  <c r="BC89"/>
  <c r="BC88"/>
  <c r="BC87"/>
  <c r="BC86"/>
  <c r="BC85"/>
  <c r="BC84"/>
  <c r="BC83"/>
  <c r="BC82"/>
  <c r="BC81"/>
  <c r="BC80"/>
  <c r="BC79"/>
  <c r="BC78"/>
  <c r="BC77"/>
  <c r="BC76"/>
  <c r="BC75"/>
  <c r="BC74"/>
  <c r="BC73"/>
  <c r="BC72"/>
  <c r="BC71"/>
  <c r="BC70"/>
  <c r="BC69"/>
  <c r="BC68"/>
  <c r="BC67"/>
  <c r="BC66"/>
  <c r="BC65"/>
  <c r="BC64"/>
  <c r="BC63"/>
  <c r="BC62"/>
  <c r="BC61"/>
  <c r="BC60"/>
  <c r="BC59"/>
  <c r="BC58"/>
  <c r="BC57"/>
  <c r="BC56"/>
  <c r="BC55"/>
  <c r="BC54"/>
  <c r="BC53"/>
  <c r="BC52"/>
  <c r="BC51"/>
  <c r="BC50"/>
  <c r="BC49"/>
  <c r="BC48"/>
  <c r="BC47"/>
  <c r="BC46"/>
  <c r="BC45"/>
  <c r="BC44"/>
  <c r="BC43"/>
  <c r="BC42"/>
  <c r="BC41"/>
  <c r="BC40"/>
  <c r="BC39"/>
  <c r="BC38"/>
  <c r="BC37"/>
  <c r="BC36"/>
  <c r="BC35"/>
  <c r="BC34"/>
  <c r="BC33"/>
  <c r="BC32"/>
  <c r="BC31"/>
  <c r="BC30"/>
  <c r="BC29"/>
  <c r="BC28"/>
  <c r="BC27"/>
  <c r="BC26"/>
  <c r="BC25"/>
  <c r="BC24"/>
  <c r="BC23"/>
  <c r="BC22"/>
  <c r="BC21"/>
  <c r="BC20"/>
  <c r="BC19"/>
  <c r="BC18"/>
  <c r="BC17"/>
  <c r="BC16"/>
  <c r="BC15"/>
  <c r="BC14"/>
  <c r="BC13"/>
  <c r="BC12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B65" i="2"/>
  <c r="BC6" i="15"/>
  <c r="BC5"/>
  <c r="BC4"/>
  <c r="BC3"/>
  <c r="BC11"/>
  <c r="A61"/>
  <c r="E64" i="10"/>
  <c r="CJ63"/>
  <c r="BE8" i="16"/>
  <c r="BD10"/>
  <c r="EM8" i="10"/>
  <c r="EL10"/>
  <c r="BC10" i="15"/>
  <c r="BD8"/>
  <c r="A62" i="16"/>
  <c r="A63" i="2"/>
  <c r="B61" i="16"/>
  <c r="F61" s="1"/>
  <c r="C61"/>
  <c r="BE61" l="1"/>
  <c r="BE60"/>
  <c r="BE59"/>
  <c r="BE58"/>
  <c r="BE57"/>
  <c r="BE56"/>
  <c r="BE55"/>
  <c r="BE54"/>
  <c r="BE53"/>
  <c r="BE52"/>
  <c r="BE51"/>
  <c r="BE50"/>
  <c r="BE49"/>
  <c r="BE48"/>
  <c r="BE47"/>
  <c r="BE46"/>
  <c r="BE45"/>
  <c r="BE44"/>
  <c r="BE43"/>
  <c r="BE42"/>
  <c r="BE41"/>
  <c r="BE40"/>
  <c r="BE39"/>
  <c r="BE38"/>
  <c r="BE37"/>
  <c r="BE36"/>
  <c r="BE35"/>
  <c r="BE34"/>
  <c r="BE33"/>
  <c r="BE32"/>
  <c r="BE31"/>
  <c r="BE30"/>
  <c r="BE29"/>
  <c r="BE28"/>
  <c r="BE27"/>
  <c r="BE26"/>
  <c r="BE25"/>
  <c r="BE24"/>
  <c r="BE23"/>
  <c r="BE22"/>
  <c r="BE21"/>
  <c r="BE20"/>
  <c r="BE19"/>
  <c r="BE18"/>
  <c r="BE17"/>
  <c r="BE16"/>
  <c r="BE15"/>
  <c r="BE14"/>
  <c r="BE13"/>
  <c r="BE12"/>
  <c r="BE11"/>
  <c r="BD61"/>
  <c r="AN61"/>
  <c r="AL61"/>
  <c r="AJ61"/>
  <c r="AH61"/>
  <c r="AF61"/>
  <c r="AD61"/>
  <c r="AB61"/>
  <c r="Z61"/>
  <c r="X61"/>
  <c r="V61"/>
  <c r="T61"/>
  <c r="R61"/>
  <c r="P61"/>
  <c r="N61"/>
  <c r="M61"/>
  <c r="J61"/>
  <c r="H61"/>
  <c r="AO61"/>
  <c r="AP61"/>
  <c r="AQ61"/>
  <c r="AR61"/>
  <c r="AS61"/>
  <c r="AT61"/>
  <c r="AU61"/>
  <c r="AV61"/>
  <c r="AW61"/>
  <c r="AX61"/>
  <c r="AY61"/>
  <c r="AZ61"/>
  <c r="BA61"/>
  <c r="BB61"/>
  <c r="BC61"/>
  <c r="AM61"/>
  <c r="AK61"/>
  <c r="AI61"/>
  <c r="AG61"/>
  <c r="AE61"/>
  <c r="AC61"/>
  <c r="AA61"/>
  <c r="Y61"/>
  <c r="W61"/>
  <c r="U61"/>
  <c r="S61"/>
  <c r="Q61"/>
  <c r="O61"/>
  <c r="L61"/>
  <c r="K61"/>
  <c r="I61"/>
  <c r="G61"/>
  <c r="BD136" i="15"/>
  <c r="BD135"/>
  <c r="BD134"/>
  <c r="BD133"/>
  <c r="BD132"/>
  <c r="BD131"/>
  <c r="BD130"/>
  <c r="BD129"/>
  <c r="BD128"/>
  <c r="BD127"/>
  <c r="BD126"/>
  <c r="BD125"/>
  <c r="BD124"/>
  <c r="BD123"/>
  <c r="BD122"/>
  <c r="BD121"/>
  <c r="BD120"/>
  <c r="BD119"/>
  <c r="BD118"/>
  <c r="BD117"/>
  <c r="BD116"/>
  <c r="BD115"/>
  <c r="BD114"/>
  <c r="BD113"/>
  <c r="BD112"/>
  <c r="BD111"/>
  <c r="BD110"/>
  <c r="BD109"/>
  <c r="BD108"/>
  <c r="BD107"/>
  <c r="BD106"/>
  <c r="BD105"/>
  <c r="BD104"/>
  <c r="BD103"/>
  <c r="BD102"/>
  <c r="BD101"/>
  <c r="BD100"/>
  <c r="BD99"/>
  <c r="BD98"/>
  <c r="BD97"/>
  <c r="BD96"/>
  <c r="BD95"/>
  <c r="BD94"/>
  <c r="BD93"/>
  <c r="BD92"/>
  <c r="BD91"/>
  <c r="BD90"/>
  <c r="BD89"/>
  <c r="BD88"/>
  <c r="BD87"/>
  <c r="BD86"/>
  <c r="BD85"/>
  <c r="BD84"/>
  <c r="BD83"/>
  <c r="BD82"/>
  <c r="BD81"/>
  <c r="BD80"/>
  <c r="BD79"/>
  <c r="BD78"/>
  <c r="BD77"/>
  <c r="BD76"/>
  <c r="BD75"/>
  <c r="BD74"/>
  <c r="BD73"/>
  <c r="BD72"/>
  <c r="BD71"/>
  <c r="BD70"/>
  <c r="BD69"/>
  <c r="BD68"/>
  <c r="BD67"/>
  <c r="BD66"/>
  <c r="BD65"/>
  <c r="BD64"/>
  <c r="BD63"/>
  <c r="BD62"/>
  <c r="BD61"/>
  <c r="BD60"/>
  <c r="BD59"/>
  <c r="BD58"/>
  <c r="BD57"/>
  <c r="BD56"/>
  <c r="BD55"/>
  <c r="BD54"/>
  <c r="BD53"/>
  <c r="BD52"/>
  <c r="BD51"/>
  <c r="BD50"/>
  <c r="BD49"/>
  <c r="BD48"/>
  <c r="BD47"/>
  <c r="BD46"/>
  <c r="BD45"/>
  <c r="BD44"/>
  <c r="BD43"/>
  <c r="BD42"/>
  <c r="BD41"/>
  <c r="BD40"/>
  <c r="BD39"/>
  <c r="BD38"/>
  <c r="BD37"/>
  <c r="BD36"/>
  <c r="BD35"/>
  <c r="BD34"/>
  <c r="BD33"/>
  <c r="BD32"/>
  <c r="BD31"/>
  <c r="BD30"/>
  <c r="BD29"/>
  <c r="BD28"/>
  <c r="BD27"/>
  <c r="BD26"/>
  <c r="BD25"/>
  <c r="BD24"/>
  <c r="BD23"/>
  <c r="BD22"/>
  <c r="BD21"/>
  <c r="BD20"/>
  <c r="BD19"/>
  <c r="BD18"/>
  <c r="BD17"/>
  <c r="BD16"/>
  <c r="BD15"/>
  <c r="BD14"/>
  <c r="BD13"/>
  <c r="BD12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AN61"/>
  <c r="B66" i="2"/>
  <c r="BD6" i="15"/>
  <c r="BD5"/>
  <c r="BD4"/>
  <c r="BD3"/>
  <c r="BD11"/>
  <c r="A62"/>
  <c r="E65" i="10"/>
  <c r="CJ64"/>
  <c r="BF8" i="16"/>
  <c r="BE10"/>
  <c r="EN8" i="10"/>
  <c r="EM10"/>
  <c r="BD10" i="15"/>
  <c r="BE8"/>
  <c r="A63" i="16"/>
  <c r="A64" i="2"/>
  <c r="B62" i="16"/>
  <c r="C62"/>
  <c r="AO62" l="1"/>
  <c r="AP62"/>
  <c r="AQ62"/>
  <c r="AR62"/>
  <c r="AS62"/>
  <c r="AT62"/>
  <c r="AU62"/>
  <c r="AV62"/>
  <c r="AW62"/>
  <c r="AX62"/>
  <c r="AY62"/>
  <c r="AZ62"/>
  <c r="BA62"/>
  <c r="BB62"/>
  <c r="BC62"/>
  <c r="BD62"/>
  <c r="BF62"/>
  <c r="BF61"/>
  <c r="BF60"/>
  <c r="BF59"/>
  <c r="BF58"/>
  <c r="BF57"/>
  <c r="BF56"/>
  <c r="BF55"/>
  <c r="BF54"/>
  <c r="BF53"/>
  <c r="BF52"/>
  <c r="BF51"/>
  <c r="BF50"/>
  <c r="BF49"/>
  <c r="BF48"/>
  <c r="BF47"/>
  <c r="BF46"/>
  <c r="BF45"/>
  <c r="BF44"/>
  <c r="BF43"/>
  <c r="BF42"/>
  <c r="BF41"/>
  <c r="BF40"/>
  <c r="BF39"/>
  <c r="BF38"/>
  <c r="BF37"/>
  <c r="BF36"/>
  <c r="BF35"/>
  <c r="BF34"/>
  <c r="BF33"/>
  <c r="BF32"/>
  <c r="BF31"/>
  <c r="BF30"/>
  <c r="BF29"/>
  <c r="BF28"/>
  <c r="BF27"/>
  <c r="BF26"/>
  <c r="BF25"/>
  <c r="BF24"/>
  <c r="BF23"/>
  <c r="BF22"/>
  <c r="BF21"/>
  <c r="BF20"/>
  <c r="BF19"/>
  <c r="BF18"/>
  <c r="BF17"/>
  <c r="BF16"/>
  <c r="BF15"/>
  <c r="BF14"/>
  <c r="BF13"/>
  <c r="BF12"/>
  <c r="BF11"/>
  <c r="AM62"/>
  <c r="AK62"/>
  <c r="AI62"/>
  <c r="AG62"/>
  <c r="AE62"/>
  <c r="AC62"/>
  <c r="AA62"/>
  <c r="Y62"/>
  <c r="W62"/>
  <c r="U62"/>
  <c r="S62"/>
  <c r="Q62"/>
  <c r="O62"/>
  <c r="M62"/>
  <c r="K62"/>
  <c r="I62"/>
  <c r="G62"/>
  <c r="BE62"/>
  <c r="AN62"/>
  <c r="AL62"/>
  <c r="AJ62"/>
  <c r="AH62"/>
  <c r="AF62"/>
  <c r="AD62"/>
  <c r="AB62"/>
  <c r="Z62"/>
  <c r="X62"/>
  <c r="V62"/>
  <c r="T62"/>
  <c r="R62"/>
  <c r="P62"/>
  <c r="N62"/>
  <c r="L62"/>
  <c r="J62"/>
  <c r="H62"/>
  <c r="F62"/>
  <c r="BE136" i="15"/>
  <c r="BE135"/>
  <c r="BE134"/>
  <c r="BE133"/>
  <c r="BE132"/>
  <c r="BE131"/>
  <c r="BE130"/>
  <c r="BE129"/>
  <c r="BE128"/>
  <c r="BE127"/>
  <c r="BE126"/>
  <c r="BE125"/>
  <c r="BE124"/>
  <c r="BE123"/>
  <c r="BE122"/>
  <c r="BE121"/>
  <c r="BE120"/>
  <c r="BE119"/>
  <c r="BE118"/>
  <c r="BE117"/>
  <c r="BE116"/>
  <c r="BE115"/>
  <c r="BE114"/>
  <c r="BE113"/>
  <c r="BE112"/>
  <c r="BE111"/>
  <c r="BE110"/>
  <c r="BE109"/>
  <c r="BE108"/>
  <c r="BE107"/>
  <c r="BE106"/>
  <c r="BE105"/>
  <c r="BE104"/>
  <c r="BE103"/>
  <c r="BE102"/>
  <c r="BE101"/>
  <c r="BE100"/>
  <c r="BE99"/>
  <c r="BE98"/>
  <c r="BE97"/>
  <c r="BE96"/>
  <c r="BE95"/>
  <c r="BE94"/>
  <c r="BE93"/>
  <c r="BE92"/>
  <c r="BE91"/>
  <c r="BE90"/>
  <c r="BE89"/>
  <c r="BE88"/>
  <c r="BE87"/>
  <c r="BE86"/>
  <c r="BE85"/>
  <c r="BE84"/>
  <c r="BE83"/>
  <c r="BE82"/>
  <c r="BE81"/>
  <c r="BE80"/>
  <c r="BE79"/>
  <c r="BE78"/>
  <c r="BE77"/>
  <c r="BE76"/>
  <c r="BE75"/>
  <c r="BE74"/>
  <c r="BE73"/>
  <c r="BE72"/>
  <c r="BE71"/>
  <c r="BE70"/>
  <c r="BE69"/>
  <c r="BE68"/>
  <c r="BE67"/>
  <c r="BE66"/>
  <c r="BE65"/>
  <c r="BE64"/>
  <c r="BE63"/>
  <c r="BE62"/>
  <c r="BE61"/>
  <c r="BE60"/>
  <c r="BE59"/>
  <c r="BE58"/>
  <c r="BE57"/>
  <c r="BE56"/>
  <c r="BE55"/>
  <c r="BE54"/>
  <c r="BE53"/>
  <c r="BE52"/>
  <c r="BE51"/>
  <c r="BE50"/>
  <c r="BE49"/>
  <c r="BE48"/>
  <c r="BE47"/>
  <c r="BE46"/>
  <c r="BE45"/>
  <c r="BE44"/>
  <c r="BE43"/>
  <c r="BE42"/>
  <c r="BE41"/>
  <c r="BE40"/>
  <c r="BE39"/>
  <c r="BE38"/>
  <c r="BE37"/>
  <c r="BE36"/>
  <c r="BE35"/>
  <c r="BE34"/>
  <c r="BE33"/>
  <c r="BE32"/>
  <c r="BE31"/>
  <c r="BE30"/>
  <c r="BE29"/>
  <c r="BE28"/>
  <c r="BE27"/>
  <c r="BE26"/>
  <c r="BE25"/>
  <c r="BE24"/>
  <c r="BE23"/>
  <c r="BE22"/>
  <c r="BE21"/>
  <c r="BE20"/>
  <c r="BE19"/>
  <c r="BE18"/>
  <c r="BE17"/>
  <c r="BE16"/>
  <c r="BE15"/>
  <c r="BE14"/>
  <c r="BE13"/>
  <c r="BE1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B67" i="2"/>
  <c r="A63" i="15"/>
  <c r="BE11"/>
  <c r="BE6"/>
  <c r="BE5"/>
  <c r="BE4"/>
  <c r="BE3"/>
  <c r="E66" i="10"/>
  <c r="CJ65"/>
  <c r="BG8" i="16"/>
  <c r="BF10"/>
  <c r="EO8" i="10"/>
  <c r="EN10"/>
  <c r="BE10" i="15"/>
  <c r="BF8"/>
  <c r="A64" i="16"/>
  <c r="A65" i="2"/>
  <c r="B63" i="16"/>
  <c r="C63"/>
  <c r="AO63" l="1"/>
  <c r="AP63"/>
  <c r="AQ63"/>
  <c r="AR63"/>
  <c r="AS63"/>
  <c r="AT63"/>
  <c r="AU63"/>
  <c r="AV63"/>
  <c r="AW63"/>
  <c r="AX63"/>
  <c r="AY63"/>
  <c r="AZ63"/>
  <c r="BA63"/>
  <c r="BB63"/>
  <c r="BC63"/>
  <c r="BD63"/>
  <c r="BE63"/>
  <c r="BG63"/>
  <c r="BG62"/>
  <c r="BG61"/>
  <c r="BG60"/>
  <c r="BG59"/>
  <c r="BG58"/>
  <c r="BG57"/>
  <c r="BG56"/>
  <c r="BG55"/>
  <c r="BG54"/>
  <c r="BG53"/>
  <c r="BG52"/>
  <c r="BG51"/>
  <c r="BG50"/>
  <c r="BG49"/>
  <c r="BG48"/>
  <c r="BG47"/>
  <c r="BG46"/>
  <c r="BG45"/>
  <c r="BG44"/>
  <c r="BG43"/>
  <c r="BG42"/>
  <c r="BG41"/>
  <c r="BG40"/>
  <c r="BG39"/>
  <c r="BG38"/>
  <c r="BG37"/>
  <c r="BG36"/>
  <c r="BG35"/>
  <c r="BG34"/>
  <c r="BG33"/>
  <c r="BG32"/>
  <c r="BG31"/>
  <c r="BG30"/>
  <c r="BG29"/>
  <c r="BG28"/>
  <c r="BG27"/>
  <c r="BG26"/>
  <c r="BG25"/>
  <c r="BG24"/>
  <c r="BG23"/>
  <c r="BG22"/>
  <c r="BG21"/>
  <c r="BG20"/>
  <c r="BG19"/>
  <c r="BG18"/>
  <c r="BG17"/>
  <c r="BG16"/>
  <c r="BG15"/>
  <c r="BG14"/>
  <c r="BG13"/>
  <c r="BG12"/>
  <c r="BG11"/>
  <c r="BF63"/>
  <c r="AN63"/>
  <c r="AL63"/>
  <c r="AJ63"/>
  <c r="AH63"/>
  <c r="AF63"/>
  <c r="AD63"/>
  <c r="AB63"/>
  <c r="Z63"/>
  <c r="X63"/>
  <c r="V63"/>
  <c r="T63"/>
  <c r="R63"/>
  <c r="P63"/>
  <c r="N63"/>
  <c r="M63"/>
  <c r="J63"/>
  <c r="H63"/>
  <c r="F63"/>
  <c r="AM63"/>
  <c r="AK63"/>
  <c r="AI63"/>
  <c r="AG63"/>
  <c r="AE63"/>
  <c r="AC63"/>
  <c r="AA63"/>
  <c r="Y63"/>
  <c r="W63"/>
  <c r="U63"/>
  <c r="S63"/>
  <c r="Q63"/>
  <c r="O63"/>
  <c r="L63"/>
  <c r="K63"/>
  <c r="I63"/>
  <c r="G63"/>
  <c r="BF136" i="15"/>
  <c r="BF135"/>
  <c r="BF134"/>
  <c r="BF133"/>
  <c r="BF132"/>
  <c r="BF131"/>
  <c r="BF130"/>
  <c r="BF129"/>
  <c r="BF128"/>
  <c r="BF127"/>
  <c r="BF126"/>
  <c r="BF125"/>
  <c r="BF124"/>
  <c r="BF123"/>
  <c r="BF122"/>
  <c r="BF121"/>
  <c r="BF120"/>
  <c r="BF119"/>
  <c r="BF118"/>
  <c r="BF117"/>
  <c r="BF116"/>
  <c r="BF115"/>
  <c r="BF114"/>
  <c r="BF113"/>
  <c r="BF112"/>
  <c r="BF111"/>
  <c r="BF110"/>
  <c r="BF109"/>
  <c r="BF108"/>
  <c r="BF107"/>
  <c r="BF106"/>
  <c r="BF105"/>
  <c r="BF104"/>
  <c r="BF103"/>
  <c r="BF102"/>
  <c r="BF101"/>
  <c r="BF100"/>
  <c r="BF99"/>
  <c r="BF98"/>
  <c r="BF97"/>
  <c r="BF96"/>
  <c r="BF95"/>
  <c r="BF94"/>
  <c r="BF93"/>
  <c r="BF92"/>
  <c r="BF91"/>
  <c r="BF90"/>
  <c r="BF89"/>
  <c r="BF88"/>
  <c r="BF87"/>
  <c r="BF86"/>
  <c r="BF85"/>
  <c r="BF84"/>
  <c r="BF83"/>
  <c r="BF82"/>
  <c r="BF81"/>
  <c r="BF80"/>
  <c r="BF79"/>
  <c r="BF78"/>
  <c r="BF77"/>
  <c r="BF76"/>
  <c r="BF75"/>
  <c r="BF74"/>
  <c r="BF73"/>
  <c r="BF72"/>
  <c r="BF71"/>
  <c r="BF70"/>
  <c r="BF69"/>
  <c r="BF68"/>
  <c r="BF67"/>
  <c r="BF66"/>
  <c r="BF65"/>
  <c r="BF64"/>
  <c r="BF63"/>
  <c r="BF62"/>
  <c r="BF61"/>
  <c r="BF60"/>
  <c r="BF59"/>
  <c r="BF58"/>
  <c r="BF57"/>
  <c r="BF56"/>
  <c r="BF55"/>
  <c r="BF54"/>
  <c r="BF53"/>
  <c r="BF52"/>
  <c r="BF51"/>
  <c r="BF50"/>
  <c r="BF49"/>
  <c r="BF48"/>
  <c r="BF47"/>
  <c r="BF46"/>
  <c r="BF45"/>
  <c r="BF44"/>
  <c r="BF43"/>
  <c r="BF42"/>
  <c r="BF41"/>
  <c r="BF40"/>
  <c r="BF39"/>
  <c r="BF38"/>
  <c r="BF37"/>
  <c r="BF36"/>
  <c r="BF35"/>
  <c r="BF34"/>
  <c r="BF33"/>
  <c r="BF32"/>
  <c r="BF31"/>
  <c r="BF30"/>
  <c r="BF29"/>
  <c r="BF28"/>
  <c r="BF27"/>
  <c r="BF26"/>
  <c r="BF25"/>
  <c r="BF24"/>
  <c r="BF23"/>
  <c r="BF22"/>
  <c r="BF21"/>
  <c r="BF20"/>
  <c r="BF19"/>
  <c r="BF18"/>
  <c r="BF17"/>
  <c r="BF16"/>
  <c r="BF15"/>
  <c r="BF14"/>
  <c r="BF13"/>
  <c r="BF12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AN63"/>
  <c r="B68" i="2"/>
  <c r="BF6" i="15"/>
  <c r="BF5"/>
  <c r="BF4"/>
  <c r="BF3"/>
  <c r="BF11"/>
  <c r="A64"/>
  <c r="E67" i="10"/>
  <c r="CJ66"/>
  <c r="BH8" i="16"/>
  <c r="BG10"/>
  <c r="EP8" i="10"/>
  <c r="EO10"/>
  <c r="BF10" i="15"/>
  <c r="BG8"/>
  <c r="B64" i="16"/>
  <c r="C64"/>
  <c r="A65"/>
  <c r="A66" i="2"/>
  <c r="AO64" i="16" l="1"/>
  <c r="AP64"/>
  <c r="AQ64"/>
  <c r="AR64"/>
  <c r="AS64"/>
  <c r="AT64"/>
  <c r="AU64"/>
  <c r="AV64"/>
  <c r="AW64"/>
  <c r="AX64"/>
  <c r="AY64"/>
  <c r="AZ64"/>
  <c r="BA64"/>
  <c r="BB64"/>
  <c r="BC64"/>
  <c r="BD64"/>
  <c r="BE64"/>
  <c r="BF64"/>
  <c r="BG64"/>
  <c r="AM64"/>
  <c r="AK64"/>
  <c r="AI64"/>
  <c r="AG64"/>
  <c r="AE64"/>
  <c r="AC64"/>
  <c r="AA64"/>
  <c r="Y64"/>
  <c r="W64"/>
  <c r="U64"/>
  <c r="S64"/>
  <c r="Q64"/>
  <c r="O64"/>
  <c r="M64"/>
  <c r="K64"/>
  <c r="I64"/>
  <c r="G64"/>
  <c r="BH64"/>
  <c r="BH63"/>
  <c r="BH62"/>
  <c r="BH61"/>
  <c r="BH60"/>
  <c r="BH59"/>
  <c r="BH58"/>
  <c r="BH57"/>
  <c r="BH56"/>
  <c r="BH55"/>
  <c r="BH54"/>
  <c r="BH53"/>
  <c r="BH52"/>
  <c r="BH51"/>
  <c r="BH50"/>
  <c r="BH49"/>
  <c r="BH48"/>
  <c r="BH47"/>
  <c r="BH46"/>
  <c r="BH45"/>
  <c r="BH44"/>
  <c r="BH43"/>
  <c r="BH42"/>
  <c r="BH41"/>
  <c r="BH40"/>
  <c r="BH39"/>
  <c r="BH38"/>
  <c r="BH37"/>
  <c r="BH36"/>
  <c r="BH35"/>
  <c r="BH34"/>
  <c r="BH33"/>
  <c r="BH32"/>
  <c r="BH31"/>
  <c r="BH30"/>
  <c r="BH29"/>
  <c r="BH28"/>
  <c r="BH27"/>
  <c r="BH26"/>
  <c r="BH25"/>
  <c r="BH24"/>
  <c r="BH23"/>
  <c r="BH22"/>
  <c r="BH21"/>
  <c r="BH20"/>
  <c r="BH19"/>
  <c r="BH18"/>
  <c r="BH17"/>
  <c r="BH16"/>
  <c r="BH15"/>
  <c r="BH14"/>
  <c r="BH13"/>
  <c r="BH12"/>
  <c r="BH11"/>
  <c r="AN64"/>
  <c r="AL64"/>
  <c r="AJ64"/>
  <c r="AH64"/>
  <c r="AF64"/>
  <c r="AD64"/>
  <c r="AB64"/>
  <c r="Z64"/>
  <c r="X64"/>
  <c r="V64"/>
  <c r="T64"/>
  <c r="R64"/>
  <c r="P64"/>
  <c r="N64"/>
  <c r="L64"/>
  <c r="J64"/>
  <c r="H64"/>
  <c r="F64"/>
  <c r="BG136" i="15"/>
  <c r="BG135"/>
  <c r="BG134"/>
  <c r="BG133"/>
  <c r="BG132"/>
  <c r="BG131"/>
  <c r="BG130"/>
  <c r="BG129"/>
  <c r="BG128"/>
  <c r="BG127"/>
  <c r="BG126"/>
  <c r="BG125"/>
  <c r="BG124"/>
  <c r="BG123"/>
  <c r="BG122"/>
  <c r="BG121"/>
  <c r="BG120"/>
  <c r="BG119"/>
  <c r="BG118"/>
  <c r="BG117"/>
  <c r="BG116"/>
  <c r="BG115"/>
  <c r="BG114"/>
  <c r="BG113"/>
  <c r="BG112"/>
  <c r="BG111"/>
  <c r="BG110"/>
  <c r="BG109"/>
  <c r="BG108"/>
  <c r="BG107"/>
  <c r="BG106"/>
  <c r="BG105"/>
  <c r="BG104"/>
  <c r="BG103"/>
  <c r="BG102"/>
  <c r="BG101"/>
  <c r="BG100"/>
  <c r="BG99"/>
  <c r="BG98"/>
  <c r="BG97"/>
  <c r="BG96"/>
  <c r="BG95"/>
  <c r="BG94"/>
  <c r="BG93"/>
  <c r="BG92"/>
  <c r="BG91"/>
  <c r="BG90"/>
  <c r="BG89"/>
  <c r="BG88"/>
  <c r="BG87"/>
  <c r="BG86"/>
  <c r="BG85"/>
  <c r="BG84"/>
  <c r="BG83"/>
  <c r="BG82"/>
  <c r="BG81"/>
  <c r="BG80"/>
  <c r="BG79"/>
  <c r="BG78"/>
  <c r="BG77"/>
  <c r="BG76"/>
  <c r="BG75"/>
  <c r="BG74"/>
  <c r="BG73"/>
  <c r="BG72"/>
  <c r="BG71"/>
  <c r="BG70"/>
  <c r="BG69"/>
  <c r="BG68"/>
  <c r="BG67"/>
  <c r="BG66"/>
  <c r="BG65"/>
  <c r="BG64"/>
  <c r="BG63"/>
  <c r="BG62"/>
  <c r="BG61"/>
  <c r="BG60"/>
  <c r="BG59"/>
  <c r="BG58"/>
  <c r="BG57"/>
  <c r="BG56"/>
  <c r="BG55"/>
  <c r="BG54"/>
  <c r="BG53"/>
  <c r="BG52"/>
  <c r="BG51"/>
  <c r="BG50"/>
  <c r="BG49"/>
  <c r="BG48"/>
  <c r="BG47"/>
  <c r="BG46"/>
  <c r="BG45"/>
  <c r="BG44"/>
  <c r="BG43"/>
  <c r="BG42"/>
  <c r="BG41"/>
  <c r="BG40"/>
  <c r="BG39"/>
  <c r="BG38"/>
  <c r="BG37"/>
  <c r="BG36"/>
  <c r="BG35"/>
  <c r="BG34"/>
  <c r="BG33"/>
  <c r="BG32"/>
  <c r="BG31"/>
  <c r="BG30"/>
  <c r="BG29"/>
  <c r="BG28"/>
  <c r="BG27"/>
  <c r="BG26"/>
  <c r="BG25"/>
  <c r="BG24"/>
  <c r="BG23"/>
  <c r="BG22"/>
  <c r="BG21"/>
  <c r="BG20"/>
  <c r="BG19"/>
  <c r="BG18"/>
  <c r="BG17"/>
  <c r="BG16"/>
  <c r="BG15"/>
  <c r="BG14"/>
  <c r="BG13"/>
  <c r="BG12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L66" i="2"/>
  <c r="B69"/>
  <c r="A65" i="15"/>
  <c r="BG6"/>
  <c r="BG5"/>
  <c r="BG4"/>
  <c r="BG3"/>
  <c r="BG11"/>
  <c r="E68" i="10"/>
  <c r="CJ67"/>
  <c r="BI8" i="16"/>
  <c r="BH10"/>
  <c r="EQ8" i="10"/>
  <c r="EP10"/>
  <c r="BG10" i="15"/>
  <c r="BH8"/>
  <c r="A66" i="16"/>
  <c r="A67" i="2"/>
  <c r="B65" i="16"/>
  <c r="C65"/>
  <c r="AO65" l="1"/>
  <c r="AP65"/>
  <c r="AQ65"/>
  <c r="AR65"/>
  <c r="AS65"/>
  <c r="AT65"/>
  <c r="AU65"/>
  <c r="AV65"/>
  <c r="AW65"/>
  <c r="AX65"/>
  <c r="AY65"/>
  <c r="AZ65"/>
  <c r="BA65"/>
  <c r="BB65"/>
  <c r="BC65"/>
  <c r="BD65"/>
  <c r="BE65"/>
  <c r="BF65"/>
  <c r="BG65"/>
  <c r="BH65"/>
  <c r="AN65"/>
  <c r="AL65"/>
  <c r="AJ65"/>
  <c r="AH65"/>
  <c r="AF65"/>
  <c r="AD65"/>
  <c r="AB65"/>
  <c r="Z65"/>
  <c r="X65"/>
  <c r="V65"/>
  <c r="T65"/>
  <c r="R65"/>
  <c r="P65"/>
  <c r="N65"/>
  <c r="M65"/>
  <c r="J65"/>
  <c r="H65"/>
  <c r="F65"/>
  <c r="BI65"/>
  <c r="BI64"/>
  <c r="BI63"/>
  <c r="BI62"/>
  <c r="BI61"/>
  <c r="BI60"/>
  <c r="BI59"/>
  <c r="BI58"/>
  <c r="BI57"/>
  <c r="BI56"/>
  <c r="BI55"/>
  <c r="BI54"/>
  <c r="BI53"/>
  <c r="BI52"/>
  <c r="BI51"/>
  <c r="BI50"/>
  <c r="BI49"/>
  <c r="BI48"/>
  <c r="BI47"/>
  <c r="BI46"/>
  <c r="BI45"/>
  <c r="BI44"/>
  <c r="BI43"/>
  <c r="BI42"/>
  <c r="BI41"/>
  <c r="BI40"/>
  <c r="BI39"/>
  <c r="BI38"/>
  <c r="BI37"/>
  <c r="BI36"/>
  <c r="BI35"/>
  <c r="BI34"/>
  <c r="BI33"/>
  <c r="BI32"/>
  <c r="BI31"/>
  <c r="BI30"/>
  <c r="BI29"/>
  <c r="BI28"/>
  <c r="BI27"/>
  <c r="BI26"/>
  <c r="BI25"/>
  <c r="BI24"/>
  <c r="BI23"/>
  <c r="BI22"/>
  <c r="BI21"/>
  <c r="BI20"/>
  <c r="BI19"/>
  <c r="BI18"/>
  <c r="BI17"/>
  <c r="BI16"/>
  <c r="BI15"/>
  <c r="BI14"/>
  <c r="BI13"/>
  <c r="BI12"/>
  <c r="BI11"/>
  <c r="AM65"/>
  <c r="AK65"/>
  <c r="AI65"/>
  <c r="AG65"/>
  <c r="AE65"/>
  <c r="AC65"/>
  <c r="AA65"/>
  <c r="Y65"/>
  <c r="W65"/>
  <c r="U65"/>
  <c r="S65"/>
  <c r="Q65"/>
  <c r="O65"/>
  <c r="L65"/>
  <c r="K65"/>
  <c r="I65"/>
  <c r="G65"/>
  <c r="BH136" i="15"/>
  <c r="BH135"/>
  <c r="BH134"/>
  <c r="BH133"/>
  <c r="BH132"/>
  <c r="BH131"/>
  <c r="BH130"/>
  <c r="BH129"/>
  <c r="BH128"/>
  <c r="BH127"/>
  <c r="BH126"/>
  <c r="BH125"/>
  <c r="BH124"/>
  <c r="BH123"/>
  <c r="BH122"/>
  <c r="BH121"/>
  <c r="BH120"/>
  <c r="BH119"/>
  <c r="BH118"/>
  <c r="BH117"/>
  <c r="BH116"/>
  <c r="BH115"/>
  <c r="BH114"/>
  <c r="BH113"/>
  <c r="BH112"/>
  <c r="BH111"/>
  <c r="BH110"/>
  <c r="BH109"/>
  <c r="BH108"/>
  <c r="BH107"/>
  <c r="BH106"/>
  <c r="BH105"/>
  <c r="BH104"/>
  <c r="BH103"/>
  <c r="BH102"/>
  <c r="BH101"/>
  <c r="BH100"/>
  <c r="BH99"/>
  <c r="BH98"/>
  <c r="BH97"/>
  <c r="BH96"/>
  <c r="BH95"/>
  <c r="BH94"/>
  <c r="BH93"/>
  <c r="BH92"/>
  <c r="BH91"/>
  <c r="BH90"/>
  <c r="BH89"/>
  <c r="BH88"/>
  <c r="BH87"/>
  <c r="BH86"/>
  <c r="BH85"/>
  <c r="BH84"/>
  <c r="BH83"/>
  <c r="BH82"/>
  <c r="BH81"/>
  <c r="BH80"/>
  <c r="BH79"/>
  <c r="BH78"/>
  <c r="BH77"/>
  <c r="BH76"/>
  <c r="BH75"/>
  <c r="BH74"/>
  <c r="BH73"/>
  <c r="BH72"/>
  <c r="BH71"/>
  <c r="BH70"/>
  <c r="BH69"/>
  <c r="BH68"/>
  <c r="BH67"/>
  <c r="BH66"/>
  <c r="BH65"/>
  <c r="BH64"/>
  <c r="BH63"/>
  <c r="BH62"/>
  <c r="BH61"/>
  <c r="BH60"/>
  <c r="BH59"/>
  <c r="BH58"/>
  <c r="BH57"/>
  <c r="BH56"/>
  <c r="BH55"/>
  <c r="BH54"/>
  <c r="BH53"/>
  <c r="BH52"/>
  <c r="BH51"/>
  <c r="BH50"/>
  <c r="BH49"/>
  <c r="BH48"/>
  <c r="BH47"/>
  <c r="BH46"/>
  <c r="BH45"/>
  <c r="BH44"/>
  <c r="BH43"/>
  <c r="BH42"/>
  <c r="BH41"/>
  <c r="BH40"/>
  <c r="BH39"/>
  <c r="BH38"/>
  <c r="BH37"/>
  <c r="BH36"/>
  <c r="BH35"/>
  <c r="BH34"/>
  <c r="BH33"/>
  <c r="BH32"/>
  <c r="BH31"/>
  <c r="BH30"/>
  <c r="BH29"/>
  <c r="BH28"/>
  <c r="BH27"/>
  <c r="BH26"/>
  <c r="BH25"/>
  <c r="BH24"/>
  <c r="BH23"/>
  <c r="BH22"/>
  <c r="BH21"/>
  <c r="BH20"/>
  <c r="BH19"/>
  <c r="BH18"/>
  <c r="BH17"/>
  <c r="BH16"/>
  <c r="BH15"/>
  <c r="BH14"/>
  <c r="BH13"/>
  <c r="BH12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AN65"/>
  <c r="L67" i="2"/>
  <c r="B70"/>
  <c r="BH6" i="15"/>
  <c r="BH5"/>
  <c r="BH4"/>
  <c r="BH3"/>
  <c r="BH11"/>
  <c r="A66"/>
  <c r="E69" i="10"/>
  <c r="CJ68"/>
  <c r="BJ8" i="16"/>
  <c r="BI10"/>
  <c r="ER8" i="10"/>
  <c r="EQ10"/>
  <c r="BH10" i="15"/>
  <c r="BI8"/>
  <c r="A67" i="16"/>
  <c r="A68" i="2"/>
  <c r="B66" i="16"/>
  <c r="C66"/>
  <c r="AO66" l="1"/>
  <c r="AP66"/>
  <c r="AQ66"/>
  <c r="AR66"/>
  <c r="AS66"/>
  <c r="AT66"/>
  <c r="AU66"/>
  <c r="AV66"/>
  <c r="AW66"/>
  <c r="AX66"/>
  <c r="AY66"/>
  <c r="AZ66"/>
  <c r="BA66"/>
  <c r="BB66"/>
  <c r="BC66"/>
  <c r="BD66"/>
  <c r="BE66"/>
  <c r="BF66"/>
  <c r="BG66"/>
  <c r="BH66"/>
  <c r="AN66"/>
  <c r="AL66"/>
  <c r="AJ66"/>
  <c r="AH66"/>
  <c r="AF66"/>
  <c r="AD66"/>
  <c r="AB66"/>
  <c r="Z66"/>
  <c r="X66"/>
  <c r="V66"/>
  <c r="T66"/>
  <c r="R66"/>
  <c r="P66"/>
  <c r="N66"/>
  <c r="L66"/>
  <c r="J66"/>
  <c r="H66"/>
  <c r="F66"/>
  <c r="BJ66"/>
  <c r="BJ65"/>
  <c r="BJ64"/>
  <c r="BJ63"/>
  <c r="BJ62"/>
  <c r="BJ61"/>
  <c r="BJ60"/>
  <c r="BJ59"/>
  <c r="BJ58"/>
  <c r="BJ57"/>
  <c r="BJ56"/>
  <c r="BJ55"/>
  <c r="BJ54"/>
  <c r="BJ53"/>
  <c r="BJ52"/>
  <c r="BJ51"/>
  <c r="BJ50"/>
  <c r="BJ49"/>
  <c r="BJ48"/>
  <c r="BJ47"/>
  <c r="BJ46"/>
  <c r="BJ45"/>
  <c r="BJ44"/>
  <c r="BJ43"/>
  <c r="BJ42"/>
  <c r="BJ41"/>
  <c r="BJ40"/>
  <c r="BJ39"/>
  <c r="BJ38"/>
  <c r="BJ37"/>
  <c r="BJ36"/>
  <c r="BJ35"/>
  <c r="BJ34"/>
  <c r="BJ33"/>
  <c r="BJ32"/>
  <c r="BJ31"/>
  <c r="BJ30"/>
  <c r="BJ29"/>
  <c r="BJ28"/>
  <c r="BJ27"/>
  <c r="BJ26"/>
  <c r="BJ25"/>
  <c r="BJ24"/>
  <c r="BJ23"/>
  <c r="BJ22"/>
  <c r="BJ21"/>
  <c r="BJ20"/>
  <c r="BJ19"/>
  <c r="BJ18"/>
  <c r="BJ17"/>
  <c r="BJ16"/>
  <c r="BJ15"/>
  <c r="BJ14"/>
  <c r="BJ13"/>
  <c r="BJ12"/>
  <c r="BJ11"/>
  <c r="BI66"/>
  <c r="AM66"/>
  <c r="AK66"/>
  <c r="AI66"/>
  <c r="AG66"/>
  <c r="AE66"/>
  <c r="AC66"/>
  <c r="AA66"/>
  <c r="Y66"/>
  <c r="W66"/>
  <c r="U66"/>
  <c r="S66"/>
  <c r="Q66"/>
  <c r="O66"/>
  <c r="M66"/>
  <c r="K66"/>
  <c r="I66"/>
  <c r="G66"/>
  <c r="F66" i="15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AN66"/>
  <c r="BI136"/>
  <c r="BI135"/>
  <c r="BI134"/>
  <c r="BI133"/>
  <c r="BI132"/>
  <c r="BI131"/>
  <c r="BI130"/>
  <c r="BI129"/>
  <c r="BI128"/>
  <c r="BI127"/>
  <c r="BI126"/>
  <c r="BI125"/>
  <c r="BI124"/>
  <c r="BI123"/>
  <c r="BI122"/>
  <c r="BI121"/>
  <c r="BI120"/>
  <c r="BI119"/>
  <c r="BI118"/>
  <c r="BI117"/>
  <c r="BI116"/>
  <c r="BI115"/>
  <c r="BI114"/>
  <c r="BI113"/>
  <c r="BI112"/>
  <c r="BI111"/>
  <c r="BI110"/>
  <c r="BI109"/>
  <c r="BI108"/>
  <c r="BI107"/>
  <c r="BI106"/>
  <c r="BI105"/>
  <c r="BI104"/>
  <c r="BI103"/>
  <c r="BI102"/>
  <c r="BI101"/>
  <c r="BI100"/>
  <c r="BI99"/>
  <c r="BI98"/>
  <c r="BI97"/>
  <c r="BI96"/>
  <c r="BI95"/>
  <c r="BI94"/>
  <c r="BI93"/>
  <c r="BI92"/>
  <c r="BI91"/>
  <c r="BI90"/>
  <c r="BI89"/>
  <c r="BI88"/>
  <c r="BI87"/>
  <c r="BI86"/>
  <c r="BI85"/>
  <c r="BI84"/>
  <c r="BI83"/>
  <c r="BI82"/>
  <c r="BI81"/>
  <c r="BI80"/>
  <c r="BI79"/>
  <c r="BI78"/>
  <c r="BI77"/>
  <c r="BI76"/>
  <c r="BI75"/>
  <c r="BI74"/>
  <c r="BI73"/>
  <c r="BI72"/>
  <c r="BI71"/>
  <c r="BI70"/>
  <c r="BI69"/>
  <c r="BI68"/>
  <c r="BI67"/>
  <c r="BI66"/>
  <c r="BI65"/>
  <c r="BI64"/>
  <c r="BI63"/>
  <c r="BI62"/>
  <c r="BI61"/>
  <c r="BI60"/>
  <c r="BI59"/>
  <c r="BI58"/>
  <c r="BI57"/>
  <c r="BI56"/>
  <c r="BI55"/>
  <c r="BI54"/>
  <c r="BI53"/>
  <c r="BI52"/>
  <c r="BI51"/>
  <c r="BI50"/>
  <c r="BI49"/>
  <c r="BI48"/>
  <c r="BI47"/>
  <c r="BI46"/>
  <c r="BI45"/>
  <c r="BI44"/>
  <c r="BI43"/>
  <c r="BI42"/>
  <c r="BI41"/>
  <c r="BI40"/>
  <c r="BI39"/>
  <c r="BI38"/>
  <c r="BI37"/>
  <c r="BI36"/>
  <c r="BI35"/>
  <c r="BI34"/>
  <c r="BI33"/>
  <c r="BI32"/>
  <c r="BI31"/>
  <c r="BI30"/>
  <c r="BI29"/>
  <c r="BI28"/>
  <c r="BI27"/>
  <c r="BI26"/>
  <c r="BI25"/>
  <c r="BI24"/>
  <c r="BI23"/>
  <c r="BI22"/>
  <c r="BI21"/>
  <c r="BI20"/>
  <c r="BI19"/>
  <c r="BI18"/>
  <c r="BI17"/>
  <c r="BI16"/>
  <c r="BI15"/>
  <c r="BI14"/>
  <c r="BI13"/>
  <c r="BI12"/>
  <c r="L68" i="2"/>
  <c r="B71"/>
  <c r="BI11" i="15"/>
  <c r="BI6"/>
  <c r="BI5"/>
  <c r="BI4"/>
  <c r="BI3"/>
  <c r="A67"/>
  <c r="E70" i="10"/>
  <c r="CJ69"/>
  <c r="BK8" i="16"/>
  <c r="BJ10"/>
  <c r="ES8" i="10"/>
  <c r="ER10"/>
  <c r="BI10" i="15"/>
  <c r="BJ8"/>
  <c r="A68" i="16"/>
  <c r="A69" i="2"/>
  <c r="B67" i="16"/>
  <c r="C67"/>
  <c r="AO67" l="1"/>
  <c r="AP67"/>
  <c r="AQ67"/>
  <c r="AR67"/>
  <c r="AS67"/>
  <c r="AT67"/>
  <c r="AU67"/>
  <c r="AV67"/>
  <c r="AW67"/>
  <c r="AX67"/>
  <c r="AY67"/>
  <c r="AZ67"/>
  <c r="BA67"/>
  <c r="BB67"/>
  <c r="BC67"/>
  <c r="BD67"/>
  <c r="BE67"/>
  <c r="BF67"/>
  <c r="BG67"/>
  <c r="BH67"/>
  <c r="BI67"/>
  <c r="BJ67"/>
  <c r="AN67"/>
  <c r="AL67"/>
  <c r="AJ67"/>
  <c r="AH67"/>
  <c r="AF67"/>
  <c r="AD67"/>
  <c r="AB67"/>
  <c r="Z67"/>
  <c r="X67"/>
  <c r="V67"/>
  <c r="T67"/>
  <c r="R67"/>
  <c r="P67"/>
  <c r="N67"/>
  <c r="M67"/>
  <c r="J67"/>
  <c r="H67"/>
  <c r="F67"/>
  <c r="BK67"/>
  <c r="BK66"/>
  <c r="BK65"/>
  <c r="BK64"/>
  <c r="BK63"/>
  <c r="BK62"/>
  <c r="BK61"/>
  <c r="BK60"/>
  <c r="BK59"/>
  <c r="BK58"/>
  <c r="BK57"/>
  <c r="BK56"/>
  <c r="BK55"/>
  <c r="BK54"/>
  <c r="BK53"/>
  <c r="BK52"/>
  <c r="BK51"/>
  <c r="BK50"/>
  <c r="BK49"/>
  <c r="BK48"/>
  <c r="BK47"/>
  <c r="BK46"/>
  <c r="BK45"/>
  <c r="BK44"/>
  <c r="BK43"/>
  <c r="BK42"/>
  <c r="BK41"/>
  <c r="BK40"/>
  <c r="BK39"/>
  <c r="BK38"/>
  <c r="BK37"/>
  <c r="BK36"/>
  <c r="BK35"/>
  <c r="BK34"/>
  <c r="BK33"/>
  <c r="BK32"/>
  <c r="BK31"/>
  <c r="BK30"/>
  <c r="BK29"/>
  <c r="BK28"/>
  <c r="BK27"/>
  <c r="BK26"/>
  <c r="BK25"/>
  <c r="BK24"/>
  <c r="BK23"/>
  <c r="BK22"/>
  <c r="BK21"/>
  <c r="BK20"/>
  <c r="BK19"/>
  <c r="BK18"/>
  <c r="BK17"/>
  <c r="BK16"/>
  <c r="BK15"/>
  <c r="BK14"/>
  <c r="BK13"/>
  <c r="BK12"/>
  <c r="BK11"/>
  <c r="AM67"/>
  <c r="AK67"/>
  <c r="AI67"/>
  <c r="AG67"/>
  <c r="AE67"/>
  <c r="AC67"/>
  <c r="AA67"/>
  <c r="Y67"/>
  <c r="W67"/>
  <c r="U67"/>
  <c r="S67"/>
  <c r="Q67"/>
  <c r="O67"/>
  <c r="L67"/>
  <c r="K67"/>
  <c r="I67"/>
  <c r="G67"/>
  <c r="BJ136" i="15"/>
  <c r="BJ135"/>
  <c r="BJ134"/>
  <c r="BJ133"/>
  <c r="BJ132"/>
  <c r="BJ131"/>
  <c r="BJ130"/>
  <c r="BJ129"/>
  <c r="BJ128"/>
  <c r="BJ127"/>
  <c r="BJ126"/>
  <c r="BJ125"/>
  <c r="BJ124"/>
  <c r="BJ123"/>
  <c r="BJ122"/>
  <c r="BJ121"/>
  <c r="BJ120"/>
  <c r="BJ119"/>
  <c r="BJ118"/>
  <c r="BJ117"/>
  <c r="BJ116"/>
  <c r="BJ115"/>
  <c r="BJ114"/>
  <c r="BJ113"/>
  <c r="BJ112"/>
  <c r="BJ111"/>
  <c r="BJ110"/>
  <c r="BJ109"/>
  <c r="BJ108"/>
  <c r="BJ107"/>
  <c r="BJ106"/>
  <c r="BJ105"/>
  <c r="BJ104"/>
  <c r="BJ103"/>
  <c r="BJ102"/>
  <c r="BJ101"/>
  <c r="BJ100"/>
  <c r="BJ99"/>
  <c r="BJ98"/>
  <c r="BJ97"/>
  <c r="BJ96"/>
  <c r="BJ95"/>
  <c r="BJ94"/>
  <c r="BJ93"/>
  <c r="BJ92"/>
  <c r="BJ91"/>
  <c r="BJ90"/>
  <c r="BJ89"/>
  <c r="BJ88"/>
  <c r="BJ87"/>
  <c r="BJ86"/>
  <c r="BJ85"/>
  <c r="BJ84"/>
  <c r="BJ83"/>
  <c r="BJ82"/>
  <c r="BJ81"/>
  <c r="BJ80"/>
  <c r="BJ79"/>
  <c r="BJ78"/>
  <c r="BJ77"/>
  <c r="BJ76"/>
  <c r="BJ75"/>
  <c r="BJ74"/>
  <c r="BJ73"/>
  <c r="BJ72"/>
  <c r="BJ71"/>
  <c r="BJ70"/>
  <c r="BJ69"/>
  <c r="BJ68"/>
  <c r="BJ67"/>
  <c r="BJ66"/>
  <c r="BJ65"/>
  <c r="BJ64"/>
  <c r="BJ63"/>
  <c r="BJ62"/>
  <c r="BJ61"/>
  <c r="BJ60"/>
  <c r="BJ59"/>
  <c r="BJ58"/>
  <c r="BJ57"/>
  <c r="BJ56"/>
  <c r="BJ55"/>
  <c r="BJ54"/>
  <c r="BJ53"/>
  <c r="BJ52"/>
  <c r="BJ51"/>
  <c r="BJ50"/>
  <c r="BJ49"/>
  <c r="BJ48"/>
  <c r="BJ47"/>
  <c r="BJ46"/>
  <c r="BJ45"/>
  <c r="BJ44"/>
  <c r="BJ43"/>
  <c r="BJ42"/>
  <c r="BJ41"/>
  <c r="BJ40"/>
  <c r="BJ39"/>
  <c r="BJ38"/>
  <c r="BJ37"/>
  <c r="BJ36"/>
  <c r="BJ35"/>
  <c r="BJ34"/>
  <c r="BJ33"/>
  <c r="BJ32"/>
  <c r="BJ31"/>
  <c r="BJ30"/>
  <c r="BJ29"/>
  <c r="BJ28"/>
  <c r="BJ27"/>
  <c r="BJ26"/>
  <c r="BJ25"/>
  <c r="BJ24"/>
  <c r="BJ23"/>
  <c r="BJ22"/>
  <c r="BJ21"/>
  <c r="BJ20"/>
  <c r="BJ19"/>
  <c r="BJ18"/>
  <c r="BJ17"/>
  <c r="BJ16"/>
  <c r="BJ15"/>
  <c r="BJ14"/>
  <c r="BJ13"/>
  <c r="BJ12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AN67"/>
  <c r="L69" i="2"/>
  <c r="B72"/>
  <c r="A68" i="15"/>
  <c r="BJ6"/>
  <c r="BJ5"/>
  <c r="BJ4"/>
  <c r="BJ3"/>
  <c r="BJ11"/>
  <c r="E71" i="10"/>
  <c r="CJ70"/>
  <c r="BL8" i="16"/>
  <c r="BK10"/>
  <c r="ET8" i="10"/>
  <c r="ES10"/>
  <c r="BJ10" i="15"/>
  <c r="BK8"/>
  <c r="A69" i="16"/>
  <c r="A70" i="2"/>
  <c r="B68" i="16"/>
  <c r="C68"/>
  <c r="AO68" l="1"/>
  <c r="AP68"/>
  <c r="AQ68"/>
  <c r="AR68"/>
  <c r="AS68"/>
  <c r="AT68"/>
  <c r="AU68"/>
  <c r="AV68"/>
  <c r="AW68"/>
  <c r="AX68"/>
  <c r="AY68"/>
  <c r="AZ68"/>
  <c r="BA68"/>
  <c r="BB68"/>
  <c r="BC68"/>
  <c r="BD68"/>
  <c r="BE68"/>
  <c r="BF68"/>
  <c r="BG68"/>
  <c r="BH68"/>
  <c r="BI68"/>
  <c r="BJ68"/>
  <c r="BL68"/>
  <c r="BL67"/>
  <c r="BL66"/>
  <c r="BL65"/>
  <c r="BL64"/>
  <c r="BL63"/>
  <c r="BL62"/>
  <c r="BL61"/>
  <c r="BL60"/>
  <c r="BL59"/>
  <c r="BL58"/>
  <c r="BL57"/>
  <c r="BL56"/>
  <c r="BL55"/>
  <c r="BL54"/>
  <c r="BL53"/>
  <c r="BL52"/>
  <c r="BL51"/>
  <c r="BL50"/>
  <c r="BL49"/>
  <c r="BL48"/>
  <c r="BL47"/>
  <c r="BL46"/>
  <c r="BL45"/>
  <c r="BL44"/>
  <c r="BL43"/>
  <c r="BL42"/>
  <c r="BL41"/>
  <c r="BL40"/>
  <c r="BL39"/>
  <c r="BL38"/>
  <c r="BL37"/>
  <c r="BL36"/>
  <c r="BL35"/>
  <c r="BL34"/>
  <c r="BL33"/>
  <c r="BL32"/>
  <c r="BL31"/>
  <c r="BL30"/>
  <c r="BL29"/>
  <c r="BL28"/>
  <c r="BL27"/>
  <c r="BL26"/>
  <c r="BL25"/>
  <c r="BL24"/>
  <c r="BL23"/>
  <c r="BL22"/>
  <c r="BL21"/>
  <c r="BL20"/>
  <c r="BL19"/>
  <c r="BL18"/>
  <c r="BL17"/>
  <c r="BL16"/>
  <c r="BL15"/>
  <c r="BL14"/>
  <c r="BL13"/>
  <c r="BL12"/>
  <c r="BL11"/>
  <c r="AM68"/>
  <c r="AK68"/>
  <c r="AI68"/>
  <c r="AG68"/>
  <c r="AE68"/>
  <c r="AC68"/>
  <c r="AA68"/>
  <c r="Y68"/>
  <c r="W68"/>
  <c r="U68"/>
  <c r="S68"/>
  <c r="Q68"/>
  <c r="O68"/>
  <c r="M68"/>
  <c r="K68"/>
  <c r="I68"/>
  <c r="G68"/>
  <c r="BK68"/>
  <c r="AN68"/>
  <c r="AL68"/>
  <c r="AJ68"/>
  <c r="AH68"/>
  <c r="AF68"/>
  <c r="AD68"/>
  <c r="AB68"/>
  <c r="Z68"/>
  <c r="X68"/>
  <c r="V68"/>
  <c r="T68"/>
  <c r="R68"/>
  <c r="P68"/>
  <c r="N68"/>
  <c r="L68"/>
  <c r="J68"/>
  <c r="H68"/>
  <c r="F68"/>
  <c r="BK136" i="15"/>
  <c r="BK135"/>
  <c r="BK134"/>
  <c r="BK133"/>
  <c r="BK132"/>
  <c r="BK131"/>
  <c r="BK130"/>
  <c r="BK129"/>
  <c r="BK128"/>
  <c r="BK127"/>
  <c r="BK126"/>
  <c r="BK125"/>
  <c r="BK124"/>
  <c r="BK123"/>
  <c r="BK122"/>
  <c r="BK121"/>
  <c r="BK120"/>
  <c r="BK119"/>
  <c r="BK118"/>
  <c r="BK117"/>
  <c r="BK116"/>
  <c r="BK115"/>
  <c r="BK114"/>
  <c r="BK113"/>
  <c r="BK112"/>
  <c r="BK111"/>
  <c r="BK110"/>
  <c r="BK109"/>
  <c r="BK108"/>
  <c r="BK107"/>
  <c r="BK106"/>
  <c r="BK105"/>
  <c r="BK104"/>
  <c r="BK103"/>
  <c r="BK102"/>
  <c r="BK101"/>
  <c r="BK100"/>
  <c r="BK99"/>
  <c r="BK98"/>
  <c r="BK97"/>
  <c r="BK96"/>
  <c r="BK95"/>
  <c r="BK94"/>
  <c r="BK93"/>
  <c r="BK92"/>
  <c r="BK91"/>
  <c r="BK90"/>
  <c r="BK89"/>
  <c r="BK88"/>
  <c r="BK87"/>
  <c r="BK86"/>
  <c r="BK85"/>
  <c r="BK84"/>
  <c r="BK83"/>
  <c r="BK82"/>
  <c r="BK81"/>
  <c r="BK80"/>
  <c r="BK79"/>
  <c r="BK78"/>
  <c r="BK77"/>
  <c r="BK76"/>
  <c r="BK75"/>
  <c r="BK74"/>
  <c r="BK73"/>
  <c r="BK72"/>
  <c r="BK71"/>
  <c r="BK70"/>
  <c r="BK69"/>
  <c r="BK68"/>
  <c r="BK67"/>
  <c r="BK66"/>
  <c r="BK65"/>
  <c r="BK64"/>
  <c r="BK63"/>
  <c r="BK62"/>
  <c r="BK61"/>
  <c r="BK60"/>
  <c r="BK59"/>
  <c r="BK58"/>
  <c r="BK57"/>
  <c r="BK56"/>
  <c r="BK55"/>
  <c r="BK54"/>
  <c r="BK53"/>
  <c r="BK52"/>
  <c r="BK51"/>
  <c r="BK50"/>
  <c r="BK49"/>
  <c r="BK48"/>
  <c r="BK47"/>
  <c r="BK46"/>
  <c r="BK45"/>
  <c r="BK44"/>
  <c r="BK43"/>
  <c r="BK42"/>
  <c r="BK41"/>
  <c r="BK40"/>
  <c r="BK39"/>
  <c r="BK38"/>
  <c r="BK37"/>
  <c r="BK36"/>
  <c r="BK35"/>
  <c r="BK34"/>
  <c r="BK33"/>
  <c r="BK32"/>
  <c r="BK31"/>
  <c r="BK30"/>
  <c r="BK29"/>
  <c r="BK28"/>
  <c r="BK27"/>
  <c r="BK26"/>
  <c r="BK25"/>
  <c r="BK24"/>
  <c r="BK23"/>
  <c r="BK22"/>
  <c r="BK21"/>
  <c r="BK20"/>
  <c r="BK19"/>
  <c r="BK18"/>
  <c r="BK17"/>
  <c r="BK16"/>
  <c r="BK15"/>
  <c r="BK14"/>
  <c r="BK13"/>
  <c r="BK12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D68"/>
  <c r="AE68"/>
  <c r="AF68"/>
  <c r="AG68"/>
  <c r="AH68"/>
  <c r="AI68"/>
  <c r="AJ68"/>
  <c r="AK68"/>
  <c r="AL68"/>
  <c r="AM68"/>
  <c r="AN68"/>
  <c r="L70" i="2"/>
  <c r="B73"/>
  <c r="A69" i="15"/>
  <c r="BK6"/>
  <c r="BK5"/>
  <c r="BK4"/>
  <c r="BK3"/>
  <c r="BK11"/>
  <c r="E72" i="10"/>
  <c r="CJ71"/>
  <c r="BM8" i="16"/>
  <c r="BL10"/>
  <c r="EU8" i="10"/>
  <c r="ET10"/>
  <c r="BK10" i="15"/>
  <c r="BL8"/>
  <c r="A70" i="16"/>
  <c r="A71" i="2"/>
  <c r="B69" i="16"/>
  <c r="C69"/>
  <c r="AO69" l="1"/>
  <c r="AP69"/>
  <c r="AQ69"/>
  <c r="AR69"/>
  <c r="AS69"/>
  <c r="AT69"/>
  <c r="AU69"/>
  <c r="AV69"/>
  <c r="AW69"/>
  <c r="AX69"/>
  <c r="AY69"/>
  <c r="AZ69"/>
  <c r="BA69"/>
  <c r="BB69"/>
  <c r="BC69"/>
  <c r="BD69"/>
  <c r="BE69"/>
  <c r="BF69"/>
  <c r="BG69"/>
  <c r="BH69"/>
  <c r="BI69"/>
  <c r="BJ69"/>
  <c r="BK69"/>
  <c r="BL69"/>
  <c r="AN69"/>
  <c r="AL69"/>
  <c r="AJ69"/>
  <c r="AH69"/>
  <c r="AF69"/>
  <c r="AD69"/>
  <c r="AB69"/>
  <c r="Z69"/>
  <c r="X69"/>
  <c r="V69"/>
  <c r="T69"/>
  <c r="R69"/>
  <c r="P69"/>
  <c r="N69"/>
  <c r="M69"/>
  <c r="J69"/>
  <c r="H69"/>
  <c r="F69"/>
  <c r="BM69"/>
  <c r="BM68"/>
  <c r="BM67"/>
  <c r="BM66"/>
  <c r="BM65"/>
  <c r="BM64"/>
  <c r="BM63"/>
  <c r="BM62"/>
  <c r="BM61"/>
  <c r="BM60"/>
  <c r="BM59"/>
  <c r="BM58"/>
  <c r="BM57"/>
  <c r="BM56"/>
  <c r="BM55"/>
  <c r="BM54"/>
  <c r="BM53"/>
  <c r="BM52"/>
  <c r="BM51"/>
  <c r="BM50"/>
  <c r="BM49"/>
  <c r="BM48"/>
  <c r="BM47"/>
  <c r="BM46"/>
  <c r="BM45"/>
  <c r="BM44"/>
  <c r="BM43"/>
  <c r="BM42"/>
  <c r="BM41"/>
  <c r="BM40"/>
  <c r="BM39"/>
  <c r="BM38"/>
  <c r="BM37"/>
  <c r="BM36"/>
  <c r="BM35"/>
  <c r="BM34"/>
  <c r="BM33"/>
  <c r="BM32"/>
  <c r="BM31"/>
  <c r="BM30"/>
  <c r="BM29"/>
  <c r="BM28"/>
  <c r="BM27"/>
  <c r="BM26"/>
  <c r="BM25"/>
  <c r="BM24"/>
  <c r="BM23"/>
  <c r="BM22"/>
  <c r="BM21"/>
  <c r="BM20"/>
  <c r="BM19"/>
  <c r="BM18"/>
  <c r="BM17"/>
  <c r="BM16"/>
  <c r="BM15"/>
  <c r="BM14"/>
  <c r="BM13"/>
  <c r="BM12"/>
  <c r="BM11"/>
  <c r="AM69"/>
  <c r="AK69"/>
  <c r="AI69"/>
  <c r="AG69"/>
  <c r="AE69"/>
  <c r="AC69"/>
  <c r="AA69"/>
  <c r="Y69"/>
  <c r="W69"/>
  <c r="U69"/>
  <c r="S69"/>
  <c r="Q69"/>
  <c r="O69"/>
  <c r="L69"/>
  <c r="K69"/>
  <c r="I69"/>
  <c r="G69"/>
  <c r="F69" i="15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AN69"/>
  <c r="BL136"/>
  <c r="BL135"/>
  <c r="BL134"/>
  <c r="BL133"/>
  <c r="BL132"/>
  <c r="BL131"/>
  <c r="BL130"/>
  <c r="BL129"/>
  <c r="BL128"/>
  <c r="BL127"/>
  <c r="BL126"/>
  <c r="BL125"/>
  <c r="BL124"/>
  <c r="BL123"/>
  <c r="BL122"/>
  <c r="BL121"/>
  <c r="BL120"/>
  <c r="BL119"/>
  <c r="BL118"/>
  <c r="BL117"/>
  <c r="BL116"/>
  <c r="BL115"/>
  <c r="BL114"/>
  <c r="BL113"/>
  <c r="BL112"/>
  <c r="BL111"/>
  <c r="BL110"/>
  <c r="BL109"/>
  <c r="BL108"/>
  <c r="BL107"/>
  <c r="BL106"/>
  <c r="BL105"/>
  <c r="BL104"/>
  <c r="BL103"/>
  <c r="BL102"/>
  <c r="BL101"/>
  <c r="BL100"/>
  <c r="BL99"/>
  <c r="BL98"/>
  <c r="BL97"/>
  <c r="BL96"/>
  <c r="BL95"/>
  <c r="BL94"/>
  <c r="BL93"/>
  <c r="BL92"/>
  <c r="BL91"/>
  <c r="BL90"/>
  <c r="BL89"/>
  <c r="BL88"/>
  <c r="BL87"/>
  <c r="BL86"/>
  <c r="BL85"/>
  <c r="BL84"/>
  <c r="BL83"/>
  <c r="BL82"/>
  <c r="BL81"/>
  <c r="BL80"/>
  <c r="BL79"/>
  <c r="BL78"/>
  <c r="BL77"/>
  <c r="BL76"/>
  <c r="BL75"/>
  <c r="BL74"/>
  <c r="BL73"/>
  <c r="BL72"/>
  <c r="BL71"/>
  <c r="BL70"/>
  <c r="BL69"/>
  <c r="BL68"/>
  <c r="BL67"/>
  <c r="BL66"/>
  <c r="BL65"/>
  <c r="BL64"/>
  <c r="BL63"/>
  <c r="BL62"/>
  <c r="BL61"/>
  <c r="BL60"/>
  <c r="BL59"/>
  <c r="BL58"/>
  <c r="BL57"/>
  <c r="BL56"/>
  <c r="BL55"/>
  <c r="BL54"/>
  <c r="BL53"/>
  <c r="BL52"/>
  <c r="BL51"/>
  <c r="BL50"/>
  <c r="BL49"/>
  <c r="BL48"/>
  <c r="BL47"/>
  <c r="BL46"/>
  <c r="BL45"/>
  <c r="BL44"/>
  <c r="BL43"/>
  <c r="BL42"/>
  <c r="BL41"/>
  <c r="BL40"/>
  <c r="BL39"/>
  <c r="BL38"/>
  <c r="BL37"/>
  <c r="BL36"/>
  <c r="BL35"/>
  <c r="BL34"/>
  <c r="BL33"/>
  <c r="BL32"/>
  <c r="BL31"/>
  <c r="BL30"/>
  <c r="BL29"/>
  <c r="BL28"/>
  <c r="BL27"/>
  <c r="BL26"/>
  <c r="BL25"/>
  <c r="BL24"/>
  <c r="BL23"/>
  <c r="BL22"/>
  <c r="BL21"/>
  <c r="BL20"/>
  <c r="BL19"/>
  <c r="BL18"/>
  <c r="BL17"/>
  <c r="BL16"/>
  <c r="BL15"/>
  <c r="BL14"/>
  <c r="BL13"/>
  <c r="BL12"/>
  <c r="L71" i="2"/>
  <c r="B74"/>
  <c r="BL6" i="15"/>
  <c r="BL5"/>
  <c r="BL4"/>
  <c r="BL3"/>
  <c r="BL11"/>
  <c r="A70"/>
  <c r="E73" i="10"/>
  <c r="CJ72"/>
  <c r="BN8" i="16"/>
  <c r="BM10"/>
  <c r="EV8" i="10"/>
  <c r="EU10"/>
  <c r="BL10" i="15"/>
  <c r="BM8"/>
  <c r="A71" i="16"/>
  <c r="A72" i="2"/>
  <c r="B70" i="16"/>
  <c r="C70"/>
  <c r="AO70" l="1"/>
  <c r="AP70"/>
  <c r="AQ70"/>
  <c r="AR70"/>
  <c r="AS70"/>
  <c r="AT70"/>
  <c r="AU70"/>
  <c r="AV70"/>
  <c r="AW70"/>
  <c r="AX70"/>
  <c r="AY70"/>
  <c r="AZ70"/>
  <c r="BA70"/>
  <c r="BB70"/>
  <c r="BC70"/>
  <c r="BD70"/>
  <c r="BE70"/>
  <c r="BF70"/>
  <c r="BG70"/>
  <c r="BH70"/>
  <c r="BI70"/>
  <c r="BJ70"/>
  <c r="BK70"/>
  <c r="BL70"/>
  <c r="BN70"/>
  <c r="BN69"/>
  <c r="BN68"/>
  <c r="BN67"/>
  <c r="BN66"/>
  <c r="BN65"/>
  <c r="BN64"/>
  <c r="BN63"/>
  <c r="BN62"/>
  <c r="BN61"/>
  <c r="BN60"/>
  <c r="BN59"/>
  <c r="BN58"/>
  <c r="BN57"/>
  <c r="BN56"/>
  <c r="BN55"/>
  <c r="BN54"/>
  <c r="BN53"/>
  <c r="BN52"/>
  <c r="BN51"/>
  <c r="BN50"/>
  <c r="BN49"/>
  <c r="BN48"/>
  <c r="BN47"/>
  <c r="BN46"/>
  <c r="BN45"/>
  <c r="BN44"/>
  <c r="BN43"/>
  <c r="BN42"/>
  <c r="BN41"/>
  <c r="BN40"/>
  <c r="BN39"/>
  <c r="BN38"/>
  <c r="BN37"/>
  <c r="BN36"/>
  <c r="BN35"/>
  <c r="BN34"/>
  <c r="BN33"/>
  <c r="BN32"/>
  <c r="BN31"/>
  <c r="BN30"/>
  <c r="BN29"/>
  <c r="BN28"/>
  <c r="BN27"/>
  <c r="BN26"/>
  <c r="BN25"/>
  <c r="BN24"/>
  <c r="BN23"/>
  <c r="BN22"/>
  <c r="BN21"/>
  <c r="BN20"/>
  <c r="BN19"/>
  <c r="BN18"/>
  <c r="BN17"/>
  <c r="BN16"/>
  <c r="BN15"/>
  <c r="BN14"/>
  <c r="BN13"/>
  <c r="BN12"/>
  <c r="BN11"/>
  <c r="AM70"/>
  <c r="AK70"/>
  <c r="AI70"/>
  <c r="AG70"/>
  <c r="AE70"/>
  <c r="AC70"/>
  <c r="AA70"/>
  <c r="Y70"/>
  <c r="W70"/>
  <c r="U70"/>
  <c r="S70"/>
  <c r="Q70"/>
  <c r="O70"/>
  <c r="M70"/>
  <c r="K70"/>
  <c r="I70"/>
  <c r="G70"/>
  <c r="BM70"/>
  <c r="AN70"/>
  <c r="AL70"/>
  <c r="AJ70"/>
  <c r="AH70"/>
  <c r="AF70"/>
  <c r="AD70"/>
  <c r="AB70"/>
  <c r="Z70"/>
  <c r="X70"/>
  <c r="V70"/>
  <c r="T70"/>
  <c r="R70"/>
  <c r="P70"/>
  <c r="N70"/>
  <c r="L70"/>
  <c r="J70"/>
  <c r="H70"/>
  <c r="F70"/>
  <c r="F70" i="15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AN70"/>
  <c r="BM136"/>
  <c r="BM135"/>
  <c r="BM134"/>
  <c r="BM133"/>
  <c r="BM132"/>
  <c r="BM131"/>
  <c r="BM130"/>
  <c r="BM129"/>
  <c r="BM128"/>
  <c r="BM127"/>
  <c r="BM126"/>
  <c r="BM125"/>
  <c r="BM124"/>
  <c r="BM123"/>
  <c r="BM122"/>
  <c r="BM121"/>
  <c r="BM120"/>
  <c r="BM119"/>
  <c r="BM118"/>
  <c r="BM117"/>
  <c r="BM116"/>
  <c r="BM115"/>
  <c r="BM114"/>
  <c r="BM113"/>
  <c r="BM112"/>
  <c r="BM111"/>
  <c r="BM110"/>
  <c r="BM109"/>
  <c r="BM108"/>
  <c r="BM107"/>
  <c r="BM106"/>
  <c r="BM105"/>
  <c r="BM104"/>
  <c r="BM103"/>
  <c r="BM102"/>
  <c r="BM101"/>
  <c r="BM100"/>
  <c r="BM99"/>
  <c r="BM98"/>
  <c r="BM97"/>
  <c r="BM96"/>
  <c r="BM95"/>
  <c r="BM94"/>
  <c r="BM93"/>
  <c r="BM92"/>
  <c r="BM91"/>
  <c r="BM90"/>
  <c r="BM89"/>
  <c r="BM88"/>
  <c r="BM87"/>
  <c r="BM86"/>
  <c r="BM85"/>
  <c r="BM84"/>
  <c r="BM83"/>
  <c r="BM82"/>
  <c r="BM81"/>
  <c r="BM80"/>
  <c r="BM79"/>
  <c r="BM78"/>
  <c r="BM77"/>
  <c r="BM76"/>
  <c r="BM75"/>
  <c r="BM74"/>
  <c r="BM73"/>
  <c r="BM72"/>
  <c r="BM71"/>
  <c r="BM70"/>
  <c r="BM69"/>
  <c r="BM68"/>
  <c r="BM67"/>
  <c r="BM66"/>
  <c r="BM65"/>
  <c r="BM64"/>
  <c r="BM63"/>
  <c r="BM62"/>
  <c r="BM61"/>
  <c r="BM60"/>
  <c r="BM59"/>
  <c r="BM58"/>
  <c r="BM57"/>
  <c r="BM56"/>
  <c r="BM55"/>
  <c r="BM54"/>
  <c r="BM53"/>
  <c r="BM52"/>
  <c r="BM51"/>
  <c r="BM50"/>
  <c r="BM49"/>
  <c r="BM48"/>
  <c r="BM47"/>
  <c r="BM46"/>
  <c r="BM45"/>
  <c r="BM44"/>
  <c r="BM43"/>
  <c r="BM42"/>
  <c r="BM41"/>
  <c r="BM40"/>
  <c r="BM39"/>
  <c r="BM38"/>
  <c r="BM37"/>
  <c r="BM36"/>
  <c r="BM35"/>
  <c r="BM34"/>
  <c r="BM33"/>
  <c r="BM32"/>
  <c r="BM31"/>
  <c r="BM30"/>
  <c r="BM29"/>
  <c r="BM28"/>
  <c r="BM27"/>
  <c r="BM26"/>
  <c r="BM25"/>
  <c r="BM24"/>
  <c r="BM23"/>
  <c r="BM22"/>
  <c r="BM21"/>
  <c r="BM20"/>
  <c r="BM19"/>
  <c r="BM18"/>
  <c r="BM17"/>
  <c r="BM16"/>
  <c r="BM15"/>
  <c r="BM14"/>
  <c r="BM13"/>
  <c r="BM12"/>
  <c r="L72" i="2"/>
  <c r="B75"/>
  <c r="A71" i="15"/>
  <c r="BM11"/>
  <c r="BM6"/>
  <c r="BM5"/>
  <c r="BM4"/>
  <c r="BM3"/>
  <c r="E74" i="10"/>
  <c r="CJ73"/>
  <c r="BN10" i="16"/>
  <c r="EW8" i="10"/>
  <c r="EV10"/>
  <c r="BM10" i="15"/>
  <c r="BN8"/>
  <c r="A72" i="16"/>
  <c r="A73" i="2"/>
  <c r="B71" i="16"/>
  <c r="C71"/>
  <c r="AO71" l="1"/>
  <c r="AP71"/>
  <c r="AQ71"/>
  <c r="AR71"/>
  <c r="AS71"/>
  <c r="AT71"/>
  <c r="AU71"/>
  <c r="AV71"/>
  <c r="AW71"/>
  <c r="AX71"/>
  <c r="AY71"/>
  <c r="AZ71"/>
  <c r="BA71"/>
  <c r="BB71"/>
  <c r="BC71"/>
  <c r="BD71"/>
  <c r="BE71"/>
  <c r="BF71"/>
  <c r="BG71"/>
  <c r="BH71"/>
  <c r="BI71"/>
  <c r="BJ71"/>
  <c r="BK71"/>
  <c r="BL71"/>
  <c r="BM71"/>
  <c r="BN71"/>
  <c r="AN71"/>
  <c r="AL71"/>
  <c r="AJ71"/>
  <c r="AH71"/>
  <c r="AF71"/>
  <c r="AD71"/>
  <c r="AB71"/>
  <c r="Z71"/>
  <c r="X71"/>
  <c r="V71"/>
  <c r="T71"/>
  <c r="R71"/>
  <c r="P71"/>
  <c r="N71"/>
  <c r="M71"/>
  <c r="J71"/>
  <c r="H71"/>
  <c r="F71"/>
  <c r="AM71"/>
  <c r="AK71"/>
  <c r="AI71"/>
  <c r="AG71"/>
  <c r="AE71"/>
  <c r="AC71"/>
  <c r="AA71"/>
  <c r="Y71"/>
  <c r="W71"/>
  <c r="U71"/>
  <c r="S71"/>
  <c r="Q71"/>
  <c r="O71"/>
  <c r="L71"/>
  <c r="K71"/>
  <c r="I71"/>
  <c r="G71"/>
  <c r="F71" i="15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AN71"/>
  <c r="BN136"/>
  <c r="BN135"/>
  <c r="BN134"/>
  <c r="BN133"/>
  <c r="BN132"/>
  <c r="BN131"/>
  <c r="BN130"/>
  <c r="BN129"/>
  <c r="BN128"/>
  <c r="BN127"/>
  <c r="BN126"/>
  <c r="BN125"/>
  <c r="BN124"/>
  <c r="BN123"/>
  <c r="BN122"/>
  <c r="BN121"/>
  <c r="BN120"/>
  <c r="BN119"/>
  <c r="BN118"/>
  <c r="BN117"/>
  <c r="BN116"/>
  <c r="BN115"/>
  <c r="BN114"/>
  <c r="BN113"/>
  <c r="BN112"/>
  <c r="BN111"/>
  <c r="BN110"/>
  <c r="BN109"/>
  <c r="BN108"/>
  <c r="BN107"/>
  <c r="BN106"/>
  <c r="BN105"/>
  <c r="BN104"/>
  <c r="BN103"/>
  <c r="BN102"/>
  <c r="BN101"/>
  <c r="BN100"/>
  <c r="BN99"/>
  <c r="BN98"/>
  <c r="BN97"/>
  <c r="BN96"/>
  <c r="BN95"/>
  <c r="BN94"/>
  <c r="BN93"/>
  <c r="BN92"/>
  <c r="BN91"/>
  <c r="BN90"/>
  <c r="BN89"/>
  <c r="BN88"/>
  <c r="BN87"/>
  <c r="BN86"/>
  <c r="BN85"/>
  <c r="BN84"/>
  <c r="BN83"/>
  <c r="BN82"/>
  <c r="BN81"/>
  <c r="BN80"/>
  <c r="BN79"/>
  <c r="BN78"/>
  <c r="BN77"/>
  <c r="BN76"/>
  <c r="BN75"/>
  <c r="BN74"/>
  <c r="BN73"/>
  <c r="BN72"/>
  <c r="BN71"/>
  <c r="BN70"/>
  <c r="BN69"/>
  <c r="BN68"/>
  <c r="BN67"/>
  <c r="BN66"/>
  <c r="BN65"/>
  <c r="BN64"/>
  <c r="BN63"/>
  <c r="BN62"/>
  <c r="BN61"/>
  <c r="BN60"/>
  <c r="BN59"/>
  <c r="BN58"/>
  <c r="BN57"/>
  <c r="BN56"/>
  <c r="BN55"/>
  <c r="BN54"/>
  <c r="BN53"/>
  <c r="BN52"/>
  <c r="BN51"/>
  <c r="BN50"/>
  <c r="BN49"/>
  <c r="BN48"/>
  <c r="BN47"/>
  <c r="BN46"/>
  <c r="BN45"/>
  <c r="BN44"/>
  <c r="BN43"/>
  <c r="BN42"/>
  <c r="BN41"/>
  <c r="BN40"/>
  <c r="BN39"/>
  <c r="BN38"/>
  <c r="BN37"/>
  <c r="BN36"/>
  <c r="BN35"/>
  <c r="BN34"/>
  <c r="BN33"/>
  <c r="BN32"/>
  <c r="BN31"/>
  <c r="BN30"/>
  <c r="BN29"/>
  <c r="BN28"/>
  <c r="BN27"/>
  <c r="BN26"/>
  <c r="BN25"/>
  <c r="BN24"/>
  <c r="BN23"/>
  <c r="BN22"/>
  <c r="BN21"/>
  <c r="BN20"/>
  <c r="BN19"/>
  <c r="BN18"/>
  <c r="BN17"/>
  <c r="BN16"/>
  <c r="BN15"/>
  <c r="BN14"/>
  <c r="BN13"/>
  <c r="BN12"/>
  <c r="L73" i="2"/>
  <c r="B76"/>
  <c r="BN6" i="15"/>
  <c r="BN5"/>
  <c r="BN4"/>
  <c r="BN3"/>
  <c r="BN11"/>
  <c r="A72"/>
  <c r="E75" i="10"/>
  <c r="CJ74"/>
  <c r="EX8"/>
  <c r="EW10"/>
  <c r="BN10" i="15"/>
  <c r="A73" i="16"/>
  <c r="A74" i="2"/>
  <c r="B72" i="16"/>
  <c r="G72" s="1"/>
  <c r="C72"/>
  <c r="V5" i="2"/>
  <c r="W5"/>
  <c r="X5"/>
  <c r="Y5"/>
  <c r="AU7" i="16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AC9" i="2"/>
  <c r="AB9"/>
  <c r="E7" i="16" s="1"/>
  <c r="AA9" i="2"/>
  <c r="Z9"/>
  <c r="E6" i="16" s="1"/>
  <c r="E8" i="10"/>
  <c r="CJ8" s="1"/>
  <c r="A10"/>
  <c r="AM72" i="16" l="1"/>
  <c r="AK72"/>
  <c r="AI72"/>
  <c r="AG72"/>
  <c r="AE72"/>
  <c r="AC72"/>
  <c r="AA72"/>
  <c r="Y72"/>
  <c r="W72"/>
  <c r="U72"/>
  <c r="S72"/>
  <c r="Q72"/>
  <c r="O72"/>
  <c r="M72"/>
  <c r="K72"/>
  <c r="I72"/>
  <c r="AO72"/>
  <c r="AP72"/>
  <c r="AQ72"/>
  <c r="AR72"/>
  <c r="AS72"/>
  <c r="AT72"/>
  <c r="AU72"/>
  <c r="AV72"/>
  <c r="AW72"/>
  <c r="AX72"/>
  <c r="AY72"/>
  <c r="AZ72"/>
  <c r="BA72"/>
  <c r="BB72"/>
  <c r="BC72"/>
  <c r="BD72"/>
  <c r="BE72"/>
  <c r="BF72"/>
  <c r="BG72"/>
  <c r="BH72"/>
  <c r="BI72"/>
  <c r="BJ72"/>
  <c r="BK72"/>
  <c r="BL72"/>
  <c r="BM72"/>
  <c r="BN72"/>
  <c r="AN72"/>
  <c r="AL72"/>
  <c r="AJ72"/>
  <c r="AH72"/>
  <c r="AF72"/>
  <c r="AD72"/>
  <c r="AB72"/>
  <c r="Z72"/>
  <c r="X72"/>
  <c r="V72"/>
  <c r="T72"/>
  <c r="R72"/>
  <c r="P72"/>
  <c r="N72"/>
  <c r="L72"/>
  <c r="J72"/>
  <c r="H72"/>
  <c r="F72"/>
  <c r="F72" i="15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AN72"/>
  <c r="L74" i="2"/>
  <c r="AO1" i="16"/>
  <c r="AO2" i="15" s="1"/>
  <c r="AO1" s="1"/>
  <c r="AQ1" i="16"/>
  <c r="AQ2" i="15" s="1"/>
  <c r="AQ1" s="1"/>
  <c r="AS1" i="16"/>
  <c r="AS2" i="15" s="1"/>
  <c r="AS1" s="1"/>
  <c r="AU1" i="16"/>
  <c r="AU2" i="15" s="1"/>
  <c r="AU1" s="1"/>
  <c r="AP1" i="16"/>
  <c r="AP2" i="15" s="1"/>
  <c r="AP1" s="1"/>
  <c r="AR1" i="16"/>
  <c r="AR2" i="15" s="1"/>
  <c r="AR1" s="1"/>
  <c r="AT1" i="16"/>
  <c r="AT2" i="15" s="1"/>
  <c r="AT1" s="1"/>
  <c r="B77" i="2"/>
  <c r="A73" i="15"/>
  <c r="E76" i="10"/>
  <c r="CJ75"/>
  <c r="EY8"/>
  <c r="EX10"/>
  <c r="AV6" i="16"/>
  <c r="AV7"/>
  <c r="A75" i="2"/>
  <c r="B73" i="16"/>
  <c r="C73"/>
  <c r="A74"/>
  <c r="E5" i="10"/>
  <c r="E6"/>
  <c r="AB5" i="2"/>
  <c r="Z5"/>
  <c r="AC5"/>
  <c r="AA5"/>
  <c r="R9"/>
  <c r="O16"/>
  <c r="O14"/>
  <c r="F8" i="10"/>
  <c r="F11" s="1"/>
  <c r="K30" i="2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36"/>
  <c r="L136"/>
  <c r="K135"/>
  <c r="L135"/>
  <c r="K134"/>
  <c r="L134"/>
  <c r="K133"/>
  <c r="L133"/>
  <c r="K132"/>
  <c r="L132"/>
  <c r="K127"/>
  <c r="L127"/>
  <c r="K128"/>
  <c r="L128"/>
  <c r="K129"/>
  <c r="L129"/>
  <c r="K130"/>
  <c r="L130"/>
  <c r="K131"/>
  <c r="L131"/>
  <c r="K32"/>
  <c r="L32"/>
  <c r="K33"/>
  <c r="L33"/>
  <c r="K34"/>
  <c r="L34"/>
  <c r="K35"/>
  <c r="L35"/>
  <c r="K36"/>
  <c r="L36"/>
  <c r="K37"/>
  <c r="L37"/>
  <c r="K38"/>
  <c r="L38"/>
  <c r="K39"/>
  <c r="L39"/>
  <c r="K40"/>
  <c r="L40"/>
  <c r="K41"/>
  <c r="L41"/>
  <c r="K42"/>
  <c r="L42"/>
  <c r="K43"/>
  <c r="L43"/>
  <c r="K44"/>
  <c r="L44"/>
  <c r="K45"/>
  <c r="L45"/>
  <c r="K46"/>
  <c r="L46"/>
  <c r="K47"/>
  <c r="L47"/>
  <c r="K48"/>
  <c r="L48"/>
  <c r="K49"/>
  <c r="L49"/>
  <c r="K50"/>
  <c r="L50"/>
  <c r="K51"/>
  <c r="L51"/>
  <c r="K52"/>
  <c r="L52"/>
  <c r="K53"/>
  <c r="L53"/>
  <c r="K54"/>
  <c r="L54"/>
  <c r="K55"/>
  <c r="L55"/>
  <c r="K56"/>
  <c r="L56"/>
  <c r="K57"/>
  <c r="L57"/>
  <c r="K58"/>
  <c r="L58"/>
  <c r="K59"/>
  <c r="L59"/>
  <c r="K60"/>
  <c r="L60"/>
  <c r="K61"/>
  <c r="L61"/>
  <c r="K62"/>
  <c r="L62"/>
  <c r="K63"/>
  <c r="L63"/>
  <c r="K64"/>
  <c r="L64"/>
  <c r="K65"/>
  <c r="L65"/>
  <c r="K66"/>
  <c r="K67"/>
  <c r="K68"/>
  <c r="K69"/>
  <c r="K70"/>
  <c r="K71"/>
  <c r="K72"/>
  <c r="K73"/>
  <c r="K74"/>
  <c r="L31"/>
  <c r="K31"/>
  <c r="AO73" i="16" l="1"/>
  <c r="AP73"/>
  <c r="AQ73"/>
  <c r="AR73"/>
  <c r="AS73"/>
  <c r="AT73"/>
  <c r="AU73"/>
  <c r="AV73"/>
  <c r="AW73"/>
  <c r="AX73"/>
  <c r="AY73"/>
  <c r="AZ73"/>
  <c r="BA73"/>
  <c r="BB73"/>
  <c r="BC73"/>
  <c r="BD73"/>
  <c r="BE73"/>
  <c r="BF73"/>
  <c r="BG73"/>
  <c r="BH73"/>
  <c r="BI73"/>
  <c r="BJ73"/>
  <c r="BK73"/>
  <c r="BL73"/>
  <c r="BM73"/>
  <c r="BN73"/>
  <c r="AN73"/>
  <c r="AL73"/>
  <c r="AJ73"/>
  <c r="AH73"/>
  <c r="AF73"/>
  <c r="AD73"/>
  <c r="AB73"/>
  <c r="Z73"/>
  <c r="X73"/>
  <c r="V73"/>
  <c r="T73"/>
  <c r="R73"/>
  <c r="P73"/>
  <c r="N73"/>
  <c r="M73"/>
  <c r="J73"/>
  <c r="H73"/>
  <c r="F73"/>
  <c r="AM73"/>
  <c r="AK73"/>
  <c r="AI73"/>
  <c r="AG73"/>
  <c r="AE73"/>
  <c r="AC73"/>
  <c r="AA73"/>
  <c r="Y73"/>
  <c r="W73"/>
  <c r="U73"/>
  <c r="S73"/>
  <c r="Q73"/>
  <c r="O73"/>
  <c r="L73"/>
  <c r="K73"/>
  <c r="I73"/>
  <c r="G73"/>
  <c r="F73" i="15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B78" i="2"/>
  <c r="P16"/>
  <c r="P17"/>
  <c r="P14"/>
  <c r="P15"/>
  <c r="A74" i="15"/>
  <c r="E77" i="10"/>
  <c r="CJ76"/>
  <c r="AV1" i="16"/>
  <c r="AV2" i="15" s="1"/>
  <c r="AV1" s="1"/>
  <c r="EZ8" i="10"/>
  <c r="EY10"/>
  <c r="F10"/>
  <c r="B74" i="16"/>
  <c r="F74" s="1"/>
  <c r="C74"/>
  <c r="A75"/>
  <c r="A76" i="2"/>
  <c r="M31"/>
  <c r="M70"/>
  <c r="M68"/>
  <c r="A12" i="10"/>
  <c r="B12" s="1"/>
  <c r="M57" i="2"/>
  <c r="M14"/>
  <c r="M18"/>
  <c r="M22"/>
  <c r="M26"/>
  <c r="M30"/>
  <c r="M49"/>
  <c r="M73"/>
  <c r="M71"/>
  <c r="M69"/>
  <c r="M65"/>
  <c r="G8" i="10"/>
  <c r="G11" s="1"/>
  <c r="M11" i="2"/>
  <c r="M51"/>
  <c r="M13"/>
  <c r="M15"/>
  <c r="M17"/>
  <c r="M19"/>
  <c r="M21"/>
  <c r="M23"/>
  <c r="M25"/>
  <c r="M27"/>
  <c r="M29"/>
  <c r="M59"/>
  <c r="M46"/>
  <c r="M44"/>
  <c r="M38"/>
  <c r="M36"/>
  <c r="M135"/>
  <c r="M47"/>
  <c r="M45"/>
  <c r="M41"/>
  <c r="M39"/>
  <c r="M37"/>
  <c r="M33"/>
  <c r="M134"/>
  <c r="M67"/>
  <c r="M54"/>
  <c r="M52"/>
  <c r="M35"/>
  <c r="M136"/>
  <c r="M62"/>
  <c r="M60"/>
  <c r="M55"/>
  <c r="M53"/>
  <c r="M43"/>
  <c r="M131"/>
  <c r="M129"/>
  <c r="M132"/>
  <c r="M63"/>
  <c r="M61"/>
  <c r="M128"/>
  <c r="M133"/>
  <c r="M64"/>
  <c r="M56"/>
  <c r="M40"/>
  <c r="M32"/>
  <c r="M72"/>
  <c r="M48"/>
  <c r="M74"/>
  <c r="M66"/>
  <c r="M58"/>
  <c r="M50"/>
  <c r="M42"/>
  <c r="M34"/>
  <c r="M130"/>
  <c r="M12"/>
  <c r="M16"/>
  <c r="M20"/>
  <c r="M24"/>
  <c r="M28"/>
  <c r="M127"/>
  <c r="AN74" i="16" l="1"/>
  <c r="AL74"/>
  <c r="AJ74"/>
  <c r="AH74"/>
  <c r="AF74"/>
  <c r="AD74"/>
  <c r="AB74"/>
  <c r="Z74"/>
  <c r="X74"/>
  <c r="V74"/>
  <c r="T74"/>
  <c r="R74"/>
  <c r="P74"/>
  <c r="N74"/>
  <c r="L74"/>
  <c r="J74"/>
  <c r="H74"/>
  <c r="AO74"/>
  <c r="AP74"/>
  <c r="AQ74"/>
  <c r="AR74"/>
  <c r="AS74"/>
  <c r="AT74"/>
  <c r="AU74"/>
  <c r="AV74"/>
  <c r="AW74"/>
  <c r="AX74"/>
  <c r="AY74"/>
  <c r="AZ74"/>
  <c r="BA74"/>
  <c r="BB74"/>
  <c r="BC74"/>
  <c r="BD74"/>
  <c r="BE74"/>
  <c r="BF74"/>
  <c r="BG74"/>
  <c r="BH74"/>
  <c r="BI74"/>
  <c r="BJ74"/>
  <c r="BK74"/>
  <c r="BL74"/>
  <c r="BM74"/>
  <c r="BN74"/>
  <c r="AM74"/>
  <c r="AK74"/>
  <c r="AI74"/>
  <c r="AG74"/>
  <c r="AE74"/>
  <c r="AC74"/>
  <c r="AA74"/>
  <c r="Y74"/>
  <c r="W74"/>
  <c r="U74"/>
  <c r="S74"/>
  <c r="Q74"/>
  <c r="O74"/>
  <c r="M74"/>
  <c r="K74"/>
  <c r="I74"/>
  <c r="G74"/>
  <c r="F74" i="15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AN74"/>
  <c r="L75" i="2"/>
  <c r="K75"/>
  <c r="B79"/>
  <c r="A75" i="15"/>
  <c r="F12" i="10"/>
  <c r="E78"/>
  <c r="CJ77"/>
  <c r="G12"/>
  <c r="FA8"/>
  <c r="EZ10"/>
  <c r="G10"/>
  <c r="A76" i="16"/>
  <c r="A77" i="2"/>
  <c r="B75" i="16"/>
  <c r="G75" s="1"/>
  <c r="C75"/>
  <c r="C12" i="10"/>
  <c r="C12" i="15" s="1"/>
  <c r="AN4" s="1"/>
  <c r="H8" i="10"/>
  <c r="H11" s="1"/>
  <c r="AM75" i="16" l="1"/>
  <c r="AK75"/>
  <c r="AI75"/>
  <c r="AG75"/>
  <c r="AE75"/>
  <c r="AC75"/>
  <c r="AA75"/>
  <c r="Y75"/>
  <c r="W75"/>
  <c r="U75"/>
  <c r="S75"/>
  <c r="Q75"/>
  <c r="O75"/>
  <c r="L75"/>
  <c r="K75"/>
  <c r="I75"/>
  <c r="AO75"/>
  <c r="AP75"/>
  <c r="AQ75"/>
  <c r="AR75"/>
  <c r="AS75"/>
  <c r="AT75"/>
  <c r="AU75"/>
  <c r="AV75"/>
  <c r="AW75"/>
  <c r="AX75"/>
  <c r="AY75"/>
  <c r="AZ75"/>
  <c r="BA75"/>
  <c r="BB75"/>
  <c r="BC75"/>
  <c r="BD75"/>
  <c r="BE75"/>
  <c r="BF75"/>
  <c r="BG75"/>
  <c r="BH75"/>
  <c r="BI75"/>
  <c r="BJ75"/>
  <c r="BK75"/>
  <c r="BL75"/>
  <c r="BM75"/>
  <c r="BN75"/>
  <c r="AN75"/>
  <c r="AL75"/>
  <c r="AJ75"/>
  <c r="AH75"/>
  <c r="AF75"/>
  <c r="AD75"/>
  <c r="AB75"/>
  <c r="Z75"/>
  <c r="X75"/>
  <c r="V75"/>
  <c r="T75"/>
  <c r="R75"/>
  <c r="P75"/>
  <c r="N75"/>
  <c r="M75"/>
  <c r="J75"/>
  <c r="H75"/>
  <c r="F75"/>
  <c r="F75" i="1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M75" i="2"/>
  <c r="L76"/>
  <c r="K76"/>
  <c r="B80"/>
  <c r="A76" i="15"/>
  <c r="H12" i="10"/>
  <c r="E79"/>
  <c r="CJ78"/>
  <c r="FB8"/>
  <c r="FA10"/>
  <c r="H10"/>
  <c r="A77" i="16"/>
  <c r="A78" i="2"/>
  <c r="B76" i="16"/>
  <c r="F76" s="1"/>
  <c r="C76"/>
  <c r="A13" i="10"/>
  <c r="G13" s="1"/>
  <c r="Q12" i="2"/>
  <c r="R12" s="1"/>
  <c r="I8" i="10"/>
  <c r="I11" s="1"/>
  <c r="AN76" i="16" l="1"/>
  <c r="AL76"/>
  <c r="AJ76"/>
  <c r="AH76"/>
  <c r="AF76"/>
  <c r="AD76"/>
  <c r="AB76"/>
  <c r="Z76"/>
  <c r="X76"/>
  <c r="V76"/>
  <c r="T76"/>
  <c r="R76"/>
  <c r="P76"/>
  <c r="N76"/>
  <c r="L76"/>
  <c r="J76"/>
  <c r="H76"/>
  <c r="AO76"/>
  <c r="AP76"/>
  <c r="AQ76"/>
  <c r="AR76"/>
  <c r="AS76"/>
  <c r="AT76"/>
  <c r="AU76"/>
  <c r="AV76"/>
  <c r="AW76"/>
  <c r="AX76"/>
  <c r="AY76"/>
  <c r="AZ76"/>
  <c r="BA76"/>
  <c r="BB76"/>
  <c r="BC76"/>
  <c r="BD76"/>
  <c r="BE76"/>
  <c r="BF76"/>
  <c r="BG76"/>
  <c r="BH76"/>
  <c r="BI76"/>
  <c r="BJ76"/>
  <c r="BK76"/>
  <c r="BL76"/>
  <c r="BM76"/>
  <c r="BN76"/>
  <c r="AM76"/>
  <c r="AK76"/>
  <c r="AI76"/>
  <c r="AG76"/>
  <c r="AE76"/>
  <c r="AC76"/>
  <c r="AA76"/>
  <c r="Y76"/>
  <c r="W76"/>
  <c r="U76"/>
  <c r="S76"/>
  <c r="Q76"/>
  <c r="O76"/>
  <c r="M76"/>
  <c r="K76"/>
  <c r="I76"/>
  <c r="G76"/>
  <c r="F13" i="10"/>
  <c r="F76" i="15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AF76"/>
  <c r="AG76"/>
  <c r="AH76"/>
  <c r="AI76"/>
  <c r="AJ76"/>
  <c r="AK76"/>
  <c r="AL76"/>
  <c r="AM76"/>
  <c r="AN76"/>
  <c r="L77" i="2"/>
  <c r="K77"/>
  <c r="M76"/>
  <c r="B81"/>
  <c r="H13" i="10"/>
  <c r="A77" i="15"/>
  <c r="E80" i="10"/>
  <c r="CJ79"/>
  <c r="I12"/>
  <c r="I13" s="1"/>
  <c r="B13"/>
  <c r="FC8"/>
  <c r="FB10"/>
  <c r="I10"/>
  <c r="B77" i="16"/>
  <c r="C77"/>
  <c r="A78"/>
  <c r="A79" i="2"/>
  <c r="C13" i="10"/>
  <c r="C13" i="15" s="1"/>
  <c r="AM4" s="1"/>
  <c r="A14" i="10"/>
  <c r="B14" s="1"/>
  <c r="Q13" i="2"/>
  <c r="R13" s="1"/>
  <c r="J8" i="10"/>
  <c r="J11" s="1"/>
  <c r="AO77" i="16" l="1"/>
  <c r="AP77"/>
  <c r="AQ77"/>
  <c r="AR77"/>
  <c r="AS77"/>
  <c r="AT77"/>
  <c r="AU77"/>
  <c r="AV77"/>
  <c r="AW77"/>
  <c r="AX77"/>
  <c r="AY77"/>
  <c r="AZ77"/>
  <c r="BA77"/>
  <c r="BB77"/>
  <c r="BC77"/>
  <c r="BD77"/>
  <c r="BE77"/>
  <c r="BF77"/>
  <c r="BG77"/>
  <c r="BH77"/>
  <c r="BI77"/>
  <c r="BJ77"/>
  <c r="BK77"/>
  <c r="BL77"/>
  <c r="BM77"/>
  <c r="BN77"/>
  <c r="AN77"/>
  <c r="AL77"/>
  <c r="AJ77"/>
  <c r="AH77"/>
  <c r="AF77"/>
  <c r="AD77"/>
  <c r="AB77"/>
  <c r="Z77"/>
  <c r="X77"/>
  <c r="V77"/>
  <c r="T77"/>
  <c r="R77"/>
  <c r="P77"/>
  <c r="N77"/>
  <c r="M77"/>
  <c r="J77"/>
  <c r="H77"/>
  <c r="F77"/>
  <c r="AM77"/>
  <c r="AK77"/>
  <c r="AI77"/>
  <c r="AG77"/>
  <c r="AE77"/>
  <c r="AC77"/>
  <c r="AA77"/>
  <c r="Y77"/>
  <c r="W77"/>
  <c r="U77"/>
  <c r="S77"/>
  <c r="Q77"/>
  <c r="O77"/>
  <c r="L77"/>
  <c r="K77"/>
  <c r="I77"/>
  <c r="G77"/>
  <c r="F77" i="15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AN77"/>
  <c r="M77" i="2"/>
  <c r="L78"/>
  <c r="K78"/>
  <c r="I14" i="10"/>
  <c r="B82" i="2"/>
  <c r="A78" i="15"/>
  <c r="G14" i="10"/>
  <c r="F14"/>
  <c r="H14"/>
  <c r="J12"/>
  <c r="J13" s="1"/>
  <c r="J14" s="1"/>
  <c r="E81"/>
  <c r="CJ80"/>
  <c r="FD8"/>
  <c r="FC10"/>
  <c r="J10"/>
  <c r="A79" i="16"/>
  <c r="A80" i="2"/>
  <c r="B78" i="16"/>
  <c r="F78" s="1"/>
  <c r="C78"/>
  <c r="C14" i="10"/>
  <c r="C14" i="15" s="1"/>
  <c r="AL4" s="1"/>
  <c r="A15" i="10"/>
  <c r="B15" s="1"/>
  <c r="Q14" i="2"/>
  <c r="R14" s="1"/>
  <c r="K8" i="10"/>
  <c r="K11" s="1"/>
  <c r="AN78" i="16" l="1"/>
  <c r="AL78"/>
  <c r="AJ78"/>
  <c r="AH78"/>
  <c r="AF78"/>
  <c r="AD78"/>
  <c r="AB78"/>
  <c r="Z78"/>
  <c r="X78"/>
  <c r="V78"/>
  <c r="T78"/>
  <c r="R78"/>
  <c r="P78"/>
  <c r="N78"/>
  <c r="L78"/>
  <c r="J78"/>
  <c r="H78"/>
  <c r="AO78"/>
  <c r="AP78"/>
  <c r="AQ78"/>
  <c r="AR78"/>
  <c r="AS78"/>
  <c r="AT78"/>
  <c r="AU78"/>
  <c r="AV78"/>
  <c r="AW78"/>
  <c r="AX78"/>
  <c r="AY78"/>
  <c r="AZ78"/>
  <c r="BA78"/>
  <c r="BB78"/>
  <c r="BC78"/>
  <c r="BD78"/>
  <c r="BE78"/>
  <c r="BF78"/>
  <c r="BG78"/>
  <c r="BH78"/>
  <c r="BI78"/>
  <c r="BJ78"/>
  <c r="BK78"/>
  <c r="BL78"/>
  <c r="BM78"/>
  <c r="BN78"/>
  <c r="AM78"/>
  <c r="AK78"/>
  <c r="AI78"/>
  <c r="AG78"/>
  <c r="AE78"/>
  <c r="AC78"/>
  <c r="AA78"/>
  <c r="Y78"/>
  <c r="W78"/>
  <c r="U78"/>
  <c r="S78"/>
  <c r="Q78"/>
  <c r="O78"/>
  <c r="M78"/>
  <c r="K78"/>
  <c r="I78"/>
  <c r="G78"/>
  <c r="F78" i="15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AN78"/>
  <c r="M78" i="2"/>
  <c r="L79"/>
  <c r="K79"/>
  <c r="B83"/>
  <c r="A79" i="15"/>
  <c r="H15" i="10"/>
  <c r="I15"/>
  <c r="G15"/>
  <c r="J15"/>
  <c r="F15"/>
  <c r="K12"/>
  <c r="K13" s="1"/>
  <c r="K14" s="1"/>
  <c r="K15" s="1"/>
  <c r="E82"/>
  <c r="CJ81"/>
  <c r="FE8"/>
  <c r="FD10"/>
  <c r="K10"/>
  <c r="B79" i="16"/>
  <c r="G79" s="1"/>
  <c r="C79"/>
  <c r="A80"/>
  <c r="A81" i="2"/>
  <c r="C15" i="10"/>
  <c r="C15" i="15" s="1"/>
  <c r="AK4" s="1"/>
  <c r="A16" i="10"/>
  <c r="B16" s="1"/>
  <c r="Q15" i="2"/>
  <c r="R15" s="1"/>
  <c r="L8" i="10"/>
  <c r="L11" s="1"/>
  <c r="AM79" i="16" l="1"/>
  <c r="AK79"/>
  <c r="AI79"/>
  <c r="AG79"/>
  <c r="AE79"/>
  <c r="AC79"/>
  <c r="AA79"/>
  <c r="Y79"/>
  <c r="W79"/>
  <c r="U79"/>
  <c r="S79"/>
  <c r="Q79"/>
  <c r="O79"/>
  <c r="L79"/>
  <c r="K79"/>
  <c r="I79"/>
  <c r="AO79"/>
  <c r="AP79"/>
  <c r="AQ79"/>
  <c r="AR79"/>
  <c r="AS79"/>
  <c r="AT79"/>
  <c r="AU79"/>
  <c r="AV79"/>
  <c r="AW79"/>
  <c r="AX79"/>
  <c r="AY79"/>
  <c r="AZ79"/>
  <c r="BA79"/>
  <c r="BB79"/>
  <c r="BC79"/>
  <c r="BD79"/>
  <c r="BE79"/>
  <c r="BF79"/>
  <c r="BG79"/>
  <c r="BH79"/>
  <c r="BI79"/>
  <c r="BJ79"/>
  <c r="BK79"/>
  <c r="BL79"/>
  <c r="BM79"/>
  <c r="BN79"/>
  <c r="AN79"/>
  <c r="AL79"/>
  <c r="AJ79"/>
  <c r="AH79"/>
  <c r="AF79"/>
  <c r="AD79"/>
  <c r="AB79"/>
  <c r="Z79"/>
  <c r="X79"/>
  <c r="V79"/>
  <c r="T79"/>
  <c r="R79"/>
  <c r="P79"/>
  <c r="N79"/>
  <c r="M79"/>
  <c r="J79"/>
  <c r="H79"/>
  <c r="F79"/>
  <c r="F79" i="15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AN79"/>
  <c r="M79" i="2"/>
  <c r="L80"/>
  <c r="K80"/>
  <c r="B84"/>
  <c r="J16" i="10"/>
  <c r="F16"/>
  <c r="A80" i="15"/>
  <c r="K16" i="10"/>
  <c r="H16"/>
  <c r="G16"/>
  <c r="I16"/>
  <c r="E83"/>
  <c r="CJ82"/>
  <c r="L12"/>
  <c r="L13" s="1"/>
  <c r="L14" s="1"/>
  <c r="L15" s="1"/>
  <c r="L16" s="1"/>
  <c r="FF8"/>
  <c r="FE10"/>
  <c r="L10"/>
  <c r="B80" i="16"/>
  <c r="C80"/>
  <c r="A81"/>
  <c r="A82" i="2"/>
  <c r="C16" i="10"/>
  <c r="C16" i="15" s="1"/>
  <c r="AJ4" s="1"/>
  <c r="A17" i="10"/>
  <c r="B17" s="1"/>
  <c r="Q16" i="2"/>
  <c r="R16" s="1"/>
  <c r="M8" i="10"/>
  <c r="M11" s="1"/>
  <c r="AO80" i="16" l="1"/>
  <c r="AP80"/>
  <c r="AQ80"/>
  <c r="AR80"/>
  <c r="AS80"/>
  <c r="AT80"/>
  <c r="AU80"/>
  <c r="AV80"/>
  <c r="AW80"/>
  <c r="AX80"/>
  <c r="AY80"/>
  <c r="AZ80"/>
  <c r="BA80"/>
  <c r="BB80"/>
  <c r="BC80"/>
  <c r="BD80"/>
  <c r="BE80"/>
  <c r="BF80"/>
  <c r="BG80"/>
  <c r="BH80"/>
  <c r="BI80"/>
  <c r="BJ80"/>
  <c r="BK80"/>
  <c r="BL80"/>
  <c r="BM80"/>
  <c r="BN80"/>
  <c r="AN80"/>
  <c r="AL80"/>
  <c r="AJ80"/>
  <c r="AH80"/>
  <c r="AF80"/>
  <c r="AD80"/>
  <c r="AB80"/>
  <c r="Z80"/>
  <c r="X80"/>
  <c r="V80"/>
  <c r="T80"/>
  <c r="R80"/>
  <c r="P80"/>
  <c r="N80"/>
  <c r="L80"/>
  <c r="J80"/>
  <c r="H80"/>
  <c r="F80"/>
  <c r="AM80"/>
  <c r="AK80"/>
  <c r="AI80"/>
  <c r="AG80"/>
  <c r="AE80"/>
  <c r="AC80"/>
  <c r="AA80"/>
  <c r="Y80"/>
  <c r="W80"/>
  <c r="U80"/>
  <c r="S80"/>
  <c r="Q80"/>
  <c r="O80"/>
  <c r="M80"/>
  <c r="K80"/>
  <c r="I80"/>
  <c r="G80"/>
  <c r="F80" i="15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AN80"/>
  <c r="L81" i="2"/>
  <c r="K81"/>
  <c r="M80"/>
  <c r="L17" i="10"/>
  <c r="B85" i="2"/>
  <c r="A81" i="15"/>
  <c r="G17" i="10"/>
  <c r="K17"/>
  <c r="J17"/>
  <c r="I17"/>
  <c r="F17"/>
  <c r="H17"/>
  <c r="M12"/>
  <c r="M13" s="1"/>
  <c r="M14" s="1"/>
  <c r="M15" s="1"/>
  <c r="M16" s="1"/>
  <c r="M17" s="1"/>
  <c r="E84"/>
  <c r="CJ83"/>
  <c r="FG8"/>
  <c r="FF10"/>
  <c r="M10"/>
  <c r="B81" i="16"/>
  <c r="C81"/>
  <c r="A82"/>
  <c r="A83" i="2"/>
  <c r="C17" i="10"/>
  <c r="C17" i="15" s="1"/>
  <c r="AI4" s="1"/>
  <c r="A18" i="10"/>
  <c r="B18" s="1"/>
  <c r="Q17" i="2"/>
  <c r="R17" s="1"/>
  <c r="N8" i="10"/>
  <c r="N11" s="1"/>
  <c r="AO81" i="16" l="1"/>
  <c r="AP81"/>
  <c r="AQ81"/>
  <c r="AR81"/>
  <c r="AS81"/>
  <c r="AT81"/>
  <c r="AU81"/>
  <c r="AV81"/>
  <c r="AW81"/>
  <c r="AX81"/>
  <c r="AY81"/>
  <c r="AZ81"/>
  <c r="BA81"/>
  <c r="BB81"/>
  <c r="BC81"/>
  <c r="BD81"/>
  <c r="BE81"/>
  <c r="BF81"/>
  <c r="BG81"/>
  <c r="BH81"/>
  <c r="BI81"/>
  <c r="BJ81"/>
  <c r="BK81"/>
  <c r="BL81"/>
  <c r="BM81"/>
  <c r="BN81"/>
  <c r="AN81"/>
  <c r="AL81"/>
  <c r="AJ81"/>
  <c r="AH81"/>
  <c r="AF81"/>
  <c r="AD81"/>
  <c r="AB81"/>
  <c r="Z81"/>
  <c r="X81"/>
  <c r="V81"/>
  <c r="T81"/>
  <c r="R81"/>
  <c r="P81"/>
  <c r="N81"/>
  <c r="M81"/>
  <c r="J81"/>
  <c r="H81"/>
  <c r="F81"/>
  <c r="AM81"/>
  <c r="AK81"/>
  <c r="AI81"/>
  <c r="AG81"/>
  <c r="AE81"/>
  <c r="AC81"/>
  <c r="AA81"/>
  <c r="Y81"/>
  <c r="W81"/>
  <c r="U81"/>
  <c r="S81"/>
  <c r="Q81"/>
  <c r="O81"/>
  <c r="L81"/>
  <c r="K81"/>
  <c r="I81"/>
  <c r="G81"/>
  <c r="F81" i="15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H18" i="10"/>
  <c r="J18"/>
  <c r="L82" i="2"/>
  <c r="K82"/>
  <c r="M81"/>
  <c r="B86"/>
  <c r="L18" i="10"/>
  <c r="I18"/>
  <c r="G18"/>
  <c r="A82" i="15"/>
  <c r="M18" i="10"/>
  <c r="F18"/>
  <c r="K18"/>
  <c r="E85"/>
  <c r="CJ84"/>
  <c r="N12"/>
  <c r="N13" s="1"/>
  <c r="N14" s="1"/>
  <c r="N15" s="1"/>
  <c r="N16" s="1"/>
  <c r="N17" s="1"/>
  <c r="N18" s="1"/>
  <c r="FH8"/>
  <c r="FG10"/>
  <c r="N10"/>
  <c r="B82" i="16"/>
  <c r="F82" s="1"/>
  <c r="C82"/>
  <c r="A83"/>
  <c r="A84" i="2"/>
  <c r="C18" i="10"/>
  <c r="C18" i="15" s="1"/>
  <c r="AH4" s="1"/>
  <c r="A19" i="10"/>
  <c r="B19" s="1"/>
  <c r="O8"/>
  <c r="O11" s="1"/>
  <c r="AN82" i="16" l="1"/>
  <c r="AL82"/>
  <c r="AJ82"/>
  <c r="AH82"/>
  <c r="AF82"/>
  <c r="AD82"/>
  <c r="AB82"/>
  <c r="Z82"/>
  <c r="X82"/>
  <c r="V82"/>
  <c r="T82"/>
  <c r="R82"/>
  <c r="P82"/>
  <c r="N82"/>
  <c r="L82"/>
  <c r="J82"/>
  <c r="H82"/>
  <c r="AO82"/>
  <c r="AP82"/>
  <c r="AQ82"/>
  <c r="AR82"/>
  <c r="AS82"/>
  <c r="AT82"/>
  <c r="AU82"/>
  <c r="AV82"/>
  <c r="AW82"/>
  <c r="AX82"/>
  <c r="AY82"/>
  <c r="AZ82"/>
  <c r="BA82"/>
  <c r="BB82"/>
  <c r="BC82"/>
  <c r="BD82"/>
  <c r="BE82"/>
  <c r="BF82"/>
  <c r="BG82"/>
  <c r="BH82"/>
  <c r="BI82"/>
  <c r="BJ82"/>
  <c r="BK82"/>
  <c r="BL82"/>
  <c r="BM82"/>
  <c r="BN82"/>
  <c r="AM82"/>
  <c r="AK82"/>
  <c r="AI82"/>
  <c r="AG82"/>
  <c r="AE82"/>
  <c r="AC82"/>
  <c r="AA82"/>
  <c r="Y82"/>
  <c r="W82"/>
  <c r="U82"/>
  <c r="S82"/>
  <c r="Q82"/>
  <c r="O82"/>
  <c r="M82"/>
  <c r="K82"/>
  <c r="I82"/>
  <c r="G82"/>
  <c r="N19" i="10"/>
  <c r="F82" i="15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AN82"/>
  <c r="J19" i="10"/>
  <c r="M82" i="2"/>
  <c r="L83"/>
  <c r="K83"/>
  <c r="M19" i="10"/>
  <c r="I19"/>
  <c r="F19"/>
  <c r="G19"/>
  <c r="B87" i="2"/>
  <c r="L19" i="10"/>
  <c r="A83" i="15"/>
  <c r="K19" i="10"/>
  <c r="H19"/>
  <c r="O12"/>
  <c r="O13" s="1"/>
  <c r="O14" s="1"/>
  <c r="O15" s="1"/>
  <c r="O16" s="1"/>
  <c r="O17" s="1"/>
  <c r="O18" s="1"/>
  <c r="E86"/>
  <c r="CJ85"/>
  <c r="FI8"/>
  <c r="FH10"/>
  <c r="O10"/>
  <c r="B83" i="16"/>
  <c r="F83" s="1"/>
  <c r="C83"/>
  <c r="A84"/>
  <c r="A85" i="2"/>
  <c r="A20" i="10"/>
  <c r="B20" s="1"/>
  <c r="O18" i="2"/>
  <c r="P18" s="1"/>
  <c r="P8" i="10"/>
  <c r="P11" s="1"/>
  <c r="AN83" i="16" l="1"/>
  <c r="AL83"/>
  <c r="AJ83"/>
  <c r="AH83"/>
  <c r="AF83"/>
  <c r="AD83"/>
  <c r="AB83"/>
  <c r="Z83"/>
  <c r="X83"/>
  <c r="V83"/>
  <c r="T83"/>
  <c r="R83"/>
  <c r="P83"/>
  <c r="N83"/>
  <c r="M83"/>
  <c r="J83"/>
  <c r="H83"/>
  <c r="AO83"/>
  <c r="AP83"/>
  <c r="AQ83"/>
  <c r="AR83"/>
  <c r="AS83"/>
  <c r="AT83"/>
  <c r="AU83"/>
  <c r="AV83"/>
  <c r="AW83"/>
  <c r="AX83"/>
  <c r="AY83"/>
  <c r="AZ83"/>
  <c r="BA83"/>
  <c r="BB83"/>
  <c r="BC83"/>
  <c r="BD83"/>
  <c r="BE83"/>
  <c r="BF83"/>
  <c r="BG83"/>
  <c r="BH83"/>
  <c r="BI83"/>
  <c r="BJ83"/>
  <c r="BK83"/>
  <c r="BL83"/>
  <c r="BM83"/>
  <c r="BN83"/>
  <c r="AM83"/>
  <c r="AK83"/>
  <c r="AI83"/>
  <c r="AG83"/>
  <c r="AE83"/>
  <c r="AC83"/>
  <c r="AA83"/>
  <c r="Y83"/>
  <c r="W83"/>
  <c r="U83"/>
  <c r="S83"/>
  <c r="Q83"/>
  <c r="O83"/>
  <c r="L83"/>
  <c r="K83"/>
  <c r="I83"/>
  <c r="G83"/>
  <c r="F83" i="15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M83" i="2"/>
  <c r="O19" i="10"/>
  <c r="L84" i="2"/>
  <c r="K84"/>
  <c r="B88"/>
  <c r="A84" i="15"/>
  <c r="M20" i="10"/>
  <c r="G20"/>
  <c r="K20"/>
  <c r="I20"/>
  <c r="J20"/>
  <c r="H20"/>
  <c r="N20"/>
  <c r="L20"/>
  <c r="F20"/>
  <c r="P12"/>
  <c r="P13" s="1"/>
  <c r="P14" s="1"/>
  <c r="P15" s="1"/>
  <c r="P16" s="1"/>
  <c r="P17" s="1"/>
  <c r="P18" s="1"/>
  <c r="P19" s="1"/>
  <c r="E87"/>
  <c r="CJ86"/>
  <c r="FJ8"/>
  <c r="FI10"/>
  <c r="Q18" i="2"/>
  <c r="R18" s="1"/>
  <c r="P10" i="10"/>
  <c r="B84" i="16"/>
  <c r="C84"/>
  <c r="A85"/>
  <c r="A86" i="2"/>
  <c r="O19"/>
  <c r="A21" i="10"/>
  <c r="B21" s="1"/>
  <c r="Q8"/>
  <c r="Q11" s="1"/>
  <c r="AO84" i="16" l="1"/>
  <c r="AP84"/>
  <c r="AQ84"/>
  <c r="AR84"/>
  <c r="AS84"/>
  <c r="AT84"/>
  <c r="AU84"/>
  <c r="AV84"/>
  <c r="AW84"/>
  <c r="AX84"/>
  <c r="AY84"/>
  <c r="AZ84"/>
  <c r="BA84"/>
  <c r="BB84"/>
  <c r="BC84"/>
  <c r="BD84"/>
  <c r="BE84"/>
  <c r="BF84"/>
  <c r="BG84"/>
  <c r="BH84"/>
  <c r="BI84"/>
  <c r="BJ84"/>
  <c r="BK84"/>
  <c r="BL84"/>
  <c r="BM84"/>
  <c r="BN84"/>
  <c r="AM84"/>
  <c r="AK84"/>
  <c r="AI84"/>
  <c r="AG84"/>
  <c r="AE84"/>
  <c r="AC84"/>
  <c r="AA84"/>
  <c r="Y84"/>
  <c r="W84"/>
  <c r="U84"/>
  <c r="S84"/>
  <c r="Q84"/>
  <c r="O84"/>
  <c r="M84"/>
  <c r="K84"/>
  <c r="I84"/>
  <c r="G84"/>
  <c r="AN84"/>
  <c r="AL84"/>
  <c r="AJ84"/>
  <c r="AH84"/>
  <c r="AF84"/>
  <c r="AD84"/>
  <c r="AB84"/>
  <c r="Z84"/>
  <c r="X84"/>
  <c r="V84"/>
  <c r="T84"/>
  <c r="R84"/>
  <c r="P84"/>
  <c r="N84"/>
  <c r="L84"/>
  <c r="J84"/>
  <c r="H84"/>
  <c r="F84"/>
  <c r="F84" i="15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E84"/>
  <c r="AF84"/>
  <c r="AG84"/>
  <c r="AH84"/>
  <c r="AI84"/>
  <c r="AJ84"/>
  <c r="AK84"/>
  <c r="AL84"/>
  <c r="AM84"/>
  <c r="AN84"/>
  <c r="O20" i="10"/>
  <c r="M84" i="2"/>
  <c r="P20" i="10" s="1"/>
  <c r="L85" i="2"/>
  <c r="K85"/>
  <c r="L21" i="10"/>
  <c r="H21"/>
  <c r="F21"/>
  <c r="B89" i="2"/>
  <c r="O21" i="10"/>
  <c r="J21"/>
  <c r="G21"/>
  <c r="A85" i="15"/>
  <c r="K21" i="10"/>
  <c r="N21"/>
  <c r="I21"/>
  <c r="M21"/>
  <c r="Q12"/>
  <c r="Q13" s="1"/>
  <c r="Q14" s="1"/>
  <c r="Q15" s="1"/>
  <c r="Q16" s="1"/>
  <c r="Q17" s="1"/>
  <c r="Q18" s="1"/>
  <c r="Q19" s="1"/>
  <c r="E88"/>
  <c r="CJ87"/>
  <c r="P19" i="2"/>
  <c r="Q19" s="1"/>
  <c r="R19" s="1"/>
  <c r="P20"/>
  <c r="FK8" i="10"/>
  <c r="FJ10"/>
  <c r="C19"/>
  <c r="C19" i="15" s="1"/>
  <c r="AG4" s="1"/>
  <c r="Q20" i="2"/>
  <c r="R20" s="1"/>
  <c r="Q10" i="10"/>
  <c r="B85" i="16"/>
  <c r="C85"/>
  <c r="A86"/>
  <c r="A87" i="2"/>
  <c r="A22" i="10"/>
  <c r="B22" s="1"/>
  <c r="R8"/>
  <c r="R11" s="1"/>
  <c r="AO85" i="16" l="1"/>
  <c r="AP85"/>
  <c r="AQ85"/>
  <c r="AR85"/>
  <c r="AS85"/>
  <c r="AT85"/>
  <c r="AU85"/>
  <c r="AV85"/>
  <c r="AW85"/>
  <c r="AX85"/>
  <c r="AY85"/>
  <c r="AZ85"/>
  <c r="BA85"/>
  <c r="BB85"/>
  <c r="BC85"/>
  <c r="BD85"/>
  <c r="BE85"/>
  <c r="BF85"/>
  <c r="BG85"/>
  <c r="BH85"/>
  <c r="BI85"/>
  <c r="BJ85"/>
  <c r="BK85"/>
  <c r="BL85"/>
  <c r="BM85"/>
  <c r="BN85"/>
  <c r="AM85"/>
  <c r="AK85"/>
  <c r="AI85"/>
  <c r="AG85"/>
  <c r="AE85"/>
  <c r="AC85"/>
  <c r="AA85"/>
  <c r="Y85"/>
  <c r="W85"/>
  <c r="U85"/>
  <c r="S85"/>
  <c r="Q85"/>
  <c r="O85"/>
  <c r="L85"/>
  <c r="K85"/>
  <c r="I85"/>
  <c r="G85"/>
  <c r="AN85"/>
  <c r="AL85"/>
  <c r="AJ85"/>
  <c r="AH85"/>
  <c r="AF85"/>
  <c r="AD85"/>
  <c r="AB85"/>
  <c r="Z85"/>
  <c r="X85"/>
  <c r="V85"/>
  <c r="T85"/>
  <c r="R85"/>
  <c r="P85"/>
  <c r="N85"/>
  <c r="M85"/>
  <c r="J85"/>
  <c r="H85"/>
  <c r="F85"/>
  <c r="F85" i="1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AC85"/>
  <c r="AD85"/>
  <c r="AE85"/>
  <c r="AF85"/>
  <c r="AG85"/>
  <c r="AH85"/>
  <c r="AI85"/>
  <c r="AJ85"/>
  <c r="AK85"/>
  <c r="AL85"/>
  <c r="AM85"/>
  <c r="AN85"/>
  <c r="Q20" i="10"/>
  <c r="M85" i="2"/>
  <c r="P21" i="10" s="1"/>
  <c r="L86" i="2"/>
  <c r="K86"/>
  <c r="B90"/>
  <c r="M22" i="10"/>
  <c r="L22"/>
  <c r="O22"/>
  <c r="N22"/>
  <c r="H22"/>
  <c r="J22"/>
  <c r="A86" i="15"/>
  <c r="I22" i="10"/>
  <c r="K22"/>
  <c r="G22"/>
  <c r="F22"/>
  <c r="R12"/>
  <c r="R13" s="1"/>
  <c r="R14" s="1"/>
  <c r="R15" s="1"/>
  <c r="R16" s="1"/>
  <c r="R17" s="1"/>
  <c r="R18" s="1"/>
  <c r="R19" s="1"/>
  <c r="E89"/>
  <c r="CJ88"/>
  <c r="FL8"/>
  <c r="FK10"/>
  <c r="C20"/>
  <c r="R10"/>
  <c r="A87" i="16"/>
  <c r="A88" i="2"/>
  <c r="B86" i="16"/>
  <c r="C86"/>
  <c r="G86" s="1"/>
  <c r="A23" i="10"/>
  <c r="B23" s="1"/>
  <c r="S8"/>
  <c r="S11" s="1"/>
  <c r="AO86" i="16" l="1"/>
  <c r="AP86"/>
  <c r="AQ86"/>
  <c r="AR86"/>
  <c r="AS86"/>
  <c r="AT86"/>
  <c r="AU86"/>
  <c r="AV86"/>
  <c r="AW86"/>
  <c r="AX86"/>
  <c r="AY86"/>
  <c r="AZ86"/>
  <c r="BA86"/>
  <c r="BB86"/>
  <c r="BC86"/>
  <c r="BD86"/>
  <c r="BE86"/>
  <c r="BF86"/>
  <c r="BG86"/>
  <c r="BH86"/>
  <c r="BI86"/>
  <c r="BJ86"/>
  <c r="BK86"/>
  <c r="BL86"/>
  <c r="BM86"/>
  <c r="BN86"/>
  <c r="AM86"/>
  <c r="AK86"/>
  <c r="AI86"/>
  <c r="AG86"/>
  <c r="AE86"/>
  <c r="AC86"/>
  <c r="AA86"/>
  <c r="Y86"/>
  <c r="W86"/>
  <c r="U86"/>
  <c r="S86"/>
  <c r="Q86"/>
  <c r="O86"/>
  <c r="M86"/>
  <c r="K86"/>
  <c r="I86"/>
  <c r="AN86"/>
  <c r="AL86"/>
  <c r="AJ86"/>
  <c r="AH86"/>
  <c r="AF86"/>
  <c r="AD86"/>
  <c r="AB86"/>
  <c r="Z86"/>
  <c r="X86"/>
  <c r="V86"/>
  <c r="T86"/>
  <c r="R86"/>
  <c r="P86"/>
  <c r="N86"/>
  <c r="L86"/>
  <c r="J86"/>
  <c r="H86"/>
  <c r="F86"/>
  <c r="F86" i="15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AA86"/>
  <c r="AB86"/>
  <c r="AC86"/>
  <c r="AD86"/>
  <c r="AE86"/>
  <c r="AF86"/>
  <c r="AG86"/>
  <c r="AH86"/>
  <c r="AI86"/>
  <c r="AJ86"/>
  <c r="AK86"/>
  <c r="AL86"/>
  <c r="AM86"/>
  <c r="AN86"/>
  <c r="L87" i="2"/>
  <c r="K87"/>
  <c r="M86"/>
  <c r="R20" i="10" s="1"/>
  <c r="B91" i="2"/>
  <c r="M23" i="10"/>
  <c r="K23"/>
  <c r="O23"/>
  <c r="J23"/>
  <c r="N23"/>
  <c r="L23"/>
  <c r="A87" i="15"/>
  <c r="C21" i="10"/>
  <c r="C21" i="15" s="1"/>
  <c r="AE4" s="1"/>
  <c r="C20"/>
  <c r="AF4" s="1"/>
  <c r="G23" i="10"/>
  <c r="F23"/>
  <c r="I23"/>
  <c r="H23"/>
  <c r="E90"/>
  <c r="CJ89"/>
  <c r="S12"/>
  <c r="S13" s="1"/>
  <c r="S14" s="1"/>
  <c r="S15" s="1"/>
  <c r="S16" s="1"/>
  <c r="S17" s="1"/>
  <c r="S18" s="1"/>
  <c r="S19" s="1"/>
  <c r="FM8"/>
  <c r="FM10" s="1"/>
  <c r="FL10"/>
  <c r="S10"/>
  <c r="A88" i="16"/>
  <c r="A89" i="2"/>
  <c r="B87" i="16"/>
  <c r="C87"/>
  <c r="A24" i="10"/>
  <c r="B24" s="1"/>
  <c r="T8"/>
  <c r="T11" s="1"/>
  <c r="AO87" i="16" l="1"/>
  <c r="AP87"/>
  <c r="AQ87"/>
  <c r="AR87"/>
  <c r="AS87"/>
  <c r="AT87"/>
  <c r="AU87"/>
  <c r="AV87"/>
  <c r="AW87"/>
  <c r="AX87"/>
  <c r="AY87"/>
  <c r="AZ87"/>
  <c r="BA87"/>
  <c r="BB87"/>
  <c r="BC87"/>
  <c r="BD87"/>
  <c r="BE87"/>
  <c r="BF87"/>
  <c r="BG87"/>
  <c r="BH87"/>
  <c r="BI87"/>
  <c r="BJ87"/>
  <c r="BK87"/>
  <c r="BL87"/>
  <c r="BM87"/>
  <c r="BN87"/>
  <c r="AM87"/>
  <c r="AK87"/>
  <c r="AI87"/>
  <c r="AG87"/>
  <c r="AE87"/>
  <c r="AC87"/>
  <c r="AA87"/>
  <c r="Y87"/>
  <c r="W87"/>
  <c r="U87"/>
  <c r="S87"/>
  <c r="Q87"/>
  <c r="O87"/>
  <c r="L87"/>
  <c r="K87"/>
  <c r="I87"/>
  <c r="G87"/>
  <c r="AN87"/>
  <c r="AL87"/>
  <c r="AJ87"/>
  <c r="AH87"/>
  <c r="AF87"/>
  <c r="AD87"/>
  <c r="AB87"/>
  <c r="Z87"/>
  <c r="X87"/>
  <c r="V87"/>
  <c r="T87"/>
  <c r="R87"/>
  <c r="P87"/>
  <c r="N87"/>
  <c r="M87"/>
  <c r="J87"/>
  <c r="H87"/>
  <c r="F87"/>
  <c r="F87" i="15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AN87"/>
  <c r="M87" i="2"/>
  <c r="O24" i="10" s="1"/>
  <c r="L88" i="2"/>
  <c r="K88"/>
  <c r="Q21" i="10"/>
  <c r="Q22" s="1"/>
  <c r="P22"/>
  <c r="P23" s="1"/>
  <c r="G24"/>
  <c r="F24"/>
  <c r="L24"/>
  <c r="K24"/>
  <c r="B92" i="2"/>
  <c r="H24" i="10"/>
  <c r="A88" i="15"/>
  <c r="I24" i="10"/>
  <c r="N24"/>
  <c r="J24"/>
  <c r="M24"/>
  <c r="E91"/>
  <c r="CJ90"/>
  <c r="T12"/>
  <c r="T13" s="1"/>
  <c r="T14" s="1"/>
  <c r="T15" s="1"/>
  <c r="T16" s="1"/>
  <c r="T17" s="1"/>
  <c r="T18" s="1"/>
  <c r="T19" s="1"/>
  <c r="T10"/>
  <c r="B88" i="16"/>
  <c r="C88"/>
  <c r="A89"/>
  <c r="A90" i="2"/>
  <c r="A25" i="10"/>
  <c r="B25" s="1"/>
  <c r="U8"/>
  <c r="U11" s="1"/>
  <c r="AO88" i="16" l="1"/>
  <c r="AP88"/>
  <c r="AQ88"/>
  <c r="AR88"/>
  <c r="AS88"/>
  <c r="AT88"/>
  <c r="AU88"/>
  <c r="AV88"/>
  <c r="AW88"/>
  <c r="AX88"/>
  <c r="AY88"/>
  <c r="AZ88"/>
  <c r="BA88"/>
  <c r="BB88"/>
  <c r="BC88"/>
  <c r="BD88"/>
  <c r="BE88"/>
  <c r="BF88"/>
  <c r="BG88"/>
  <c r="BH88"/>
  <c r="BI88"/>
  <c r="BJ88"/>
  <c r="BK88"/>
  <c r="BL88"/>
  <c r="BM88"/>
  <c r="BN88"/>
  <c r="AM88"/>
  <c r="AK88"/>
  <c r="AI88"/>
  <c r="AG88"/>
  <c r="AE88"/>
  <c r="AC88"/>
  <c r="AA88"/>
  <c r="Y88"/>
  <c r="W88"/>
  <c r="U88"/>
  <c r="S88"/>
  <c r="Q88"/>
  <c r="O88"/>
  <c r="M88"/>
  <c r="K88"/>
  <c r="I88"/>
  <c r="G88"/>
  <c r="AN88"/>
  <c r="AL88"/>
  <c r="AJ88"/>
  <c r="AH88"/>
  <c r="AF88"/>
  <c r="AD88"/>
  <c r="AB88"/>
  <c r="Z88"/>
  <c r="X88"/>
  <c r="V88"/>
  <c r="T88"/>
  <c r="R88"/>
  <c r="P88"/>
  <c r="N88"/>
  <c r="L88"/>
  <c r="J88"/>
  <c r="H88"/>
  <c r="F88"/>
  <c r="J25" i="10"/>
  <c r="F88" i="15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AN88"/>
  <c r="M25" i="10"/>
  <c r="S20"/>
  <c r="R21"/>
  <c r="L89" i="2"/>
  <c r="K89"/>
  <c r="M88"/>
  <c r="T20" i="10" s="1"/>
  <c r="I25"/>
  <c r="F25"/>
  <c r="B93" i="2"/>
  <c r="K25" i="10"/>
  <c r="A89" i="15"/>
  <c r="H25" i="10"/>
  <c r="G25"/>
  <c r="N25"/>
  <c r="O25"/>
  <c r="L25"/>
  <c r="E92"/>
  <c r="CJ91"/>
  <c r="U12"/>
  <c r="U13" s="1"/>
  <c r="U14" s="1"/>
  <c r="U15" s="1"/>
  <c r="U16" s="1"/>
  <c r="U17" s="1"/>
  <c r="U18" s="1"/>
  <c r="U19" s="1"/>
  <c r="U10"/>
  <c r="B89" i="16"/>
  <c r="F89" s="1"/>
  <c r="C89"/>
  <c r="A90"/>
  <c r="A91" i="2"/>
  <c r="A26" i="10"/>
  <c r="B26" s="1"/>
  <c r="V8"/>
  <c r="V11" s="1"/>
  <c r="AN89" i="16" l="1"/>
  <c r="AL89"/>
  <c r="AJ89"/>
  <c r="AH89"/>
  <c r="AF89"/>
  <c r="AD89"/>
  <c r="AB89"/>
  <c r="Z89"/>
  <c r="X89"/>
  <c r="V89"/>
  <c r="T89"/>
  <c r="R89"/>
  <c r="P89"/>
  <c r="N89"/>
  <c r="M89"/>
  <c r="J89"/>
  <c r="H89"/>
  <c r="AO89"/>
  <c r="AP89"/>
  <c r="AQ89"/>
  <c r="AR89"/>
  <c r="AS89"/>
  <c r="AT89"/>
  <c r="AU89"/>
  <c r="AV89"/>
  <c r="AW89"/>
  <c r="AX89"/>
  <c r="AY89"/>
  <c r="AZ89"/>
  <c r="BA89"/>
  <c r="BB89"/>
  <c r="BC89"/>
  <c r="BD89"/>
  <c r="BE89"/>
  <c r="BF89"/>
  <c r="BG89"/>
  <c r="BH89"/>
  <c r="BI89"/>
  <c r="BJ89"/>
  <c r="BK89"/>
  <c r="BL89"/>
  <c r="BM89"/>
  <c r="BN89"/>
  <c r="AM89"/>
  <c r="AK89"/>
  <c r="AI89"/>
  <c r="AG89"/>
  <c r="AE89"/>
  <c r="AC89"/>
  <c r="AA89"/>
  <c r="Y89"/>
  <c r="W89"/>
  <c r="U89"/>
  <c r="S89"/>
  <c r="Q89"/>
  <c r="O89"/>
  <c r="L89"/>
  <c r="K89"/>
  <c r="I89"/>
  <c r="G89"/>
  <c r="F89" i="15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AD89"/>
  <c r="AE89"/>
  <c r="AF89"/>
  <c r="AG89"/>
  <c r="AH89"/>
  <c r="AI89"/>
  <c r="AJ89"/>
  <c r="AK89"/>
  <c r="AL89"/>
  <c r="AM89"/>
  <c r="AN89"/>
  <c r="M89" i="2"/>
  <c r="T21" i="10" s="1"/>
  <c r="Q23"/>
  <c r="L90" i="2"/>
  <c r="K90"/>
  <c r="S21" i="10"/>
  <c r="S22" s="1"/>
  <c r="P24"/>
  <c r="P25" s="1"/>
  <c r="R22"/>
  <c r="R23" s="1"/>
  <c r="F26"/>
  <c r="B94" i="2"/>
  <c r="A90" i="15"/>
  <c r="K26" i="10"/>
  <c r="O26"/>
  <c r="N26"/>
  <c r="L26"/>
  <c r="M26"/>
  <c r="I26"/>
  <c r="H26"/>
  <c r="J26"/>
  <c r="G26"/>
  <c r="E93"/>
  <c r="CJ92"/>
  <c r="V12"/>
  <c r="V13" s="1"/>
  <c r="V14" s="1"/>
  <c r="V15" s="1"/>
  <c r="V16" s="1"/>
  <c r="V17" s="1"/>
  <c r="V18" s="1"/>
  <c r="V19" s="1"/>
  <c r="V10"/>
  <c r="B90" i="16"/>
  <c r="C90"/>
  <c r="A91"/>
  <c r="A92" i="2"/>
  <c r="A27" i="10"/>
  <c r="B27" s="1"/>
  <c r="W8"/>
  <c r="W11" s="1"/>
  <c r="AO90" i="16" l="1"/>
  <c r="AP90"/>
  <c r="AQ90"/>
  <c r="AR90"/>
  <c r="AS90"/>
  <c r="AT90"/>
  <c r="AU90"/>
  <c r="AV90"/>
  <c r="AW90"/>
  <c r="AX90"/>
  <c r="AY90"/>
  <c r="AZ90"/>
  <c r="BA90"/>
  <c r="BB90"/>
  <c r="BC90"/>
  <c r="BD90"/>
  <c r="BE90"/>
  <c r="BF90"/>
  <c r="BG90"/>
  <c r="BH90"/>
  <c r="BI90"/>
  <c r="BJ90"/>
  <c r="BK90"/>
  <c r="BL90"/>
  <c r="BM90"/>
  <c r="BN90"/>
  <c r="AN90"/>
  <c r="AL90"/>
  <c r="AJ90"/>
  <c r="AH90"/>
  <c r="AF90"/>
  <c r="AD90"/>
  <c r="AB90"/>
  <c r="Z90"/>
  <c r="X90"/>
  <c r="V90"/>
  <c r="T90"/>
  <c r="R90"/>
  <c r="P90"/>
  <c r="N90"/>
  <c r="L90"/>
  <c r="J90"/>
  <c r="H90"/>
  <c r="F90"/>
  <c r="AM90"/>
  <c r="AK90"/>
  <c r="AI90"/>
  <c r="AG90"/>
  <c r="AE90"/>
  <c r="AC90"/>
  <c r="AA90"/>
  <c r="Y90"/>
  <c r="W90"/>
  <c r="U90"/>
  <c r="S90"/>
  <c r="Q90"/>
  <c r="O90"/>
  <c r="M90"/>
  <c r="K90"/>
  <c r="I90"/>
  <c r="G90"/>
  <c r="F90" i="15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AD90"/>
  <c r="AE90"/>
  <c r="AF90"/>
  <c r="AG90"/>
  <c r="AH90"/>
  <c r="AI90"/>
  <c r="AJ90"/>
  <c r="AK90"/>
  <c r="AL90"/>
  <c r="AM90"/>
  <c r="AN90"/>
  <c r="V20" i="10"/>
  <c r="M90" i="2"/>
  <c r="P26" i="10" s="1"/>
  <c r="Q24"/>
  <c r="U20"/>
  <c r="U21" s="1"/>
  <c r="R24"/>
  <c r="T22"/>
  <c r="L91" i="2"/>
  <c r="K91"/>
  <c r="S23" i="10"/>
  <c r="Q25"/>
  <c r="G27"/>
  <c r="J27"/>
  <c r="N27"/>
  <c r="B95" i="2"/>
  <c r="M27" i="10"/>
  <c r="F27"/>
  <c r="O27"/>
  <c r="A91" i="15"/>
  <c r="I27" i="10"/>
  <c r="H27"/>
  <c r="L27"/>
  <c r="K27"/>
  <c r="E94"/>
  <c r="CJ93"/>
  <c r="W12"/>
  <c r="W13" s="1"/>
  <c r="W14" s="1"/>
  <c r="W15" s="1"/>
  <c r="W16" s="1"/>
  <c r="W17" s="1"/>
  <c r="W18" s="1"/>
  <c r="W19" s="1"/>
  <c r="W10"/>
  <c r="B91" i="16"/>
  <c r="C91"/>
  <c r="A92"/>
  <c r="A93" i="2"/>
  <c r="A28" i="10"/>
  <c r="B28" s="1"/>
  <c r="X8"/>
  <c r="X11" s="1"/>
  <c r="AO91" i="16" l="1"/>
  <c r="AP91"/>
  <c r="AQ91"/>
  <c r="AR91"/>
  <c r="AS91"/>
  <c r="AT91"/>
  <c r="AU91"/>
  <c r="AV91"/>
  <c r="AW91"/>
  <c r="AX91"/>
  <c r="AY91"/>
  <c r="AZ91"/>
  <c r="BA91"/>
  <c r="BB91"/>
  <c r="BC91"/>
  <c r="BD91"/>
  <c r="BE91"/>
  <c r="BF91"/>
  <c r="BG91"/>
  <c r="BH91"/>
  <c r="BI91"/>
  <c r="BJ91"/>
  <c r="BK91"/>
  <c r="BL91"/>
  <c r="BM91"/>
  <c r="BN91"/>
  <c r="AN91"/>
  <c r="AL91"/>
  <c r="AJ91"/>
  <c r="AH91"/>
  <c r="AF91"/>
  <c r="AD91"/>
  <c r="AB91"/>
  <c r="Z91"/>
  <c r="X91"/>
  <c r="V91"/>
  <c r="T91"/>
  <c r="R91"/>
  <c r="P91"/>
  <c r="N91"/>
  <c r="M91"/>
  <c r="J91"/>
  <c r="H91"/>
  <c r="F91"/>
  <c r="AM91"/>
  <c r="AK91"/>
  <c r="AI91"/>
  <c r="AG91"/>
  <c r="AE91"/>
  <c r="AC91"/>
  <c r="AA91"/>
  <c r="Y91"/>
  <c r="W91"/>
  <c r="U91"/>
  <c r="S91"/>
  <c r="Q91"/>
  <c r="O91"/>
  <c r="L91"/>
  <c r="K91"/>
  <c r="I91"/>
  <c r="G91"/>
  <c r="K28" i="10"/>
  <c r="M28"/>
  <c r="F91" i="15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AD91"/>
  <c r="AE91"/>
  <c r="AF91"/>
  <c r="AG91"/>
  <c r="AH91"/>
  <c r="AI91"/>
  <c r="AJ91"/>
  <c r="AK91"/>
  <c r="AL91"/>
  <c r="AM91"/>
  <c r="AN91"/>
  <c r="L92" i="2"/>
  <c r="K92"/>
  <c r="M92" s="1"/>
  <c r="M91"/>
  <c r="S24" i="10" s="1"/>
  <c r="S25" s="1"/>
  <c r="I28"/>
  <c r="B96" i="2"/>
  <c r="G28" i="10"/>
  <c r="H28"/>
  <c r="O28"/>
  <c r="N28"/>
  <c r="J28"/>
  <c r="A92" i="15"/>
  <c r="L28" i="10"/>
  <c r="F28"/>
  <c r="E95"/>
  <c r="CJ94"/>
  <c r="X12"/>
  <c r="X13" s="1"/>
  <c r="X14" s="1"/>
  <c r="X15" s="1"/>
  <c r="X16" s="1"/>
  <c r="X17" s="1"/>
  <c r="X18" s="1"/>
  <c r="X19" s="1"/>
  <c r="X20" s="1"/>
  <c r="X10"/>
  <c r="B92" i="16"/>
  <c r="F92" s="1"/>
  <c r="C92"/>
  <c r="A93"/>
  <c r="A94" i="2"/>
  <c r="A29" i="10"/>
  <c r="B29" s="1"/>
  <c r="Y8"/>
  <c r="Y11" s="1"/>
  <c r="AN92" i="16" l="1"/>
  <c r="AL92"/>
  <c r="AJ92"/>
  <c r="AH92"/>
  <c r="AF92"/>
  <c r="AD92"/>
  <c r="AB92"/>
  <c r="Z92"/>
  <c r="X92"/>
  <c r="V92"/>
  <c r="T92"/>
  <c r="R92"/>
  <c r="P92"/>
  <c r="N92"/>
  <c r="L92"/>
  <c r="J92"/>
  <c r="H92"/>
  <c r="AO92"/>
  <c r="AP92"/>
  <c r="AQ92"/>
  <c r="AR92"/>
  <c r="AS92"/>
  <c r="AT92"/>
  <c r="AU92"/>
  <c r="AV92"/>
  <c r="AW92"/>
  <c r="AX92"/>
  <c r="AY92"/>
  <c r="AZ92"/>
  <c r="BA92"/>
  <c r="BB92"/>
  <c r="BC92"/>
  <c r="BD92"/>
  <c r="BE92"/>
  <c r="BF92"/>
  <c r="BG92"/>
  <c r="BH92"/>
  <c r="BI92"/>
  <c r="BJ92"/>
  <c r="BK92"/>
  <c r="BL92"/>
  <c r="BM92"/>
  <c r="BN92"/>
  <c r="AM92"/>
  <c r="AK92"/>
  <c r="AI92"/>
  <c r="AG92"/>
  <c r="AE92"/>
  <c r="AC92"/>
  <c r="AA92"/>
  <c r="Y92"/>
  <c r="W92"/>
  <c r="U92"/>
  <c r="S92"/>
  <c r="Q92"/>
  <c r="O92"/>
  <c r="M92"/>
  <c r="K92"/>
  <c r="I92"/>
  <c r="G92"/>
  <c r="F92" i="15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AA92"/>
  <c r="AB92"/>
  <c r="AC92"/>
  <c r="AD92"/>
  <c r="AE92"/>
  <c r="AF92"/>
  <c r="AG92"/>
  <c r="AH92"/>
  <c r="AI92"/>
  <c r="AJ92"/>
  <c r="AK92"/>
  <c r="AL92"/>
  <c r="AM92"/>
  <c r="AN92"/>
  <c r="Q26" i="10"/>
  <c r="Q27" s="1"/>
  <c r="L93" i="2"/>
  <c r="K93"/>
  <c r="R25" i="10"/>
  <c r="R26" s="1"/>
  <c r="V21"/>
  <c r="V22" s="1"/>
  <c r="T23"/>
  <c r="T24" s="1"/>
  <c r="U22"/>
  <c r="U23" s="1"/>
  <c r="P27"/>
  <c r="P28" s="1"/>
  <c r="W20"/>
  <c r="W21" s="1"/>
  <c r="B97" i="2"/>
  <c r="A93" i="15"/>
  <c r="F29" i="10"/>
  <c r="G29"/>
  <c r="I29"/>
  <c r="L29"/>
  <c r="M29"/>
  <c r="J29"/>
  <c r="K29"/>
  <c r="O29"/>
  <c r="N29"/>
  <c r="H29"/>
  <c r="E96"/>
  <c r="CJ95"/>
  <c r="Y12"/>
  <c r="Y13" s="1"/>
  <c r="Y14" s="1"/>
  <c r="Y15" s="1"/>
  <c r="Y16" s="1"/>
  <c r="Y17" s="1"/>
  <c r="Y18" s="1"/>
  <c r="Y19" s="1"/>
  <c r="Y10"/>
  <c r="A94" i="16"/>
  <c r="A95" i="2"/>
  <c r="B93" i="16"/>
  <c r="C93"/>
  <c r="A30" i="10"/>
  <c r="B30" s="1"/>
  <c r="Z8"/>
  <c r="Z11" s="1"/>
  <c r="AO93" i="16" l="1"/>
  <c r="AP93"/>
  <c r="AQ93"/>
  <c r="AR93"/>
  <c r="AS93"/>
  <c r="AT93"/>
  <c r="AU93"/>
  <c r="AV93"/>
  <c r="AW93"/>
  <c r="AX93"/>
  <c r="AY93"/>
  <c r="AZ93"/>
  <c r="BA93"/>
  <c r="BB93"/>
  <c r="BC93"/>
  <c r="BD93"/>
  <c r="BE93"/>
  <c r="BF93"/>
  <c r="BG93"/>
  <c r="BH93"/>
  <c r="BI93"/>
  <c r="BJ93"/>
  <c r="BK93"/>
  <c r="BL93"/>
  <c r="BM93"/>
  <c r="BN93"/>
  <c r="AM93"/>
  <c r="AK93"/>
  <c r="AI93"/>
  <c r="AG93"/>
  <c r="AE93"/>
  <c r="AC93"/>
  <c r="AA93"/>
  <c r="Y93"/>
  <c r="W93"/>
  <c r="U93"/>
  <c r="S93"/>
  <c r="Q93"/>
  <c r="O93"/>
  <c r="L93"/>
  <c r="K93"/>
  <c r="I93"/>
  <c r="G93"/>
  <c r="AN93"/>
  <c r="AL93"/>
  <c r="AJ93"/>
  <c r="AH93"/>
  <c r="AF93"/>
  <c r="AD93"/>
  <c r="AB93"/>
  <c r="Z93"/>
  <c r="X93"/>
  <c r="V93"/>
  <c r="T93"/>
  <c r="R93"/>
  <c r="P93"/>
  <c r="N93"/>
  <c r="M93"/>
  <c r="J93"/>
  <c r="H93"/>
  <c r="F93"/>
  <c r="F93" i="15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M93"/>
  <c r="AN93"/>
  <c r="M93" i="2"/>
  <c r="V23" i="10" s="1"/>
  <c r="T25"/>
  <c r="R27"/>
  <c r="L94" i="2"/>
  <c r="K94"/>
  <c r="B98"/>
  <c r="O30" i="10"/>
  <c r="N30"/>
  <c r="J30"/>
  <c r="I30"/>
  <c r="A94" i="15"/>
  <c r="H30" i="10"/>
  <c r="K30"/>
  <c r="F30"/>
  <c r="L30"/>
  <c r="G30"/>
  <c r="M30"/>
  <c r="E97"/>
  <c r="CJ96"/>
  <c r="Z12"/>
  <c r="Z13" s="1"/>
  <c r="Z14" s="1"/>
  <c r="Z15" s="1"/>
  <c r="Z16" s="1"/>
  <c r="Z17" s="1"/>
  <c r="Z18" s="1"/>
  <c r="Z19" s="1"/>
  <c r="Z10"/>
  <c r="B94" i="16"/>
  <c r="F94" s="1"/>
  <c r="C94"/>
  <c r="A95"/>
  <c r="A96" i="2"/>
  <c r="A31" i="10"/>
  <c r="B31" s="1"/>
  <c r="AA8"/>
  <c r="AA11" s="1"/>
  <c r="AN94" i="16" l="1"/>
  <c r="AL94"/>
  <c r="AJ94"/>
  <c r="AH94"/>
  <c r="AF94"/>
  <c r="AD94"/>
  <c r="AB94"/>
  <c r="Z94"/>
  <c r="X94"/>
  <c r="V94"/>
  <c r="T94"/>
  <c r="R94"/>
  <c r="P94"/>
  <c r="N94"/>
  <c r="L94"/>
  <c r="J94"/>
  <c r="H94"/>
  <c r="AO94"/>
  <c r="AP94"/>
  <c r="AQ94"/>
  <c r="AR94"/>
  <c r="AS94"/>
  <c r="AT94"/>
  <c r="AU94"/>
  <c r="AV94"/>
  <c r="AW94"/>
  <c r="AX94"/>
  <c r="AY94"/>
  <c r="AZ94"/>
  <c r="BA94"/>
  <c r="BB94"/>
  <c r="BC94"/>
  <c r="BD94"/>
  <c r="BE94"/>
  <c r="BF94"/>
  <c r="BG94"/>
  <c r="BH94"/>
  <c r="BI94"/>
  <c r="BJ94"/>
  <c r="BK94"/>
  <c r="BL94"/>
  <c r="BM94"/>
  <c r="BN94"/>
  <c r="AM94"/>
  <c r="AK94"/>
  <c r="AI94"/>
  <c r="AG94"/>
  <c r="AE94"/>
  <c r="AC94"/>
  <c r="AA94"/>
  <c r="Y94"/>
  <c r="W94"/>
  <c r="U94"/>
  <c r="S94"/>
  <c r="Q94"/>
  <c r="O94"/>
  <c r="M94"/>
  <c r="K94"/>
  <c r="I94"/>
  <c r="G94"/>
  <c r="F94" i="15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M94"/>
  <c r="AN94"/>
  <c r="L31" i="10"/>
  <c r="W22"/>
  <c r="Q28"/>
  <c r="X21"/>
  <c r="X22" s="1"/>
  <c r="S26"/>
  <c r="P29"/>
  <c r="U24"/>
  <c r="Y20"/>
  <c r="Y21" s="1"/>
  <c r="Z20"/>
  <c r="M94" i="2"/>
  <c r="R28" i="10"/>
  <c r="L95" i="2"/>
  <c r="K95"/>
  <c r="W23" i="10"/>
  <c r="T26"/>
  <c r="G31"/>
  <c r="K31"/>
  <c r="N31"/>
  <c r="I31"/>
  <c r="H31"/>
  <c r="B99" i="2"/>
  <c r="A95" i="15"/>
  <c r="O31" i="10"/>
  <c r="M31"/>
  <c r="F31"/>
  <c r="J31"/>
  <c r="E98"/>
  <c r="CJ97"/>
  <c r="AA12"/>
  <c r="AA13" s="1"/>
  <c r="AA14" s="1"/>
  <c r="AA15" s="1"/>
  <c r="AA16" s="1"/>
  <c r="AA17" s="1"/>
  <c r="AA18" s="1"/>
  <c r="AA19" s="1"/>
  <c r="AA10"/>
  <c r="B95" i="16"/>
  <c r="G95" s="1"/>
  <c r="C95"/>
  <c r="A96"/>
  <c r="A97" i="2"/>
  <c r="A32" i="10"/>
  <c r="B32" s="1"/>
  <c r="AB8"/>
  <c r="AB11" s="1"/>
  <c r="AM95" i="16" l="1"/>
  <c r="AK95"/>
  <c r="AI95"/>
  <c r="AG95"/>
  <c r="AE95"/>
  <c r="AC95"/>
  <c r="AA95"/>
  <c r="Y95"/>
  <c r="W95"/>
  <c r="U95"/>
  <c r="S95"/>
  <c r="Q95"/>
  <c r="O95"/>
  <c r="L95"/>
  <c r="K95"/>
  <c r="I95"/>
  <c r="AO95"/>
  <c r="AP95"/>
  <c r="AQ95"/>
  <c r="AR95"/>
  <c r="AS95"/>
  <c r="AT95"/>
  <c r="AU95"/>
  <c r="AV95"/>
  <c r="AW95"/>
  <c r="AX95"/>
  <c r="AY95"/>
  <c r="AZ95"/>
  <c r="BA95"/>
  <c r="BB95"/>
  <c r="BC95"/>
  <c r="BD95"/>
  <c r="BE95"/>
  <c r="BF95"/>
  <c r="BG95"/>
  <c r="BH95"/>
  <c r="BI95"/>
  <c r="BJ95"/>
  <c r="BK95"/>
  <c r="BL95"/>
  <c r="BM95"/>
  <c r="BN95"/>
  <c r="AN95"/>
  <c r="AL95"/>
  <c r="AJ95"/>
  <c r="AH95"/>
  <c r="AF95"/>
  <c r="AD95"/>
  <c r="AB95"/>
  <c r="Z95"/>
  <c r="X95"/>
  <c r="V95"/>
  <c r="T95"/>
  <c r="R95"/>
  <c r="P95"/>
  <c r="N95"/>
  <c r="M95"/>
  <c r="J95"/>
  <c r="H95"/>
  <c r="F95"/>
  <c r="F95" i="1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AN95"/>
  <c r="J32" i="10"/>
  <c r="Q29"/>
  <c r="S27"/>
  <c r="V24"/>
  <c r="U25"/>
  <c r="P30"/>
  <c r="L96" i="2"/>
  <c r="K96"/>
  <c r="M95"/>
  <c r="AA20" i="10" s="1"/>
  <c r="L32"/>
  <c r="K32"/>
  <c r="B100" i="2"/>
  <c r="A96" i="15"/>
  <c r="H32" i="10"/>
  <c r="I32"/>
  <c r="N32"/>
  <c r="F32"/>
  <c r="M32"/>
  <c r="G32"/>
  <c r="O32"/>
  <c r="AB12"/>
  <c r="AB13" s="1"/>
  <c r="AB14" s="1"/>
  <c r="AB15" s="1"/>
  <c r="AB16" s="1"/>
  <c r="AB17" s="1"/>
  <c r="AB18" s="1"/>
  <c r="AB19" s="1"/>
  <c r="E99"/>
  <c r="CJ98"/>
  <c r="AB10"/>
  <c r="A97" i="16"/>
  <c r="A98" i="2"/>
  <c r="B96" i="16"/>
  <c r="F96" s="1"/>
  <c r="C96"/>
  <c r="A33" i="10"/>
  <c r="B33" s="1"/>
  <c r="AC8"/>
  <c r="AC11" s="1"/>
  <c r="AN96" i="16" l="1"/>
  <c r="AL96"/>
  <c r="AJ96"/>
  <c r="AH96"/>
  <c r="AF96"/>
  <c r="AD96"/>
  <c r="AB96"/>
  <c r="Z96"/>
  <c r="X96"/>
  <c r="V96"/>
  <c r="T96"/>
  <c r="R96"/>
  <c r="P96"/>
  <c r="N96"/>
  <c r="L96"/>
  <c r="J96"/>
  <c r="H96"/>
  <c r="AO96"/>
  <c r="AP96"/>
  <c r="AQ96"/>
  <c r="AR96"/>
  <c r="AS96"/>
  <c r="AT96"/>
  <c r="AU96"/>
  <c r="AV96"/>
  <c r="AW96"/>
  <c r="AX96"/>
  <c r="AY96"/>
  <c r="AZ96"/>
  <c r="BA96"/>
  <c r="BB96"/>
  <c r="BC96"/>
  <c r="BD96"/>
  <c r="BE96"/>
  <c r="BF96"/>
  <c r="BG96"/>
  <c r="BH96"/>
  <c r="BI96"/>
  <c r="BJ96"/>
  <c r="BK96"/>
  <c r="BL96"/>
  <c r="BM96"/>
  <c r="BN96"/>
  <c r="AM96"/>
  <c r="AK96"/>
  <c r="AI96"/>
  <c r="AG96"/>
  <c r="AE96"/>
  <c r="AC96"/>
  <c r="AA96"/>
  <c r="Y96"/>
  <c r="W96"/>
  <c r="U96"/>
  <c r="S96"/>
  <c r="Q96"/>
  <c r="O96"/>
  <c r="M96"/>
  <c r="K96"/>
  <c r="I96"/>
  <c r="G96"/>
  <c r="F96" i="15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96"/>
  <c r="AD96"/>
  <c r="AE96"/>
  <c r="AF96"/>
  <c r="AG96"/>
  <c r="AH96"/>
  <c r="AI96"/>
  <c r="AJ96"/>
  <c r="AK96"/>
  <c r="AL96"/>
  <c r="AM96"/>
  <c r="AN96"/>
  <c r="M96" i="2"/>
  <c r="AB20" i="10"/>
  <c r="AA21"/>
  <c r="X23"/>
  <c r="X24" s="1"/>
  <c r="Y22"/>
  <c r="Y23" s="1"/>
  <c r="W24"/>
  <c r="W25" s="1"/>
  <c r="Q30"/>
  <c r="Q31" s="1"/>
  <c r="S28"/>
  <c r="S29" s="1"/>
  <c r="V25"/>
  <c r="V26" s="1"/>
  <c r="P31"/>
  <c r="P32" s="1"/>
  <c r="U26"/>
  <c r="U27" s="1"/>
  <c r="Z21"/>
  <c r="Z22" s="1"/>
  <c r="L97" i="2"/>
  <c r="K97"/>
  <c r="R29" i="10"/>
  <c r="R30" s="1"/>
  <c r="T27"/>
  <c r="T28" s="1"/>
  <c r="G33"/>
  <c r="B101" i="2"/>
  <c r="A97" i="15"/>
  <c r="N33" i="10"/>
  <c r="J33"/>
  <c r="O33"/>
  <c r="M33"/>
  <c r="H33"/>
  <c r="K33"/>
  <c r="I33"/>
  <c r="L33"/>
  <c r="F33"/>
  <c r="E100"/>
  <c r="CJ99"/>
  <c r="AC12"/>
  <c r="AC13" s="1"/>
  <c r="AC14" s="1"/>
  <c r="AC15" s="1"/>
  <c r="AC16" s="1"/>
  <c r="AC17" s="1"/>
  <c r="AC18" s="1"/>
  <c r="AC19" s="1"/>
  <c r="AC10"/>
  <c r="B97" i="16"/>
  <c r="G97" s="1"/>
  <c r="C97"/>
  <c r="A98"/>
  <c r="A99" i="2"/>
  <c r="A34" i="10"/>
  <c r="B34" s="1"/>
  <c r="AD8"/>
  <c r="AD11" s="1"/>
  <c r="AM97" i="16" l="1"/>
  <c r="AK97"/>
  <c r="AI97"/>
  <c r="AG97"/>
  <c r="AE97"/>
  <c r="AC97"/>
  <c r="AA97"/>
  <c r="Y97"/>
  <c r="W97"/>
  <c r="U97"/>
  <c r="S97"/>
  <c r="Q97"/>
  <c r="O97"/>
  <c r="L97"/>
  <c r="K97"/>
  <c r="I97"/>
  <c r="AO97"/>
  <c r="AP97"/>
  <c r="AQ97"/>
  <c r="AR97"/>
  <c r="AS97"/>
  <c r="AT97"/>
  <c r="AU97"/>
  <c r="AV97"/>
  <c r="AW97"/>
  <c r="AX97"/>
  <c r="AY97"/>
  <c r="AZ97"/>
  <c r="BA97"/>
  <c r="BB97"/>
  <c r="BC97"/>
  <c r="BD97"/>
  <c r="BE97"/>
  <c r="BF97"/>
  <c r="BG97"/>
  <c r="BH97"/>
  <c r="BI97"/>
  <c r="BJ97"/>
  <c r="BK97"/>
  <c r="BL97"/>
  <c r="BM97"/>
  <c r="BN97"/>
  <c r="AN97"/>
  <c r="AL97"/>
  <c r="AJ97"/>
  <c r="AH97"/>
  <c r="AF97"/>
  <c r="AD97"/>
  <c r="AB97"/>
  <c r="Z97"/>
  <c r="X97"/>
  <c r="V97"/>
  <c r="T97"/>
  <c r="R97"/>
  <c r="P97"/>
  <c r="N97"/>
  <c r="M97"/>
  <c r="J97"/>
  <c r="H97"/>
  <c r="F97"/>
  <c r="F34" i="10"/>
  <c r="F97" i="15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AA97"/>
  <c r="AB97"/>
  <c r="AC97"/>
  <c r="AD97"/>
  <c r="AE97"/>
  <c r="AF97"/>
  <c r="AG97"/>
  <c r="AH97"/>
  <c r="AI97"/>
  <c r="AJ97"/>
  <c r="AK97"/>
  <c r="AL97"/>
  <c r="AM97"/>
  <c r="AN97"/>
  <c r="L34" i="10"/>
  <c r="K34"/>
  <c r="M97" i="2"/>
  <c r="AC20" i="10" s="1"/>
  <c r="R31"/>
  <c r="T29"/>
  <c r="AB21"/>
  <c r="U28"/>
  <c r="V27"/>
  <c r="Q32"/>
  <c r="Y24"/>
  <c r="L98" i="2"/>
  <c r="K98"/>
  <c r="Z23" i="10"/>
  <c r="S30"/>
  <c r="W26"/>
  <c r="X25"/>
  <c r="O34"/>
  <c r="B102" i="2"/>
  <c r="I34" i="10"/>
  <c r="M34"/>
  <c r="J34"/>
  <c r="A98" i="15"/>
  <c r="G34" i="10"/>
  <c r="H34"/>
  <c r="N34"/>
  <c r="AD12"/>
  <c r="AD13" s="1"/>
  <c r="AD14" s="1"/>
  <c r="AD15" s="1"/>
  <c r="AD16" s="1"/>
  <c r="AD17" s="1"/>
  <c r="AD18" s="1"/>
  <c r="AD19" s="1"/>
  <c r="E101"/>
  <c r="CJ100"/>
  <c r="AD10"/>
  <c r="A99" i="16"/>
  <c r="A100" i="2"/>
  <c r="C98" i="16"/>
  <c r="B98"/>
  <c r="F98" s="1"/>
  <c r="A35" i="10"/>
  <c r="B35" s="1"/>
  <c r="AE8"/>
  <c r="AE11" s="1"/>
  <c r="AN98" i="16" l="1"/>
  <c r="AL98"/>
  <c r="AJ98"/>
  <c r="AH98"/>
  <c r="AF98"/>
  <c r="AD98"/>
  <c r="AB98"/>
  <c r="Z98"/>
  <c r="X98"/>
  <c r="V98"/>
  <c r="T98"/>
  <c r="R98"/>
  <c r="P98"/>
  <c r="N98"/>
  <c r="L98"/>
  <c r="J98"/>
  <c r="H98"/>
  <c r="AO98"/>
  <c r="AP98"/>
  <c r="AQ98"/>
  <c r="AR98"/>
  <c r="AS98"/>
  <c r="AT98"/>
  <c r="AU98"/>
  <c r="AV98"/>
  <c r="AW98"/>
  <c r="AX98"/>
  <c r="AY98"/>
  <c r="AZ98"/>
  <c r="BA98"/>
  <c r="BB98"/>
  <c r="BC98"/>
  <c r="BD98"/>
  <c r="BE98"/>
  <c r="BF98"/>
  <c r="BG98"/>
  <c r="BH98"/>
  <c r="BI98"/>
  <c r="BJ98"/>
  <c r="BK98"/>
  <c r="BL98"/>
  <c r="BM98"/>
  <c r="BN98"/>
  <c r="AM98"/>
  <c r="AK98"/>
  <c r="AI98"/>
  <c r="AG98"/>
  <c r="AE98"/>
  <c r="AC98"/>
  <c r="AA98"/>
  <c r="Y98"/>
  <c r="W98"/>
  <c r="U98"/>
  <c r="S98"/>
  <c r="Q98"/>
  <c r="O98"/>
  <c r="M98"/>
  <c r="K98"/>
  <c r="I98"/>
  <c r="G98"/>
  <c r="F98" i="15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AC98"/>
  <c r="AD98"/>
  <c r="AE98"/>
  <c r="AF98"/>
  <c r="AG98"/>
  <c r="AH98"/>
  <c r="AI98"/>
  <c r="AJ98"/>
  <c r="AK98"/>
  <c r="AL98"/>
  <c r="AM98"/>
  <c r="AN98"/>
  <c r="K35" i="10"/>
  <c r="N35"/>
  <c r="F35"/>
  <c r="AA22"/>
  <c r="P33"/>
  <c r="L99" i="2"/>
  <c r="K99"/>
  <c r="M98"/>
  <c r="Z24" i="10" s="1"/>
  <c r="AD20"/>
  <c r="S31"/>
  <c r="U29"/>
  <c r="T30"/>
  <c r="B103" i="2"/>
  <c r="M35" i="10"/>
  <c r="I35"/>
  <c r="L35"/>
  <c r="A99" i="15"/>
  <c r="H35" i="10"/>
  <c r="G35"/>
  <c r="J35"/>
  <c r="O35"/>
  <c r="AE12"/>
  <c r="AE13" s="1"/>
  <c r="AE14" s="1"/>
  <c r="AE15" s="1"/>
  <c r="AE16" s="1"/>
  <c r="AE17" s="1"/>
  <c r="AE18" s="1"/>
  <c r="AE19" s="1"/>
  <c r="E102"/>
  <c r="CJ101"/>
  <c r="AE10"/>
  <c r="A100" i="16"/>
  <c r="A101" i="2"/>
  <c r="B99" i="16"/>
  <c r="C99"/>
  <c r="A36" i="10"/>
  <c r="B36" s="1"/>
  <c r="AF8"/>
  <c r="AF11" s="1"/>
  <c r="AO99" i="16" l="1"/>
  <c r="AP99"/>
  <c r="AQ99"/>
  <c r="AR99"/>
  <c r="AS99"/>
  <c r="AT99"/>
  <c r="AU99"/>
  <c r="AV99"/>
  <c r="AW99"/>
  <c r="AX99"/>
  <c r="AY99"/>
  <c r="AZ99"/>
  <c r="BA99"/>
  <c r="BB99"/>
  <c r="BC99"/>
  <c r="BD99"/>
  <c r="BE99"/>
  <c r="BF99"/>
  <c r="BG99"/>
  <c r="BH99"/>
  <c r="BI99"/>
  <c r="BJ99"/>
  <c r="BK99"/>
  <c r="BL99"/>
  <c r="BM99"/>
  <c r="BN99"/>
  <c r="AM99"/>
  <c r="AK99"/>
  <c r="AI99"/>
  <c r="AG99"/>
  <c r="AE99"/>
  <c r="AC99"/>
  <c r="AA99"/>
  <c r="Y99"/>
  <c r="W99"/>
  <c r="U99"/>
  <c r="S99"/>
  <c r="Q99"/>
  <c r="O99"/>
  <c r="L99"/>
  <c r="K99"/>
  <c r="I99"/>
  <c r="G99"/>
  <c r="AN99"/>
  <c r="AL99"/>
  <c r="AJ99"/>
  <c r="AH99"/>
  <c r="AF99"/>
  <c r="AD99"/>
  <c r="AB99"/>
  <c r="Z99"/>
  <c r="X99"/>
  <c r="V99"/>
  <c r="T99"/>
  <c r="R99"/>
  <c r="P99"/>
  <c r="N99"/>
  <c r="M99"/>
  <c r="J99"/>
  <c r="H99"/>
  <c r="F99"/>
  <c r="J36" i="10"/>
  <c r="F99" i="15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AA99"/>
  <c r="AB99"/>
  <c r="AC99"/>
  <c r="AD99"/>
  <c r="AE99"/>
  <c r="AF99"/>
  <c r="AG99"/>
  <c r="AH99"/>
  <c r="AI99"/>
  <c r="AJ99"/>
  <c r="AK99"/>
  <c r="AL99"/>
  <c r="AM99"/>
  <c r="AN99"/>
  <c r="V28" i="10"/>
  <c r="Q33"/>
  <c r="X26"/>
  <c r="AB22"/>
  <c r="Y25"/>
  <c r="M99" i="2"/>
  <c r="Q34" i="10" s="1"/>
  <c r="AC21"/>
  <c r="R32"/>
  <c r="R33" s="1"/>
  <c r="AA23"/>
  <c r="P34"/>
  <c r="P35" s="1"/>
  <c r="W27"/>
  <c r="W28" s="1"/>
  <c r="L100" i="2"/>
  <c r="K100"/>
  <c r="O36" i="10"/>
  <c r="M36"/>
  <c r="L36"/>
  <c r="H36"/>
  <c r="B104" i="2"/>
  <c r="A100" i="15"/>
  <c r="G36" i="10"/>
  <c r="K36"/>
  <c r="I36"/>
  <c r="N36"/>
  <c r="F36"/>
  <c r="AF12"/>
  <c r="AF13" s="1"/>
  <c r="AF14" s="1"/>
  <c r="AF15" s="1"/>
  <c r="AF16" s="1"/>
  <c r="AF17" s="1"/>
  <c r="AF18" s="1"/>
  <c r="AF19" s="1"/>
  <c r="E103"/>
  <c r="CJ102"/>
  <c r="AF10"/>
  <c r="A101" i="16"/>
  <c r="A102" i="2"/>
  <c r="B100" i="16"/>
  <c r="F100" s="1"/>
  <c r="C100"/>
  <c r="A37" i="10"/>
  <c r="B37" s="1"/>
  <c r="AG8"/>
  <c r="AG11" s="1"/>
  <c r="AN100" i="16" l="1"/>
  <c r="AL100"/>
  <c r="AJ100"/>
  <c r="AH100"/>
  <c r="AF100"/>
  <c r="AD100"/>
  <c r="AB100"/>
  <c r="Z100"/>
  <c r="X100"/>
  <c r="V100"/>
  <c r="T100"/>
  <c r="R100"/>
  <c r="P100"/>
  <c r="N100"/>
  <c r="L100"/>
  <c r="J100"/>
  <c r="H100"/>
  <c r="AO100"/>
  <c r="AP100"/>
  <c r="AQ100"/>
  <c r="AR100"/>
  <c r="AS100"/>
  <c r="AT100"/>
  <c r="AU100"/>
  <c r="AV100"/>
  <c r="AW100"/>
  <c r="AX100"/>
  <c r="AY100"/>
  <c r="AZ100"/>
  <c r="BA100"/>
  <c r="BB100"/>
  <c r="BC100"/>
  <c r="BD100"/>
  <c r="BE100"/>
  <c r="BF100"/>
  <c r="BG100"/>
  <c r="BH100"/>
  <c r="BI100"/>
  <c r="BJ100"/>
  <c r="BK100"/>
  <c r="BL100"/>
  <c r="BM100"/>
  <c r="BN100"/>
  <c r="AM100"/>
  <c r="AK100"/>
  <c r="AI100"/>
  <c r="AG100"/>
  <c r="AE100"/>
  <c r="AC100"/>
  <c r="AA100"/>
  <c r="Y100"/>
  <c r="W100"/>
  <c r="U100"/>
  <c r="S100"/>
  <c r="Q100"/>
  <c r="O100"/>
  <c r="M100"/>
  <c r="K100"/>
  <c r="I100"/>
  <c r="G100"/>
  <c r="F100" i="15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AA100"/>
  <c r="AB100"/>
  <c r="AC100"/>
  <c r="AD100"/>
  <c r="AE100"/>
  <c r="AF100"/>
  <c r="AG100"/>
  <c r="AH100"/>
  <c r="AI100"/>
  <c r="AJ100"/>
  <c r="AK100"/>
  <c r="AL100"/>
  <c r="AM100"/>
  <c r="AN100"/>
  <c r="AA24" i="10"/>
  <c r="AC22"/>
  <c r="V29"/>
  <c r="S32"/>
  <c r="AE20"/>
  <c r="Y26"/>
  <c r="X27"/>
  <c r="T31"/>
  <c r="AD21"/>
  <c r="U30"/>
  <c r="Z25"/>
  <c r="AB23"/>
  <c r="L101" i="2"/>
  <c r="K101"/>
  <c r="M100"/>
  <c r="AF20" i="10" s="1"/>
  <c r="R34"/>
  <c r="B105" i="2"/>
  <c r="M37" i="10"/>
  <c r="I37"/>
  <c r="A101" i="15"/>
  <c r="G37" i="10"/>
  <c r="H37"/>
  <c r="O37"/>
  <c r="F37"/>
  <c r="N37"/>
  <c r="K37"/>
  <c r="J37"/>
  <c r="L37"/>
  <c r="AG12"/>
  <c r="AG13" s="1"/>
  <c r="AG14" s="1"/>
  <c r="AG15" s="1"/>
  <c r="AG16" s="1"/>
  <c r="AG17" s="1"/>
  <c r="AG18" s="1"/>
  <c r="AG19" s="1"/>
  <c r="E104"/>
  <c r="CJ103"/>
  <c r="AG10"/>
  <c r="A102" i="16"/>
  <c r="A103" i="2"/>
  <c r="B101" i="16"/>
  <c r="G101" s="1"/>
  <c r="C101"/>
  <c r="A38" i="10"/>
  <c r="B38" s="1"/>
  <c r="AH8"/>
  <c r="AH11" s="1"/>
  <c r="AM101" i="16" l="1"/>
  <c r="AK101"/>
  <c r="AI101"/>
  <c r="AG101"/>
  <c r="AE101"/>
  <c r="AC101"/>
  <c r="AA101"/>
  <c r="Y101"/>
  <c r="W101"/>
  <c r="U101"/>
  <c r="S101"/>
  <c r="Q101"/>
  <c r="O101"/>
  <c r="L101"/>
  <c r="K101"/>
  <c r="I101"/>
  <c r="AO101"/>
  <c r="AP101"/>
  <c r="AQ101"/>
  <c r="AR101"/>
  <c r="AS101"/>
  <c r="AT101"/>
  <c r="AU101"/>
  <c r="AV101"/>
  <c r="AW101"/>
  <c r="AX101"/>
  <c r="AY101"/>
  <c r="AZ101"/>
  <c r="BA101"/>
  <c r="BB101"/>
  <c r="BC101"/>
  <c r="BD101"/>
  <c r="BE101"/>
  <c r="BF101"/>
  <c r="BG101"/>
  <c r="BH101"/>
  <c r="BI101"/>
  <c r="BJ101"/>
  <c r="BK101"/>
  <c r="BL101"/>
  <c r="BM101"/>
  <c r="BN101"/>
  <c r="AN101"/>
  <c r="AL101"/>
  <c r="AJ101"/>
  <c r="AH101"/>
  <c r="AF101"/>
  <c r="AD101"/>
  <c r="AB101"/>
  <c r="Z101"/>
  <c r="X101"/>
  <c r="V101"/>
  <c r="T101"/>
  <c r="R101"/>
  <c r="P101"/>
  <c r="N101"/>
  <c r="M101"/>
  <c r="J101"/>
  <c r="H101"/>
  <c r="F101"/>
  <c r="F101" i="15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AA101"/>
  <c r="AB101"/>
  <c r="AC101"/>
  <c r="AD101"/>
  <c r="AE101"/>
  <c r="AF101"/>
  <c r="AG101"/>
  <c r="AH101"/>
  <c r="AI101"/>
  <c r="AJ101"/>
  <c r="AK101"/>
  <c r="AL101"/>
  <c r="AM101"/>
  <c r="AN101"/>
  <c r="L38" i="10"/>
  <c r="K38"/>
  <c r="H38"/>
  <c r="G38"/>
  <c r="AA25"/>
  <c r="M101" i="2"/>
  <c r="AF21" i="10"/>
  <c r="L102" i="2"/>
  <c r="K102"/>
  <c r="AC23" i="10"/>
  <c r="W29"/>
  <c r="W30" s="1"/>
  <c r="S33"/>
  <c r="S34" s="1"/>
  <c r="V30"/>
  <c r="AE21"/>
  <c r="AE22" s="1"/>
  <c r="Q35"/>
  <c r="AB24"/>
  <c r="AB25" s="1"/>
  <c r="Z26"/>
  <c r="P36"/>
  <c r="P37" s="1"/>
  <c r="U31"/>
  <c r="AD22"/>
  <c r="AD23" s="1"/>
  <c r="T32"/>
  <c r="X28"/>
  <c r="X29" s="1"/>
  <c r="Y27"/>
  <c r="J38"/>
  <c r="O38"/>
  <c r="I38"/>
  <c r="B106" i="2"/>
  <c r="A102" i="15"/>
  <c r="N38" i="10"/>
  <c r="F38"/>
  <c r="M38"/>
  <c r="AH12"/>
  <c r="AH13" s="1"/>
  <c r="AH14" s="1"/>
  <c r="AH15" s="1"/>
  <c r="AH16" s="1"/>
  <c r="AH17" s="1"/>
  <c r="AH18" s="1"/>
  <c r="AH19" s="1"/>
  <c r="E105"/>
  <c r="CJ104"/>
  <c r="AH10"/>
  <c r="B102" i="16"/>
  <c r="C102"/>
  <c r="A103"/>
  <c r="A104" i="2"/>
  <c r="A39" i="10"/>
  <c r="B39" s="1"/>
  <c r="AI8"/>
  <c r="AI11" s="1"/>
  <c r="AO102" i="16" l="1"/>
  <c r="AP102"/>
  <c r="AQ102"/>
  <c r="AR102"/>
  <c r="AS102"/>
  <c r="AT102"/>
  <c r="AU102"/>
  <c r="AV102"/>
  <c r="AW102"/>
  <c r="AX102"/>
  <c r="AY102"/>
  <c r="AZ102"/>
  <c r="BA102"/>
  <c r="BB102"/>
  <c r="BC102"/>
  <c r="BD102"/>
  <c r="BE102"/>
  <c r="BF102"/>
  <c r="BG102"/>
  <c r="BH102"/>
  <c r="BI102"/>
  <c r="BJ102"/>
  <c r="BK102"/>
  <c r="BL102"/>
  <c r="BM102"/>
  <c r="BN102"/>
  <c r="AN102"/>
  <c r="AL102"/>
  <c r="AJ102"/>
  <c r="AH102"/>
  <c r="AF102"/>
  <c r="AD102"/>
  <c r="AB102"/>
  <c r="Z102"/>
  <c r="X102"/>
  <c r="V102"/>
  <c r="T102"/>
  <c r="R102"/>
  <c r="P102"/>
  <c r="N102"/>
  <c r="L102"/>
  <c r="J102"/>
  <c r="H102"/>
  <c r="F102"/>
  <c r="AM102"/>
  <c r="AK102"/>
  <c r="AI102"/>
  <c r="AG102"/>
  <c r="AE102"/>
  <c r="AC102"/>
  <c r="AA102"/>
  <c r="Y102"/>
  <c r="W102"/>
  <c r="U102"/>
  <c r="S102"/>
  <c r="Q102"/>
  <c r="O102"/>
  <c r="M102"/>
  <c r="K102"/>
  <c r="I102"/>
  <c r="G102"/>
  <c r="F102" i="15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AA102"/>
  <c r="AB102"/>
  <c r="AC102"/>
  <c r="AD102"/>
  <c r="AE102"/>
  <c r="AF102"/>
  <c r="AG102"/>
  <c r="AH102"/>
  <c r="AI102"/>
  <c r="AJ102"/>
  <c r="AK102"/>
  <c r="AL102"/>
  <c r="AM102"/>
  <c r="AN102"/>
  <c r="AA26" i="10"/>
  <c r="Y28"/>
  <c r="T33"/>
  <c r="U32"/>
  <c r="Z27"/>
  <c r="Z28" s="1"/>
  <c r="Q36"/>
  <c r="V31"/>
  <c r="V32" s="1"/>
  <c r="AC24"/>
  <c r="R35"/>
  <c r="AG20"/>
  <c r="M102" i="2"/>
  <c r="AH20" i="10" s="1"/>
  <c r="L103" i="2"/>
  <c r="K103"/>
  <c r="T34" i="10"/>
  <c r="Q37"/>
  <c r="W31"/>
  <c r="B107" i="2"/>
  <c r="L39" i="10"/>
  <c r="M39"/>
  <c r="O39"/>
  <c r="K39"/>
  <c r="J39"/>
  <c r="N39"/>
  <c r="H39"/>
  <c r="F39"/>
  <c r="I39"/>
  <c r="A103" i="15"/>
  <c r="G39" i="10"/>
  <c r="AI12"/>
  <c r="AI13" s="1"/>
  <c r="AI14" s="1"/>
  <c r="AI15" s="1"/>
  <c r="AI16" s="1"/>
  <c r="AI17" s="1"/>
  <c r="AI18" s="1"/>
  <c r="AI19" s="1"/>
  <c r="E106"/>
  <c r="CJ105"/>
  <c r="AI10"/>
  <c r="A104" i="16"/>
  <c r="A105" i="2"/>
  <c r="B103" i="16"/>
  <c r="C103"/>
  <c r="A40" i="10"/>
  <c r="B40" s="1"/>
  <c r="O21" i="2"/>
  <c r="P21" s="1"/>
  <c r="AJ8" i="10"/>
  <c r="AJ11" s="1"/>
  <c r="AO103" i="16" l="1"/>
  <c r="AP103"/>
  <c r="AQ103"/>
  <c r="AR103"/>
  <c r="AS103"/>
  <c r="AT103"/>
  <c r="AU103"/>
  <c r="AV103"/>
  <c r="AW103"/>
  <c r="AX103"/>
  <c r="AY103"/>
  <c r="AZ103"/>
  <c r="BA103"/>
  <c r="BB103"/>
  <c r="BC103"/>
  <c r="BD103"/>
  <c r="BE103"/>
  <c r="BF103"/>
  <c r="BG103"/>
  <c r="BH103"/>
  <c r="BI103"/>
  <c r="BJ103"/>
  <c r="BK103"/>
  <c r="BL103"/>
  <c r="BM103"/>
  <c r="BN103"/>
  <c r="AN103"/>
  <c r="AL103"/>
  <c r="AJ103"/>
  <c r="AH103"/>
  <c r="AF103"/>
  <c r="AD103"/>
  <c r="AB103"/>
  <c r="Z103"/>
  <c r="X103"/>
  <c r="V103"/>
  <c r="T103"/>
  <c r="R103"/>
  <c r="P103"/>
  <c r="N103"/>
  <c r="M103"/>
  <c r="J103"/>
  <c r="H103"/>
  <c r="F103"/>
  <c r="AM103"/>
  <c r="AK103"/>
  <c r="AI103"/>
  <c r="AG103"/>
  <c r="AE103"/>
  <c r="AC103"/>
  <c r="AA103"/>
  <c r="Y103"/>
  <c r="W103"/>
  <c r="U103"/>
  <c r="S103"/>
  <c r="Q103"/>
  <c r="O103"/>
  <c r="L103"/>
  <c r="K103"/>
  <c r="I103"/>
  <c r="G103"/>
  <c r="F103" i="15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AA103"/>
  <c r="AB103"/>
  <c r="AC103"/>
  <c r="AD103"/>
  <c r="AE103"/>
  <c r="AF103"/>
  <c r="AG103"/>
  <c r="AH103"/>
  <c r="AI103"/>
  <c r="AJ103"/>
  <c r="AK103"/>
  <c r="AL103"/>
  <c r="AM103"/>
  <c r="AN103"/>
  <c r="M103" i="2"/>
  <c r="V33" i="10" s="1"/>
  <c r="Q38"/>
  <c r="U33"/>
  <c r="Y29"/>
  <c r="Y30" s="1"/>
  <c r="AC25"/>
  <c r="AE23"/>
  <c r="AE24" s="1"/>
  <c r="AD24"/>
  <c r="L104" i="2"/>
  <c r="K104"/>
  <c r="AG21" i="10"/>
  <c r="AG22" s="1"/>
  <c r="AA27"/>
  <c r="AF22"/>
  <c r="AF23" s="1"/>
  <c r="R36"/>
  <c r="P38"/>
  <c r="P39" s="1"/>
  <c r="S35"/>
  <c r="AB26"/>
  <c r="AB27" s="1"/>
  <c r="X30"/>
  <c r="B108" i="2"/>
  <c r="G40" i="10"/>
  <c r="H40"/>
  <c r="O40"/>
  <c r="J40"/>
  <c r="A104" i="15"/>
  <c r="L40" i="10"/>
  <c r="F40"/>
  <c r="K40"/>
  <c r="I40"/>
  <c r="N40"/>
  <c r="M40"/>
  <c r="E107"/>
  <c r="CJ106"/>
  <c r="AJ12"/>
  <c r="AJ13" s="1"/>
  <c r="AJ14" s="1"/>
  <c r="AJ15" s="1"/>
  <c r="AJ16" s="1"/>
  <c r="AJ17" s="1"/>
  <c r="AJ18" s="1"/>
  <c r="AJ19" s="1"/>
  <c r="Q21" i="2"/>
  <c r="R21" s="1"/>
  <c r="AJ10" i="10"/>
  <c r="A105" i="16"/>
  <c r="A106" i="2"/>
  <c r="BN7" i="16"/>
  <c r="BL7"/>
  <c r="BJ7"/>
  <c r="BH7"/>
  <c r="BF7"/>
  <c r="BD7"/>
  <c r="BB7"/>
  <c r="AZ7"/>
  <c r="AX7"/>
  <c r="BM6"/>
  <c r="BK6"/>
  <c r="BI6"/>
  <c r="BG6"/>
  <c r="BE6"/>
  <c r="BC6"/>
  <c r="BA6"/>
  <c r="AY6"/>
  <c r="AW6"/>
  <c r="BM7"/>
  <c r="BK7"/>
  <c r="BI7"/>
  <c r="BG7"/>
  <c r="BE7"/>
  <c r="BC7"/>
  <c r="BA7"/>
  <c r="AY7"/>
  <c r="AW7"/>
  <c r="BN6"/>
  <c r="BL6"/>
  <c r="BJ6"/>
  <c r="BH6"/>
  <c r="BF6"/>
  <c r="BD6"/>
  <c r="BB6"/>
  <c r="AZ6"/>
  <c r="AX6"/>
  <c r="B104"/>
  <c r="F104" s="1"/>
  <c r="C104"/>
  <c r="O22" i="2"/>
  <c r="P22" s="1"/>
  <c r="A41" i="10"/>
  <c r="B41" s="1"/>
  <c r="AK8"/>
  <c r="AK11" s="1"/>
  <c r="AN104" i="16" l="1"/>
  <c r="AL104"/>
  <c r="AJ104"/>
  <c r="AH104"/>
  <c r="AF104"/>
  <c r="AD104"/>
  <c r="AB104"/>
  <c r="Z104"/>
  <c r="X104"/>
  <c r="V104"/>
  <c r="T104"/>
  <c r="R104"/>
  <c r="P104"/>
  <c r="N104"/>
  <c r="L104"/>
  <c r="J104"/>
  <c r="H104"/>
  <c r="AO104"/>
  <c r="AP104"/>
  <c r="AQ104"/>
  <c r="AR104"/>
  <c r="AS104"/>
  <c r="AT104"/>
  <c r="AU104"/>
  <c r="AV104"/>
  <c r="AW104"/>
  <c r="AX104"/>
  <c r="AY104"/>
  <c r="AZ104"/>
  <c r="BA104"/>
  <c r="BB104"/>
  <c r="BC104"/>
  <c r="BD104"/>
  <c r="BE104"/>
  <c r="BF104"/>
  <c r="BG104"/>
  <c r="BH104"/>
  <c r="BI104"/>
  <c r="BJ104"/>
  <c r="BK104"/>
  <c r="BL104"/>
  <c r="BM104"/>
  <c r="BN104"/>
  <c r="AM104"/>
  <c r="AK104"/>
  <c r="AI104"/>
  <c r="AG104"/>
  <c r="AE104"/>
  <c r="AC104"/>
  <c r="AA104"/>
  <c r="Y104"/>
  <c r="W104"/>
  <c r="U104"/>
  <c r="S104"/>
  <c r="Q104"/>
  <c r="O104"/>
  <c r="M104"/>
  <c r="K104"/>
  <c r="I104"/>
  <c r="G104"/>
  <c r="F104" i="15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AA104"/>
  <c r="AB104"/>
  <c r="AC104"/>
  <c r="AD104"/>
  <c r="AE104"/>
  <c r="AF104"/>
  <c r="AG104"/>
  <c r="AH104"/>
  <c r="AI104"/>
  <c r="AJ104"/>
  <c r="AK104"/>
  <c r="AL104"/>
  <c r="AM104"/>
  <c r="AN104"/>
  <c r="X31" i="10"/>
  <c r="S36"/>
  <c r="R37"/>
  <c r="AA28"/>
  <c r="AA29" s="1"/>
  <c r="M104" i="2"/>
  <c r="AD25" i="10"/>
  <c r="AC26"/>
  <c r="AC27" s="1"/>
  <c r="U34"/>
  <c r="AI20"/>
  <c r="AI21" s="1"/>
  <c r="T35"/>
  <c r="T36" s="1"/>
  <c r="W32"/>
  <c r="W33" s="1"/>
  <c r="AH21"/>
  <c r="AH22" s="1"/>
  <c r="Z29"/>
  <c r="Z30" s="1"/>
  <c r="V34"/>
  <c r="L105" i="2"/>
  <c r="K105"/>
  <c r="AF24" i="10"/>
  <c r="AG23"/>
  <c r="AE25"/>
  <c r="Y31"/>
  <c r="AD26"/>
  <c r="U35"/>
  <c r="AX1" i="16"/>
  <c r="AX2" i="15" s="1"/>
  <c r="AX1" s="1"/>
  <c r="BN1" i="16"/>
  <c r="BN2" i="15" s="1"/>
  <c r="BN1" s="1"/>
  <c r="BA1" i="16"/>
  <c r="BA2" i="15" s="1"/>
  <c r="BA1" s="1"/>
  <c r="BI1" i="16"/>
  <c r="BI2" i="15" s="1"/>
  <c r="BI1" s="1"/>
  <c r="AZ1" i="16"/>
  <c r="AZ2" i="15" s="1"/>
  <c r="AZ1" s="1"/>
  <c r="AY1" i="16"/>
  <c r="AY2" i="15" s="1"/>
  <c r="AY1" s="1"/>
  <c r="BC1" i="16"/>
  <c r="BC2" i="15" s="1"/>
  <c r="BC1" s="1"/>
  <c r="BG1" i="16"/>
  <c r="BG2" i="15" s="1"/>
  <c r="BG1" s="1"/>
  <c r="BK1" i="16"/>
  <c r="BK2" i="15" s="1"/>
  <c r="BK1" s="1"/>
  <c r="B109" i="2"/>
  <c r="A105" i="15"/>
  <c r="M41" i="10"/>
  <c r="I41"/>
  <c r="F41"/>
  <c r="J41"/>
  <c r="N41"/>
  <c r="O41"/>
  <c r="K41"/>
  <c r="H41"/>
  <c r="L41"/>
  <c r="G41"/>
  <c r="AK12"/>
  <c r="AK13" s="1"/>
  <c r="AK14" s="1"/>
  <c r="AK15" s="1"/>
  <c r="AK16" s="1"/>
  <c r="AK17" s="1"/>
  <c r="AK18" s="1"/>
  <c r="AK19" s="1"/>
  <c r="E108"/>
  <c r="CJ107"/>
  <c r="BF1" i="16"/>
  <c r="BF2" i="15" s="1"/>
  <c r="BF1" s="1"/>
  <c r="BH1" i="16"/>
  <c r="BH2" i="15" s="1"/>
  <c r="BH1" s="1"/>
  <c r="BD1" i="16"/>
  <c r="BD2" i="15" s="1"/>
  <c r="BD1" s="1"/>
  <c r="BL1" i="16"/>
  <c r="BL2" i="15" s="1"/>
  <c r="BL1" s="1"/>
  <c r="BB1" i="16"/>
  <c r="BB2" i="15" s="1"/>
  <c r="BB1" s="1"/>
  <c r="BJ1" i="16"/>
  <c r="BJ2" i="15" s="1"/>
  <c r="BJ1" s="1"/>
  <c r="AW1" i="16"/>
  <c r="AW2" i="15" s="1"/>
  <c r="AW1" s="1"/>
  <c r="BE1" i="16"/>
  <c r="BE2" i="15" s="1"/>
  <c r="BE1" s="1"/>
  <c r="BM1" i="16"/>
  <c r="BM2" i="15" s="1"/>
  <c r="BM1" s="1"/>
  <c r="C22" i="10"/>
  <c r="C22" i="15" s="1"/>
  <c r="AD4" s="1"/>
  <c r="Q22" i="2"/>
  <c r="R22" s="1"/>
  <c r="AK10" i="10"/>
  <c r="B105" i="16"/>
  <c r="C105"/>
  <c r="A106"/>
  <c r="A107" i="2"/>
  <c r="O23"/>
  <c r="P23" s="1"/>
  <c r="A42" i="10"/>
  <c r="B42" s="1"/>
  <c r="O41" i="2"/>
  <c r="P41" s="1"/>
  <c r="AL8" i="10"/>
  <c r="AL11" s="1"/>
  <c r="AO105" i="16" l="1"/>
  <c r="AP105"/>
  <c r="AQ105"/>
  <c r="AR105"/>
  <c r="AS105"/>
  <c r="AT105"/>
  <c r="AU105"/>
  <c r="AV105"/>
  <c r="AW105"/>
  <c r="AX105"/>
  <c r="AY105"/>
  <c r="AZ105"/>
  <c r="BA105"/>
  <c r="BB105"/>
  <c r="BC105"/>
  <c r="BD105"/>
  <c r="BE105"/>
  <c r="BF105"/>
  <c r="BG105"/>
  <c r="BH105"/>
  <c r="BI105"/>
  <c r="BJ105"/>
  <c r="BK105"/>
  <c r="BL105"/>
  <c r="BM105"/>
  <c r="BN105"/>
  <c r="AM105"/>
  <c r="AK105"/>
  <c r="AI105"/>
  <c r="AG105"/>
  <c r="AE105"/>
  <c r="AC105"/>
  <c r="AA105"/>
  <c r="Y105"/>
  <c r="W105"/>
  <c r="U105"/>
  <c r="S105"/>
  <c r="Q105"/>
  <c r="O105"/>
  <c r="L105"/>
  <c r="K105"/>
  <c r="I105"/>
  <c r="G105"/>
  <c r="AN105"/>
  <c r="AL105"/>
  <c r="AJ105"/>
  <c r="AH105"/>
  <c r="AF105"/>
  <c r="AD105"/>
  <c r="AB105"/>
  <c r="Z105"/>
  <c r="X105"/>
  <c r="V105"/>
  <c r="T105"/>
  <c r="R105"/>
  <c r="P105"/>
  <c r="N105"/>
  <c r="M105"/>
  <c r="J105"/>
  <c r="H105"/>
  <c r="F105"/>
  <c r="F105" i="1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AA105"/>
  <c r="AB105"/>
  <c r="AC105"/>
  <c r="AD105"/>
  <c r="AE105"/>
  <c r="AF105"/>
  <c r="AG105"/>
  <c r="AH105"/>
  <c r="AI105"/>
  <c r="AJ105"/>
  <c r="AK105"/>
  <c r="AL105"/>
  <c r="AM105"/>
  <c r="AN105"/>
  <c r="G42" i="10"/>
  <c r="Q39"/>
  <c r="P40"/>
  <c r="R38"/>
  <c r="X32"/>
  <c r="AJ20"/>
  <c r="S37"/>
  <c r="S38" s="1"/>
  <c r="AB28"/>
  <c r="M105" i="2"/>
  <c r="AI22" i="10" s="1"/>
  <c r="U36"/>
  <c r="AH23"/>
  <c r="AG24"/>
  <c r="AJ21"/>
  <c r="L106" i="2"/>
  <c r="K106"/>
  <c r="B110"/>
  <c r="O42" i="10"/>
  <c r="M42"/>
  <c r="L42"/>
  <c r="I42"/>
  <c r="K42"/>
  <c r="N42"/>
  <c r="F42"/>
  <c r="A106" i="15"/>
  <c r="H42" i="10"/>
  <c r="J42"/>
  <c r="E109"/>
  <c r="CJ108"/>
  <c r="AL12"/>
  <c r="AL13" s="1"/>
  <c r="AL14" s="1"/>
  <c r="AL15" s="1"/>
  <c r="AL16" s="1"/>
  <c r="AL17" s="1"/>
  <c r="AL18" s="1"/>
  <c r="AL19" s="1"/>
  <c r="C23"/>
  <c r="C23" i="15" s="1"/>
  <c r="AC4" s="1"/>
  <c r="Q23" i="2"/>
  <c r="R23" s="1"/>
  <c r="AL10" i="10"/>
  <c r="A107" i="16"/>
  <c r="A108" i="2"/>
  <c r="B106" i="16"/>
  <c r="C106"/>
  <c r="O24" i="2"/>
  <c r="P24" s="1"/>
  <c r="A43" i="10"/>
  <c r="B43" s="1"/>
  <c r="O42" i="2"/>
  <c r="P42" s="1"/>
  <c r="AM8" i="10"/>
  <c r="AM11" s="1"/>
  <c r="AO106" i="16" l="1"/>
  <c r="AP106"/>
  <c r="AQ106"/>
  <c r="AR106"/>
  <c r="AS106"/>
  <c r="AT106"/>
  <c r="AU106"/>
  <c r="AV106"/>
  <c r="AW106"/>
  <c r="AX106"/>
  <c r="AY106"/>
  <c r="AZ106"/>
  <c r="BA106"/>
  <c r="BB106"/>
  <c r="BC106"/>
  <c r="BD106"/>
  <c r="BE106"/>
  <c r="BF106"/>
  <c r="BG106"/>
  <c r="BH106"/>
  <c r="BI106"/>
  <c r="BJ106"/>
  <c r="BK106"/>
  <c r="BL106"/>
  <c r="BM106"/>
  <c r="BN106"/>
  <c r="AN106"/>
  <c r="AL106"/>
  <c r="AJ106"/>
  <c r="AH106"/>
  <c r="AF106"/>
  <c r="AD106"/>
  <c r="AB106"/>
  <c r="Z106"/>
  <c r="X106"/>
  <c r="V106"/>
  <c r="T106"/>
  <c r="R106"/>
  <c r="P106"/>
  <c r="N106"/>
  <c r="L106"/>
  <c r="J106"/>
  <c r="H106"/>
  <c r="F106"/>
  <c r="AM106"/>
  <c r="AK106"/>
  <c r="AI106"/>
  <c r="AG106"/>
  <c r="AE106"/>
  <c r="AC106"/>
  <c r="AA106"/>
  <c r="Y106"/>
  <c r="W106"/>
  <c r="U106"/>
  <c r="S106"/>
  <c r="Q106"/>
  <c r="O106"/>
  <c r="M106"/>
  <c r="K106"/>
  <c r="I106"/>
  <c r="G106"/>
  <c r="F106" i="15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AA106"/>
  <c r="AB106"/>
  <c r="AC106"/>
  <c r="AD106"/>
  <c r="AE106"/>
  <c r="AF106"/>
  <c r="AG106"/>
  <c r="AH106"/>
  <c r="AI106"/>
  <c r="AJ106"/>
  <c r="AK106"/>
  <c r="AL106"/>
  <c r="AM106"/>
  <c r="AN106"/>
  <c r="G43" i="10"/>
  <c r="X33"/>
  <c r="Y32"/>
  <c r="AD27"/>
  <c r="AK20"/>
  <c r="AF25"/>
  <c r="AF26" s="1"/>
  <c r="W34"/>
  <c r="Q40"/>
  <c r="Z31"/>
  <c r="T37"/>
  <c r="R39"/>
  <c r="P41"/>
  <c r="AB29"/>
  <c r="AB30" s="1"/>
  <c r="V35"/>
  <c r="V36" s="1"/>
  <c r="AA30"/>
  <c r="AE26"/>
  <c r="AE27" s="1"/>
  <c r="AC28"/>
  <c r="AC29" s="1"/>
  <c r="M106" i="2"/>
  <c r="AL20" i="10" s="1"/>
  <c r="T38"/>
  <c r="AK21"/>
  <c r="S39"/>
  <c r="AI23"/>
  <c r="L107" i="2"/>
  <c r="K107"/>
  <c r="AJ22" i="10"/>
  <c r="W35"/>
  <c r="K43"/>
  <c r="J43"/>
  <c r="H43"/>
  <c r="N43"/>
  <c r="I43"/>
  <c r="M43"/>
  <c r="B111" i="2"/>
  <c r="A107" i="15"/>
  <c r="F43" i="10"/>
  <c r="L43"/>
  <c r="O43"/>
  <c r="AM12"/>
  <c r="AM13" s="1"/>
  <c r="AM14" s="1"/>
  <c r="AM15" s="1"/>
  <c r="AM16" s="1"/>
  <c r="AM17" s="1"/>
  <c r="AM18" s="1"/>
  <c r="AM19" s="1"/>
  <c r="E110"/>
  <c r="CJ109"/>
  <c r="C24"/>
  <c r="C24" i="15" s="1"/>
  <c r="AB4" s="1"/>
  <c r="Q24" i="2"/>
  <c r="R24" s="1"/>
  <c r="Q42"/>
  <c r="R42" s="1"/>
  <c r="AM10" i="10"/>
  <c r="B107" i="16"/>
  <c r="F107" s="1"/>
  <c r="C107"/>
  <c r="A108"/>
  <c r="A109" i="2"/>
  <c r="O25"/>
  <c r="P25" s="1"/>
  <c r="A44" i="10"/>
  <c r="B44" s="1"/>
  <c r="O43" i="2"/>
  <c r="P43" s="1"/>
  <c r="AN8" i="10"/>
  <c r="AN11" s="1"/>
  <c r="AN107" i="16" l="1"/>
  <c r="AL107"/>
  <c r="AJ107"/>
  <c r="AH107"/>
  <c r="AF107"/>
  <c r="AD107"/>
  <c r="AB107"/>
  <c r="Z107"/>
  <c r="X107"/>
  <c r="V107"/>
  <c r="T107"/>
  <c r="R107"/>
  <c r="P107"/>
  <c r="N107"/>
  <c r="M107"/>
  <c r="J107"/>
  <c r="H107"/>
  <c r="AO107"/>
  <c r="AP107"/>
  <c r="AQ107"/>
  <c r="AR107"/>
  <c r="AS107"/>
  <c r="AT107"/>
  <c r="AU107"/>
  <c r="AV107"/>
  <c r="AW107"/>
  <c r="AX107"/>
  <c r="AY107"/>
  <c r="AZ107"/>
  <c r="BA107"/>
  <c r="BB107"/>
  <c r="BC107"/>
  <c r="BD107"/>
  <c r="BE107"/>
  <c r="BF107"/>
  <c r="BG107"/>
  <c r="BH107"/>
  <c r="BI107"/>
  <c r="BJ107"/>
  <c r="BK107"/>
  <c r="BL107"/>
  <c r="BM107"/>
  <c r="BN107"/>
  <c r="AM107"/>
  <c r="AK107"/>
  <c r="AI107"/>
  <c r="AG107"/>
  <c r="AE107"/>
  <c r="AC107"/>
  <c r="AA107"/>
  <c r="Y107"/>
  <c r="W107"/>
  <c r="U107"/>
  <c r="S107"/>
  <c r="Q107"/>
  <c r="O107"/>
  <c r="L107"/>
  <c r="K107"/>
  <c r="I107"/>
  <c r="G107"/>
  <c r="F107" i="15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Z107"/>
  <c r="AA107"/>
  <c r="AB107"/>
  <c r="AC107"/>
  <c r="AD107"/>
  <c r="AE107"/>
  <c r="AF107"/>
  <c r="AG107"/>
  <c r="AH107"/>
  <c r="AI107"/>
  <c r="AJ107"/>
  <c r="AK107"/>
  <c r="AL107"/>
  <c r="AM107"/>
  <c r="AN107"/>
  <c r="AA31" i="10"/>
  <c r="AA32" s="1"/>
  <c r="M107" i="2"/>
  <c r="V37" i="10" s="1"/>
  <c r="AD28"/>
  <c r="AD29" s="1"/>
  <c r="Y33"/>
  <c r="W36"/>
  <c r="Q41"/>
  <c r="Q42" s="1"/>
  <c r="U37"/>
  <c r="U38" s="1"/>
  <c r="AH24"/>
  <c r="AH25" s="1"/>
  <c r="Z32"/>
  <c r="Z33" s="1"/>
  <c r="R40"/>
  <c r="R41" s="1"/>
  <c r="AG25"/>
  <c r="AG26" s="1"/>
  <c r="X34"/>
  <c r="X35" s="1"/>
  <c r="P42"/>
  <c r="P43" s="1"/>
  <c r="AJ23"/>
  <c r="AL21"/>
  <c r="AE28"/>
  <c r="AK22"/>
  <c r="T39"/>
  <c r="L108" i="2"/>
  <c r="K108"/>
  <c r="AI24" i="10"/>
  <c r="AB31"/>
  <c r="S40"/>
  <c r="Y34"/>
  <c r="O44"/>
  <c r="B112" i="2"/>
  <c r="H44" i="10"/>
  <c r="A108" i="15"/>
  <c r="L44" i="10"/>
  <c r="I44"/>
  <c r="M44"/>
  <c r="J44"/>
  <c r="F44"/>
  <c r="N44"/>
  <c r="G44"/>
  <c r="K44"/>
  <c r="E111"/>
  <c r="CJ110"/>
  <c r="AN12"/>
  <c r="AN13" s="1"/>
  <c r="AN14" s="1"/>
  <c r="AN15" s="1"/>
  <c r="AN16" s="1"/>
  <c r="AN17" s="1"/>
  <c r="AN18" s="1"/>
  <c r="AN19" s="1"/>
  <c r="C25"/>
  <c r="C25" i="15" s="1"/>
  <c r="AA4" s="1"/>
  <c r="Q25" i="2"/>
  <c r="R25" s="1"/>
  <c r="AN10" i="10"/>
  <c r="A109" i="16"/>
  <c r="A110" i="2"/>
  <c r="B108" i="16"/>
  <c r="G108" s="1"/>
  <c r="C108"/>
  <c r="O26" i="2"/>
  <c r="P26" s="1"/>
  <c r="A45" i="10"/>
  <c r="B45" s="1"/>
  <c r="O44" i="2"/>
  <c r="P44" s="1"/>
  <c r="Q43"/>
  <c r="R43" s="1"/>
  <c r="AO8" i="10"/>
  <c r="AO11" s="1"/>
  <c r="AM108" i="16" l="1"/>
  <c r="AK108"/>
  <c r="AI108"/>
  <c r="AG108"/>
  <c r="AE108"/>
  <c r="AC108"/>
  <c r="AA108"/>
  <c r="Y108"/>
  <c r="W108"/>
  <c r="U108"/>
  <c r="S108"/>
  <c r="Q108"/>
  <c r="O108"/>
  <c r="M108"/>
  <c r="K108"/>
  <c r="I108"/>
  <c r="AO108"/>
  <c r="AP108"/>
  <c r="AQ108"/>
  <c r="AR108"/>
  <c r="AS108"/>
  <c r="AT108"/>
  <c r="AU108"/>
  <c r="AV108"/>
  <c r="AW108"/>
  <c r="AX108"/>
  <c r="AY108"/>
  <c r="AZ108"/>
  <c r="BA108"/>
  <c r="BB108"/>
  <c r="BC108"/>
  <c r="BD108"/>
  <c r="BE108"/>
  <c r="BF108"/>
  <c r="BG108"/>
  <c r="BH108"/>
  <c r="BI108"/>
  <c r="BJ108"/>
  <c r="BK108"/>
  <c r="BL108"/>
  <c r="BM108"/>
  <c r="BN108"/>
  <c r="AN108"/>
  <c r="AL108"/>
  <c r="AJ108"/>
  <c r="AH108"/>
  <c r="AF108"/>
  <c r="AD108"/>
  <c r="AB108"/>
  <c r="Z108"/>
  <c r="X108"/>
  <c r="V108"/>
  <c r="T108"/>
  <c r="R108"/>
  <c r="P108"/>
  <c r="N108"/>
  <c r="L108"/>
  <c r="J108"/>
  <c r="H108"/>
  <c r="F108"/>
  <c r="F108" i="15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Z108"/>
  <c r="AA108"/>
  <c r="AB108"/>
  <c r="AC108"/>
  <c r="AD108"/>
  <c r="AE108"/>
  <c r="AF108"/>
  <c r="AG108"/>
  <c r="AH108"/>
  <c r="AI108"/>
  <c r="AJ108"/>
  <c r="AK108"/>
  <c r="AL108"/>
  <c r="AM108"/>
  <c r="AN108"/>
  <c r="AC30" i="10"/>
  <c r="AF27"/>
  <c r="AM20"/>
  <c r="M108" i="2"/>
  <c r="AN20" i="10" s="1"/>
  <c r="L109" i="2"/>
  <c r="K109"/>
  <c r="Y35" i="10"/>
  <c r="T40"/>
  <c r="AL22"/>
  <c r="B113" i="2"/>
  <c r="J45" i="10"/>
  <c r="G45"/>
  <c r="F45"/>
  <c r="K45"/>
  <c r="M45"/>
  <c r="L45"/>
  <c r="N45"/>
  <c r="I45"/>
  <c r="H45"/>
  <c r="O45"/>
  <c r="A109" i="15"/>
  <c r="E112" i="10"/>
  <c r="CJ111"/>
  <c r="AO12"/>
  <c r="AO13" s="1"/>
  <c r="AO14" s="1"/>
  <c r="AO15" s="1"/>
  <c r="AO16" s="1"/>
  <c r="AO17" s="1"/>
  <c r="AO18" s="1"/>
  <c r="AO19" s="1"/>
  <c r="C26"/>
  <c r="C26" i="15" s="1"/>
  <c r="Z4" s="1"/>
  <c r="Q26" i="2"/>
  <c r="R26" s="1"/>
  <c r="AO10" i="10"/>
  <c r="B109" i="16"/>
  <c r="C109"/>
  <c r="A110"/>
  <c r="A111" i="2"/>
  <c r="O27"/>
  <c r="P27" s="1"/>
  <c r="A46" i="10"/>
  <c r="B46" s="1"/>
  <c r="O45" i="2"/>
  <c r="P45" s="1"/>
  <c r="Q44"/>
  <c r="R44" s="1"/>
  <c r="AP8" i="10"/>
  <c r="AP11" s="1"/>
  <c r="AO109" i="16" l="1"/>
  <c r="AP109"/>
  <c r="AQ109"/>
  <c r="AR109"/>
  <c r="AS109"/>
  <c r="AT109"/>
  <c r="AU109"/>
  <c r="AV109"/>
  <c r="AW109"/>
  <c r="AX109"/>
  <c r="AY109"/>
  <c r="AZ109"/>
  <c r="BA109"/>
  <c r="BB109"/>
  <c r="BC109"/>
  <c r="BD109"/>
  <c r="BE109"/>
  <c r="BF109"/>
  <c r="BG109"/>
  <c r="BH109"/>
  <c r="BI109"/>
  <c r="BJ109"/>
  <c r="BK109"/>
  <c r="BL109"/>
  <c r="BM109"/>
  <c r="BN109"/>
  <c r="AN109"/>
  <c r="AL109"/>
  <c r="AJ109"/>
  <c r="AH109"/>
  <c r="AF109"/>
  <c r="AD109"/>
  <c r="AB109"/>
  <c r="Z109"/>
  <c r="X109"/>
  <c r="V109"/>
  <c r="T109"/>
  <c r="R109"/>
  <c r="P109"/>
  <c r="N109"/>
  <c r="M109"/>
  <c r="J109"/>
  <c r="H109"/>
  <c r="F109"/>
  <c r="AM109"/>
  <c r="AK109"/>
  <c r="AI109"/>
  <c r="AG109"/>
  <c r="AE109"/>
  <c r="AC109"/>
  <c r="AA109"/>
  <c r="Y109"/>
  <c r="W109"/>
  <c r="U109"/>
  <c r="S109"/>
  <c r="Q109"/>
  <c r="O109"/>
  <c r="L109"/>
  <c r="K109"/>
  <c r="I109"/>
  <c r="G109"/>
  <c r="F109" i="15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Z109"/>
  <c r="AA109"/>
  <c r="AB109"/>
  <c r="AC109"/>
  <c r="AD109"/>
  <c r="AE109"/>
  <c r="AF109"/>
  <c r="AG109"/>
  <c r="AH109"/>
  <c r="AI109"/>
  <c r="AJ109"/>
  <c r="AK109"/>
  <c r="AL109"/>
  <c r="AM109"/>
  <c r="AN109"/>
  <c r="R42" i="10"/>
  <c r="R43" s="1"/>
  <c r="AE29"/>
  <c r="AI25"/>
  <c r="AI26" s="1"/>
  <c r="AG27"/>
  <c r="S41"/>
  <c r="AJ24"/>
  <c r="AK23"/>
  <c r="L110" i="2"/>
  <c r="K110"/>
  <c r="M109"/>
  <c r="AN21" i="10" s="1"/>
  <c r="AA33"/>
  <c r="Z34"/>
  <c r="Z35" s="1"/>
  <c r="AB32"/>
  <c r="Q43"/>
  <c r="Q44" s="1"/>
  <c r="W37"/>
  <c r="AM21"/>
  <c r="AM22" s="1"/>
  <c r="AF28"/>
  <c r="AH26"/>
  <c r="AH27" s="1"/>
  <c r="AC31"/>
  <c r="AC32" s="1"/>
  <c r="V38"/>
  <c r="V39" s="1"/>
  <c r="U39"/>
  <c r="U40" s="1"/>
  <c r="X36"/>
  <c r="X37" s="1"/>
  <c r="P44"/>
  <c r="P45" s="1"/>
  <c r="AO20"/>
  <c r="AE30"/>
  <c r="Y36"/>
  <c r="AG28"/>
  <c r="AK24"/>
  <c r="AD30"/>
  <c r="AD31" s="1"/>
  <c r="B114" i="2"/>
  <c r="K46" i="10"/>
  <c r="L46"/>
  <c r="O46"/>
  <c r="M46"/>
  <c r="N46"/>
  <c r="A110" i="15"/>
  <c r="G46" i="10"/>
  <c r="F46"/>
  <c r="H46"/>
  <c r="I46"/>
  <c r="J46"/>
  <c r="E113"/>
  <c r="CJ112"/>
  <c r="AP12"/>
  <c r="AP13" s="1"/>
  <c r="AP14" s="1"/>
  <c r="AP15" s="1"/>
  <c r="AP16" s="1"/>
  <c r="AP17" s="1"/>
  <c r="AP18" s="1"/>
  <c r="AP19" s="1"/>
  <c r="C27"/>
  <c r="C27" i="15" s="1"/>
  <c r="Y4" s="1"/>
  <c r="Q27" i="2"/>
  <c r="R27" s="1"/>
  <c r="AP10" i="10"/>
  <c r="B110" i="16"/>
  <c r="C110"/>
  <c r="A111"/>
  <c r="A112" i="2"/>
  <c r="O28"/>
  <c r="P28" s="1"/>
  <c r="A47" i="10"/>
  <c r="B47" s="1"/>
  <c r="O46" i="2"/>
  <c r="P46" s="1"/>
  <c r="Q45"/>
  <c r="R45" s="1"/>
  <c r="AQ8" i="10"/>
  <c r="AQ11" s="1"/>
  <c r="AO110" i="16" l="1"/>
  <c r="AP110"/>
  <c r="AQ110"/>
  <c r="AR110"/>
  <c r="AS110"/>
  <c r="AT110"/>
  <c r="AU110"/>
  <c r="AV110"/>
  <c r="AW110"/>
  <c r="AX110"/>
  <c r="AY110"/>
  <c r="AZ110"/>
  <c r="BA110"/>
  <c r="BB110"/>
  <c r="BC110"/>
  <c r="BD110"/>
  <c r="BE110"/>
  <c r="BF110"/>
  <c r="BG110"/>
  <c r="BH110"/>
  <c r="BI110"/>
  <c r="BJ110"/>
  <c r="BK110"/>
  <c r="BL110"/>
  <c r="BM110"/>
  <c r="BN110"/>
  <c r="AN110"/>
  <c r="AL110"/>
  <c r="AJ110"/>
  <c r="AH110"/>
  <c r="AF110"/>
  <c r="AD110"/>
  <c r="AB110"/>
  <c r="Z110"/>
  <c r="X110"/>
  <c r="V110"/>
  <c r="T110"/>
  <c r="R110"/>
  <c r="P110"/>
  <c r="N110"/>
  <c r="L110"/>
  <c r="J110"/>
  <c r="H110"/>
  <c r="F110"/>
  <c r="AM110"/>
  <c r="AK110"/>
  <c r="AI110"/>
  <c r="AG110"/>
  <c r="AE110"/>
  <c r="AC110"/>
  <c r="AA110"/>
  <c r="Y110"/>
  <c r="W110"/>
  <c r="U110"/>
  <c r="S110"/>
  <c r="Q110"/>
  <c r="O110"/>
  <c r="M110"/>
  <c r="K110"/>
  <c r="I110"/>
  <c r="G110"/>
  <c r="H47" i="10"/>
  <c r="F110" i="15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Z110"/>
  <c r="AA110"/>
  <c r="AB110"/>
  <c r="AC110"/>
  <c r="AD110"/>
  <c r="AE110"/>
  <c r="AF110"/>
  <c r="AG110"/>
  <c r="AH110"/>
  <c r="AI110"/>
  <c r="AJ110"/>
  <c r="AK110"/>
  <c r="AL110"/>
  <c r="AM110"/>
  <c r="AN110"/>
  <c r="I47" i="10"/>
  <c r="AF29"/>
  <c r="W38"/>
  <c r="AB33"/>
  <c r="AA34"/>
  <c r="AL23"/>
  <c r="AJ25"/>
  <c r="S42"/>
  <c r="L111" i="2"/>
  <c r="K111"/>
  <c r="T41" i="10"/>
  <c r="M110" i="2"/>
  <c r="P46" i="10" s="1"/>
  <c r="AO21"/>
  <c r="AM23"/>
  <c r="Z36"/>
  <c r="AJ26"/>
  <c r="S43"/>
  <c r="AL24"/>
  <c r="B115" i="2"/>
  <c r="J47" i="10"/>
  <c r="M47"/>
  <c r="G47"/>
  <c r="F47"/>
  <c r="K47"/>
  <c r="N47"/>
  <c r="A111" i="15"/>
  <c r="L47" i="10"/>
  <c r="O47"/>
  <c r="E114"/>
  <c r="CJ113"/>
  <c r="AQ12"/>
  <c r="AQ13" s="1"/>
  <c r="AQ14" s="1"/>
  <c r="AQ15" s="1"/>
  <c r="AQ16" s="1"/>
  <c r="AQ17" s="1"/>
  <c r="AQ18" s="1"/>
  <c r="AQ19" s="1"/>
  <c r="C28"/>
  <c r="C28" i="15" s="1"/>
  <c r="X4" s="1"/>
  <c r="Q28" i="2"/>
  <c r="R28" s="1"/>
  <c r="AQ10" i="10"/>
  <c r="A112" i="16"/>
  <c r="A113" i="2"/>
  <c r="B111" i="16"/>
  <c r="F111" s="1"/>
  <c r="C111"/>
  <c r="O29" i="2"/>
  <c r="P29" s="1"/>
  <c r="A48" i="10"/>
  <c r="B48" s="1"/>
  <c r="O47" i="2"/>
  <c r="P47" s="1"/>
  <c r="Q46"/>
  <c r="R46" s="1"/>
  <c r="AR8" i="10"/>
  <c r="AR11" s="1"/>
  <c r="AN111" i="16" l="1"/>
  <c r="AL111"/>
  <c r="AJ111"/>
  <c r="AH111"/>
  <c r="AF111"/>
  <c r="AD111"/>
  <c r="AB111"/>
  <c r="Z111"/>
  <c r="X111"/>
  <c r="V111"/>
  <c r="T111"/>
  <c r="R111"/>
  <c r="P111"/>
  <c r="N111"/>
  <c r="M111"/>
  <c r="J111"/>
  <c r="H111"/>
  <c r="AO111"/>
  <c r="AP111"/>
  <c r="AQ111"/>
  <c r="AR111"/>
  <c r="AS111"/>
  <c r="AT111"/>
  <c r="AU111"/>
  <c r="AV111"/>
  <c r="AW111"/>
  <c r="AX111"/>
  <c r="AY111"/>
  <c r="AZ111"/>
  <c r="BA111"/>
  <c r="BB111"/>
  <c r="BC111"/>
  <c r="BD111"/>
  <c r="BE111"/>
  <c r="BF111"/>
  <c r="BG111"/>
  <c r="BH111"/>
  <c r="BI111"/>
  <c r="BJ111"/>
  <c r="BK111"/>
  <c r="BL111"/>
  <c r="BM111"/>
  <c r="BN111"/>
  <c r="AM111"/>
  <c r="AK111"/>
  <c r="AI111"/>
  <c r="AG111"/>
  <c r="AE111"/>
  <c r="AC111"/>
  <c r="AA111"/>
  <c r="Y111"/>
  <c r="W111"/>
  <c r="U111"/>
  <c r="S111"/>
  <c r="Q111"/>
  <c r="O111"/>
  <c r="L111"/>
  <c r="K111"/>
  <c r="I111"/>
  <c r="G111"/>
  <c r="F111" i="15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Z111"/>
  <c r="AA111"/>
  <c r="AB111"/>
  <c r="AC111"/>
  <c r="AD111"/>
  <c r="AE111"/>
  <c r="AF111"/>
  <c r="AG111"/>
  <c r="AH111"/>
  <c r="AI111"/>
  <c r="AJ111"/>
  <c r="AK111"/>
  <c r="AL111"/>
  <c r="AM111"/>
  <c r="AN111"/>
  <c r="V40" i="10"/>
  <c r="Q45"/>
  <c r="AH28"/>
  <c r="X38"/>
  <c r="Y37"/>
  <c r="AE31"/>
  <c r="AK25"/>
  <c r="T42"/>
  <c r="AB34"/>
  <c r="AF30"/>
  <c r="U41"/>
  <c r="AI27"/>
  <c r="AD32"/>
  <c r="M111" i="2"/>
  <c r="P47" i="10" s="1"/>
  <c r="AN22"/>
  <c r="L112" i="2"/>
  <c r="K112"/>
  <c r="S44" i="10"/>
  <c r="V41"/>
  <c r="Y38"/>
  <c r="AA35"/>
  <c r="W39"/>
  <c r="W40" s="1"/>
  <c r="AC33"/>
  <c r="R44"/>
  <c r="R45" s="1"/>
  <c r="AG29"/>
  <c r="AP20"/>
  <c r="AP21" s="1"/>
  <c r="B116" i="2"/>
  <c r="L48" i="10"/>
  <c r="J48"/>
  <c r="K48"/>
  <c r="F48"/>
  <c r="H48"/>
  <c r="N48"/>
  <c r="G48"/>
  <c r="A112" i="15"/>
  <c r="M48" i="10"/>
  <c r="I48"/>
  <c r="E115"/>
  <c r="CJ114"/>
  <c r="AR12"/>
  <c r="AR13" s="1"/>
  <c r="AR14" s="1"/>
  <c r="AR15" s="1"/>
  <c r="AR16" s="1"/>
  <c r="AR17" s="1"/>
  <c r="AR18" s="1"/>
  <c r="AR19" s="1"/>
  <c r="C29"/>
  <c r="C29" i="15" s="1"/>
  <c r="W4" s="1"/>
  <c r="Q29" i="2"/>
  <c r="R29" s="1"/>
  <c r="AR10" i="10"/>
  <c r="A113" i="16"/>
  <c r="A114" i="2"/>
  <c r="B112" i="16"/>
  <c r="C112"/>
  <c r="O30" i="2"/>
  <c r="P30" s="1"/>
  <c r="A49" i="10"/>
  <c r="B49" s="1"/>
  <c r="O48" i="2"/>
  <c r="P48" s="1"/>
  <c r="Q47"/>
  <c r="R47" s="1"/>
  <c r="AS8" i="10"/>
  <c r="AS11" s="1"/>
  <c r="AO112" i="16" l="1"/>
  <c r="AP112"/>
  <c r="AQ112"/>
  <c r="AR112"/>
  <c r="AS112"/>
  <c r="AT112"/>
  <c r="AU112"/>
  <c r="AV112"/>
  <c r="AW112"/>
  <c r="AX112"/>
  <c r="AY112"/>
  <c r="AZ112"/>
  <c r="BA112"/>
  <c r="BB112"/>
  <c r="BC112"/>
  <c r="BD112"/>
  <c r="BE112"/>
  <c r="BF112"/>
  <c r="BG112"/>
  <c r="BH112"/>
  <c r="BI112"/>
  <c r="BJ112"/>
  <c r="BK112"/>
  <c r="BL112"/>
  <c r="BM112"/>
  <c r="BN112"/>
  <c r="AM112"/>
  <c r="AK112"/>
  <c r="AI112"/>
  <c r="AG112"/>
  <c r="AE112"/>
  <c r="AC112"/>
  <c r="AA112"/>
  <c r="Y112"/>
  <c r="W112"/>
  <c r="U112"/>
  <c r="S112"/>
  <c r="Q112"/>
  <c r="O112"/>
  <c r="M112"/>
  <c r="K112"/>
  <c r="I112"/>
  <c r="G112"/>
  <c r="AN112"/>
  <c r="AL112"/>
  <c r="AJ112"/>
  <c r="AH112"/>
  <c r="AF112"/>
  <c r="AD112"/>
  <c r="AB112"/>
  <c r="Z112"/>
  <c r="X112"/>
  <c r="V112"/>
  <c r="T112"/>
  <c r="R112"/>
  <c r="P112"/>
  <c r="N112"/>
  <c r="L112"/>
  <c r="J112"/>
  <c r="H112"/>
  <c r="F112"/>
  <c r="I49" i="10"/>
  <c r="F49"/>
  <c r="F112" i="15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AA112"/>
  <c r="AB112"/>
  <c r="AC112"/>
  <c r="AD112"/>
  <c r="AE112"/>
  <c r="AF112"/>
  <c r="AG112"/>
  <c r="AH112"/>
  <c r="AI112"/>
  <c r="AJ112"/>
  <c r="AK112"/>
  <c r="AL112"/>
  <c r="AM112"/>
  <c r="AN112"/>
  <c r="AG30" i="10"/>
  <c r="AC34"/>
  <c r="AA36"/>
  <c r="AO22"/>
  <c r="AM24"/>
  <c r="L113" i="2"/>
  <c r="K113"/>
  <c r="Z37" i="10"/>
  <c r="M112" i="2"/>
  <c r="P48" i="10" s="1"/>
  <c r="AN23"/>
  <c r="AD33"/>
  <c r="AD34" s="1"/>
  <c r="U42"/>
  <c r="AB35"/>
  <c r="AB36" s="1"/>
  <c r="AK26"/>
  <c r="X39"/>
  <c r="X40" s="1"/>
  <c r="Q46"/>
  <c r="AL25"/>
  <c r="AL26" s="1"/>
  <c r="AQ20"/>
  <c r="AQ21" s="1"/>
  <c r="AG31"/>
  <c r="AC35"/>
  <c r="AA37"/>
  <c r="AO23"/>
  <c r="AM25"/>
  <c r="S45"/>
  <c r="AI28"/>
  <c r="AI29" s="1"/>
  <c r="AF31"/>
  <c r="AF32" s="1"/>
  <c r="T43"/>
  <c r="T44" s="1"/>
  <c r="AE32"/>
  <c r="AE33" s="1"/>
  <c r="AH29"/>
  <c r="AH30" s="1"/>
  <c r="AJ27"/>
  <c r="AJ28" s="1"/>
  <c r="O48"/>
  <c r="O49" s="1"/>
  <c r="B117" i="2"/>
  <c r="J49" i="10"/>
  <c r="H49"/>
  <c r="L49"/>
  <c r="N49"/>
  <c r="G49"/>
  <c r="A113" i="15"/>
  <c r="M49" i="10"/>
  <c r="K49"/>
  <c r="E116"/>
  <c r="CJ115"/>
  <c r="AS12"/>
  <c r="AS13" s="1"/>
  <c r="AS14" s="1"/>
  <c r="AS15" s="1"/>
  <c r="AS16" s="1"/>
  <c r="AS17" s="1"/>
  <c r="AS18" s="1"/>
  <c r="AS19" s="1"/>
  <c r="C30"/>
  <c r="C30" i="15" s="1"/>
  <c r="V4" s="1"/>
  <c r="Q30" i="2"/>
  <c r="R30" s="1"/>
  <c r="AS10" i="10"/>
  <c r="B113" i="16"/>
  <c r="C113"/>
  <c r="A114"/>
  <c r="A115" i="2"/>
  <c r="O31"/>
  <c r="P31" s="1"/>
  <c r="A50" i="10"/>
  <c r="B50" s="1"/>
  <c r="O49" i="2"/>
  <c r="P49" s="1"/>
  <c r="Q48"/>
  <c r="R48" s="1"/>
  <c r="AT8" i="10"/>
  <c r="AT11" s="1"/>
  <c r="AO113" i="16" l="1"/>
  <c r="AP113"/>
  <c r="AQ113"/>
  <c r="AR113"/>
  <c r="AS113"/>
  <c r="AT113"/>
  <c r="AU113"/>
  <c r="AV113"/>
  <c r="AW113"/>
  <c r="AX113"/>
  <c r="AY113"/>
  <c r="AZ113"/>
  <c r="BA113"/>
  <c r="BB113"/>
  <c r="BC113"/>
  <c r="BD113"/>
  <c r="BE113"/>
  <c r="BF113"/>
  <c r="BG113"/>
  <c r="BH113"/>
  <c r="BI113"/>
  <c r="BJ113"/>
  <c r="BK113"/>
  <c r="BL113"/>
  <c r="BM113"/>
  <c r="BN113"/>
  <c r="AN113"/>
  <c r="AL113"/>
  <c r="AJ113"/>
  <c r="AH113"/>
  <c r="AF113"/>
  <c r="AD113"/>
  <c r="AB113"/>
  <c r="Z113"/>
  <c r="X113"/>
  <c r="V113"/>
  <c r="T113"/>
  <c r="R113"/>
  <c r="P113"/>
  <c r="N113"/>
  <c r="M113"/>
  <c r="J113"/>
  <c r="H113"/>
  <c r="F113"/>
  <c r="AM113"/>
  <c r="AK113"/>
  <c r="AI113"/>
  <c r="AG113"/>
  <c r="AE113"/>
  <c r="AC113"/>
  <c r="AA113"/>
  <c r="Y113"/>
  <c r="W113"/>
  <c r="U113"/>
  <c r="S113"/>
  <c r="Q113"/>
  <c r="O113"/>
  <c r="L113"/>
  <c r="K113"/>
  <c r="I113"/>
  <c r="G113"/>
  <c r="I50" i="10"/>
  <c r="N50"/>
  <c r="F113" i="15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AA113"/>
  <c r="AB113"/>
  <c r="AC113"/>
  <c r="AD113"/>
  <c r="AE113"/>
  <c r="AF113"/>
  <c r="AG113"/>
  <c r="AH113"/>
  <c r="AI113"/>
  <c r="AJ113"/>
  <c r="AK113"/>
  <c r="AL113"/>
  <c r="AM113"/>
  <c r="AN113"/>
  <c r="Q47" i="10"/>
  <c r="Q48" s="1"/>
  <c r="AK27"/>
  <c r="AK28" s="1"/>
  <c r="U43"/>
  <c r="M113" i="2"/>
  <c r="P49" i="10" s="1"/>
  <c r="S46"/>
  <c r="AC36"/>
  <c r="AQ22"/>
  <c r="U44"/>
  <c r="L114" i="2"/>
  <c r="K114"/>
  <c r="AN24" i="10"/>
  <c r="AN25" s="1"/>
  <c r="Z38"/>
  <c r="Z39" s="1"/>
  <c r="Y39"/>
  <c r="Y40" s="1"/>
  <c r="R46"/>
  <c r="R47" s="1"/>
  <c r="AR20"/>
  <c r="AR21" s="1"/>
  <c r="V42"/>
  <c r="V43" s="1"/>
  <c r="W41"/>
  <c r="W42" s="1"/>
  <c r="AP22"/>
  <c r="AP23" s="1"/>
  <c r="B118" i="2"/>
  <c r="J50" i="10"/>
  <c r="A114" i="15"/>
  <c r="K50" i="10"/>
  <c r="H50"/>
  <c r="F50"/>
  <c r="G50"/>
  <c r="M50"/>
  <c r="O50"/>
  <c r="L50"/>
  <c r="AT12"/>
  <c r="AT13" s="1"/>
  <c r="AT14" s="1"/>
  <c r="AT15" s="1"/>
  <c r="AT16" s="1"/>
  <c r="AT17" s="1"/>
  <c r="AT18" s="1"/>
  <c r="AT19" s="1"/>
  <c r="E117"/>
  <c r="CJ116"/>
  <c r="C31"/>
  <c r="C31" i="15" s="1"/>
  <c r="U4" s="1"/>
  <c r="Q31" i="2"/>
  <c r="R31" s="1"/>
  <c r="AT10" i="10"/>
  <c r="A115" i="16"/>
  <c r="A116" i="2"/>
  <c r="C114" i="16"/>
  <c r="B114"/>
  <c r="O32" i="2"/>
  <c r="P32" s="1"/>
  <c r="A51" i="10"/>
  <c r="B51" s="1"/>
  <c r="O50" i="2"/>
  <c r="P50" s="1"/>
  <c r="Q49"/>
  <c r="R49" s="1"/>
  <c r="AU8" i="10"/>
  <c r="AU11" s="1"/>
  <c r="AO114" i="16" l="1"/>
  <c r="AP114"/>
  <c r="AQ114"/>
  <c r="AR114"/>
  <c r="AS114"/>
  <c r="AT114"/>
  <c r="AU114"/>
  <c r="AV114"/>
  <c r="AW114"/>
  <c r="AX114"/>
  <c r="AY114"/>
  <c r="AZ114"/>
  <c r="BA114"/>
  <c r="BB114"/>
  <c r="BC114"/>
  <c r="BD114"/>
  <c r="BE114"/>
  <c r="BF114"/>
  <c r="BG114"/>
  <c r="BH114"/>
  <c r="BI114"/>
  <c r="BJ114"/>
  <c r="BK114"/>
  <c r="BL114"/>
  <c r="BM114"/>
  <c r="BN114"/>
  <c r="AN114"/>
  <c r="AL114"/>
  <c r="AJ114"/>
  <c r="AH114"/>
  <c r="AF114"/>
  <c r="AD114"/>
  <c r="AB114"/>
  <c r="Z114"/>
  <c r="X114"/>
  <c r="V114"/>
  <c r="T114"/>
  <c r="R114"/>
  <c r="P114"/>
  <c r="N114"/>
  <c r="L114"/>
  <c r="J114"/>
  <c r="H114"/>
  <c r="F114"/>
  <c r="AM114"/>
  <c r="AK114"/>
  <c r="AI114"/>
  <c r="AG114"/>
  <c r="AE114"/>
  <c r="AC114"/>
  <c r="AA114"/>
  <c r="Y114"/>
  <c r="W114"/>
  <c r="U114"/>
  <c r="S114"/>
  <c r="Q114"/>
  <c r="O114"/>
  <c r="M114"/>
  <c r="K114"/>
  <c r="I114"/>
  <c r="G114"/>
  <c r="F114" i="15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AA114"/>
  <c r="AB114"/>
  <c r="AC114"/>
  <c r="AD114"/>
  <c r="AE114"/>
  <c r="AF114"/>
  <c r="AG114"/>
  <c r="AH114"/>
  <c r="AI114"/>
  <c r="AJ114"/>
  <c r="AK114"/>
  <c r="AL114"/>
  <c r="AM114"/>
  <c r="AN114"/>
  <c r="AE34" i="10"/>
  <c r="AO24"/>
  <c r="AF33"/>
  <c r="AJ29"/>
  <c r="AD35"/>
  <c r="X41"/>
  <c r="AG32"/>
  <c r="AM26"/>
  <c r="T45"/>
  <c r="AS20"/>
  <c r="AB37"/>
  <c r="AL27"/>
  <c r="AA38"/>
  <c r="AI30"/>
  <c r="AH31"/>
  <c r="M114" i="2"/>
  <c r="W43" i="10" s="1"/>
  <c r="AJ30"/>
  <c r="L115" i="2"/>
  <c r="K115"/>
  <c r="B119"/>
  <c r="N51" i="10"/>
  <c r="L51"/>
  <c r="K51"/>
  <c r="J51"/>
  <c r="M51"/>
  <c r="H51"/>
  <c r="I51"/>
  <c r="A115" i="15"/>
  <c r="O51" i="10"/>
  <c r="G51"/>
  <c r="F51"/>
  <c r="AU12"/>
  <c r="AU13" s="1"/>
  <c r="AU14" s="1"/>
  <c r="AU15" s="1"/>
  <c r="AU16" s="1"/>
  <c r="AU17" s="1"/>
  <c r="AU18" s="1"/>
  <c r="AU19" s="1"/>
  <c r="E118"/>
  <c r="CJ117"/>
  <c r="C32"/>
  <c r="C32" i="15" s="1"/>
  <c r="T4" s="1"/>
  <c r="Q32" i="2"/>
  <c r="R32" s="1"/>
  <c r="AU10" i="10"/>
  <c r="A116" i="16"/>
  <c r="A117" i="2"/>
  <c r="B115" i="16"/>
  <c r="C115"/>
  <c r="O33" i="2"/>
  <c r="P33" s="1"/>
  <c r="A52" i="10"/>
  <c r="B52" s="1"/>
  <c r="O51" i="2"/>
  <c r="P51" s="1"/>
  <c r="Q50"/>
  <c r="R50" s="1"/>
  <c r="AV8" i="10"/>
  <c r="AV11" s="1"/>
  <c r="AO115" i="16" l="1"/>
  <c r="AP115"/>
  <c r="AQ115"/>
  <c r="AR115"/>
  <c r="AS115"/>
  <c r="AT115"/>
  <c r="AU115"/>
  <c r="AV115"/>
  <c r="AW115"/>
  <c r="AX115"/>
  <c r="AY115"/>
  <c r="AZ115"/>
  <c r="BA115"/>
  <c r="BB115"/>
  <c r="BC115"/>
  <c r="BD115"/>
  <c r="BE115"/>
  <c r="BF115"/>
  <c r="BG115"/>
  <c r="BH115"/>
  <c r="BI115"/>
  <c r="BJ115"/>
  <c r="BK115"/>
  <c r="BL115"/>
  <c r="BM115"/>
  <c r="BN115"/>
  <c r="AN115"/>
  <c r="AL115"/>
  <c r="AJ115"/>
  <c r="AH115"/>
  <c r="AF115"/>
  <c r="AD115"/>
  <c r="AB115"/>
  <c r="Z115"/>
  <c r="X115"/>
  <c r="V115"/>
  <c r="T115"/>
  <c r="R115"/>
  <c r="P115"/>
  <c r="N115"/>
  <c r="M115"/>
  <c r="J115"/>
  <c r="H115"/>
  <c r="F115"/>
  <c r="AM115"/>
  <c r="AK115"/>
  <c r="AI115"/>
  <c r="AG115"/>
  <c r="AE115"/>
  <c r="AC115"/>
  <c r="AA115"/>
  <c r="Y115"/>
  <c r="W115"/>
  <c r="U115"/>
  <c r="S115"/>
  <c r="Q115"/>
  <c r="O115"/>
  <c r="L115"/>
  <c r="K115"/>
  <c r="I115"/>
  <c r="G115"/>
  <c r="F115" i="15"/>
  <c r="G115"/>
  <c r="H115"/>
  <c r="I115"/>
  <c r="J115"/>
  <c r="K115"/>
  <c r="L115"/>
  <c r="M115"/>
  <c r="N115"/>
  <c r="O115"/>
  <c r="P115"/>
  <c r="Q115"/>
  <c r="R115"/>
  <c r="S115"/>
  <c r="T115"/>
  <c r="U115"/>
  <c r="V115"/>
  <c r="W115"/>
  <c r="X115"/>
  <c r="Y115"/>
  <c r="Z115"/>
  <c r="AA115"/>
  <c r="AB115"/>
  <c r="AC115"/>
  <c r="AD115"/>
  <c r="AE115"/>
  <c r="AF115"/>
  <c r="AG115"/>
  <c r="AH115"/>
  <c r="AI115"/>
  <c r="AJ115"/>
  <c r="AK115"/>
  <c r="AL115"/>
  <c r="AM115"/>
  <c r="AN115"/>
  <c r="AF34" i="10"/>
  <c r="AN26"/>
  <c r="AR22"/>
  <c r="AP24"/>
  <c r="Z40"/>
  <c r="Q49"/>
  <c r="S47"/>
  <c r="AC37"/>
  <c r="AK29"/>
  <c r="AH32"/>
  <c r="AI31"/>
  <c r="AA39"/>
  <c r="AL28"/>
  <c r="AB38"/>
  <c r="AE35"/>
  <c r="AO25"/>
  <c r="AQ23"/>
  <c r="U45"/>
  <c r="AS21"/>
  <c r="T46"/>
  <c r="AM27"/>
  <c r="AG33"/>
  <c r="X42"/>
  <c r="AD36"/>
  <c r="P50"/>
  <c r="Y41"/>
  <c r="V44"/>
  <c r="AT20"/>
  <c r="R48"/>
  <c r="M115" i="2"/>
  <c r="AU20" i="10" s="1"/>
  <c r="L116" i="2"/>
  <c r="K116"/>
  <c r="AF35" i="10"/>
  <c r="B120" i="2"/>
  <c r="O52" i="10"/>
  <c r="H52"/>
  <c r="J52"/>
  <c r="L52"/>
  <c r="K52"/>
  <c r="N52"/>
  <c r="A116" i="15"/>
  <c r="G52" i="10"/>
  <c r="F52"/>
  <c r="I52"/>
  <c r="M52"/>
  <c r="AV12"/>
  <c r="AV13" s="1"/>
  <c r="AV14" s="1"/>
  <c r="AV15" s="1"/>
  <c r="AV16" s="1"/>
  <c r="AV17" s="1"/>
  <c r="AV18" s="1"/>
  <c r="AV19" s="1"/>
  <c r="E119"/>
  <c r="CJ118"/>
  <c r="C33"/>
  <c r="C33" i="15" s="1"/>
  <c r="S4" s="1"/>
  <c r="Q33" i="2"/>
  <c r="R33" s="1"/>
  <c r="AV10" i="10"/>
  <c r="B116" i="16"/>
  <c r="F116" s="1"/>
  <c r="C116"/>
  <c r="A117"/>
  <c r="A118" i="2"/>
  <c r="O34"/>
  <c r="P34" s="1"/>
  <c r="A53" i="10"/>
  <c r="B53" s="1"/>
  <c r="O52" i="2"/>
  <c r="P52" s="1"/>
  <c r="Q51"/>
  <c r="R51" s="1"/>
  <c r="AW8" i="10"/>
  <c r="AW11" s="1"/>
  <c r="AN116" i="16" l="1"/>
  <c r="AL116"/>
  <c r="AJ116"/>
  <c r="AH116"/>
  <c r="AF116"/>
  <c r="AD116"/>
  <c r="AB116"/>
  <c r="Z116"/>
  <c r="X116"/>
  <c r="V116"/>
  <c r="T116"/>
  <c r="R116"/>
  <c r="P116"/>
  <c r="N116"/>
  <c r="L116"/>
  <c r="J116"/>
  <c r="H116"/>
  <c r="AO116"/>
  <c r="AP116"/>
  <c r="AQ116"/>
  <c r="AR116"/>
  <c r="AS116"/>
  <c r="AT116"/>
  <c r="AU116"/>
  <c r="AV116"/>
  <c r="AW116"/>
  <c r="AX116"/>
  <c r="AY116"/>
  <c r="AZ116"/>
  <c r="BA116"/>
  <c r="BB116"/>
  <c r="BC116"/>
  <c r="BD116"/>
  <c r="BE116"/>
  <c r="BF116"/>
  <c r="BG116"/>
  <c r="BH116"/>
  <c r="BI116"/>
  <c r="BJ116"/>
  <c r="BK116"/>
  <c r="BL116"/>
  <c r="BM116"/>
  <c r="BN116"/>
  <c r="AM116"/>
  <c r="AK116"/>
  <c r="AI116"/>
  <c r="AG116"/>
  <c r="AE116"/>
  <c r="AC116"/>
  <c r="AA116"/>
  <c r="Y116"/>
  <c r="W116"/>
  <c r="U116"/>
  <c r="S116"/>
  <c r="Q116"/>
  <c r="O116"/>
  <c r="M116"/>
  <c r="K116"/>
  <c r="I116"/>
  <c r="G116"/>
  <c r="F116" i="15"/>
  <c r="G116"/>
  <c r="H116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AA116"/>
  <c r="AB116"/>
  <c r="AC116"/>
  <c r="AD116"/>
  <c r="AE116"/>
  <c r="AF116"/>
  <c r="AG116"/>
  <c r="AH116"/>
  <c r="AI116"/>
  <c r="AJ116"/>
  <c r="AK116"/>
  <c r="AL116"/>
  <c r="AM116"/>
  <c r="AN116"/>
  <c r="G53" i="10"/>
  <c r="L117" i="2"/>
  <c r="K117"/>
  <c r="M116"/>
  <c r="AU21" i="10" s="1"/>
  <c r="AJ31"/>
  <c r="Q50"/>
  <c r="Q51" s="1"/>
  <c r="W44"/>
  <c r="W45" s="1"/>
  <c r="X43"/>
  <c r="X44" s="1"/>
  <c r="AM28"/>
  <c r="AM29" s="1"/>
  <c r="AS22"/>
  <c r="AS23" s="1"/>
  <c r="Z41"/>
  <c r="Z42" s="1"/>
  <c r="AQ24"/>
  <c r="AQ25" s="1"/>
  <c r="AP25"/>
  <c r="AP26" s="1"/>
  <c r="AB39"/>
  <c r="AB40" s="1"/>
  <c r="AA40"/>
  <c r="AA41" s="1"/>
  <c r="AH33"/>
  <c r="AH34" s="1"/>
  <c r="Y42"/>
  <c r="Y43" s="1"/>
  <c r="AK30"/>
  <c r="AK31" s="1"/>
  <c r="S48"/>
  <c r="S49" s="1"/>
  <c r="P51"/>
  <c r="P52" s="1"/>
  <c r="AT21"/>
  <c r="AT22" s="1"/>
  <c r="AD37"/>
  <c r="AD38" s="1"/>
  <c r="AG34"/>
  <c r="AG35" s="1"/>
  <c r="T47"/>
  <c r="T48" s="1"/>
  <c r="R49"/>
  <c r="R50" s="1"/>
  <c r="U46"/>
  <c r="U47" s="1"/>
  <c r="AO26"/>
  <c r="AO27" s="1"/>
  <c r="V45"/>
  <c r="V46" s="1"/>
  <c r="AL29"/>
  <c r="AL30" s="1"/>
  <c r="AI32"/>
  <c r="AI33" s="1"/>
  <c r="AR23"/>
  <c r="AR24" s="1"/>
  <c r="AN27"/>
  <c r="AN28" s="1"/>
  <c r="AC38"/>
  <c r="AC39" s="1"/>
  <c r="AE36"/>
  <c r="AE37" s="1"/>
  <c r="AF36"/>
  <c r="B121" i="2"/>
  <c r="M53" i="10"/>
  <c r="I53"/>
  <c r="F53"/>
  <c r="K53"/>
  <c r="L53"/>
  <c r="J53"/>
  <c r="O53"/>
  <c r="A117" i="15"/>
  <c r="N53" i="10"/>
  <c r="H53"/>
  <c r="AW12"/>
  <c r="AW13" s="1"/>
  <c r="AW14" s="1"/>
  <c r="AW15" s="1"/>
  <c r="AW16" s="1"/>
  <c r="AW17" s="1"/>
  <c r="AW18" s="1"/>
  <c r="AW19" s="1"/>
  <c r="E120"/>
  <c r="CJ119"/>
  <c r="C34"/>
  <c r="C34" i="15" s="1"/>
  <c r="R4" s="1"/>
  <c r="Q34" i="2"/>
  <c r="R34" s="1"/>
  <c r="AW10" i="10"/>
  <c r="A118" i="16"/>
  <c r="A119" i="2"/>
  <c r="B117" i="16"/>
  <c r="C117"/>
  <c r="O35" i="2"/>
  <c r="P35" s="1"/>
  <c r="A54" i="10"/>
  <c r="B54" s="1"/>
  <c r="O53" i="2"/>
  <c r="P53" s="1"/>
  <c r="Q52"/>
  <c r="R52" s="1"/>
  <c r="AX8" i="10"/>
  <c r="AX11" s="1"/>
  <c r="AO117" i="16" l="1"/>
  <c r="AP117"/>
  <c r="AQ117"/>
  <c r="AR117"/>
  <c r="AS117"/>
  <c r="AT117"/>
  <c r="AU117"/>
  <c r="AV117"/>
  <c r="AW117"/>
  <c r="AX117"/>
  <c r="AY117"/>
  <c r="AZ117"/>
  <c r="BA117"/>
  <c r="BB117"/>
  <c r="BC117"/>
  <c r="BD117"/>
  <c r="BE117"/>
  <c r="BF117"/>
  <c r="BG117"/>
  <c r="BH117"/>
  <c r="BI117"/>
  <c r="BJ117"/>
  <c r="BK117"/>
  <c r="BL117"/>
  <c r="BM117"/>
  <c r="BN117"/>
  <c r="AN117"/>
  <c r="AL117"/>
  <c r="AJ117"/>
  <c r="AH117"/>
  <c r="AF117"/>
  <c r="AD117"/>
  <c r="AB117"/>
  <c r="Z117"/>
  <c r="X117"/>
  <c r="V117"/>
  <c r="T117"/>
  <c r="R117"/>
  <c r="P117"/>
  <c r="N117"/>
  <c r="M117"/>
  <c r="J117"/>
  <c r="H117"/>
  <c r="F117"/>
  <c r="AM117"/>
  <c r="AK117"/>
  <c r="AI117"/>
  <c r="AG117"/>
  <c r="AE117"/>
  <c r="AC117"/>
  <c r="AA117"/>
  <c r="Y117"/>
  <c r="W117"/>
  <c r="U117"/>
  <c r="S117"/>
  <c r="Q117"/>
  <c r="O117"/>
  <c r="L117"/>
  <c r="K117"/>
  <c r="I117"/>
  <c r="G117"/>
  <c r="F117" i="15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AA117"/>
  <c r="AB117"/>
  <c r="AC117"/>
  <c r="AD117"/>
  <c r="AE117"/>
  <c r="AF117"/>
  <c r="AG117"/>
  <c r="AH117"/>
  <c r="AI117"/>
  <c r="AJ117"/>
  <c r="AK117"/>
  <c r="AL117"/>
  <c r="AM117"/>
  <c r="AN117"/>
  <c r="AJ32" i="10"/>
  <c r="AV20"/>
  <c r="AV21" s="1"/>
  <c r="M117" i="2"/>
  <c r="P53" i="10" s="1"/>
  <c r="L118" i="2"/>
  <c r="K118"/>
  <c r="AO28" i="10"/>
  <c r="AG36"/>
  <c r="S50"/>
  <c r="AA42"/>
  <c r="Z43"/>
  <c r="W46"/>
  <c r="B122" i="2"/>
  <c r="M54" i="10"/>
  <c r="A118" i="15"/>
  <c r="N54" i="10"/>
  <c r="K54"/>
  <c r="H54"/>
  <c r="J54"/>
  <c r="I54"/>
  <c r="G54"/>
  <c r="O54"/>
  <c r="L54"/>
  <c r="F54"/>
  <c r="AX12"/>
  <c r="AX13" s="1"/>
  <c r="AX14" s="1"/>
  <c r="AX15" s="1"/>
  <c r="AX16" s="1"/>
  <c r="AX17" s="1"/>
  <c r="AX18" s="1"/>
  <c r="AX19" s="1"/>
  <c r="E121"/>
  <c r="CJ120"/>
  <c r="C35"/>
  <c r="C35" i="15" s="1"/>
  <c r="Q4" s="1"/>
  <c r="Q35" i="2"/>
  <c r="R35" s="1"/>
  <c r="AX10" i="10"/>
  <c r="A119" i="16"/>
  <c r="A120" i="2"/>
  <c r="B118" i="16"/>
  <c r="C118"/>
  <c r="O36" i="2"/>
  <c r="P36" s="1"/>
  <c r="A55" i="10"/>
  <c r="B55" s="1"/>
  <c r="O54" i="2"/>
  <c r="P54" s="1"/>
  <c r="Q53"/>
  <c r="R53" s="1"/>
  <c r="AY8" i="10"/>
  <c r="AY11" s="1"/>
  <c r="AO118" i="16" l="1"/>
  <c r="AP118"/>
  <c r="AQ118"/>
  <c r="AR118"/>
  <c r="AS118"/>
  <c r="AT118"/>
  <c r="AU118"/>
  <c r="AV118"/>
  <c r="AW118"/>
  <c r="AX118"/>
  <c r="AY118"/>
  <c r="AZ118"/>
  <c r="BA118"/>
  <c r="BB118"/>
  <c r="BC118"/>
  <c r="BD118"/>
  <c r="BE118"/>
  <c r="BF118"/>
  <c r="BG118"/>
  <c r="BH118"/>
  <c r="BI118"/>
  <c r="BJ118"/>
  <c r="BK118"/>
  <c r="BL118"/>
  <c r="BM118"/>
  <c r="BN118"/>
  <c r="AN118"/>
  <c r="AL118"/>
  <c r="AJ118"/>
  <c r="AH118"/>
  <c r="AF118"/>
  <c r="AD118"/>
  <c r="AB118"/>
  <c r="Z118"/>
  <c r="X118"/>
  <c r="V118"/>
  <c r="T118"/>
  <c r="R118"/>
  <c r="P118"/>
  <c r="N118"/>
  <c r="L118"/>
  <c r="J118"/>
  <c r="H118"/>
  <c r="F118"/>
  <c r="AM118"/>
  <c r="AK118"/>
  <c r="AI118"/>
  <c r="AG118"/>
  <c r="AE118"/>
  <c r="AC118"/>
  <c r="AA118"/>
  <c r="Y118"/>
  <c r="W118"/>
  <c r="U118"/>
  <c r="S118"/>
  <c r="Q118"/>
  <c r="O118"/>
  <c r="M118"/>
  <c r="K118"/>
  <c r="I118"/>
  <c r="G118"/>
  <c r="F118" i="15"/>
  <c r="G118"/>
  <c r="H118"/>
  <c r="I118"/>
  <c r="J118"/>
  <c r="K118"/>
  <c r="L118"/>
  <c r="M118"/>
  <c r="N118"/>
  <c r="O118"/>
  <c r="P118"/>
  <c r="Q118"/>
  <c r="R118"/>
  <c r="S118"/>
  <c r="T118"/>
  <c r="U118"/>
  <c r="V118"/>
  <c r="W118"/>
  <c r="X118"/>
  <c r="Y118"/>
  <c r="Z118"/>
  <c r="AA118"/>
  <c r="AB118"/>
  <c r="AC118"/>
  <c r="AD118"/>
  <c r="AE118"/>
  <c r="AF118"/>
  <c r="AG118"/>
  <c r="AH118"/>
  <c r="AI118"/>
  <c r="AJ118"/>
  <c r="AK118"/>
  <c r="AL118"/>
  <c r="AM118"/>
  <c r="AN118"/>
  <c r="L55" i="10"/>
  <c r="I55"/>
  <c r="AG37"/>
  <c r="M118" i="2"/>
  <c r="P54" i="10" s="1"/>
  <c r="AV22"/>
  <c r="Z44"/>
  <c r="S51"/>
  <c r="AO29"/>
  <c r="AR25"/>
  <c r="AR26" s="1"/>
  <c r="AF37"/>
  <c r="AF38" s="1"/>
  <c r="L119" i="2"/>
  <c r="K119"/>
  <c r="AJ33" i="10"/>
  <c r="AJ34" s="1"/>
  <c r="AM30"/>
  <c r="AM31" s="1"/>
  <c r="AP27"/>
  <c r="AP28" s="1"/>
  <c r="Y44"/>
  <c r="Y45" s="1"/>
  <c r="AT23"/>
  <c r="AT24" s="1"/>
  <c r="R51"/>
  <c r="R52" s="1"/>
  <c r="AL31"/>
  <c r="AL32" s="1"/>
  <c r="AC40"/>
  <c r="AC41" s="1"/>
  <c r="AW20"/>
  <c r="AW21" s="1"/>
  <c r="Q52"/>
  <c r="Q53" s="1"/>
  <c r="AS24"/>
  <c r="AS25" s="1"/>
  <c r="AB41"/>
  <c r="AB42" s="1"/>
  <c r="AK32"/>
  <c r="AK33" s="1"/>
  <c r="T49"/>
  <c r="T50" s="1"/>
  <c r="V47"/>
  <c r="V48" s="1"/>
  <c r="AN29"/>
  <c r="AN30" s="1"/>
  <c r="AU22"/>
  <c r="AU23" s="1"/>
  <c r="X45"/>
  <c r="X46" s="1"/>
  <c r="AQ26"/>
  <c r="AQ27" s="1"/>
  <c r="AH35"/>
  <c r="AH36" s="1"/>
  <c r="AD39"/>
  <c r="AD40" s="1"/>
  <c r="U48"/>
  <c r="U49" s="1"/>
  <c r="AI34"/>
  <c r="AI35" s="1"/>
  <c r="AE38"/>
  <c r="AE39" s="1"/>
  <c r="B123" i="2"/>
  <c r="O55" i="10"/>
  <c r="F55"/>
  <c r="G55"/>
  <c r="H55"/>
  <c r="A119" i="15"/>
  <c r="J55" i="10"/>
  <c r="K55"/>
  <c r="N55"/>
  <c r="M55"/>
  <c r="AY12"/>
  <c r="AY13" s="1"/>
  <c r="AY14" s="1"/>
  <c r="AY15" s="1"/>
  <c r="AY16" s="1"/>
  <c r="AY17" s="1"/>
  <c r="AY18" s="1"/>
  <c r="AY19" s="1"/>
  <c r="E122"/>
  <c r="CJ121"/>
  <c r="C36"/>
  <c r="C36" i="15" s="1"/>
  <c r="P4" s="1"/>
  <c r="Q36" i="2"/>
  <c r="R36" s="1"/>
  <c r="AY10" i="10"/>
  <c r="C119" i="16"/>
  <c r="B119"/>
  <c r="A120"/>
  <c r="A121" i="2"/>
  <c r="O37"/>
  <c r="P37" s="1"/>
  <c r="A56" i="10"/>
  <c r="B56" s="1"/>
  <c r="O55" i="2"/>
  <c r="P55" s="1"/>
  <c r="Q54"/>
  <c r="R54" s="1"/>
  <c r="AZ8" i="10"/>
  <c r="AZ11" s="1"/>
  <c r="AO119" i="16" l="1"/>
  <c r="AP119"/>
  <c r="AQ119"/>
  <c r="AR119"/>
  <c r="AS119"/>
  <c r="AT119"/>
  <c r="AU119"/>
  <c r="AV119"/>
  <c r="AW119"/>
  <c r="AX119"/>
  <c r="AY119"/>
  <c r="AZ119"/>
  <c r="BA119"/>
  <c r="BB119"/>
  <c r="BC119"/>
  <c r="BD119"/>
  <c r="BE119"/>
  <c r="BF119"/>
  <c r="BG119"/>
  <c r="BH119"/>
  <c r="BI119"/>
  <c r="BJ119"/>
  <c r="BK119"/>
  <c r="BL119"/>
  <c r="BM119"/>
  <c r="BN119"/>
  <c r="AN119"/>
  <c r="AL119"/>
  <c r="AJ119"/>
  <c r="AH119"/>
  <c r="AF119"/>
  <c r="AD119"/>
  <c r="AB119"/>
  <c r="Z119"/>
  <c r="X119"/>
  <c r="V119"/>
  <c r="T119"/>
  <c r="R119"/>
  <c r="P119"/>
  <c r="N119"/>
  <c r="M119"/>
  <c r="J119"/>
  <c r="H119"/>
  <c r="F119"/>
  <c r="AM119"/>
  <c r="AK119"/>
  <c r="AI119"/>
  <c r="AG119"/>
  <c r="AE119"/>
  <c r="AC119"/>
  <c r="AA119"/>
  <c r="Y119"/>
  <c r="W119"/>
  <c r="U119"/>
  <c r="S119"/>
  <c r="Q119"/>
  <c r="O119"/>
  <c r="L119"/>
  <c r="K119"/>
  <c r="I119"/>
  <c r="G119"/>
  <c r="F119" i="15"/>
  <c r="G119"/>
  <c r="H119"/>
  <c r="I119"/>
  <c r="J119"/>
  <c r="K119"/>
  <c r="L119"/>
  <c r="M119"/>
  <c r="N119"/>
  <c r="O119"/>
  <c r="P119"/>
  <c r="Q119"/>
  <c r="R119"/>
  <c r="S119"/>
  <c r="T119"/>
  <c r="U119"/>
  <c r="V119"/>
  <c r="W119"/>
  <c r="X119"/>
  <c r="Y119"/>
  <c r="Z119"/>
  <c r="AA119"/>
  <c r="AB119"/>
  <c r="AC119"/>
  <c r="AD119"/>
  <c r="AE119"/>
  <c r="AF119"/>
  <c r="AG119"/>
  <c r="AH119"/>
  <c r="AI119"/>
  <c r="AJ119"/>
  <c r="AK119"/>
  <c r="AL119"/>
  <c r="AM119"/>
  <c r="AN119"/>
  <c r="W47" i="10"/>
  <c r="AA43"/>
  <c r="AX20"/>
  <c r="L120" i="2"/>
  <c r="K120"/>
  <c r="M119"/>
  <c r="AY20" i="10" s="1"/>
  <c r="B124" i="2"/>
  <c r="N56" i="10"/>
  <c r="A120" i="15"/>
  <c r="O56" i="10"/>
  <c r="J56"/>
  <c r="F56"/>
  <c r="L56"/>
  <c r="M56"/>
  <c r="H56"/>
  <c r="G56"/>
  <c r="I56"/>
  <c r="K56"/>
  <c r="AZ12"/>
  <c r="AZ13" s="1"/>
  <c r="AZ14" s="1"/>
  <c r="AZ15" s="1"/>
  <c r="AZ16" s="1"/>
  <c r="AZ17" s="1"/>
  <c r="AZ18" s="1"/>
  <c r="AZ19" s="1"/>
  <c r="E123"/>
  <c r="CJ122"/>
  <c r="C37"/>
  <c r="C37" i="15" s="1"/>
  <c r="O4" s="1"/>
  <c r="Q37" i="2"/>
  <c r="R37" s="1"/>
  <c r="AZ10" i="10"/>
  <c r="A121" i="16"/>
  <c r="A122" i="2"/>
  <c r="B120" i="16"/>
  <c r="F120" s="1"/>
  <c r="C120"/>
  <c r="O38" i="2"/>
  <c r="P38" s="1"/>
  <c r="A57" i="10"/>
  <c r="B57" s="1"/>
  <c r="O56" i="2"/>
  <c r="P56" s="1"/>
  <c r="Q55"/>
  <c r="R55" s="1"/>
  <c r="BA8" i="10"/>
  <c r="BA11" s="1"/>
  <c r="AN120" i="16" l="1"/>
  <c r="AL120"/>
  <c r="AJ120"/>
  <c r="AH120"/>
  <c r="AF120"/>
  <c r="AD120"/>
  <c r="AB120"/>
  <c r="Z120"/>
  <c r="X120"/>
  <c r="V120"/>
  <c r="T120"/>
  <c r="R120"/>
  <c r="P120"/>
  <c r="N120"/>
  <c r="L120"/>
  <c r="J120"/>
  <c r="H120"/>
  <c r="AO120"/>
  <c r="AP120"/>
  <c r="AQ120"/>
  <c r="AR120"/>
  <c r="AS120"/>
  <c r="AT120"/>
  <c r="AU120"/>
  <c r="AV120"/>
  <c r="AW120"/>
  <c r="AX120"/>
  <c r="AY120"/>
  <c r="AZ120"/>
  <c r="BA120"/>
  <c r="BB120"/>
  <c r="BC120"/>
  <c r="BD120"/>
  <c r="BE120"/>
  <c r="BF120"/>
  <c r="BG120"/>
  <c r="BH120"/>
  <c r="BI120"/>
  <c r="BJ120"/>
  <c r="BK120"/>
  <c r="BL120"/>
  <c r="BM120"/>
  <c r="BN120"/>
  <c r="AM120"/>
  <c r="AK120"/>
  <c r="AI120"/>
  <c r="AG120"/>
  <c r="AE120"/>
  <c r="AC120"/>
  <c r="AA120"/>
  <c r="Y120"/>
  <c r="W120"/>
  <c r="U120"/>
  <c r="S120"/>
  <c r="Q120"/>
  <c r="O120"/>
  <c r="M120"/>
  <c r="K120"/>
  <c r="I120"/>
  <c r="G120"/>
  <c r="F120" i="15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AA120"/>
  <c r="AB120"/>
  <c r="AC120"/>
  <c r="AD120"/>
  <c r="AE120"/>
  <c r="AF120"/>
  <c r="AG120"/>
  <c r="AH120"/>
  <c r="AI120"/>
  <c r="AJ120"/>
  <c r="AK120"/>
  <c r="AL120"/>
  <c r="AM120"/>
  <c r="AN120"/>
  <c r="M120" i="2"/>
  <c r="AZ20" i="10" s="1"/>
  <c r="AM32"/>
  <c r="AM33" s="1"/>
  <c r="R53"/>
  <c r="R54" s="1"/>
  <c r="Q54"/>
  <c r="Q55" s="1"/>
  <c r="T51"/>
  <c r="T52" s="1"/>
  <c r="AQ28"/>
  <c r="AQ29" s="1"/>
  <c r="AI36"/>
  <c r="AI37" s="1"/>
  <c r="AP29"/>
  <c r="AP30" s="1"/>
  <c r="AL33"/>
  <c r="AL34" s="1"/>
  <c r="AS26"/>
  <c r="AS27" s="1"/>
  <c r="V49"/>
  <c r="V50" s="1"/>
  <c r="X47"/>
  <c r="X48" s="1"/>
  <c r="U50"/>
  <c r="U51" s="1"/>
  <c r="P55"/>
  <c r="P56" s="1"/>
  <c r="AV23"/>
  <c r="AV24" s="1"/>
  <c r="Z45"/>
  <c r="Z46" s="1"/>
  <c r="S52"/>
  <c r="S53" s="1"/>
  <c r="AO30"/>
  <c r="AO31" s="1"/>
  <c r="AF39"/>
  <c r="AF40" s="1"/>
  <c r="AX21"/>
  <c r="AX22" s="1"/>
  <c r="W48"/>
  <c r="W49" s="1"/>
  <c r="AA44"/>
  <c r="AA45" s="1"/>
  <c r="AG38"/>
  <c r="AG39" s="1"/>
  <c r="AR27"/>
  <c r="AR28" s="1"/>
  <c r="L121" i="2"/>
  <c r="K121"/>
  <c r="M121" s="1"/>
  <c r="Y46" i="10"/>
  <c r="Y47" s="1"/>
  <c r="AC42"/>
  <c r="AC43" s="1"/>
  <c r="AB43"/>
  <c r="AB44" s="1"/>
  <c r="AN31"/>
  <c r="AN32" s="1"/>
  <c r="AD41"/>
  <c r="AD42" s="1"/>
  <c r="AD43" s="1"/>
  <c r="AJ35"/>
  <c r="AJ36" s="1"/>
  <c r="AJ37" s="1"/>
  <c r="AT25"/>
  <c r="AT26" s="1"/>
  <c r="AT27" s="1"/>
  <c r="AW22"/>
  <c r="AW23" s="1"/>
  <c r="AW24" s="1"/>
  <c r="AK34"/>
  <c r="AK35" s="1"/>
  <c r="AK36" s="1"/>
  <c r="AU24"/>
  <c r="AU25" s="1"/>
  <c r="AU26" s="1"/>
  <c r="AH37"/>
  <c r="AH38" s="1"/>
  <c r="AH39" s="1"/>
  <c r="AE40"/>
  <c r="AE41" s="1"/>
  <c r="AE42" s="1"/>
  <c r="B125" i="2"/>
  <c r="L57" i="10"/>
  <c r="P57"/>
  <c r="K57"/>
  <c r="G57"/>
  <c r="J57"/>
  <c r="A121" i="15"/>
  <c r="I57" i="10"/>
  <c r="M57"/>
  <c r="O57"/>
  <c r="N57"/>
  <c r="H57"/>
  <c r="F57"/>
  <c r="BA12"/>
  <c r="BA13" s="1"/>
  <c r="BA14" s="1"/>
  <c r="BA15" s="1"/>
  <c r="BA16" s="1"/>
  <c r="BA17" s="1"/>
  <c r="BA18" s="1"/>
  <c r="BA19" s="1"/>
  <c r="BA20" s="1"/>
  <c r="E124"/>
  <c r="CJ123"/>
  <c r="C38"/>
  <c r="C38" i="15" s="1"/>
  <c r="N4" s="1"/>
  <c r="Q38" i="2"/>
  <c r="R38" s="1"/>
  <c r="BA10" i="10"/>
  <c r="A122" i="16"/>
  <c r="A123" i="2"/>
  <c r="B121" i="16"/>
  <c r="C121"/>
  <c r="O39" i="2"/>
  <c r="A58" i="10"/>
  <c r="B58" s="1"/>
  <c r="O57" i="2"/>
  <c r="P57" s="1"/>
  <c r="Q56"/>
  <c r="R56" s="1"/>
  <c r="BB8" i="10"/>
  <c r="BB11" s="1"/>
  <c r="AO121" i="16" l="1"/>
  <c r="AP121"/>
  <c r="AQ121"/>
  <c r="AR121"/>
  <c r="AS121"/>
  <c r="AT121"/>
  <c r="AU121"/>
  <c r="AV121"/>
  <c r="AW121"/>
  <c r="AX121"/>
  <c r="AY121"/>
  <c r="AZ121"/>
  <c r="BA121"/>
  <c r="BB121"/>
  <c r="BC121"/>
  <c r="BD121"/>
  <c r="BE121"/>
  <c r="BF121"/>
  <c r="BG121"/>
  <c r="BH121"/>
  <c r="BI121"/>
  <c r="BJ121"/>
  <c r="BK121"/>
  <c r="BL121"/>
  <c r="BM121"/>
  <c r="BN121"/>
  <c r="AM121"/>
  <c r="AK121"/>
  <c r="AI121"/>
  <c r="AG121"/>
  <c r="AE121"/>
  <c r="AC121"/>
  <c r="AA121"/>
  <c r="Y121"/>
  <c r="W121"/>
  <c r="U121"/>
  <c r="S121"/>
  <c r="Q121"/>
  <c r="O121"/>
  <c r="L121"/>
  <c r="K121"/>
  <c r="I121"/>
  <c r="G121"/>
  <c r="AN121"/>
  <c r="AL121"/>
  <c r="AJ121"/>
  <c r="AH121"/>
  <c r="AF121"/>
  <c r="AD121"/>
  <c r="AB121"/>
  <c r="Z121"/>
  <c r="X121"/>
  <c r="V121"/>
  <c r="T121"/>
  <c r="R121"/>
  <c r="P121"/>
  <c r="N121"/>
  <c r="M121"/>
  <c r="J121"/>
  <c r="H121"/>
  <c r="F121"/>
  <c r="F121" i="15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A121"/>
  <c r="AB121"/>
  <c r="AC121"/>
  <c r="AD121"/>
  <c r="AE121"/>
  <c r="AF121"/>
  <c r="AG121"/>
  <c r="AH121"/>
  <c r="AI121"/>
  <c r="AJ121"/>
  <c r="AK121"/>
  <c r="AL121"/>
  <c r="AM121"/>
  <c r="AN121"/>
  <c r="AB45" i="10"/>
  <c r="Y48"/>
  <c r="AY21"/>
  <c r="AY22" s="1"/>
  <c r="L122" i="2"/>
  <c r="K122"/>
  <c r="AN33" i="10"/>
  <c r="AC44"/>
  <c r="AZ21"/>
  <c r="AG40"/>
  <c r="W50"/>
  <c r="AF41"/>
  <c r="S54"/>
  <c r="AV25"/>
  <c r="U52"/>
  <c r="V51"/>
  <c r="AL35"/>
  <c r="AI38"/>
  <c r="T53"/>
  <c r="R55"/>
  <c r="AR29"/>
  <c r="AA46"/>
  <c r="AX23"/>
  <c r="AO32"/>
  <c r="Z47"/>
  <c r="X49"/>
  <c r="AS28"/>
  <c r="AP31"/>
  <c r="AQ30"/>
  <c r="Q56"/>
  <c r="AM34"/>
  <c r="B126" i="2"/>
  <c r="G58" i="10"/>
  <c r="I58"/>
  <c r="H58"/>
  <c r="L58"/>
  <c r="F58"/>
  <c r="M58"/>
  <c r="J58"/>
  <c r="K58"/>
  <c r="A122" i="15"/>
  <c r="N58" i="10"/>
  <c r="O58"/>
  <c r="BB12"/>
  <c r="BB13" s="1"/>
  <c r="BB14" s="1"/>
  <c r="BB15" s="1"/>
  <c r="BB16" s="1"/>
  <c r="BB17" s="1"/>
  <c r="BB18" s="1"/>
  <c r="BB19" s="1"/>
  <c r="E125"/>
  <c r="CJ124"/>
  <c r="P39" i="2"/>
  <c r="Q39" s="1"/>
  <c r="R39" s="1"/>
  <c r="P40"/>
  <c r="C39" i="10"/>
  <c r="C39" i="15" s="1"/>
  <c r="M4" s="1"/>
  <c r="Q40" i="2"/>
  <c r="R40" s="1"/>
  <c r="Q41"/>
  <c r="R41" s="1"/>
  <c r="BB10" i="10"/>
  <c r="B122" i="16"/>
  <c r="C122"/>
  <c r="A123"/>
  <c r="A124" i="2"/>
  <c r="A59" i="10"/>
  <c r="B59" s="1"/>
  <c r="O58" i="2"/>
  <c r="P58" s="1"/>
  <c r="Q57"/>
  <c r="R57" s="1"/>
  <c r="BC8" i="10"/>
  <c r="BC11" s="1"/>
  <c r="AO122" i="16" l="1"/>
  <c r="AP122"/>
  <c r="AQ122"/>
  <c r="AR122"/>
  <c r="AS122"/>
  <c r="AT122"/>
  <c r="AU122"/>
  <c r="AV122"/>
  <c r="AW122"/>
  <c r="AX122"/>
  <c r="AY122"/>
  <c r="AZ122"/>
  <c r="BA122"/>
  <c r="BB122"/>
  <c r="BC122"/>
  <c r="BD122"/>
  <c r="BE122"/>
  <c r="BF122"/>
  <c r="BG122"/>
  <c r="BH122"/>
  <c r="BI122"/>
  <c r="BJ122"/>
  <c r="BK122"/>
  <c r="BL122"/>
  <c r="BM122"/>
  <c r="BN122"/>
  <c r="AN122"/>
  <c r="AL122"/>
  <c r="AJ122"/>
  <c r="AH122"/>
  <c r="AF122"/>
  <c r="AD122"/>
  <c r="AB122"/>
  <c r="Z122"/>
  <c r="X122"/>
  <c r="V122"/>
  <c r="T122"/>
  <c r="R122"/>
  <c r="P122"/>
  <c r="N122"/>
  <c r="L122"/>
  <c r="J122"/>
  <c r="H122"/>
  <c r="F122"/>
  <c r="AM122"/>
  <c r="AK122"/>
  <c r="AI122"/>
  <c r="AG122"/>
  <c r="AE122"/>
  <c r="AC122"/>
  <c r="AA122"/>
  <c r="Y122"/>
  <c r="W122"/>
  <c r="U122"/>
  <c r="S122"/>
  <c r="Q122"/>
  <c r="O122"/>
  <c r="M122"/>
  <c r="K122"/>
  <c r="I122"/>
  <c r="G122"/>
  <c r="F122" i="15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AC122"/>
  <c r="AD122"/>
  <c r="AE122"/>
  <c r="AF122"/>
  <c r="AG122"/>
  <c r="AH122"/>
  <c r="AI122"/>
  <c r="AJ122"/>
  <c r="AK122"/>
  <c r="AL122"/>
  <c r="AM122"/>
  <c r="AN122"/>
  <c r="L123" i="2"/>
  <c r="K123"/>
  <c r="M122"/>
  <c r="AO33" i="10" s="1"/>
  <c r="B127" i="2"/>
  <c r="J59" i="10"/>
  <c r="M59"/>
  <c r="H59"/>
  <c r="F59"/>
  <c r="L59"/>
  <c r="I59"/>
  <c r="N59"/>
  <c r="G59"/>
  <c r="K59"/>
  <c r="A123" i="15"/>
  <c r="O59" i="10"/>
  <c r="BC12"/>
  <c r="BC13" s="1"/>
  <c r="BC14" s="1"/>
  <c r="BC15" s="1"/>
  <c r="BC16" s="1"/>
  <c r="BC17" s="1"/>
  <c r="BC18" s="1"/>
  <c r="BC19" s="1"/>
  <c r="E126"/>
  <c r="CJ125"/>
  <c r="C40"/>
  <c r="BC10"/>
  <c r="A124" i="16"/>
  <c r="A125" i="2"/>
  <c r="B123" i="16"/>
  <c r="F123" s="1"/>
  <c r="C123"/>
  <c r="A60" i="10"/>
  <c r="B60" s="1"/>
  <c r="O59" i="2"/>
  <c r="P59" s="1"/>
  <c r="Q58"/>
  <c r="R58" s="1"/>
  <c r="BD8" i="10"/>
  <c r="BD11" s="1"/>
  <c r="AN123" i="16" l="1"/>
  <c r="AL123"/>
  <c r="AJ123"/>
  <c r="AH123"/>
  <c r="AF123"/>
  <c r="AD123"/>
  <c r="AB123"/>
  <c r="Z123"/>
  <c r="X123"/>
  <c r="V123"/>
  <c r="T123"/>
  <c r="R123"/>
  <c r="P123"/>
  <c r="N123"/>
  <c r="M123"/>
  <c r="J123"/>
  <c r="H123"/>
  <c r="AO123"/>
  <c r="AP123"/>
  <c r="AQ123"/>
  <c r="AR123"/>
  <c r="AS123"/>
  <c r="AT123"/>
  <c r="AU123"/>
  <c r="AV123"/>
  <c r="AW123"/>
  <c r="AX123"/>
  <c r="AY123"/>
  <c r="AZ123"/>
  <c r="BA123"/>
  <c r="BB123"/>
  <c r="BC123"/>
  <c r="BD123"/>
  <c r="BE123"/>
  <c r="BF123"/>
  <c r="BG123"/>
  <c r="BH123"/>
  <c r="BI123"/>
  <c r="BJ123"/>
  <c r="BK123"/>
  <c r="BL123"/>
  <c r="BM123"/>
  <c r="BN123"/>
  <c r="AM123"/>
  <c r="AK123"/>
  <c r="AI123"/>
  <c r="AG123"/>
  <c r="AE123"/>
  <c r="AC123"/>
  <c r="AA123"/>
  <c r="Y123"/>
  <c r="W123"/>
  <c r="U123"/>
  <c r="S123"/>
  <c r="Q123"/>
  <c r="O123"/>
  <c r="L123"/>
  <c r="K123"/>
  <c r="I123"/>
  <c r="G123"/>
  <c r="F123" i="15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AA123"/>
  <c r="AB123"/>
  <c r="AC123"/>
  <c r="AD123"/>
  <c r="AE123"/>
  <c r="AF123"/>
  <c r="AG123"/>
  <c r="AH123"/>
  <c r="AI123"/>
  <c r="AJ123"/>
  <c r="AK123"/>
  <c r="AL123"/>
  <c r="AM123"/>
  <c r="AN123"/>
  <c r="U53" i="10"/>
  <c r="AN34"/>
  <c r="AX24"/>
  <c r="AM35"/>
  <c r="AF42"/>
  <c r="R56"/>
  <c r="AP32"/>
  <c r="W51"/>
  <c r="T54"/>
  <c r="AS29"/>
  <c r="AC45"/>
  <c r="V52"/>
  <c r="M123" i="2"/>
  <c r="BC20" i="10" s="1"/>
  <c r="L124" i="2"/>
  <c r="K124"/>
  <c r="AY23" i="10"/>
  <c r="AY24" s="1"/>
  <c r="AE43"/>
  <c r="AE44" s="1"/>
  <c r="AW25"/>
  <c r="AW26" s="1"/>
  <c r="AH40"/>
  <c r="AH41" s="1"/>
  <c r="AT28"/>
  <c r="AT29" s="1"/>
  <c r="AB46"/>
  <c r="AB47" s="1"/>
  <c r="P58"/>
  <c r="P59" s="1"/>
  <c r="BA21"/>
  <c r="BA22" s="1"/>
  <c r="AU27"/>
  <c r="AU28" s="1"/>
  <c r="AJ38"/>
  <c r="AJ39" s="1"/>
  <c r="AK37"/>
  <c r="AK38" s="1"/>
  <c r="AD44"/>
  <c r="AD45" s="1"/>
  <c r="Y49"/>
  <c r="Y50" s="1"/>
  <c r="AZ22"/>
  <c r="AZ23" s="1"/>
  <c r="S55"/>
  <c r="S56" s="1"/>
  <c r="AL36"/>
  <c r="AL37" s="1"/>
  <c r="AR30"/>
  <c r="AR31" s="1"/>
  <c r="Z48"/>
  <c r="Z49" s="1"/>
  <c r="AQ31"/>
  <c r="AQ32" s="1"/>
  <c r="BB20"/>
  <c r="BB21" s="1"/>
  <c r="AG41"/>
  <c r="AG42" s="1"/>
  <c r="AV26"/>
  <c r="AV27" s="1"/>
  <c r="AI39"/>
  <c r="AI40" s="1"/>
  <c r="AA47"/>
  <c r="AA48" s="1"/>
  <c r="X50"/>
  <c r="X51" s="1"/>
  <c r="Q57"/>
  <c r="Q58" s="1"/>
  <c r="O60"/>
  <c r="B128" i="2"/>
  <c r="N60" i="10"/>
  <c r="L60"/>
  <c r="C41"/>
  <c r="C40" i="15"/>
  <c r="L4" s="1"/>
  <c r="M60" i="10"/>
  <c r="I60"/>
  <c r="A124" i="15"/>
  <c r="K60" i="10"/>
  <c r="G60"/>
  <c r="F60"/>
  <c r="H60"/>
  <c r="J60"/>
  <c r="BD12"/>
  <c r="BD13" s="1"/>
  <c r="BD14" s="1"/>
  <c r="BD15" s="1"/>
  <c r="BD16" s="1"/>
  <c r="BD17" s="1"/>
  <c r="BD18" s="1"/>
  <c r="BD19" s="1"/>
  <c r="E127"/>
  <c r="CJ126"/>
  <c r="BD10"/>
  <c r="B124" i="16"/>
  <c r="C124"/>
  <c r="A125"/>
  <c r="A126" i="2"/>
  <c r="A61" i="10"/>
  <c r="B61" s="1"/>
  <c r="O60" i="2"/>
  <c r="P60" s="1"/>
  <c r="Q59"/>
  <c r="R59" s="1"/>
  <c r="BE8" i="10"/>
  <c r="BE11" s="1"/>
  <c r="AO124" i="16" l="1"/>
  <c r="AP124"/>
  <c r="AQ124"/>
  <c r="AR124"/>
  <c r="AS124"/>
  <c r="AT124"/>
  <c r="AU124"/>
  <c r="AV124"/>
  <c r="AW124"/>
  <c r="AX124"/>
  <c r="AY124"/>
  <c r="AZ124"/>
  <c r="BA124"/>
  <c r="BB124"/>
  <c r="BC124"/>
  <c r="BD124"/>
  <c r="BE124"/>
  <c r="BF124"/>
  <c r="BG124"/>
  <c r="BH124"/>
  <c r="BI124"/>
  <c r="BJ124"/>
  <c r="BK124"/>
  <c r="BL124"/>
  <c r="BM124"/>
  <c r="BN124"/>
  <c r="AM124"/>
  <c r="AK124"/>
  <c r="AI124"/>
  <c r="AG124"/>
  <c r="AE124"/>
  <c r="AC124"/>
  <c r="AA124"/>
  <c r="Y124"/>
  <c r="W124"/>
  <c r="U124"/>
  <c r="S124"/>
  <c r="Q124"/>
  <c r="O124"/>
  <c r="M124"/>
  <c r="K124"/>
  <c r="I124"/>
  <c r="G124"/>
  <c r="AN124"/>
  <c r="AL124"/>
  <c r="AJ124"/>
  <c r="AH124"/>
  <c r="AF124"/>
  <c r="AD124"/>
  <c r="AB124"/>
  <c r="Z124"/>
  <c r="X124"/>
  <c r="V124"/>
  <c r="T124"/>
  <c r="R124"/>
  <c r="P124"/>
  <c r="N124"/>
  <c r="L124"/>
  <c r="J124"/>
  <c r="H124"/>
  <c r="F124"/>
  <c r="F124" i="15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AB124"/>
  <c r="AC124"/>
  <c r="AD124"/>
  <c r="AE124"/>
  <c r="AF124"/>
  <c r="AG124"/>
  <c r="AH124"/>
  <c r="AI124"/>
  <c r="AJ124"/>
  <c r="AK124"/>
  <c r="AL124"/>
  <c r="AM124"/>
  <c r="AN124"/>
  <c r="V53" i="10"/>
  <c r="AS30"/>
  <c r="W52"/>
  <c r="M124" i="2"/>
  <c r="AJ40" i="10" s="1"/>
  <c r="AC46"/>
  <c r="T55"/>
  <c r="T56" s="1"/>
  <c r="AP33"/>
  <c r="AP34" s="1"/>
  <c r="AF43"/>
  <c r="AX25"/>
  <c r="AX26" s="1"/>
  <c r="AN35"/>
  <c r="AO34"/>
  <c r="AO35" s="1"/>
  <c r="Q59"/>
  <c r="AA49"/>
  <c r="AV28"/>
  <c r="BB22"/>
  <c r="Z50"/>
  <c r="AL38"/>
  <c r="AZ24"/>
  <c r="R57"/>
  <c r="R58" s="1"/>
  <c r="AM36"/>
  <c r="U54"/>
  <c r="U55" s="1"/>
  <c r="X52"/>
  <c r="AI41"/>
  <c r="AG43"/>
  <c r="AQ33"/>
  <c r="AR32"/>
  <c r="S57"/>
  <c r="AF44"/>
  <c r="AM37"/>
  <c r="Y51"/>
  <c r="AK39"/>
  <c r="AU29"/>
  <c r="AT30"/>
  <c r="AW27"/>
  <c r="AY25"/>
  <c r="L126" i="2"/>
  <c r="K126"/>
  <c r="L125"/>
  <c r="K125"/>
  <c r="F61" i="10"/>
  <c r="B129" i="2"/>
  <c r="M61" i="10"/>
  <c r="A125" i="15"/>
  <c r="I61" i="10"/>
  <c r="H61"/>
  <c r="K61"/>
  <c r="O61"/>
  <c r="J61"/>
  <c r="L61"/>
  <c r="G61"/>
  <c r="N61"/>
  <c r="C42"/>
  <c r="C41" i="15"/>
  <c r="K4" s="1"/>
  <c r="BE12" i="10"/>
  <c r="BE13" s="1"/>
  <c r="BE14" s="1"/>
  <c r="BE15" s="1"/>
  <c r="BE16" s="1"/>
  <c r="BE17" s="1"/>
  <c r="BE18" s="1"/>
  <c r="BE19" s="1"/>
  <c r="E128"/>
  <c r="CJ127"/>
  <c r="BE10"/>
  <c r="A126" i="16"/>
  <c r="A127" i="2"/>
  <c r="B125" i="16"/>
  <c r="C125"/>
  <c r="A62" i="10"/>
  <c r="B62" s="1"/>
  <c r="O61" i="2"/>
  <c r="P61" s="1"/>
  <c r="Q60"/>
  <c r="R60" s="1"/>
  <c r="BF8" i="10"/>
  <c r="BF11" s="1"/>
  <c r="AO125" i="16" l="1"/>
  <c r="AP125"/>
  <c r="AQ125"/>
  <c r="AR125"/>
  <c r="AS125"/>
  <c r="AT125"/>
  <c r="AU125"/>
  <c r="AV125"/>
  <c r="AW125"/>
  <c r="AX125"/>
  <c r="AY125"/>
  <c r="AZ125"/>
  <c r="BA125"/>
  <c r="BB125"/>
  <c r="BC125"/>
  <c r="BD125"/>
  <c r="BE125"/>
  <c r="BF125"/>
  <c r="BG125"/>
  <c r="BH125"/>
  <c r="BI125"/>
  <c r="BJ125"/>
  <c r="BK125"/>
  <c r="BL125"/>
  <c r="BM125"/>
  <c r="BN125"/>
  <c r="AN125"/>
  <c r="AL125"/>
  <c r="AJ125"/>
  <c r="AH125"/>
  <c r="AF125"/>
  <c r="AD125"/>
  <c r="AB125"/>
  <c r="Z125"/>
  <c r="X125"/>
  <c r="V125"/>
  <c r="T125"/>
  <c r="R125"/>
  <c r="P125"/>
  <c r="N125"/>
  <c r="M125"/>
  <c r="J125"/>
  <c r="H125"/>
  <c r="F125"/>
  <c r="AM125"/>
  <c r="AK125"/>
  <c r="AI125"/>
  <c r="AG125"/>
  <c r="AE125"/>
  <c r="AC125"/>
  <c r="AA125"/>
  <c r="Y125"/>
  <c r="W125"/>
  <c r="U125"/>
  <c r="S125"/>
  <c r="Q125"/>
  <c r="O125"/>
  <c r="L125"/>
  <c r="K125"/>
  <c r="I125"/>
  <c r="G125"/>
  <c r="F125" i="1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AA125"/>
  <c r="AB125"/>
  <c r="AC125"/>
  <c r="AD125"/>
  <c r="AE125"/>
  <c r="AF125"/>
  <c r="AG125"/>
  <c r="AH125"/>
  <c r="AI125"/>
  <c r="AJ125"/>
  <c r="AK125"/>
  <c r="AL125"/>
  <c r="AM125"/>
  <c r="AN125"/>
  <c r="F62" i="10"/>
  <c r="AC47"/>
  <c r="AB48"/>
  <c r="BD20"/>
  <c r="AE45"/>
  <c r="AN36"/>
  <c r="W53"/>
  <c r="AS31"/>
  <c r="V54"/>
  <c r="P60"/>
  <c r="AH42"/>
  <c r="BA23"/>
  <c r="AD46"/>
  <c r="BC21"/>
  <c r="M125" i="2"/>
  <c r="AT31" i="10" s="1"/>
  <c r="AT32" s="1"/>
  <c r="AT33" s="1"/>
  <c r="AT34" s="1"/>
  <c r="AT35" s="1"/>
  <c r="AT36" s="1"/>
  <c r="AT37" s="1"/>
  <c r="AT38" s="1"/>
  <c r="AT39" s="1"/>
  <c r="AT40" s="1"/>
  <c r="AT41" s="1"/>
  <c r="AT42" s="1"/>
  <c r="AT43" s="1"/>
  <c r="AT44" s="1"/>
  <c r="AT45" s="1"/>
  <c r="AT46" s="1"/>
  <c r="AT47" s="1"/>
  <c r="AT48" s="1"/>
  <c r="AT49" s="1"/>
  <c r="AT50" s="1"/>
  <c r="AT51" s="1"/>
  <c r="AT52" s="1"/>
  <c r="AT53" s="1"/>
  <c r="AT54" s="1"/>
  <c r="AT55" s="1"/>
  <c r="AT56" s="1"/>
  <c r="AT57" s="1"/>
  <c r="AT58" s="1"/>
  <c r="AT59" s="1"/>
  <c r="AT60" s="1"/>
  <c r="AT61" s="1"/>
  <c r="AT62" s="1"/>
  <c r="M126" i="2"/>
  <c r="AY26" i="10"/>
  <c r="AY27" s="1"/>
  <c r="AY28" s="1"/>
  <c r="AY29" s="1"/>
  <c r="AY30" s="1"/>
  <c r="AY31" s="1"/>
  <c r="AY32" s="1"/>
  <c r="AY33" s="1"/>
  <c r="AY34" s="1"/>
  <c r="AY35" s="1"/>
  <c r="AY36" s="1"/>
  <c r="AY37" s="1"/>
  <c r="AY38" s="1"/>
  <c r="AY39" s="1"/>
  <c r="AY40" s="1"/>
  <c r="AY41" s="1"/>
  <c r="AY42" s="1"/>
  <c r="AY43" s="1"/>
  <c r="AY44" s="1"/>
  <c r="AY45" s="1"/>
  <c r="AY46" s="1"/>
  <c r="AY47" s="1"/>
  <c r="AY48" s="1"/>
  <c r="AY49" s="1"/>
  <c r="AY50" s="1"/>
  <c r="AY51" s="1"/>
  <c r="AY52" s="1"/>
  <c r="AY53" s="1"/>
  <c r="AY54" s="1"/>
  <c r="AY55" s="1"/>
  <c r="AY56" s="1"/>
  <c r="AY57" s="1"/>
  <c r="AY58" s="1"/>
  <c r="AY59" s="1"/>
  <c r="AY60" s="1"/>
  <c r="AY61" s="1"/>
  <c r="AY62" s="1"/>
  <c r="R59"/>
  <c r="R60" s="1"/>
  <c r="R61" s="1"/>
  <c r="R62" s="1"/>
  <c r="B130" i="2"/>
  <c r="J62" i="10"/>
  <c r="H62"/>
  <c r="C43"/>
  <c r="C42" i="15"/>
  <c r="J4" s="1"/>
  <c r="L62" i="10"/>
  <c r="O62"/>
  <c r="A126" i="15"/>
  <c r="N62" i="10"/>
  <c r="I62"/>
  <c r="M62"/>
  <c r="G62"/>
  <c r="K62"/>
  <c r="BF12"/>
  <c r="BF13" s="1"/>
  <c r="BF14" s="1"/>
  <c r="BF15" s="1"/>
  <c r="BF16" s="1"/>
  <c r="BF17" s="1"/>
  <c r="BF18" s="1"/>
  <c r="BF19" s="1"/>
  <c r="BF20" s="1"/>
  <c r="BF21" s="1"/>
  <c r="BF22" s="1"/>
  <c r="BF23" s="1"/>
  <c r="BF24" s="1"/>
  <c r="BF25" s="1"/>
  <c r="BF26" s="1"/>
  <c r="BF27" s="1"/>
  <c r="BF28" s="1"/>
  <c r="BF29" s="1"/>
  <c r="BF30" s="1"/>
  <c r="BF31" s="1"/>
  <c r="BF32" s="1"/>
  <c r="BF33" s="1"/>
  <c r="BF34" s="1"/>
  <c r="BF35" s="1"/>
  <c r="BF36" s="1"/>
  <c r="BF37" s="1"/>
  <c r="BF38" s="1"/>
  <c r="BF39" s="1"/>
  <c r="BF40" s="1"/>
  <c r="BF41" s="1"/>
  <c r="BF42" s="1"/>
  <c r="BF43" s="1"/>
  <c r="BF44" s="1"/>
  <c r="BF45" s="1"/>
  <c r="BF46" s="1"/>
  <c r="BF47" s="1"/>
  <c r="BF48" s="1"/>
  <c r="BF49" s="1"/>
  <c r="BF50" s="1"/>
  <c r="BF51" s="1"/>
  <c r="BF52" s="1"/>
  <c r="BF53" s="1"/>
  <c r="BF54" s="1"/>
  <c r="BF55" s="1"/>
  <c r="BF56" s="1"/>
  <c r="BF57" s="1"/>
  <c r="BF58" s="1"/>
  <c r="BF59" s="1"/>
  <c r="BF60" s="1"/>
  <c r="BF61" s="1"/>
  <c r="BF62" s="1"/>
  <c r="E129"/>
  <c r="CJ128"/>
  <c r="BF10"/>
  <c r="A127" i="16"/>
  <c r="A128" i="2"/>
  <c r="B126" i="16"/>
  <c r="C126"/>
  <c r="A63" i="10"/>
  <c r="B63" s="1"/>
  <c r="O62" i="2"/>
  <c r="P62" s="1"/>
  <c r="Q61"/>
  <c r="R61" s="1"/>
  <c r="BG8" i="10"/>
  <c r="BG11" s="1"/>
  <c r="AO126" i="16" l="1"/>
  <c r="AP126"/>
  <c r="AQ126"/>
  <c r="AR126"/>
  <c r="AS126"/>
  <c r="AT126"/>
  <c r="AU126"/>
  <c r="AV126"/>
  <c r="AW126"/>
  <c r="AX126"/>
  <c r="AY126"/>
  <c r="AZ126"/>
  <c r="BA126"/>
  <c r="BB126"/>
  <c r="BC126"/>
  <c r="BD126"/>
  <c r="BE126"/>
  <c r="BF126"/>
  <c r="BG126"/>
  <c r="BH126"/>
  <c r="BI126"/>
  <c r="BJ126"/>
  <c r="BK126"/>
  <c r="BL126"/>
  <c r="BM126"/>
  <c r="BN126"/>
  <c r="AN126"/>
  <c r="AL126"/>
  <c r="AJ126"/>
  <c r="AH126"/>
  <c r="AF126"/>
  <c r="AD126"/>
  <c r="AB126"/>
  <c r="Z126"/>
  <c r="X126"/>
  <c r="V126"/>
  <c r="T126"/>
  <c r="R126"/>
  <c r="P126"/>
  <c r="N126"/>
  <c r="L126"/>
  <c r="J126"/>
  <c r="H126"/>
  <c r="F126"/>
  <c r="AM126"/>
  <c r="AK126"/>
  <c r="AI126"/>
  <c r="AG126"/>
  <c r="AE126"/>
  <c r="AC126"/>
  <c r="AA126"/>
  <c r="Y126"/>
  <c r="W126"/>
  <c r="U126"/>
  <c r="S126"/>
  <c r="Q126"/>
  <c r="O126"/>
  <c r="M126"/>
  <c r="K126"/>
  <c r="I126"/>
  <c r="G126"/>
  <c r="BF63" i="10"/>
  <c r="F126" i="15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AM126"/>
  <c r="AN126"/>
  <c r="AQ34" i="10"/>
  <c r="AQ35" s="1"/>
  <c r="AQ36" s="1"/>
  <c r="AQ37" s="1"/>
  <c r="AQ38" s="1"/>
  <c r="AQ39" s="1"/>
  <c r="AQ40" s="1"/>
  <c r="AQ41" s="1"/>
  <c r="AQ42" s="1"/>
  <c r="AQ43" s="1"/>
  <c r="AQ44" s="1"/>
  <c r="AQ45" s="1"/>
  <c r="AQ46" s="1"/>
  <c r="AQ47" s="1"/>
  <c r="AQ48" s="1"/>
  <c r="AQ49" s="1"/>
  <c r="AQ50" s="1"/>
  <c r="AQ51" s="1"/>
  <c r="AQ52" s="1"/>
  <c r="AQ53" s="1"/>
  <c r="AQ54" s="1"/>
  <c r="AQ55" s="1"/>
  <c r="AQ56" s="1"/>
  <c r="AQ57" s="1"/>
  <c r="AQ58" s="1"/>
  <c r="AQ59" s="1"/>
  <c r="AQ60" s="1"/>
  <c r="AQ61" s="1"/>
  <c r="AQ62" s="1"/>
  <c r="U56"/>
  <c r="U57" s="1"/>
  <c r="U58" s="1"/>
  <c r="U59" s="1"/>
  <c r="U60" s="1"/>
  <c r="U61" s="1"/>
  <c r="U62" s="1"/>
  <c r="AI42"/>
  <c r="AI43" s="1"/>
  <c r="AI44" s="1"/>
  <c r="AI45" s="1"/>
  <c r="AI46" s="1"/>
  <c r="AI47" s="1"/>
  <c r="AI48" s="1"/>
  <c r="AI49" s="1"/>
  <c r="AI50" s="1"/>
  <c r="AI51" s="1"/>
  <c r="AI52" s="1"/>
  <c r="AI53" s="1"/>
  <c r="AI54" s="1"/>
  <c r="AI55" s="1"/>
  <c r="AI56" s="1"/>
  <c r="AI57" s="1"/>
  <c r="AI58" s="1"/>
  <c r="AI59" s="1"/>
  <c r="AI60" s="1"/>
  <c r="AI61" s="1"/>
  <c r="AI62" s="1"/>
  <c r="S58"/>
  <c r="S59" s="1"/>
  <c r="S60" s="1"/>
  <c r="S61" s="1"/>
  <c r="S62" s="1"/>
  <c r="S63" s="1"/>
  <c r="AM38"/>
  <c r="AM39" s="1"/>
  <c r="AM40" s="1"/>
  <c r="AM41" s="1"/>
  <c r="AM42" s="1"/>
  <c r="AM43" s="1"/>
  <c r="AM44" s="1"/>
  <c r="AM45" s="1"/>
  <c r="AM46" s="1"/>
  <c r="AM47" s="1"/>
  <c r="AM48" s="1"/>
  <c r="AM49" s="1"/>
  <c r="AM50" s="1"/>
  <c r="AM51" s="1"/>
  <c r="AM52" s="1"/>
  <c r="AM53" s="1"/>
  <c r="AM54" s="1"/>
  <c r="AM55" s="1"/>
  <c r="AM56" s="1"/>
  <c r="AM57" s="1"/>
  <c r="AM58" s="1"/>
  <c r="AM59" s="1"/>
  <c r="AM60" s="1"/>
  <c r="AM61" s="1"/>
  <c r="AM62" s="1"/>
  <c r="AK40"/>
  <c r="AK41" s="1"/>
  <c r="AK42" s="1"/>
  <c r="AK43" s="1"/>
  <c r="AK44" s="1"/>
  <c r="AK45" s="1"/>
  <c r="AK46" s="1"/>
  <c r="AK47" s="1"/>
  <c r="AK48" s="1"/>
  <c r="AK49" s="1"/>
  <c r="AK50" s="1"/>
  <c r="AK51" s="1"/>
  <c r="AK52" s="1"/>
  <c r="AK53" s="1"/>
  <c r="AK54" s="1"/>
  <c r="AK55" s="1"/>
  <c r="AK56" s="1"/>
  <c r="AK57" s="1"/>
  <c r="AK58" s="1"/>
  <c r="AK59" s="1"/>
  <c r="AK60" s="1"/>
  <c r="AK61" s="1"/>
  <c r="AK62" s="1"/>
  <c r="Q60"/>
  <c r="Q61" s="1"/>
  <c r="Q62" s="1"/>
  <c r="BD21"/>
  <c r="BD22" s="1"/>
  <c r="BD23" s="1"/>
  <c r="BD24" s="1"/>
  <c r="BD25" s="1"/>
  <c r="BD26" s="1"/>
  <c r="BD27" s="1"/>
  <c r="BD28" s="1"/>
  <c r="BD29" s="1"/>
  <c r="BD30" s="1"/>
  <c r="BD31" s="1"/>
  <c r="BD32" s="1"/>
  <c r="BD33" s="1"/>
  <c r="BD34" s="1"/>
  <c r="BD35" s="1"/>
  <c r="BD36" s="1"/>
  <c r="BD37" s="1"/>
  <c r="BD38" s="1"/>
  <c r="BD39" s="1"/>
  <c r="BD40" s="1"/>
  <c r="BD41" s="1"/>
  <c r="BD42" s="1"/>
  <c r="BD43" s="1"/>
  <c r="BD44" s="1"/>
  <c r="BD45" s="1"/>
  <c r="BD46" s="1"/>
  <c r="BD47" s="1"/>
  <c r="BD48" s="1"/>
  <c r="BD49" s="1"/>
  <c r="BD50" s="1"/>
  <c r="BD51" s="1"/>
  <c r="BD52" s="1"/>
  <c r="BD53" s="1"/>
  <c r="BD54" s="1"/>
  <c r="BD55" s="1"/>
  <c r="BD56" s="1"/>
  <c r="BD57" s="1"/>
  <c r="BD58" s="1"/>
  <c r="BD59" s="1"/>
  <c r="BD60" s="1"/>
  <c r="BD61" s="1"/>
  <c r="BD62" s="1"/>
  <c r="BD63" s="1"/>
  <c r="AV29"/>
  <c r="AV30" s="1"/>
  <c r="AV31" s="1"/>
  <c r="AV32" s="1"/>
  <c r="AV33" s="1"/>
  <c r="AV34" s="1"/>
  <c r="AV35" s="1"/>
  <c r="AV36" s="1"/>
  <c r="AV37" s="1"/>
  <c r="AV38" s="1"/>
  <c r="AV39" s="1"/>
  <c r="AV40" s="1"/>
  <c r="AV41" s="1"/>
  <c r="AV42" s="1"/>
  <c r="AV43" s="1"/>
  <c r="AV44" s="1"/>
  <c r="AV45" s="1"/>
  <c r="AV46" s="1"/>
  <c r="AV47" s="1"/>
  <c r="AV48" s="1"/>
  <c r="AV49" s="1"/>
  <c r="AV50" s="1"/>
  <c r="AV51" s="1"/>
  <c r="AV52" s="1"/>
  <c r="AV53" s="1"/>
  <c r="AV54" s="1"/>
  <c r="AV55" s="1"/>
  <c r="AV56" s="1"/>
  <c r="AV57" s="1"/>
  <c r="AV58" s="1"/>
  <c r="AV59" s="1"/>
  <c r="AV60" s="1"/>
  <c r="AV61" s="1"/>
  <c r="AV62" s="1"/>
  <c r="Z51"/>
  <c r="Z52" s="1"/>
  <c r="Z53" s="1"/>
  <c r="Z54" s="1"/>
  <c r="Z55" s="1"/>
  <c r="Z56" s="1"/>
  <c r="Z57" s="1"/>
  <c r="Z58" s="1"/>
  <c r="Z59" s="1"/>
  <c r="Z60" s="1"/>
  <c r="Z61" s="1"/>
  <c r="Z62" s="1"/>
  <c r="Z63" s="1"/>
  <c r="AZ25"/>
  <c r="AZ26" s="1"/>
  <c r="AZ27" s="1"/>
  <c r="AZ28" s="1"/>
  <c r="AZ29" s="1"/>
  <c r="AZ30" s="1"/>
  <c r="AZ31" s="1"/>
  <c r="AZ32" s="1"/>
  <c r="AZ33" s="1"/>
  <c r="AZ34" s="1"/>
  <c r="AZ35" s="1"/>
  <c r="AZ36" s="1"/>
  <c r="AZ37" s="1"/>
  <c r="AZ38" s="1"/>
  <c r="AZ39" s="1"/>
  <c r="AZ40" s="1"/>
  <c r="AZ41" s="1"/>
  <c r="AZ42" s="1"/>
  <c r="AZ43" s="1"/>
  <c r="AZ44" s="1"/>
  <c r="AZ45" s="1"/>
  <c r="AZ46" s="1"/>
  <c r="AZ47" s="1"/>
  <c r="AZ48" s="1"/>
  <c r="AZ49" s="1"/>
  <c r="AZ50" s="1"/>
  <c r="AZ51" s="1"/>
  <c r="AZ52" s="1"/>
  <c r="AZ53" s="1"/>
  <c r="AZ54" s="1"/>
  <c r="AZ55" s="1"/>
  <c r="AZ56" s="1"/>
  <c r="AZ57" s="1"/>
  <c r="AZ58" s="1"/>
  <c r="AZ59" s="1"/>
  <c r="AZ60" s="1"/>
  <c r="AZ61" s="1"/>
  <c r="AZ62" s="1"/>
  <c r="V55"/>
  <c r="V56" s="1"/>
  <c r="V57" s="1"/>
  <c r="V58" s="1"/>
  <c r="V59" s="1"/>
  <c r="V60" s="1"/>
  <c r="V61" s="1"/>
  <c r="V62" s="1"/>
  <c r="V63" s="1"/>
  <c r="AS32"/>
  <c r="AS33" s="1"/>
  <c r="AS34" s="1"/>
  <c r="AS35" s="1"/>
  <c r="AS36" s="1"/>
  <c r="AS37" s="1"/>
  <c r="AS38" s="1"/>
  <c r="AS39" s="1"/>
  <c r="AS40" s="1"/>
  <c r="AS41" s="1"/>
  <c r="AS42" s="1"/>
  <c r="AS43" s="1"/>
  <c r="AS44" s="1"/>
  <c r="AS45" s="1"/>
  <c r="AS46" s="1"/>
  <c r="AS47" s="1"/>
  <c r="AS48" s="1"/>
  <c r="AS49" s="1"/>
  <c r="AS50" s="1"/>
  <c r="AS51" s="1"/>
  <c r="AS52" s="1"/>
  <c r="AS53" s="1"/>
  <c r="AS54" s="1"/>
  <c r="AS55" s="1"/>
  <c r="AS56" s="1"/>
  <c r="AS57" s="1"/>
  <c r="AS58" s="1"/>
  <c r="AS59" s="1"/>
  <c r="AS60" s="1"/>
  <c r="AS61" s="1"/>
  <c r="AS62" s="1"/>
  <c r="W54"/>
  <c r="W55" s="1"/>
  <c r="W56" s="1"/>
  <c r="W57" s="1"/>
  <c r="W58" s="1"/>
  <c r="W59" s="1"/>
  <c r="W60" s="1"/>
  <c r="W61" s="1"/>
  <c r="W62" s="1"/>
  <c r="W63" s="1"/>
  <c r="AD47"/>
  <c r="AD48" s="1"/>
  <c r="AD49" s="1"/>
  <c r="AD50" s="1"/>
  <c r="AD51" s="1"/>
  <c r="AD52" s="1"/>
  <c r="AD53" s="1"/>
  <c r="AD54" s="1"/>
  <c r="AD55" s="1"/>
  <c r="AD56" s="1"/>
  <c r="AD57" s="1"/>
  <c r="AD58" s="1"/>
  <c r="AD59" s="1"/>
  <c r="AD60" s="1"/>
  <c r="AD61" s="1"/>
  <c r="AD62" s="1"/>
  <c r="BA24"/>
  <c r="BA25" s="1"/>
  <c r="BA26" s="1"/>
  <c r="BA27" s="1"/>
  <c r="BA28" s="1"/>
  <c r="BA29" s="1"/>
  <c r="BA30" s="1"/>
  <c r="BA31" s="1"/>
  <c r="BA32" s="1"/>
  <c r="BA33" s="1"/>
  <c r="BA34" s="1"/>
  <c r="BA35" s="1"/>
  <c r="BA36" s="1"/>
  <c r="BA37" s="1"/>
  <c r="BA38" s="1"/>
  <c r="BA39" s="1"/>
  <c r="BA40" s="1"/>
  <c r="BA41" s="1"/>
  <c r="BA42" s="1"/>
  <c r="BA43" s="1"/>
  <c r="BA44" s="1"/>
  <c r="BA45" s="1"/>
  <c r="BA46" s="1"/>
  <c r="BA47" s="1"/>
  <c r="BA48" s="1"/>
  <c r="BA49" s="1"/>
  <c r="BA50" s="1"/>
  <c r="BA51" s="1"/>
  <c r="BA52" s="1"/>
  <c r="BA53" s="1"/>
  <c r="BA54" s="1"/>
  <c r="BA55" s="1"/>
  <c r="BA56" s="1"/>
  <c r="BA57" s="1"/>
  <c r="BA58" s="1"/>
  <c r="BA59" s="1"/>
  <c r="BA60" s="1"/>
  <c r="BA61" s="1"/>
  <c r="BA62" s="1"/>
  <c r="BA63" s="1"/>
  <c r="AH43"/>
  <c r="AH44" s="1"/>
  <c r="AH45" s="1"/>
  <c r="AH46" s="1"/>
  <c r="AH47" s="1"/>
  <c r="AH48" s="1"/>
  <c r="AH49" s="1"/>
  <c r="AH50" s="1"/>
  <c r="AH51" s="1"/>
  <c r="AH52" s="1"/>
  <c r="AH53" s="1"/>
  <c r="AH54" s="1"/>
  <c r="AH55" s="1"/>
  <c r="AH56" s="1"/>
  <c r="AH57" s="1"/>
  <c r="AH58" s="1"/>
  <c r="AH59" s="1"/>
  <c r="AH60" s="1"/>
  <c r="AH61" s="1"/>
  <c r="AH62" s="1"/>
  <c r="AN37"/>
  <c r="AN38" s="1"/>
  <c r="AN39" s="1"/>
  <c r="AN40" s="1"/>
  <c r="AN41" s="1"/>
  <c r="AN42" s="1"/>
  <c r="AN43" s="1"/>
  <c r="AN44" s="1"/>
  <c r="AN45" s="1"/>
  <c r="AN46" s="1"/>
  <c r="AN47" s="1"/>
  <c r="AN48" s="1"/>
  <c r="AN49" s="1"/>
  <c r="AN50" s="1"/>
  <c r="AN51" s="1"/>
  <c r="AN52" s="1"/>
  <c r="AN53" s="1"/>
  <c r="AN54" s="1"/>
  <c r="AN55" s="1"/>
  <c r="AN56" s="1"/>
  <c r="AN57" s="1"/>
  <c r="AN58" s="1"/>
  <c r="AN59" s="1"/>
  <c r="AN60" s="1"/>
  <c r="AN61" s="1"/>
  <c r="AN62" s="1"/>
  <c r="AN63" s="1"/>
  <c r="AA50"/>
  <c r="AA51" s="1"/>
  <c r="AA52" s="1"/>
  <c r="AA53" s="1"/>
  <c r="AA54" s="1"/>
  <c r="AA55" s="1"/>
  <c r="AA56" s="1"/>
  <c r="AA57" s="1"/>
  <c r="AA58" s="1"/>
  <c r="AA59" s="1"/>
  <c r="AA60" s="1"/>
  <c r="AA61" s="1"/>
  <c r="AA62" s="1"/>
  <c r="BB23"/>
  <c r="BB24" s="1"/>
  <c r="BB25" s="1"/>
  <c r="BB26" s="1"/>
  <c r="BB27" s="1"/>
  <c r="BB28" s="1"/>
  <c r="BB29" s="1"/>
  <c r="BB30" s="1"/>
  <c r="BB31" s="1"/>
  <c r="BB32" s="1"/>
  <c r="BB33" s="1"/>
  <c r="BB34" s="1"/>
  <c r="BB35" s="1"/>
  <c r="BB36" s="1"/>
  <c r="BB37" s="1"/>
  <c r="BB38" s="1"/>
  <c r="BB39" s="1"/>
  <c r="BB40" s="1"/>
  <c r="BB41" s="1"/>
  <c r="BB42" s="1"/>
  <c r="BB43" s="1"/>
  <c r="BB44" s="1"/>
  <c r="BB45" s="1"/>
  <c r="BB46" s="1"/>
  <c r="BB47" s="1"/>
  <c r="BB48" s="1"/>
  <c r="BB49" s="1"/>
  <c r="BB50" s="1"/>
  <c r="BB51" s="1"/>
  <c r="BB52" s="1"/>
  <c r="BB53" s="1"/>
  <c r="BB54" s="1"/>
  <c r="BB55" s="1"/>
  <c r="BB56" s="1"/>
  <c r="BB57" s="1"/>
  <c r="BB58" s="1"/>
  <c r="BB59" s="1"/>
  <c r="BB60" s="1"/>
  <c r="BB61" s="1"/>
  <c r="BB62" s="1"/>
  <c r="AL39"/>
  <c r="AL40" s="1"/>
  <c r="AL41" s="1"/>
  <c r="AL42" s="1"/>
  <c r="AL43" s="1"/>
  <c r="AL44" s="1"/>
  <c r="AL45" s="1"/>
  <c r="AL46" s="1"/>
  <c r="AL47" s="1"/>
  <c r="AL48" s="1"/>
  <c r="AL49" s="1"/>
  <c r="AL50" s="1"/>
  <c r="AL51" s="1"/>
  <c r="AL52" s="1"/>
  <c r="AL53" s="1"/>
  <c r="AL54" s="1"/>
  <c r="AL55" s="1"/>
  <c r="AL56" s="1"/>
  <c r="AL57" s="1"/>
  <c r="AL58" s="1"/>
  <c r="AL59" s="1"/>
  <c r="AL60" s="1"/>
  <c r="AL61" s="1"/>
  <c r="AL62" s="1"/>
  <c r="AO36"/>
  <c r="AO37" s="1"/>
  <c r="AO38" s="1"/>
  <c r="AO39" s="1"/>
  <c r="AO40" s="1"/>
  <c r="AO41" s="1"/>
  <c r="AO42" s="1"/>
  <c r="AO43" s="1"/>
  <c r="AO44" s="1"/>
  <c r="AO45" s="1"/>
  <c r="AO46" s="1"/>
  <c r="AO47" s="1"/>
  <c r="AO48" s="1"/>
  <c r="AO49" s="1"/>
  <c r="AO50" s="1"/>
  <c r="AO51" s="1"/>
  <c r="AO52" s="1"/>
  <c r="AO53" s="1"/>
  <c r="AO54" s="1"/>
  <c r="AO55" s="1"/>
  <c r="AO56" s="1"/>
  <c r="AO57" s="1"/>
  <c r="AO58" s="1"/>
  <c r="AO59" s="1"/>
  <c r="AO60" s="1"/>
  <c r="AO61" s="1"/>
  <c r="AO62" s="1"/>
  <c r="AC48"/>
  <c r="AC49" s="1"/>
  <c r="AC50" s="1"/>
  <c r="AC51" s="1"/>
  <c r="AC52" s="1"/>
  <c r="AC53" s="1"/>
  <c r="AC54" s="1"/>
  <c r="AC55" s="1"/>
  <c r="AC56" s="1"/>
  <c r="AC57" s="1"/>
  <c r="AC58" s="1"/>
  <c r="AC59" s="1"/>
  <c r="AC60" s="1"/>
  <c r="AC61" s="1"/>
  <c r="AC62" s="1"/>
  <c r="T57"/>
  <c r="T58" s="1"/>
  <c r="T59" s="1"/>
  <c r="T60" s="1"/>
  <c r="T61" s="1"/>
  <c r="T62" s="1"/>
  <c r="BC22"/>
  <c r="BC23" s="1"/>
  <c r="BC24" s="1"/>
  <c r="BC25" s="1"/>
  <c r="BC26" s="1"/>
  <c r="BC27" s="1"/>
  <c r="BC28" s="1"/>
  <c r="BC29" s="1"/>
  <c r="BC30" s="1"/>
  <c r="BC31" s="1"/>
  <c r="BC32" s="1"/>
  <c r="BC33" s="1"/>
  <c r="BC34" s="1"/>
  <c r="BC35" s="1"/>
  <c r="BC36" s="1"/>
  <c r="BC37" s="1"/>
  <c r="BC38" s="1"/>
  <c r="BC39" s="1"/>
  <c r="BC40" s="1"/>
  <c r="BC41" s="1"/>
  <c r="BC42" s="1"/>
  <c r="BC43" s="1"/>
  <c r="BC44" s="1"/>
  <c r="BC45" s="1"/>
  <c r="BC46" s="1"/>
  <c r="BC47" s="1"/>
  <c r="BC48" s="1"/>
  <c r="BC49" s="1"/>
  <c r="BC50" s="1"/>
  <c r="BC51" s="1"/>
  <c r="BC52" s="1"/>
  <c r="BC53" s="1"/>
  <c r="BC54" s="1"/>
  <c r="BC55" s="1"/>
  <c r="BC56" s="1"/>
  <c r="BC57" s="1"/>
  <c r="BC58" s="1"/>
  <c r="BC59" s="1"/>
  <c r="BC60" s="1"/>
  <c r="BC61" s="1"/>
  <c r="BC62" s="1"/>
  <c r="AJ41"/>
  <c r="AJ42" s="1"/>
  <c r="AJ43" s="1"/>
  <c r="AJ44" s="1"/>
  <c r="AJ45" s="1"/>
  <c r="AJ46" s="1"/>
  <c r="AJ47" s="1"/>
  <c r="AJ48" s="1"/>
  <c r="AJ49" s="1"/>
  <c r="AJ50" s="1"/>
  <c r="AJ51" s="1"/>
  <c r="AJ52" s="1"/>
  <c r="AJ53" s="1"/>
  <c r="AJ54" s="1"/>
  <c r="AJ55" s="1"/>
  <c r="AJ56" s="1"/>
  <c r="AJ57" s="1"/>
  <c r="AJ58" s="1"/>
  <c r="AJ59" s="1"/>
  <c r="AJ60" s="1"/>
  <c r="AJ61" s="1"/>
  <c r="AJ62" s="1"/>
  <c r="AB49"/>
  <c r="AB50" s="1"/>
  <c r="AB51" s="1"/>
  <c r="AB52" s="1"/>
  <c r="AB53" s="1"/>
  <c r="AB54" s="1"/>
  <c r="AB55" s="1"/>
  <c r="AB56" s="1"/>
  <c r="AB57" s="1"/>
  <c r="AB58" s="1"/>
  <c r="AB59" s="1"/>
  <c r="AB60" s="1"/>
  <c r="AB61" s="1"/>
  <c r="AB62" s="1"/>
  <c r="AE46"/>
  <c r="AE47" s="1"/>
  <c r="AE48" s="1"/>
  <c r="AE49" s="1"/>
  <c r="AE50" s="1"/>
  <c r="AE51" s="1"/>
  <c r="AE52" s="1"/>
  <c r="AE53" s="1"/>
  <c r="AE54" s="1"/>
  <c r="AE55" s="1"/>
  <c r="AE56" s="1"/>
  <c r="AE57" s="1"/>
  <c r="AE58" s="1"/>
  <c r="AE59" s="1"/>
  <c r="AE60" s="1"/>
  <c r="AE61" s="1"/>
  <c r="AE62" s="1"/>
  <c r="AE63" s="1"/>
  <c r="P61"/>
  <c r="P62" s="1"/>
  <c r="X53"/>
  <c r="X54" s="1"/>
  <c r="X55" s="1"/>
  <c r="X56" s="1"/>
  <c r="X57" s="1"/>
  <c r="X58" s="1"/>
  <c r="X59" s="1"/>
  <c r="X60" s="1"/>
  <c r="X61" s="1"/>
  <c r="X62" s="1"/>
  <c r="AR33"/>
  <c r="AR34" s="1"/>
  <c r="AR35" s="1"/>
  <c r="AR36" s="1"/>
  <c r="AR37" s="1"/>
  <c r="AR38" s="1"/>
  <c r="AR39" s="1"/>
  <c r="AR40" s="1"/>
  <c r="AR41" s="1"/>
  <c r="AR42" s="1"/>
  <c r="AR43" s="1"/>
  <c r="AR44" s="1"/>
  <c r="AR45" s="1"/>
  <c r="AR46" s="1"/>
  <c r="AR47" s="1"/>
  <c r="AR48" s="1"/>
  <c r="AR49" s="1"/>
  <c r="AR50" s="1"/>
  <c r="AR51" s="1"/>
  <c r="AR52" s="1"/>
  <c r="AR53" s="1"/>
  <c r="AR54" s="1"/>
  <c r="AR55" s="1"/>
  <c r="AR56" s="1"/>
  <c r="AR57" s="1"/>
  <c r="AR58" s="1"/>
  <c r="AR59" s="1"/>
  <c r="AR60" s="1"/>
  <c r="AR61" s="1"/>
  <c r="AR62" s="1"/>
  <c r="AF45"/>
  <c r="AF46" s="1"/>
  <c r="AF47" s="1"/>
  <c r="AF48" s="1"/>
  <c r="AF49" s="1"/>
  <c r="AF50" s="1"/>
  <c r="AF51" s="1"/>
  <c r="AF52" s="1"/>
  <c r="AF53" s="1"/>
  <c r="AF54" s="1"/>
  <c r="AF55" s="1"/>
  <c r="AF56" s="1"/>
  <c r="AF57" s="1"/>
  <c r="AF58" s="1"/>
  <c r="AF59" s="1"/>
  <c r="AF60" s="1"/>
  <c r="AF61" s="1"/>
  <c r="AF62" s="1"/>
  <c r="Y52"/>
  <c r="Y53" s="1"/>
  <c r="Y54" s="1"/>
  <c r="Y55" s="1"/>
  <c r="Y56" s="1"/>
  <c r="Y57" s="1"/>
  <c r="Y58" s="1"/>
  <c r="Y59" s="1"/>
  <c r="Y60" s="1"/>
  <c r="Y61" s="1"/>
  <c r="Y62" s="1"/>
  <c r="AW28"/>
  <c r="AW29" s="1"/>
  <c r="AW30" s="1"/>
  <c r="AW31" s="1"/>
  <c r="AW32" s="1"/>
  <c r="AW33" s="1"/>
  <c r="AW34" s="1"/>
  <c r="AW35" s="1"/>
  <c r="AW36" s="1"/>
  <c r="AW37" s="1"/>
  <c r="AW38" s="1"/>
  <c r="AW39" s="1"/>
  <c r="AW40" s="1"/>
  <c r="AW41" s="1"/>
  <c r="AW42" s="1"/>
  <c r="AW43" s="1"/>
  <c r="AW44" s="1"/>
  <c r="AW45" s="1"/>
  <c r="AW46" s="1"/>
  <c r="AW47" s="1"/>
  <c r="AW48" s="1"/>
  <c r="AW49" s="1"/>
  <c r="AW50" s="1"/>
  <c r="AW51" s="1"/>
  <c r="AW52" s="1"/>
  <c r="AW53" s="1"/>
  <c r="AW54" s="1"/>
  <c r="AW55" s="1"/>
  <c r="AW56" s="1"/>
  <c r="AW57" s="1"/>
  <c r="AW58" s="1"/>
  <c r="AW59" s="1"/>
  <c r="AW60" s="1"/>
  <c r="AW61" s="1"/>
  <c r="AW62" s="1"/>
  <c r="BE20"/>
  <c r="BE21" s="1"/>
  <c r="BE22" s="1"/>
  <c r="BE23" s="1"/>
  <c r="BE24" s="1"/>
  <c r="BE25" s="1"/>
  <c r="BE26" s="1"/>
  <c r="BE27" s="1"/>
  <c r="BE28" s="1"/>
  <c r="BE29" s="1"/>
  <c r="BE30" s="1"/>
  <c r="BE31" s="1"/>
  <c r="BE32" s="1"/>
  <c r="BE33" s="1"/>
  <c r="BE34" s="1"/>
  <c r="BE35" s="1"/>
  <c r="BE36" s="1"/>
  <c r="BE37" s="1"/>
  <c r="BE38" s="1"/>
  <c r="BE39" s="1"/>
  <c r="BE40" s="1"/>
  <c r="BE41" s="1"/>
  <c r="BE42" s="1"/>
  <c r="BE43" s="1"/>
  <c r="BE44" s="1"/>
  <c r="BE45" s="1"/>
  <c r="BE46" s="1"/>
  <c r="BE47" s="1"/>
  <c r="BE48" s="1"/>
  <c r="BE49" s="1"/>
  <c r="BE50" s="1"/>
  <c r="BE51" s="1"/>
  <c r="BE52" s="1"/>
  <c r="BE53" s="1"/>
  <c r="BE54" s="1"/>
  <c r="BE55" s="1"/>
  <c r="BE56" s="1"/>
  <c r="BE57" s="1"/>
  <c r="BE58" s="1"/>
  <c r="BE59" s="1"/>
  <c r="BE60" s="1"/>
  <c r="BE61" s="1"/>
  <c r="BE62" s="1"/>
  <c r="AG44"/>
  <c r="AG45" s="1"/>
  <c r="AG46" s="1"/>
  <c r="AG47" s="1"/>
  <c r="AG48" s="1"/>
  <c r="AG49" s="1"/>
  <c r="AG50" s="1"/>
  <c r="AG51" s="1"/>
  <c r="AG52" s="1"/>
  <c r="AG53" s="1"/>
  <c r="AG54" s="1"/>
  <c r="AG55" s="1"/>
  <c r="AG56" s="1"/>
  <c r="AG57" s="1"/>
  <c r="AG58" s="1"/>
  <c r="AG59" s="1"/>
  <c r="AG60" s="1"/>
  <c r="AG61" s="1"/>
  <c r="AG62" s="1"/>
  <c r="AG63" s="1"/>
  <c r="AP35"/>
  <c r="AP36" s="1"/>
  <c r="AP37" s="1"/>
  <c r="AP38" s="1"/>
  <c r="AP39" s="1"/>
  <c r="AP40" s="1"/>
  <c r="AP41" s="1"/>
  <c r="AP42" s="1"/>
  <c r="AP43" s="1"/>
  <c r="AP44" s="1"/>
  <c r="AP45" s="1"/>
  <c r="AP46" s="1"/>
  <c r="AP47" s="1"/>
  <c r="AP48" s="1"/>
  <c r="AP49" s="1"/>
  <c r="AP50" s="1"/>
  <c r="AP51" s="1"/>
  <c r="AP52" s="1"/>
  <c r="AP53" s="1"/>
  <c r="AP54" s="1"/>
  <c r="AP55" s="1"/>
  <c r="AP56" s="1"/>
  <c r="AP57" s="1"/>
  <c r="AP58" s="1"/>
  <c r="AP59" s="1"/>
  <c r="AP60" s="1"/>
  <c r="AP61" s="1"/>
  <c r="AP62" s="1"/>
  <c r="AP63" s="1"/>
  <c r="AX27"/>
  <c r="AX28" s="1"/>
  <c r="AX29" s="1"/>
  <c r="AX30" s="1"/>
  <c r="AX31" s="1"/>
  <c r="AX32" s="1"/>
  <c r="AX33" s="1"/>
  <c r="AX34" s="1"/>
  <c r="AX35" s="1"/>
  <c r="AX36" s="1"/>
  <c r="AX37" s="1"/>
  <c r="AX38" s="1"/>
  <c r="AX39" s="1"/>
  <c r="AX40" s="1"/>
  <c r="AX41" s="1"/>
  <c r="AX42" s="1"/>
  <c r="AX43" s="1"/>
  <c r="AX44" s="1"/>
  <c r="AX45" s="1"/>
  <c r="AX46" s="1"/>
  <c r="AX47" s="1"/>
  <c r="AX48" s="1"/>
  <c r="AX49" s="1"/>
  <c r="AX50" s="1"/>
  <c r="AX51" s="1"/>
  <c r="AX52" s="1"/>
  <c r="AX53" s="1"/>
  <c r="AX54" s="1"/>
  <c r="AX55" s="1"/>
  <c r="AX56" s="1"/>
  <c r="AX57" s="1"/>
  <c r="AX58" s="1"/>
  <c r="AX59" s="1"/>
  <c r="AX60" s="1"/>
  <c r="AX61" s="1"/>
  <c r="AX62" s="1"/>
  <c r="AX63" s="1"/>
  <c r="AU30"/>
  <c r="AU31" s="1"/>
  <c r="AU32" s="1"/>
  <c r="AU33" s="1"/>
  <c r="AU34" s="1"/>
  <c r="AU35" s="1"/>
  <c r="AU36" s="1"/>
  <c r="AU37" s="1"/>
  <c r="AU38" s="1"/>
  <c r="AU39" s="1"/>
  <c r="AU40" s="1"/>
  <c r="AU41" s="1"/>
  <c r="AU42" s="1"/>
  <c r="AU43" s="1"/>
  <c r="AU44" s="1"/>
  <c r="AU45" s="1"/>
  <c r="AU46" s="1"/>
  <c r="AU47" s="1"/>
  <c r="AU48" s="1"/>
  <c r="AU49" s="1"/>
  <c r="AU50" s="1"/>
  <c r="AU51" s="1"/>
  <c r="AU52" s="1"/>
  <c r="AU53" s="1"/>
  <c r="AU54" s="1"/>
  <c r="AU55" s="1"/>
  <c r="AU56" s="1"/>
  <c r="AU57" s="1"/>
  <c r="AU58" s="1"/>
  <c r="AU59" s="1"/>
  <c r="AU60" s="1"/>
  <c r="AU61" s="1"/>
  <c r="AU62" s="1"/>
  <c r="AU63" s="1"/>
  <c r="AF63"/>
  <c r="B131" i="2"/>
  <c r="K63" i="10"/>
  <c r="G63"/>
  <c r="A127" i="15"/>
  <c r="C44" i="10"/>
  <c r="C43" i="15"/>
  <c r="I4" s="1"/>
  <c r="AO63" i="10"/>
  <c r="I63"/>
  <c r="AJ63"/>
  <c r="R63"/>
  <c r="AS63"/>
  <c r="L63"/>
  <c r="AA63"/>
  <c r="AK63"/>
  <c r="H63"/>
  <c r="AW63"/>
  <c r="AR63"/>
  <c r="F63"/>
  <c r="M63"/>
  <c r="AD63"/>
  <c r="N63"/>
  <c r="Q63"/>
  <c r="O63"/>
  <c r="AL63"/>
  <c r="J63"/>
  <c r="BB63"/>
  <c r="T63"/>
  <c r="AQ63"/>
  <c r="X63"/>
  <c r="AV63"/>
  <c r="P63"/>
  <c r="U63"/>
  <c r="AT63"/>
  <c r="AB63"/>
  <c r="BC63"/>
  <c r="AH63"/>
  <c r="AZ63"/>
  <c r="AY63"/>
  <c r="AC63"/>
  <c r="BE63"/>
  <c r="AI63"/>
  <c r="AM63"/>
  <c r="Y63"/>
  <c r="BG12"/>
  <c r="BG13" s="1"/>
  <c r="BG14" s="1"/>
  <c r="BG15" s="1"/>
  <c r="BG16" s="1"/>
  <c r="BG17" s="1"/>
  <c r="BG18" s="1"/>
  <c r="BG19" s="1"/>
  <c r="BG20" s="1"/>
  <c r="BG21" s="1"/>
  <c r="BG22" s="1"/>
  <c r="BG23" s="1"/>
  <c r="BG24" s="1"/>
  <c r="BG25" s="1"/>
  <c r="BG26" s="1"/>
  <c r="BG27" s="1"/>
  <c r="BG28" s="1"/>
  <c r="BG29" s="1"/>
  <c r="BG30" s="1"/>
  <c r="BG31" s="1"/>
  <c r="BG32" s="1"/>
  <c r="BG33" s="1"/>
  <c r="BG34" s="1"/>
  <c r="BG35" s="1"/>
  <c r="BG36" s="1"/>
  <c r="BG37" s="1"/>
  <c r="BG38" s="1"/>
  <c r="BG39" s="1"/>
  <c r="BG40" s="1"/>
  <c r="BG41" s="1"/>
  <c r="BG42" s="1"/>
  <c r="BG43" s="1"/>
  <c r="BG44" s="1"/>
  <c r="BG45" s="1"/>
  <c r="BG46" s="1"/>
  <c r="BG47" s="1"/>
  <c r="BG48" s="1"/>
  <c r="BG49" s="1"/>
  <c r="BG50" s="1"/>
  <c r="BG51" s="1"/>
  <c r="BG52" s="1"/>
  <c r="BG53" s="1"/>
  <c r="BG54" s="1"/>
  <c r="BG55" s="1"/>
  <c r="BG56" s="1"/>
  <c r="BG57" s="1"/>
  <c r="BG58" s="1"/>
  <c r="BG59" s="1"/>
  <c r="BG60" s="1"/>
  <c r="BG61" s="1"/>
  <c r="BG62" s="1"/>
  <c r="BG63" s="1"/>
  <c r="E130"/>
  <c r="CJ129"/>
  <c r="BG10"/>
  <c r="C127" i="16"/>
  <c r="B127"/>
  <c r="F127" s="1"/>
  <c r="A128"/>
  <c r="A128" i="10"/>
  <c r="B128" s="1"/>
  <c r="A129" i="2"/>
  <c r="A64" i="10"/>
  <c r="B64" s="1"/>
  <c r="O63" i="2"/>
  <c r="P63" s="1"/>
  <c r="Q62"/>
  <c r="R62" s="1"/>
  <c r="BH8" i="10"/>
  <c r="BH11" s="1"/>
  <c r="AN127" i="16" l="1"/>
  <c r="AL127"/>
  <c r="AJ127"/>
  <c r="AH127"/>
  <c r="AF127"/>
  <c r="AD127"/>
  <c r="AB127"/>
  <c r="Z127"/>
  <c r="X127"/>
  <c r="V127"/>
  <c r="T127"/>
  <c r="R127"/>
  <c r="P127"/>
  <c r="N127"/>
  <c r="M127"/>
  <c r="J127"/>
  <c r="H127"/>
  <c r="AO127"/>
  <c r="AP127"/>
  <c r="AQ127"/>
  <c r="AR127"/>
  <c r="AS127"/>
  <c r="AT127"/>
  <c r="AU127"/>
  <c r="AV127"/>
  <c r="AW127"/>
  <c r="AX127"/>
  <c r="AY127"/>
  <c r="AZ127"/>
  <c r="BA127"/>
  <c r="BB127"/>
  <c r="BC127"/>
  <c r="BD127"/>
  <c r="BE127"/>
  <c r="BF127"/>
  <c r="BG127"/>
  <c r="BH127"/>
  <c r="BI127"/>
  <c r="BJ127"/>
  <c r="BK127"/>
  <c r="BL127"/>
  <c r="BM127"/>
  <c r="BN127"/>
  <c r="AM127"/>
  <c r="AK127"/>
  <c r="AI127"/>
  <c r="AG127"/>
  <c r="AE127"/>
  <c r="AC127"/>
  <c r="AA127"/>
  <c r="Y127"/>
  <c r="W127"/>
  <c r="U127"/>
  <c r="S127"/>
  <c r="Q127"/>
  <c r="O127"/>
  <c r="L127"/>
  <c r="K127"/>
  <c r="I127"/>
  <c r="G127"/>
  <c r="Z64" i="10"/>
  <c r="F127" i="15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AA127"/>
  <c r="AB127"/>
  <c r="AC127"/>
  <c r="AD127"/>
  <c r="AE127"/>
  <c r="AF127"/>
  <c r="AG127"/>
  <c r="AH127"/>
  <c r="AI127"/>
  <c r="AJ127"/>
  <c r="AK127"/>
  <c r="AL127"/>
  <c r="AM127"/>
  <c r="AN127"/>
  <c r="AB64" i="10"/>
  <c r="P64"/>
  <c r="X64"/>
  <c r="BG64"/>
  <c r="BE64"/>
  <c r="AZ64"/>
  <c r="BC64"/>
  <c r="AV64"/>
  <c r="AL64"/>
  <c r="N64"/>
  <c r="AM64"/>
  <c r="AY64"/>
  <c r="BA64"/>
  <c r="U64"/>
  <c r="AU64"/>
  <c r="T64"/>
  <c r="AP64"/>
  <c r="S64"/>
  <c r="M64"/>
  <c r="V64"/>
  <c r="AA64"/>
  <c r="AO64"/>
  <c r="B132" i="2"/>
  <c r="AI64" i="10"/>
  <c r="AG64"/>
  <c r="AX64"/>
  <c r="C45"/>
  <c r="C44" i="15"/>
  <c r="H4" s="1"/>
  <c r="J64" i="10"/>
  <c r="Q64"/>
  <c r="AD64"/>
  <c r="AR64"/>
  <c r="AK64"/>
  <c r="R64"/>
  <c r="I64"/>
  <c r="G64"/>
  <c r="A128" i="15"/>
  <c r="Y64" i="10"/>
  <c r="AC64"/>
  <c r="AH64"/>
  <c r="AT64"/>
  <c r="AQ64"/>
  <c r="BB64"/>
  <c r="O64"/>
  <c r="W64"/>
  <c r="BD64"/>
  <c r="H64"/>
  <c r="AS64"/>
  <c r="AJ64"/>
  <c r="BF64"/>
  <c r="F64"/>
  <c r="AW64"/>
  <c r="L64"/>
  <c r="AN64"/>
  <c r="AE64"/>
  <c r="AF64"/>
  <c r="K64"/>
  <c r="E131"/>
  <c r="CJ130"/>
  <c r="BH12"/>
  <c r="BH13" s="1"/>
  <c r="BH14" s="1"/>
  <c r="BH15" s="1"/>
  <c r="BH16" s="1"/>
  <c r="BH17" s="1"/>
  <c r="BH18" s="1"/>
  <c r="BH19" s="1"/>
  <c r="BH20" s="1"/>
  <c r="BH21" s="1"/>
  <c r="BH22" s="1"/>
  <c r="BH23" s="1"/>
  <c r="BH24" s="1"/>
  <c r="BH25" s="1"/>
  <c r="BH26" s="1"/>
  <c r="BH27" s="1"/>
  <c r="BH28" s="1"/>
  <c r="BH29" s="1"/>
  <c r="BH30" s="1"/>
  <c r="BH31" s="1"/>
  <c r="BH32" s="1"/>
  <c r="BH33" s="1"/>
  <c r="BH34" s="1"/>
  <c r="BH35" s="1"/>
  <c r="BH36" s="1"/>
  <c r="BH37" s="1"/>
  <c r="BH38" s="1"/>
  <c r="BH39" s="1"/>
  <c r="BH40" s="1"/>
  <c r="BH41" s="1"/>
  <c r="BH42" s="1"/>
  <c r="BH43" s="1"/>
  <c r="BH44" s="1"/>
  <c r="BH45" s="1"/>
  <c r="BH46" s="1"/>
  <c r="BH47" s="1"/>
  <c r="BH48" s="1"/>
  <c r="BH49" s="1"/>
  <c r="BH50" s="1"/>
  <c r="BH51" s="1"/>
  <c r="BH52" s="1"/>
  <c r="BH53" s="1"/>
  <c r="BH54" s="1"/>
  <c r="BH55" s="1"/>
  <c r="BH56" s="1"/>
  <c r="BH57" s="1"/>
  <c r="BH58" s="1"/>
  <c r="BH59" s="1"/>
  <c r="BH60" s="1"/>
  <c r="BH61" s="1"/>
  <c r="BH62" s="1"/>
  <c r="BH63" s="1"/>
  <c r="BH64" s="1"/>
  <c r="BH65" s="1"/>
  <c r="BH10"/>
  <c r="A129" i="16"/>
  <c r="A129" i="10"/>
  <c r="B129" s="1"/>
  <c r="A130" i="2"/>
  <c r="B128" i="16"/>
  <c r="G128" s="1"/>
  <c r="C128"/>
  <c r="A65" i="10"/>
  <c r="B65" s="1"/>
  <c r="A66"/>
  <c r="B66" s="1"/>
  <c r="O64" i="2"/>
  <c r="P64" s="1"/>
  <c r="Q63"/>
  <c r="R63" s="1"/>
  <c r="BI8" i="10"/>
  <c r="BI11" s="1"/>
  <c r="AM128" i="16" l="1"/>
  <c r="AK128"/>
  <c r="AI128"/>
  <c r="AG128"/>
  <c r="AE128"/>
  <c r="AC128"/>
  <c r="AA128"/>
  <c r="Y128"/>
  <c r="W128"/>
  <c r="U128"/>
  <c r="S128"/>
  <c r="Q128"/>
  <c r="O128"/>
  <c r="M128"/>
  <c r="K128"/>
  <c r="I128"/>
  <c r="AO128"/>
  <c r="AP128"/>
  <c r="AQ128"/>
  <c r="AR128"/>
  <c r="AS128"/>
  <c r="AT128"/>
  <c r="AU128"/>
  <c r="AV128"/>
  <c r="AW128"/>
  <c r="AX128"/>
  <c r="AY128"/>
  <c r="AZ128"/>
  <c r="BA128"/>
  <c r="BB128"/>
  <c r="BC128"/>
  <c r="BD128"/>
  <c r="BE128"/>
  <c r="BF128"/>
  <c r="BG128"/>
  <c r="BH128"/>
  <c r="BI128"/>
  <c r="BJ128"/>
  <c r="BK128"/>
  <c r="BL128"/>
  <c r="BM128"/>
  <c r="BN128"/>
  <c r="AN128"/>
  <c r="AL128"/>
  <c r="AJ128"/>
  <c r="AH128"/>
  <c r="AF128"/>
  <c r="AD128"/>
  <c r="AB128"/>
  <c r="Z128"/>
  <c r="X128"/>
  <c r="V128"/>
  <c r="T128"/>
  <c r="R128"/>
  <c r="P128"/>
  <c r="N128"/>
  <c r="L128"/>
  <c r="J128"/>
  <c r="H128"/>
  <c r="F128"/>
  <c r="F128" i="15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AA128"/>
  <c r="AB128"/>
  <c r="AC128"/>
  <c r="AD128"/>
  <c r="AE128"/>
  <c r="AF128"/>
  <c r="AG128"/>
  <c r="AH128"/>
  <c r="AI128"/>
  <c r="AJ128"/>
  <c r="AK128"/>
  <c r="AL128"/>
  <c r="AM128"/>
  <c r="AN128"/>
  <c r="BH66" i="10"/>
  <c r="B133" i="2"/>
  <c r="K65" i="10"/>
  <c r="K66" s="1"/>
  <c r="BE65"/>
  <c r="BE66" s="1"/>
  <c r="AF65"/>
  <c r="AF66" s="1"/>
  <c r="W65"/>
  <c r="W66" s="1"/>
  <c r="AU65"/>
  <c r="AU66" s="1"/>
  <c r="L65"/>
  <c r="L66" s="1"/>
  <c r="AL65"/>
  <c r="AL66" s="1"/>
  <c r="AJ65"/>
  <c r="AJ66" s="1"/>
  <c r="AT65"/>
  <c r="AT66" s="1"/>
  <c r="S65"/>
  <c r="S66" s="1"/>
  <c r="AI65"/>
  <c r="AI66" s="1"/>
  <c r="I65"/>
  <c r="I66" s="1"/>
  <c r="AD65"/>
  <c r="AD66" s="1"/>
  <c r="BA65"/>
  <c r="BA66" s="1"/>
  <c r="AZ65"/>
  <c r="AZ66" s="1"/>
  <c r="AG65"/>
  <c r="AG66" s="1"/>
  <c r="BD65"/>
  <c r="BD66" s="1"/>
  <c r="Y65"/>
  <c r="Y66" s="1"/>
  <c r="Z65"/>
  <c r="Z66" s="1"/>
  <c r="F65"/>
  <c r="F66" s="1"/>
  <c r="H65"/>
  <c r="H66" s="1"/>
  <c r="BB65"/>
  <c r="BB66" s="1"/>
  <c r="AC65"/>
  <c r="AC66" s="1"/>
  <c r="AM65"/>
  <c r="AM66" s="1"/>
  <c r="AV65"/>
  <c r="AV66" s="1"/>
  <c r="AB65"/>
  <c r="AB66" s="1"/>
  <c r="AK65"/>
  <c r="AK66" s="1"/>
  <c r="J65"/>
  <c r="J66" s="1"/>
  <c r="M65"/>
  <c r="M66" s="1"/>
  <c r="C46"/>
  <c r="C45" i="15"/>
  <c r="G4" s="1"/>
  <c r="A129"/>
  <c r="AN65" i="10"/>
  <c r="AN66" s="1"/>
  <c r="N65"/>
  <c r="N66" s="1"/>
  <c r="AQ65"/>
  <c r="AQ66" s="1"/>
  <c r="AA65"/>
  <c r="AA66" s="1"/>
  <c r="BC65"/>
  <c r="BC66" s="1"/>
  <c r="G65"/>
  <c r="G66" s="1"/>
  <c r="AR65"/>
  <c r="AR66" s="1"/>
  <c r="T65"/>
  <c r="T66" s="1"/>
  <c r="AX65"/>
  <c r="AX66" s="1"/>
  <c r="V65"/>
  <c r="V66" s="1"/>
  <c r="AE65"/>
  <c r="AE66" s="1"/>
  <c r="BF65"/>
  <c r="BF66" s="1"/>
  <c r="AO65"/>
  <c r="AO66" s="1"/>
  <c r="AW65"/>
  <c r="AW66" s="1"/>
  <c r="P65"/>
  <c r="P66" s="1"/>
  <c r="AS65"/>
  <c r="AS66" s="1"/>
  <c r="O65"/>
  <c r="O66" s="1"/>
  <c r="AH65"/>
  <c r="AH66" s="1"/>
  <c r="U65"/>
  <c r="U66" s="1"/>
  <c r="AP65"/>
  <c r="AP66" s="1"/>
  <c r="X65"/>
  <c r="X66" s="1"/>
  <c r="R65"/>
  <c r="R66" s="1"/>
  <c r="Q65"/>
  <c r="Q66" s="1"/>
  <c r="AY65"/>
  <c r="AY66" s="1"/>
  <c r="BG65"/>
  <c r="BG66" s="1"/>
  <c r="BI12"/>
  <c r="BI13" s="1"/>
  <c r="BI14" s="1"/>
  <c r="BI15" s="1"/>
  <c r="BI16" s="1"/>
  <c r="BI17" s="1"/>
  <c r="BI18" s="1"/>
  <c r="BI19" s="1"/>
  <c r="BI20" s="1"/>
  <c r="BI21" s="1"/>
  <c r="BI22" s="1"/>
  <c r="BI23" s="1"/>
  <c r="BI24" s="1"/>
  <c r="BI25" s="1"/>
  <c r="BI26" s="1"/>
  <c r="BI27" s="1"/>
  <c r="BI28" s="1"/>
  <c r="BI29" s="1"/>
  <c r="BI30" s="1"/>
  <c r="BI31" s="1"/>
  <c r="BI32" s="1"/>
  <c r="BI33" s="1"/>
  <c r="BI34" s="1"/>
  <c r="BI35" s="1"/>
  <c r="BI36" s="1"/>
  <c r="BI37" s="1"/>
  <c r="BI38" s="1"/>
  <c r="BI39" s="1"/>
  <c r="BI40" s="1"/>
  <c r="BI41" s="1"/>
  <c r="BI42" s="1"/>
  <c r="BI43" s="1"/>
  <c r="BI44" s="1"/>
  <c r="BI45" s="1"/>
  <c r="BI46" s="1"/>
  <c r="BI47" s="1"/>
  <c r="BI48" s="1"/>
  <c r="BI49" s="1"/>
  <c r="BI50" s="1"/>
  <c r="BI51" s="1"/>
  <c r="BI52" s="1"/>
  <c r="BI53" s="1"/>
  <c r="BI54" s="1"/>
  <c r="BI55" s="1"/>
  <c r="BI56" s="1"/>
  <c r="BI57" s="1"/>
  <c r="BI58" s="1"/>
  <c r="BI59" s="1"/>
  <c r="BI60" s="1"/>
  <c r="BI61" s="1"/>
  <c r="BI62" s="1"/>
  <c r="BI63" s="1"/>
  <c r="BI64" s="1"/>
  <c r="BI65" s="1"/>
  <c r="BI66" s="1"/>
  <c r="BI67" s="1"/>
  <c r="E132"/>
  <c r="CJ131"/>
  <c r="BI10"/>
  <c r="A130" i="16"/>
  <c r="A130" i="10"/>
  <c r="B130" s="1"/>
  <c r="A131" i="2"/>
  <c r="B129" i="16"/>
  <c r="C129"/>
  <c r="A67" i="10"/>
  <c r="B67" s="1"/>
  <c r="O65" i="2"/>
  <c r="P65" s="1"/>
  <c r="Q64"/>
  <c r="R64" s="1"/>
  <c r="BJ8" i="10"/>
  <c r="BJ11" s="1"/>
  <c r="AO129" i="16" l="1"/>
  <c r="AP129"/>
  <c r="AQ129"/>
  <c r="AR129"/>
  <c r="AS129"/>
  <c r="AT129"/>
  <c r="AU129"/>
  <c r="AV129"/>
  <c r="AW129"/>
  <c r="AX129"/>
  <c r="AY129"/>
  <c r="AZ129"/>
  <c r="BA129"/>
  <c r="BB129"/>
  <c r="BC129"/>
  <c r="BD129"/>
  <c r="BE129"/>
  <c r="BF129"/>
  <c r="BG129"/>
  <c r="BH129"/>
  <c r="BI129"/>
  <c r="BJ129"/>
  <c r="BK129"/>
  <c r="BL129"/>
  <c r="BM129"/>
  <c r="BN129"/>
  <c r="AN129"/>
  <c r="AL129"/>
  <c r="AJ129"/>
  <c r="AH129"/>
  <c r="AF129"/>
  <c r="AD129"/>
  <c r="AB129"/>
  <c r="Z129"/>
  <c r="X129"/>
  <c r="V129"/>
  <c r="T129"/>
  <c r="R129"/>
  <c r="P129"/>
  <c r="N129"/>
  <c r="M129"/>
  <c r="J129"/>
  <c r="H129"/>
  <c r="F129"/>
  <c r="AM129"/>
  <c r="AK129"/>
  <c r="AI129"/>
  <c r="AG129"/>
  <c r="AE129"/>
  <c r="AC129"/>
  <c r="AA129"/>
  <c r="Y129"/>
  <c r="W129"/>
  <c r="U129"/>
  <c r="S129"/>
  <c r="Q129"/>
  <c r="O129"/>
  <c r="L129"/>
  <c r="K129"/>
  <c r="I129"/>
  <c r="G129"/>
  <c r="X67" i="10"/>
  <c r="O67"/>
  <c r="AO67"/>
  <c r="AX67"/>
  <c r="BC67"/>
  <c r="AN67"/>
  <c r="M67"/>
  <c r="F129" i="15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Z129"/>
  <c r="AA129"/>
  <c r="AB129"/>
  <c r="AC129"/>
  <c r="AD129"/>
  <c r="AE129"/>
  <c r="AF129"/>
  <c r="AG129"/>
  <c r="AH129"/>
  <c r="AI129"/>
  <c r="AJ129"/>
  <c r="AK129"/>
  <c r="AL129"/>
  <c r="AM129"/>
  <c r="AN129"/>
  <c r="AY67" i="10"/>
  <c r="AB67"/>
  <c r="BB67"/>
  <c r="Y67"/>
  <c r="BA67"/>
  <c r="S67"/>
  <c r="L67"/>
  <c r="R67"/>
  <c r="U67"/>
  <c r="P67"/>
  <c r="Q67"/>
  <c r="AP67"/>
  <c r="AS67"/>
  <c r="BF67"/>
  <c r="T67"/>
  <c r="AA67"/>
  <c r="B134" i="2"/>
  <c r="W67" i="10"/>
  <c r="AE67"/>
  <c r="AR67"/>
  <c r="AQ67"/>
  <c r="BH67"/>
  <c r="J67"/>
  <c r="AV67"/>
  <c r="H67"/>
  <c r="BD67"/>
  <c r="AD67"/>
  <c r="AT67"/>
  <c r="K67"/>
  <c r="AF67"/>
  <c r="A130" i="15"/>
  <c r="C47" i="10"/>
  <c r="C46" i="15"/>
  <c r="F4" s="1"/>
  <c r="AC67" i="10"/>
  <c r="Z67"/>
  <c r="AZ67"/>
  <c r="AI67"/>
  <c r="AL67"/>
  <c r="AU67"/>
  <c r="BG67"/>
  <c r="AH67"/>
  <c r="AW67"/>
  <c r="V67"/>
  <c r="G67"/>
  <c r="N67"/>
  <c r="AK67"/>
  <c r="AM67"/>
  <c r="F67"/>
  <c r="AG67"/>
  <c r="I67"/>
  <c r="AJ67"/>
  <c r="BE67"/>
  <c r="BJ12"/>
  <c r="BJ13" s="1"/>
  <c r="BJ14" s="1"/>
  <c r="BJ15" s="1"/>
  <c r="BJ16" s="1"/>
  <c r="BJ17" s="1"/>
  <c r="BJ18" s="1"/>
  <c r="BJ19" s="1"/>
  <c r="BJ20" s="1"/>
  <c r="BJ21" s="1"/>
  <c r="BJ22" s="1"/>
  <c r="BJ23" s="1"/>
  <c r="BJ24" s="1"/>
  <c r="BJ25" s="1"/>
  <c r="BJ26" s="1"/>
  <c r="BJ27" s="1"/>
  <c r="BJ28" s="1"/>
  <c r="BJ29" s="1"/>
  <c r="BJ30" s="1"/>
  <c r="BJ31" s="1"/>
  <c r="BJ32" s="1"/>
  <c r="BJ33" s="1"/>
  <c r="BJ34" s="1"/>
  <c r="BJ35" s="1"/>
  <c r="BJ36" s="1"/>
  <c r="BJ37" s="1"/>
  <c r="BJ38" s="1"/>
  <c r="BJ39" s="1"/>
  <c r="BJ40" s="1"/>
  <c r="BJ41" s="1"/>
  <c r="BJ42" s="1"/>
  <c r="BJ43" s="1"/>
  <c r="BJ44" s="1"/>
  <c r="BJ45" s="1"/>
  <c r="BJ46" s="1"/>
  <c r="BJ47" s="1"/>
  <c r="BJ48" s="1"/>
  <c r="BJ49" s="1"/>
  <c r="BJ50" s="1"/>
  <c r="BJ51" s="1"/>
  <c r="BJ52" s="1"/>
  <c r="BJ53" s="1"/>
  <c r="BJ54" s="1"/>
  <c r="BJ55" s="1"/>
  <c r="BJ56" s="1"/>
  <c r="BJ57" s="1"/>
  <c r="BJ58" s="1"/>
  <c r="BJ59" s="1"/>
  <c r="BJ60" s="1"/>
  <c r="BJ61" s="1"/>
  <c r="BJ62" s="1"/>
  <c r="BJ63" s="1"/>
  <c r="BJ64" s="1"/>
  <c r="BJ65" s="1"/>
  <c r="BJ66" s="1"/>
  <c r="BJ67" s="1"/>
  <c r="E133"/>
  <c r="CJ132"/>
  <c r="BJ10"/>
  <c r="A131" i="16"/>
  <c r="A131" i="10"/>
  <c r="B131" s="1"/>
  <c r="A132" i="2"/>
  <c r="C130" i="16"/>
  <c r="B130"/>
  <c r="F130" s="1"/>
  <c r="O66" i="2"/>
  <c r="P66" s="1"/>
  <c r="Q65"/>
  <c r="R65" s="1"/>
  <c r="BK8" i="10"/>
  <c r="BK11" s="1"/>
  <c r="AN130" i="16" l="1"/>
  <c r="AL130"/>
  <c r="AJ130"/>
  <c r="AH130"/>
  <c r="AF130"/>
  <c r="AD130"/>
  <c r="AB130"/>
  <c r="Z130"/>
  <c r="X130"/>
  <c r="V130"/>
  <c r="T130"/>
  <c r="R130"/>
  <c r="P130"/>
  <c r="N130"/>
  <c r="L130"/>
  <c r="J130"/>
  <c r="H130"/>
  <c r="AO130"/>
  <c r="AP130"/>
  <c r="AQ130"/>
  <c r="AR130"/>
  <c r="AS130"/>
  <c r="AT130"/>
  <c r="AU130"/>
  <c r="AV130"/>
  <c r="AW130"/>
  <c r="AX130"/>
  <c r="AY130"/>
  <c r="AZ130"/>
  <c r="BA130"/>
  <c r="BB130"/>
  <c r="BC130"/>
  <c r="BD130"/>
  <c r="BE130"/>
  <c r="BF130"/>
  <c r="BG130"/>
  <c r="BH130"/>
  <c r="BI130"/>
  <c r="BJ130"/>
  <c r="BK130"/>
  <c r="BL130"/>
  <c r="BM130"/>
  <c r="BN130"/>
  <c r="AM130"/>
  <c r="AK130"/>
  <c r="AI130"/>
  <c r="AG130"/>
  <c r="AE130"/>
  <c r="AC130"/>
  <c r="AA130"/>
  <c r="Y130"/>
  <c r="W130"/>
  <c r="U130"/>
  <c r="S130"/>
  <c r="Q130"/>
  <c r="O130"/>
  <c r="M130"/>
  <c r="K130"/>
  <c r="I130"/>
  <c r="G130"/>
  <c r="F130" i="15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Z130"/>
  <c r="AA130"/>
  <c r="AB130"/>
  <c r="AC130"/>
  <c r="AD130"/>
  <c r="AE130"/>
  <c r="AF130"/>
  <c r="AG130"/>
  <c r="AH130"/>
  <c r="AI130"/>
  <c r="AJ130"/>
  <c r="AK130"/>
  <c r="AL130"/>
  <c r="AM130"/>
  <c r="AN130"/>
  <c r="B135" i="2"/>
  <c r="A131" i="15"/>
  <c r="C48" i="10"/>
  <c r="C47" i="15"/>
  <c r="BK12" i="10"/>
  <c r="BK13" s="1"/>
  <c r="BK14" s="1"/>
  <c r="BK15" s="1"/>
  <c r="BK16" s="1"/>
  <c r="BK17" s="1"/>
  <c r="BK18" s="1"/>
  <c r="BK19" s="1"/>
  <c r="BK20" s="1"/>
  <c r="BK21" s="1"/>
  <c r="BK22" s="1"/>
  <c r="BK23" s="1"/>
  <c r="BK24" s="1"/>
  <c r="BK25" s="1"/>
  <c r="BK26" s="1"/>
  <c r="BK27" s="1"/>
  <c r="BK28" s="1"/>
  <c r="BK29" s="1"/>
  <c r="BK30" s="1"/>
  <c r="BK31" s="1"/>
  <c r="BK32" s="1"/>
  <c r="BK33" s="1"/>
  <c r="BK34" s="1"/>
  <c r="BK35" s="1"/>
  <c r="BK36" s="1"/>
  <c r="BK37" s="1"/>
  <c r="BK38" s="1"/>
  <c r="BK39" s="1"/>
  <c r="BK40" s="1"/>
  <c r="BK41" s="1"/>
  <c r="BK42" s="1"/>
  <c r="BK43" s="1"/>
  <c r="BK44" s="1"/>
  <c r="BK45" s="1"/>
  <c r="BK46" s="1"/>
  <c r="BK47" s="1"/>
  <c r="BK48" s="1"/>
  <c r="BK49" s="1"/>
  <c r="BK50" s="1"/>
  <c r="BK51" s="1"/>
  <c r="BK52" s="1"/>
  <c r="BK53" s="1"/>
  <c r="BK54" s="1"/>
  <c r="BK55" s="1"/>
  <c r="BK56" s="1"/>
  <c r="BK57" s="1"/>
  <c r="BK58" s="1"/>
  <c r="BK59" s="1"/>
  <c r="BK60" s="1"/>
  <c r="BK61" s="1"/>
  <c r="BK62" s="1"/>
  <c r="BK63" s="1"/>
  <c r="BK64" s="1"/>
  <c r="BK65" s="1"/>
  <c r="BK66" s="1"/>
  <c r="BK67" s="1"/>
  <c r="E134"/>
  <c r="CJ133"/>
  <c r="BK10"/>
  <c r="A132" i="16"/>
  <c r="A132" i="10"/>
  <c r="B132" s="1"/>
  <c r="A133" i="2"/>
  <c r="C131" i="16"/>
  <c r="B131"/>
  <c r="G131" s="1"/>
  <c r="A68" i="10"/>
  <c r="AH68" s="1"/>
  <c r="O67" i="2"/>
  <c r="P67" s="1"/>
  <c r="Q66"/>
  <c r="R66" s="1"/>
  <c r="BL8" i="10"/>
  <c r="BL11" s="1"/>
  <c r="AM131" i="16" l="1"/>
  <c r="AK131"/>
  <c r="AI131"/>
  <c r="AG131"/>
  <c r="AE131"/>
  <c r="AC131"/>
  <c r="AA131"/>
  <c r="Y131"/>
  <c r="W131"/>
  <c r="U131"/>
  <c r="S131"/>
  <c r="Q131"/>
  <c r="O131"/>
  <c r="L131"/>
  <c r="K131"/>
  <c r="I131"/>
  <c r="AO131"/>
  <c r="AP131"/>
  <c r="AQ131"/>
  <c r="AR131"/>
  <c r="AS131"/>
  <c r="AT131"/>
  <c r="AU131"/>
  <c r="AV131"/>
  <c r="AW131"/>
  <c r="AX131"/>
  <c r="AY131"/>
  <c r="AZ131"/>
  <c r="BA131"/>
  <c r="BB131"/>
  <c r="BC131"/>
  <c r="BD131"/>
  <c r="BE131"/>
  <c r="BF131"/>
  <c r="BG131"/>
  <c r="BH131"/>
  <c r="BI131"/>
  <c r="BJ131"/>
  <c r="BK131"/>
  <c r="BL131"/>
  <c r="BM131"/>
  <c r="BN131"/>
  <c r="AN131"/>
  <c r="AL131"/>
  <c r="AJ131"/>
  <c r="AH131"/>
  <c r="AF131"/>
  <c r="AD131"/>
  <c r="AB131"/>
  <c r="Z131"/>
  <c r="X131"/>
  <c r="V131"/>
  <c r="T131"/>
  <c r="R131"/>
  <c r="P131"/>
  <c r="N131"/>
  <c r="M131"/>
  <c r="J131"/>
  <c r="H131"/>
  <c r="F131"/>
  <c r="AV68" i="10"/>
  <c r="AJ68"/>
  <c r="AK68"/>
  <c r="BD68"/>
  <c r="F131" i="15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Z131"/>
  <c r="AA131"/>
  <c r="AB131"/>
  <c r="AC131"/>
  <c r="AD131"/>
  <c r="AE131"/>
  <c r="AF131"/>
  <c r="AG131"/>
  <c r="AH131"/>
  <c r="AI131"/>
  <c r="AJ131"/>
  <c r="AK131"/>
  <c r="AL131"/>
  <c r="AM131"/>
  <c r="AN131"/>
  <c r="H68" i="10"/>
  <c r="AE68"/>
  <c r="BJ68"/>
  <c r="G68"/>
  <c r="B136" i="2"/>
  <c r="F68" i="10"/>
  <c r="AD68"/>
  <c r="AL68"/>
  <c r="AW68"/>
  <c r="AU68"/>
  <c r="C49"/>
  <c r="C48" i="15"/>
  <c r="U68" i="10"/>
  <c r="Q68"/>
  <c r="AA68"/>
  <c r="Y68"/>
  <c r="W68"/>
  <c r="AN68"/>
  <c r="O68"/>
  <c r="AB68"/>
  <c r="X68"/>
  <c r="BI68"/>
  <c r="BC68"/>
  <c r="R68"/>
  <c r="T68"/>
  <c r="BB68"/>
  <c r="L68"/>
  <c r="AX68"/>
  <c r="AP68"/>
  <c r="P68"/>
  <c r="AS68"/>
  <c r="M68"/>
  <c r="BA68"/>
  <c r="AY68"/>
  <c r="AO68"/>
  <c r="BF68"/>
  <c r="S68"/>
  <c r="AQ68"/>
  <c r="AC68"/>
  <c r="I68"/>
  <c r="AT68"/>
  <c r="AG68"/>
  <c r="AF68"/>
  <c r="BG68"/>
  <c r="J68"/>
  <c r="BE68"/>
  <c r="A132" i="15"/>
  <c r="BK68" i="10"/>
  <c r="K68"/>
  <c r="V68"/>
  <c r="N68"/>
  <c r="AR68"/>
  <c r="AI68"/>
  <c r="BH68"/>
  <c r="Z68"/>
  <c r="AM68"/>
  <c r="AZ68"/>
  <c r="BL12"/>
  <c r="BL13" s="1"/>
  <c r="BL14" s="1"/>
  <c r="BL15" s="1"/>
  <c r="BL16" s="1"/>
  <c r="BL17" s="1"/>
  <c r="BL18" s="1"/>
  <c r="BL19" s="1"/>
  <c r="BL20" s="1"/>
  <c r="BL21" s="1"/>
  <c r="BL22" s="1"/>
  <c r="BL23" s="1"/>
  <c r="BL24" s="1"/>
  <c r="BL25" s="1"/>
  <c r="BL26" s="1"/>
  <c r="BL27" s="1"/>
  <c r="BL28" s="1"/>
  <c r="BL29" s="1"/>
  <c r="BL30" s="1"/>
  <c r="BL31" s="1"/>
  <c r="BL32" s="1"/>
  <c r="BL33" s="1"/>
  <c r="BL34" s="1"/>
  <c r="BL35" s="1"/>
  <c r="BL36" s="1"/>
  <c r="BL37" s="1"/>
  <c r="BL38" s="1"/>
  <c r="BL39" s="1"/>
  <c r="BL40" s="1"/>
  <c r="BL41" s="1"/>
  <c r="BL42" s="1"/>
  <c r="BL43" s="1"/>
  <c r="BL44" s="1"/>
  <c r="BL45" s="1"/>
  <c r="BL46" s="1"/>
  <c r="BL47" s="1"/>
  <c r="BL48" s="1"/>
  <c r="BL49" s="1"/>
  <c r="BL50" s="1"/>
  <c r="BL51" s="1"/>
  <c r="BL52" s="1"/>
  <c r="BL53" s="1"/>
  <c r="BL54" s="1"/>
  <c r="BL55" s="1"/>
  <c r="BL56" s="1"/>
  <c r="BL57" s="1"/>
  <c r="BL58" s="1"/>
  <c r="BL59" s="1"/>
  <c r="BL60" s="1"/>
  <c r="BL61" s="1"/>
  <c r="BL62" s="1"/>
  <c r="BL63" s="1"/>
  <c r="BL64" s="1"/>
  <c r="BL65" s="1"/>
  <c r="BL66" s="1"/>
  <c r="BL67" s="1"/>
  <c r="BL68" s="1"/>
  <c r="E135"/>
  <c r="CJ134"/>
  <c r="B68"/>
  <c r="BL10"/>
  <c r="A133" i="16"/>
  <c r="A133" i="10"/>
  <c r="B133" s="1"/>
  <c r="A134" i="2"/>
  <c r="B132" i="16"/>
  <c r="C132"/>
  <c r="A69" i="10"/>
  <c r="B69" s="1"/>
  <c r="O68" i="2"/>
  <c r="P68" s="1"/>
  <c r="Q67"/>
  <c r="R67" s="1"/>
  <c r="BM8" i="10"/>
  <c r="BM11" s="1"/>
  <c r="AO132" i="16" l="1"/>
  <c r="AP132"/>
  <c r="AQ132"/>
  <c r="AR132"/>
  <c r="AS132"/>
  <c r="AT132"/>
  <c r="AU132"/>
  <c r="AV132"/>
  <c r="AW132"/>
  <c r="AX132"/>
  <c r="AY132"/>
  <c r="AZ132"/>
  <c r="BA132"/>
  <c r="BB132"/>
  <c r="BC132"/>
  <c r="BD132"/>
  <c r="BE132"/>
  <c r="BF132"/>
  <c r="BG132"/>
  <c r="BH132"/>
  <c r="BI132"/>
  <c r="BJ132"/>
  <c r="BK132"/>
  <c r="BL132"/>
  <c r="BM132"/>
  <c r="BN132"/>
  <c r="AN132"/>
  <c r="AL132"/>
  <c r="AJ132"/>
  <c r="AH132"/>
  <c r="AF132"/>
  <c r="AD132"/>
  <c r="AB132"/>
  <c r="Z132"/>
  <c r="X132"/>
  <c r="V132"/>
  <c r="T132"/>
  <c r="R132"/>
  <c r="P132"/>
  <c r="N132"/>
  <c r="L132"/>
  <c r="J132"/>
  <c r="H132"/>
  <c r="F132"/>
  <c r="AM132"/>
  <c r="AK132"/>
  <c r="AI132"/>
  <c r="AG132"/>
  <c r="AE132"/>
  <c r="AC132"/>
  <c r="AA132"/>
  <c r="Y132"/>
  <c r="W132"/>
  <c r="U132"/>
  <c r="S132"/>
  <c r="Q132"/>
  <c r="O132"/>
  <c r="M132"/>
  <c r="K132"/>
  <c r="I132"/>
  <c r="G132"/>
  <c r="F132" i="15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Z132"/>
  <c r="AA132"/>
  <c r="AB132"/>
  <c r="AC132"/>
  <c r="AD132"/>
  <c r="AE132"/>
  <c r="AF132"/>
  <c r="AG132"/>
  <c r="AH132"/>
  <c r="AI132"/>
  <c r="AJ132"/>
  <c r="AK132"/>
  <c r="AL132"/>
  <c r="AM132"/>
  <c r="AN132"/>
  <c r="AU69" i="10"/>
  <c r="AI69"/>
  <c r="K69"/>
  <c r="A137"/>
  <c r="B137" s="1"/>
  <c r="AZ69"/>
  <c r="A133" i="15"/>
  <c r="AF69" i="10"/>
  <c r="AC69"/>
  <c r="AD69"/>
  <c r="AL69"/>
  <c r="BF69"/>
  <c r="M69"/>
  <c r="AX69"/>
  <c r="R69"/>
  <c r="AB69"/>
  <c r="Y69"/>
  <c r="BH69"/>
  <c r="V69"/>
  <c r="AJ69"/>
  <c r="F69"/>
  <c r="BG69"/>
  <c r="I69"/>
  <c r="AE69"/>
  <c r="AK69"/>
  <c r="S69"/>
  <c r="BA69"/>
  <c r="AP69"/>
  <c r="T69"/>
  <c r="X69"/>
  <c r="W69"/>
  <c r="U69"/>
  <c r="Z69"/>
  <c r="N69"/>
  <c r="AH69"/>
  <c r="AW69"/>
  <c r="J69"/>
  <c r="AT69"/>
  <c r="BJ69"/>
  <c r="AV69"/>
  <c r="AY69"/>
  <c r="P69"/>
  <c r="BB69"/>
  <c r="BI69"/>
  <c r="AN69"/>
  <c r="Q69"/>
  <c r="C50"/>
  <c r="C49" i="15"/>
  <c r="BL69" i="10"/>
  <c r="AM69"/>
  <c r="AR69"/>
  <c r="BK69"/>
  <c r="BD69"/>
  <c r="BE69"/>
  <c r="AG69"/>
  <c r="AQ69"/>
  <c r="G69"/>
  <c r="H69"/>
  <c r="AO69"/>
  <c r="AS69"/>
  <c r="L69"/>
  <c r="BC69"/>
  <c r="O69"/>
  <c r="AA69"/>
  <c r="BM12"/>
  <c r="BM13" s="1"/>
  <c r="BM14" s="1"/>
  <c r="BM15" s="1"/>
  <c r="BM16" s="1"/>
  <c r="BM17" s="1"/>
  <c r="BM18" s="1"/>
  <c r="BM19" s="1"/>
  <c r="BM20" s="1"/>
  <c r="BM21" s="1"/>
  <c r="BM22" s="1"/>
  <c r="BM23" s="1"/>
  <c r="BM24" s="1"/>
  <c r="BM25" s="1"/>
  <c r="BM26" s="1"/>
  <c r="BM27" s="1"/>
  <c r="BM28" s="1"/>
  <c r="BM29" s="1"/>
  <c r="BM30" s="1"/>
  <c r="BM31" s="1"/>
  <c r="BM32" s="1"/>
  <c r="BM33" s="1"/>
  <c r="BM34" s="1"/>
  <c r="BM35" s="1"/>
  <c r="BM36" s="1"/>
  <c r="BM37" s="1"/>
  <c r="BM38" s="1"/>
  <c r="BM39" s="1"/>
  <c r="BM40" s="1"/>
  <c r="BM41" s="1"/>
  <c r="BM42" s="1"/>
  <c r="BM43" s="1"/>
  <c r="BM44" s="1"/>
  <c r="BM45" s="1"/>
  <c r="BM46" s="1"/>
  <c r="BM47" s="1"/>
  <c r="BM48" s="1"/>
  <c r="BM49" s="1"/>
  <c r="BM50" s="1"/>
  <c r="BM51" s="1"/>
  <c r="BM52" s="1"/>
  <c r="BM53" s="1"/>
  <c r="BM54" s="1"/>
  <c r="BM55" s="1"/>
  <c r="BM56" s="1"/>
  <c r="BM57" s="1"/>
  <c r="BM58" s="1"/>
  <c r="BM59" s="1"/>
  <c r="BM60" s="1"/>
  <c r="BM61" s="1"/>
  <c r="BM62" s="1"/>
  <c r="BM63" s="1"/>
  <c r="BM64" s="1"/>
  <c r="BM65" s="1"/>
  <c r="BM66" s="1"/>
  <c r="BM67" s="1"/>
  <c r="BM68" s="1"/>
  <c r="BM69" s="1"/>
  <c r="E136"/>
  <c r="CJ135"/>
  <c r="BM10"/>
  <c r="A134" i="16"/>
  <c r="A134" i="10"/>
  <c r="B134" s="1"/>
  <c r="A135" i="2"/>
  <c r="B133" i="16"/>
  <c r="F133" s="1"/>
  <c r="C133"/>
  <c r="A70" i="10"/>
  <c r="B70" s="1"/>
  <c r="O69" i="2"/>
  <c r="P69" s="1"/>
  <c r="Q68"/>
  <c r="R68" s="1"/>
  <c r="BN8" i="10"/>
  <c r="BN11" s="1"/>
  <c r="AN133" i="16" l="1"/>
  <c r="AL133"/>
  <c r="AJ133"/>
  <c r="AH133"/>
  <c r="AF133"/>
  <c r="AD133"/>
  <c r="AB133"/>
  <c r="Z133"/>
  <c r="X133"/>
  <c r="V133"/>
  <c r="T133"/>
  <c r="R133"/>
  <c r="P133"/>
  <c r="N133"/>
  <c r="M133"/>
  <c r="J133"/>
  <c r="H133"/>
  <c r="AO133"/>
  <c r="AP133"/>
  <c r="AQ133"/>
  <c r="AR133"/>
  <c r="AS133"/>
  <c r="AT133"/>
  <c r="AU133"/>
  <c r="AV133"/>
  <c r="AW133"/>
  <c r="AX133"/>
  <c r="AY133"/>
  <c r="AZ133"/>
  <c r="BA133"/>
  <c r="BB133"/>
  <c r="BC133"/>
  <c r="BD133"/>
  <c r="BE133"/>
  <c r="BF133"/>
  <c r="BG133"/>
  <c r="BH133"/>
  <c r="BI133"/>
  <c r="BJ133"/>
  <c r="BK133"/>
  <c r="BL133"/>
  <c r="BM133"/>
  <c r="BN133"/>
  <c r="AM133"/>
  <c r="AK133"/>
  <c r="AI133"/>
  <c r="AG133"/>
  <c r="AE133"/>
  <c r="AC133"/>
  <c r="AA133"/>
  <c r="Y133"/>
  <c r="W133"/>
  <c r="U133"/>
  <c r="S133"/>
  <c r="Q133"/>
  <c r="O133"/>
  <c r="L133"/>
  <c r="K133"/>
  <c r="I133"/>
  <c r="G133"/>
  <c r="AA70" i="10"/>
  <c r="F133" i="15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Z133"/>
  <c r="AA133"/>
  <c r="AB133"/>
  <c r="AC133"/>
  <c r="AD133"/>
  <c r="AE133"/>
  <c r="AF133"/>
  <c r="AG133"/>
  <c r="AH133"/>
  <c r="AI133"/>
  <c r="AJ133"/>
  <c r="AK133"/>
  <c r="AL133"/>
  <c r="AM133"/>
  <c r="AN133"/>
  <c r="C51" i="10"/>
  <c r="C50" i="15"/>
  <c r="AQ70" i="10"/>
  <c r="O70"/>
  <c r="AO70"/>
  <c r="AG70"/>
  <c r="BK70"/>
  <c r="BB70"/>
  <c r="BJ70"/>
  <c r="AH70"/>
  <c r="W70"/>
  <c r="BA70"/>
  <c r="I70"/>
  <c r="V70"/>
  <c r="AZ70"/>
  <c r="Y70"/>
  <c r="M70"/>
  <c r="AC70"/>
  <c r="U70"/>
  <c r="AJ70"/>
  <c r="AI70"/>
  <c r="AX70"/>
  <c r="AD70"/>
  <c r="AU70"/>
  <c r="AS70"/>
  <c r="BD70"/>
  <c r="L70"/>
  <c r="G70"/>
  <c r="AM70"/>
  <c r="K70"/>
  <c r="AN70"/>
  <c r="AY70"/>
  <c r="J70"/>
  <c r="Z70"/>
  <c r="T70"/>
  <c r="AK70"/>
  <c r="F70"/>
  <c r="R70"/>
  <c r="AL70"/>
  <c r="A134" i="15"/>
  <c r="BL70" i="10"/>
  <c r="BI70"/>
  <c r="AV70"/>
  <c r="AW70"/>
  <c r="AP70"/>
  <c r="AE70"/>
  <c r="BM70"/>
  <c r="BC70"/>
  <c r="H70"/>
  <c r="BE70"/>
  <c r="AR70"/>
  <c r="Q70"/>
  <c r="P70"/>
  <c r="AT70"/>
  <c r="N70"/>
  <c r="X70"/>
  <c r="S70"/>
  <c r="BG70"/>
  <c r="BH70"/>
  <c r="AB70"/>
  <c r="BF70"/>
  <c r="AF70"/>
  <c r="BN12"/>
  <c r="BN13" s="1"/>
  <c r="BN14" s="1"/>
  <c r="BN15" s="1"/>
  <c r="BN16" s="1"/>
  <c r="BN17" s="1"/>
  <c r="BN18" s="1"/>
  <c r="BN19" s="1"/>
  <c r="BN20" s="1"/>
  <c r="BN21" s="1"/>
  <c r="BN22" s="1"/>
  <c r="BN23" s="1"/>
  <c r="BN24" s="1"/>
  <c r="BN25" s="1"/>
  <c r="BN26" s="1"/>
  <c r="BN27" s="1"/>
  <c r="BN28" s="1"/>
  <c r="BN29" s="1"/>
  <c r="BN30" s="1"/>
  <c r="BN31" s="1"/>
  <c r="BN32" s="1"/>
  <c r="BN33" s="1"/>
  <c r="BN34" s="1"/>
  <c r="BN35" s="1"/>
  <c r="BN36" s="1"/>
  <c r="BN37" s="1"/>
  <c r="BN38" s="1"/>
  <c r="BN39" s="1"/>
  <c r="BN40" s="1"/>
  <c r="BN41" s="1"/>
  <c r="BN42" s="1"/>
  <c r="BN43" s="1"/>
  <c r="BN44" s="1"/>
  <c r="BN45" s="1"/>
  <c r="BN46" s="1"/>
  <c r="BN47" s="1"/>
  <c r="BN48" s="1"/>
  <c r="BN49" s="1"/>
  <c r="BN50" s="1"/>
  <c r="BN51" s="1"/>
  <c r="BN52" s="1"/>
  <c r="BN53" s="1"/>
  <c r="BN54" s="1"/>
  <c r="BN55" s="1"/>
  <c r="BN56" s="1"/>
  <c r="BN57" s="1"/>
  <c r="BN58" s="1"/>
  <c r="BN59" s="1"/>
  <c r="BN60" s="1"/>
  <c r="BN61" s="1"/>
  <c r="BN62" s="1"/>
  <c r="BN63" s="1"/>
  <c r="BN64" s="1"/>
  <c r="BN65" s="1"/>
  <c r="BN66" s="1"/>
  <c r="BN67" s="1"/>
  <c r="BN68" s="1"/>
  <c r="BN69" s="1"/>
  <c r="BN70" s="1"/>
  <c r="E137"/>
  <c r="CJ137" s="1"/>
  <c r="CJ136"/>
  <c r="BO8"/>
  <c r="BO11" s="1"/>
  <c r="BN10"/>
  <c r="A135" i="16"/>
  <c r="A135" i="10"/>
  <c r="B135" s="1"/>
  <c r="B134" i="16"/>
  <c r="C134"/>
  <c r="A71" i="10"/>
  <c r="B71" s="1"/>
  <c r="O70" i="2"/>
  <c r="P70" s="1"/>
  <c r="Q69"/>
  <c r="R69" s="1"/>
  <c r="AO134" i="16" l="1"/>
  <c r="AP134"/>
  <c r="AQ134"/>
  <c r="AR134"/>
  <c r="AS134"/>
  <c r="AT134"/>
  <c r="AU134"/>
  <c r="AV134"/>
  <c r="AW134"/>
  <c r="AX134"/>
  <c r="AY134"/>
  <c r="AZ134"/>
  <c r="BA134"/>
  <c r="BB134"/>
  <c r="BC134"/>
  <c r="BD134"/>
  <c r="BE134"/>
  <c r="BF134"/>
  <c r="BG134"/>
  <c r="BH134"/>
  <c r="BI134"/>
  <c r="BJ134"/>
  <c r="BK134"/>
  <c r="BL134"/>
  <c r="BM134"/>
  <c r="BN134"/>
  <c r="AM134"/>
  <c r="AK134"/>
  <c r="AI134"/>
  <c r="AG134"/>
  <c r="AE134"/>
  <c r="AC134"/>
  <c r="AA134"/>
  <c r="Y134"/>
  <c r="W134"/>
  <c r="U134"/>
  <c r="S134"/>
  <c r="Q134"/>
  <c r="O134"/>
  <c r="M134"/>
  <c r="K134"/>
  <c r="I134"/>
  <c r="G134"/>
  <c r="AN134"/>
  <c r="AL134"/>
  <c r="AJ134"/>
  <c r="AH134"/>
  <c r="AF134"/>
  <c r="AD134"/>
  <c r="AB134"/>
  <c r="Z134"/>
  <c r="X134"/>
  <c r="V134"/>
  <c r="T134"/>
  <c r="R134"/>
  <c r="P134"/>
  <c r="N134"/>
  <c r="L134"/>
  <c r="J134"/>
  <c r="H134"/>
  <c r="F134"/>
  <c r="BN71" i="10"/>
  <c r="F134" i="15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Z134"/>
  <c r="AA134"/>
  <c r="AB134"/>
  <c r="AC134"/>
  <c r="AD134"/>
  <c r="AE134"/>
  <c r="AF134"/>
  <c r="AG134"/>
  <c r="AH134"/>
  <c r="AI134"/>
  <c r="AJ134"/>
  <c r="AK134"/>
  <c r="AL134"/>
  <c r="AM134"/>
  <c r="AN134"/>
  <c r="AB71" i="10"/>
  <c r="X71"/>
  <c r="G71"/>
  <c r="BL71"/>
  <c r="AL71"/>
  <c r="T71"/>
  <c r="AN71"/>
  <c r="AZ71"/>
  <c r="W71"/>
  <c r="AS71"/>
  <c r="AI71"/>
  <c r="AO71"/>
  <c r="Q71"/>
  <c r="BC71"/>
  <c r="AW71"/>
  <c r="BH71"/>
  <c r="N71"/>
  <c r="AR71"/>
  <c r="BM71"/>
  <c r="AV71"/>
  <c r="AA71"/>
  <c r="R71"/>
  <c r="Z71"/>
  <c r="L71"/>
  <c r="AU71"/>
  <c r="AJ71"/>
  <c r="AC71"/>
  <c r="V71"/>
  <c r="AH71"/>
  <c r="O71"/>
  <c r="BF71"/>
  <c r="S71"/>
  <c r="P71"/>
  <c r="H71"/>
  <c r="AP71"/>
  <c r="Y71"/>
  <c r="BA71"/>
  <c r="BB71"/>
  <c r="AG71"/>
  <c r="C52"/>
  <c r="C51" i="15"/>
  <c r="A135"/>
  <c r="AK71" i="10"/>
  <c r="AY71"/>
  <c r="AM71"/>
  <c r="BD71"/>
  <c r="AX71"/>
  <c r="AF71"/>
  <c r="BG71"/>
  <c r="AT71"/>
  <c r="BE71"/>
  <c r="AE71"/>
  <c r="BI71"/>
  <c r="F71"/>
  <c r="J71"/>
  <c r="K71"/>
  <c r="AD71"/>
  <c r="U71"/>
  <c r="M71"/>
  <c r="I71"/>
  <c r="BJ71"/>
  <c r="BK71"/>
  <c r="AQ71"/>
  <c r="BO12"/>
  <c r="BO13" s="1"/>
  <c r="BO14" s="1"/>
  <c r="BO15" s="1"/>
  <c r="BO16" s="1"/>
  <c r="BO17" s="1"/>
  <c r="BO18" s="1"/>
  <c r="BO19" s="1"/>
  <c r="BO20" s="1"/>
  <c r="BO21" s="1"/>
  <c r="BO22" s="1"/>
  <c r="BO23" s="1"/>
  <c r="BO24" s="1"/>
  <c r="BO25" s="1"/>
  <c r="BO26" s="1"/>
  <c r="BO27" s="1"/>
  <c r="BO28" s="1"/>
  <c r="BO29" s="1"/>
  <c r="BO30" s="1"/>
  <c r="BO31" s="1"/>
  <c r="BO32" s="1"/>
  <c r="BO33" s="1"/>
  <c r="BO34" s="1"/>
  <c r="BO35" s="1"/>
  <c r="BO36" s="1"/>
  <c r="BO37" s="1"/>
  <c r="BO38" s="1"/>
  <c r="BO39" s="1"/>
  <c r="BO40" s="1"/>
  <c r="BO41" s="1"/>
  <c r="BO42" s="1"/>
  <c r="BO43" s="1"/>
  <c r="BO44" s="1"/>
  <c r="BO45" s="1"/>
  <c r="BO46" s="1"/>
  <c r="BO47" s="1"/>
  <c r="BO48" s="1"/>
  <c r="BO49" s="1"/>
  <c r="BO50" s="1"/>
  <c r="BO51" s="1"/>
  <c r="BO52" s="1"/>
  <c r="BO53" s="1"/>
  <c r="BO54" s="1"/>
  <c r="BO55" s="1"/>
  <c r="BO56" s="1"/>
  <c r="BO57" s="1"/>
  <c r="BO58" s="1"/>
  <c r="BO59" s="1"/>
  <c r="BO60" s="1"/>
  <c r="BO61" s="1"/>
  <c r="BO62" s="1"/>
  <c r="BO63" s="1"/>
  <c r="BO64" s="1"/>
  <c r="BO65" s="1"/>
  <c r="BO66" s="1"/>
  <c r="BO67" s="1"/>
  <c r="BO68" s="1"/>
  <c r="BO69" s="1"/>
  <c r="BO70" s="1"/>
  <c r="BO71" s="1"/>
  <c r="BO72" s="1"/>
  <c r="BO73" s="1"/>
  <c r="BO74" s="1"/>
  <c r="BO75" s="1"/>
  <c r="BO76" s="1"/>
  <c r="BO77" s="1"/>
  <c r="BO78" s="1"/>
  <c r="BO79" s="1"/>
  <c r="BO80" s="1"/>
  <c r="BO81" s="1"/>
  <c r="BO82" s="1"/>
  <c r="BO83" s="1"/>
  <c r="BO84" s="1"/>
  <c r="BO85" s="1"/>
  <c r="BO86" s="1"/>
  <c r="BO87" s="1"/>
  <c r="BO88" s="1"/>
  <c r="BO89" s="1"/>
  <c r="BO90" s="1"/>
  <c r="BO91" s="1"/>
  <c r="BO92" s="1"/>
  <c r="BO93" s="1"/>
  <c r="BO94" s="1"/>
  <c r="BO95" s="1"/>
  <c r="BO96" s="1"/>
  <c r="BO97" s="1"/>
  <c r="BO98" s="1"/>
  <c r="BO99" s="1"/>
  <c r="BO100" s="1"/>
  <c r="BO101" s="1"/>
  <c r="BO102" s="1"/>
  <c r="BO103" s="1"/>
  <c r="BO104" s="1"/>
  <c r="BO105" s="1"/>
  <c r="BO106" s="1"/>
  <c r="BO107" s="1"/>
  <c r="BO108" s="1"/>
  <c r="BO109" s="1"/>
  <c r="BO110" s="1"/>
  <c r="BO111" s="1"/>
  <c r="BO112" s="1"/>
  <c r="BO113" s="1"/>
  <c r="BO114" s="1"/>
  <c r="BO115" s="1"/>
  <c r="BO116" s="1"/>
  <c r="BO117" s="1"/>
  <c r="BO118" s="1"/>
  <c r="BO119" s="1"/>
  <c r="BO120" s="1"/>
  <c r="BO121" s="1"/>
  <c r="BO122" s="1"/>
  <c r="BO123" s="1"/>
  <c r="BO124" s="1"/>
  <c r="BO125" s="1"/>
  <c r="BO126" s="1"/>
  <c r="BO127" s="1"/>
  <c r="BO128" s="1"/>
  <c r="BO129" s="1"/>
  <c r="BO130" s="1"/>
  <c r="BO131" s="1"/>
  <c r="BO132" s="1"/>
  <c r="BO133" s="1"/>
  <c r="BO134" s="1"/>
  <c r="BO135" s="1"/>
  <c r="BO136" s="1"/>
  <c r="BO137" s="1"/>
  <c r="BP8"/>
  <c r="BP11" s="1"/>
  <c r="BO10"/>
  <c r="A136" i="16"/>
  <c r="A136" i="10"/>
  <c r="B136" s="1"/>
  <c r="B135" i="16"/>
  <c r="C135"/>
  <c r="A72" i="10"/>
  <c r="B72" s="1"/>
  <c r="O71" i="2"/>
  <c r="P71" s="1"/>
  <c r="Q70"/>
  <c r="R70" s="1"/>
  <c r="AO135" i="16" l="1"/>
  <c r="AP135"/>
  <c r="AQ135"/>
  <c r="AR135"/>
  <c r="AS135"/>
  <c r="AT135"/>
  <c r="AU135"/>
  <c r="AV135"/>
  <c r="AW135"/>
  <c r="AX135"/>
  <c r="AY135"/>
  <c r="AZ135"/>
  <c r="BA135"/>
  <c r="BB135"/>
  <c r="BC135"/>
  <c r="BD135"/>
  <c r="BE135"/>
  <c r="BF135"/>
  <c r="BG135"/>
  <c r="BH135"/>
  <c r="BI135"/>
  <c r="BJ135"/>
  <c r="BK135"/>
  <c r="BL135"/>
  <c r="BM135"/>
  <c r="BN135"/>
  <c r="AN135"/>
  <c r="AL135"/>
  <c r="AJ135"/>
  <c r="AH135"/>
  <c r="AF135"/>
  <c r="AD135"/>
  <c r="AB135"/>
  <c r="Z135"/>
  <c r="X135"/>
  <c r="V135"/>
  <c r="T135"/>
  <c r="R135"/>
  <c r="P135"/>
  <c r="N135"/>
  <c r="M135"/>
  <c r="J135"/>
  <c r="H135"/>
  <c r="F135"/>
  <c r="AM135"/>
  <c r="AK135"/>
  <c r="AI135"/>
  <c r="AG135"/>
  <c r="AE135"/>
  <c r="AC135"/>
  <c r="AA135"/>
  <c r="Y135"/>
  <c r="W135"/>
  <c r="U135"/>
  <c r="S135"/>
  <c r="Q135"/>
  <c r="O135"/>
  <c r="L135"/>
  <c r="K135"/>
  <c r="I135"/>
  <c r="G135"/>
  <c r="AO72" i="10"/>
  <c r="F135" i="1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Z135"/>
  <c r="AA135"/>
  <c r="AB135"/>
  <c r="AC135"/>
  <c r="AD135"/>
  <c r="AE135"/>
  <c r="AF135"/>
  <c r="AG135"/>
  <c r="AH135"/>
  <c r="AI135"/>
  <c r="AJ135"/>
  <c r="AK135"/>
  <c r="AL135"/>
  <c r="AM135"/>
  <c r="AN135"/>
  <c r="I72" i="10"/>
  <c r="K72"/>
  <c r="BI72"/>
  <c r="BG72"/>
  <c r="AM72"/>
  <c r="AS72"/>
  <c r="S72"/>
  <c r="O72"/>
  <c r="AJ72"/>
  <c r="Z72"/>
  <c r="BM72"/>
  <c r="G72"/>
  <c r="BA72"/>
  <c r="C53"/>
  <c r="C52" i="15"/>
  <c r="Q72" i="10"/>
  <c r="P72"/>
  <c r="AC72"/>
  <c r="BH72"/>
  <c r="X72"/>
  <c r="F72"/>
  <c r="AQ72"/>
  <c r="M72"/>
  <c r="J72"/>
  <c r="AE72"/>
  <c r="AF72"/>
  <c r="AY72"/>
  <c r="W72"/>
  <c r="AN72"/>
  <c r="Y72"/>
  <c r="AP72"/>
  <c r="BF72"/>
  <c r="BC72"/>
  <c r="AH72"/>
  <c r="AU72"/>
  <c r="R72"/>
  <c r="AR72"/>
  <c r="AL72"/>
  <c r="A136" i="15"/>
  <c r="BJ72" i="10"/>
  <c r="AD72"/>
  <c r="AT72"/>
  <c r="BD72"/>
  <c r="AI72"/>
  <c r="BB72"/>
  <c r="AV72"/>
  <c r="BK72"/>
  <c r="U72"/>
  <c r="BE72"/>
  <c r="AX72"/>
  <c r="AK72"/>
  <c r="AZ72"/>
  <c r="T72"/>
  <c r="BL72"/>
  <c r="AG72"/>
  <c r="H72"/>
  <c r="BN72"/>
  <c r="AB72"/>
  <c r="V72"/>
  <c r="L72"/>
  <c r="AA72"/>
  <c r="N72"/>
  <c r="AW72"/>
  <c r="BP12"/>
  <c r="BP13" s="1"/>
  <c r="BP14" s="1"/>
  <c r="BP15" s="1"/>
  <c r="BP16" s="1"/>
  <c r="BP17" s="1"/>
  <c r="BP18" s="1"/>
  <c r="BP19" s="1"/>
  <c r="BP20" s="1"/>
  <c r="BP21" s="1"/>
  <c r="BP22" s="1"/>
  <c r="BP23" s="1"/>
  <c r="BP24" s="1"/>
  <c r="BP25" s="1"/>
  <c r="BP26" s="1"/>
  <c r="BP27" s="1"/>
  <c r="BP28" s="1"/>
  <c r="BP29" s="1"/>
  <c r="BP30" s="1"/>
  <c r="BP31" s="1"/>
  <c r="BP32" s="1"/>
  <c r="BP33" s="1"/>
  <c r="BP34" s="1"/>
  <c r="BP35" s="1"/>
  <c r="BP36" s="1"/>
  <c r="BP37" s="1"/>
  <c r="BP38" s="1"/>
  <c r="BP39" s="1"/>
  <c r="BP40" s="1"/>
  <c r="BP41" s="1"/>
  <c r="BP42" s="1"/>
  <c r="BP43" s="1"/>
  <c r="BP44" s="1"/>
  <c r="BP45" s="1"/>
  <c r="BP46" s="1"/>
  <c r="BP47" s="1"/>
  <c r="BP48" s="1"/>
  <c r="BP49" s="1"/>
  <c r="BP50" s="1"/>
  <c r="BP51" s="1"/>
  <c r="BP52" s="1"/>
  <c r="BP53" s="1"/>
  <c r="BP54" s="1"/>
  <c r="BP55" s="1"/>
  <c r="BP56" s="1"/>
  <c r="BP57" s="1"/>
  <c r="BP58" s="1"/>
  <c r="BP59" s="1"/>
  <c r="BP60" s="1"/>
  <c r="BP61" s="1"/>
  <c r="BP62" s="1"/>
  <c r="BP63" s="1"/>
  <c r="BP64" s="1"/>
  <c r="BP65" s="1"/>
  <c r="BP66" s="1"/>
  <c r="BP67" s="1"/>
  <c r="BP68" s="1"/>
  <c r="BP69" s="1"/>
  <c r="BP70" s="1"/>
  <c r="BP71" s="1"/>
  <c r="BP72" s="1"/>
  <c r="BP73" s="1"/>
  <c r="BP74" s="1"/>
  <c r="BP75" s="1"/>
  <c r="BP76" s="1"/>
  <c r="BP77" s="1"/>
  <c r="BP78" s="1"/>
  <c r="BP79" s="1"/>
  <c r="BP80" s="1"/>
  <c r="BP81" s="1"/>
  <c r="BP82" s="1"/>
  <c r="BP83" s="1"/>
  <c r="BP84" s="1"/>
  <c r="BP85" s="1"/>
  <c r="BP86" s="1"/>
  <c r="BP87" s="1"/>
  <c r="BP88" s="1"/>
  <c r="BP89" s="1"/>
  <c r="BP90" s="1"/>
  <c r="BP91" s="1"/>
  <c r="BP92" s="1"/>
  <c r="BP93" s="1"/>
  <c r="BP94" s="1"/>
  <c r="BP95" s="1"/>
  <c r="BP96" s="1"/>
  <c r="BP97" s="1"/>
  <c r="BP98" s="1"/>
  <c r="BP99" s="1"/>
  <c r="BP100" s="1"/>
  <c r="BP101" s="1"/>
  <c r="BP102" s="1"/>
  <c r="BP103" s="1"/>
  <c r="BP104" s="1"/>
  <c r="BP105" s="1"/>
  <c r="BP106" s="1"/>
  <c r="BP107" s="1"/>
  <c r="BP108" s="1"/>
  <c r="BP109" s="1"/>
  <c r="BP110" s="1"/>
  <c r="BP111" s="1"/>
  <c r="BP112" s="1"/>
  <c r="BP113" s="1"/>
  <c r="BP114" s="1"/>
  <c r="BP115" s="1"/>
  <c r="BP116" s="1"/>
  <c r="BP117" s="1"/>
  <c r="BP118" s="1"/>
  <c r="BP119" s="1"/>
  <c r="BP120" s="1"/>
  <c r="BP121" s="1"/>
  <c r="BP122" s="1"/>
  <c r="BP123" s="1"/>
  <c r="BP124" s="1"/>
  <c r="BP125" s="1"/>
  <c r="BP126" s="1"/>
  <c r="BP127" s="1"/>
  <c r="BP128" s="1"/>
  <c r="BP129" s="1"/>
  <c r="BP130" s="1"/>
  <c r="BP131" s="1"/>
  <c r="BP132" s="1"/>
  <c r="BP133" s="1"/>
  <c r="BP134" s="1"/>
  <c r="BP135" s="1"/>
  <c r="BP136" s="1"/>
  <c r="BP137" s="1"/>
  <c r="BP10"/>
  <c r="BQ8"/>
  <c r="BQ11" s="1"/>
  <c r="C136" i="16"/>
  <c r="B136"/>
  <c r="A73" i="10"/>
  <c r="B73" s="1"/>
  <c r="O72" i="2"/>
  <c r="P72" s="1"/>
  <c r="Q71"/>
  <c r="R71" s="1"/>
  <c r="AO136" i="16" l="1"/>
  <c r="AP136"/>
  <c r="AQ136"/>
  <c r="AR136"/>
  <c r="AS136"/>
  <c r="AT136"/>
  <c r="AU136"/>
  <c r="AV136"/>
  <c r="AW136"/>
  <c r="AX136"/>
  <c r="AY136"/>
  <c r="AZ136"/>
  <c r="BA136"/>
  <c r="BB136"/>
  <c r="BC136"/>
  <c r="BD136"/>
  <c r="BE136"/>
  <c r="BF136"/>
  <c r="BG136"/>
  <c r="BH136"/>
  <c r="BI136"/>
  <c r="BJ136"/>
  <c r="BK136"/>
  <c r="BL136"/>
  <c r="BM136"/>
  <c r="BN136"/>
  <c r="AN136"/>
  <c r="AL136"/>
  <c r="AJ136"/>
  <c r="AH136"/>
  <c r="AF136"/>
  <c r="AD136"/>
  <c r="AB136"/>
  <c r="Z136"/>
  <c r="X136"/>
  <c r="V136"/>
  <c r="T136"/>
  <c r="R136"/>
  <c r="P136"/>
  <c r="N136"/>
  <c r="L136"/>
  <c r="J136"/>
  <c r="H136"/>
  <c r="F136"/>
  <c r="AM136"/>
  <c r="AK136"/>
  <c r="AI136"/>
  <c r="AG136"/>
  <c r="AE136"/>
  <c r="AC136"/>
  <c r="AA136"/>
  <c r="Y136"/>
  <c r="W136"/>
  <c r="U136"/>
  <c r="S136"/>
  <c r="Q136"/>
  <c r="O136"/>
  <c r="M136"/>
  <c r="K136"/>
  <c r="I136"/>
  <c r="G136"/>
  <c r="F136" i="15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Z136"/>
  <c r="AA136"/>
  <c r="AB136"/>
  <c r="AC136"/>
  <c r="AD136"/>
  <c r="AE136"/>
  <c r="AF136"/>
  <c r="AG136"/>
  <c r="AH136"/>
  <c r="AI136"/>
  <c r="AJ136"/>
  <c r="AK136"/>
  <c r="AL136"/>
  <c r="AM136"/>
  <c r="AN136"/>
  <c r="C54" i="10"/>
  <c r="C53" i="15"/>
  <c r="T73" i="10"/>
  <c r="BE73"/>
  <c r="AT73"/>
  <c r="R73"/>
  <c r="AE73"/>
  <c r="P73"/>
  <c r="G73"/>
  <c r="AO73"/>
  <c r="N73"/>
  <c r="AB73"/>
  <c r="AG73"/>
  <c r="AZ73"/>
  <c r="U73"/>
  <c r="BB73"/>
  <c r="AD73"/>
  <c r="AU73"/>
  <c r="AP73"/>
  <c r="W73"/>
  <c r="J73"/>
  <c r="X73"/>
  <c r="BM73"/>
  <c r="S73"/>
  <c r="AM73"/>
  <c r="F3" i="15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I73" i="10"/>
  <c r="L73"/>
  <c r="H73"/>
  <c r="BL73"/>
  <c r="AX73"/>
  <c r="AV73"/>
  <c r="BD73"/>
  <c r="BG73"/>
  <c r="AR73"/>
  <c r="BC73"/>
  <c r="AF73"/>
  <c r="AQ73"/>
  <c r="AC73"/>
  <c r="AJ73"/>
  <c r="AS73"/>
  <c r="K73"/>
  <c r="AW73"/>
  <c r="V73"/>
  <c r="BF73"/>
  <c r="AN73"/>
  <c r="F73"/>
  <c r="O73"/>
  <c r="AA73"/>
  <c r="BN73"/>
  <c r="AK73"/>
  <c r="BK73"/>
  <c r="AI73"/>
  <c r="BJ73"/>
  <c r="F1" i="16"/>
  <c r="AL73" i="10"/>
  <c r="AH73"/>
  <c r="Y73"/>
  <c r="AY73"/>
  <c r="M73"/>
  <c r="BH73"/>
  <c r="Q73"/>
  <c r="Z73"/>
  <c r="BA73"/>
  <c r="BI73"/>
  <c r="BQ12"/>
  <c r="BQ13" s="1"/>
  <c r="BQ14" s="1"/>
  <c r="BQ15" s="1"/>
  <c r="BQ16" s="1"/>
  <c r="BQ17" s="1"/>
  <c r="BQ18" s="1"/>
  <c r="BQ19" s="1"/>
  <c r="BQ20" s="1"/>
  <c r="BQ21" s="1"/>
  <c r="BQ22" s="1"/>
  <c r="BQ23" s="1"/>
  <c r="BQ24" s="1"/>
  <c r="BQ25" s="1"/>
  <c r="BQ26" s="1"/>
  <c r="BQ27" s="1"/>
  <c r="BQ28" s="1"/>
  <c r="BQ29" s="1"/>
  <c r="BQ30" s="1"/>
  <c r="BQ31" s="1"/>
  <c r="BQ32" s="1"/>
  <c r="BQ33" s="1"/>
  <c r="BQ34" s="1"/>
  <c r="BQ35" s="1"/>
  <c r="BQ36" s="1"/>
  <c r="BQ37" s="1"/>
  <c r="BQ38" s="1"/>
  <c r="BQ39" s="1"/>
  <c r="BQ40" s="1"/>
  <c r="BQ41" s="1"/>
  <c r="BQ42" s="1"/>
  <c r="BQ43" s="1"/>
  <c r="BQ44" s="1"/>
  <c r="BQ45" s="1"/>
  <c r="BQ46" s="1"/>
  <c r="BQ47" s="1"/>
  <c r="BQ48" s="1"/>
  <c r="BQ49" s="1"/>
  <c r="BQ50" s="1"/>
  <c r="BQ51" s="1"/>
  <c r="BQ52" s="1"/>
  <c r="BQ53" s="1"/>
  <c r="BQ54" s="1"/>
  <c r="BQ55" s="1"/>
  <c r="BQ56" s="1"/>
  <c r="BQ57" s="1"/>
  <c r="BQ58" s="1"/>
  <c r="BQ59" s="1"/>
  <c r="BQ60" s="1"/>
  <c r="BQ61" s="1"/>
  <c r="BQ62" s="1"/>
  <c r="BQ63" s="1"/>
  <c r="BQ64" s="1"/>
  <c r="BQ65" s="1"/>
  <c r="BQ66" s="1"/>
  <c r="BQ67" s="1"/>
  <c r="BQ68" s="1"/>
  <c r="BQ69" s="1"/>
  <c r="BQ70" s="1"/>
  <c r="BQ71" s="1"/>
  <c r="BQ72" s="1"/>
  <c r="BQ73" s="1"/>
  <c r="BQ74" s="1"/>
  <c r="BQ75" s="1"/>
  <c r="BQ76" s="1"/>
  <c r="BQ77" s="1"/>
  <c r="BQ78" s="1"/>
  <c r="BQ79" s="1"/>
  <c r="BQ80" s="1"/>
  <c r="BQ81" s="1"/>
  <c r="BQ82" s="1"/>
  <c r="BQ83" s="1"/>
  <c r="BQ84" s="1"/>
  <c r="BQ85" s="1"/>
  <c r="BQ86" s="1"/>
  <c r="BQ87" s="1"/>
  <c r="BQ88" s="1"/>
  <c r="BQ89" s="1"/>
  <c r="BQ90" s="1"/>
  <c r="BQ91" s="1"/>
  <c r="BQ92" s="1"/>
  <c r="BQ93" s="1"/>
  <c r="BQ94" s="1"/>
  <c r="BQ95" s="1"/>
  <c r="BQ96" s="1"/>
  <c r="BQ97" s="1"/>
  <c r="BQ98" s="1"/>
  <c r="BQ99" s="1"/>
  <c r="BQ100" s="1"/>
  <c r="BQ101" s="1"/>
  <c r="BQ102" s="1"/>
  <c r="BQ103" s="1"/>
  <c r="BQ104" s="1"/>
  <c r="BQ105" s="1"/>
  <c r="BQ106" s="1"/>
  <c r="BQ107" s="1"/>
  <c r="BQ108" s="1"/>
  <c r="BQ109" s="1"/>
  <c r="BQ110" s="1"/>
  <c r="BQ111" s="1"/>
  <c r="BQ112" s="1"/>
  <c r="BQ113" s="1"/>
  <c r="BQ114" s="1"/>
  <c r="BQ115" s="1"/>
  <c r="BQ116" s="1"/>
  <c r="BQ117" s="1"/>
  <c r="BQ118" s="1"/>
  <c r="BQ119" s="1"/>
  <c r="BQ120" s="1"/>
  <c r="BQ121" s="1"/>
  <c r="BQ122" s="1"/>
  <c r="BQ123" s="1"/>
  <c r="BQ124" s="1"/>
  <c r="BQ125" s="1"/>
  <c r="BQ126" s="1"/>
  <c r="BQ127" s="1"/>
  <c r="BQ128" s="1"/>
  <c r="BQ129" s="1"/>
  <c r="BQ130" s="1"/>
  <c r="BQ131" s="1"/>
  <c r="BQ132" s="1"/>
  <c r="BQ133" s="1"/>
  <c r="BQ134" s="1"/>
  <c r="BQ135" s="1"/>
  <c r="BQ136" s="1"/>
  <c r="BQ137" s="1"/>
  <c r="BQ10"/>
  <c r="BR8"/>
  <c r="BR11" s="1"/>
  <c r="A74"/>
  <c r="B74" s="1"/>
  <c r="O73" i="2"/>
  <c r="P73" s="1"/>
  <c r="Q72"/>
  <c r="R72" s="1"/>
  <c r="BI74" i="10" l="1"/>
  <c r="AH74"/>
  <c r="AA74"/>
  <c r="AC74"/>
  <c r="K74"/>
  <c r="AQ74"/>
  <c r="BD74"/>
  <c r="H74"/>
  <c r="S74"/>
  <c r="G74"/>
  <c r="AT74"/>
  <c r="Q74"/>
  <c r="Y74"/>
  <c r="BJ74"/>
  <c r="BN74"/>
  <c r="AN74"/>
  <c r="AJ74"/>
  <c r="I74"/>
  <c r="J74"/>
  <c r="BH74"/>
  <c r="AI74"/>
  <c r="BF74"/>
  <c r="AR74"/>
  <c r="BG74"/>
  <c r="BL74"/>
  <c r="Z74"/>
  <c r="AY74"/>
  <c r="AK74"/>
  <c r="F74"/>
  <c r="AW74"/>
  <c r="AS74"/>
  <c r="AF74"/>
  <c r="AV74"/>
  <c r="L74"/>
  <c r="U74"/>
  <c r="N74"/>
  <c r="BA74"/>
  <c r="M74"/>
  <c r="AL74"/>
  <c r="BK74"/>
  <c r="O74"/>
  <c r="V74"/>
  <c r="BC74"/>
  <c r="AX74"/>
  <c r="BM74"/>
  <c r="W74"/>
  <c r="AZ74"/>
  <c r="P74"/>
  <c r="BE74"/>
  <c r="C55"/>
  <c r="C54" i="15"/>
  <c r="AM74" i="10"/>
  <c r="X74"/>
  <c r="AU74"/>
  <c r="BB74"/>
  <c r="AB74"/>
  <c r="AO74"/>
  <c r="R74"/>
  <c r="AP74"/>
  <c r="AD74"/>
  <c r="AG74"/>
  <c r="AE74"/>
  <c r="T74"/>
  <c r="BR12"/>
  <c r="BR13" s="1"/>
  <c r="BR14" s="1"/>
  <c r="BR15" s="1"/>
  <c r="BR16" s="1"/>
  <c r="BR17" s="1"/>
  <c r="BR18" s="1"/>
  <c r="BR19" s="1"/>
  <c r="BR20" s="1"/>
  <c r="BR21" s="1"/>
  <c r="BR22" s="1"/>
  <c r="BR23" s="1"/>
  <c r="BR24" s="1"/>
  <c r="BR25" s="1"/>
  <c r="BR26" s="1"/>
  <c r="BR27" s="1"/>
  <c r="BR28" s="1"/>
  <c r="BR29" s="1"/>
  <c r="BR30" s="1"/>
  <c r="BR31" s="1"/>
  <c r="BR32" s="1"/>
  <c r="BR33" s="1"/>
  <c r="BR34" s="1"/>
  <c r="BR35" s="1"/>
  <c r="BR36" s="1"/>
  <c r="BR37" s="1"/>
  <c r="BR38" s="1"/>
  <c r="BR39" s="1"/>
  <c r="BR40" s="1"/>
  <c r="BR41" s="1"/>
  <c r="BR42" s="1"/>
  <c r="BR43" s="1"/>
  <c r="BR44" s="1"/>
  <c r="BR45" s="1"/>
  <c r="BR46" s="1"/>
  <c r="BR47" s="1"/>
  <c r="BR48" s="1"/>
  <c r="BR49" s="1"/>
  <c r="BR50" s="1"/>
  <c r="BR51" s="1"/>
  <c r="BR52" s="1"/>
  <c r="BR53" s="1"/>
  <c r="BR54" s="1"/>
  <c r="BR55" s="1"/>
  <c r="BR56" s="1"/>
  <c r="BR57" s="1"/>
  <c r="BR58" s="1"/>
  <c r="BR59" s="1"/>
  <c r="BR60" s="1"/>
  <c r="BR61" s="1"/>
  <c r="BR62" s="1"/>
  <c r="BR63" s="1"/>
  <c r="BR64" s="1"/>
  <c r="BR65" s="1"/>
  <c r="BR66" s="1"/>
  <c r="BR67" s="1"/>
  <c r="BR68" s="1"/>
  <c r="BR69" s="1"/>
  <c r="BR70" s="1"/>
  <c r="BR71" s="1"/>
  <c r="BR72" s="1"/>
  <c r="BR73" s="1"/>
  <c r="BR74" s="1"/>
  <c r="BR75" s="1"/>
  <c r="BR76" s="1"/>
  <c r="BR77" s="1"/>
  <c r="BR78" s="1"/>
  <c r="BR79" s="1"/>
  <c r="BR80" s="1"/>
  <c r="BR81" s="1"/>
  <c r="BR82" s="1"/>
  <c r="BR83" s="1"/>
  <c r="BR84" s="1"/>
  <c r="BR85" s="1"/>
  <c r="BR86" s="1"/>
  <c r="BR87" s="1"/>
  <c r="BR88" s="1"/>
  <c r="BR89" s="1"/>
  <c r="BR90" s="1"/>
  <c r="BR91" s="1"/>
  <c r="BR92" s="1"/>
  <c r="BR93" s="1"/>
  <c r="BR94" s="1"/>
  <c r="BR95" s="1"/>
  <c r="BR96" s="1"/>
  <c r="BR97" s="1"/>
  <c r="BR98" s="1"/>
  <c r="BR99" s="1"/>
  <c r="BR100" s="1"/>
  <c r="BR101" s="1"/>
  <c r="BR102" s="1"/>
  <c r="BR103" s="1"/>
  <c r="BR104" s="1"/>
  <c r="BR105" s="1"/>
  <c r="BR106" s="1"/>
  <c r="BR107" s="1"/>
  <c r="BR108" s="1"/>
  <c r="BR109" s="1"/>
  <c r="BR110" s="1"/>
  <c r="BR111" s="1"/>
  <c r="BR112" s="1"/>
  <c r="BR113" s="1"/>
  <c r="BR114" s="1"/>
  <c r="BR115" s="1"/>
  <c r="BR116" s="1"/>
  <c r="BR117" s="1"/>
  <c r="BR118" s="1"/>
  <c r="BR119" s="1"/>
  <c r="BR120" s="1"/>
  <c r="BR121" s="1"/>
  <c r="BR122" s="1"/>
  <c r="BR123" s="1"/>
  <c r="BR124" s="1"/>
  <c r="BR125" s="1"/>
  <c r="BR126" s="1"/>
  <c r="BR127" s="1"/>
  <c r="BR128" s="1"/>
  <c r="BR129" s="1"/>
  <c r="BR130" s="1"/>
  <c r="BR131" s="1"/>
  <c r="BR132" s="1"/>
  <c r="BR133" s="1"/>
  <c r="BR134" s="1"/>
  <c r="BR135" s="1"/>
  <c r="BR136" s="1"/>
  <c r="BR137" s="1"/>
  <c r="BR10"/>
  <c r="BS8"/>
  <c r="BS11" s="1"/>
  <c r="A75"/>
  <c r="B75" s="1"/>
  <c r="O74" i="2"/>
  <c r="P74" s="1"/>
  <c r="Q73"/>
  <c r="R73" s="1"/>
  <c r="AK75" i="10" l="1"/>
  <c r="AB75"/>
  <c r="AZ75"/>
  <c r="BA75"/>
  <c r="BL75"/>
  <c r="K75"/>
  <c r="AN75"/>
  <c r="AH75"/>
  <c r="AE75"/>
  <c r="AO75"/>
  <c r="X75"/>
  <c r="T75"/>
  <c r="AP75"/>
  <c r="R75"/>
  <c r="AU75"/>
  <c r="I75"/>
  <c r="AS75"/>
  <c r="N75"/>
  <c r="AV75"/>
  <c r="P75"/>
  <c r="BM75"/>
  <c r="BC75"/>
  <c r="V75"/>
  <c r="AL75"/>
  <c r="AR75"/>
  <c r="F75"/>
  <c r="BJ75"/>
  <c r="AA75"/>
  <c r="BD75"/>
  <c r="AT75"/>
  <c r="J75"/>
  <c r="BF75"/>
  <c r="AD75"/>
  <c r="Z75"/>
  <c r="BB75"/>
  <c r="AQ75"/>
  <c r="G75"/>
  <c r="S75"/>
  <c r="BH75"/>
  <c r="BE75"/>
  <c r="W75"/>
  <c r="AX75"/>
  <c r="BK75"/>
  <c r="BG75"/>
  <c r="AW75"/>
  <c r="BN75"/>
  <c r="AJ75"/>
  <c r="BI75"/>
  <c r="C56"/>
  <c r="C55" i="15"/>
  <c r="AG75" i="10"/>
  <c r="AM75"/>
  <c r="Q75"/>
  <c r="H75"/>
  <c r="L75"/>
  <c r="U75"/>
  <c r="AF75"/>
  <c r="O75"/>
  <c r="M75"/>
  <c r="AC75"/>
  <c r="AY75"/>
  <c r="Y75"/>
  <c r="AI75"/>
  <c r="BS12"/>
  <c r="BS13" s="1"/>
  <c r="BS14" s="1"/>
  <c r="BS15" s="1"/>
  <c r="BS16" s="1"/>
  <c r="BS17" s="1"/>
  <c r="BS18" s="1"/>
  <c r="BS19" s="1"/>
  <c r="BS20" s="1"/>
  <c r="BS21" s="1"/>
  <c r="BS22" s="1"/>
  <c r="BS23" s="1"/>
  <c r="BS24" s="1"/>
  <c r="BS25" s="1"/>
  <c r="BS26" s="1"/>
  <c r="BS27" s="1"/>
  <c r="BS28" s="1"/>
  <c r="BS29" s="1"/>
  <c r="BS30" s="1"/>
  <c r="BS31" s="1"/>
  <c r="BS32" s="1"/>
  <c r="BS33" s="1"/>
  <c r="BS34" s="1"/>
  <c r="BS35" s="1"/>
  <c r="BS36" s="1"/>
  <c r="BS37" s="1"/>
  <c r="BS38" s="1"/>
  <c r="BS39" s="1"/>
  <c r="BS40" s="1"/>
  <c r="BS41" s="1"/>
  <c r="BS42" s="1"/>
  <c r="BS43" s="1"/>
  <c r="BS44" s="1"/>
  <c r="BS45" s="1"/>
  <c r="BS46" s="1"/>
  <c r="BS47" s="1"/>
  <c r="BS48" s="1"/>
  <c r="BS49" s="1"/>
  <c r="BS50" s="1"/>
  <c r="BS51" s="1"/>
  <c r="BS52" s="1"/>
  <c r="BS53" s="1"/>
  <c r="BS54" s="1"/>
  <c r="BS55" s="1"/>
  <c r="BS56" s="1"/>
  <c r="BS57" s="1"/>
  <c r="BS58" s="1"/>
  <c r="BS59" s="1"/>
  <c r="BS60" s="1"/>
  <c r="BS61" s="1"/>
  <c r="BS62" s="1"/>
  <c r="BS63" s="1"/>
  <c r="BS64" s="1"/>
  <c r="BS65" s="1"/>
  <c r="BS66" s="1"/>
  <c r="BS67" s="1"/>
  <c r="BS68" s="1"/>
  <c r="BS69" s="1"/>
  <c r="BS70" s="1"/>
  <c r="BS71" s="1"/>
  <c r="BS72" s="1"/>
  <c r="BS73" s="1"/>
  <c r="BS74" s="1"/>
  <c r="BS75" s="1"/>
  <c r="BS76" s="1"/>
  <c r="BS77" s="1"/>
  <c r="BS78" s="1"/>
  <c r="BS79" s="1"/>
  <c r="BS80" s="1"/>
  <c r="BS81" s="1"/>
  <c r="BS82" s="1"/>
  <c r="BS83" s="1"/>
  <c r="BS84" s="1"/>
  <c r="BS85" s="1"/>
  <c r="BS86" s="1"/>
  <c r="BS87" s="1"/>
  <c r="BS88" s="1"/>
  <c r="BS89" s="1"/>
  <c r="BS90" s="1"/>
  <c r="BS91" s="1"/>
  <c r="BS92" s="1"/>
  <c r="BS93" s="1"/>
  <c r="BS94" s="1"/>
  <c r="BS95" s="1"/>
  <c r="BS96" s="1"/>
  <c r="BS97" s="1"/>
  <c r="BS98" s="1"/>
  <c r="BS99" s="1"/>
  <c r="BS100" s="1"/>
  <c r="BS101" s="1"/>
  <c r="BS102" s="1"/>
  <c r="BS103" s="1"/>
  <c r="BS104" s="1"/>
  <c r="BS105" s="1"/>
  <c r="BS106" s="1"/>
  <c r="BS107" s="1"/>
  <c r="BS108" s="1"/>
  <c r="BS109" s="1"/>
  <c r="BS110" s="1"/>
  <c r="BS111" s="1"/>
  <c r="BS112" s="1"/>
  <c r="BS113" s="1"/>
  <c r="BS114" s="1"/>
  <c r="BS115" s="1"/>
  <c r="BS116" s="1"/>
  <c r="BS117" s="1"/>
  <c r="BS118" s="1"/>
  <c r="BS119" s="1"/>
  <c r="BS120" s="1"/>
  <c r="BS121" s="1"/>
  <c r="BS122" s="1"/>
  <c r="BS123" s="1"/>
  <c r="BS124" s="1"/>
  <c r="BS125" s="1"/>
  <c r="BS126" s="1"/>
  <c r="BS127" s="1"/>
  <c r="BS128" s="1"/>
  <c r="BS129" s="1"/>
  <c r="BS130" s="1"/>
  <c r="BS131" s="1"/>
  <c r="BS132" s="1"/>
  <c r="BS133" s="1"/>
  <c r="BS134" s="1"/>
  <c r="BS135" s="1"/>
  <c r="BS136" s="1"/>
  <c r="BS137" s="1"/>
  <c r="BS10"/>
  <c r="BT8"/>
  <c r="BT11" s="1"/>
  <c r="A76"/>
  <c r="B76" s="1"/>
  <c r="O75" i="2"/>
  <c r="P75" s="1"/>
  <c r="Q74"/>
  <c r="R74" s="1"/>
  <c r="Y76" i="10" l="1"/>
  <c r="BN76"/>
  <c r="AF76"/>
  <c r="Q76"/>
  <c r="W76"/>
  <c r="G76"/>
  <c r="AD76"/>
  <c r="S76"/>
  <c r="AI76"/>
  <c r="M76"/>
  <c r="AG76"/>
  <c r="AJ76"/>
  <c r="BK76"/>
  <c r="J76"/>
  <c r="U76"/>
  <c r="AC76"/>
  <c r="H76"/>
  <c r="AM76"/>
  <c r="BI76"/>
  <c r="BG76"/>
  <c r="AX76"/>
  <c r="BH76"/>
  <c r="BF76"/>
  <c r="BJ76"/>
  <c r="AL76"/>
  <c r="BM76"/>
  <c r="AS76"/>
  <c r="R76"/>
  <c r="AO76"/>
  <c r="AH76"/>
  <c r="BA76"/>
  <c r="C57"/>
  <c r="C56" i="15"/>
  <c r="AY76" i="10"/>
  <c r="O76"/>
  <c r="L76"/>
  <c r="AW76"/>
  <c r="BE76"/>
  <c r="AQ76"/>
  <c r="Z76"/>
  <c r="BD76"/>
  <c r="AA76"/>
  <c r="N76"/>
  <c r="AU76"/>
  <c r="T76"/>
  <c r="X76"/>
  <c r="AE76"/>
  <c r="BL76"/>
  <c r="AZ76"/>
  <c r="BB76"/>
  <c r="AT76"/>
  <c r="AR76"/>
  <c r="BC76"/>
  <c r="AV76"/>
  <c r="AP76"/>
  <c r="K76"/>
  <c r="AK76"/>
  <c r="F76"/>
  <c r="V76"/>
  <c r="P76"/>
  <c r="I76"/>
  <c r="AN76"/>
  <c r="AB76"/>
  <c r="BT12"/>
  <c r="BT13" s="1"/>
  <c r="BT14" s="1"/>
  <c r="BT15" s="1"/>
  <c r="BT16" s="1"/>
  <c r="BT17" s="1"/>
  <c r="BT18" s="1"/>
  <c r="BT19" s="1"/>
  <c r="BT20" s="1"/>
  <c r="BT21" s="1"/>
  <c r="BT22" s="1"/>
  <c r="BT23" s="1"/>
  <c r="BT24" s="1"/>
  <c r="BT25" s="1"/>
  <c r="BT26" s="1"/>
  <c r="BT27" s="1"/>
  <c r="BT28" s="1"/>
  <c r="BT29" s="1"/>
  <c r="BT30" s="1"/>
  <c r="BT31" s="1"/>
  <c r="BT32" s="1"/>
  <c r="BT33" s="1"/>
  <c r="BT34" s="1"/>
  <c r="BT35" s="1"/>
  <c r="BT36" s="1"/>
  <c r="BT37" s="1"/>
  <c r="BT38" s="1"/>
  <c r="BT39" s="1"/>
  <c r="BT40" s="1"/>
  <c r="BT41" s="1"/>
  <c r="BT42" s="1"/>
  <c r="BT43" s="1"/>
  <c r="BT44" s="1"/>
  <c r="BT45" s="1"/>
  <c r="BT46" s="1"/>
  <c r="BT47" s="1"/>
  <c r="BT48" s="1"/>
  <c r="BT49" s="1"/>
  <c r="BT50" s="1"/>
  <c r="BT51" s="1"/>
  <c r="BT52" s="1"/>
  <c r="BT53" s="1"/>
  <c r="BT54" s="1"/>
  <c r="BT55" s="1"/>
  <c r="BT56" s="1"/>
  <c r="BT57" s="1"/>
  <c r="BT58" s="1"/>
  <c r="BT59" s="1"/>
  <c r="BT60" s="1"/>
  <c r="BT61" s="1"/>
  <c r="BT62" s="1"/>
  <c r="BT63" s="1"/>
  <c r="BT64" s="1"/>
  <c r="BT65" s="1"/>
  <c r="BT66" s="1"/>
  <c r="BT67" s="1"/>
  <c r="BT68" s="1"/>
  <c r="BT69" s="1"/>
  <c r="BT70" s="1"/>
  <c r="BT71" s="1"/>
  <c r="BT72" s="1"/>
  <c r="BT73" s="1"/>
  <c r="BT74" s="1"/>
  <c r="BT75" s="1"/>
  <c r="BT76" s="1"/>
  <c r="BT77" s="1"/>
  <c r="BT78" s="1"/>
  <c r="BT79" s="1"/>
  <c r="BT80" s="1"/>
  <c r="BT81" s="1"/>
  <c r="BT82" s="1"/>
  <c r="BT83" s="1"/>
  <c r="BT84" s="1"/>
  <c r="BT85" s="1"/>
  <c r="BT86" s="1"/>
  <c r="BT87" s="1"/>
  <c r="BT88" s="1"/>
  <c r="BT89" s="1"/>
  <c r="BT90" s="1"/>
  <c r="BT91" s="1"/>
  <c r="BT92" s="1"/>
  <c r="BT93" s="1"/>
  <c r="BT94" s="1"/>
  <c r="BT95" s="1"/>
  <c r="BT96" s="1"/>
  <c r="BT97" s="1"/>
  <c r="BT98" s="1"/>
  <c r="BT99" s="1"/>
  <c r="BT100" s="1"/>
  <c r="BT101" s="1"/>
  <c r="BT102" s="1"/>
  <c r="BT103" s="1"/>
  <c r="BT104" s="1"/>
  <c r="BT105" s="1"/>
  <c r="BT106" s="1"/>
  <c r="BT107" s="1"/>
  <c r="BT108" s="1"/>
  <c r="BT109" s="1"/>
  <c r="BT110" s="1"/>
  <c r="BT111" s="1"/>
  <c r="BT112" s="1"/>
  <c r="BT113" s="1"/>
  <c r="BT114" s="1"/>
  <c r="BT115" s="1"/>
  <c r="BT116" s="1"/>
  <c r="BT117" s="1"/>
  <c r="BT118" s="1"/>
  <c r="BT119" s="1"/>
  <c r="BT120" s="1"/>
  <c r="BT121" s="1"/>
  <c r="BT122" s="1"/>
  <c r="BT123" s="1"/>
  <c r="BT124" s="1"/>
  <c r="BT125" s="1"/>
  <c r="BT126" s="1"/>
  <c r="BT127" s="1"/>
  <c r="BT128" s="1"/>
  <c r="BT129" s="1"/>
  <c r="BT130" s="1"/>
  <c r="BT131" s="1"/>
  <c r="BT132" s="1"/>
  <c r="BT133" s="1"/>
  <c r="BT134" s="1"/>
  <c r="BT135" s="1"/>
  <c r="BT136" s="1"/>
  <c r="BT137" s="1"/>
  <c r="BT10"/>
  <c r="BU8"/>
  <c r="BU11" s="1"/>
  <c r="A77"/>
  <c r="B77" s="1"/>
  <c r="O76" i="2"/>
  <c r="P76" s="1"/>
  <c r="Q75"/>
  <c r="R75" s="1"/>
  <c r="AN77" i="10" l="1"/>
  <c r="AR77"/>
  <c r="AO77"/>
  <c r="AF77"/>
  <c r="I77"/>
  <c r="Q77"/>
  <c r="J77"/>
  <c r="G77"/>
  <c r="AB77"/>
  <c r="V77"/>
  <c r="AP77"/>
  <c r="AE77"/>
  <c r="N77"/>
  <c r="O77"/>
  <c r="BM77"/>
  <c r="P77"/>
  <c r="AK77"/>
  <c r="BC77"/>
  <c r="BB77"/>
  <c r="BN77"/>
  <c r="Y77"/>
  <c r="AG77"/>
  <c r="BL77"/>
  <c r="AU77"/>
  <c r="AA77"/>
  <c r="BD77"/>
  <c r="BE77"/>
  <c r="L77"/>
  <c r="AJ77"/>
  <c r="AH77"/>
  <c r="AS77"/>
  <c r="BF77"/>
  <c r="AX77"/>
  <c r="H77"/>
  <c r="AV77"/>
  <c r="BK77"/>
  <c r="M77"/>
  <c r="S77"/>
  <c r="AZ77"/>
  <c r="T77"/>
  <c r="AQ77"/>
  <c r="BA77"/>
  <c r="R77"/>
  <c r="BJ77"/>
  <c r="BH77"/>
  <c r="AM77"/>
  <c r="AI77"/>
  <c r="C58"/>
  <c r="C57" i="15"/>
  <c r="F77" i="10"/>
  <c r="K77"/>
  <c r="AT77"/>
  <c r="W77"/>
  <c r="U77"/>
  <c r="AD77"/>
  <c r="X77"/>
  <c r="Z77"/>
  <c r="AW77"/>
  <c r="AY77"/>
  <c r="AL77"/>
  <c r="BI77"/>
  <c r="AC77"/>
  <c r="BG77"/>
  <c r="BU12"/>
  <c r="BU13" s="1"/>
  <c r="BU14" s="1"/>
  <c r="BU15" s="1"/>
  <c r="BU16" s="1"/>
  <c r="BU17" s="1"/>
  <c r="BU18" s="1"/>
  <c r="BU19" s="1"/>
  <c r="BU20" s="1"/>
  <c r="BU21" s="1"/>
  <c r="BU22" s="1"/>
  <c r="BU23" s="1"/>
  <c r="BU24" s="1"/>
  <c r="BU25" s="1"/>
  <c r="BU26" s="1"/>
  <c r="BU27" s="1"/>
  <c r="BU28" s="1"/>
  <c r="BU29" s="1"/>
  <c r="BU30" s="1"/>
  <c r="BU31" s="1"/>
  <c r="BU32" s="1"/>
  <c r="BU33" s="1"/>
  <c r="BU34" s="1"/>
  <c r="BU35" s="1"/>
  <c r="BU36" s="1"/>
  <c r="BU37" s="1"/>
  <c r="BU38" s="1"/>
  <c r="BU39" s="1"/>
  <c r="BU40" s="1"/>
  <c r="BU41" s="1"/>
  <c r="BU42" s="1"/>
  <c r="BU43" s="1"/>
  <c r="BU44" s="1"/>
  <c r="BU45" s="1"/>
  <c r="BU46" s="1"/>
  <c r="BU47" s="1"/>
  <c r="BU48" s="1"/>
  <c r="BU49" s="1"/>
  <c r="BU50" s="1"/>
  <c r="BU51" s="1"/>
  <c r="BU52" s="1"/>
  <c r="BU53" s="1"/>
  <c r="BU54" s="1"/>
  <c r="BU55" s="1"/>
  <c r="BU56" s="1"/>
  <c r="BU57" s="1"/>
  <c r="BU58" s="1"/>
  <c r="BU59" s="1"/>
  <c r="BU60" s="1"/>
  <c r="BU61" s="1"/>
  <c r="BU62" s="1"/>
  <c r="BU63" s="1"/>
  <c r="BU64" s="1"/>
  <c r="BU65" s="1"/>
  <c r="BU66" s="1"/>
  <c r="BU67" s="1"/>
  <c r="BU68" s="1"/>
  <c r="BU69" s="1"/>
  <c r="BU70" s="1"/>
  <c r="BU71" s="1"/>
  <c r="BU72" s="1"/>
  <c r="BU73" s="1"/>
  <c r="BU74" s="1"/>
  <c r="BU75" s="1"/>
  <c r="BU76" s="1"/>
  <c r="BU77" s="1"/>
  <c r="BU78" s="1"/>
  <c r="BU79" s="1"/>
  <c r="BU80" s="1"/>
  <c r="BU81" s="1"/>
  <c r="BU82" s="1"/>
  <c r="BU83" s="1"/>
  <c r="BU84" s="1"/>
  <c r="BU85" s="1"/>
  <c r="BU86" s="1"/>
  <c r="BU87" s="1"/>
  <c r="BU88" s="1"/>
  <c r="BU89" s="1"/>
  <c r="BU90" s="1"/>
  <c r="BU91" s="1"/>
  <c r="BU92" s="1"/>
  <c r="BU93" s="1"/>
  <c r="BU94" s="1"/>
  <c r="BU95" s="1"/>
  <c r="BU96" s="1"/>
  <c r="BU97" s="1"/>
  <c r="BU98" s="1"/>
  <c r="BU99" s="1"/>
  <c r="BU100" s="1"/>
  <c r="BU101" s="1"/>
  <c r="BU102" s="1"/>
  <c r="BU103" s="1"/>
  <c r="BU104" s="1"/>
  <c r="BU105" s="1"/>
  <c r="BU106" s="1"/>
  <c r="BU107" s="1"/>
  <c r="BU108" s="1"/>
  <c r="BU109" s="1"/>
  <c r="BU110" s="1"/>
  <c r="BU111" s="1"/>
  <c r="BU112" s="1"/>
  <c r="BU113" s="1"/>
  <c r="BU114" s="1"/>
  <c r="BU115" s="1"/>
  <c r="BU116" s="1"/>
  <c r="BU117" s="1"/>
  <c r="BU118" s="1"/>
  <c r="BU119" s="1"/>
  <c r="BU120" s="1"/>
  <c r="BU121" s="1"/>
  <c r="BU122" s="1"/>
  <c r="BU123" s="1"/>
  <c r="BU124" s="1"/>
  <c r="BU125" s="1"/>
  <c r="BU126" s="1"/>
  <c r="BU127" s="1"/>
  <c r="BU128" s="1"/>
  <c r="BU129" s="1"/>
  <c r="BU130" s="1"/>
  <c r="BU131" s="1"/>
  <c r="BU132" s="1"/>
  <c r="BU133" s="1"/>
  <c r="BU134" s="1"/>
  <c r="BU135" s="1"/>
  <c r="BU136" s="1"/>
  <c r="BU137" s="1"/>
  <c r="BV8"/>
  <c r="BV11" s="1"/>
  <c r="BU10"/>
  <c r="A78"/>
  <c r="B78" s="1"/>
  <c r="O77" i="2"/>
  <c r="P77" s="1"/>
  <c r="Q76"/>
  <c r="R76" s="1"/>
  <c r="V78" i="10" l="1"/>
  <c r="BH78"/>
  <c r="AC78"/>
  <c r="U78"/>
  <c r="AJ78"/>
  <c r="AG78"/>
  <c r="AL78"/>
  <c r="M78"/>
  <c r="I78"/>
  <c r="BA78"/>
  <c r="AF78"/>
  <c r="Z78"/>
  <c r="AD78"/>
  <c r="AB78"/>
  <c r="AP78"/>
  <c r="AM78"/>
  <c r="R78"/>
  <c r="S78"/>
  <c r="AE78"/>
  <c r="G78"/>
  <c r="BF78"/>
  <c r="AH78"/>
  <c r="BD78"/>
  <c r="BL78"/>
  <c r="BB78"/>
  <c r="AK78"/>
  <c r="O78"/>
  <c r="AW78"/>
  <c r="X78"/>
  <c r="AT78"/>
  <c r="F78"/>
  <c r="AR78"/>
  <c r="AI78"/>
  <c r="BJ78"/>
  <c r="AQ78"/>
  <c r="AZ78"/>
  <c r="BE78"/>
  <c r="C58" i="15"/>
  <c r="C59" i="10"/>
  <c r="N78"/>
  <c r="Q78"/>
  <c r="AX78"/>
  <c r="AS78"/>
  <c r="AU78"/>
  <c r="BN78"/>
  <c r="BC78"/>
  <c r="AO78"/>
  <c r="BG78"/>
  <c r="BI78"/>
  <c r="AY78"/>
  <c r="W78"/>
  <c r="K78"/>
  <c r="AN78"/>
  <c r="T78"/>
  <c r="BK78"/>
  <c r="AV78"/>
  <c r="J78"/>
  <c r="H78"/>
  <c r="L78"/>
  <c r="AA78"/>
  <c r="Y78"/>
  <c r="BM78"/>
  <c r="P78"/>
  <c r="BV12"/>
  <c r="BV13" s="1"/>
  <c r="BV14" s="1"/>
  <c r="BV15" s="1"/>
  <c r="BV16" s="1"/>
  <c r="BV17" s="1"/>
  <c r="BV18" s="1"/>
  <c r="BV19" s="1"/>
  <c r="BV20" s="1"/>
  <c r="BV21" s="1"/>
  <c r="BV22" s="1"/>
  <c r="BV23" s="1"/>
  <c r="BV24" s="1"/>
  <c r="BV25" s="1"/>
  <c r="BV26" s="1"/>
  <c r="BV27" s="1"/>
  <c r="BV28" s="1"/>
  <c r="BV29" s="1"/>
  <c r="BV30" s="1"/>
  <c r="BV31" s="1"/>
  <c r="BV32" s="1"/>
  <c r="BV33" s="1"/>
  <c r="BV34" s="1"/>
  <c r="BV35" s="1"/>
  <c r="BV36" s="1"/>
  <c r="BV37" s="1"/>
  <c r="BV38" s="1"/>
  <c r="BV39" s="1"/>
  <c r="BV40" s="1"/>
  <c r="BV41" s="1"/>
  <c r="BV42" s="1"/>
  <c r="BV43" s="1"/>
  <c r="BV44" s="1"/>
  <c r="BV45" s="1"/>
  <c r="BV46" s="1"/>
  <c r="BV47" s="1"/>
  <c r="BV48" s="1"/>
  <c r="BV49" s="1"/>
  <c r="BV50" s="1"/>
  <c r="BV51" s="1"/>
  <c r="BV52" s="1"/>
  <c r="BV53" s="1"/>
  <c r="BV54" s="1"/>
  <c r="BV55" s="1"/>
  <c r="BV56" s="1"/>
  <c r="BV57" s="1"/>
  <c r="BV58" s="1"/>
  <c r="BV59" s="1"/>
  <c r="BV60" s="1"/>
  <c r="BV61" s="1"/>
  <c r="BV62" s="1"/>
  <c r="BV63" s="1"/>
  <c r="BV64" s="1"/>
  <c r="BV65" s="1"/>
  <c r="BV66" s="1"/>
  <c r="BV67" s="1"/>
  <c r="BV68" s="1"/>
  <c r="BV69" s="1"/>
  <c r="BV70" s="1"/>
  <c r="BV71" s="1"/>
  <c r="BV72" s="1"/>
  <c r="BV73" s="1"/>
  <c r="BV74" s="1"/>
  <c r="BV75" s="1"/>
  <c r="BV76" s="1"/>
  <c r="BV77" s="1"/>
  <c r="BV78" s="1"/>
  <c r="BV79" s="1"/>
  <c r="BV80" s="1"/>
  <c r="BV81" s="1"/>
  <c r="BV82" s="1"/>
  <c r="BV83" s="1"/>
  <c r="BV84" s="1"/>
  <c r="BV85" s="1"/>
  <c r="BV86" s="1"/>
  <c r="BV87" s="1"/>
  <c r="BV88" s="1"/>
  <c r="BV89" s="1"/>
  <c r="BV90" s="1"/>
  <c r="BV91" s="1"/>
  <c r="BV92" s="1"/>
  <c r="BV93" s="1"/>
  <c r="BV94" s="1"/>
  <c r="BV95" s="1"/>
  <c r="BV96" s="1"/>
  <c r="BV97" s="1"/>
  <c r="BV98" s="1"/>
  <c r="BV99" s="1"/>
  <c r="BV100" s="1"/>
  <c r="BV101" s="1"/>
  <c r="BV102" s="1"/>
  <c r="BV103" s="1"/>
  <c r="BV104" s="1"/>
  <c r="BV105" s="1"/>
  <c r="BV106" s="1"/>
  <c r="BV107" s="1"/>
  <c r="BV108" s="1"/>
  <c r="BV109" s="1"/>
  <c r="BV110" s="1"/>
  <c r="BV111" s="1"/>
  <c r="BV112" s="1"/>
  <c r="BV113" s="1"/>
  <c r="BV114" s="1"/>
  <c r="BV115" s="1"/>
  <c r="BV116" s="1"/>
  <c r="BV117" s="1"/>
  <c r="BV118" s="1"/>
  <c r="BV119" s="1"/>
  <c r="BV120" s="1"/>
  <c r="BV121" s="1"/>
  <c r="BV122" s="1"/>
  <c r="BV123" s="1"/>
  <c r="BV124" s="1"/>
  <c r="BV125" s="1"/>
  <c r="BV126" s="1"/>
  <c r="BV127" s="1"/>
  <c r="BV128" s="1"/>
  <c r="BV129" s="1"/>
  <c r="BV130" s="1"/>
  <c r="BV131" s="1"/>
  <c r="BV132" s="1"/>
  <c r="BV133" s="1"/>
  <c r="BV134" s="1"/>
  <c r="BV135" s="1"/>
  <c r="BV136" s="1"/>
  <c r="BV137" s="1"/>
  <c r="BW8"/>
  <c r="BW11" s="1"/>
  <c r="BV10"/>
  <c r="A79"/>
  <c r="B79" s="1"/>
  <c r="O78" i="2"/>
  <c r="P78" s="1"/>
  <c r="Q77"/>
  <c r="R77" s="1"/>
  <c r="P79" i="10" l="1"/>
  <c r="AJ79"/>
  <c r="BM79"/>
  <c r="H79"/>
  <c r="T79"/>
  <c r="AY79"/>
  <c r="AV79"/>
  <c r="Y79"/>
  <c r="J79"/>
  <c r="AN79"/>
  <c r="BI79"/>
  <c r="BN79"/>
  <c r="Q79"/>
  <c r="V79"/>
  <c r="W79"/>
  <c r="AO79"/>
  <c r="AS79"/>
  <c r="U79"/>
  <c r="AZ79"/>
  <c r="AR79"/>
  <c r="AW79"/>
  <c r="I79"/>
  <c r="AA79"/>
  <c r="AU79"/>
  <c r="N79"/>
  <c r="BE79"/>
  <c r="AI79"/>
  <c r="X79"/>
  <c r="BH79"/>
  <c r="BB79"/>
  <c r="BF79"/>
  <c r="R79"/>
  <c r="AD79"/>
  <c r="L79"/>
  <c r="BK79"/>
  <c r="K79"/>
  <c r="BG79"/>
  <c r="BC79"/>
  <c r="AX79"/>
  <c r="M79"/>
  <c r="BJ79"/>
  <c r="AT79"/>
  <c r="AG79"/>
  <c r="BA79"/>
  <c r="AC79"/>
  <c r="O79"/>
  <c r="BD79"/>
  <c r="AE79"/>
  <c r="AP79"/>
  <c r="C59" i="15"/>
  <c r="C60" i="10"/>
  <c r="AQ79"/>
  <c r="F79"/>
  <c r="AF79"/>
  <c r="AL79"/>
  <c r="BL79"/>
  <c r="G79"/>
  <c r="AM79"/>
  <c r="Z79"/>
  <c r="AK79"/>
  <c r="AH79"/>
  <c r="S79"/>
  <c r="AB79"/>
  <c r="BW12"/>
  <c r="BW13" s="1"/>
  <c r="BW14" s="1"/>
  <c r="BW15" s="1"/>
  <c r="BW16" s="1"/>
  <c r="BW17" s="1"/>
  <c r="BW18" s="1"/>
  <c r="BW19" s="1"/>
  <c r="BW20" s="1"/>
  <c r="BW21" s="1"/>
  <c r="BW22" s="1"/>
  <c r="BW23" s="1"/>
  <c r="BW24" s="1"/>
  <c r="BW25" s="1"/>
  <c r="BW26" s="1"/>
  <c r="BW27" s="1"/>
  <c r="BW28" s="1"/>
  <c r="BW29" s="1"/>
  <c r="BW30" s="1"/>
  <c r="BW31" s="1"/>
  <c r="BW32" s="1"/>
  <c r="BW33" s="1"/>
  <c r="BW34" s="1"/>
  <c r="BW35" s="1"/>
  <c r="BW36" s="1"/>
  <c r="BW37" s="1"/>
  <c r="BW38" s="1"/>
  <c r="BW39" s="1"/>
  <c r="BW40" s="1"/>
  <c r="BW41" s="1"/>
  <c r="BW42" s="1"/>
  <c r="BW43" s="1"/>
  <c r="BW44" s="1"/>
  <c r="BW45" s="1"/>
  <c r="BW46" s="1"/>
  <c r="BW47" s="1"/>
  <c r="BW48" s="1"/>
  <c r="BW49" s="1"/>
  <c r="BW50" s="1"/>
  <c r="BW51" s="1"/>
  <c r="BW52" s="1"/>
  <c r="BW53" s="1"/>
  <c r="BW54" s="1"/>
  <c r="BW55" s="1"/>
  <c r="BW56" s="1"/>
  <c r="BW57" s="1"/>
  <c r="BW58" s="1"/>
  <c r="BW59" s="1"/>
  <c r="BW60" s="1"/>
  <c r="BW61" s="1"/>
  <c r="BW62" s="1"/>
  <c r="BW63" s="1"/>
  <c r="BW64" s="1"/>
  <c r="BW65" s="1"/>
  <c r="BW66" s="1"/>
  <c r="BW67" s="1"/>
  <c r="BW68" s="1"/>
  <c r="BW69" s="1"/>
  <c r="BW70" s="1"/>
  <c r="BW71" s="1"/>
  <c r="BW72" s="1"/>
  <c r="BW73" s="1"/>
  <c r="BW74" s="1"/>
  <c r="BW75" s="1"/>
  <c r="BW76" s="1"/>
  <c r="BW77" s="1"/>
  <c r="BW78" s="1"/>
  <c r="BW79" s="1"/>
  <c r="BW80" s="1"/>
  <c r="BW81" s="1"/>
  <c r="BW82" s="1"/>
  <c r="BW83" s="1"/>
  <c r="BW84" s="1"/>
  <c r="BW85" s="1"/>
  <c r="BW86" s="1"/>
  <c r="BW87" s="1"/>
  <c r="BW88" s="1"/>
  <c r="BW89" s="1"/>
  <c r="BW90" s="1"/>
  <c r="BW91" s="1"/>
  <c r="BW92" s="1"/>
  <c r="BW93" s="1"/>
  <c r="BW94" s="1"/>
  <c r="BW95" s="1"/>
  <c r="BW96" s="1"/>
  <c r="BW97" s="1"/>
  <c r="BW98" s="1"/>
  <c r="BW99" s="1"/>
  <c r="BW100" s="1"/>
  <c r="BW101" s="1"/>
  <c r="BW102" s="1"/>
  <c r="BW103" s="1"/>
  <c r="BW104" s="1"/>
  <c r="BW105" s="1"/>
  <c r="BW106" s="1"/>
  <c r="BW107" s="1"/>
  <c r="BW108" s="1"/>
  <c r="BW109" s="1"/>
  <c r="BW110" s="1"/>
  <c r="BW111" s="1"/>
  <c r="BW112" s="1"/>
  <c r="BW113" s="1"/>
  <c r="BW114" s="1"/>
  <c r="BW115" s="1"/>
  <c r="BW116" s="1"/>
  <c r="BW117" s="1"/>
  <c r="BW118" s="1"/>
  <c r="BW119" s="1"/>
  <c r="BW120" s="1"/>
  <c r="BW121" s="1"/>
  <c r="BW122" s="1"/>
  <c r="BW123" s="1"/>
  <c r="BW124" s="1"/>
  <c r="BW125" s="1"/>
  <c r="BW126" s="1"/>
  <c r="BW127" s="1"/>
  <c r="BW128" s="1"/>
  <c r="BW129" s="1"/>
  <c r="BW130" s="1"/>
  <c r="BW131" s="1"/>
  <c r="BW132" s="1"/>
  <c r="BW133" s="1"/>
  <c r="BW134" s="1"/>
  <c r="BW135" s="1"/>
  <c r="BW136" s="1"/>
  <c r="BW137" s="1"/>
  <c r="BX8"/>
  <c r="BX11" s="1"/>
  <c r="BW10"/>
  <c r="A80"/>
  <c r="B80" s="1"/>
  <c r="O79" i="2"/>
  <c r="P79" s="1"/>
  <c r="Q78"/>
  <c r="R78" s="1"/>
  <c r="AM80" i="10" l="1"/>
  <c r="AF80"/>
  <c r="AW80"/>
  <c r="O80"/>
  <c r="AT80"/>
  <c r="BC80"/>
  <c r="L80"/>
  <c r="AN80"/>
  <c r="BN80"/>
  <c r="BB80"/>
  <c r="X80"/>
  <c r="Y80"/>
  <c r="AK80"/>
  <c r="W80"/>
  <c r="J80"/>
  <c r="AP80"/>
  <c r="AC80"/>
  <c r="BJ80"/>
  <c r="BG80"/>
  <c r="Z80"/>
  <c r="AL80"/>
  <c r="BI80"/>
  <c r="BF80"/>
  <c r="Q80"/>
  <c r="AB80"/>
  <c r="I80"/>
  <c r="AQ80"/>
  <c r="T80"/>
  <c r="AI80"/>
  <c r="AZ80"/>
  <c r="AH80"/>
  <c r="AR80"/>
  <c r="BL80"/>
  <c r="S80"/>
  <c r="V80"/>
  <c r="G80"/>
  <c r="AS80"/>
  <c r="AV80"/>
  <c r="H80"/>
  <c r="AU80"/>
  <c r="P80"/>
  <c r="AE80"/>
  <c r="BA80"/>
  <c r="M80"/>
  <c r="K80"/>
  <c r="BH80"/>
  <c r="BE80"/>
  <c r="AD80"/>
  <c r="N80"/>
  <c r="C60" i="15"/>
  <c r="C61" i="10"/>
  <c r="F80"/>
  <c r="AO80"/>
  <c r="AA80"/>
  <c r="BM80"/>
  <c r="AY80"/>
  <c r="BD80"/>
  <c r="AG80"/>
  <c r="AX80"/>
  <c r="BK80"/>
  <c r="AJ80"/>
  <c r="U80"/>
  <c r="R80"/>
  <c r="BX12"/>
  <c r="BX13" s="1"/>
  <c r="BX14" s="1"/>
  <c r="BX15" s="1"/>
  <c r="BX16" s="1"/>
  <c r="BX17" s="1"/>
  <c r="BX18" s="1"/>
  <c r="BX19" s="1"/>
  <c r="BX20" s="1"/>
  <c r="BX21" s="1"/>
  <c r="BX22" s="1"/>
  <c r="BX23" s="1"/>
  <c r="BX24" s="1"/>
  <c r="BX25" s="1"/>
  <c r="BX26" s="1"/>
  <c r="BX27" s="1"/>
  <c r="BX28" s="1"/>
  <c r="BX29" s="1"/>
  <c r="BX30" s="1"/>
  <c r="BX31" s="1"/>
  <c r="BX32" s="1"/>
  <c r="BX33" s="1"/>
  <c r="BX34" s="1"/>
  <c r="BX35" s="1"/>
  <c r="BX36" s="1"/>
  <c r="BX37" s="1"/>
  <c r="BX38" s="1"/>
  <c r="BX39" s="1"/>
  <c r="BX40" s="1"/>
  <c r="BX41" s="1"/>
  <c r="BX42" s="1"/>
  <c r="BX43" s="1"/>
  <c r="BX44" s="1"/>
  <c r="BX45" s="1"/>
  <c r="BX46" s="1"/>
  <c r="BX47" s="1"/>
  <c r="BX48" s="1"/>
  <c r="BX49" s="1"/>
  <c r="BX50" s="1"/>
  <c r="BX51" s="1"/>
  <c r="BX52" s="1"/>
  <c r="BX53" s="1"/>
  <c r="BX54" s="1"/>
  <c r="BX55" s="1"/>
  <c r="BX56" s="1"/>
  <c r="BX57" s="1"/>
  <c r="BX58" s="1"/>
  <c r="BX59" s="1"/>
  <c r="BX60" s="1"/>
  <c r="BX61" s="1"/>
  <c r="BX62" s="1"/>
  <c r="BX63" s="1"/>
  <c r="BX64" s="1"/>
  <c r="BX65" s="1"/>
  <c r="BX66" s="1"/>
  <c r="BX67" s="1"/>
  <c r="BX68" s="1"/>
  <c r="BX69" s="1"/>
  <c r="BX70" s="1"/>
  <c r="BX71" s="1"/>
  <c r="BX72" s="1"/>
  <c r="BX73" s="1"/>
  <c r="BX74" s="1"/>
  <c r="BX75" s="1"/>
  <c r="BX76" s="1"/>
  <c r="BX77" s="1"/>
  <c r="BX78" s="1"/>
  <c r="BX79" s="1"/>
  <c r="BX80" s="1"/>
  <c r="BX81" s="1"/>
  <c r="BX82" s="1"/>
  <c r="BX83" s="1"/>
  <c r="BX84" s="1"/>
  <c r="BX85" s="1"/>
  <c r="BX86" s="1"/>
  <c r="BX87" s="1"/>
  <c r="BX88" s="1"/>
  <c r="BX89" s="1"/>
  <c r="BX90" s="1"/>
  <c r="BX91" s="1"/>
  <c r="BX92" s="1"/>
  <c r="BX93" s="1"/>
  <c r="BX94" s="1"/>
  <c r="BX95" s="1"/>
  <c r="BX96" s="1"/>
  <c r="BX97" s="1"/>
  <c r="BX98" s="1"/>
  <c r="BX99" s="1"/>
  <c r="BX100" s="1"/>
  <c r="BX101" s="1"/>
  <c r="BX102" s="1"/>
  <c r="BX103" s="1"/>
  <c r="BX104" s="1"/>
  <c r="BX105" s="1"/>
  <c r="BX106" s="1"/>
  <c r="BX107" s="1"/>
  <c r="BX108" s="1"/>
  <c r="BX109" s="1"/>
  <c r="BX110" s="1"/>
  <c r="BX111" s="1"/>
  <c r="BX112" s="1"/>
  <c r="BX113" s="1"/>
  <c r="BX114" s="1"/>
  <c r="BX115" s="1"/>
  <c r="BX116" s="1"/>
  <c r="BX117" s="1"/>
  <c r="BX118" s="1"/>
  <c r="BX119" s="1"/>
  <c r="BX120" s="1"/>
  <c r="BX121" s="1"/>
  <c r="BX122" s="1"/>
  <c r="BX123" s="1"/>
  <c r="BX124" s="1"/>
  <c r="BX125" s="1"/>
  <c r="BX126" s="1"/>
  <c r="BX127" s="1"/>
  <c r="BX128" s="1"/>
  <c r="BX129" s="1"/>
  <c r="BX130" s="1"/>
  <c r="BX131" s="1"/>
  <c r="BX132" s="1"/>
  <c r="BX133" s="1"/>
  <c r="BX134" s="1"/>
  <c r="BX135" s="1"/>
  <c r="BX136" s="1"/>
  <c r="BX137" s="1"/>
  <c r="BX10"/>
  <c r="BY8"/>
  <c r="BY11" s="1"/>
  <c r="A81"/>
  <c r="B81" s="1"/>
  <c r="O80" i="2"/>
  <c r="P80" s="1"/>
  <c r="Q79"/>
  <c r="R79" s="1"/>
  <c r="Y81" i="10" l="1"/>
  <c r="J81"/>
  <c r="AK81"/>
  <c r="BK81"/>
  <c r="AY81"/>
  <c r="F81"/>
  <c r="AD81"/>
  <c r="M81"/>
  <c r="AU81"/>
  <c r="G81"/>
  <c r="AR81"/>
  <c r="O81"/>
  <c r="AZ81"/>
  <c r="BI81"/>
  <c r="BJ81"/>
  <c r="R81"/>
  <c r="AX81"/>
  <c r="BM81"/>
  <c r="BE81"/>
  <c r="BA81"/>
  <c r="H81"/>
  <c r="V81"/>
  <c r="AH81"/>
  <c r="AW81"/>
  <c r="L81"/>
  <c r="AQ81"/>
  <c r="AM81"/>
  <c r="X81"/>
  <c r="BG81"/>
  <c r="AF81"/>
  <c r="U81"/>
  <c r="AG81"/>
  <c r="AA81"/>
  <c r="BH81"/>
  <c r="AE81"/>
  <c r="AV81"/>
  <c r="S81"/>
  <c r="BB81"/>
  <c r="BC81"/>
  <c r="BF81"/>
  <c r="AL81"/>
  <c r="BN81"/>
  <c r="AC81"/>
  <c r="T81"/>
  <c r="I81"/>
  <c r="C61" i="15"/>
  <c r="C62" i="10"/>
  <c r="AJ81"/>
  <c r="BD81"/>
  <c r="AO81"/>
  <c r="N81"/>
  <c r="K81"/>
  <c r="P81"/>
  <c r="AS81"/>
  <c r="BL81"/>
  <c r="Q81"/>
  <c r="AT81"/>
  <c r="W81"/>
  <c r="Z81"/>
  <c r="AI81"/>
  <c r="AP81"/>
  <c r="AN81"/>
  <c r="AB81"/>
  <c r="BY12"/>
  <c r="BY13" s="1"/>
  <c r="BY14" s="1"/>
  <c r="BY15" s="1"/>
  <c r="BY16" s="1"/>
  <c r="BY17" s="1"/>
  <c r="BY18" s="1"/>
  <c r="BY19" s="1"/>
  <c r="BY20" s="1"/>
  <c r="BY21" s="1"/>
  <c r="BY22" s="1"/>
  <c r="BY23" s="1"/>
  <c r="BY24" s="1"/>
  <c r="BY25" s="1"/>
  <c r="BY26" s="1"/>
  <c r="BY27" s="1"/>
  <c r="BY28" s="1"/>
  <c r="BY29" s="1"/>
  <c r="BY30" s="1"/>
  <c r="BY31" s="1"/>
  <c r="BY32" s="1"/>
  <c r="BY33" s="1"/>
  <c r="BY34" s="1"/>
  <c r="BY35" s="1"/>
  <c r="BY36" s="1"/>
  <c r="BY37" s="1"/>
  <c r="BY38" s="1"/>
  <c r="BY39" s="1"/>
  <c r="BY40" s="1"/>
  <c r="BY41" s="1"/>
  <c r="BY42" s="1"/>
  <c r="BY43" s="1"/>
  <c r="BY44" s="1"/>
  <c r="BY45" s="1"/>
  <c r="BY46" s="1"/>
  <c r="BY47" s="1"/>
  <c r="BY48" s="1"/>
  <c r="BY49" s="1"/>
  <c r="BY50" s="1"/>
  <c r="BY51" s="1"/>
  <c r="BY52" s="1"/>
  <c r="BY53" s="1"/>
  <c r="BY54" s="1"/>
  <c r="BY55" s="1"/>
  <c r="BY56" s="1"/>
  <c r="BY57" s="1"/>
  <c r="BY58" s="1"/>
  <c r="BY59" s="1"/>
  <c r="BY60" s="1"/>
  <c r="BY61" s="1"/>
  <c r="BY62" s="1"/>
  <c r="BY63" s="1"/>
  <c r="BY64" s="1"/>
  <c r="BY65" s="1"/>
  <c r="BY66" s="1"/>
  <c r="BY67" s="1"/>
  <c r="BY68" s="1"/>
  <c r="BY69" s="1"/>
  <c r="BY70" s="1"/>
  <c r="BY71" s="1"/>
  <c r="BY72" s="1"/>
  <c r="BY73" s="1"/>
  <c r="BY74" s="1"/>
  <c r="BY75" s="1"/>
  <c r="BY76" s="1"/>
  <c r="BY77" s="1"/>
  <c r="BY78" s="1"/>
  <c r="BY79" s="1"/>
  <c r="BY80" s="1"/>
  <c r="BY81" s="1"/>
  <c r="BY82" s="1"/>
  <c r="BY83" s="1"/>
  <c r="BY84" s="1"/>
  <c r="BY85" s="1"/>
  <c r="BY86" s="1"/>
  <c r="BY87" s="1"/>
  <c r="BY88" s="1"/>
  <c r="BY89" s="1"/>
  <c r="BY90" s="1"/>
  <c r="BY91" s="1"/>
  <c r="BY92" s="1"/>
  <c r="BY93" s="1"/>
  <c r="BY94" s="1"/>
  <c r="BY95" s="1"/>
  <c r="BY96" s="1"/>
  <c r="BY97" s="1"/>
  <c r="BY98" s="1"/>
  <c r="BY99" s="1"/>
  <c r="BY100" s="1"/>
  <c r="BY101" s="1"/>
  <c r="BY102" s="1"/>
  <c r="BY103" s="1"/>
  <c r="BY104" s="1"/>
  <c r="BY105" s="1"/>
  <c r="BY106" s="1"/>
  <c r="BY107" s="1"/>
  <c r="BY108" s="1"/>
  <c r="BY109" s="1"/>
  <c r="BY110" s="1"/>
  <c r="BY111" s="1"/>
  <c r="BY112" s="1"/>
  <c r="BY113" s="1"/>
  <c r="BY114" s="1"/>
  <c r="BY115" s="1"/>
  <c r="BY116" s="1"/>
  <c r="BY117" s="1"/>
  <c r="BY118" s="1"/>
  <c r="BY119" s="1"/>
  <c r="BY120" s="1"/>
  <c r="BY121" s="1"/>
  <c r="BY122" s="1"/>
  <c r="BY123" s="1"/>
  <c r="BY124" s="1"/>
  <c r="BY125" s="1"/>
  <c r="BY126" s="1"/>
  <c r="BY127" s="1"/>
  <c r="BY128" s="1"/>
  <c r="BY129" s="1"/>
  <c r="BY130" s="1"/>
  <c r="BY131" s="1"/>
  <c r="BY132" s="1"/>
  <c r="BY133" s="1"/>
  <c r="BY134" s="1"/>
  <c r="BY135" s="1"/>
  <c r="BY136" s="1"/>
  <c r="BY137" s="1"/>
  <c r="BZ8"/>
  <c r="BZ11" s="1"/>
  <c r="BY10"/>
  <c r="CA8"/>
  <c r="CA11" s="1"/>
  <c r="BZ10"/>
  <c r="A82"/>
  <c r="B82" s="1"/>
  <c r="O81" i="2"/>
  <c r="P81" s="1"/>
  <c r="Q80"/>
  <c r="R80" s="1"/>
  <c r="AI82" i="10" l="1"/>
  <c r="Q82"/>
  <c r="K82"/>
  <c r="AJ82"/>
  <c r="H82"/>
  <c r="AK82"/>
  <c r="L82"/>
  <c r="AX82"/>
  <c r="AW82"/>
  <c r="AC82"/>
  <c r="AP82"/>
  <c r="AT82"/>
  <c r="BD82"/>
  <c r="J82"/>
  <c r="BJ82"/>
  <c r="BA82"/>
  <c r="AR82"/>
  <c r="BC82"/>
  <c r="AE82"/>
  <c r="U82"/>
  <c r="P82"/>
  <c r="AD82"/>
  <c r="BN82"/>
  <c r="BB82"/>
  <c r="BH82"/>
  <c r="AF82"/>
  <c r="BI82"/>
  <c r="G82"/>
  <c r="F82"/>
  <c r="C62" i="15"/>
  <c r="C63" i="10"/>
  <c r="AN82"/>
  <c r="W82"/>
  <c r="AS82"/>
  <c r="AO82"/>
  <c r="AM82"/>
  <c r="AQ82"/>
  <c r="V82"/>
  <c r="BM82"/>
  <c r="T82"/>
  <c r="BF82"/>
  <c r="AV82"/>
  <c r="AG82"/>
  <c r="BG82"/>
  <c r="X82"/>
  <c r="M82"/>
  <c r="BK82"/>
  <c r="AB82"/>
  <c r="Z82"/>
  <c r="BL82"/>
  <c r="N82"/>
  <c r="AZ82"/>
  <c r="AH82"/>
  <c r="BE82"/>
  <c r="R82"/>
  <c r="I82"/>
  <c r="AL82"/>
  <c r="S82"/>
  <c r="AA82"/>
  <c r="Y82"/>
  <c r="O82"/>
  <c r="AU82"/>
  <c r="AY82"/>
  <c r="CA12"/>
  <c r="CA13" s="1"/>
  <c r="CA14" s="1"/>
  <c r="CA15" s="1"/>
  <c r="CA16" s="1"/>
  <c r="CA17" s="1"/>
  <c r="CA18" s="1"/>
  <c r="CA19" s="1"/>
  <c r="CA20" s="1"/>
  <c r="CA21" s="1"/>
  <c r="CA22" s="1"/>
  <c r="CA23" s="1"/>
  <c r="CA24" s="1"/>
  <c r="CA25" s="1"/>
  <c r="CA26" s="1"/>
  <c r="CA27" s="1"/>
  <c r="CA28" s="1"/>
  <c r="CA29" s="1"/>
  <c r="CA30" s="1"/>
  <c r="CA31" s="1"/>
  <c r="CA32" s="1"/>
  <c r="CA33" s="1"/>
  <c r="CA34" s="1"/>
  <c r="CA35" s="1"/>
  <c r="CA36" s="1"/>
  <c r="CA37" s="1"/>
  <c r="CA38" s="1"/>
  <c r="CA39" s="1"/>
  <c r="CA40" s="1"/>
  <c r="CA41" s="1"/>
  <c r="CA42" s="1"/>
  <c r="CA43" s="1"/>
  <c r="CA44" s="1"/>
  <c r="CA45" s="1"/>
  <c r="CA46" s="1"/>
  <c r="CA47" s="1"/>
  <c r="CA48" s="1"/>
  <c r="CA49" s="1"/>
  <c r="CA50" s="1"/>
  <c r="CA51" s="1"/>
  <c r="CA52" s="1"/>
  <c r="CA53" s="1"/>
  <c r="CA54" s="1"/>
  <c r="CA55" s="1"/>
  <c r="CA56" s="1"/>
  <c r="CA57" s="1"/>
  <c r="CA58" s="1"/>
  <c r="CA59" s="1"/>
  <c r="CA60" s="1"/>
  <c r="CA61" s="1"/>
  <c r="CA62" s="1"/>
  <c r="CA63" s="1"/>
  <c r="CA64" s="1"/>
  <c r="CA65" s="1"/>
  <c r="CA66" s="1"/>
  <c r="CA67" s="1"/>
  <c r="CA68" s="1"/>
  <c r="CA69" s="1"/>
  <c r="CA70" s="1"/>
  <c r="CA71" s="1"/>
  <c r="CA72" s="1"/>
  <c r="CA73" s="1"/>
  <c r="CA74" s="1"/>
  <c r="CA75" s="1"/>
  <c r="CA76" s="1"/>
  <c r="CA77" s="1"/>
  <c r="CA78" s="1"/>
  <c r="CA79" s="1"/>
  <c r="CA80" s="1"/>
  <c r="CA81" s="1"/>
  <c r="CA82" s="1"/>
  <c r="CA83" s="1"/>
  <c r="CA84" s="1"/>
  <c r="CA85" s="1"/>
  <c r="CA86" s="1"/>
  <c r="CA87" s="1"/>
  <c r="CA88" s="1"/>
  <c r="CA89" s="1"/>
  <c r="CA90" s="1"/>
  <c r="CA91" s="1"/>
  <c r="CA92" s="1"/>
  <c r="CA93" s="1"/>
  <c r="CA94" s="1"/>
  <c r="CA95" s="1"/>
  <c r="CA96" s="1"/>
  <c r="CA97" s="1"/>
  <c r="CA98" s="1"/>
  <c r="CA99" s="1"/>
  <c r="CA100" s="1"/>
  <c r="CA101" s="1"/>
  <c r="CA102" s="1"/>
  <c r="CA103" s="1"/>
  <c r="CA104" s="1"/>
  <c r="CA105" s="1"/>
  <c r="CA106" s="1"/>
  <c r="CA107" s="1"/>
  <c r="CA108" s="1"/>
  <c r="CA109" s="1"/>
  <c r="CA110" s="1"/>
  <c r="CA111" s="1"/>
  <c r="CA112" s="1"/>
  <c r="CA113" s="1"/>
  <c r="CA114" s="1"/>
  <c r="CA115" s="1"/>
  <c r="CA116" s="1"/>
  <c r="CA117" s="1"/>
  <c r="CA118" s="1"/>
  <c r="CA119" s="1"/>
  <c r="CA120" s="1"/>
  <c r="CA121" s="1"/>
  <c r="CA122" s="1"/>
  <c r="CA123" s="1"/>
  <c r="CA124" s="1"/>
  <c r="CA125" s="1"/>
  <c r="CA126" s="1"/>
  <c r="CA127" s="1"/>
  <c r="CA128" s="1"/>
  <c r="CA129" s="1"/>
  <c r="CA130" s="1"/>
  <c r="CA131" s="1"/>
  <c r="CA132" s="1"/>
  <c r="CA133" s="1"/>
  <c r="CA134" s="1"/>
  <c r="CA135" s="1"/>
  <c r="CA136" s="1"/>
  <c r="CA137" s="1"/>
  <c r="BZ12"/>
  <c r="BZ13" s="1"/>
  <c r="BZ14" s="1"/>
  <c r="BZ15" s="1"/>
  <c r="BZ16" s="1"/>
  <c r="BZ17" s="1"/>
  <c r="BZ18" s="1"/>
  <c r="BZ19" s="1"/>
  <c r="BZ20" s="1"/>
  <c r="BZ21" s="1"/>
  <c r="BZ22" s="1"/>
  <c r="BZ23" s="1"/>
  <c r="BZ24" s="1"/>
  <c r="BZ25" s="1"/>
  <c r="BZ26" s="1"/>
  <c r="BZ27" s="1"/>
  <c r="BZ28" s="1"/>
  <c r="BZ29" s="1"/>
  <c r="BZ30" s="1"/>
  <c r="BZ31" s="1"/>
  <c r="BZ32" s="1"/>
  <c r="BZ33" s="1"/>
  <c r="BZ34" s="1"/>
  <c r="BZ35" s="1"/>
  <c r="BZ36" s="1"/>
  <c r="BZ37" s="1"/>
  <c r="BZ38" s="1"/>
  <c r="BZ39" s="1"/>
  <c r="BZ40" s="1"/>
  <c r="BZ41" s="1"/>
  <c r="BZ42" s="1"/>
  <c r="BZ43" s="1"/>
  <c r="BZ44" s="1"/>
  <c r="BZ45" s="1"/>
  <c r="BZ46" s="1"/>
  <c r="BZ47" s="1"/>
  <c r="BZ48" s="1"/>
  <c r="BZ49" s="1"/>
  <c r="BZ50" s="1"/>
  <c r="BZ51" s="1"/>
  <c r="BZ52" s="1"/>
  <c r="BZ53" s="1"/>
  <c r="BZ54" s="1"/>
  <c r="BZ55" s="1"/>
  <c r="BZ56" s="1"/>
  <c r="BZ57" s="1"/>
  <c r="BZ58" s="1"/>
  <c r="BZ59" s="1"/>
  <c r="BZ60" s="1"/>
  <c r="BZ61" s="1"/>
  <c r="BZ62" s="1"/>
  <c r="BZ63" s="1"/>
  <c r="BZ64" s="1"/>
  <c r="BZ65" s="1"/>
  <c r="BZ66" s="1"/>
  <c r="BZ67" s="1"/>
  <c r="BZ68" s="1"/>
  <c r="BZ69" s="1"/>
  <c r="BZ70" s="1"/>
  <c r="BZ71" s="1"/>
  <c r="BZ72" s="1"/>
  <c r="BZ73" s="1"/>
  <c r="BZ74" s="1"/>
  <c r="BZ75" s="1"/>
  <c r="BZ76" s="1"/>
  <c r="BZ77" s="1"/>
  <c r="BZ78" s="1"/>
  <c r="BZ79" s="1"/>
  <c r="BZ80" s="1"/>
  <c r="BZ81" s="1"/>
  <c r="BZ82" s="1"/>
  <c r="BZ83" s="1"/>
  <c r="BZ84" s="1"/>
  <c r="BZ85" s="1"/>
  <c r="BZ86" s="1"/>
  <c r="BZ87" s="1"/>
  <c r="BZ88" s="1"/>
  <c r="BZ89" s="1"/>
  <c r="BZ90" s="1"/>
  <c r="BZ91" s="1"/>
  <c r="BZ92" s="1"/>
  <c r="BZ93" s="1"/>
  <c r="BZ94" s="1"/>
  <c r="BZ95" s="1"/>
  <c r="BZ96" s="1"/>
  <c r="BZ97" s="1"/>
  <c r="BZ98" s="1"/>
  <c r="BZ99" s="1"/>
  <c r="BZ100" s="1"/>
  <c r="BZ101" s="1"/>
  <c r="BZ102" s="1"/>
  <c r="BZ103" s="1"/>
  <c r="BZ104" s="1"/>
  <c r="BZ105" s="1"/>
  <c r="BZ106" s="1"/>
  <c r="BZ107" s="1"/>
  <c r="BZ108" s="1"/>
  <c r="BZ109" s="1"/>
  <c r="BZ110" s="1"/>
  <c r="BZ111" s="1"/>
  <c r="BZ112" s="1"/>
  <c r="BZ113" s="1"/>
  <c r="BZ114" s="1"/>
  <c r="BZ115" s="1"/>
  <c r="BZ116" s="1"/>
  <c r="BZ117" s="1"/>
  <c r="BZ118" s="1"/>
  <c r="BZ119" s="1"/>
  <c r="BZ120" s="1"/>
  <c r="BZ121" s="1"/>
  <c r="BZ122" s="1"/>
  <c r="BZ123" s="1"/>
  <c r="BZ124" s="1"/>
  <c r="BZ125" s="1"/>
  <c r="BZ126" s="1"/>
  <c r="BZ127" s="1"/>
  <c r="BZ128" s="1"/>
  <c r="BZ129" s="1"/>
  <c r="BZ130" s="1"/>
  <c r="BZ131" s="1"/>
  <c r="BZ132" s="1"/>
  <c r="BZ133" s="1"/>
  <c r="BZ134" s="1"/>
  <c r="BZ135" s="1"/>
  <c r="BZ136" s="1"/>
  <c r="BZ137" s="1"/>
  <c r="CA10"/>
  <c r="CB8"/>
  <c r="CB11" s="1"/>
  <c r="A83"/>
  <c r="B83" s="1"/>
  <c r="O82" i="2"/>
  <c r="P82" s="1"/>
  <c r="Q81"/>
  <c r="R81" s="1"/>
  <c r="P83" i="10" l="1"/>
  <c r="O83"/>
  <c r="AL83"/>
  <c r="AH83"/>
  <c r="H83"/>
  <c r="AI83"/>
  <c r="BL83"/>
  <c r="AE83"/>
  <c r="M83"/>
  <c r="AV83"/>
  <c r="V83"/>
  <c r="AS83"/>
  <c r="AF83"/>
  <c r="BJ83"/>
  <c r="AD83"/>
  <c r="S83"/>
  <c r="BE83"/>
  <c r="N83"/>
  <c r="Y83"/>
  <c r="I83"/>
  <c r="AZ83"/>
  <c r="Z83"/>
  <c r="AR83"/>
  <c r="BC83"/>
  <c r="J83"/>
  <c r="AT83"/>
  <c r="X83"/>
  <c r="BF83"/>
  <c r="AQ83"/>
  <c r="W83"/>
  <c r="F83"/>
  <c r="BH83"/>
  <c r="AJ83"/>
  <c r="C63" i="15"/>
  <c r="C64" i="10"/>
  <c r="U83"/>
  <c r="AX83"/>
  <c r="BD83"/>
  <c r="BK83"/>
  <c r="AG83"/>
  <c r="BM83"/>
  <c r="AO83"/>
  <c r="BI83"/>
  <c r="BN83"/>
  <c r="L83"/>
  <c r="Q83"/>
  <c r="AU83"/>
  <c r="AY83"/>
  <c r="AA83"/>
  <c r="R83"/>
  <c r="AB83"/>
  <c r="AK83"/>
  <c r="AC83"/>
  <c r="AW83"/>
  <c r="AP83"/>
  <c r="BG83"/>
  <c r="T83"/>
  <c r="AM83"/>
  <c r="AN83"/>
  <c r="G83"/>
  <c r="BB83"/>
  <c r="BA83"/>
  <c r="K83"/>
  <c r="CB12"/>
  <c r="CB13" s="1"/>
  <c r="CB14" s="1"/>
  <c r="CB15" s="1"/>
  <c r="CB16" s="1"/>
  <c r="CB17" s="1"/>
  <c r="CB18" s="1"/>
  <c r="CB19" s="1"/>
  <c r="CB20" s="1"/>
  <c r="CB21" s="1"/>
  <c r="CB22" s="1"/>
  <c r="CB23" s="1"/>
  <c r="CB24" s="1"/>
  <c r="CB25" s="1"/>
  <c r="CB26" s="1"/>
  <c r="CB27" s="1"/>
  <c r="CB28" s="1"/>
  <c r="CB29" s="1"/>
  <c r="CB30" s="1"/>
  <c r="CB31" s="1"/>
  <c r="CB32" s="1"/>
  <c r="CB33" s="1"/>
  <c r="CB34" s="1"/>
  <c r="CB35" s="1"/>
  <c r="CB36" s="1"/>
  <c r="CB37" s="1"/>
  <c r="CB38" s="1"/>
  <c r="CB39" s="1"/>
  <c r="CB40" s="1"/>
  <c r="CB41" s="1"/>
  <c r="CB42" s="1"/>
  <c r="CB43" s="1"/>
  <c r="CB44" s="1"/>
  <c r="CB45" s="1"/>
  <c r="CB46" s="1"/>
  <c r="CB47" s="1"/>
  <c r="CB48" s="1"/>
  <c r="CB49" s="1"/>
  <c r="CB50" s="1"/>
  <c r="CB51" s="1"/>
  <c r="CB52" s="1"/>
  <c r="CB53" s="1"/>
  <c r="CB54" s="1"/>
  <c r="CB55" s="1"/>
  <c r="CB56" s="1"/>
  <c r="CB57" s="1"/>
  <c r="CB58" s="1"/>
  <c r="CB59" s="1"/>
  <c r="CB60" s="1"/>
  <c r="CB61" s="1"/>
  <c r="CB62" s="1"/>
  <c r="CB63" s="1"/>
  <c r="CB64" s="1"/>
  <c r="CB65" s="1"/>
  <c r="CB66" s="1"/>
  <c r="CB67" s="1"/>
  <c r="CB68" s="1"/>
  <c r="CB69" s="1"/>
  <c r="CB70" s="1"/>
  <c r="CB71" s="1"/>
  <c r="CB72" s="1"/>
  <c r="CB73" s="1"/>
  <c r="CB74" s="1"/>
  <c r="CB75" s="1"/>
  <c r="CB76" s="1"/>
  <c r="CB77" s="1"/>
  <c r="CB78" s="1"/>
  <c r="CB79" s="1"/>
  <c r="CB80" s="1"/>
  <c r="CB81" s="1"/>
  <c r="CB82" s="1"/>
  <c r="CB83" s="1"/>
  <c r="CB84" s="1"/>
  <c r="CB85" s="1"/>
  <c r="CB86" s="1"/>
  <c r="CB87" s="1"/>
  <c r="CB88" s="1"/>
  <c r="CB89" s="1"/>
  <c r="CB90" s="1"/>
  <c r="CB91" s="1"/>
  <c r="CB92" s="1"/>
  <c r="CB93" s="1"/>
  <c r="CB94" s="1"/>
  <c r="CB95" s="1"/>
  <c r="CB96" s="1"/>
  <c r="CB97" s="1"/>
  <c r="CB98" s="1"/>
  <c r="CB99" s="1"/>
  <c r="CB100" s="1"/>
  <c r="CB101" s="1"/>
  <c r="CB102" s="1"/>
  <c r="CB103" s="1"/>
  <c r="CB104" s="1"/>
  <c r="CB105" s="1"/>
  <c r="CB106" s="1"/>
  <c r="CB107" s="1"/>
  <c r="CB108" s="1"/>
  <c r="CB109" s="1"/>
  <c r="CB110" s="1"/>
  <c r="CB111" s="1"/>
  <c r="CB112" s="1"/>
  <c r="CB113" s="1"/>
  <c r="CB114" s="1"/>
  <c r="CB115" s="1"/>
  <c r="CB116" s="1"/>
  <c r="CB117" s="1"/>
  <c r="CB118" s="1"/>
  <c r="CB119" s="1"/>
  <c r="CB120" s="1"/>
  <c r="CB121" s="1"/>
  <c r="CB122" s="1"/>
  <c r="CB123" s="1"/>
  <c r="CB124" s="1"/>
  <c r="CB125" s="1"/>
  <c r="CB126" s="1"/>
  <c r="CB127" s="1"/>
  <c r="CB128" s="1"/>
  <c r="CB129" s="1"/>
  <c r="CB130" s="1"/>
  <c r="CB131" s="1"/>
  <c r="CB132" s="1"/>
  <c r="CB133" s="1"/>
  <c r="CB134" s="1"/>
  <c r="CB135" s="1"/>
  <c r="CB136" s="1"/>
  <c r="CB137" s="1"/>
  <c r="CB10"/>
  <c r="CC8"/>
  <c r="CC11" s="1"/>
  <c r="A84"/>
  <c r="B84" s="1"/>
  <c r="O83" i="2"/>
  <c r="P83" s="1"/>
  <c r="Q82"/>
  <c r="R82" s="1"/>
  <c r="AE84" i="10" l="1"/>
  <c r="AV84"/>
  <c r="G84"/>
  <c r="AK84"/>
  <c r="V84"/>
  <c r="O84"/>
  <c r="BB84"/>
  <c r="T84"/>
  <c r="AA84"/>
  <c r="BJ84"/>
  <c r="R84"/>
  <c r="AI84"/>
  <c r="H84"/>
  <c r="L84"/>
  <c r="BM84"/>
  <c r="AX84"/>
  <c r="AJ84"/>
  <c r="AQ84"/>
  <c r="J84"/>
  <c r="AZ84"/>
  <c r="W84"/>
  <c r="AT84"/>
  <c r="Z84"/>
  <c r="N84"/>
  <c r="BG84"/>
  <c r="AL84"/>
  <c r="AC84"/>
  <c r="BN84"/>
  <c r="AG84"/>
  <c r="U84"/>
  <c r="C64" i="15"/>
  <c r="C65" i="10"/>
  <c r="K84"/>
  <c r="AN84"/>
  <c r="AP84"/>
  <c r="AB84"/>
  <c r="AY84"/>
  <c r="AF84"/>
  <c r="M84"/>
  <c r="AD84"/>
  <c r="BI84"/>
  <c r="BK84"/>
  <c r="BH84"/>
  <c r="BF84"/>
  <c r="BC84"/>
  <c r="I84"/>
  <c r="BE84"/>
  <c r="AH84"/>
  <c r="BA84"/>
  <c r="AM84"/>
  <c r="AW84"/>
  <c r="AU84"/>
  <c r="AS84"/>
  <c r="P84"/>
  <c r="BL84"/>
  <c r="Q84"/>
  <c r="AO84"/>
  <c r="BD84"/>
  <c r="F84"/>
  <c r="X84"/>
  <c r="AR84"/>
  <c r="Y84"/>
  <c r="S84"/>
  <c r="CC12"/>
  <c r="CC13" s="1"/>
  <c r="CC14" s="1"/>
  <c r="CC15" s="1"/>
  <c r="CC16" s="1"/>
  <c r="CC17" s="1"/>
  <c r="CC18" s="1"/>
  <c r="CC19" s="1"/>
  <c r="CC20" s="1"/>
  <c r="CC21" s="1"/>
  <c r="CC22" s="1"/>
  <c r="CC23" s="1"/>
  <c r="CC24" s="1"/>
  <c r="CC25" s="1"/>
  <c r="CC26" s="1"/>
  <c r="CC27" s="1"/>
  <c r="CC28" s="1"/>
  <c r="CC29" s="1"/>
  <c r="CC30" s="1"/>
  <c r="CC31" s="1"/>
  <c r="CC32" s="1"/>
  <c r="CC33" s="1"/>
  <c r="CC34" s="1"/>
  <c r="CC35" s="1"/>
  <c r="CC36" s="1"/>
  <c r="CC37" s="1"/>
  <c r="CC38" s="1"/>
  <c r="CC39" s="1"/>
  <c r="CC40" s="1"/>
  <c r="CC41" s="1"/>
  <c r="CC42" s="1"/>
  <c r="CC43" s="1"/>
  <c r="CC44" s="1"/>
  <c r="CC45" s="1"/>
  <c r="CC46" s="1"/>
  <c r="CC47" s="1"/>
  <c r="CC48" s="1"/>
  <c r="CC49" s="1"/>
  <c r="CC50" s="1"/>
  <c r="CC51" s="1"/>
  <c r="CC52" s="1"/>
  <c r="CC53" s="1"/>
  <c r="CC54" s="1"/>
  <c r="CC55" s="1"/>
  <c r="CC56" s="1"/>
  <c r="CC57" s="1"/>
  <c r="CC58" s="1"/>
  <c r="CC59" s="1"/>
  <c r="CC60" s="1"/>
  <c r="CC61" s="1"/>
  <c r="CC62" s="1"/>
  <c r="CC63" s="1"/>
  <c r="CC64" s="1"/>
  <c r="CC65" s="1"/>
  <c r="CC66" s="1"/>
  <c r="CC67" s="1"/>
  <c r="CC68" s="1"/>
  <c r="CC69" s="1"/>
  <c r="CC70" s="1"/>
  <c r="CC71" s="1"/>
  <c r="CC72" s="1"/>
  <c r="CC73" s="1"/>
  <c r="CC74" s="1"/>
  <c r="CC75" s="1"/>
  <c r="CC76" s="1"/>
  <c r="CC77" s="1"/>
  <c r="CC78" s="1"/>
  <c r="CC79" s="1"/>
  <c r="CC80" s="1"/>
  <c r="CC81" s="1"/>
  <c r="CC82" s="1"/>
  <c r="CC83" s="1"/>
  <c r="CC84" s="1"/>
  <c r="CC85" s="1"/>
  <c r="CC86" s="1"/>
  <c r="CC87" s="1"/>
  <c r="CC88" s="1"/>
  <c r="CC89" s="1"/>
  <c r="CC90" s="1"/>
  <c r="CC91" s="1"/>
  <c r="CC92" s="1"/>
  <c r="CC93" s="1"/>
  <c r="CC94" s="1"/>
  <c r="CC95" s="1"/>
  <c r="CC96" s="1"/>
  <c r="CC97" s="1"/>
  <c r="CC98" s="1"/>
  <c r="CC99" s="1"/>
  <c r="CC100" s="1"/>
  <c r="CC101" s="1"/>
  <c r="CC102" s="1"/>
  <c r="CC103" s="1"/>
  <c r="CC104" s="1"/>
  <c r="CC105" s="1"/>
  <c r="CC106" s="1"/>
  <c r="CC107" s="1"/>
  <c r="CC108" s="1"/>
  <c r="CC109" s="1"/>
  <c r="CC110" s="1"/>
  <c r="CC111" s="1"/>
  <c r="CC112" s="1"/>
  <c r="CC113" s="1"/>
  <c r="CC114" s="1"/>
  <c r="CC115" s="1"/>
  <c r="CC116" s="1"/>
  <c r="CC117" s="1"/>
  <c r="CC118" s="1"/>
  <c r="CC119" s="1"/>
  <c r="CC120" s="1"/>
  <c r="CC121" s="1"/>
  <c r="CC122" s="1"/>
  <c r="CC123" s="1"/>
  <c r="CC124" s="1"/>
  <c r="CC125" s="1"/>
  <c r="CC126" s="1"/>
  <c r="CC127" s="1"/>
  <c r="CC128" s="1"/>
  <c r="CC129" s="1"/>
  <c r="CC130" s="1"/>
  <c r="CC131" s="1"/>
  <c r="CC132" s="1"/>
  <c r="CC133" s="1"/>
  <c r="CC134" s="1"/>
  <c r="CC135" s="1"/>
  <c r="CC136" s="1"/>
  <c r="CC137" s="1"/>
  <c r="CC10"/>
  <c r="CD8"/>
  <c r="CD11" s="1"/>
  <c r="A85"/>
  <c r="B85" s="1"/>
  <c r="O84" i="2"/>
  <c r="P84" s="1"/>
  <c r="Q83"/>
  <c r="R83" s="1"/>
  <c r="BD85" i="10" l="1"/>
  <c r="AW85"/>
  <c r="AX85"/>
  <c r="AK85"/>
  <c r="AA85"/>
  <c r="BI85"/>
  <c r="AF85"/>
  <c r="AC85"/>
  <c r="AZ85"/>
  <c r="BN85"/>
  <c r="S85"/>
  <c r="BL85"/>
  <c r="X85"/>
  <c r="Q85"/>
  <c r="AU85"/>
  <c r="BA85"/>
  <c r="W85"/>
  <c r="L85"/>
  <c r="R85"/>
  <c r="AH85"/>
  <c r="AV85"/>
  <c r="BE85"/>
  <c r="BH85"/>
  <c r="AD85"/>
  <c r="AB85"/>
  <c r="O85"/>
  <c r="AQ85"/>
  <c r="C65" i="15"/>
  <c r="C66" i="10"/>
  <c r="AR85"/>
  <c r="AO85"/>
  <c r="AS85"/>
  <c r="AM85"/>
  <c r="AT85"/>
  <c r="BM85"/>
  <c r="V85"/>
  <c r="G85"/>
  <c r="AE85"/>
  <c r="BG85"/>
  <c r="BF85"/>
  <c r="AY85"/>
  <c r="K85"/>
  <c r="BB85"/>
  <c r="J85"/>
  <c r="Y85"/>
  <c r="P85"/>
  <c r="Z85"/>
  <c r="H85"/>
  <c r="AG85"/>
  <c r="BC85"/>
  <c r="AN85"/>
  <c r="F85"/>
  <c r="AJ85"/>
  <c r="AL85"/>
  <c r="T85"/>
  <c r="BJ85"/>
  <c r="I85"/>
  <c r="BK85"/>
  <c r="M85"/>
  <c r="AP85"/>
  <c r="AI85"/>
  <c r="N85"/>
  <c r="U85"/>
  <c r="CD12"/>
  <c r="CD13" s="1"/>
  <c r="CD14" s="1"/>
  <c r="CD15" s="1"/>
  <c r="CD16" s="1"/>
  <c r="CD17" s="1"/>
  <c r="CD18" s="1"/>
  <c r="CD19" s="1"/>
  <c r="CD20" s="1"/>
  <c r="CD21" s="1"/>
  <c r="CD22" s="1"/>
  <c r="CD23" s="1"/>
  <c r="CD24" s="1"/>
  <c r="CD25" s="1"/>
  <c r="CD26" s="1"/>
  <c r="CD27" s="1"/>
  <c r="CD28" s="1"/>
  <c r="CD29" s="1"/>
  <c r="CD30" s="1"/>
  <c r="CD31" s="1"/>
  <c r="CD32" s="1"/>
  <c r="CD33" s="1"/>
  <c r="CD34" s="1"/>
  <c r="CD35" s="1"/>
  <c r="CD36" s="1"/>
  <c r="CD37" s="1"/>
  <c r="CD38" s="1"/>
  <c r="CD39" s="1"/>
  <c r="CD40" s="1"/>
  <c r="CD41" s="1"/>
  <c r="CD42" s="1"/>
  <c r="CD43" s="1"/>
  <c r="CD44" s="1"/>
  <c r="CD45" s="1"/>
  <c r="CD46" s="1"/>
  <c r="CD47" s="1"/>
  <c r="CD48" s="1"/>
  <c r="CD49" s="1"/>
  <c r="CD50" s="1"/>
  <c r="CD51" s="1"/>
  <c r="CD52" s="1"/>
  <c r="CD53" s="1"/>
  <c r="CD54" s="1"/>
  <c r="CD55" s="1"/>
  <c r="CD56" s="1"/>
  <c r="CD57" s="1"/>
  <c r="CD58" s="1"/>
  <c r="CD59" s="1"/>
  <c r="CD60" s="1"/>
  <c r="CD61" s="1"/>
  <c r="CD62" s="1"/>
  <c r="CD63" s="1"/>
  <c r="CD64" s="1"/>
  <c r="CD65" s="1"/>
  <c r="CD66" s="1"/>
  <c r="CD67" s="1"/>
  <c r="CD68" s="1"/>
  <c r="CD69" s="1"/>
  <c r="CD70" s="1"/>
  <c r="CD71" s="1"/>
  <c r="CD72" s="1"/>
  <c r="CD73" s="1"/>
  <c r="CD74" s="1"/>
  <c r="CD75" s="1"/>
  <c r="CD76" s="1"/>
  <c r="CD77" s="1"/>
  <c r="CD78" s="1"/>
  <c r="CD79" s="1"/>
  <c r="CD80" s="1"/>
  <c r="CD81" s="1"/>
  <c r="CD82" s="1"/>
  <c r="CD83" s="1"/>
  <c r="CD84" s="1"/>
  <c r="CD85" s="1"/>
  <c r="CD86" s="1"/>
  <c r="CD87" s="1"/>
  <c r="CD88" s="1"/>
  <c r="CD89" s="1"/>
  <c r="CD90" s="1"/>
  <c r="CD91" s="1"/>
  <c r="CD92" s="1"/>
  <c r="CD93" s="1"/>
  <c r="CD94" s="1"/>
  <c r="CD95" s="1"/>
  <c r="CD96" s="1"/>
  <c r="CD97" s="1"/>
  <c r="CD98" s="1"/>
  <c r="CD99" s="1"/>
  <c r="CD100" s="1"/>
  <c r="CD101" s="1"/>
  <c r="CD102" s="1"/>
  <c r="CD103" s="1"/>
  <c r="CD104" s="1"/>
  <c r="CD105" s="1"/>
  <c r="CD106" s="1"/>
  <c r="CD107" s="1"/>
  <c r="CD108" s="1"/>
  <c r="CD109" s="1"/>
  <c r="CD110" s="1"/>
  <c r="CD111" s="1"/>
  <c r="CD112" s="1"/>
  <c r="CD113" s="1"/>
  <c r="CD114" s="1"/>
  <c r="CD115" s="1"/>
  <c r="CD116" s="1"/>
  <c r="CD117" s="1"/>
  <c r="CD118" s="1"/>
  <c r="CD119" s="1"/>
  <c r="CD120" s="1"/>
  <c r="CD121" s="1"/>
  <c r="CD122" s="1"/>
  <c r="CD123" s="1"/>
  <c r="CD124" s="1"/>
  <c r="CD125" s="1"/>
  <c r="CD126" s="1"/>
  <c r="CD127" s="1"/>
  <c r="CD128" s="1"/>
  <c r="CD129" s="1"/>
  <c r="CD130" s="1"/>
  <c r="CD131" s="1"/>
  <c r="CD132" s="1"/>
  <c r="CD133" s="1"/>
  <c r="CD134" s="1"/>
  <c r="CD135" s="1"/>
  <c r="CD136" s="1"/>
  <c r="CD137" s="1"/>
  <c r="CD10"/>
  <c r="CE8"/>
  <c r="CE11" s="1"/>
  <c r="A86"/>
  <c r="B86" s="1"/>
  <c r="O85" i="2"/>
  <c r="P85" s="1"/>
  <c r="Q84"/>
  <c r="R84" s="1"/>
  <c r="N86" i="10" l="1"/>
  <c r="BK86"/>
  <c r="BN86"/>
  <c r="AG86"/>
  <c r="Y86"/>
  <c r="AY86"/>
  <c r="G86"/>
  <c r="AM86"/>
  <c r="AB86"/>
  <c r="AV86"/>
  <c r="W86"/>
  <c r="X86"/>
  <c r="BI86"/>
  <c r="AW86"/>
  <c r="U86"/>
  <c r="M86"/>
  <c r="T86"/>
  <c r="C66" i="15"/>
  <c r="C67" i="10"/>
  <c r="AI86"/>
  <c r="I86"/>
  <c r="AL86"/>
  <c r="F86"/>
  <c r="H86"/>
  <c r="J86"/>
  <c r="BF86"/>
  <c r="V86"/>
  <c r="AS86"/>
  <c r="AD86"/>
  <c r="AH86"/>
  <c r="BA86"/>
  <c r="AZ86"/>
  <c r="AA86"/>
  <c r="BD86"/>
  <c r="BC86"/>
  <c r="P86"/>
  <c r="K86"/>
  <c r="AE86"/>
  <c r="AT86"/>
  <c r="AR86"/>
  <c r="O86"/>
  <c r="BE86"/>
  <c r="L86"/>
  <c r="Q86"/>
  <c r="S86"/>
  <c r="AF86"/>
  <c r="AX86"/>
  <c r="AP86"/>
  <c r="BJ86"/>
  <c r="AJ86"/>
  <c r="AN86"/>
  <c r="Z86"/>
  <c r="BB86"/>
  <c r="BG86"/>
  <c r="BM86"/>
  <c r="AO86"/>
  <c r="AQ86"/>
  <c r="BH86"/>
  <c r="R86"/>
  <c r="AU86"/>
  <c r="BL86"/>
  <c r="AC86"/>
  <c r="AK86"/>
  <c r="CE12"/>
  <c r="CE13" s="1"/>
  <c r="CE14" s="1"/>
  <c r="CE15" s="1"/>
  <c r="CE16" s="1"/>
  <c r="CE17" s="1"/>
  <c r="CE18" s="1"/>
  <c r="CE19" s="1"/>
  <c r="CE20" s="1"/>
  <c r="CE21" s="1"/>
  <c r="CE22" s="1"/>
  <c r="CE23" s="1"/>
  <c r="CE24" s="1"/>
  <c r="CE25" s="1"/>
  <c r="CE26" s="1"/>
  <c r="CE27" s="1"/>
  <c r="CE28" s="1"/>
  <c r="CE29" s="1"/>
  <c r="CE30" s="1"/>
  <c r="CE31" s="1"/>
  <c r="CE32" s="1"/>
  <c r="CE33" s="1"/>
  <c r="CE34" s="1"/>
  <c r="CE35" s="1"/>
  <c r="CE36" s="1"/>
  <c r="CE37" s="1"/>
  <c r="CE38" s="1"/>
  <c r="CE39" s="1"/>
  <c r="CE40" s="1"/>
  <c r="CE41" s="1"/>
  <c r="CE42" s="1"/>
  <c r="CE43" s="1"/>
  <c r="CE44" s="1"/>
  <c r="CE45" s="1"/>
  <c r="CE46" s="1"/>
  <c r="CE47" s="1"/>
  <c r="CE48" s="1"/>
  <c r="CE49" s="1"/>
  <c r="CE50" s="1"/>
  <c r="CE51" s="1"/>
  <c r="CE52" s="1"/>
  <c r="CE53" s="1"/>
  <c r="CE54" s="1"/>
  <c r="CE55" s="1"/>
  <c r="CE56" s="1"/>
  <c r="CE57" s="1"/>
  <c r="CE58" s="1"/>
  <c r="CE59" s="1"/>
  <c r="CE60" s="1"/>
  <c r="CE61" s="1"/>
  <c r="CE62" s="1"/>
  <c r="CE63" s="1"/>
  <c r="CE64" s="1"/>
  <c r="CE65" s="1"/>
  <c r="CE66" s="1"/>
  <c r="CE67" s="1"/>
  <c r="CE68" s="1"/>
  <c r="CE69" s="1"/>
  <c r="CE70" s="1"/>
  <c r="CE71" s="1"/>
  <c r="CE72" s="1"/>
  <c r="CE73" s="1"/>
  <c r="CE74" s="1"/>
  <c r="CE75" s="1"/>
  <c r="CE76" s="1"/>
  <c r="CE77" s="1"/>
  <c r="CE78" s="1"/>
  <c r="CE79" s="1"/>
  <c r="CE80" s="1"/>
  <c r="CE81" s="1"/>
  <c r="CE82" s="1"/>
  <c r="CE83" s="1"/>
  <c r="CE84" s="1"/>
  <c r="CE85" s="1"/>
  <c r="CE86" s="1"/>
  <c r="CE87" s="1"/>
  <c r="CE88" s="1"/>
  <c r="CE89" s="1"/>
  <c r="CE90" s="1"/>
  <c r="CE91" s="1"/>
  <c r="CE92" s="1"/>
  <c r="CE93" s="1"/>
  <c r="CE94" s="1"/>
  <c r="CE95" s="1"/>
  <c r="CE96" s="1"/>
  <c r="CE97" s="1"/>
  <c r="CE98" s="1"/>
  <c r="CE99" s="1"/>
  <c r="CE100" s="1"/>
  <c r="CE101" s="1"/>
  <c r="CE102" s="1"/>
  <c r="CE103" s="1"/>
  <c r="CE104" s="1"/>
  <c r="CE105" s="1"/>
  <c r="CE106" s="1"/>
  <c r="CE107" s="1"/>
  <c r="CE108" s="1"/>
  <c r="CE109" s="1"/>
  <c r="CE110" s="1"/>
  <c r="CE111" s="1"/>
  <c r="CE112" s="1"/>
  <c r="CE113" s="1"/>
  <c r="CE114" s="1"/>
  <c r="CE115" s="1"/>
  <c r="CE116" s="1"/>
  <c r="CE117" s="1"/>
  <c r="CE118" s="1"/>
  <c r="CE119" s="1"/>
  <c r="CE120" s="1"/>
  <c r="CE121" s="1"/>
  <c r="CE122" s="1"/>
  <c r="CE123" s="1"/>
  <c r="CE124" s="1"/>
  <c r="CE125" s="1"/>
  <c r="CE126" s="1"/>
  <c r="CE127" s="1"/>
  <c r="CE128" s="1"/>
  <c r="CE129" s="1"/>
  <c r="CE130" s="1"/>
  <c r="CE131" s="1"/>
  <c r="CE132" s="1"/>
  <c r="CE133" s="1"/>
  <c r="CE134" s="1"/>
  <c r="CE135" s="1"/>
  <c r="CE136" s="1"/>
  <c r="CE137" s="1"/>
  <c r="CF8"/>
  <c r="CF11" s="1"/>
  <c r="CE10"/>
  <c r="A87"/>
  <c r="B87" s="1"/>
  <c r="O86" i="2"/>
  <c r="P86" s="1"/>
  <c r="Q85"/>
  <c r="R85" s="1"/>
  <c r="AU87" i="10" l="1"/>
  <c r="AO87"/>
  <c r="Z87"/>
  <c r="AP87"/>
  <c r="T87"/>
  <c r="AB87"/>
  <c r="AZ87"/>
  <c r="BK87"/>
  <c r="Q87"/>
  <c r="AR87"/>
  <c r="P87"/>
  <c r="G87"/>
  <c r="U87"/>
  <c r="J87"/>
  <c r="AD87"/>
  <c r="I87"/>
  <c r="BL87"/>
  <c r="AQ87"/>
  <c r="BB87"/>
  <c r="BJ87"/>
  <c r="AG87"/>
  <c r="S87"/>
  <c r="O87"/>
  <c r="K87"/>
  <c r="M87"/>
  <c r="AY87"/>
  <c r="BI87"/>
  <c r="AA87"/>
  <c r="AH87"/>
  <c r="BF87"/>
  <c r="AL87"/>
  <c r="W87"/>
  <c r="C67" i="15"/>
  <c r="C68" i="10"/>
  <c r="AW87"/>
  <c r="BD87"/>
  <c r="BA87"/>
  <c r="V87"/>
  <c r="F87"/>
  <c r="AC87"/>
  <c r="BH87"/>
  <c r="BG87"/>
  <c r="AJ87"/>
  <c r="AM87"/>
  <c r="AF87"/>
  <c r="BE87"/>
  <c r="AE87"/>
  <c r="AV87"/>
  <c r="AK87"/>
  <c r="R87"/>
  <c r="BM87"/>
  <c r="AN87"/>
  <c r="BN87"/>
  <c r="AX87"/>
  <c r="L87"/>
  <c r="AT87"/>
  <c r="BC87"/>
  <c r="X87"/>
  <c r="N87"/>
  <c r="AS87"/>
  <c r="H87"/>
  <c r="AI87"/>
  <c r="Y87"/>
  <c r="CF12"/>
  <c r="CF13" s="1"/>
  <c r="CF14" s="1"/>
  <c r="CF15" s="1"/>
  <c r="CF16" s="1"/>
  <c r="CF17" s="1"/>
  <c r="CF18" s="1"/>
  <c r="CF19" s="1"/>
  <c r="CF20" s="1"/>
  <c r="CF21" s="1"/>
  <c r="CF22" s="1"/>
  <c r="CF23" s="1"/>
  <c r="CF24" s="1"/>
  <c r="CF25" s="1"/>
  <c r="CF26" s="1"/>
  <c r="CF27" s="1"/>
  <c r="CF28" s="1"/>
  <c r="CF29" s="1"/>
  <c r="CF30" s="1"/>
  <c r="CF31" s="1"/>
  <c r="CF32" s="1"/>
  <c r="CF33" s="1"/>
  <c r="CF34" s="1"/>
  <c r="CF35" s="1"/>
  <c r="CF36" s="1"/>
  <c r="CF37" s="1"/>
  <c r="CF38" s="1"/>
  <c r="CF39" s="1"/>
  <c r="CF40" s="1"/>
  <c r="CF41" s="1"/>
  <c r="CF42" s="1"/>
  <c r="CF43" s="1"/>
  <c r="CF44" s="1"/>
  <c r="CF45" s="1"/>
  <c r="CF46" s="1"/>
  <c r="CF47" s="1"/>
  <c r="CF48" s="1"/>
  <c r="CF49" s="1"/>
  <c r="CF50" s="1"/>
  <c r="CF51" s="1"/>
  <c r="CF52" s="1"/>
  <c r="CF53" s="1"/>
  <c r="CF54" s="1"/>
  <c r="CF55" s="1"/>
  <c r="CF56" s="1"/>
  <c r="CF57" s="1"/>
  <c r="CF58" s="1"/>
  <c r="CF59" s="1"/>
  <c r="CF60" s="1"/>
  <c r="CF61" s="1"/>
  <c r="CF62" s="1"/>
  <c r="CF63" s="1"/>
  <c r="CF64" s="1"/>
  <c r="CF65" s="1"/>
  <c r="CF66" s="1"/>
  <c r="CF67" s="1"/>
  <c r="CF68" s="1"/>
  <c r="CF69" s="1"/>
  <c r="CF70" s="1"/>
  <c r="CF71" s="1"/>
  <c r="CF72" s="1"/>
  <c r="CF73" s="1"/>
  <c r="CF74" s="1"/>
  <c r="CF75" s="1"/>
  <c r="CF76" s="1"/>
  <c r="CF77" s="1"/>
  <c r="CF78" s="1"/>
  <c r="CF79" s="1"/>
  <c r="CF80" s="1"/>
  <c r="CF81" s="1"/>
  <c r="CF82" s="1"/>
  <c r="CF83" s="1"/>
  <c r="CF84" s="1"/>
  <c r="CF85" s="1"/>
  <c r="CF86" s="1"/>
  <c r="CF87" s="1"/>
  <c r="CF88" s="1"/>
  <c r="CF89" s="1"/>
  <c r="CF90" s="1"/>
  <c r="CF91" s="1"/>
  <c r="CF92" s="1"/>
  <c r="CF93" s="1"/>
  <c r="CF94" s="1"/>
  <c r="CF95" s="1"/>
  <c r="CF96" s="1"/>
  <c r="CF97" s="1"/>
  <c r="CF98" s="1"/>
  <c r="CF99" s="1"/>
  <c r="CF100" s="1"/>
  <c r="CF101" s="1"/>
  <c r="CF102" s="1"/>
  <c r="CF103" s="1"/>
  <c r="CF104" s="1"/>
  <c r="CF105" s="1"/>
  <c r="CF106" s="1"/>
  <c r="CF107" s="1"/>
  <c r="CF108" s="1"/>
  <c r="CF109" s="1"/>
  <c r="CF110" s="1"/>
  <c r="CF111" s="1"/>
  <c r="CF112" s="1"/>
  <c r="CF113" s="1"/>
  <c r="CF114" s="1"/>
  <c r="CF115" s="1"/>
  <c r="CF116" s="1"/>
  <c r="CF117" s="1"/>
  <c r="CF118" s="1"/>
  <c r="CF119" s="1"/>
  <c r="CF120" s="1"/>
  <c r="CF121" s="1"/>
  <c r="CF122" s="1"/>
  <c r="CF123" s="1"/>
  <c r="CF124" s="1"/>
  <c r="CF125" s="1"/>
  <c r="CF126" s="1"/>
  <c r="CF127" s="1"/>
  <c r="CF128" s="1"/>
  <c r="CF129" s="1"/>
  <c r="CF130" s="1"/>
  <c r="CF131" s="1"/>
  <c r="CF132" s="1"/>
  <c r="CF133" s="1"/>
  <c r="CF134" s="1"/>
  <c r="CF135" s="1"/>
  <c r="CF136" s="1"/>
  <c r="CF137" s="1"/>
  <c r="CF10"/>
  <c r="CG8"/>
  <c r="CG11" s="1"/>
  <c r="A88"/>
  <c r="B88" s="1"/>
  <c r="O87" i="2"/>
  <c r="P87" s="1"/>
  <c r="Q86"/>
  <c r="R86" s="1"/>
  <c r="AS88" i="10" l="1"/>
  <c r="X88"/>
  <c r="AX88"/>
  <c r="R88"/>
  <c r="AB88"/>
  <c r="BA88"/>
  <c r="W88"/>
  <c r="AA88"/>
  <c r="K88"/>
  <c r="BJ88"/>
  <c r="G88"/>
  <c r="BK88"/>
  <c r="BE88"/>
  <c r="BG88"/>
  <c r="Y88"/>
  <c r="AP88"/>
  <c r="BC88"/>
  <c r="BN88"/>
  <c r="AK88"/>
  <c r="AF88"/>
  <c r="BH88"/>
  <c r="AO88"/>
  <c r="BD88"/>
  <c r="I88"/>
  <c r="T88"/>
  <c r="AU88"/>
  <c r="AL88"/>
  <c r="BI88"/>
  <c r="O88"/>
  <c r="BB88"/>
  <c r="AZ88"/>
  <c r="Z88"/>
  <c r="V88"/>
  <c r="AD88"/>
  <c r="AR88"/>
  <c r="AH88"/>
  <c r="M88"/>
  <c r="AG88"/>
  <c r="BL88"/>
  <c r="Q88"/>
  <c r="C68" i="15"/>
  <c r="C69" i="10"/>
  <c r="H88"/>
  <c r="N88"/>
  <c r="L88"/>
  <c r="BM88"/>
  <c r="AE88"/>
  <c r="AJ88"/>
  <c r="AI88"/>
  <c r="AT88"/>
  <c r="AN88"/>
  <c r="AV88"/>
  <c r="AM88"/>
  <c r="AC88"/>
  <c r="F88"/>
  <c r="AW88"/>
  <c r="J88"/>
  <c r="U88"/>
  <c r="BF88"/>
  <c r="AY88"/>
  <c r="S88"/>
  <c r="AQ88"/>
  <c r="P88"/>
  <c r="CG12"/>
  <c r="CG13" s="1"/>
  <c r="CG14" s="1"/>
  <c r="CG15" s="1"/>
  <c r="CG16" s="1"/>
  <c r="CG17" s="1"/>
  <c r="CG18" s="1"/>
  <c r="CG19" s="1"/>
  <c r="CG20" s="1"/>
  <c r="CG21" s="1"/>
  <c r="CG22" s="1"/>
  <c r="CG23" s="1"/>
  <c r="CG24" s="1"/>
  <c r="CG25" s="1"/>
  <c r="CG26" s="1"/>
  <c r="CG27" s="1"/>
  <c r="CG28" s="1"/>
  <c r="CG29" s="1"/>
  <c r="CG30" s="1"/>
  <c r="CG31" s="1"/>
  <c r="CG32" s="1"/>
  <c r="CG33" s="1"/>
  <c r="CG34" s="1"/>
  <c r="CG35" s="1"/>
  <c r="CG36" s="1"/>
  <c r="CG37" s="1"/>
  <c r="CG38" s="1"/>
  <c r="CG39" s="1"/>
  <c r="CG40" s="1"/>
  <c r="CG41" s="1"/>
  <c r="CG42" s="1"/>
  <c r="CG43" s="1"/>
  <c r="CG44" s="1"/>
  <c r="CG45" s="1"/>
  <c r="CG46" s="1"/>
  <c r="CG47" s="1"/>
  <c r="CG48" s="1"/>
  <c r="CG49" s="1"/>
  <c r="CG50" s="1"/>
  <c r="CG51" s="1"/>
  <c r="CG52" s="1"/>
  <c r="CG53" s="1"/>
  <c r="CG54" s="1"/>
  <c r="CG55" s="1"/>
  <c r="CG56" s="1"/>
  <c r="CG57" s="1"/>
  <c r="CG58" s="1"/>
  <c r="CG59" s="1"/>
  <c r="CG60" s="1"/>
  <c r="CG61" s="1"/>
  <c r="CG62" s="1"/>
  <c r="CG63" s="1"/>
  <c r="CG64" s="1"/>
  <c r="CG65" s="1"/>
  <c r="CG66" s="1"/>
  <c r="CG67" s="1"/>
  <c r="CG68" s="1"/>
  <c r="CG69" s="1"/>
  <c r="CG70" s="1"/>
  <c r="CG71" s="1"/>
  <c r="CG72" s="1"/>
  <c r="CG73" s="1"/>
  <c r="CG74" s="1"/>
  <c r="CG75" s="1"/>
  <c r="CG76" s="1"/>
  <c r="CG77" s="1"/>
  <c r="CG78" s="1"/>
  <c r="CG79" s="1"/>
  <c r="CG80" s="1"/>
  <c r="CG81" s="1"/>
  <c r="CG82" s="1"/>
  <c r="CG83" s="1"/>
  <c r="CG84" s="1"/>
  <c r="CG85" s="1"/>
  <c r="CG86" s="1"/>
  <c r="CG87" s="1"/>
  <c r="CG88" s="1"/>
  <c r="CG89" s="1"/>
  <c r="CG90" s="1"/>
  <c r="CG91" s="1"/>
  <c r="CG92" s="1"/>
  <c r="CG93" s="1"/>
  <c r="CG94" s="1"/>
  <c r="CG95" s="1"/>
  <c r="CG96" s="1"/>
  <c r="CG97" s="1"/>
  <c r="CG98" s="1"/>
  <c r="CG99" s="1"/>
  <c r="CG100" s="1"/>
  <c r="CG101" s="1"/>
  <c r="CG102" s="1"/>
  <c r="CG103" s="1"/>
  <c r="CG104" s="1"/>
  <c r="CG105" s="1"/>
  <c r="CG106" s="1"/>
  <c r="CG107" s="1"/>
  <c r="CG108" s="1"/>
  <c r="CG109" s="1"/>
  <c r="CG110" s="1"/>
  <c r="CG111" s="1"/>
  <c r="CG112" s="1"/>
  <c r="CG113" s="1"/>
  <c r="CG114" s="1"/>
  <c r="CG115" s="1"/>
  <c r="CG116" s="1"/>
  <c r="CG117" s="1"/>
  <c r="CG118" s="1"/>
  <c r="CG119" s="1"/>
  <c r="CG120" s="1"/>
  <c r="CG121" s="1"/>
  <c r="CG122" s="1"/>
  <c r="CG123" s="1"/>
  <c r="CG124" s="1"/>
  <c r="CG125" s="1"/>
  <c r="CG126" s="1"/>
  <c r="CG127" s="1"/>
  <c r="CG128" s="1"/>
  <c r="CG129" s="1"/>
  <c r="CG130" s="1"/>
  <c r="CG131" s="1"/>
  <c r="CG132" s="1"/>
  <c r="CG133" s="1"/>
  <c r="CG134" s="1"/>
  <c r="CG135" s="1"/>
  <c r="CG136" s="1"/>
  <c r="CG137" s="1"/>
  <c r="CG10"/>
  <c r="CH8"/>
  <c r="CH11" s="1"/>
  <c r="A89"/>
  <c r="B89" s="1"/>
  <c r="O88" i="2"/>
  <c r="P88" s="1"/>
  <c r="Q87"/>
  <c r="R87" s="1"/>
  <c r="AY89" i="10" l="1"/>
  <c r="AW89"/>
  <c r="AV89"/>
  <c r="AJ89"/>
  <c r="N89"/>
  <c r="Q89"/>
  <c r="AH89"/>
  <c r="V89"/>
  <c r="G89"/>
  <c r="X89"/>
  <c r="AZ89"/>
  <c r="AL89"/>
  <c r="BD89"/>
  <c r="AK89"/>
  <c r="Y89"/>
  <c r="BA89"/>
  <c r="J89"/>
  <c r="BI89"/>
  <c r="I89"/>
  <c r="AF89"/>
  <c r="AB89"/>
  <c r="AS89"/>
  <c r="S89"/>
  <c r="AM89"/>
  <c r="AI89"/>
  <c r="L89"/>
  <c r="M89"/>
  <c r="AP89"/>
  <c r="AC89"/>
  <c r="AG89"/>
  <c r="AD89"/>
  <c r="AA89"/>
  <c r="BG89"/>
  <c r="C69" i="15"/>
  <c r="C70" i="10"/>
  <c r="R89"/>
  <c r="AQ89"/>
  <c r="U89"/>
  <c r="AT89"/>
  <c r="BM89"/>
  <c r="O89"/>
  <c r="T89"/>
  <c r="BH89"/>
  <c r="BC89"/>
  <c r="W89"/>
  <c r="AX89"/>
  <c r="P89"/>
  <c r="BF89"/>
  <c r="F89"/>
  <c r="AN89"/>
  <c r="AE89"/>
  <c r="H89"/>
  <c r="BL89"/>
  <c r="AR89"/>
  <c r="BJ89"/>
  <c r="BK89"/>
  <c r="Z89"/>
  <c r="BB89"/>
  <c r="AU89"/>
  <c r="AO89"/>
  <c r="BN89"/>
  <c r="K89"/>
  <c r="BE89"/>
  <c r="CH12"/>
  <c r="CH13" s="1"/>
  <c r="CH14" s="1"/>
  <c r="CH15" s="1"/>
  <c r="CH16" s="1"/>
  <c r="CH17" s="1"/>
  <c r="CH18" s="1"/>
  <c r="CH19" s="1"/>
  <c r="CH20" s="1"/>
  <c r="CH21" s="1"/>
  <c r="CH22" s="1"/>
  <c r="CH23" s="1"/>
  <c r="CH24" s="1"/>
  <c r="CH25" s="1"/>
  <c r="CH26" s="1"/>
  <c r="CH27" s="1"/>
  <c r="CH28" s="1"/>
  <c r="CH29" s="1"/>
  <c r="CH30" s="1"/>
  <c r="CH31" s="1"/>
  <c r="CH32" s="1"/>
  <c r="CH33" s="1"/>
  <c r="CH34" s="1"/>
  <c r="CH35" s="1"/>
  <c r="CH36" s="1"/>
  <c r="CH37" s="1"/>
  <c r="CH38" s="1"/>
  <c r="CH39" s="1"/>
  <c r="CH40" s="1"/>
  <c r="CH41" s="1"/>
  <c r="CH42" s="1"/>
  <c r="CH43" s="1"/>
  <c r="CH44" s="1"/>
  <c r="CH45" s="1"/>
  <c r="CH46" s="1"/>
  <c r="CH47" s="1"/>
  <c r="CH48" s="1"/>
  <c r="CH49" s="1"/>
  <c r="CH50" s="1"/>
  <c r="CH51" s="1"/>
  <c r="CH52" s="1"/>
  <c r="CH53" s="1"/>
  <c r="CH54" s="1"/>
  <c r="CH55" s="1"/>
  <c r="CH56" s="1"/>
  <c r="CH57" s="1"/>
  <c r="CH58" s="1"/>
  <c r="CH59" s="1"/>
  <c r="CH60" s="1"/>
  <c r="CH61" s="1"/>
  <c r="CH62" s="1"/>
  <c r="CH63" s="1"/>
  <c r="CH64" s="1"/>
  <c r="CH65" s="1"/>
  <c r="CH66" s="1"/>
  <c r="CH67" s="1"/>
  <c r="CH68" s="1"/>
  <c r="CH69" s="1"/>
  <c r="CH70" s="1"/>
  <c r="CH71" s="1"/>
  <c r="CH72" s="1"/>
  <c r="CH73" s="1"/>
  <c r="CH74" s="1"/>
  <c r="CH75" s="1"/>
  <c r="CH76" s="1"/>
  <c r="CH77" s="1"/>
  <c r="CH78" s="1"/>
  <c r="CH79" s="1"/>
  <c r="CH80" s="1"/>
  <c r="CH81" s="1"/>
  <c r="CH82" s="1"/>
  <c r="CH83" s="1"/>
  <c r="CH84" s="1"/>
  <c r="CH85" s="1"/>
  <c r="CH86" s="1"/>
  <c r="CH87" s="1"/>
  <c r="CH88" s="1"/>
  <c r="CH89" s="1"/>
  <c r="CH90" s="1"/>
  <c r="CH91" s="1"/>
  <c r="CH92" s="1"/>
  <c r="CH93" s="1"/>
  <c r="CH94" s="1"/>
  <c r="CH95" s="1"/>
  <c r="CH96" s="1"/>
  <c r="CH97" s="1"/>
  <c r="CH98" s="1"/>
  <c r="CH99" s="1"/>
  <c r="CH100" s="1"/>
  <c r="CH101" s="1"/>
  <c r="CH102" s="1"/>
  <c r="CH103" s="1"/>
  <c r="CH104" s="1"/>
  <c r="CH105" s="1"/>
  <c r="CH106" s="1"/>
  <c r="CH107" s="1"/>
  <c r="CH108" s="1"/>
  <c r="CH109" s="1"/>
  <c r="CH110" s="1"/>
  <c r="CH111" s="1"/>
  <c r="CH112" s="1"/>
  <c r="CH113" s="1"/>
  <c r="CH114" s="1"/>
  <c r="CH115" s="1"/>
  <c r="CH116" s="1"/>
  <c r="CH117" s="1"/>
  <c r="CH118" s="1"/>
  <c r="CH119" s="1"/>
  <c r="CH120" s="1"/>
  <c r="CH121" s="1"/>
  <c r="CH122" s="1"/>
  <c r="CH123" s="1"/>
  <c r="CH124" s="1"/>
  <c r="CH125" s="1"/>
  <c r="CH126" s="1"/>
  <c r="CH127" s="1"/>
  <c r="CH128" s="1"/>
  <c r="CH129" s="1"/>
  <c r="CH130" s="1"/>
  <c r="CH131" s="1"/>
  <c r="CH132" s="1"/>
  <c r="CH133" s="1"/>
  <c r="CH134" s="1"/>
  <c r="CH135" s="1"/>
  <c r="CH136" s="1"/>
  <c r="CH137" s="1"/>
  <c r="CH10"/>
  <c r="A90"/>
  <c r="B90" s="1"/>
  <c r="O89" i="2"/>
  <c r="P89" s="1"/>
  <c r="Q88"/>
  <c r="R88" s="1"/>
  <c r="AQ90" i="10" l="1"/>
  <c r="BG90"/>
  <c r="AC90"/>
  <c r="AI90"/>
  <c r="AS90"/>
  <c r="BI90"/>
  <c r="BA90"/>
  <c r="AL90"/>
  <c r="V90"/>
  <c r="AJ90"/>
  <c r="F90"/>
  <c r="I90"/>
  <c r="BD90"/>
  <c r="G90"/>
  <c r="N90"/>
  <c r="AY90"/>
  <c r="H90"/>
  <c r="Z90"/>
  <c r="U90"/>
  <c r="AX90"/>
  <c r="M90"/>
  <c r="AF90"/>
  <c r="J90"/>
  <c r="AK90"/>
  <c r="X90"/>
  <c r="Q90"/>
  <c r="AW90"/>
  <c r="C70" i="15"/>
  <c r="C71" i="10"/>
  <c r="AO90"/>
  <c r="BK90"/>
  <c r="BF90"/>
  <c r="BC90"/>
  <c r="BN90"/>
  <c r="BL90"/>
  <c r="W90"/>
  <c r="O90"/>
  <c r="AG90"/>
  <c r="L90"/>
  <c r="K90"/>
  <c r="BB90"/>
  <c r="AR90"/>
  <c r="AN90"/>
  <c r="T90"/>
  <c r="AT90"/>
  <c r="AD90"/>
  <c r="S90"/>
  <c r="BE90"/>
  <c r="AU90"/>
  <c r="BJ90"/>
  <c r="AE90"/>
  <c r="P90"/>
  <c r="BH90"/>
  <c r="BM90"/>
  <c r="R90"/>
  <c r="AA90"/>
  <c r="AP90"/>
  <c r="AM90"/>
  <c r="AB90"/>
  <c r="AB91" s="1"/>
  <c r="Y90"/>
  <c r="AZ90"/>
  <c r="AZ91" s="1"/>
  <c r="AH90"/>
  <c r="AV90"/>
  <c r="AV91" s="1"/>
  <c r="A91"/>
  <c r="B91" s="1"/>
  <c r="O90" i="2"/>
  <c r="P90" s="1"/>
  <c r="Q89"/>
  <c r="R89" s="1"/>
  <c r="AP91" i="10" l="1"/>
  <c r="R91"/>
  <c r="BH91"/>
  <c r="AE91"/>
  <c r="AU91"/>
  <c r="S91"/>
  <c r="AT91"/>
  <c r="BB91"/>
  <c r="O91"/>
  <c r="BC91"/>
  <c r="X91"/>
  <c r="M91"/>
  <c r="H91"/>
  <c r="BD91"/>
  <c r="BA91"/>
  <c r="AC91"/>
  <c r="C71" i="15"/>
  <c r="C72" i="10"/>
  <c r="AH91"/>
  <c r="AM91"/>
  <c r="BM91"/>
  <c r="BJ91"/>
  <c r="AD91"/>
  <c r="AR91"/>
  <c r="AG91"/>
  <c r="BN91"/>
  <c r="AO91"/>
  <c r="Q91"/>
  <c r="AF91"/>
  <c r="Z91"/>
  <c r="G91"/>
  <c r="F91"/>
  <c r="AL91"/>
  <c r="AI91"/>
  <c r="V91"/>
  <c r="AS91"/>
  <c r="AQ91"/>
  <c r="AN91"/>
  <c r="L91"/>
  <c r="BL91"/>
  <c r="BK91"/>
  <c r="AW91"/>
  <c r="J91"/>
  <c r="U91"/>
  <c r="N91"/>
  <c r="Y91"/>
  <c r="AA91"/>
  <c r="P91"/>
  <c r="BE91"/>
  <c r="T91"/>
  <c r="K91"/>
  <c r="W91"/>
  <c r="BF91"/>
  <c r="AK91"/>
  <c r="AX91"/>
  <c r="AY91"/>
  <c r="I91"/>
  <c r="AJ91"/>
  <c r="BI91"/>
  <c r="BG91"/>
  <c r="A92"/>
  <c r="B92" s="1"/>
  <c r="O91" i="2"/>
  <c r="P91" s="1"/>
  <c r="Q90"/>
  <c r="R90" s="1"/>
  <c r="BI92" i="10" l="1"/>
  <c r="K92"/>
  <c r="AA92"/>
  <c r="J92"/>
  <c r="L92"/>
  <c r="R92"/>
  <c r="V92"/>
  <c r="G92"/>
  <c r="AO92"/>
  <c r="AD92"/>
  <c r="AX92"/>
  <c r="AV92"/>
  <c r="F92"/>
  <c r="I92"/>
  <c r="BF92"/>
  <c r="BE92"/>
  <c r="N92"/>
  <c r="BK92"/>
  <c r="S92"/>
  <c r="BH92"/>
  <c r="BB92"/>
  <c r="Q92"/>
  <c r="AR92"/>
  <c r="AM92"/>
  <c r="BG92"/>
  <c r="AY92"/>
  <c r="W92"/>
  <c r="P92"/>
  <c r="U92"/>
  <c r="BL92"/>
  <c r="AE92"/>
  <c r="AQ92"/>
  <c r="AL92"/>
  <c r="AF92"/>
  <c r="AG92"/>
  <c r="BM92"/>
  <c r="AU92"/>
  <c r="X92"/>
  <c r="C72" i="15"/>
  <c r="C73" i="10"/>
  <c r="AJ92"/>
  <c r="AK92"/>
  <c r="T92"/>
  <c r="Y92"/>
  <c r="AW92"/>
  <c r="AN92"/>
  <c r="AB92"/>
  <c r="AS92"/>
  <c r="AI92"/>
  <c r="Z92"/>
  <c r="BN92"/>
  <c r="BJ92"/>
  <c r="O92"/>
  <c r="BA92"/>
  <c r="M92"/>
  <c r="AP92"/>
  <c r="AH92"/>
  <c r="AZ92"/>
  <c r="AC92"/>
  <c r="H92"/>
  <c r="AT92"/>
  <c r="BD92"/>
  <c r="BC92"/>
  <c r="A93"/>
  <c r="B93" s="1"/>
  <c r="O92" i="2"/>
  <c r="P92" s="1"/>
  <c r="Q91"/>
  <c r="R91" s="1"/>
  <c r="AR93" i="10" l="1"/>
  <c r="BE93"/>
  <c r="U93"/>
  <c r="AX93"/>
  <c r="AF93"/>
  <c r="AM93"/>
  <c r="AA93"/>
  <c r="AY93"/>
  <c r="AO93"/>
  <c r="BA93"/>
  <c r="Z93"/>
  <c r="AN93"/>
  <c r="BL93"/>
  <c r="BC93"/>
  <c r="AZ93"/>
  <c r="AC93"/>
  <c r="G93"/>
  <c r="O93"/>
  <c r="AI93"/>
  <c r="AW93"/>
  <c r="AJ93"/>
  <c r="BD93"/>
  <c r="F93"/>
  <c r="R93"/>
  <c r="AT93"/>
  <c r="AH93"/>
  <c r="AP93"/>
  <c r="BJ93"/>
  <c r="AS93"/>
  <c r="Y93"/>
  <c r="BB93"/>
  <c r="V93"/>
  <c r="I93"/>
  <c r="P93"/>
  <c r="J93"/>
  <c r="AL93"/>
  <c r="C73" i="15"/>
  <c r="C74" i="10"/>
  <c r="AQ93"/>
  <c r="BF93"/>
  <c r="AK93"/>
  <c r="AG93"/>
  <c r="BK93"/>
  <c r="BH93"/>
  <c r="BG93"/>
  <c r="BI93"/>
  <c r="X93"/>
  <c r="N93"/>
  <c r="AU93"/>
  <c r="AE93"/>
  <c r="L93"/>
  <c r="H93"/>
  <c r="AD93"/>
  <c r="M93"/>
  <c r="BN93"/>
  <c r="AB93"/>
  <c r="T93"/>
  <c r="BM93"/>
  <c r="AV93"/>
  <c r="Q93"/>
  <c r="W93"/>
  <c r="K93"/>
  <c r="S93"/>
  <c r="A94"/>
  <c r="B94" s="1"/>
  <c r="O93" i="2"/>
  <c r="P93" s="1"/>
  <c r="Q92"/>
  <c r="R92" s="1"/>
  <c r="AY94" i="10" l="1"/>
  <c r="AA94"/>
  <c r="T94"/>
  <c r="AD94"/>
  <c r="AU94"/>
  <c r="AQ94"/>
  <c r="BI94"/>
  <c r="AG94"/>
  <c r="W94"/>
  <c r="U94"/>
  <c r="K94"/>
  <c r="BM94"/>
  <c r="AE94"/>
  <c r="AC94"/>
  <c r="X94"/>
  <c r="BK94"/>
  <c r="AO94"/>
  <c r="L94"/>
  <c r="AN94"/>
  <c r="AT94"/>
  <c r="C74" i="15"/>
  <c r="C75" i="10"/>
  <c r="AV94"/>
  <c r="BN94"/>
  <c r="BA94"/>
  <c r="O94"/>
  <c r="N94"/>
  <c r="BH94"/>
  <c r="BF94"/>
  <c r="BE94"/>
  <c r="AI94"/>
  <c r="I94"/>
  <c r="AS94"/>
  <c r="S94"/>
  <c r="Q94"/>
  <c r="AB94"/>
  <c r="H94"/>
  <c r="Z94"/>
  <c r="AM94"/>
  <c r="BC94"/>
  <c r="BG94"/>
  <c r="AK94"/>
  <c r="AR94"/>
  <c r="BL94"/>
  <c r="AW94"/>
  <c r="P94"/>
  <c r="Y94"/>
  <c r="AH94"/>
  <c r="BD94"/>
  <c r="AJ94"/>
  <c r="AX94"/>
  <c r="J94"/>
  <c r="BB94"/>
  <c r="AP94"/>
  <c r="F94"/>
  <c r="M94"/>
  <c r="AZ94"/>
  <c r="AF94"/>
  <c r="G94"/>
  <c r="AL94"/>
  <c r="V94"/>
  <c r="BJ94"/>
  <c r="R94"/>
  <c r="A95"/>
  <c r="B95" s="1"/>
  <c r="O94" i="2"/>
  <c r="P94" s="1"/>
  <c r="Q93"/>
  <c r="R93" s="1"/>
  <c r="V95" i="10" l="1"/>
  <c r="J95"/>
  <c r="R95"/>
  <c r="AP95"/>
  <c r="AH95"/>
  <c r="BC95"/>
  <c r="AB95"/>
  <c r="I95"/>
  <c r="BH95"/>
  <c r="BN95"/>
  <c r="AO95"/>
  <c r="AE95"/>
  <c r="AG95"/>
  <c r="C75" i="15"/>
  <c r="C76" i="10"/>
  <c r="AZ95"/>
  <c r="AD95"/>
  <c r="T95"/>
  <c r="P95"/>
  <c r="G95"/>
  <c r="BI95"/>
  <c r="AJ95"/>
  <c r="BL95"/>
  <c r="AL95"/>
  <c r="M95"/>
  <c r="F95"/>
  <c r="AX95"/>
  <c r="BD95"/>
  <c r="AW95"/>
  <c r="BG95"/>
  <c r="H95"/>
  <c r="AS95"/>
  <c r="BF95"/>
  <c r="BA95"/>
  <c r="L95"/>
  <c r="AC95"/>
  <c r="U95"/>
  <c r="W95"/>
  <c r="AK95"/>
  <c r="Z95"/>
  <c r="S95"/>
  <c r="BE95"/>
  <c r="O95"/>
  <c r="X95"/>
  <c r="K95"/>
  <c r="AU95"/>
  <c r="AN95"/>
  <c r="BJ95"/>
  <c r="AF95"/>
  <c r="AA95"/>
  <c r="BB95"/>
  <c r="AQ95"/>
  <c r="Y95"/>
  <c r="AR95"/>
  <c r="AM95"/>
  <c r="Q95"/>
  <c r="AI95"/>
  <c r="N95"/>
  <c r="AV95"/>
  <c r="AT95"/>
  <c r="BK95"/>
  <c r="BM95"/>
  <c r="AY95"/>
  <c r="A96"/>
  <c r="B96" s="1"/>
  <c r="O95" i="2"/>
  <c r="P95" s="1"/>
  <c r="Q94"/>
  <c r="R94" s="1"/>
  <c r="AY96" i="10" l="1"/>
  <c r="AV96"/>
  <c r="AM96"/>
  <c r="BB96"/>
  <c r="AN96"/>
  <c r="O96"/>
  <c r="AK96"/>
  <c r="L96"/>
  <c r="H96"/>
  <c r="AX96"/>
  <c r="BL96"/>
  <c r="P96"/>
  <c r="BM96"/>
  <c r="N96"/>
  <c r="AR96"/>
  <c r="AA96"/>
  <c r="AU96"/>
  <c r="BE96"/>
  <c r="W96"/>
  <c r="BA96"/>
  <c r="BG96"/>
  <c r="F96"/>
  <c r="AJ96"/>
  <c r="AO96"/>
  <c r="AB96"/>
  <c r="R96"/>
  <c r="AT96"/>
  <c r="Q96"/>
  <c r="C76" i="15"/>
  <c r="C77" i="10"/>
  <c r="BK96"/>
  <c r="AI96"/>
  <c r="Y96"/>
  <c r="AF96"/>
  <c r="K96"/>
  <c r="S96"/>
  <c r="U96"/>
  <c r="BF96"/>
  <c r="AW96"/>
  <c r="M96"/>
  <c r="BI96"/>
  <c r="AD96"/>
  <c r="AG96"/>
  <c r="BH96"/>
  <c r="AH96"/>
  <c r="V96"/>
  <c r="T96"/>
  <c r="BN96"/>
  <c r="BC96"/>
  <c r="J96"/>
  <c r="AQ96"/>
  <c r="BJ96"/>
  <c r="X96"/>
  <c r="Z96"/>
  <c r="AC96"/>
  <c r="AS96"/>
  <c r="BD96"/>
  <c r="AL96"/>
  <c r="G96"/>
  <c r="AZ96"/>
  <c r="AE96"/>
  <c r="I96"/>
  <c r="AP96"/>
  <c r="AP97" s="1"/>
  <c r="A97"/>
  <c r="B97" s="1"/>
  <c r="O96" i="2"/>
  <c r="P96" s="1"/>
  <c r="Q95"/>
  <c r="R95" s="1"/>
  <c r="G97" i="10" l="1"/>
  <c r="AC97"/>
  <c r="AQ97"/>
  <c r="N97"/>
  <c r="AG97"/>
  <c r="AW97"/>
  <c r="AM97"/>
  <c r="K97"/>
  <c r="BK97"/>
  <c r="I97"/>
  <c r="AL97"/>
  <c r="P97"/>
  <c r="BN97"/>
  <c r="F97"/>
  <c r="AZ97"/>
  <c r="AS97"/>
  <c r="BJ97"/>
  <c r="H97"/>
  <c r="BC97"/>
  <c r="BG97"/>
  <c r="V97"/>
  <c r="AD97"/>
  <c r="BF97"/>
  <c r="AF97"/>
  <c r="L97"/>
  <c r="Z97"/>
  <c r="Q97"/>
  <c r="AY97"/>
  <c r="AU97"/>
  <c r="BE97"/>
  <c r="BM97"/>
  <c r="AE97"/>
  <c r="BD97"/>
  <c r="X97"/>
  <c r="AT97"/>
  <c r="AK97"/>
  <c r="AX97"/>
  <c r="T97"/>
  <c r="BA97"/>
  <c r="AA97"/>
  <c r="AH97"/>
  <c r="BI97"/>
  <c r="U97"/>
  <c r="Y97"/>
  <c r="AO97"/>
  <c r="BB97"/>
  <c r="C77" i="15"/>
  <c r="C78" i="10"/>
  <c r="R97"/>
  <c r="O97"/>
  <c r="AB97"/>
  <c r="AN97"/>
  <c r="J97"/>
  <c r="AJ97"/>
  <c r="W97"/>
  <c r="AR97"/>
  <c r="BH97"/>
  <c r="M97"/>
  <c r="S97"/>
  <c r="AI97"/>
  <c r="BL97"/>
  <c r="AV97"/>
  <c r="A98"/>
  <c r="B98" s="1"/>
  <c r="O97" i="2"/>
  <c r="P97" s="1"/>
  <c r="Q96"/>
  <c r="R96" s="1"/>
  <c r="AF98" i="10" l="1"/>
  <c r="V98"/>
  <c r="BJ98"/>
  <c r="R98"/>
  <c r="F98"/>
  <c r="AU98"/>
  <c r="AT98"/>
  <c r="K98"/>
  <c r="AV98"/>
  <c r="M98"/>
  <c r="AJ98"/>
  <c r="Z98"/>
  <c r="H98"/>
  <c r="AM98"/>
  <c r="P98"/>
  <c r="W98"/>
  <c r="BA98"/>
  <c r="S98"/>
  <c r="AY98"/>
  <c r="U98"/>
  <c r="BL98"/>
  <c r="BH98"/>
  <c r="J98"/>
  <c r="AZ98"/>
  <c r="I98"/>
  <c r="Y98"/>
  <c r="AA98"/>
  <c r="AK98"/>
  <c r="AE98"/>
  <c r="AI98"/>
  <c r="AR98"/>
  <c r="AN98"/>
  <c r="BK98"/>
  <c r="AQ98"/>
  <c r="AW98"/>
  <c r="BF98"/>
  <c r="BG98"/>
  <c r="Q98"/>
  <c r="BB98"/>
  <c r="BI98"/>
  <c r="T98"/>
  <c r="X98"/>
  <c r="BM98"/>
  <c r="BE98"/>
  <c r="AP98"/>
  <c r="AS98"/>
  <c r="N98"/>
  <c r="AC98"/>
  <c r="C78" i="15"/>
  <c r="C79" i="10"/>
  <c r="AB98"/>
  <c r="AG98"/>
  <c r="G98"/>
  <c r="O98"/>
  <c r="AD98"/>
  <c r="BN98"/>
  <c r="AL98"/>
  <c r="AO98"/>
  <c r="AH98"/>
  <c r="AX98"/>
  <c r="BD98"/>
  <c r="L98"/>
  <c r="BC98"/>
  <c r="A99"/>
  <c r="B99" s="1"/>
  <c r="O98" i="2"/>
  <c r="P98" s="1"/>
  <c r="Q97"/>
  <c r="R97" s="1"/>
  <c r="AV99" i="10" l="1"/>
  <c r="AF99"/>
  <c r="BM99"/>
  <c r="BB99"/>
  <c r="AW99"/>
  <c r="AR99"/>
  <c r="AE99"/>
  <c r="AA99"/>
  <c r="BL99"/>
  <c r="BA99"/>
  <c r="AJ99"/>
  <c r="AT99"/>
  <c r="L99"/>
  <c r="AO99"/>
  <c r="O99"/>
  <c r="AK99"/>
  <c r="AZ99"/>
  <c r="BH99"/>
  <c r="W99"/>
  <c r="AU99"/>
  <c r="AX99"/>
  <c r="BN99"/>
  <c r="AG99"/>
  <c r="AY99"/>
  <c r="AC99"/>
  <c r="X99"/>
  <c r="Q99"/>
  <c r="AQ99"/>
  <c r="AI99"/>
  <c r="BJ99"/>
  <c r="BC99"/>
  <c r="AH99"/>
  <c r="AD99"/>
  <c r="AB99"/>
  <c r="R99"/>
  <c r="C79" i="15"/>
  <c r="C80" i="10"/>
  <c r="BD99"/>
  <c r="AL99"/>
  <c r="G99"/>
  <c r="K99"/>
  <c r="F99"/>
  <c r="N99"/>
  <c r="U99"/>
  <c r="I99"/>
  <c r="AP99"/>
  <c r="T99"/>
  <c r="BG99"/>
  <c r="BK99"/>
  <c r="S99"/>
  <c r="V99"/>
  <c r="J99"/>
  <c r="Y99"/>
  <c r="M99"/>
  <c r="AS99"/>
  <c r="H99"/>
  <c r="AM99"/>
  <c r="BE99"/>
  <c r="BI99"/>
  <c r="BF99"/>
  <c r="AN99"/>
  <c r="P99"/>
  <c r="Z99"/>
  <c r="A100"/>
  <c r="B100" s="1"/>
  <c r="O99" i="2"/>
  <c r="P99" s="1"/>
  <c r="Q98"/>
  <c r="R98" s="1"/>
  <c r="R100" i="10" l="1"/>
  <c r="AX100"/>
  <c r="BF100"/>
  <c r="H100"/>
  <c r="AB100"/>
  <c r="BN100"/>
  <c r="BB100"/>
  <c r="AW100"/>
  <c r="BH100"/>
  <c r="AE100"/>
  <c r="T100"/>
  <c r="AL100"/>
  <c r="P100"/>
  <c r="Z100"/>
  <c r="BI100"/>
  <c r="AS100"/>
  <c r="AZ100"/>
  <c r="AY100"/>
  <c r="AQ100"/>
  <c r="AI100"/>
  <c r="AO100"/>
  <c r="AF100"/>
  <c r="AU100"/>
  <c r="AH100"/>
  <c r="V100"/>
  <c r="N100"/>
  <c r="BE100"/>
  <c r="AJ100"/>
  <c r="BL100"/>
  <c r="J100"/>
  <c r="BG100"/>
  <c r="U100"/>
  <c r="G100"/>
  <c r="AN100"/>
  <c r="AM100"/>
  <c r="AG100"/>
  <c r="AT100"/>
  <c r="O100"/>
  <c r="M100"/>
  <c r="Q100"/>
  <c r="BA100"/>
  <c r="W100"/>
  <c r="S100"/>
  <c r="AP100"/>
  <c r="F100"/>
  <c r="BD100"/>
  <c r="AR100"/>
  <c r="AD100"/>
  <c r="C80" i="15"/>
  <c r="C81" i="10"/>
  <c r="AA100"/>
  <c r="AV100"/>
  <c r="BJ100"/>
  <c r="Y100"/>
  <c r="X100"/>
  <c r="AC100"/>
  <c r="L100"/>
  <c r="BK100"/>
  <c r="I100"/>
  <c r="K100"/>
  <c r="AK100"/>
  <c r="BM100"/>
  <c r="BC100"/>
  <c r="A101"/>
  <c r="B101" s="1"/>
  <c r="O100" i="2"/>
  <c r="P100" s="1"/>
  <c r="Q99"/>
  <c r="R99" s="1"/>
  <c r="BM101" i="10" l="1"/>
  <c r="AC101"/>
  <c r="Y101"/>
  <c r="AJ101"/>
  <c r="V101"/>
  <c r="F101"/>
  <c r="BA101"/>
  <c r="G101"/>
  <c r="BK101"/>
  <c r="H101"/>
  <c r="K101"/>
  <c r="AI101"/>
  <c r="AX101"/>
  <c r="AY101"/>
  <c r="BB101"/>
  <c r="BH101"/>
  <c r="AA101"/>
  <c r="AQ101"/>
  <c r="AT101"/>
  <c r="BF101"/>
  <c r="BC101"/>
  <c r="I101"/>
  <c r="X101"/>
  <c r="AE101"/>
  <c r="Z101"/>
  <c r="T101"/>
  <c r="BD101"/>
  <c r="W101"/>
  <c r="O101"/>
  <c r="AN101"/>
  <c r="C81" i="15"/>
  <c r="C82" i="10"/>
  <c r="AK101"/>
  <c r="L101"/>
  <c r="BJ101"/>
  <c r="AU101"/>
  <c r="AB101"/>
  <c r="P101"/>
  <c r="AL101"/>
  <c r="R101"/>
  <c r="AH101"/>
  <c r="AD101"/>
  <c r="AP101"/>
  <c r="Q101"/>
  <c r="AG101"/>
  <c r="AO101"/>
  <c r="BL101"/>
  <c r="AZ101"/>
  <c r="J101"/>
  <c r="BI101"/>
  <c r="AV101"/>
  <c r="U101"/>
  <c r="AS101"/>
  <c r="BG101"/>
  <c r="N101"/>
  <c r="AF101"/>
  <c r="BE101"/>
  <c r="AR101"/>
  <c r="S101"/>
  <c r="M101"/>
  <c r="AM101"/>
  <c r="BN101"/>
  <c r="AW101"/>
  <c r="A102"/>
  <c r="B102" s="1"/>
  <c r="O101" i="2"/>
  <c r="P101" s="1"/>
  <c r="Q100"/>
  <c r="R100" s="1"/>
  <c r="AW102" i="10" l="1"/>
  <c r="S102"/>
  <c r="N102"/>
  <c r="AV102"/>
  <c r="BF102"/>
  <c r="BC102"/>
  <c r="AI102"/>
  <c r="Z102"/>
  <c r="AF102"/>
  <c r="J102"/>
  <c r="AD102"/>
  <c r="L102"/>
  <c r="BN102"/>
  <c r="AR102"/>
  <c r="BG102"/>
  <c r="AC102"/>
  <c r="BK102"/>
  <c r="F102"/>
  <c r="BB102"/>
  <c r="U102"/>
  <c r="AJ102"/>
  <c r="P102"/>
  <c r="BM102"/>
  <c r="M102"/>
  <c r="AA102"/>
  <c r="AO102"/>
  <c r="BD102"/>
  <c r="AY102"/>
  <c r="BL102"/>
  <c r="AP102"/>
  <c r="AL102"/>
  <c r="BJ102"/>
  <c r="AM102"/>
  <c r="BE102"/>
  <c r="AS102"/>
  <c r="G102"/>
  <c r="BH102"/>
  <c r="AQ102"/>
  <c r="AT102"/>
  <c r="V102"/>
  <c r="Y102"/>
  <c r="AG102"/>
  <c r="AH102"/>
  <c r="AB102"/>
  <c r="AK102"/>
  <c r="W102"/>
  <c r="I102"/>
  <c r="C82" i="15"/>
  <c r="C83" i="10"/>
  <c r="AN102"/>
  <c r="AE102"/>
  <c r="O102"/>
  <c r="X102"/>
  <c r="BI102"/>
  <c r="BA102"/>
  <c r="AX102"/>
  <c r="AZ102"/>
  <c r="Q102"/>
  <c r="R102"/>
  <c r="AU102"/>
  <c r="K102"/>
  <c r="T102"/>
  <c r="H102"/>
  <c r="A103"/>
  <c r="B103" s="1"/>
  <c r="O102" i="2"/>
  <c r="P102" s="1"/>
  <c r="Q101"/>
  <c r="R101" s="1"/>
  <c r="T103" i="10" l="1"/>
  <c r="H103"/>
  <c r="R103"/>
  <c r="BA103"/>
  <c r="U103"/>
  <c r="J103"/>
  <c r="AI103"/>
  <c r="BJ103"/>
  <c r="AO103"/>
  <c r="Q103"/>
  <c r="BI103"/>
  <c r="M103"/>
  <c r="N103"/>
  <c r="AN103"/>
  <c r="BK103"/>
  <c r="AB103"/>
  <c r="V103"/>
  <c r="G103"/>
  <c r="AF103"/>
  <c r="AL103"/>
  <c r="AW103"/>
  <c r="L103"/>
  <c r="AA103"/>
  <c r="AV103"/>
  <c r="AU103"/>
  <c r="AX103"/>
  <c r="O103"/>
  <c r="AJ103"/>
  <c r="BN103"/>
  <c r="AK103"/>
  <c r="Y103"/>
  <c r="BH103"/>
  <c r="AM103"/>
  <c r="C83" i="15"/>
  <c r="C84" i="10"/>
  <c r="K103"/>
  <c r="AZ103"/>
  <c r="X103"/>
  <c r="Z103"/>
  <c r="BD103"/>
  <c r="AP103"/>
  <c r="P103"/>
  <c r="AY103"/>
  <c r="AC103"/>
  <c r="I103"/>
  <c r="AH103"/>
  <c r="AT103"/>
  <c r="AS103"/>
  <c r="BM103"/>
  <c r="F103"/>
  <c r="BG103"/>
  <c r="BL103"/>
  <c r="S103"/>
  <c r="AE103"/>
  <c r="AD103"/>
  <c r="BF103"/>
  <c r="AR103"/>
  <c r="W103"/>
  <c r="AG103"/>
  <c r="AQ103"/>
  <c r="BE103"/>
  <c r="BB103"/>
  <c r="BC103"/>
  <c r="A104"/>
  <c r="B104" s="1"/>
  <c r="O103" i="2"/>
  <c r="P103" s="1"/>
  <c r="Q102"/>
  <c r="R102" s="1"/>
  <c r="BC104" i="10" l="1"/>
  <c r="AG104"/>
  <c r="BB104"/>
  <c r="W104"/>
  <c r="AE104"/>
  <c r="U104"/>
  <c r="V104"/>
  <c r="M104"/>
  <c r="BM104"/>
  <c r="AJ104"/>
  <c r="AD104"/>
  <c r="AU104"/>
  <c r="G104"/>
  <c r="L104"/>
  <c r="BI104"/>
  <c r="AS104"/>
  <c r="AC104"/>
  <c r="BD104"/>
  <c r="K104"/>
  <c r="Y104"/>
  <c r="AW104"/>
  <c r="AM104"/>
  <c r="S104"/>
  <c r="AI104"/>
  <c r="BJ104"/>
  <c r="C84" i="15"/>
  <c r="C85" i="10"/>
  <c r="BE104"/>
  <c r="AR104"/>
  <c r="N104"/>
  <c r="AK104"/>
  <c r="Q104"/>
  <c r="BL104"/>
  <c r="AB104"/>
  <c r="BN104"/>
  <c r="BG104"/>
  <c r="AT104"/>
  <c r="AY104"/>
  <c r="Z104"/>
  <c r="AL104"/>
  <c r="BH104"/>
  <c r="BA104"/>
  <c r="I104"/>
  <c r="AP104"/>
  <c r="AZ104"/>
  <c r="AV104"/>
  <c r="AN104"/>
  <c r="H104"/>
  <c r="AQ104"/>
  <c r="BF104"/>
  <c r="O104"/>
  <c r="AO104"/>
  <c r="T104"/>
  <c r="AF104"/>
  <c r="AA104"/>
  <c r="J104"/>
  <c r="F104"/>
  <c r="AH104"/>
  <c r="P104"/>
  <c r="X104"/>
  <c r="AX104"/>
  <c r="BK104"/>
  <c r="R104"/>
  <c r="A105"/>
  <c r="B105" s="1"/>
  <c r="O104" i="2"/>
  <c r="P104" s="1"/>
  <c r="Q103"/>
  <c r="R103" s="1"/>
  <c r="BK105" i="10" l="1"/>
  <c r="R105"/>
  <c r="P105"/>
  <c r="AA105"/>
  <c r="O105"/>
  <c r="BD105"/>
  <c r="AH105"/>
  <c r="AF105"/>
  <c r="BF105"/>
  <c r="AU105"/>
  <c r="H105"/>
  <c r="AP105"/>
  <c r="AI105"/>
  <c r="BI105"/>
  <c r="BC105"/>
  <c r="AC105"/>
  <c r="X105"/>
  <c r="G105"/>
  <c r="BB105"/>
  <c r="W105"/>
  <c r="Z105"/>
  <c r="BN105"/>
  <c r="AK105"/>
  <c r="C85" i="15"/>
  <c r="C86" i="10"/>
  <c r="AX105"/>
  <c r="F105"/>
  <c r="T105"/>
  <c r="AQ105"/>
  <c r="AD105"/>
  <c r="V105"/>
  <c r="AN105"/>
  <c r="I105"/>
  <c r="K105"/>
  <c r="BA105"/>
  <c r="AY105"/>
  <c r="AB105"/>
  <c r="N105"/>
  <c r="AW105"/>
  <c r="L105"/>
  <c r="AZ105"/>
  <c r="Y105"/>
  <c r="S105"/>
  <c r="AL105"/>
  <c r="BG105"/>
  <c r="Q105"/>
  <c r="BE105"/>
  <c r="BJ105"/>
  <c r="AE105"/>
  <c r="J105"/>
  <c r="AO105"/>
  <c r="BM105"/>
  <c r="AJ105"/>
  <c r="AM105"/>
  <c r="AV105"/>
  <c r="M105"/>
  <c r="AS105"/>
  <c r="BH105"/>
  <c r="AT105"/>
  <c r="BL105"/>
  <c r="AR105"/>
  <c r="AG105"/>
  <c r="U105"/>
  <c r="A106"/>
  <c r="B106" s="1"/>
  <c r="O105" i="2"/>
  <c r="P105" s="1"/>
  <c r="Q104"/>
  <c r="R104" s="1"/>
  <c r="AG106" i="10" l="1"/>
  <c r="BH106"/>
  <c r="AM106"/>
  <c r="AR106"/>
  <c r="AS106"/>
  <c r="AJ106"/>
  <c r="X106"/>
  <c r="Z106"/>
  <c r="AF106"/>
  <c r="Q106"/>
  <c r="Y106"/>
  <c r="AA106"/>
  <c r="AP106"/>
  <c r="L106"/>
  <c r="AY106"/>
  <c r="AN106"/>
  <c r="T106"/>
  <c r="P106"/>
  <c r="AC106"/>
  <c r="BE106"/>
  <c r="BD106"/>
  <c r="BK106"/>
  <c r="I106"/>
  <c r="AQ106"/>
  <c r="G106"/>
  <c r="AV106"/>
  <c r="BJ106"/>
  <c r="BN106"/>
  <c r="N106"/>
  <c r="K106"/>
  <c r="AD106"/>
  <c r="AX106"/>
  <c r="AH106"/>
  <c r="C86" i="15"/>
  <c r="C87" i="10"/>
  <c r="J106"/>
  <c r="AU106"/>
  <c r="S106"/>
  <c r="W106"/>
  <c r="AB106"/>
  <c r="U106"/>
  <c r="AT106"/>
  <c r="AO106"/>
  <c r="R106"/>
  <c r="H106"/>
  <c r="AL106"/>
  <c r="BB106"/>
  <c r="BF106"/>
  <c r="BL106"/>
  <c r="M106"/>
  <c r="BM106"/>
  <c r="O106"/>
  <c r="BC106"/>
  <c r="AE106"/>
  <c r="BG106"/>
  <c r="AZ106"/>
  <c r="AK106"/>
  <c r="BI106"/>
  <c r="AW106"/>
  <c r="BA106"/>
  <c r="V106"/>
  <c r="F106"/>
  <c r="AI106"/>
  <c r="A107"/>
  <c r="B107" s="1"/>
  <c r="O106" i="2"/>
  <c r="P106" s="1"/>
  <c r="Q105"/>
  <c r="R105" s="1"/>
  <c r="F107" i="10" l="1"/>
  <c r="AI107"/>
  <c r="AD107"/>
  <c r="BJ107"/>
  <c r="I107"/>
  <c r="AC107"/>
  <c r="BI107"/>
  <c r="AE107"/>
  <c r="M107"/>
  <c r="AL107"/>
  <c r="AT107"/>
  <c r="S107"/>
  <c r="BH107"/>
  <c r="BA107"/>
  <c r="AZ107"/>
  <c r="O107"/>
  <c r="T107"/>
  <c r="AP107"/>
  <c r="AF107"/>
  <c r="AS107"/>
  <c r="P107"/>
  <c r="L107"/>
  <c r="Q107"/>
  <c r="AJ107"/>
  <c r="AW107"/>
  <c r="BG107"/>
  <c r="BM107"/>
  <c r="BB107"/>
  <c r="AO107"/>
  <c r="W107"/>
  <c r="AX107"/>
  <c r="BN107"/>
  <c r="AQ107"/>
  <c r="BE107"/>
  <c r="V107"/>
  <c r="AK107"/>
  <c r="BC107"/>
  <c r="BL107"/>
  <c r="H107"/>
  <c r="U107"/>
  <c r="AU107"/>
  <c r="K107"/>
  <c r="AV107"/>
  <c r="BK107"/>
  <c r="AM107"/>
  <c r="AN107"/>
  <c r="AA107"/>
  <c r="Z107"/>
  <c r="AR107"/>
  <c r="C87" i="15"/>
  <c r="C88" i="10"/>
  <c r="BF107"/>
  <c r="R107"/>
  <c r="AB107"/>
  <c r="J107"/>
  <c r="AH107"/>
  <c r="N107"/>
  <c r="G107"/>
  <c r="BD107"/>
  <c r="AG107"/>
  <c r="AY107"/>
  <c r="Y107"/>
  <c r="X107"/>
  <c r="A108"/>
  <c r="B108" s="1"/>
  <c r="O107" i="2"/>
  <c r="P107" s="1"/>
  <c r="Q106"/>
  <c r="R106" s="1"/>
  <c r="X108" i="10" l="1"/>
  <c r="BD108"/>
  <c r="J108"/>
  <c r="BA108"/>
  <c r="AC108"/>
  <c r="BN108"/>
  <c r="O108"/>
  <c r="Y108"/>
  <c r="G108"/>
  <c r="AB108"/>
  <c r="AX108"/>
  <c r="F108"/>
  <c r="AT108"/>
  <c r="AO108"/>
  <c r="AW108"/>
  <c r="AG108"/>
  <c r="AH108"/>
  <c r="AP108"/>
  <c r="AA108"/>
  <c r="AV108"/>
  <c r="H108"/>
  <c r="V108"/>
  <c r="AY108"/>
  <c r="N108"/>
  <c r="R108"/>
  <c r="L108"/>
  <c r="BG108"/>
  <c r="AL108"/>
  <c r="AJ108"/>
  <c r="I108"/>
  <c r="AD108"/>
  <c r="AN108"/>
  <c r="K108"/>
  <c r="BL108"/>
  <c r="AZ108"/>
  <c r="BH108"/>
  <c r="AS108"/>
  <c r="BI108"/>
  <c r="C88" i="15"/>
  <c r="C89" i="10"/>
  <c r="AF108"/>
  <c r="BB108"/>
  <c r="M108"/>
  <c r="Z108"/>
  <c r="BK108"/>
  <c r="U108"/>
  <c r="AK108"/>
  <c r="P108"/>
  <c r="BM108"/>
  <c r="BJ108"/>
  <c r="BF108"/>
  <c r="BE108"/>
  <c r="AI108"/>
  <c r="AE108"/>
  <c r="AQ108"/>
  <c r="S108"/>
  <c r="AR108"/>
  <c r="AM108"/>
  <c r="AU108"/>
  <c r="BC108"/>
  <c r="Q108"/>
  <c r="W108"/>
  <c r="T108"/>
  <c r="A109"/>
  <c r="B109" s="1"/>
  <c r="O108" i="2"/>
  <c r="P108" s="1"/>
  <c r="Q107"/>
  <c r="R107" s="1"/>
  <c r="T109" i="10" l="1"/>
  <c r="W109"/>
  <c r="BC109"/>
  <c r="AM109"/>
  <c r="AE109"/>
  <c r="AH109"/>
  <c r="BM109"/>
  <c r="BK109"/>
  <c r="AF109"/>
  <c r="H109"/>
  <c r="AU109"/>
  <c r="AQ109"/>
  <c r="BF109"/>
  <c r="BJ109"/>
  <c r="U109"/>
  <c r="BB109"/>
  <c r="AS109"/>
  <c r="BN109"/>
  <c r="BD109"/>
  <c r="AV109"/>
  <c r="G109"/>
  <c r="K109"/>
  <c r="AJ109"/>
  <c r="R109"/>
  <c r="AC109"/>
  <c r="C89" i="15"/>
  <c r="C90" i="10"/>
  <c r="Q109"/>
  <c r="AR109"/>
  <c r="AI109"/>
  <c r="AG109"/>
  <c r="BA109"/>
  <c r="P109"/>
  <c r="Z109"/>
  <c r="AX109"/>
  <c r="F109"/>
  <c r="BH109"/>
  <c r="AN109"/>
  <c r="AL109"/>
  <c r="N109"/>
  <c r="AT109"/>
  <c r="AB109"/>
  <c r="AW109"/>
  <c r="AO109"/>
  <c r="BI109"/>
  <c r="BL109"/>
  <c r="I109"/>
  <c r="L109"/>
  <c r="O109"/>
  <c r="AA109"/>
  <c r="S109"/>
  <c r="BE109"/>
  <c r="X109"/>
  <c r="Y109"/>
  <c r="AK109"/>
  <c r="M109"/>
  <c r="J109"/>
  <c r="AP109"/>
  <c r="AZ109"/>
  <c r="AD109"/>
  <c r="BG109"/>
  <c r="AY109"/>
  <c r="V109"/>
  <c r="A110"/>
  <c r="B110" s="1"/>
  <c r="O109" i="2"/>
  <c r="P109" s="1"/>
  <c r="Q108"/>
  <c r="R108" s="1"/>
  <c r="K110" i="10" l="1"/>
  <c r="BD110"/>
  <c r="T110"/>
  <c r="R110"/>
  <c r="AP110"/>
  <c r="V110"/>
  <c r="AZ110"/>
  <c r="AK110"/>
  <c r="S110"/>
  <c r="AE110"/>
  <c r="I110"/>
  <c r="AW110"/>
  <c r="BK110"/>
  <c r="AL110"/>
  <c r="AX110"/>
  <c r="AG110"/>
  <c r="U110"/>
  <c r="G110"/>
  <c r="AY110"/>
  <c r="Y110"/>
  <c r="BC110"/>
  <c r="AA110"/>
  <c r="BL110"/>
  <c r="BB110"/>
  <c r="C90" i="15"/>
  <c r="C91" i="10"/>
  <c r="BG110"/>
  <c r="J110"/>
  <c r="X110"/>
  <c r="BJ110"/>
  <c r="AS110"/>
  <c r="O110"/>
  <c r="BI110"/>
  <c r="BN110"/>
  <c r="AF110"/>
  <c r="AB110"/>
  <c r="AN110"/>
  <c r="Z110"/>
  <c r="AI110"/>
  <c r="BF110"/>
  <c r="H110"/>
  <c r="N110"/>
  <c r="BA110"/>
  <c r="Q110"/>
  <c r="AJ110"/>
  <c r="AM110"/>
  <c r="W110"/>
  <c r="F110"/>
  <c r="AD110"/>
  <c r="M110"/>
  <c r="BE110"/>
  <c r="AQ110"/>
  <c r="BM110"/>
  <c r="L110"/>
  <c r="AO110"/>
  <c r="AU110"/>
  <c r="AH110"/>
  <c r="AT110"/>
  <c r="BH110"/>
  <c r="P110"/>
  <c r="AR110"/>
  <c r="AC110"/>
  <c r="AV110"/>
  <c r="A111"/>
  <c r="B111" s="1"/>
  <c r="O110" i="2"/>
  <c r="P110" s="1"/>
  <c r="Q109"/>
  <c r="R109" s="1"/>
  <c r="AV111" i="10" l="1"/>
  <c r="BH111"/>
  <c r="AO111"/>
  <c r="BE111"/>
  <c r="W111"/>
  <c r="V111"/>
  <c r="AM111"/>
  <c r="N111"/>
  <c r="BD111"/>
  <c r="Z111"/>
  <c r="BN111"/>
  <c r="BJ111"/>
  <c r="G111"/>
  <c r="AX111"/>
  <c r="I111"/>
  <c r="AC111"/>
  <c r="AT111"/>
  <c r="L111"/>
  <c r="M111"/>
  <c r="AW111"/>
  <c r="Y111"/>
  <c r="BA111"/>
  <c r="AZ111"/>
  <c r="P111"/>
  <c r="U111"/>
  <c r="AP111"/>
  <c r="AI111"/>
  <c r="AR111"/>
  <c r="AH111"/>
  <c r="BM111"/>
  <c r="AD111"/>
  <c r="T111"/>
  <c r="BK111"/>
  <c r="AJ111"/>
  <c r="R111"/>
  <c r="AL111"/>
  <c r="H111"/>
  <c r="AN111"/>
  <c r="BI111"/>
  <c r="X111"/>
  <c r="S111"/>
  <c r="BB111"/>
  <c r="AF111"/>
  <c r="AS111"/>
  <c r="BG111"/>
  <c r="AG111"/>
  <c r="AY111"/>
  <c r="C91" i="15"/>
  <c r="C92" i="10"/>
  <c r="AU111"/>
  <c r="AQ111"/>
  <c r="F111"/>
  <c r="AK111"/>
  <c r="BL111"/>
  <c r="Q111"/>
  <c r="AE111"/>
  <c r="AA111"/>
  <c r="BF111"/>
  <c r="AB111"/>
  <c r="O111"/>
  <c r="J111"/>
  <c r="K111"/>
  <c r="BC111"/>
  <c r="A112"/>
  <c r="B112" s="1"/>
  <c r="O111" i="2"/>
  <c r="P111" s="1"/>
  <c r="Q110"/>
  <c r="R110" s="1"/>
  <c r="K112" i="10" l="1"/>
  <c r="BF112"/>
  <c r="BL112"/>
  <c r="AU112"/>
  <c r="L112"/>
  <c r="AG112"/>
  <c r="AI112"/>
  <c r="BC112"/>
  <c r="AB112"/>
  <c r="Q112"/>
  <c r="AQ112"/>
  <c r="AM112"/>
  <c r="AC112"/>
  <c r="AO112"/>
  <c r="BE112"/>
  <c r="BH112"/>
  <c r="AW112"/>
  <c r="AY112"/>
  <c r="AF112"/>
  <c r="M112"/>
  <c r="X112"/>
  <c r="AL112"/>
  <c r="T112"/>
  <c r="AR112"/>
  <c r="O112"/>
  <c r="AE112"/>
  <c r="AV112"/>
  <c r="I112"/>
  <c r="S112"/>
  <c r="C92" i="15"/>
  <c r="C93" i="10"/>
  <c r="J112"/>
  <c r="AA112"/>
  <c r="AK112"/>
  <c r="P112"/>
  <c r="BN112"/>
  <c r="BG112"/>
  <c r="AZ112"/>
  <c r="Z112"/>
  <c r="BD112"/>
  <c r="BI112"/>
  <c r="R112"/>
  <c r="AD112"/>
  <c r="AP112"/>
  <c r="G112"/>
  <c r="AT112"/>
  <c r="H112"/>
  <c r="BK112"/>
  <c r="AH112"/>
  <c r="W112"/>
  <c r="N112"/>
  <c r="F112"/>
  <c r="BA112"/>
  <c r="AX112"/>
  <c r="AS112"/>
  <c r="V112"/>
  <c r="U112"/>
  <c r="BB112"/>
  <c r="AN112"/>
  <c r="AJ112"/>
  <c r="BM112"/>
  <c r="Y112"/>
  <c r="BJ112"/>
  <c r="A113"/>
  <c r="B113" s="1"/>
  <c r="O112" i="2"/>
  <c r="P112" s="1"/>
  <c r="Q111"/>
  <c r="R111" s="1"/>
  <c r="Y113" i="10" l="1"/>
  <c r="BB113"/>
  <c r="AX113"/>
  <c r="K113"/>
  <c r="BK113"/>
  <c r="AT113"/>
  <c r="R113"/>
  <c r="AZ113"/>
  <c r="AK113"/>
  <c r="T113"/>
  <c r="AL113"/>
  <c r="I113"/>
  <c r="BH113"/>
  <c r="AJ113"/>
  <c r="AF113"/>
  <c r="BJ113"/>
  <c r="AN113"/>
  <c r="AS113"/>
  <c r="AY113"/>
  <c r="BM113"/>
  <c r="U113"/>
  <c r="BA113"/>
  <c r="BE113"/>
  <c r="AC113"/>
  <c r="N113"/>
  <c r="H113"/>
  <c r="AM113"/>
  <c r="AG113"/>
  <c r="G113"/>
  <c r="BI113"/>
  <c r="BG113"/>
  <c r="AA113"/>
  <c r="AQ113"/>
  <c r="AI113"/>
  <c r="AE113"/>
  <c r="AW113"/>
  <c r="AU113"/>
  <c r="AH113"/>
  <c r="M113"/>
  <c r="AR113"/>
  <c r="X113"/>
  <c r="AD113"/>
  <c r="Z113"/>
  <c r="P113"/>
  <c r="O113"/>
  <c r="AO113"/>
  <c r="BF113"/>
  <c r="C93" i="15"/>
  <c r="C94" i="10"/>
  <c r="V113"/>
  <c r="F113"/>
  <c r="Q113"/>
  <c r="L113"/>
  <c r="W113"/>
  <c r="S113"/>
  <c r="AB113"/>
  <c r="BL113"/>
  <c r="AP113"/>
  <c r="BD113"/>
  <c r="BN113"/>
  <c r="J113"/>
  <c r="BC113"/>
  <c r="AV113"/>
  <c r="A114"/>
  <c r="B114" s="1"/>
  <c r="O113" i="2"/>
  <c r="P113" s="1"/>
  <c r="Q112"/>
  <c r="R112" s="1"/>
  <c r="AV114" i="10" l="1"/>
  <c r="BD114"/>
  <c r="S114"/>
  <c r="F114"/>
  <c r="R114"/>
  <c r="AX114"/>
  <c r="BG114"/>
  <c r="AM114"/>
  <c r="BE114"/>
  <c r="BK114"/>
  <c r="BJ114"/>
  <c r="BC114"/>
  <c r="AP114"/>
  <c r="W114"/>
  <c r="V114"/>
  <c r="O114"/>
  <c r="X114"/>
  <c r="AU114"/>
  <c r="BN114"/>
  <c r="AB114"/>
  <c r="BH114"/>
  <c r="AN114"/>
  <c r="J114"/>
  <c r="BL114"/>
  <c r="L114"/>
  <c r="AJ114"/>
  <c r="K114"/>
  <c r="P114"/>
  <c r="AR114"/>
  <c r="AW114"/>
  <c r="AK114"/>
  <c r="AI114"/>
  <c r="BI114"/>
  <c r="H114"/>
  <c r="BA114"/>
  <c r="AL114"/>
  <c r="BB114"/>
  <c r="C94" i="15"/>
  <c r="C95" i="10"/>
  <c r="Y114"/>
  <c r="AO114"/>
  <c r="AD114"/>
  <c r="AH114"/>
  <c r="AS114"/>
  <c r="T114"/>
  <c r="AA114"/>
  <c r="AG114"/>
  <c r="AC114"/>
  <c r="BM114"/>
  <c r="I114"/>
  <c r="Q114"/>
  <c r="AF114"/>
  <c r="AY114"/>
  <c r="BF114"/>
  <c r="Z114"/>
  <c r="M114"/>
  <c r="AE114"/>
  <c r="AT114"/>
  <c r="AQ114"/>
  <c r="G114"/>
  <c r="N114"/>
  <c r="U114"/>
  <c r="AZ114"/>
  <c r="A115"/>
  <c r="B115" s="1"/>
  <c r="O114" i="2"/>
  <c r="P114" s="1"/>
  <c r="Q113"/>
  <c r="R113" s="1"/>
  <c r="U115" i="10" l="1"/>
  <c r="S115"/>
  <c r="AT115"/>
  <c r="BF115"/>
  <c r="AB115"/>
  <c r="X115"/>
  <c r="BD115"/>
  <c r="BB115"/>
  <c r="BI115"/>
  <c r="AR115"/>
  <c r="L115"/>
  <c r="O115"/>
  <c r="AZ115"/>
  <c r="AQ115"/>
  <c r="Z115"/>
  <c r="BM115"/>
  <c r="T115"/>
  <c r="AO115"/>
  <c r="W115"/>
  <c r="C95" i="15"/>
  <c r="C96" i="10"/>
  <c r="N115"/>
  <c r="AE115"/>
  <c r="AY115"/>
  <c r="AV115"/>
  <c r="BH115"/>
  <c r="AC115"/>
  <c r="AS115"/>
  <c r="Y115"/>
  <c r="BE115"/>
  <c r="AL115"/>
  <c r="AI115"/>
  <c r="P115"/>
  <c r="BL115"/>
  <c r="BK115"/>
  <c r="V115"/>
  <c r="Q115"/>
  <c r="AX115"/>
  <c r="I115"/>
  <c r="AA115"/>
  <c r="AD115"/>
  <c r="F115"/>
  <c r="AU115"/>
  <c r="BC115"/>
  <c r="H115"/>
  <c r="AW115"/>
  <c r="AJ115"/>
  <c r="BN115"/>
  <c r="BJ115"/>
  <c r="G115"/>
  <c r="M115"/>
  <c r="AF115"/>
  <c r="AN115"/>
  <c r="AP115"/>
  <c r="AG115"/>
  <c r="AH115"/>
  <c r="R115"/>
  <c r="BG115"/>
  <c r="BA115"/>
  <c r="AK115"/>
  <c r="K115"/>
  <c r="J115"/>
  <c r="AM115"/>
  <c r="A116"/>
  <c r="B116" s="1"/>
  <c r="A136" i="2"/>
  <c r="A117" i="10"/>
  <c r="B117" s="1"/>
  <c r="BI5"/>
  <c r="BI6"/>
  <c r="A118"/>
  <c r="B118" s="1"/>
  <c r="O115" i="2"/>
  <c r="P115" s="1"/>
  <c r="Q114"/>
  <c r="R114" s="1"/>
  <c r="AM116" i="10" l="1"/>
  <c r="AM117" s="1"/>
  <c r="AM118" s="1"/>
  <c r="BA116"/>
  <c r="AG116"/>
  <c r="AG117" s="1"/>
  <c r="AG118" s="1"/>
  <c r="BB116"/>
  <c r="BB117" s="1"/>
  <c r="BN116"/>
  <c r="BN117" s="1"/>
  <c r="BC116"/>
  <c r="BC117" s="1"/>
  <c r="AA116"/>
  <c r="AA117" s="1"/>
  <c r="Z116"/>
  <c r="Z117" s="1"/>
  <c r="J116"/>
  <c r="J117" s="1"/>
  <c r="J118" s="1"/>
  <c r="BG116"/>
  <c r="BG117" s="1"/>
  <c r="BG118" s="1"/>
  <c r="AP116"/>
  <c r="AP117" s="1"/>
  <c r="AP118" s="1"/>
  <c r="G116"/>
  <c r="G117" s="1"/>
  <c r="G118" s="1"/>
  <c r="T116"/>
  <c r="T117" s="1"/>
  <c r="T118" s="1"/>
  <c r="BK116"/>
  <c r="BK117" s="1"/>
  <c r="BK118" s="1"/>
  <c r="AL116"/>
  <c r="AL117" s="1"/>
  <c r="AL118" s="1"/>
  <c r="AC116"/>
  <c r="AC117" s="1"/>
  <c r="AE116"/>
  <c r="AE117" s="1"/>
  <c r="AE118" s="1"/>
  <c r="AO116"/>
  <c r="AO117" s="1"/>
  <c r="AO118" s="1"/>
  <c r="BN118"/>
  <c r="K116"/>
  <c r="K117" s="1"/>
  <c r="K118" s="1"/>
  <c r="R116"/>
  <c r="R117" s="1"/>
  <c r="R118" s="1"/>
  <c r="AN116"/>
  <c r="AN117" s="1"/>
  <c r="AN118" s="1"/>
  <c r="AQ116"/>
  <c r="AQ117" s="1"/>
  <c r="AQ118" s="1"/>
  <c r="X116"/>
  <c r="X117" s="1"/>
  <c r="X118" s="1"/>
  <c r="AJ116"/>
  <c r="AJ117" s="1"/>
  <c r="AJ118" s="1"/>
  <c r="AU116"/>
  <c r="AU117" s="1"/>
  <c r="AU118" s="1"/>
  <c r="I116"/>
  <c r="I117" s="1"/>
  <c r="I118" s="1"/>
  <c r="S116"/>
  <c r="S117" s="1"/>
  <c r="S118" s="1"/>
  <c r="AB116"/>
  <c r="AB117" s="1"/>
  <c r="AB118" s="1"/>
  <c r="BL116"/>
  <c r="BL117" s="1"/>
  <c r="BL118" s="1"/>
  <c r="BE116"/>
  <c r="BE117" s="1"/>
  <c r="BE118" s="1"/>
  <c r="BH116"/>
  <c r="BH117" s="1"/>
  <c r="BH118" s="1"/>
  <c r="N116"/>
  <c r="N117" s="1"/>
  <c r="N118" s="1"/>
  <c r="BD116"/>
  <c r="BD117" s="1"/>
  <c r="BD118" s="1"/>
  <c r="C96" i="15"/>
  <c r="C97" i="10"/>
  <c r="BC118"/>
  <c r="Z118"/>
  <c r="AC118"/>
  <c r="BB118"/>
  <c r="BA117"/>
  <c r="BA118" s="1"/>
  <c r="M116"/>
  <c r="M117" s="1"/>
  <c r="M118" s="1"/>
  <c r="AR116"/>
  <c r="AR117" s="1"/>
  <c r="AR118" s="1"/>
  <c r="BJ116"/>
  <c r="BJ117" s="1"/>
  <c r="BJ118" s="1"/>
  <c r="H116"/>
  <c r="H117" s="1"/>
  <c r="H118" s="1"/>
  <c r="AD116"/>
  <c r="AD117" s="1"/>
  <c r="AD118" s="1"/>
  <c r="Q116"/>
  <c r="Q117" s="1"/>
  <c r="Q118" s="1"/>
  <c r="W116"/>
  <c r="W117" s="1"/>
  <c r="W118" s="1"/>
  <c r="V116"/>
  <c r="V117" s="1"/>
  <c r="V118" s="1"/>
  <c r="AI116"/>
  <c r="AI117" s="1"/>
  <c r="AI118" s="1"/>
  <c r="AS116"/>
  <c r="AS117" s="1"/>
  <c r="AS118" s="1"/>
  <c r="AY116"/>
  <c r="AY117" s="1"/>
  <c r="AY118" s="1"/>
  <c r="L116"/>
  <c r="L117" s="1"/>
  <c r="L118" s="1"/>
  <c r="BF116"/>
  <c r="BF117" s="1"/>
  <c r="BF118" s="1"/>
  <c r="AA118"/>
  <c r="AK116"/>
  <c r="AK117" s="1"/>
  <c r="AK118" s="1"/>
  <c r="AH116"/>
  <c r="AH117" s="1"/>
  <c r="AH118" s="1"/>
  <c r="AF116"/>
  <c r="AF117" s="1"/>
  <c r="AF118" s="1"/>
  <c r="O116"/>
  <c r="O117" s="1"/>
  <c r="O118" s="1"/>
  <c r="AT116"/>
  <c r="AT117" s="1"/>
  <c r="AT118" s="1"/>
  <c r="AW116"/>
  <c r="AW117" s="1"/>
  <c r="AW118" s="1"/>
  <c r="F116"/>
  <c r="F117" s="1"/>
  <c r="F118" s="1"/>
  <c r="AX116"/>
  <c r="AX117" s="1"/>
  <c r="AX118" s="1"/>
  <c r="BI116"/>
  <c r="BI117" s="1"/>
  <c r="BI118" s="1"/>
  <c r="U116"/>
  <c r="U117" s="1"/>
  <c r="U118" s="1"/>
  <c r="P116"/>
  <c r="P117" s="1"/>
  <c r="P118" s="1"/>
  <c r="Y116"/>
  <c r="Y117" s="1"/>
  <c r="Y118" s="1"/>
  <c r="AV116"/>
  <c r="AV117" s="1"/>
  <c r="AV118" s="1"/>
  <c r="AZ116"/>
  <c r="AZ117" s="1"/>
  <c r="AZ118" s="1"/>
  <c r="BM116"/>
  <c r="BM117" s="1"/>
  <c r="BM118" s="1"/>
  <c r="EN96"/>
  <c r="EN95"/>
  <c r="EN94"/>
  <c r="EN93"/>
  <c r="EN92"/>
  <c r="EN91"/>
  <c r="EN90"/>
  <c r="EN89"/>
  <c r="EN84"/>
  <c r="EN83"/>
  <c r="EN82"/>
  <c r="EN81"/>
  <c r="EN80"/>
  <c r="EN79"/>
  <c r="EN88"/>
  <c r="EN86"/>
  <c r="EN87"/>
  <c r="EN85"/>
  <c r="EN78"/>
  <c r="EN77"/>
  <c r="EN76"/>
  <c r="EN75"/>
  <c r="EN74"/>
  <c r="EN73"/>
  <c r="EN72"/>
  <c r="EN71"/>
  <c r="EN70"/>
  <c r="EN69"/>
  <c r="EN68"/>
  <c r="EN67"/>
  <c r="EN66"/>
  <c r="EN65"/>
  <c r="EN64"/>
  <c r="EN62"/>
  <c r="EN53"/>
  <c r="EN52"/>
  <c r="EN51"/>
  <c r="EN50"/>
  <c r="EN34"/>
  <c r="EN33"/>
  <c r="EN32"/>
  <c r="EN31"/>
  <c r="EN30"/>
  <c r="EN29"/>
  <c r="EN28"/>
  <c r="EN27"/>
  <c r="EN26"/>
  <c r="EN25"/>
  <c r="EN24"/>
  <c r="EN23"/>
  <c r="EN22"/>
  <c r="EN21"/>
  <c r="EN20"/>
  <c r="EN19"/>
  <c r="EN18"/>
  <c r="EN17"/>
  <c r="EN16"/>
  <c r="EN15"/>
  <c r="EN14"/>
  <c r="EN13"/>
  <c r="EN12"/>
  <c r="EN11"/>
  <c r="EN63"/>
  <c r="EN61"/>
  <c r="EN60"/>
  <c r="EN59"/>
  <c r="EN58"/>
  <c r="EN57"/>
  <c r="EN56"/>
  <c r="EN55"/>
  <c r="EN54"/>
  <c r="EN49"/>
  <c r="EN48"/>
  <c r="EN47"/>
  <c r="EN46"/>
  <c r="EN45"/>
  <c r="EN44"/>
  <c r="EN43"/>
  <c r="EN42"/>
  <c r="EN41"/>
  <c r="EN40"/>
  <c r="EN39"/>
  <c r="EN38"/>
  <c r="EN37"/>
  <c r="EN36"/>
  <c r="EN35"/>
  <c r="BO6"/>
  <c r="BO5"/>
  <c r="BP5"/>
  <c r="BP6"/>
  <c r="BQ5"/>
  <c r="BQ6"/>
  <c r="BR5"/>
  <c r="BR6"/>
  <c r="BS5"/>
  <c r="BS6"/>
  <c r="BT5"/>
  <c r="BT6"/>
  <c r="BU6"/>
  <c r="BU5"/>
  <c r="BV6"/>
  <c r="BV5"/>
  <c r="BW5"/>
  <c r="BW6"/>
  <c r="BX5"/>
  <c r="BX6"/>
  <c r="BY6"/>
  <c r="BY5"/>
  <c r="BZ6"/>
  <c r="BZ5"/>
  <c r="CA5"/>
  <c r="CA6"/>
  <c r="CB6"/>
  <c r="CB5"/>
  <c r="CC6"/>
  <c r="CC5"/>
  <c r="CD6"/>
  <c r="CD5"/>
  <c r="CE6"/>
  <c r="G5"/>
  <c r="I5"/>
  <c r="K5"/>
  <c r="F5"/>
  <c r="H6"/>
  <c r="J6"/>
  <c r="L6"/>
  <c r="M5"/>
  <c r="AF6"/>
  <c r="AB6"/>
  <c r="X6"/>
  <c r="T6"/>
  <c r="P6"/>
  <c r="AD5"/>
  <c r="V5"/>
  <c r="N5"/>
  <c r="W5"/>
  <c r="U5"/>
  <c r="AG6"/>
  <c r="AC6"/>
  <c r="Y6"/>
  <c r="U6"/>
  <c r="Q6"/>
  <c r="AF5"/>
  <c r="X5"/>
  <c r="P5"/>
  <c r="AI5"/>
  <c r="S5"/>
  <c r="Y5"/>
  <c r="F6"/>
  <c r="H5"/>
  <c r="J5"/>
  <c r="L5"/>
  <c r="G6"/>
  <c r="I6"/>
  <c r="K6"/>
  <c r="M6"/>
  <c r="AI6"/>
  <c r="AH6"/>
  <c r="AD6"/>
  <c r="Z6"/>
  <c r="V6"/>
  <c r="R6"/>
  <c r="N6"/>
  <c r="AH5"/>
  <c r="Z5"/>
  <c r="R5"/>
  <c r="AE5"/>
  <c r="O5"/>
  <c r="AC5"/>
  <c r="AE6"/>
  <c r="AA6"/>
  <c r="W6"/>
  <c r="S6"/>
  <c r="O6"/>
  <c r="AB5"/>
  <c r="T5"/>
  <c r="AA5"/>
  <c r="AG5"/>
  <c r="Q5"/>
  <c r="AN6"/>
  <c r="AL5"/>
  <c r="AQ6"/>
  <c r="AN5"/>
  <c r="AO5"/>
  <c r="AL6"/>
  <c r="AM5"/>
  <c r="AS6"/>
  <c r="AK6"/>
  <c r="AJ6"/>
  <c r="AT6"/>
  <c r="AY6"/>
  <c r="AV5"/>
  <c r="AV6"/>
  <c r="AU5"/>
  <c r="AW5"/>
  <c r="AR6"/>
  <c r="AJ5"/>
  <c r="AS5"/>
  <c r="AM6"/>
  <c r="AQ5"/>
  <c r="AP6"/>
  <c r="AP5"/>
  <c r="AK5"/>
  <c r="AO6"/>
  <c r="AR5"/>
  <c r="AX6"/>
  <c r="AX5"/>
  <c r="AU6"/>
  <c r="AY5"/>
  <c r="AT5"/>
  <c r="AW6"/>
  <c r="BF6"/>
  <c r="BF5"/>
  <c r="BC5"/>
  <c r="BJ6"/>
  <c r="BM5"/>
  <c r="BC6"/>
  <c r="BE5"/>
  <c r="BH5"/>
  <c r="AZ6"/>
  <c r="BB5"/>
  <c r="BA5"/>
  <c r="BK6"/>
  <c r="BN6"/>
  <c r="BA6"/>
  <c r="AZ5"/>
  <c r="BK5"/>
  <c r="BB6"/>
  <c r="BH6"/>
  <c r="BL5"/>
  <c r="BG5"/>
  <c r="BD5"/>
  <c r="BM6"/>
  <c r="BD6"/>
  <c r="BG6"/>
  <c r="BJ5"/>
  <c r="BL6"/>
  <c r="BE6"/>
  <c r="BN5"/>
  <c r="A119"/>
  <c r="B119" s="1"/>
  <c r="O116" i="2"/>
  <c r="P116" s="1"/>
  <c r="Q115"/>
  <c r="R115" s="1"/>
  <c r="AV119" i="10" l="1"/>
  <c r="BI119"/>
  <c r="AT119"/>
  <c r="AK119"/>
  <c r="BF119"/>
  <c r="AI119"/>
  <c r="AD119"/>
  <c r="M119"/>
  <c r="BB119"/>
  <c r="AO119"/>
  <c r="BE119"/>
  <c r="I119"/>
  <c r="AQ119"/>
  <c r="AE119"/>
  <c r="J119"/>
  <c r="C97" i="15"/>
  <c r="C98" i="10"/>
  <c r="ES98" s="1"/>
  <c r="AZ119"/>
  <c r="U119"/>
  <c r="AW119"/>
  <c r="AH119"/>
  <c r="AP119"/>
  <c r="AS119"/>
  <c r="Q119"/>
  <c r="AR119"/>
  <c r="AM119"/>
  <c r="BC119"/>
  <c r="BH119"/>
  <c r="S119"/>
  <c r="X119"/>
  <c r="K119"/>
  <c r="G119"/>
  <c r="BM119"/>
  <c r="P119"/>
  <c r="F119"/>
  <c r="AF119"/>
  <c r="AA119"/>
  <c r="AY119"/>
  <c r="W119"/>
  <c r="BJ119"/>
  <c r="BA119"/>
  <c r="Z119"/>
  <c r="BK119"/>
  <c r="N119"/>
  <c r="AB119"/>
  <c r="AJ119"/>
  <c r="R119"/>
  <c r="BN119"/>
  <c r="EN97"/>
  <c r="Y119"/>
  <c r="AX119"/>
  <c r="O119"/>
  <c r="AL119"/>
  <c r="L119"/>
  <c r="V119"/>
  <c r="H119"/>
  <c r="AG119"/>
  <c r="AC119"/>
  <c r="BG119"/>
  <c r="BD119"/>
  <c r="BL119"/>
  <c r="AU119"/>
  <c r="AN119"/>
  <c r="T119"/>
  <c r="ES88"/>
  <c r="ES87"/>
  <c r="ES86"/>
  <c r="ES85"/>
  <c r="ES97"/>
  <c r="ES96"/>
  <c r="ES95"/>
  <c r="ES94"/>
  <c r="ES93"/>
  <c r="ES92"/>
  <c r="ES91"/>
  <c r="ES90"/>
  <c r="ES89"/>
  <c r="ES79"/>
  <c r="ES78"/>
  <c r="ES77"/>
  <c r="ES76"/>
  <c r="ES75"/>
  <c r="ES74"/>
  <c r="ES73"/>
  <c r="ES72"/>
  <c r="ES71"/>
  <c r="ES70"/>
  <c r="ES69"/>
  <c r="ES68"/>
  <c r="ES67"/>
  <c r="ES66"/>
  <c r="ES65"/>
  <c r="ES64"/>
  <c r="ES63"/>
  <c r="ES62"/>
  <c r="ES61"/>
  <c r="ES60"/>
  <c r="ES59"/>
  <c r="ES58"/>
  <c r="ES57"/>
  <c r="ES56"/>
  <c r="ES55"/>
  <c r="ES54"/>
  <c r="ES84"/>
  <c r="ES83"/>
  <c r="ES82"/>
  <c r="ES81"/>
  <c r="ES80"/>
  <c r="ES53"/>
  <c r="ES52"/>
  <c r="ES51"/>
  <c r="ES50"/>
  <c r="ES49"/>
  <c r="ES48"/>
  <c r="ES47"/>
  <c r="ES46"/>
  <c r="ES45"/>
  <c r="ES44"/>
  <c r="ES43"/>
  <c r="ES42"/>
  <c r="ES41"/>
  <c r="ES40"/>
  <c r="ES39"/>
  <c r="ES38"/>
  <c r="ES37"/>
  <c r="ES36"/>
  <c r="ES35"/>
  <c r="ES34"/>
  <c r="ES33"/>
  <c r="ES32"/>
  <c r="ES31"/>
  <c r="ES30"/>
  <c r="ES29"/>
  <c r="ES28"/>
  <c r="ES27"/>
  <c r="ES26"/>
  <c r="ES25"/>
  <c r="ES24"/>
  <c r="ES23"/>
  <c r="ES22"/>
  <c r="ES21"/>
  <c r="ES20"/>
  <c r="ES19"/>
  <c r="ES18"/>
  <c r="ES17"/>
  <c r="ES16"/>
  <c r="ES15"/>
  <c r="ES14"/>
  <c r="ES13"/>
  <c r="ES12"/>
  <c r="ES11"/>
  <c r="EO88"/>
  <c r="EO87"/>
  <c r="EO86"/>
  <c r="EO85"/>
  <c r="EO95"/>
  <c r="EO91"/>
  <c r="EO78"/>
  <c r="EO77"/>
  <c r="EO76"/>
  <c r="EO75"/>
  <c r="EO74"/>
  <c r="EO73"/>
  <c r="EO72"/>
  <c r="EO71"/>
  <c r="EO70"/>
  <c r="EO69"/>
  <c r="EO68"/>
  <c r="EO67"/>
  <c r="EO66"/>
  <c r="EO65"/>
  <c r="EO64"/>
  <c r="EO63"/>
  <c r="EO62"/>
  <c r="EO97"/>
  <c r="EO93"/>
  <c r="EO89"/>
  <c r="EO92"/>
  <c r="EO61"/>
  <c r="EO60"/>
  <c r="EO59"/>
  <c r="EO58"/>
  <c r="EO57"/>
  <c r="EO56"/>
  <c r="EO55"/>
  <c r="EO54"/>
  <c r="EO96"/>
  <c r="EO94"/>
  <c r="EO90"/>
  <c r="EO84"/>
  <c r="EO82"/>
  <c r="EO80"/>
  <c r="EO98"/>
  <c r="EO83"/>
  <c r="EO81"/>
  <c r="EO79"/>
  <c r="EO49"/>
  <c r="EO48"/>
  <c r="EO47"/>
  <c r="EO46"/>
  <c r="EO45"/>
  <c r="EO44"/>
  <c r="EO43"/>
  <c r="EO42"/>
  <c r="EO41"/>
  <c r="EO40"/>
  <c r="EO39"/>
  <c r="EO38"/>
  <c r="EO37"/>
  <c r="EO36"/>
  <c r="EO35"/>
  <c r="EO34"/>
  <c r="EO33"/>
  <c r="EO32"/>
  <c r="EO31"/>
  <c r="EO30"/>
  <c r="EO29"/>
  <c r="EO28"/>
  <c r="EO27"/>
  <c r="EO26"/>
  <c r="EO25"/>
  <c r="EO24"/>
  <c r="EO23"/>
  <c r="EO22"/>
  <c r="EO21"/>
  <c r="EO20"/>
  <c r="EO19"/>
  <c r="EO18"/>
  <c r="EO17"/>
  <c r="EO16"/>
  <c r="EO15"/>
  <c r="EO14"/>
  <c r="EO13"/>
  <c r="EO12"/>
  <c r="EO52"/>
  <c r="EO50"/>
  <c r="EO53"/>
  <c r="EO51"/>
  <c r="EO11"/>
  <c r="EI97"/>
  <c r="EI96"/>
  <c r="EI95"/>
  <c r="EI94"/>
  <c r="EI93"/>
  <c r="EI92"/>
  <c r="EI91"/>
  <c r="EI90"/>
  <c r="EI89"/>
  <c r="EI88"/>
  <c r="EI87"/>
  <c r="EI86"/>
  <c r="EI85"/>
  <c r="EI84"/>
  <c r="EI83"/>
  <c r="EI82"/>
  <c r="EI81"/>
  <c r="EI80"/>
  <c r="EI79"/>
  <c r="EI78"/>
  <c r="EI77"/>
  <c r="EI76"/>
  <c r="EI75"/>
  <c r="EI74"/>
  <c r="EI73"/>
  <c r="EI72"/>
  <c r="EI71"/>
  <c r="EI70"/>
  <c r="EI69"/>
  <c r="EI68"/>
  <c r="EI67"/>
  <c r="EI66"/>
  <c r="EI65"/>
  <c r="EI61"/>
  <c r="EI60"/>
  <c r="EI59"/>
  <c r="EI58"/>
  <c r="EI57"/>
  <c r="EI56"/>
  <c r="EI55"/>
  <c r="EI54"/>
  <c r="EI53"/>
  <c r="EI52"/>
  <c r="EI51"/>
  <c r="EI50"/>
  <c r="EI49"/>
  <c r="EI48"/>
  <c r="EI47"/>
  <c r="EI46"/>
  <c r="EI45"/>
  <c r="EI44"/>
  <c r="EI43"/>
  <c r="EI42"/>
  <c r="EI41"/>
  <c r="EI40"/>
  <c r="EI39"/>
  <c r="EI38"/>
  <c r="EI37"/>
  <c r="EI36"/>
  <c r="EI35"/>
  <c r="EI63"/>
  <c r="EI64"/>
  <c r="EI34"/>
  <c r="EI33"/>
  <c r="EI32"/>
  <c r="EI31"/>
  <c r="EI30"/>
  <c r="EI29"/>
  <c r="EI28"/>
  <c r="EI27"/>
  <c r="EI26"/>
  <c r="EI25"/>
  <c r="EI24"/>
  <c r="EI23"/>
  <c r="EI22"/>
  <c r="EI21"/>
  <c r="EI20"/>
  <c r="EI19"/>
  <c r="EI18"/>
  <c r="EI17"/>
  <c r="EI16"/>
  <c r="EI15"/>
  <c r="EI14"/>
  <c r="EI13"/>
  <c r="EI62"/>
  <c r="EI12"/>
  <c r="EI11"/>
  <c r="ER97"/>
  <c r="ER96"/>
  <c r="ER95"/>
  <c r="ER94"/>
  <c r="ER93"/>
  <c r="ER92"/>
  <c r="ER91"/>
  <c r="ER90"/>
  <c r="ER89"/>
  <c r="ER88"/>
  <c r="ER87"/>
  <c r="ER86"/>
  <c r="ER85"/>
  <c r="ER84"/>
  <c r="ER83"/>
  <c r="ER82"/>
  <c r="ER81"/>
  <c r="ER80"/>
  <c r="ER78"/>
  <c r="ER77"/>
  <c r="ER76"/>
  <c r="ER75"/>
  <c r="ER74"/>
  <c r="ER73"/>
  <c r="ER72"/>
  <c r="ER71"/>
  <c r="ER70"/>
  <c r="ER69"/>
  <c r="ER68"/>
  <c r="ER67"/>
  <c r="ER66"/>
  <c r="ER65"/>
  <c r="ER79"/>
  <c r="ER64"/>
  <c r="ER63"/>
  <c r="ER62"/>
  <c r="ER11"/>
  <c r="ER52"/>
  <c r="ER50"/>
  <c r="ER49"/>
  <c r="ER48"/>
  <c r="ER47"/>
  <c r="ER46"/>
  <c r="ER45"/>
  <c r="ER44"/>
  <c r="ER43"/>
  <c r="ER42"/>
  <c r="ER41"/>
  <c r="ER40"/>
  <c r="ER39"/>
  <c r="ER38"/>
  <c r="ER37"/>
  <c r="ER36"/>
  <c r="ER35"/>
  <c r="ER61"/>
  <c r="ER60"/>
  <c r="ER59"/>
  <c r="ER58"/>
  <c r="ER57"/>
  <c r="ER56"/>
  <c r="ER55"/>
  <c r="ER54"/>
  <c r="ER53"/>
  <c r="ER51"/>
  <c r="ER34"/>
  <c r="ER33"/>
  <c r="ER32"/>
  <c r="ER31"/>
  <c r="ER30"/>
  <c r="ER29"/>
  <c r="ER28"/>
  <c r="ER27"/>
  <c r="ER26"/>
  <c r="ER25"/>
  <c r="ER24"/>
  <c r="ER23"/>
  <c r="ER22"/>
  <c r="ER21"/>
  <c r="ER20"/>
  <c r="ER19"/>
  <c r="ER18"/>
  <c r="ER17"/>
  <c r="ER16"/>
  <c r="ER15"/>
  <c r="ER14"/>
  <c r="ER13"/>
  <c r="ER12"/>
  <c r="DV97"/>
  <c r="DV96"/>
  <c r="DV95"/>
  <c r="DV94"/>
  <c r="DV93"/>
  <c r="DV92"/>
  <c r="DV91"/>
  <c r="DV90"/>
  <c r="DV89"/>
  <c r="DV88"/>
  <c r="DV87"/>
  <c r="DV86"/>
  <c r="DV85"/>
  <c r="DV84"/>
  <c r="DV83"/>
  <c r="DV82"/>
  <c r="DV81"/>
  <c r="DV80"/>
  <c r="DV79"/>
  <c r="DV78"/>
  <c r="DV77"/>
  <c r="DV76"/>
  <c r="DV75"/>
  <c r="DV74"/>
  <c r="DV73"/>
  <c r="DV72"/>
  <c r="DV71"/>
  <c r="DV70"/>
  <c r="DV69"/>
  <c r="DV68"/>
  <c r="DV67"/>
  <c r="DV66"/>
  <c r="DV65"/>
  <c r="DV63"/>
  <c r="DV61"/>
  <c r="DV60"/>
  <c r="DV59"/>
  <c r="DV58"/>
  <c r="DV57"/>
  <c r="DV56"/>
  <c r="DV55"/>
  <c r="DV54"/>
  <c r="DV64"/>
  <c r="DV62"/>
  <c r="DV29"/>
  <c r="DV22"/>
  <c r="DV20"/>
  <c r="DV19"/>
  <c r="DV17"/>
  <c r="DV52"/>
  <c r="DV50"/>
  <c r="DV39"/>
  <c r="DV37"/>
  <c r="DV35"/>
  <c r="DV34"/>
  <c r="DV32"/>
  <c r="DV12"/>
  <c r="DV11"/>
  <c r="DV49"/>
  <c r="DV48"/>
  <c r="DV47"/>
  <c r="DV45"/>
  <c r="DV53"/>
  <c r="DV51"/>
  <c r="DV46"/>
  <c r="DV44"/>
  <c r="DV43"/>
  <c r="DV42"/>
  <c r="DV41"/>
  <c r="DV40"/>
  <c r="DV38"/>
  <c r="DV36"/>
  <c r="DV33"/>
  <c r="DV31"/>
  <c r="DV30"/>
  <c r="DV28"/>
  <c r="DV27"/>
  <c r="DV26"/>
  <c r="DV25"/>
  <c r="DV24"/>
  <c r="DV23"/>
  <c r="DV21"/>
  <c r="DV18"/>
  <c r="DV16"/>
  <c r="DV15"/>
  <c r="DV14"/>
  <c r="DV13"/>
  <c r="EQ97"/>
  <c r="EQ96"/>
  <c r="EQ95"/>
  <c r="EQ94"/>
  <c r="EQ93"/>
  <c r="EQ92"/>
  <c r="EQ91"/>
  <c r="EQ90"/>
  <c r="EQ89"/>
  <c r="EQ88"/>
  <c r="EQ87"/>
  <c r="EQ86"/>
  <c r="EQ85"/>
  <c r="EQ84"/>
  <c r="EQ83"/>
  <c r="EQ82"/>
  <c r="EQ81"/>
  <c r="EQ80"/>
  <c r="EQ79"/>
  <c r="EQ78"/>
  <c r="EQ77"/>
  <c r="EQ76"/>
  <c r="EQ75"/>
  <c r="EQ74"/>
  <c r="EQ73"/>
  <c r="EQ72"/>
  <c r="EQ71"/>
  <c r="EQ70"/>
  <c r="EQ69"/>
  <c r="EQ68"/>
  <c r="EQ67"/>
  <c r="EQ66"/>
  <c r="EQ65"/>
  <c r="EQ61"/>
  <c r="EQ60"/>
  <c r="EQ59"/>
  <c r="EQ58"/>
  <c r="EQ57"/>
  <c r="EQ56"/>
  <c r="EQ55"/>
  <c r="EQ54"/>
  <c r="EQ53"/>
  <c r="EQ52"/>
  <c r="EQ51"/>
  <c r="EQ50"/>
  <c r="EQ63"/>
  <c r="EQ49"/>
  <c r="EQ48"/>
  <c r="EQ47"/>
  <c r="EQ46"/>
  <c r="EQ45"/>
  <c r="EQ44"/>
  <c r="EQ43"/>
  <c r="EQ42"/>
  <c r="EQ41"/>
  <c r="EQ40"/>
  <c r="EQ39"/>
  <c r="EQ38"/>
  <c r="EQ37"/>
  <c r="EQ36"/>
  <c r="EQ35"/>
  <c r="EQ64"/>
  <c r="EQ62"/>
  <c r="EQ33"/>
  <c r="EQ28"/>
  <c r="EQ26"/>
  <c r="EQ24"/>
  <c r="EQ23"/>
  <c r="EQ22"/>
  <c r="EQ19"/>
  <c r="EQ18"/>
  <c r="EQ17"/>
  <c r="EQ15"/>
  <c r="EQ34"/>
  <c r="EQ32"/>
  <c r="EQ31"/>
  <c r="EQ13"/>
  <c r="EQ11"/>
  <c r="EQ30"/>
  <c r="EQ29"/>
  <c r="EQ27"/>
  <c r="EQ25"/>
  <c r="EQ21"/>
  <c r="EQ20"/>
  <c r="EQ16"/>
  <c r="EQ14"/>
  <c r="EQ12"/>
  <c r="EE97"/>
  <c r="EE96"/>
  <c r="EE95"/>
  <c r="EE94"/>
  <c r="EE93"/>
  <c r="EE92"/>
  <c r="EE91"/>
  <c r="EE90"/>
  <c r="EE89"/>
  <c r="EE88"/>
  <c r="EE87"/>
  <c r="EE86"/>
  <c r="EE85"/>
  <c r="EE84"/>
  <c r="EE83"/>
  <c r="EE82"/>
  <c r="EE81"/>
  <c r="EE80"/>
  <c r="EE78"/>
  <c r="EE77"/>
  <c r="EE76"/>
  <c r="EE75"/>
  <c r="EE74"/>
  <c r="EE73"/>
  <c r="EE72"/>
  <c r="EE71"/>
  <c r="EE70"/>
  <c r="EE69"/>
  <c r="EE68"/>
  <c r="EE67"/>
  <c r="EE66"/>
  <c r="EE65"/>
  <c r="EE64"/>
  <c r="EE63"/>
  <c r="EE62"/>
  <c r="EE61"/>
  <c r="EE60"/>
  <c r="EE59"/>
  <c r="EE58"/>
  <c r="EE57"/>
  <c r="EE56"/>
  <c r="EE55"/>
  <c r="EE54"/>
  <c r="EE53"/>
  <c r="EE52"/>
  <c r="EE51"/>
  <c r="EE50"/>
  <c r="EE79"/>
  <c r="EE49"/>
  <c r="EE48"/>
  <c r="EE47"/>
  <c r="EE46"/>
  <c r="EE45"/>
  <c r="EE44"/>
  <c r="EE43"/>
  <c r="EE42"/>
  <c r="EE41"/>
  <c r="EE40"/>
  <c r="EE39"/>
  <c r="EE38"/>
  <c r="EE37"/>
  <c r="EE36"/>
  <c r="EE35"/>
  <c r="EE15"/>
  <c r="EE14"/>
  <c r="EE13"/>
  <c r="EE34"/>
  <c r="EE33"/>
  <c r="EE32"/>
  <c r="EE31"/>
  <c r="EE30"/>
  <c r="EE29"/>
  <c r="EE28"/>
  <c r="EE27"/>
  <c r="EE26"/>
  <c r="EE25"/>
  <c r="EE24"/>
  <c r="EE23"/>
  <c r="EE22"/>
  <c r="EE21"/>
  <c r="EE20"/>
  <c r="EE19"/>
  <c r="EE18"/>
  <c r="EE17"/>
  <c r="EE16"/>
  <c r="EE12"/>
  <c r="EE11"/>
  <c r="EF97"/>
  <c r="EF96"/>
  <c r="EF95"/>
  <c r="EF94"/>
  <c r="EF93"/>
  <c r="EF92"/>
  <c r="EF91"/>
  <c r="EF90"/>
  <c r="EF89"/>
  <c r="EF84"/>
  <c r="EF83"/>
  <c r="EF82"/>
  <c r="EF81"/>
  <c r="EF80"/>
  <c r="EF79"/>
  <c r="EF78"/>
  <c r="EF77"/>
  <c r="EF76"/>
  <c r="EF75"/>
  <c r="EF74"/>
  <c r="EF73"/>
  <c r="EF72"/>
  <c r="EF71"/>
  <c r="EF70"/>
  <c r="EF69"/>
  <c r="EF68"/>
  <c r="EF67"/>
  <c r="EF66"/>
  <c r="EF65"/>
  <c r="EF88"/>
  <c r="EF85"/>
  <c r="EF63"/>
  <c r="EF53"/>
  <c r="EF52"/>
  <c r="EF51"/>
  <c r="EF50"/>
  <c r="EF86"/>
  <c r="EF87"/>
  <c r="EF64"/>
  <c r="EF62"/>
  <c r="EF12"/>
  <c r="EF11"/>
  <c r="EF29"/>
  <c r="EF28"/>
  <c r="EF25"/>
  <c r="EF23"/>
  <c r="EF22"/>
  <c r="EF19"/>
  <c r="EF18"/>
  <c r="EF34"/>
  <c r="EF31"/>
  <c r="EF30"/>
  <c r="EF61"/>
  <c r="EF60"/>
  <c r="EF59"/>
  <c r="EF58"/>
  <c r="EF57"/>
  <c r="EF56"/>
  <c r="EF55"/>
  <c r="EF54"/>
  <c r="EF49"/>
  <c r="EF48"/>
  <c r="EF47"/>
  <c r="EF46"/>
  <c r="EF45"/>
  <c r="EF44"/>
  <c r="EF43"/>
  <c r="EF42"/>
  <c r="EF41"/>
  <c r="EF40"/>
  <c r="EF39"/>
  <c r="EF38"/>
  <c r="EF37"/>
  <c r="EF36"/>
  <c r="EF35"/>
  <c r="EF33"/>
  <c r="EF32"/>
  <c r="EF27"/>
  <c r="EF26"/>
  <c r="EF24"/>
  <c r="EF21"/>
  <c r="EF20"/>
  <c r="EF17"/>
  <c r="EF16"/>
  <c r="EF15"/>
  <c r="EF14"/>
  <c r="EF13"/>
  <c r="EJ94"/>
  <c r="EJ90"/>
  <c r="EJ96"/>
  <c r="EJ92"/>
  <c r="EJ88"/>
  <c r="EJ87"/>
  <c r="EJ86"/>
  <c r="EJ85"/>
  <c r="EJ84"/>
  <c r="EJ83"/>
  <c r="EJ82"/>
  <c r="EJ81"/>
  <c r="EJ80"/>
  <c r="EJ91"/>
  <c r="EJ78"/>
  <c r="EJ77"/>
  <c r="EJ76"/>
  <c r="EJ75"/>
  <c r="EJ74"/>
  <c r="EJ73"/>
  <c r="EJ72"/>
  <c r="EJ71"/>
  <c r="EJ70"/>
  <c r="EJ69"/>
  <c r="EJ68"/>
  <c r="EJ67"/>
  <c r="EJ66"/>
  <c r="EJ65"/>
  <c r="EJ64"/>
  <c r="EJ63"/>
  <c r="EJ62"/>
  <c r="EJ95"/>
  <c r="EJ93"/>
  <c r="EJ89"/>
  <c r="EJ79"/>
  <c r="EJ97"/>
  <c r="EJ61"/>
  <c r="EJ60"/>
  <c r="EJ59"/>
  <c r="EJ58"/>
  <c r="EJ57"/>
  <c r="EJ56"/>
  <c r="EJ55"/>
  <c r="EJ54"/>
  <c r="EJ53"/>
  <c r="EJ51"/>
  <c r="EJ12"/>
  <c r="EJ11"/>
  <c r="EJ16"/>
  <c r="EJ14"/>
  <c r="EJ13"/>
  <c r="EJ49"/>
  <c r="EJ48"/>
  <c r="EJ47"/>
  <c r="EJ46"/>
  <c r="EJ45"/>
  <c r="EJ44"/>
  <c r="EJ43"/>
  <c r="EJ42"/>
  <c r="EJ41"/>
  <c r="EJ40"/>
  <c r="EJ39"/>
  <c r="EJ38"/>
  <c r="EJ37"/>
  <c r="EJ36"/>
  <c r="EJ35"/>
  <c r="EJ34"/>
  <c r="EJ33"/>
  <c r="EJ32"/>
  <c r="EJ31"/>
  <c r="EJ30"/>
  <c r="EJ29"/>
  <c r="EJ28"/>
  <c r="EJ27"/>
  <c r="EJ26"/>
  <c r="EJ25"/>
  <c r="EJ24"/>
  <c r="EJ23"/>
  <c r="EJ22"/>
  <c r="EJ21"/>
  <c r="EJ20"/>
  <c r="EJ19"/>
  <c r="EJ18"/>
  <c r="EJ17"/>
  <c r="EJ15"/>
  <c r="EJ52"/>
  <c r="EJ50"/>
  <c r="EH88"/>
  <c r="EH87"/>
  <c r="EH86"/>
  <c r="EH85"/>
  <c r="EH84"/>
  <c r="EH83"/>
  <c r="EH82"/>
  <c r="EH81"/>
  <c r="EH80"/>
  <c r="EH79"/>
  <c r="EH97"/>
  <c r="EH96"/>
  <c r="EH95"/>
  <c r="EH94"/>
  <c r="EH93"/>
  <c r="EH92"/>
  <c r="EH91"/>
  <c r="EH90"/>
  <c r="EH89"/>
  <c r="EH64"/>
  <c r="EH63"/>
  <c r="EH62"/>
  <c r="EH61"/>
  <c r="EH60"/>
  <c r="EH59"/>
  <c r="EH58"/>
  <c r="EH57"/>
  <c r="EH56"/>
  <c r="EH55"/>
  <c r="EH54"/>
  <c r="EH53"/>
  <c r="EH52"/>
  <c r="EH51"/>
  <c r="EH50"/>
  <c r="EH78"/>
  <c r="EH74"/>
  <c r="EH70"/>
  <c r="EH66"/>
  <c r="EH49"/>
  <c r="EH48"/>
  <c r="EH47"/>
  <c r="EH46"/>
  <c r="EH45"/>
  <c r="EH44"/>
  <c r="EH43"/>
  <c r="EH42"/>
  <c r="EH41"/>
  <c r="EH40"/>
  <c r="EH39"/>
  <c r="EH38"/>
  <c r="EH37"/>
  <c r="EH36"/>
  <c r="EH35"/>
  <c r="EH75"/>
  <c r="EH71"/>
  <c r="EH67"/>
  <c r="EH12"/>
  <c r="EH11"/>
  <c r="EH76"/>
  <c r="EH72"/>
  <c r="EH68"/>
  <c r="EH77"/>
  <c r="EH73"/>
  <c r="EH69"/>
  <c r="EH65"/>
  <c r="EH34"/>
  <c r="EH33"/>
  <c r="EH32"/>
  <c r="EH31"/>
  <c r="EH30"/>
  <c r="EH29"/>
  <c r="EH28"/>
  <c r="EH27"/>
  <c r="EH26"/>
  <c r="EH25"/>
  <c r="EH24"/>
  <c r="EH23"/>
  <c r="EH22"/>
  <c r="EH21"/>
  <c r="EH20"/>
  <c r="EH19"/>
  <c r="EH18"/>
  <c r="EH17"/>
  <c r="EH16"/>
  <c r="EH15"/>
  <c r="EH14"/>
  <c r="EH13"/>
  <c r="DY88"/>
  <c r="DY87"/>
  <c r="DY86"/>
  <c r="DY85"/>
  <c r="DY96"/>
  <c r="DY92"/>
  <c r="DY78"/>
  <c r="DY77"/>
  <c r="DY76"/>
  <c r="DY75"/>
  <c r="DY74"/>
  <c r="DY73"/>
  <c r="DY72"/>
  <c r="DY71"/>
  <c r="DY70"/>
  <c r="DY69"/>
  <c r="DY68"/>
  <c r="DY67"/>
  <c r="DY66"/>
  <c r="DY65"/>
  <c r="DY64"/>
  <c r="DY63"/>
  <c r="DY62"/>
  <c r="DY98"/>
  <c r="DY94"/>
  <c r="DY90"/>
  <c r="DY97"/>
  <c r="DY89"/>
  <c r="DY61"/>
  <c r="DY60"/>
  <c r="DY59"/>
  <c r="DY58"/>
  <c r="DY57"/>
  <c r="DY56"/>
  <c r="DY55"/>
  <c r="DY54"/>
  <c r="DY93"/>
  <c r="DY91"/>
  <c r="DY79"/>
  <c r="DY83"/>
  <c r="DY81"/>
  <c r="DY95"/>
  <c r="DY84"/>
  <c r="DY82"/>
  <c r="DY80"/>
  <c r="DY49"/>
  <c r="DY48"/>
  <c r="DY47"/>
  <c r="DY46"/>
  <c r="DY45"/>
  <c r="DY44"/>
  <c r="DY43"/>
  <c r="DY42"/>
  <c r="DY41"/>
  <c r="DY40"/>
  <c r="DY39"/>
  <c r="DY38"/>
  <c r="DY37"/>
  <c r="DY36"/>
  <c r="DY35"/>
  <c r="DY34"/>
  <c r="DY33"/>
  <c r="DY32"/>
  <c r="DY31"/>
  <c r="DY30"/>
  <c r="DY29"/>
  <c r="DY28"/>
  <c r="DY27"/>
  <c r="DY26"/>
  <c r="DY25"/>
  <c r="DY24"/>
  <c r="DY23"/>
  <c r="DY22"/>
  <c r="DY21"/>
  <c r="DY20"/>
  <c r="DY19"/>
  <c r="DY18"/>
  <c r="DY17"/>
  <c r="DY16"/>
  <c r="DY15"/>
  <c r="DY14"/>
  <c r="DY13"/>
  <c r="DY53"/>
  <c r="DY51"/>
  <c r="DY12"/>
  <c r="DY11"/>
  <c r="DY52"/>
  <c r="DY50"/>
  <c r="DU97"/>
  <c r="DU96"/>
  <c r="DU95"/>
  <c r="DU94"/>
  <c r="DU93"/>
  <c r="DU92"/>
  <c r="DU91"/>
  <c r="DU90"/>
  <c r="DU89"/>
  <c r="DU88"/>
  <c r="DU87"/>
  <c r="DU86"/>
  <c r="DU85"/>
  <c r="DU78"/>
  <c r="DU77"/>
  <c r="DU76"/>
  <c r="DU75"/>
  <c r="DU74"/>
  <c r="DU73"/>
  <c r="DU72"/>
  <c r="DU71"/>
  <c r="DU70"/>
  <c r="DU69"/>
  <c r="DU68"/>
  <c r="DU67"/>
  <c r="DU66"/>
  <c r="DU65"/>
  <c r="DU64"/>
  <c r="DU63"/>
  <c r="DU62"/>
  <c r="DU80"/>
  <c r="DU79"/>
  <c r="DU84"/>
  <c r="DU83"/>
  <c r="DU82"/>
  <c r="DU81"/>
  <c r="DU61"/>
  <c r="DU60"/>
  <c r="DU59"/>
  <c r="DU58"/>
  <c r="DU57"/>
  <c r="DU56"/>
  <c r="DU55"/>
  <c r="DU54"/>
  <c r="DU53"/>
  <c r="DU52"/>
  <c r="DU51"/>
  <c r="DU50"/>
  <c r="DU49"/>
  <c r="DU48"/>
  <c r="DU47"/>
  <c r="DU46"/>
  <c r="DU45"/>
  <c r="DU44"/>
  <c r="DU43"/>
  <c r="DU42"/>
  <c r="DU41"/>
  <c r="DU40"/>
  <c r="DU39"/>
  <c r="DU38"/>
  <c r="DU37"/>
  <c r="DU36"/>
  <c r="DU35"/>
  <c r="DU34"/>
  <c r="DU33"/>
  <c r="DU32"/>
  <c r="DU31"/>
  <c r="DU30"/>
  <c r="DU29"/>
  <c r="DU28"/>
  <c r="DU27"/>
  <c r="DU26"/>
  <c r="DU25"/>
  <c r="DU24"/>
  <c r="DU23"/>
  <c r="DU22"/>
  <c r="DU21"/>
  <c r="DU20"/>
  <c r="DU19"/>
  <c r="DU18"/>
  <c r="DU17"/>
  <c r="DU16"/>
  <c r="DU15"/>
  <c r="DU14"/>
  <c r="DU13"/>
  <c r="DU12"/>
  <c r="DU11"/>
  <c r="DX97"/>
  <c r="DX96"/>
  <c r="DX95"/>
  <c r="DX94"/>
  <c r="DX93"/>
  <c r="DX92"/>
  <c r="DX91"/>
  <c r="DX90"/>
  <c r="DX89"/>
  <c r="DX84"/>
  <c r="DX83"/>
  <c r="DX82"/>
  <c r="DX81"/>
  <c r="DX80"/>
  <c r="DX79"/>
  <c r="DX87"/>
  <c r="DX85"/>
  <c r="DX88"/>
  <c r="DX86"/>
  <c r="DX78"/>
  <c r="DX77"/>
  <c r="DX76"/>
  <c r="DX75"/>
  <c r="DX74"/>
  <c r="DX73"/>
  <c r="DX72"/>
  <c r="DX71"/>
  <c r="DX70"/>
  <c r="DX69"/>
  <c r="DX68"/>
  <c r="DX67"/>
  <c r="DX66"/>
  <c r="DX65"/>
  <c r="DX63"/>
  <c r="DX53"/>
  <c r="DX52"/>
  <c r="DX51"/>
  <c r="DX50"/>
  <c r="DX62"/>
  <c r="DX34"/>
  <c r="DX33"/>
  <c r="DX32"/>
  <c r="DX31"/>
  <c r="DX30"/>
  <c r="DX29"/>
  <c r="DX28"/>
  <c r="DX27"/>
  <c r="DX26"/>
  <c r="DX25"/>
  <c r="DX24"/>
  <c r="DX23"/>
  <c r="DX22"/>
  <c r="DX21"/>
  <c r="DX20"/>
  <c r="DX19"/>
  <c r="DX18"/>
  <c r="DX17"/>
  <c r="DX16"/>
  <c r="DX15"/>
  <c r="DX14"/>
  <c r="DX13"/>
  <c r="DX12"/>
  <c r="DX11"/>
  <c r="DX61"/>
  <c r="DX60"/>
  <c r="DX59"/>
  <c r="DX58"/>
  <c r="DX57"/>
  <c r="DX56"/>
  <c r="DX55"/>
  <c r="DX54"/>
  <c r="DX64"/>
  <c r="DX49"/>
  <c r="DX48"/>
  <c r="DX47"/>
  <c r="DX46"/>
  <c r="DX45"/>
  <c r="DX44"/>
  <c r="DX43"/>
  <c r="DX42"/>
  <c r="DX41"/>
  <c r="DX40"/>
  <c r="DX39"/>
  <c r="DX38"/>
  <c r="DX37"/>
  <c r="DX36"/>
  <c r="DX35"/>
  <c r="DZ97"/>
  <c r="DZ96"/>
  <c r="DZ95"/>
  <c r="DZ94"/>
  <c r="DZ93"/>
  <c r="DZ92"/>
  <c r="DZ91"/>
  <c r="DZ90"/>
  <c r="DZ89"/>
  <c r="DZ88"/>
  <c r="DZ87"/>
  <c r="DZ86"/>
  <c r="DZ85"/>
  <c r="DZ84"/>
  <c r="DZ83"/>
  <c r="DZ82"/>
  <c r="DZ81"/>
  <c r="DZ80"/>
  <c r="DZ79"/>
  <c r="DZ64"/>
  <c r="DZ63"/>
  <c r="DZ62"/>
  <c r="DZ53"/>
  <c r="DZ52"/>
  <c r="DZ51"/>
  <c r="DZ50"/>
  <c r="DZ78"/>
  <c r="DZ77"/>
  <c r="DZ76"/>
  <c r="DZ75"/>
  <c r="DZ74"/>
  <c r="DZ73"/>
  <c r="DZ72"/>
  <c r="DZ71"/>
  <c r="DZ70"/>
  <c r="DZ69"/>
  <c r="DZ68"/>
  <c r="DZ67"/>
  <c r="DZ66"/>
  <c r="DZ65"/>
  <c r="DZ61"/>
  <c r="DZ60"/>
  <c r="DZ59"/>
  <c r="DZ58"/>
  <c r="DZ57"/>
  <c r="DZ56"/>
  <c r="DZ55"/>
  <c r="DZ54"/>
  <c r="DZ49"/>
  <c r="DZ48"/>
  <c r="DZ47"/>
  <c r="DZ46"/>
  <c r="DZ45"/>
  <c r="DZ44"/>
  <c r="DZ43"/>
  <c r="DZ42"/>
  <c r="DZ41"/>
  <c r="DZ40"/>
  <c r="DZ39"/>
  <c r="DZ38"/>
  <c r="DZ37"/>
  <c r="DZ36"/>
  <c r="DZ35"/>
  <c r="DZ16"/>
  <c r="DZ15"/>
  <c r="DZ14"/>
  <c r="DZ13"/>
  <c r="DZ12"/>
  <c r="DZ11"/>
  <c r="DZ34"/>
  <c r="DZ33"/>
  <c r="DZ32"/>
  <c r="DZ31"/>
  <c r="DZ30"/>
  <c r="DZ29"/>
  <c r="DZ28"/>
  <c r="DZ27"/>
  <c r="DZ26"/>
  <c r="DZ25"/>
  <c r="DZ24"/>
  <c r="DZ23"/>
  <c r="DZ22"/>
  <c r="DZ21"/>
  <c r="DZ20"/>
  <c r="DZ19"/>
  <c r="DZ18"/>
  <c r="DZ17"/>
  <c r="DR89"/>
  <c r="DR88"/>
  <c r="DR87"/>
  <c r="DR86"/>
  <c r="DR85"/>
  <c r="DR84"/>
  <c r="DR83"/>
  <c r="DR82"/>
  <c r="DR81"/>
  <c r="DR80"/>
  <c r="DR79"/>
  <c r="DR97"/>
  <c r="DR96"/>
  <c r="DR95"/>
  <c r="DR94"/>
  <c r="DR93"/>
  <c r="DR92"/>
  <c r="DR91"/>
  <c r="DR90"/>
  <c r="DR65"/>
  <c r="DR64"/>
  <c r="DR63"/>
  <c r="DR62"/>
  <c r="DR61"/>
  <c r="DR60"/>
  <c r="DR59"/>
  <c r="DR58"/>
  <c r="DR57"/>
  <c r="DR56"/>
  <c r="DR55"/>
  <c r="DR54"/>
  <c r="DR53"/>
  <c r="DR52"/>
  <c r="DR51"/>
  <c r="DR50"/>
  <c r="DR75"/>
  <c r="DR71"/>
  <c r="DR67"/>
  <c r="DR49"/>
  <c r="DR48"/>
  <c r="DR47"/>
  <c r="DR46"/>
  <c r="DR45"/>
  <c r="DR44"/>
  <c r="DR43"/>
  <c r="DR42"/>
  <c r="DR41"/>
  <c r="DR40"/>
  <c r="DR39"/>
  <c r="DR38"/>
  <c r="DR37"/>
  <c r="DR36"/>
  <c r="DR35"/>
  <c r="DR11"/>
  <c r="DR76"/>
  <c r="DR72"/>
  <c r="DR68"/>
  <c r="DR12"/>
  <c r="DR77"/>
  <c r="DR73"/>
  <c r="DR69"/>
  <c r="DR78"/>
  <c r="DR74"/>
  <c r="DR70"/>
  <c r="DR66"/>
  <c r="DR34"/>
  <c r="DR33"/>
  <c r="DR32"/>
  <c r="DR31"/>
  <c r="DR30"/>
  <c r="DR29"/>
  <c r="DR28"/>
  <c r="DR27"/>
  <c r="DR26"/>
  <c r="DR25"/>
  <c r="DR24"/>
  <c r="DR23"/>
  <c r="DR22"/>
  <c r="DR21"/>
  <c r="DR20"/>
  <c r="DR19"/>
  <c r="DR18"/>
  <c r="DR17"/>
  <c r="DR16"/>
  <c r="DR15"/>
  <c r="DR14"/>
  <c r="DR13"/>
  <c r="DL97"/>
  <c r="DL96"/>
  <c r="DL95"/>
  <c r="DL94"/>
  <c r="DL93"/>
  <c r="DL92"/>
  <c r="DL91"/>
  <c r="DL90"/>
  <c r="DL89"/>
  <c r="DL88"/>
  <c r="DL87"/>
  <c r="DL86"/>
  <c r="DL85"/>
  <c r="DL84"/>
  <c r="DL83"/>
  <c r="DL82"/>
  <c r="DL81"/>
  <c r="DL80"/>
  <c r="DL78"/>
  <c r="DL77"/>
  <c r="DL76"/>
  <c r="DL75"/>
  <c r="DL74"/>
  <c r="DL73"/>
  <c r="DL72"/>
  <c r="DL71"/>
  <c r="DL70"/>
  <c r="DL69"/>
  <c r="DL68"/>
  <c r="DL67"/>
  <c r="DL66"/>
  <c r="DL79"/>
  <c r="DL65"/>
  <c r="DL64"/>
  <c r="DL63"/>
  <c r="DL62"/>
  <c r="DL12"/>
  <c r="DL11"/>
  <c r="DL54"/>
  <c r="DL52"/>
  <c r="DL50"/>
  <c r="DL49"/>
  <c r="DL48"/>
  <c r="DL47"/>
  <c r="DL46"/>
  <c r="DL45"/>
  <c r="DL44"/>
  <c r="DL43"/>
  <c r="DL42"/>
  <c r="DL41"/>
  <c r="DL40"/>
  <c r="DL39"/>
  <c r="DL38"/>
  <c r="DL37"/>
  <c r="DL36"/>
  <c r="DL35"/>
  <c r="DL61"/>
  <c r="DL60"/>
  <c r="DL59"/>
  <c r="DL58"/>
  <c r="DL57"/>
  <c r="DL56"/>
  <c r="DL55"/>
  <c r="DL53"/>
  <c r="DL51"/>
  <c r="DL34"/>
  <c r="DL33"/>
  <c r="DL32"/>
  <c r="DL31"/>
  <c r="DL30"/>
  <c r="DL29"/>
  <c r="DL28"/>
  <c r="DL27"/>
  <c r="DL26"/>
  <c r="DL25"/>
  <c r="DL24"/>
  <c r="DL23"/>
  <c r="DL22"/>
  <c r="DL21"/>
  <c r="DL20"/>
  <c r="DL19"/>
  <c r="DL18"/>
  <c r="DL17"/>
  <c r="DL16"/>
  <c r="DL15"/>
  <c r="DL14"/>
  <c r="DL13"/>
  <c r="CW89"/>
  <c r="CW88"/>
  <c r="CW87"/>
  <c r="CW86"/>
  <c r="CW97"/>
  <c r="CW96"/>
  <c r="CW95"/>
  <c r="CW94"/>
  <c r="CW93"/>
  <c r="CW92"/>
  <c r="CW91"/>
  <c r="CW90"/>
  <c r="CW80"/>
  <c r="CW79"/>
  <c r="CW78"/>
  <c r="CW77"/>
  <c r="CW76"/>
  <c r="CW75"/>
  <c r="CW74"/>
  <c r="CW73"/>
  <c r="CW72"/>
  <c r="CW71"/>
  <c r="CW70"/>
  <c r="CW69"/>
  <c r="CW68"/>
  <c r="CW67"/>
  <c r="CW66"/>
  <c r="CW65"/>
  <c r="CW64"/>
  <c r="CW63"/>
  <c r="CW62"/>
  <c r="CW61"/>
  <c r="CW60"/>
  <c r="CW59"/>
  <c r="CW58"/>
  <c r="CW57"/>
  <c r="CW56"/>
  <c r="CW55"/>
  <c r="CW85"/>
  <c r="CW84"/>
  <c r="CW83"/>
  <c r="CW82"/>
  <c r="CW81"/>
  <c r="CW54"/>
  <c r="CW53"/>
  <c r="CW52"/>
  <c r="CW51"/>
  <c r="CW50"/>
  <c r="CW49"/>
  <c r="CW48"/>
  <c r="CW47"/>
  <c r="CW46"/>
  <c r="CW45"/>
  <c r="CW44"/>
  <c r="CW43"/>
  <c r="CW42"/>
  <c r="CW41"/>
  <c r="CW40"/>
  <c r="CW39"/>
  <c r="CW38"/>
  <c r="CW37"/>
  <c r="CW36"/>
  <c r="CW35"/>
  <c r="CW34"/>
  <c r="CW33"/>
  <c r="CW32"/>
  <c r="CW31"/>
  <c r="CW30"/>
  <c r="CW29"/>
  <c r="CW28"/>
  <c r="CW27"/>
  <c r="CW26"/>
  <c r="CW25"/>
  <c r="CW24"/>
  <c r="CW23"/>
  <c r="CW22"/>
  <c r="CW21"/>
  <c r="CW20"/>
  <c r="CW19"/>
  <c r="CW18"/>
  <c r="CW17"/>
  <c r="CW16"/>
  <c r="CW15"/>
  <c r="CW14"/>
  <c r="CW13"/>
  <c r="CW12"/>
  <c r="CW11"/>
  <c r="CM97"/>
  <c r="CM96"/>
  <c r="CM95"/>
  <c r="CM94"/>
  <c r="CM93"/>
  <c r="CM92"/>
  <c r="CM91"/>
  <c r="CM90"/>
  <c r="CM89"/>
  <c r="CM88"/>
  <c r="CM87"/>
  <c r="CM86"/>
  <c r="CM85"/>
  <c r="CM84"/>
  <c r="CM83"/>
  <c r="CM82"/>
  <c r="CM81"/>
  <c r="CM80"/>
  <c r="CM79"/>
  <c r="CM78"/>
  <c r="CM77"/>
  <c r="CM76"/>
  <c r="CM75"/>
  <c r="CM74"/>
  <c r="CM73"/>
  <c r="CM72"/>
  <c r="CM71"/>
  <c r="CM70"/>
  <c r="CM69"/>
  <c r="CM68"/>
  <c r="CM67"/>
  <c r="CM66"/>
  <c r="CM61"/>
  <c r="CM60"/>
  <c r="CM59"/>
  <c r="CM58"/>
  <c r="CM57"/>
  <c r="CM56"/>
  <c r="CM55"/>
  <c r="CM54"/>
  <c r="CM53"/>
  <c r="CM52"/>
  <c r="CM51"/>
  <c r="CM50"/>
  <c r="CM49"/>
  <c r="CM48"/>
  <c r="CM47"/>
  <c r="CM46"/>
  <c r="CM45"/>
  <c r="CM44"/>
  <c r="CM43"/>
  <c r="CM42"/>
  <c r="CM41"/>
  <c r="CM40"/>
  <c r="CM39"/>
  <c r="CM38"/>
  <c r="CM37"/>
  <c r="CM36"/>
  <c r="CM64"/>
  <c r="CM63"/>
  <c r="CM35"/>
  <c r="CM34"/>
  <c r="CM33"/>
  <c r="CM32"/>
  <c r="CM31"/>
  <c r="CM30"/>
  <c r="CM29"/>
  <c r="CM28"/>
  <c r="CM27"/>
  <c r="CM26"/>
  <c r="CM25"/>
  <c r="CM24"/>
  <c r="CM23"/>
  <c r="CM22"/>
  <c r="CM21"/>
  <c r="CM20"/>
  <c r="CM19"/>
  <c r="CM18"/>
  <c r="CM17"/>
  <c r="CM16"/>
  <c r="CM15"/>
  <c r="CM14"/>
  <c r="CM13"/>
  <c r="CM65"/>
  <c r="CM62"/>
  <c r="CM12"/>
  <c r="CM11"/>
  <c r="DN89"/>
  <c r="DN88"/>
  <c r="DN87"/>
  <c r="DN86"/>
  <c r="DN85"/>
  <c r="DN84"/>
  <c r="DN83"/>
  <c r="DN82"/>
  <c r="DN81"/>
  <c r="DN80"/>
  <c r="DN79"/>
  <c r="DN98"/>
  <c r="DN94"/>
  <c r="DN90"/>
  <c r="DN96"/>
  <c r="DN92"/>
  <c r="DN95"/>
  <c r="DN91"/>
  <c r="DN61"/>
  <c r="DN60"/>
  <c r="DN59"/>
  <c r="DN58"/>
  <c r="DN57"/>
  <c r="DN56"/>
  <c r="DN55"/>
  <c r="DN97"/>
  <c r="DN65"/>
  <c r="DN63"/>
  <c r="DN93"/>
  <c r="DN78"/>
  <c r="DN77"/>
  <c r="DN76"/>
  <c r="DN75"/>
  <c r="DN74"/>
  <c r="DN73"/>
  <c r="DN72"/>
  <c r="DN71"/>
  <c r="DN70"/>
  <c r="DN69"/>
  <c r="DN68"/>
  <c r="DN67"/>
  <c r="DN66"/>
  <c r="DN53"/>
  <c r="DN51"/>
  <c r="DN34"/>
  <c r="DN33"/>
  <c r="DN32"/>
  <c r="DN31"/>
  <c r="DN30"/>
  <c r="DN29"/>
  <c r="DN28"/>
  <c r="DN27"/>
  <c r="DN26"/>
  <c r="DN25"/>
  <c r="DN24"/>
  <c r="DN23"/>
  <c r="DN22"/>
  <c r="DN21"/>
  <c r="DN20"/>
  <c r="DN19"/>
  <c r="DN18"/>
  <c r="DN17"/>
  <c r="DN16"/>
  <c r="DN15"/>
  <c r="DN14"/>
  <c r="DN13"/>
  <c r="DN46"/>
  <c r="DN44"/>
  <c r="DN42"/>
  <c r="DN41"/>
  <c r="DN40"/>
  <c r="DN38"/>
  <c r="DN36"/>
  <c r="DN64"/>
  <c r="DN54"/>
  <c r="DN52"/>
  <c r="DN50"/>
  <c r="DN49"/>
  <c r="DN48"/>
  <c r="DN47"/>
  <c r="DN62"/>
  <c r="DN45"/>
  <c r="DN43"/>
  <c r="DN39"/>
  <c r="DN37"/>
  <c r="DN35"/>
  <c r="DN12"/>
  <c r="DN11"/>
  <c r="DA89"/>
  <c r="DA88"/>
  <c r="DA87"/>
  <c r="DA86"/>
  <c r="DA97"/>
  <c r="DA96"/>
  <c r="DA95"/>
  <c r="DA94"/>
  <c r="DA93"/>
  <c r="DA92"/>
  <c r="DA91"/>
  <c r="DA90"/>
  <c r="DA78"/>
  <c r="DA77"/>
  <c r="DA76"/>
  <c r="DA75"/>
  <c r="DA74"/>
  <c r="DA73"/>
  <c r="DA72"/>
  <c r="DA71"/>
  <c r="DA70"/>
  <c r="DA69"/>
  <c r="DA68"/>
  <c r="DA67"/>
  <c r="DA66"/>
  <c r="DA65"/>
  <c r="DA64"/>
  <c r="DA63"/>
  <c r="DA62"/>
  <c r="DA80"/>
  <c r="DA61"/>
  <c r="DA60"/>
  <c r="DA59"/>
  <c r="DA58"/>
  <c r="DA57"/>
  <c r="DA56"/>
  <c r="DA55"/>
  <c r="DA79"/>
  <c r="DA84"/>
  <c r="DA82"/>
  <c r="DA85"/>
  <c r="DA83"/>
  <c r="DA81"/>
  <c r="DA49"/>
  <c r="DA48"/>
  <c r="DA47"/>
  <c r="DA46"/>
  <c r="DA45"/>
  <c r="DA44"/>
  <c r="DA43"/>
  <c r="DA42"/>
  <c r="DA41"/>
  <c r="DA40"/>
  <c r="DA39"/>
  <c r="DA38"/>
  <c r="DA37"/>
  <c r="DA36"/>
  <c r="DA35"/>
  <c r="DA34"/>
  <c r="DA33"/>
  <c r="DA32"/>
  <c r="DA31"/>
  <c r="DA30"/>
  <c r="DA29"/>
  <c r="DA28"/>
  <c r="DA27"/>
  <c r="DA26"/>
  <c r="DA25"/>
  <c r="DA24"/>
  <c r="DA23"/>
  <c r="DA22"/>
  <c r="DA21"/>
  <c r="DA20"/>
  <c r="DA19"/>
  <c r="DA18"/>
  <c r="DA17"/>
  <c r="DA16"/>
  <c r="DA15"/>
  <c r="DA14"/>
  <c r="DA13"/>
  <c r="DA12"/>
  <c r="DA54"/>
  <c r="DA52"/>
  <c r="DA50"/>
  <c r="DA53"/>
  <c r="DA51"/>
  <c r="DA11"/>
  <c r="CP97"/>
  <c r="CP96"/>
  <c r="CP95"/>
  <c r="CP94"/>
  <c r="CP93"/>
  <c r="CP92"/>
  <c r="CP91"/>
  <c r="CP90"/>
  <c r="CP89"/>
  <c r="CP88"/>
  <c r="CP87"/>
  <c r="CP86"/>
  <c r="CP85"/>
  <c r="CP84"/>
  <c r="CP83"/>
  <c r="CP82"/>
  <c r="CP81"/>
  <c r="CP80"/>
  <c r="CP79"/>
  <c r="CP78"/>
  <c r="CP77"/>
  <c r="CP76"/>
  <c r="CP75"/>
  <c r="CP74"/>
  <c r="CP73"/>
  <c r="CP72"/>
  <c r="CP71"/>
  <c r="CP70"/>
  <c r="CP69"/>
  <c r="CP68"/>
  <c r="CP67"/>
  <c r="CP66"/>
  <c r="CP65"/>
  <c r="CP63"/>
  <c r="CP61"/>
  <c r="CP60"/>
  <c r="CP59"/>
  <c r="CP58"/>
  <c r="CP57"/>
  <c r="CP56"/>
  <c r="CP55"/>
  <c r="CP64"/>
  <c r="CP62"/>
  <c r="CP32"/>
  <c r="CP31"/>
  <c r="CP27"/>
  <c r="CP26"/>
  <c r="CP21"/>
  <c r="CP17"/>
  <c r="CP11"/>
  <c r="CP54"/>
  <c r="CP52"/>
  <c r="CP50"/>
  <c r="CP44"/>
  <c r="CP43"/>
  <c r="CP40"/>
  <c r="CP39"/>
  <c r="CP33"/>
  <c r="CP13"/>
  <c r="CP12"/>
  <c r="CP49"/>
  <c r="CP48"/>
  <c r="CP47"/>
  <c r="CP41"/>
  <c r="CP16"/>
  <c r="CP53"/>
  <c r="CP51"/>
  <c r="CP46"/>
  <c r="CP45"/>
  <c r="CP42"/>
  <c r="CP38"/>
  <c r="CP37"/>
  <c r="CP36"/>
  <c r="CP35"/>
  <c r="CP34"/>
  <c r="CP30"/>
  <c r="CP29"/>
  <c r="CP28"/>
  <c r="CP25"/>
  <c r="CP24"/>
  <c r="CP23"/>
  <c r="CP22"/>
  <c r="CP20"/>
  <c r="CP19"/>
  <c r="CP18"/>
  <c r="CP15"/>
  <c r="CP14"/>
  <c r="FH97"/>
  <c r="FH96"/>
  <c r="FH95"/>
  <c r="FH94"/>
  <c r="FH93"/>
  <c r="FH92"/>
  <c r="FH91"/>
  <c r="FH90"/>
  <c r="FH89"/>
  <c r="FH88"/>
  <c r="FH87"/>
  <c r="FH86"/>
  <c r="FH85"/>
  <c r="FH84"/>
  <c r="FH83"/>
  <c r="FH82"/>
  <c r="FH81"/>
  <c r="FH80"/>
  <c r="FH79"/>
  <c r="FH78"/>
  <c r="FH77"/>
  <c r="FH76"/>
  <c r="FH75"/>
  <c r="FH74"/>
  <c r="FH73"/>
  <c r="FH72"/>
  <c r="FH71"/>
  <c r="FH70"/>
  <c r="FH69"/>
  <c r="FH68"/>
  <c r="FH67"/>
  <c r="FH66"/>
  <c r="FH65"/>
  <c r="FH64"/>
  <c r="FH63"/>
  <c r="FH62"/>
  <c r="FH61"/>
  <c r="FH11"/>
  <c r="FH53"/>
  <c r="FH51"/>
  <c r="FH49"/>
  <c r="FH48"/>
  <c r="FH47"/>
  <c r="FH46"/>
  <c r="FH45"/>
  <c r="FH44"/>
  <c r="FH43"/>
  <c r="FH42"/>
  <c r="FH41"/>
  <c r="FH40"/>
  <c r="FH39"/>
  <c r="FH38"/>
  <c r="FH37"/>
  <c r="FH36"/>
  <c r="FH35"/>
  <c r="FH60"/>
  <c r="FH59"/>
  <c r="FH58"/>
  <c r="FH57"/>
  <c r="FH56"/>
  <c r="FH55"/>
  <c r="FH54"/>
  <c r="FH52"/>
  <c r="FH50"/>
  <c r="FH34"/>
  <c r="FH33"/>
  <c r="FH32"/>
  <c r="FH31"/>
  <c r="FH30"/>
  <c r="FH29"/>
  <c r="FH28"/>
  <c r="FH27"/>
  <c r="FH26"/>
  <c r="FH25"/>
  <c r="FH24"/>
  <c r="FH23"/>
  <c r="FH22"/>
  <c r="FH21"/>
  <c r="FH20"/>
  <c r="FH19"/>
  <c r="FH18"/>
  <c r="FH17"/>
  <c r="FH16"/>
  <c r="FH15"/>
  <c r="FH14"/>
  <c r="FH13"/>
  <c r="FH12"/>
  <c r="FD97"/>
  <c r="FD96"/>
  <c r="FD95"/>
  <c r="FD94"/>
  <c r="FD93"/>
  <c r="FD92"/>
  <c r="FD91"/>
  <c r="FD90"/>
  <c r="FD89"/>
  <c r="FD84"/>
  <c r="FD83"/>
  <c r="FD82"/>
  <c r="FD81"/>
  <c r="FD80"/>
  <c r="FD79"/>
  <c r="FD87"/>
  <c r="FD85"/>
  <c r="FD88"/>
  <c r="FD86"/>
  <c r="FD78"/>
  <c r="FD77"/>
  <c r="FD76"/>
  <c r="FD75"/>
  <c r="FD74"/>
  <c r="FD73"/>
  <c r="FD72"/>
  <c r="FD71"/>
  <c r="FD70"/>
  <c r="FD69"/>
  <c r="FD68"/>
  <c r="FD67"/>
  <c r="FD66"/>
  <c r="FD65"/>
  <c r="FD63"/>
  <c r="FD53"/>
  <c r="FD52"/>
  <c r="FD51"/>
  <c r="FD50"/>
  <c r="FD34"/>
  <c r="FD33"/>
  <c r="FD32"/>
  <c r="FD31"/>
  <c r="FD30"/>
  <c r="FD29"/>
  <c r="FD28"/>
  <c r="FD27"/>
  <c r="FD26"/>
  <c r="FD25"/>
  <c r="FD24"/>
  <c r="FD23"/>
  <c r="FD22"/>
  <c r="FD21"/>
  <c r="FD20"/>
  <c r="FD19"/>
  <c r="FD18"/>
  <c r="FD17"/>
  <c r="FD16"/>
  <c r="FD15"/>
  <c r="FD14"/>
  <c r="FD13"/>
  <c r="FD12"/>
  <c r="FD11"/>
  <c r="FD61"/>
  <c r="FD60"/>
  <c r="FD59"/>
  <c r="FD58"/>
  <c r="FD57"/>
  <c r="FD56"/>
  <c r="FD55"/>
  <c r="FD54"/>
  <c r="FD64"/>
  <c r="FD62"/>
  <c r="FD49"/>
  <c r="FD48"/>
  <c r="FD47"/>
  <c r="FD46"/>
  <c r="FD45"/>
  <c r="FD44"/>
  <c r="FD43"/>
  <c r="FD42"/>
  <c r="FD41"/>
  <c r="FD40"/>
  <c r="FD39"/>
  <c r="FD38"/>
  <c r="FD37"/>
  <c r="FD36"/>
  <c r="FD35"/>
  <c r="EZ97"/>
  <c r="EZ93"/>
  <c r="EZ89"/>
  <c r="EZ95"/>
  <c r="EZ91"/>
  <c r="EZ88"/>
  <c r="EZ87"/>
  <c r="EZ86"/>
  <c r="EZ85"/>
  <c r="EZ84"/>
  <c r="EZ83"/>
  <c r="EZ82"/>
  <c r="EZ81"/>
  <c r="EZ80"/>
  <c r="EZ94"/>
  <c r="EZ78"/>
  <c r="EZ77"/>
  <c r="EZ76"/>
  <c r="EZ75"/>
  <c r="EZ74"/>
  <c r="EZ73"/>
  <c r="EZ72"/>
  <c r="EZ71"/>
  <c r="EZ70"/>
  <c r="EZ69"/>
  <c r="EZ68"/>
  <c r="EZ67"/>
  <c r="EZ66"/>
  <c r="EZ65"/>
  <c r="EZ64"/>
  <c r="EZ63"/>
  <c r="EZ62"/>
  <c r="EZ90"/>
  <c r="EZ96"/>
  <c r="EZ92"/>
  <c r="EZ79"/>
  <c r="EZ61"/>
  <c r="EZ60"/>
  <c r="EZ59"/>
  <c r="EZ58"/>
  <c r="EZ57"/>
  <c r="EZ56"/>
  <c r="EZ55"/>
  <c r="EZ54"/>
  <c r="EZ52"/>
  <c r="EZ50"/>
  <c r="EZ11"/>
  <c r="EZ19"/>
  <c r="EZ16"/>
  <c r="EZ15"/>
  <c r="EZ14"/>
  <c r="EZ12"/>
  <c r="EZ49"/>
  <c r="EZ48"/>
  <c r="EZ47"/>
  <c r="EZ46"/>
  <c r="EZ45"/>
  <c r="EZ44"/>
  <c r="EZ43"/>
  <c r="EZ42"/>
  <c r="EZ41"/>
  <c r="EZ40"/>
  <c r="EZ39"/>
  <c r="EZ38"/>
  <c r="EZ37"/>
  <c r="EZ36"/>
  <c r="EZ35"/>
  <c r="EZ34"/>
  <c r="EZ33"/>
  <c r="EZ32"/>
  <c r="EZ31"/>
  <c r="EZ30"/>
  <c r="EZ29"/>
  <c r="EZ28"/>
  <c r="EZ27"/>
  <c r="EZ26"/>
  <c r="EZ25"/>
  <c r="EZ24"/>
  <c r="EZ23"/>
  <c r="EZ22"/>
  <c r="EZ21"/>
  <c r="EZ20"/>
  <c r="EZ18"/>
  <c r="EZ17"/>
  <c r="EZ13"/>
  <c r="EZ53"/>
  <c r="EZ51"/>
  <c r="ET88"/>
  <c r="ET87"/>
  <c r="ET86"/>
  <c r="ET85"/>
  <c r="ET84"/>
  <c r="ET83"/>
  <c r="ET82"/>
  <c r="ET81"/>
  <c r="ET80"/>
  <c r="ET79"/>
  <c r="ET96"/>
  <c r="ET92"/>
  <c r="ET94"/>
  <c r="ET90"/>
  <c r="ET93"/>
  <c r="ET97"/>
  <c r="ET89"/>
  <c r="ET95"/>
  <c r="ET91"/>
  <c r="ET61"/>
  <c r="ET60"/>
  <c r="ET59"/>
  <c r="ET58"/>
  <c r="ET57"/>
  <c r="ET56"/>
  <c r="ET55"/>
  <c r="ET54"/>
  <c r="ET63"/>
  <c r="ET78"/>
  <c r="ET77"/>
  <c r="ET76"/>
  <c r="ET75"/>
  <c r="ET74"/>
  <c r="ET73"/>
  <c r="ET72"/>
  <c r="ET71"/>
  <c r="ET70"/>
  <c r="ET69"/>
  <c r="ET68"/>
  <c r="ET67"/>
  <c r="ET66"/>
  <c r="ET65"/>
  <c r="ET53"/>
  <c r="ET51"/>
  <c r="ET34"/>
  <c r="ET33"/>
  <c r="ET32"/>
  <c r="ET31"/>
  <c r="ET30"/>
  <c r="ET29"/>
  <c r="ET28"/>
  <c r="ET27"/>
  <c r="ET26"/>
  <c r="ET25"/>
  <c r="ET24"/>
  <c r="ET23"/>
  <c r="ET22"/>
  <c r="ET21"/>
  <c r="ET20"/>
  <c r="ET19"/>
  <c r="ET18"/>
  <c r="ET17"/>
  <c r="ET16"/>
  <c r="ET15"/>
  <c r="ET14"/>
  <c r="ET13"/>
  <c r="ET12"/>
  <c r="ET64"/>
  <c r="ET45"/>
  <c r="ET44"/>
  <c r="ET42"/>
  <c r="ET41"/>
  <c r="ET36"/>
  <c r="ET35"/>
  <c r="ET11"/>
  <c r="ET62"/>
  <c r="ET52"/>
  <c r="ET50"/>
  <c r="ET49"/>
  <c r="ET48"/>
  <c r="ET47"/>
  <c r="ET43"/>
  <c r="ET46"/>
  <c r="ET40"/>
  <c r="ET39"/>
  <c r="ET38"/>
  <c r="ET37"/>
  <c r="EL97"/>
  <c r="EL96"/>
  <c r="EL95"/>
  <c r="EL94"/>
  <c r="EL93"/>
  <c r="EL92"/>
  <c r="EL91"/>
  <c r="EL90"/>
  <c r="EL89"/>
  <c r="EL88"/>
  <c r="EL87"/>
  <c r="EL86"/>
  <c r="EL85"/>
  <c r="EL84"/>
  <c r="EL83"/>
  <c r="EL82"/>
  <c r="EL81"/>
  <c r="EL80"/>
  <c r="EL79"/>
  <c r="EL78"/>
  <c r="EL77"/>
  <c r="EL76"/>
  <c r="EL75"/>
  <c r="EL74"/>
  <c r="EL73"/>
  <c r="EL72"/>
  <c r="EL71"/>
  <c r="EL70"/>
  <c r="EL69"/>
  <c r="EL68"/>
  <c r="EL67"/>
  <c r="EL66"/>
  <c r="EL65"/>
  <c r="EL64"/>
  <c r="EL62"/>
  <c r="EL61"/>
  <c r="EL60"/>
  <c r="EL59"/>
  <c r="EL58"/>
  <c r="EL57"/>
  <c r="EL56"/>
  <c r="EL55"/>
  <c r="EL54"/>
  <c r="EL63"/>
  <c r="EL27"/>
  <c r="EL24"/>
  <c r="EL21"/>
  <c r="EL20"/>
  <c r="EL17"/>
  <c r="EL16"/>
  <c r="EL11"/>
  <c r="EL53"/>
  <c r="EL51"/>
  <c r="EL40"/>
  <c r="EL39"/>
  <c r="EL38"/>
  <c r="EL33"/>
  <c r="EL32"/>
  <c r="EL12"/>
  <c r="EL49"/>
  <c r="EL48"/>
  <c r="EL47"/>
  <c r="EL46"/>
  <c r="EL52"/>
  <c r="EL50"/>
  <c r="EL45"/>
  <c r="EL44"/>
  <c r="EL43"/>
  <c r="EL42"/>
  <c r="EL41"/>
  <c r="EL37"/>
  <c r="EL36"/>
  <c r="EL35"/>
  <c r="EL34"/>
  <c r="EL31"/>
  <c r="EL30"/>
  <c r="EL29"/>
  <c r="EL28"/>
  <c r="EL26"/>
  <c r="EL25"/>
  <c r="EL23"/>
  <c r="EL22"/>
  <c r="EL19"/>
  <c r="EL18"/>
  <c r="EL15"/>
  <c r="EL14"/>
  <c r="EL13"/>
  <c r="EP97"/>
  <c r="EP96"/>
  <c r="EP95"/>
  <c r="EP94"/>
  <c r="EP93"/>
  <c r="EP92"/>
  <c r="EP91"/>
  <c r="EP90"/>
  <c r="EP89"/>
  <c r="EP88"/>
  <c r="EP87"/>
  <c r="EP86"/>
  <c r="EP85"/>
  <c r="EP84"/>
  <c r="EP83"/>
  <c r="EP82"/>
  <c r="EP81"/>
  <c r="EP80"/>
  <c r="EP79"/>
  <c r="EP64"/>
  <c r="EP63"/>
  <c r="EP62"/>
  <c r="EP53"/>
  <c r="EP52"/>
  <c r="EP51"/>
  <c r="EP50"/>
  <c r="EP78"/>
  <c r="EP77"/>
  <c r="EP76"/>
  <c r="EP75"/>
  <c r="EP74"/>
  <c r="EP73"/>
  <c r="EP72"/>
  <c r="EP71"/>
  <c r="EP70"/>
  <c r="EP69"/>
  <c r="EP68"/>
  <c r="EP67"/>
  <c r="EP66"/>
  <c r="EP65"/>
  <c r="EP61"/>
  <c r="EP60"/>
  <c r="EP59"/>
  <c r="EP58"/>
  <c r="EP57"/>
  <c r="EP56"/>
  <c r="EP55"/>
  <c r="EP54"/>
  <c r="EP49"/>
  <c r="EP48"/>
  <c r="EP47"/>
  <c r="EP46"/>
  <c r="EP45"/>
  <c r="EP44"/>
  <c r="EP43"/>
  <c r="EP42"/>
  <c r="EP41"/>
  <c r="EP40"/>
  <c r="EP39"/>
  <c r="EP38"/>
  <c r="EP37"/>
  <c r="EP36"/>
  <c r="EP35"/>
  <c r="EP16"/>
  <c r="EP15"/>
  <c r="EP14"/>
  <c r="EP13"/>
  <c r="EP12"/>
  <c r="EP34"/>
  <c r="EP33"/>
  <c r="EP32"/>
  <c r="EP31"/>
  <c r="EP30"/>
  <c r="EP29"/>
  <c r="EP28"/>
  <c r="EP27"/>
  <c r="EP26"/>
  <c r="EP25"/>
  <c r="EP24"/>
  <c r="EP23"/>
  <c r="EP22"/>
  <c r="EP21"/>
  <c r="EP20"/>
  <c r="EP19"/>
  <c r="EP18"/>
  <c r="EP17"/>
  <c r="EP11"/>
  <c r="EM98"/>
  <c r="EM97"/>
  <c r="EM96"/>
  <c r="EM95"/>
  <c r="EM94"/>
  <c r="EM93"/>
  <c r="EM92"/>
  <c r="EM91"/>
  <c r="EM90"/>
  <c r="EM89"/>
  <c r="EM88"/>
  <c r="EM87"/>
  <c r="EM86"/>
  <c r="EM85"/>
  <c r="EM84"/>
  <c r="EM83"/>
  <c r="EM82"/>
  <c r="EM81"/>
  <c r="EM80"/>
  <c r="EM78"/>
  <c r="EM77"/>
  <c r="EM76"/>
  <c r="EM75"/>
  <c r="EM74"/>
  <c r="EM73"/>
  <c r="EM72"/>
  <c r="EM71"/>
  <c r="EM70"/>
  <c r="EM69"/>
  <c r="EM68"/>
  <c r="EM67"/>
  <c r="EM66"/>
  <c r="EM65"/>
  <c r="EM79"/>
  <c r="EM64"/>
  <c r="EM63"/>
  <c r="EM62"/>
  <c r="EM61"/>
  <c r="EM60"/>
  <c r="EM59"/>
  <c r="EM58"/>
  <c r="EM57"/>
  <c r="EM56"/>
  <c r="EM55"/>
  <c r="EM54"/>
  <c r="EM53"/>
  <c r="EM52"/>
  <c r="EM51"/>
  <c r="EM50"/>
  <c r="EM49"/>
  <c r="EM48"/>
  <c r="EM47"/>
  <c r="EM46"/>
  <c r="EM45"/>
  <c r="EM44"/>
  <c r="EM43"/>
  <c r="EM42"/>
  <c r="EM41"/>
  <c r="EM40"/>
  <c r="EM39"/>
  <c r="EM38"/>
  <c r="EM37"/>
  <c r="EM36"/>
  <c r="EM35"/>
  <c r="EM34"/>
  <c r="EM33"/>
  <c r="EM32"/>
  <c r="EM31"/>
  <c r="EM30"/>
  <c r="EM29"/>
  <c r="EM28"/>
  <c r="EM27"/>
  <c r="EM26"/>
  <c r="EM25"/>
  <c r="EM24"/>
  <c r="EM23"/>
  <c r="EM22"/>
  <c r="EM21"/>
  <c r="EM20"/>
  <c r="EM19"/>
  <c r="EM18"/>
  <c r="EM17"/>
  <c r="EM16"/>
  <c r="EM15"/>
  <c r="EM14"/>
  <c r="EM13"/>
  <c r="EM12"/>
  <c r="EM11"/>
  <c r="EC88"/>
  <c r="EC87"/>
  <c r="EC86"/>
  <c r="EC85"/>
  <c r="EC98"/>
  <c r="EC97"/>
  <c r="EC96"/>
  <c r="EC95"/>
  <c r="EC94"/>
  <c r="EC93"/>
  <c r="EC92"/>
  <c r="EC91"/>
  <c r="EC90"/>
  <c r="EC89"/>
  <c r="EC79"/>
  <c r="EC78"/>
  <c r="EC77"/>
  <c r="EC76"/>
  <c r="EC75"/>
  <c r="EC74"/>
  <c r="EC73"/>
  <c r="EC72"/>
  <c r="EC71"/>
  <c r="EC70"/>
  <c r="EC69"/>
  <c r="EC68"/>
  <c r="EC67"/>
  <c r="EC66"/>
  <c r="EC65"/>
  <c r="EC64"/>
  <c r="EC63"/>
  <c r="EC62"/>
  <c r="EC61"/>
  <c r="EC60"/>
  <c r="EC59"/>
  <c r="EC58"/>
  <c r="EC57"/>
  <c r="EC56"/>
  <c r="EC55"/>
  <c r="EC54"/>
  <c r="EC84"/>
  <c r="EC83"/>
  <c r="EC82"/>
  <c r="EC81"/>
  <c r="EC80"/>
  <c r="EC53"/>
  <c r="EC52"/>
  <c r="EC51"/>
  <c r="EC50"/>
  <c r="EC49"/>
  <c r="EC48"/>
  <c r="EC47"/>
  <c r="EC46"/>
  <c r="EC45"/>
  <c r="EC44"/>
  <c r="EC43"/>
  <c r="EC42"/>
  <c r="EC41"/>
  <c r="EC40"/>
  <c r="EC39"/>
  <c r="EC38"/>
  <c r="EC37"/>
  <c r="EC36"/>
  <c r="EC35"/>
  <c r="EC34"/>
  <c r="EC33"/>
  <c r="EC32"/>
  <c r="EC31"/>
  <c r="EC30"/>
  <c r="EC29"/>
  <c r="EC28"/>
  <c r="EC27"/>
  <c r="EC26"/>
  <c r="EC25"/>
  <c r="EC24"/>
  <c r="EC23"/>
  <c r="EC22"/>
  <c r="EC21"/>
  <c r="EC20"/>
  <c r="EC19"/>
  <c r="EC18"/>
  <c r="EC17"/>
  <c r="EC16"/>
  <c r="EC15"/>
  <c r="EC14"/>
  <c r="EC13"/>
  <c r="EC12"/>
  <c r="EC11"/>
  <c r="DP98"/>
  <c r="DP97"/>
  <c r="DP96"/>
  <c r="DP95"/>
  <c r="DP94"/>
  <c r="DP93"/>
  <c r="DP92"/>
  <c r="DP91"/>
  <c r="DP90"/>
  <c r="DP85"/>
  <c r="DP84"/>
  <c r="DP83"/>
  <c r="DP82"/>
  <c r="DP81"/>
  <c r="DP80"/>
  <c r="DP79"/>
  <c r="DP78"/>
  <c r="DP77"/>
  <c r="DP76"/>
  <c r="DP75"/>
  <c r="DP74"/>
  <c r="DP73"/>
  <c r="DP72"/>
  <c r="DP71"/>
  <c r="DP70"/>
  <c r="DP69"/>
  <c r="DP68"/>
  <c r="DP67"/>
  <c r="DP66"/>
  <c r="DP89"/>
  <c r="DP86"/>
  <c r="DP64"/>
  <c r="DP62"/>
  <c r="DP54"/>
  <c r="DP53"/>
  <c r="DP52"/>
  <c r="DP51"/>
  <c r="DP50"/>
  <c r="DP87"/>
  <c r="DP88"/>
  <c r="DP65"/>
  <c r="DP63"/>
  <c r="DP12"/>
  <c r="DP11"/>
  <c r="DP28"/>
  <c r="DP27"/>
  <c r="DP26"/>
  <c r="DP25"/>
  <c r="DP24"/>
  <c r="DP23"/>
  <c r="DP21"/>
  <c r="DP20"/>
  <c r="DP18"/>
  <c r="DP32"/>
  <c r="DP31"/>
  <c r="DP30"/>
  <c r="DP61"/>
  <c r="DP60"/>
  <c r="DP59"/>
  <c r="DP58"/>
  <c r="DP57"/>
  <c r="DP56"/>
  <c r="DP55"/>
  <c r="DP49"/>
  <c r="DP48"/>
  <c r="DP47"/>
  <c r="DP46"/>
  <c r="DP45"/>
  <c r="DP44"/>
  <c r="DP43"/>
  <c r="DP42"/>
  <c r="DP41"/>
  <c r="DP40"/>
  <c r="DP39"/>
  <c r="DP38"/>
  <c r="DP37"/>
  <c r="DP36"/>
  <c r="DP35"/>
  <c r="DP34"/>
  <c r="DP33"/>
  <c r="DP29"/>
  <c r="DP22"/>
  <c r="DP19"/>
  <c r="DP17"/>
  <c r="DP16"/>
  <c r="DP15"/>
  <c r="DP14"/>
  <c r="DP13"/>
  <c r="EB98"/>
  <c r="EB97"/>
  <c r="EB96"/>
  <c r="EB95"/>
  <c r="EB94"/>
  <c r="EB93"/>
  <c r="EB92"/>
  <c r="EB91"/>
  <c r="EB90"/>
  <c r="EB89"/>
  <c r="EB88"/>
  <c r="EB87"/>
  <c r="EB86"/>
  <c r="EB85"/>
  <c r="EB84"/>
  <c r="EB83"/>
  <c r="EB82"/>
  <c r="EB81"/>
  <c r="EB80"/>
  <c r="EB79"/>
  <c r="EB78"/>
  <c r="EB77"/>
  <c r="EB76"/>
  <c r="EB75"/>
  <c r="EB74"/>
  <c r="EB73"/>
  <c r="EB72"/>
  <c r="EB71"/>
  <c r="EB70"/>
  <c r="EB69"/>
  <c r="EB68"/>
  <c r="EB67"/>
  <c r="EB66"/>
  <c r="EB65"/>
  <c r="EB64"/>
  <c r="EB63"/>
  <c r="EB62"/>
  <c r="EB12"/>
  <c r="EB11"/>
  <c r="EB53"/>
  <c r="EB51"/>
  <c r="EB49"/>
  <c r="EB48"/>
  <c r="EB47"/>
  <c r="EB46"/>
  <c r="EB45"/>
  <c r="EB44"/>
  <c r="EB43"/>
  <c r="EB42"/>
  <c r="EB41"/>
  <c r="EB40"/>
  <c r="EB39"/>
  <c r="EB38"/>
  <c r="EB37"/>
  <c r="EB36"/>
  <c r="EB35"/>
  <c r="EB61"/>
  <c r="EB60"/>
  <c r="EB59"/>
  <c r="EB58"/>
  <c r="EB57"/>
  <c r="EB56"/>
  <c r="EB55"/>
  <c r="EB54"/>
  <c r="EB52"/>
  <c r="EB50"/>
  <c r="EB34"/>
  <c r="EB33"/>
  <c r="EB32"/>
  <c r="EB31"/>
  <c r="EB30"/>
  <c r="EB29"/>
  <c r="EB28"/>
  <c r="EB27"/>
  <c r="EB26"/>
  <c r="EB25"/>
  <c r="EB24"/>
  <c r="EB23"/>
  <c r="EB22"/>
  <c r="EB21"/>
  <c r="EB20"/>
  <c r="EB19"/>
  <c r="EB18"/>
  <c r="EB17"/>
  <c r="EB16"/>
  <c r="EB15"/>
  <c r="EB14"/>
  <c r="EB13"/>
  <c r="DS98"/>
  <c r="DS97"/>
  <c r="DS96"/>
  <c r="DS95"/>
  <c r="DS94"/>
  <c r="DS93"/>
  <c r="DS92"/>
  <c r="DS91"/>
  <c r="DS90"/>
  <c r="DS89"/>
  <c r="DS88"/>
  <c r="DS87"/>
  <c r="DS86"/>
  <c r="DS85"/>
  <c r="DS84"/>
  <c r="DS83"/>
  <c r="DS82"/>
  <c r="DS81"/>
  <c r="DS80"/>
  <c r="DS79"/>
  <c r="DS78"/>
  <c r="DS77"/>
  <c r="DS76"/>
  <c r="DS75"/>
  <c r="DS74"/>
  <c r="DS73"/>
  <c r="DS72"/>
  <c r="DS71"/>
  <c r="DS70"/>
  <c r="DS69"/>
  <c r="DS68"/>
  <c r="DS67"/>
  <c r="DS66"/>
  <c r="DS61"/>
  <c r="DS60"/>
  <c r="DS59"/>
  <c r="DS58"/>
  <c r="DS57"/>
  <c r="DS56"/>
  <c r="DS55"/>
  <c r="DS54"/>
  <c r="DS53"/>
  <c r="DS52"/>
  <c r="DS51"/>
  <c r="DS50"/>
  <c r="DS49"/>
  <c r="DS48"/>
  <c r="DS47"/>
  <c r="DS46"/>
  <c r="DS45"/>
  <c r="DS44"/>
  <c r="DS43"/>
  <c r="DS42"/>
  <c r="DS41"/>
  <c r="DS40"/>
  <c r="DS39"/>
  <c r="DS38"/>
  <c r="DS37"/>
  <c r="DS36"/>
  <c r="DS35"/>
  <c r="DS64"/>
  <c r="DS62"/>
  <c r="DS34"/>
  <c r="DS33"/>
  <c r="DS32"/>
  <c r="DS31"/>
  <c r="DS30"/>
  <c r="DS29"/>
  <c r="DS28"/>
  <c r="DS27"/>
  <c r="DS26"/>
  <c r="DS25"/>
  <c r="DS24"/>
  <c r="DS23"/>
  <c r="DS22"/>
  <c r="DS21"/>
  <c r="DS20"/>
  <c r="DS19"/>
  <c r="DS18"/>
  <c r="DS17"/>
  <c r="DS16"/>
  <c r="DS15"/>
  <c r="DS14"/>
  <c r="DS13"/>
  <c r="DS65"/>
  <c r="DS63"/>
  <c r="DS12"/>
  <c r="DS11"/>
  <c r="CV98"/>
  <c r="CV97"/>
  <c r="CV96"/>
  <c r="CV95"/>
  <c r="CV94"/>
  <c r="CV93"/>
  <c r="CV92"/>
  <c r="CV91"/>
  <c r="CV90"/>
  <c r="CV89"/>
  <c r="CV88"/>
  <c r="CV87"/>
  <c r="CV86"/>
  <c r="CV85"/>
  <c r="CV84"/>
  <c r="CV83"/>
  <c r="CV82"/>
  <c r="CV81"/>
  <c r="CV79"/>
  <c r="CV78"/>
  <c r="CV77"/>
  <c r="CV76"/>
  <c r="CV75"/>
  <c r="CV74"/>
  <c r="CV73"/>
  <c r="CV72"/>
  <c r="CV71"/>
  <c r="CV70"/>
  <c r="CV69"/>
  <c r="CV68"/>
  <c r="CV67"/>
  <c r="CV66"/>
  <c r="CV80"/>
  <c r="CV65"/>
  <c r="CV64"/>
  <c r="CV63"/>
  <c r="CV62"/>
  <c r="CV12"/>
  <c r="CV11"/>
  <c r="CV53"/>
  <c r="CV51"/>
  <c r="CV49"/>
  <c r="CV48"/>
  <c r="CV47"/>
  <c r="CV46"/>
  <c r="CV45"/>
  <c r="CV44"/>
  <c r="CV43"/>
  <c r="CV42"/>
  <c r="CV41"/>
  <c r="CV40"/>
  <c r="CV39"/>
  <c r="CV38"/>
  <c r="CV37"/>
  <c r="CV36"/>
  <c r="CV35"/>
  <c r="CV61"/>
  <c r="CV60"/>
  <c r="CV59"/>
  <c r="CV58"/>
  <c r="CV57"/>
  <c r="CV56"/>
  <c r="CV55"/>
  <c r="CV54"/>
  <c r="CV52"/>
  <c r="CV50"/>
  <c r="CV34"/>
  <c r="CV33"/>
  <c r="CV32"/>
  <c r="CV31"/>
  <c r="CV30"/>
  <c r="CV29"/>
  <c r="CV28"/>
  <c r="CV27"/>
  <c r="CV26"/>
  <c r="CV25"/>
  <c r="CV24"/>
  <c r="CV23"/>
  <c r="CV22"/>
  <c r="CV21"/>
  <c r="CV20"/>
  <c r="CV19"/>
  <c r="CV18"/>
  <c r="CV17"/>
  <c r="CV16"/>
  <c r="CV15"/>
  <c r="CV14"/>
  <c r="CV13"/>
  <c r="DG98"/>
  <c r="DG97"/>
  <c r="DG96"/>
  <c r="DG95"/>
  <c r="DG94"/>
  <c r="DG93"/>
  <c r="DG92"/>
  <c r="DG91"/>
  <c r="DG90"/>
  <c r="DG89"/>
  <c r="DG88"/>
  <c r="DG87"/>
  <c r="DG86"/>
  <c r="DG85"/>
  <c r="DG84"/>
  <c r="DG83"/>
  <c r="DG82"/>
  <c r="DG81"/>
  <c r="DG78"/>
  <c r="DG77"/>
  <c r="DG76"/>
  <c r="DG75"/>
  <c r="DG74"/>
  <c r="DG73"/>
  <c r="DG72"/>
  <c r="DG71"/>
  <c r="DG70"/>
  <c r="DG69"/>
  <c r="DG68"/>
  <c r="DG67"/>
  <c r="DG66"/>
  <c r="DG79"/>
  <c r="DG80"/>
  <c r="DG65"/>
  <c r="DG64"/>
  <c r="DG63"/>
  <c r="DG62"/>
  <c r="DG61"/>
  <c r="DG60"/>
  <c r="DG59"/>
  <c r="DG58"/>
  <c r="DG57"/>
  <c r="DG56"/>
  <c r="DG55"/>
  <c r="DG54"/>
  <c r="DG53"/>
  <c r="DG52"/>
  <c r="DG51"/>
  <c r="DG50"/>
  <c r="DG49"/>
  <c r="DG48"/>
  <c r="DG47"/>
  <c r="DG46"/>
  <c r="DG45"/>
  <c r="DG44"/>
  <c r="DG43"/>
  <c r="DG42"/>
  <c r="DG41"/>
  <c r="DG40"/>
  <c r="DG39"/>
  <c r="DG38"/>
  <c r="DG37"/>
  <c r="DG36"/>
  <c r="DG35"/>
  <c r="DG34"/>
  <c r="DG33"/>
  <c r="DG32"/>
  <c r="DG31"/>
  <c r="DG30"/>
  <c r="DG29"/>
  <c r="DG28"/>
  <c r="DG27"/>
  <c r="DG26"/>
  <c r="DG25"/>
  <c r="DG24"/>
  <c r="DG23"/>
  <c r="DG22"/>
  <c r="DG21"/>
  <c r="DG20"/>
  <c r="DG19"/>
  <c r="DG18"/>
  <c r="DG17"/>
  <c r="DG16"/>
  <c r="DG15"/>
  <c r="DG14"/>
  <c r="DG13"/>
  <c r="DG12"/>
  <c r="DG11"/>
  <c r="DJ98"/>
  <c r="DJ97"/>
  <c r="DJ96"/>
  <c r="DJ95"/>
  <c r="DJ94"/>
  <c r="DJ93"/>
  <c r="DJ92"/>
  <c r="DJ91"/>
  <c r="DJ90"/>
  <c r="DJ89"/>
  <c r="DJ88"/>
  <c r="DJ87"/>
  <c r="DJ86"/>
  <c r="DJ85"/>
  <c r="DJ84"/>
  <c r="DJ83"/>
  <c r="DJ82"/>
  <c r="DJ81"/>
  <c r="DJ80"/>
  <c r="DJ79"/>
  <c r="DJ65"/>
  <c r="DJ64"/>
  <c r="DJ63"/>
  <c r="DJ62"/>
  <c r="DJ54"/>
  <c r="DJ53"/>
  <c r="DJ52"/>
  <c r="DJ51"/>
  <c r="DJ50"/>
  <c r="DJ78"/>
  <c r="DJ77"/>
  <c r="DJ76"/>
  <c r="DJ75"/>
  <c r="DJ74"/>
  <c r="DJ73"/>
  <c r="DJ72"/>
  <c r="DJ71"/>
  <c r="DJ70"/>
  <c r="DJ69"/>
  <c r="DJ68"/>
  <c r="DJ67"/>
  <c r="DJ66"/>
  <c r="DJ61"/>
  <c r="DJ60"/>
  <c r="DJ59"/>
  <c r="DJ58"/>
  <c r="DJ57"/>
  <c r="DJ56"/>
  <c r="DJ55"/>
  <c r="DJ49"/>
  <c r="DJ48"/>
  <c r="DJ47"/>
  <c r="DJ46"/>
  <c r="DJ45"/>
  <c r="DJ44"/>
  <c r="DJ43"/>
  <c r="DJ42"/>
  <c r="DJ41"/>
  <c r="DJ40"/>
  <c r="DJ39"/>
  <c r="DJ38"/>
  <c r="DJ37"/>
  <c r="DJ36"/>
  <c r="DJ35"/>
  <c r="DJ16"/>
  <c r="DJ15"/>
  <c r="DJ14"/>
  <c r="DJ13"/>
  <c r="DJ34"/>
  <c r="DJ33"/>
  <c r="DJ32"/>
  <c r="DJ31"/>
  <c r="DJ30"/>
  <c r="DJ29"/>
  <c r="DJ28"/>
  <c r="DJ27"/>
  <c r="DJ26"/>
  <c r="DJ25"/>
  <c r="DJ24"/>
  <c r="DJ23"/>
  <c r="DJ22"/>
  <c r="DJ21"/>
  <c r="DJ20"/>
  <c r="DJ19"/>
  <c r="DJ18"/>
  <c r="DJ17"/>
  <c r="DJ12"/>
  <c r="DJ11"/>
  <c r="CO98"/>
  <c r="CO97"/>
  <c r="CO96"/>
  <c r="CO95"/>
  <c r="CO94"/>
  <c r="CO93"/>
  <c r="CO92"/>
  <c r="CO91"/>
  <c r="CO90"/>
  <c r="CO89"/>
  <c r="CO88"/>
  <c r="CO87"/>
  <c r="CO86"/>
  <c r="CO79"/>
  <c r="CO78"/>
  <c r="CO77"/>
  <c r="CO76"/>
  <c r="CO75"/>
  <c r="CO74"/>
  <c r="CO73"/>
  <c r="CO72"/>
  <c r="CO71"/>
  <c r="CO70"/>
  <c r="CO69"/>
  <c r="CO68"/>
  <c r="CO67"/>
  <c r="CO66"/>
  <c r="CO65"/>
  <c r="CO64"/>
  <c r="CO63"/>
  <c r="CO62"/>
  <c r="CO80"/>
  <c r="CO85"/>
  <c r="CO84"/>
  <c r="CO83"/>
  <c r="CO82"/>
  <c r="CO81"/>
  <c r="CO61"/>
  <c r="CO60"/>
  <c r="CO59"/>
  <c r="CO58"/>
  <c r="CO57"/>
  <c r="CO56"/>
  <c r="CO55"/>
  <c r="CO54"/>
  <c r="CO53"/>
  <c r="CO52"/>
  <c r="CO51"/>
  <c r="CO50"/>
  <c r="CO49"/>
  <c r="CO48"/>
  <c r="CO47"/>
  <c r="CO46"/>
  <c r="CO45"/>
  <c r="CO44"/>
  <c r="CO43"/>
  <c r="CO42"/>
  <c r="CO41"/>
  <c r="CO40"/>
  <c r="CO39"/>
  <c r="CO38"/>
  <c r="CO37"/>
  <c r="CO36"/>
  <c r="CO35"/>
  <c r="CO34"/>
  <c r="CO33"/>
  <c r="CO32"/>
  <c r="CO31"/>
  <c r="CO30"/>
  <c r="CO29"/>
  <c r="CO28"/>
  <c r="CO27"/>
  <c r="CO26"/>
  <c r="CO25"/>
  <c r="CO24"/>
  <c r="CO23"/>
  <c r="CO22"/>
  <c r="CO21"/>
  <c r="CO20"/>
  <c r="CO19"/>
  <c r="CO18"/>
  <c r="CO17"/>
  <c r="CO16"/>
  <c r="CO15"/>
  <c r="CO14"/>
  <c r="CO13"/>
  <c r="CO12"/>
  <c r="CO11"/>
  <c r="CX89"/>
  <c r="CX88"/>
  <c r="CX87"/>
  <c r="CX86"/>
  <c r="CX85"/>
  <c r="CX84"/>
  <c r="CX83"/>
  <c r="CX82"/>
  <c r="CX81"/>
  <c r="CX80"/>
  <c r="CX79"/>
  <c r="CX95"/>
  <c r="CX91"/>
  <c r="CX97"/>
  <c r="CX93"/>
  <c r="CX92"/>
  <c r="CX96"/>
  <c r="CX98"/>
  <c r="CX61"/>
  <c r="CX60"/>
  <c r="CX59"/>
  <c r="CX58"/>
  <c r="CX57"/>
  <c r="CX56"/>
  <c r="CX55"/>
  <c r="CX94"/>
  <c r="CX64"/>
  <c r="CX90"/>
  <c r="CX78"/>
  <c r="CX77"/>
  <c r="CX76"/>
  <c r="CX75"/>
  <c r="CX74"/>
  <c r="CX73"/>
  <c r="CX72"/>
  <c r="CX71"/>
  <c r="CX70"/>
  <c r="CX69"/>
  <c r="CX68"/>
  <c r="CX67"/>
  <c r="CX66"/>
  <c r="CX65"/>
  <c r="CX54"/>
  <c r="CX52"/>
  <c r="CX50"/>
  <c r="CX34"/>
  <c r="CX33"/>
  <c r="CX32"/>
  <c r="CX31"/>
  <c r="CX30"/>
  <c r="CX29"/>
  <c r="CX28"/>
  <c r="CX27"/>
  <c r="CX26"/>
  <c r="CX25"/>
  <c r="CX24"/>
  <c r="CX23"/>
  <c r="CX22"/>
  <c r="CX21"/>
  <c r="CX20"/>
  <c r="CX19"/>
  <c r="CX18"/>
  <c r="CX17"/>
  <c r="CX16"/>
  <c r="CX15"/>
  <c r="CX14"/>
  <c r="CX13"/>
  <c r="CX63"/>
  <c r="CX62"/>
  <c r="CX42"/>
  <c r="CX41"/>
  <c r="CX39"/>
  <c r="CX38"/>
  <c r="CX37"/>
  <c r="CX36"/>
  <c r="CX35"/>
  <c r="CX11"/>
  <c r="CX51"/>
  <c r="CX49"/>
  <c r="CX48"/>
  <c r="CX47"/>
  <c r="CX53"/>
  <c r="CX46"/>
  <c r="CX45"/>
  <c r="CX44"/>
  <c r="CX43"/>
  <c r="CX40"/>
  <c r="CX12"/>
  <c r="DK98"/>
  <c r="DK97"/>
  <c r="DK96"/>
  <c r="DK95"/>
  <c r="DK94"/>
  <c r="DK93"/>
  <c r="DK92"/>
  <c r="DK91"/>
  <c r="DK90"/>
  <c r="DK89"/>
  <c r="DK88"/>
  <c r="DK87"/>
  <c r="DK86"/>
  <c r="DK85"/>
  <c r="DK84"/>
  <c r="DK83"/>
  <c r="DK82"/>
  <c r="DK81"/>
  <c r="DK80"/>
  <c r="DK79"/>
  <c r="DK78"/>
  <c r="DK77"/>
  <c r="DK76"/>
  <c r="DK75"/>
  <c r="DK74"/>
  <c r="DK73"/>
  <c r="DK72"/>
  <c r="DK71"/>
  <c r="DK70"/>
  <c r="DK69"/>
  <c r="DK68"/>
  <c r="DK67"/>
  <c r="DK66"/>
  <c r="DK61"/>
  <c r="DK60"/>
  <c r="DK59"/>
  <c r="DK58"/>
  <c r="DK57"/>
  <c r="DK56"/>
  <c r="DK55"/>
  <c r="DK54"/>
  <c r="DK53"/>
  <c r="DK52"/>
  <c r="DK51"/>
  <c r="DK50"/>
  <c r="DK65"/>
  <c r="DK63"/>
  <c r="DK49"/>
  <c r="DK48"/>
  <c r="DK47"/>
  <c r="DK46"/>
  <c r="DK45"/>
  <c r="DK44"/>
  <c r="DK43"/>
  <c r="DK42"/>
  <c r="DK41"/>
  <c r="DK40"/>
  <c r="DK39"/>
  <c r="DK38"/>
  <c r="DK37"/>
  <c r="DK36"/>
  <c r="DK35"/>
  <c r="DK64"/>
  <c r="DK62"/>
  <c r="DK30"/>
  <c r="DK23"/>
  <c r="DK19"/>
  <c r="DK18"/>
  <c r="DK17"/>
  <c r="DK16"/>
  <c r="DK34"/>
  <c r="DK33"/>
  <c r="DK31"/>
  <c r="DK13"/>
  <c r="DK12"/>
  <c r="DK11"/>
  <c r="DK32"/>
  <c r="DK29"/>
  <c r="DK28"/>
  <c r="DK27"/>
  <c r="DK26"/>
  <c r="DK25"/>
  <c r="DK24"/>
  <c r="DK22"/>
  <c r="DK21"/>
  <c r="DK20"/>
  <c r="DK15"/>
  <c r="DK14"/>
  <c r="CS89"/>
  <c r="CS88"/>
  <c r="CS87"/>
  <c r="CS86"/>
  <c r="CS98"/>
  <c r="CS94"/>
  <c r="CS90"/>
  <c r="CS79"/>
  <c r="CS78"/>
  <c r="CS77"/>
  <c r="CS76"/>
  <c r="CS75"/>
  <c r="CS74"/>
  <c r="CS73"/>
  <c r="CS72"/>
  <c r="CS71"/>
  <c r="CS70"/>
  <c r="CS69"/>
  <c r="CS68"/>
  <c r="CS67"/>
  <c r="CS66"/>
  <c r="CS65"/>
  <c r="CS64"/>
  <c r="CS63"/>
  <c r="CS62"/>
  <c r="CS96"/>
  <c r="CS92"/>
  <c r="CS91"/>
  <c r="CS61"/>
  <c r="CS60"/>
  <c r="CS59"/>
  <c r="CS58"/>
  <c r="CS57"/>
  <c r="CS56"/>
  <c r="CS55"/>
  <c r="CS95"/>
  <c r="CS97"/>
  <c r="CS85"/>
  <c r="CS83"/>
  <c r="CS81"/>
  <c r="CS80"/>
  <c r="CS93"/>
  <c r="CS84"/>
  <c r="CS82"/>
  <c r="CS49"/>
  <c r="CS48"/>
  <c r="CS47"/>
  <c r="CS46"/>
  <c r="CS45"/>
  <c r="CS44"/>
  <c r="CS43"/>
  <c r="CS42"/>
  <c r="CS41"/>
  <c r="CS40"/>
  <c r="CS39"/>
  <c r="CS38"/>
  <c r="CS37"/>
  <c r="CS36"/>
  <c r="CS35"/>
  <c r="CS34"/>
  <c r="CS33"/>
  <c r="CS32"/>
  <c r="CS31"/>
  <c r="CS30"/>
  <c r="CS29"/>
  <c r="CS28"/>
  <c r="CS27"/>
  <c r="CS26"/>
  <c r="CS25"/>
  <c r="CS24"/>
  <c r="CS23"/>
  <c r="CS22"/>
  <c r="CS21"/>
  <c r="CS20"/>
  <c r="CS19"/>
  <c r="CS18"/>
  <c r="CS17"/>
  <c r="CS16"/>
  <c r="CS15"/>
  <c r="CS14"/>
  <c r="CS13"/>
  <c r="CS53"/>
  <c r="CS51"/>
  <c r="CS11"/>
  <c r="CS54"/>
  <c r="CS52"/>
  <c r="CS50"/>
  <c r="CS12"/>
  <c r="CR98"/>
  <c r="CR97"/>
  <c r="CR96"/>
  <c r="CR95"/>
  <c r="CR94"/>
  <c r="CR93"/>
  <c r="CR92"/>
  <c r="CR91"/>
  <c r="CR90"/>
  <c r="CR85"/>
  <c r="CR84"/>
  <c r="CR83"/>
  <c r="CR82"/>
  <c r="CR81"/>
  <c r="CR80"/>
  <c r="CR89"/>
  <c r="CR87"/>
  <c r="CR88"/>
  <c r="CR86"/>
  <c r="CR79"/>
  <c r="CR78"/>
  <c r="CR77"/>
  <c r="CR76"/>
  <c r="CR75"/>
  <c r="CR74"/>
  <c r="CR73"/>
  <c r="CR72"/>
  <c r="CR71"/>
  <c r="CR70"/>
  <c r="CR69"/>
  <c r="CR68"/>
  <c r="CR67"/>
  <c r="CR66"/>
  <c r="CR65"/>
  <c r="CR63"/>
  <c r="CR54"/>
  <c r="CR53"/>
  <c r="CR52"/>
  <c r="CR51"/>
  <c r="CR50"/>
  <c r="CR64"/>
  <c r="CR62"/>
  <c r="CR34"/>
  <c r="CR33"/>
  <c r="CR32"/>
  <c r="CR31"/>
  <c r="CR30"/>
  <c r="CR29"/>
  <c r="CR28"/>
  <c r="CR27"/>
  <c r="CR26"/>
  <c r="CR25"/>
  <c r="CR24"/>
  <c r="CR23"/>
  <c r="CR22"/>
  <c r="CR21"/>
  <c r="CR20"/>
  <c r="CR19"/>
  <c r="CR18"/>
  <c r="CR17"/>
  <c r="CR16"/>
  <c r="CR15"/>
  <c r="CR14"/>
  <c r="CR13"/>
  <c r="CR12"/>
  <c r="CR11"/>
  <c r="CR61"/>
  <c r="CR60"/>
  <c r="CR59"/>
  <c r="CR58"/>
  <c r="CR57"/>
  <c r="CR56"/>
  <c r="CR55"/>
  <c r="CR49"/>
  <c r="CR48"/>
  <c r="CR47"/>
  <c r="CR46"/>
  <c r="CR45"/>
  <c r="CR44"/>
  <c r="CR43"/>
  <c r="CR42"/>
  <c r="CR41"/>
  <c r="CR40"/>
  <c r="CR39"/>
  <c r="CR38"/>
  <c r="CR37"/>
  <c r="CR36"/>
  <c r="CR35"/>
  <c r="CK95"/>
  <c r="CK91"/>
  <c r="CK87"/>
  <c r="CK83"/>
  <c r="CK79"/>
  <c r="CK75"/>
  <c r="CK71"/>
  <c r="CK67"/>
  <c r="CK63"/>
  <c r="CK59"/>
  <c r="CK55"/>
  <c r="CK51"/>
  <c r="CK47"/>
  <c r="CK43"/>
  <c r="CK39"/>
  <c r="CK35"/>
  <c r="CK31"/>
  <c r="CK27"/>
  <c r="CK23"/>
  <c r="CK19"/>
  <c r="CK15"/>
  <c r="CK11"/>
  <c r="CK96"/>
  <c r="CK92"/>
  <c r="CK84"/>
  <c r="CK80"/>
  <c r="CK72"/>
  <c r="CK60"/>
  <c r="CK44"/>
  <c r="CK24"/>
  <c r="CK97"/>
  <c r="CK85"/>
  <c r="CK73"/>
  <c r="CK57"/>
  <c r="CK45"/>
  <c r="CK25"/>
  <c r="CK93"/>
  <c r="CK69"/>
  <c r="CK41"/>
  <c r="CK13"/>
  <c r="CK98"/>
  <c r="CK94"/>
  <c r="CK90"/>
  <c r="CK86"/>
  <c r="CK82"/>
  <c r="CK78"/>
  <c r="CK74"/>
  <c r="CK70"/>
  <c r="CK66"/>
  <c r="CK62"/>
  <c r="CK58"/>
  <c r="CK54"/>
  <c r="CK50"/>
  <c r="CK46"/>
  <c r="CK42"/>
  <c r="CK38"/>
  <c r="CK34"/>
  <c r="CK30"/>
  <c r="CK26"/>
  <c r="CK22"/>
  <c r="CK18"/>
  <c r="CK14"/>
  <c r="CK88"/>
  <c r="CK76"/>
  <c r="CK68"/>
  <c r="CK64"/>
  <c r="CK56"/>
  <c r="CK52"/>
  <c r="CK48"/>
  <c r="CK40"/>
  <c r="CK36"/>
  <c r="CK32"/>
  <c r="CK28"/>
  <c r="CK20"/>
  <c r="CK16"/>
  <c r="CK12"/>
  <c r="CK89"/>
  <c r="CK81"/>
  <c r="CK77"/>
  <c r="CK65"/>
  <c r="CK61"/>
  <c r="CK53"/>
  <c r="CK49"/>
  <c r="CK37"/>
  <c r="CK33"/>
  <c r="CK29"/>
  <c r="CK21"/>
  <c r="CK17"/>
  <c r="FC98"/>
  <c r="FC97"/>
  <c r="FC96"/>
  <c r="FC95"/>
  <c r="FC94"/>
  <c r="FC93"/>
  <c r="FC92"/>
  <c r="FC91"/>
  <c r="FC90"/>
  <c r="FC89"/>
  <c r="FC88"/>
  <c r="FC87"/>
  <c r="FC86"/>
  <c r="FC85"/>
  <c r="FC84"/>
  <c r="FC83"/>
  <c r="FC82"/>
  <c r="FC81"/>
  <c r="FC80"/>
  <c r="FC78"/>
  <c r="FC77"/>
  <c r="FC76"/>
  <c r="FC75"/>
  <c r="FC74"/>
  <c r="FC73"/>
  <c r="FC72"/>
  <c r="FC71"/>
  <c r="FC70"/>
  <c r="FC69"/>
  <c r="FC68"/>
  <c r="FC67"/>
  <c r="FC66"/>
  <c r="FC65"/>
  <c r="FC79"/>
  <c r="FC64"/>
  <c r="FC63"/>
  <c r="FC62"/>
  <c r="FC61"/>
  <c r="FC60"/>
  <c r="FC59"/>
  <c r="FC58"/>
  <c r="FC57"/>
  <c r="FC56"/>
  <c r="FC55"/>
  <c r="FC54"/>
  <c r="FC53"/>
  <c r="FC52"/>
  <c r="FC51"/>
  <c r="FC50"/>
  <c r="FC49"/>
  <c r="FC48"/>
  <c r="FC47"/>
  <c r="FC46"/>
  <c r="FC45"/>
  <c r="FC44"/>
  <c r="FC43"/>
  <c r="FC42"/>
  <c r="FC41"/>
  <c r="FC40"/>
  <c r="FC39"/>
  <c r="FC38"/>
  <c r="FC37"/>
  <c r="FC36"/>
  <c r="FC35"/>
  <c r="FC34"/>
  <c r="FC33"/>
  <c r="FC32"/>
  <c r="FC31"/>
  <c r="FC30"/>
  <c r="FC29"/>
  <c r="FC28"/>
  <c r="FC27"/>
  <c r="FC26"/>
  <c r="FC25"/>
  <c r="FC24"/>
  <c r="FC23"/>
  <c r="FC22"/>
  <c r="FC21"/>
  <c r="FC20"/>
  <c r="FC19"/>
  <c r="FC18"/>
  <c r="FC17"/>
  <c r="FC16"/>
  <c r="FC15"/>
  <c r="FC14"/>
  <c r="FC13"/>
  <c r="FC12"/>
  <c r="FC11"/>
  <c r="EY98"/>
  <c r="EY97"/>
  <c r="EY96"/>
  <c r="EY95"/>
  <c r="EY94"/>
  <c r="EY93"/>
  <c r="EY92"/>
  <c r="EY91"/>
  <c r="EY90"/>
  <c r="EY89"/>
  <c r="EY88"/>
  <c r="EY87"/>
  <c r="EY86"/>
  <c r="EY85"/>
  <c r="EY84"/>
  <c r="EY83"/>
  <c r="EY82"/>
  <c r="EY81"/>
  <c r="EY80"/>
  <c r="EY79"/>
  <c r="EY78"/>
  <c r="EY77"/>
  <c r="EY76"/>
  <c r="EY75"/>
  <c r="EY74"/>
  <c r="EY73"/>
  <c r="EY72"/>
  <c r="EY71"/>
  <c r="EY70"/>
  <c r="EY69"/>
  <c r="EY68"/>
  <c r="EY67"/>
  <c r="EY66"/>
  <c r="EY65"/>
  <c r="EY61"/>
  <c r="EY60"/>
  <c r="EY59"/>
  <c r="EY58"/>
  <c r="EY57"/>
  <c r="EY56"/>
  <c r="EY55"/>
  <c r="EY54"/>
  <c r="EY53"/>
  <c r="EY52"/>
  <c r="EY51"/>
  <c r="EY50"/>
  <c r="EY49"/>
  <c r="EY48"/>
  <c r="EY47"/>
  <c r="EY46"/>
  <c r="EY45"/>
  <c r="EY44"/>
  <c r="EY43"/>
  <c r="EY42"/>
  <c r="EY41"/>
  <c r="EY40"/>
  <c r="EY39"/>
  <c r="EY38"/>
  <c r="EY37"/>
  <c r="EY36"/>
  <c r="EY35"/>
  <c r="EY64"/>
  <c r="EY62"/>
  <c r="EY34"/>
  <c r="EY33"/>
  <c r="EY32"/>
  <c r="EY31"/>
  <c r="EY30"/>
  <c r="EY29"/>
  <c r="EY28"/>
  <c r="EY27"/>
  <c r="EY26"/>
  <c r="EY25"/>
  <c r="EY24"/>
  <c r="EY23"/>
  <c r="EY22"/>
  <c r="EY21"/>
  <c r="EY20"/>
  <c r="EY19"/>
  <c r="EY18"/>
  <c r="EY17"/>
  <c r="EY16"/>
  <c r="EY15"/>
  <c r="EY14"/>
  <c r="EY13"/>
  <c r="EY12"/>
  <c r="EY63"/>
  <c r="EY11"/>
  <c r="EW88"/>
  <c r="EW87"/>
  <c r="EW86"/>
  <c r="EW85"/>
  <c r="EW98"/>
  <c r="EW97"/>
  <c r="EW96"/>
  <c r="EW95"/>
  <c r="EW94"/>
  <c r="EW93"/>
  <c r="EW92"/>
  <c r="EW91"/>
  <c r="EW90"/>
  <c r="EW89"/>
  <c r="EW78"/>
  <c r="EW77"/>
  <c r="EW76"/>
  <c r="EW75"/>
  <c r="EW74"/>
  <c r="EW73"/>
  <c r="EW72"/>
  <c r="EW71"/>
  <c r="EW70"/>
  <c r="EW69"/>
  <c r="EW68"/>
  <c r="EW67"/>
  <c r="EW66"/>
  <c r="EW65"/>
  <c r="EW64"/>
  <c r="EW63"/>
  <c r="EW62"/>
  <c r="EW79"/>
  <c r="EW61"/>
  <c r="EW60"/>
  <c r="EW59"/>
  <c r="EW58"/>
  <c r="EW57"/>
  <c r="EW56"/>
  <c r="EW55"/>
  <c r="EW54"/>
  <c r="EW83"/>
  <c r="EW81"/>
  <c r="EW84"/>
  <c r="EW82"/>
  <c r="EW80"/>
  <c r="EW49"/>
  <c r="EW48"/>
  <c r="EW47"/>
  <c r="EW46"/>
  <c r="EW45"/>
  <c r="EW44"/>
  <c r="EW43"/>
  <c r="EW42"/>
  <c r="EW41"/>
  <c r="EW40"/>
  <c r="EW39"/>
  <c r="EW38"/>
  <c r="EW37"/>
  <c r="EW36"/>
  <c r="EW35"/>
  <c r="EW34"/>
  <c r="EW33"/>
  <c r="EW32"/>
  <c r="EW31"/>
  <c r="EW30"/>
  <c r="EW29"/>
  <c r="EW28"/>
  <c r="EW27"/>
  <c r="EW26"/>
  <c r="EW25"/>
  <c r="EW24"/>
  <c r="EW23"/>
  <c r="EW22"/>
  <c r="EW21"/>
  <c r="EW20"/>
  <c r="EW19"/>
  <c r="EW18"/>
  <c r="EW17"/>
  <c r="EW16"/>
  <c r="EW15"/>
  <c r="EW14"/>
  <c r="EW13"/>
  <c r="EW12"/>
  <c r="EW11"/>
  <c r="EW53"/>
  <c r="EW51"/>
  <c r="EW52"/>
  <c r="EW50"/>
  <c r="EU98"/>
  <c r="EU97"/>
  <c r="EU96"/>
  <c r="EU95"/>
  <c r="EU94"/>
  <c r="EU93"/>
  <c r="EU92"/>
  <c r="EU91"/>
  <c r="EU90"/>
  <c r="EU89"/>
  <c r="EU88"/>
  <c r="EU87"/>
  <c r="EU86"/>
  <c r="EU85"/>
  <c r="EU84"/>
  <c r="EU83"/>
  <c r="EU82"/>
  <c r="EU81"/>
  <c r="EU80"/>
  <c r="EU78"/>
  <c r="EU77"/>
  <c r="EU76"/>
  <c r="EU75"/>
  <c r="EU74"/>
  <c r="EU73"/>
  <c r="EU72"/>
  <c r="EU71"/>
  <c r="EU70"/>
  <c r="EU69"/>
  <c r="EU68"/>
  <c r="EU67"/>
  <c r="EU66"/>
  <c r="EU65"/>
  <c r="EU64"/>
  <c r="EU63"/>
  <c r="EU62"/>
  <c r="EU61"/>
  <c r="EU60"/>
  <c r="EU59"/>
  <c r="EU58"/>
  <c r="EU57"/>
  <c r="EU56"/>
  <c r="EU55"/>
  <c r="EU54"/>
  <c r="EU53"/>
  <c r="EU52"/>
  <c r="EU51"/>
  <c r="EU50"/>
  <c r="EU79"/>
  <c r="EU49"/>
  <c r="EU48"/>
  <c r="EU47"/>
  <c r="EU46"/>
  <c r="EU45"/>
  <c r="EU44"/>
  <c r="EU43"/>
  <c r="EU42"/>
  <c r="EU41"/>
  <c r="EU40"/>
  <c r="EU39"/>
  <c r="EU38"/>
  <c r="EU37"/>
  <c r="EU36"/>
  <c r="EU35"/>
  <c r="EU15"/>
  <c r="EU14"/>
  <c r="EU13"/>
  <c r="EU12"/>
  <c r="EU34"/>
  <c r="EU33"/>
  <c r="EU32"/>
  <c r="EU31"/>
  <c r="EU30"/>
  <c r="EU29"/>
  <c r="EU28"/>
  <c r="EU27"/>
  <c r="EU26"/>
  <c r="EU25"/>
  <c r="EU24"/>
  <c r="EU23"/>
  <c r="EU22"/>
  <c r="EU21"/>
  <c r="EU20"/>
  <c r="EU19"/>
  <c r="EU18"/>
  <c r="EU17"/>
  <c r="EU16"/>
  <c r="EU11"/>
  <c r="EA98"/>
  <c r="EA97"/>
  <c r="EA96"/>
  <c r="EA95"/>
  <c r="EA94"/>
  <c r="EA93"/>
  <c r="EA92"/>
  <c r="EA91"/>
  <c r="EA90"/>
  <c r="EA89"/>
  <c r="EA88"/>
  <c r="EA87"/>
  <c r="EA86"/>
  <c r="EA85"/>
  <c r="EA84"/>
  <c r="EA83"/>
  <c r="EA82"/>
  <c r="EA81"/>
  <c r="EA80"/>
  <c r="EA79"/>
  <c r="EA78"/>
  <c r="EA77"/>
  <c r="EA76"/>
  <c r="EA75"/>
  <c r="EA74"/>
  <c r="EA73"/>
  <c r="EA72"/>
  <c r="EA71"/>
  <c r="EA70"/>
  <c r="EA69"/>
  <c r="EA68"/>
  <c r="EA67"/>
  <c r="EA66"/>
  <c r="EA65"/>
  <c r="EA61"/>
  <c r="EA60"/>
  <c r="EA59"/>
  <c r="EA58"/>
  <c r="EA57"/>
  <c r="EA56"/>
  <c r="EA55"/>
  <c r="EA54"/>
  <c r="EA53"/>
  <c r="EA52"/>
  <c r="EA51"/>
  <c r="EA50"/>
  <c r="EA64"/>
  <c r="EA62"/>
  <c r="EA49"/>
  <c r="EA48"/>
  <c r="EA47"/>
  <c r="EA46"/>
  <c r="EA45"/>
  <c r="EA44"/>
  <c r="EA43"/>
  <c r="EA42"/>
  <c r="EA41"/>
  <c r="EA40"/>
  <c r="EA39"/>
  <c r="EA38"/>
  <c r="EA37"/>
  <c r="EA36"/>
  <c r="EA35"/>
  <c r="EA63"/>
  <c r="EA28"/>
  <c r="EA27"/>
  <c r="EA26"/>
  <c r="EA24"/>
  <c r="EA21"/>
  <c r="EA18"/>
  <c r="EA17"/>
  <c r="EA16"/>
  <c r="EA33"/>
  <c r="EA30"/>
  <c r="EA13"/>
  <c r="EA12"/>
  <c r="EA11"/>
  <c r="EA34"/>
  <c r="EA32"/>
  <c r="EA31"/>
  <c r="EA29"/>
  <c r="EA25"/>
  <c r="EA23"/>
  <c r="EA22"/>
  <c r="EA20"/>
  <c r="EA19"/>
  <c r="EA15"/>
  <c r="EA14"/>
  <c r="DT95"/>
  <c r="DT91"/>
  <c r="DT97"/>
  <c r="DT93"/>
  <c r="DT89"/>
  <c r="DT88"/>
  <c r="DT87"/>
  <c r="DT86"/>
  <c r="DT85"/>
  <c r="DT84"/>
  <c r="DT83"/>
  <c r="DT82"/>
  <c r="DT81"/>
  <c r="DT96"/>
  <c r="DT78"/>
  <c r="DT77"/>
  <c r="DT76"/>
  <c r="DT75"/>
  <c r="DT74"/>
  <c r="DT73"/>
  <c r="DT72"/>
  <c r="DT71"/>
  <c r="DT70"/>
  <c r="DT69"/>
  <c r="DT68"/>
  <c r="DT67"/>
  <c r="DT66"/>
  <c r="DT65"/>
  <c r="DT64"/>
  <c r="DT63"/>
  <c r="DT62"/>
  <c r="DT92"/>
  <c r="DT90"/>
  <c r="DT98"/>
  <c r="DT80"/>
  <c r="DT94"/>
  <c r="DT79"/>
  <c r="DT61"/>
  <c r="DT60"/>
  <c r="DT59"/>
  <c r="DT58"/>
  <c r="DT57"/>
  <c r="DT56"/>
  <c r="DT55"/>
  <c r="DT54"/>
  <c r="DT52"/>
  <c r="DT50"/>
  <c r="DT12"/>
  <c r="DT11"/>
  <c r="DT16"/>
  <c r="DT15"/>
  <c r="DT14"/>
  <c r="DT13"/>
  <c r="DT49"/>
  <c r="DT48"/>
  <c r="DT47"/>
  <c r="DT46"/>
  <c r="DT45"/>
  <c r="DT44"/>
  <c r="DT43"/>
  <c r="DT42"/>
  <c r="DT41"/>
  <c r="DT40"/>
  <c r="DT39"/>
  <c r="DT38"/>
  <c r="DT37"/>
  <c r="DT36"/>
  <c r="DT35"/>
  <c r="DT34"/>
  <c r="DT33"/>
  <c r="DT32"/>
  <c r="DT31"/>
  <c r="DT30"/>
  <c r="DT29"/>
  <c r="DT28"/>
  <c r="DT27"/>
  <c r="DT26"/>
  <c r="DT25"/>
  <c r="DT24"/>
  <c r="DT23"/>
  <c r="DT22"/>
  <c r="DT21"/>
  <c r="DT20"/>
  <c r="DT19"/>
  <c r="DT18"/>
  <c r="DT17"/>
  <c r="DT53"/>
  <c r="DT51"/>
  <c r="CY98"/>
  <c r="CY97"/>
  <c r="CY96"/>
  <c r="CY95"/>
  <c r="CY94"/>
  <c r="CY93"/>
  <c r="CY92"/>
  <c r="CY91"/>
  <c r="CY90"/>
  <c r="CY89"/>
  <c r="CY88"/>
  <c r="CY87"/>
  <c r="CY86"/>
  <c r="CY85"/>
  <c r="CY84"/>
  <c r="CY83"/>
  <c r="CY82"/>
  <c r="CY81"/>
  <c r="CY78"/>
  <c r="CY77"/>
  <c r="CY76"/>
  <c r="CY75"/>
  <c r="CY74"/>
  <c r="CY73"/>
  <c r="CY72"/>
  <c r="CY71"/>
  <c r="CY70"/>
  <c r="CY69"/>
  <c r="CY68"/>
  <c r="CY67"/>
  <c r="CY66"/>
  <c r="CY65"/>
  <c r="CY64"/>
  <c r="CY63"/>
  <c r="CY62"/>
  <c r="CY61"/>
  <c r="CY60"/>
  <c r="CY59"/>
  <c r="CY58"/>
  <c r="CY57"/>
  <c r="CY56"/>
  <c r="CY55"/>
  <c r="CY54"/>
  <c r="CY53"/>
  <c r="CY52"/>
  <c r="CY51"/>
  <c r="CY50"/>
  <c r="CY49"/>
  <c r="CY48"/>
  <c r="CY47"/>
  <c r="CY46"/>
  <c r="CY45"/>
  <c r="CY44"/>
  <c r="CY43"/>
  <c r="CY42"/>
  <c r="CY41"/>
  <c r="CY40"/>
  <c r="CY39"/>
  <c r="CY38"/>
  <c r="CY37"/>
  <c r="CY36"/>
  <c r="CY35"/>
  <c r="CY80"/>
  <c r="CY79"/>
  <c r="CY15"/>
  <c r="CY14"/>
  <c r="CY13"/>
  <c r="CY34"/>
  <c r="CY33"/>
  <c r="CY32"/>
  <c r="CY31"/>
  <c r="CY30"/>
  <c r="CY29"/>
  <c r="CY28"/>
  <c r="CY27"/>
  <c r="CY26"/>
  <c r="CY25"/>
  <c r="CY24"/>
  <c r="CY23"/>
  <c r="CY22"/>
  <c r="CY21"/>
  <c r="CY20"/>
  <c r="CY19"/>
  <c r="CY18"/>
  <c r="CY17"/>
  <c r="CY16"/>
  <c r="CY12"/>
  <c r="CY11"/>
  <c r="CT98"/>
  <c r="CT97"/>
  <c r="CT96"/>
  <c r="CT95"/>
  <c r="CT94"/>
  <c r="CT93"/>
  <c r="CT92"/>
  <c r="CT91"/>
  <c r="CT90"/>
  <c r="CT89"/>
  <c r="CT88"/>
  <c r="CT87"/>
  <c r="CT86"/>
  <c r="CT85"/>
  <c r="CT84"/>
  <c r="CT83"/>
  <c r="CT82"/>
  <c r="CT81"/>
  <c r="CT80"/>
  <c r="CT65"/>
  <c r="CT64"/>
  <c r="CT63"/>
  <c r="CT62"/>
  <c r="CT54"/>
  <c r="CT53"/>
  <c r="CT52"/>
  <c r="CT51"/>
  <c r="CT50"/>
  <c r="CT79"/>
  <c r="CT78"/>
  <c r="CT77"/>
  <c r="CT76"/>
  <c r="CT75"/>
  <c r="CT74"/>
  <c r="CT73"/>
  <c r="CT72"/>
  <c r="CT71"/>
  <c r="CT70"/>
  <c r="CT69"/>
  <c r="CT68"/>
  <c r="CT67"/>
  <c r="CT66"/>
  <c r="CT61"/>
  <c r="CT60"/>
  <c r="CT59"/>
  <c r="CT58"/>
  <c r="CT57"/>
  <c r="CT56"/>
  <c r="CT55"/>
  <c r="CT49"/>
  <c r="CT48"/>
  <c r="CT47"/>
  <c r="CT46"/>
  <c r="CT45"/>
  <c r="CT44"/>
  <c r="CT43"/>
  <c r="CT42"/>
  <c r="CT41"/>
  <c r="CT40"/>
  <c r="CT39"/>
  <c r="CT38"/>
  <c r="CT37"/>
  <c r="CT36"/>
  <c r="CT35"/>
  <c r="CT16"/>
  <c r="CT15"/>
  <c r="CT14"/>
  <c r="CT13"/>
  <c r="CT11"/>
  <c r="CT34"/>
  <c r="CT33"/>
  <c r="CT32"/>
  <c r="CT31"/>
  <c r="CT30"/>
  <c r="CT29"/>
  <c r="CT28"/>
  <c r="CT27"/>
  <c r="CT26"/>
  <c r="CT25"/>
  <c r="CT24"/>
  <c r="CT23"/>
  <c r="CT22"/>
  <c r="CT21"/>
  <c r="CT20"/>
  <c r="CT19"/>
  <c r="CT18"/>
  <c r="CT17"/>
  <c r="CT12"/>
  <c r="DM89"/>
  <c r="DM88"/>
  <c r="DM87"/>
  <c r="DM86"/>
  <c r="DM98"/>
  <c r="DM97"/>
  <c r="DM96"/>
  <c r="DM95"/>
  <c r="DM94"/>
  <c r="DM93"/>
  <c r="DM92"/>
  <c r="DM91"/>
  <c r="DM90"/>
  <c r="DM80"/>
  <c r="DM79"/>
  <c r="DM78"/>
  <c r="DM77"/>
  <c r="DM76"/>
  <c r="DM75"/>
  <c r="DM74"/>
  <c r="DM73"/>
  <c r="DM72"/>
  <c r="DM71"/>
  <c r="DM70"/>
  <c r="DM69"/>
  <c r="DM68"/>
  <c r="DM67"/>
  <c r="DM66"/>
  <c r="DM65"/>
  <c r="DM64"/>
  <c r="DM63"/>
  <c r="DM62"/>
  <c r="DM61"/>
  <c r="DM60"/>
  <c r="DM59"/>
  <c r="DM58"/>
  <c r="DM57"/>
  <c r="DM56"/>
  <c r="DM55"/>
  <c r="DM85"/>
  <c r="DM84"/>
  <c r="DM83"/>
  <c r="DM82"/>
  <c r="DM81"/>
  <c r="DM54"/>
  <c r="DM53"/>
  <c r="DM52"/>
  <c r="DM51"/>
  <c r="DM50"/>
  <c r="DM49"/>
  <c r="DM48"/>
  <c r="DM47"/>
  <c r="DM46"/>
  <c r="DM45"/>
  <c r="DM44"/>
  <c r="DM43"/>
  <c r="DM42"/>
  <c r="DM41"/>
  <c r="DM40"/>
  <c r="DM39"/>
  <c r="DM38"/>
  <c r="DM37"/>
  <c r="DM36"/>
  <c r="DM35"/>
  <c r="DM34"/>
  <c r="DM33"/>
  <c r="DM32"/>
  <c r="DM31"/>
  <c r="DM30"/>
  <c r="DM29"/>
  <c r="DM28"/>
  <c r="DM27"/>
  <c r="DM26"/>
  <c r="DM25"/>
  <c r="DM24"/>
  <c r="DM23"/>
  <c r="DM22"/>
  <c r="DM21"/>
  <c r="DM20"/>
  <c r="DM19"/>
  <c r="DM18"/>
  <c r="DM17"/>
  <c r="DM16"/>
  <c r="DM15"/>
  <c r="DM14"/>
  <c r="DM13"/>
  <c r="DM12"/>
  <c r="DM11"/>
  <c r="CQ98"/>
  <c r="CQ97"/>
  <c r="CQ96"/>
  <c r="CQ95"/>
  <c r="CQ94"/>
  <c r="CQ93"/>
  <c r="CQ92"/>
  <c r="CQ91"/>
  <c r="CQ90"/>
  <c r="CQ89"/>
  <c r="CQ88"/>
  <c r="CQ87"/>
  <c r="CQ86"/>
  <c r="CQ85"/>
  <c r="CQ84"/>
  <c r="CQ83"/>
  <c r="CQ82"/>
  <c r="CQ81"/>
  <c r="CQ79"/>
  <c r="CQ78"/>
  <c r="CQ77"/>
  <c r="CQ76"/>
  <c r="CQ75"/>
  <c r="CQ74"/>
  <c r="CQ73"/>
  <c r="CQ72"/>
  <c r="CQ71"/>
  <c r="CQ70"/>
  <c r="CQ69"/>
  <c r="CQ68"/>
  <c r="CQ67"/>
  <c r="CQ66"/>
  <c r="CQ80"/>
  <c r="CQ65"/>
  <c r="CQ64"/>
  <c r="CQ63"/>
  <c r="CQ62"/>
  <c r="CQ61"/>
  <c r="CQ60"/>
  <c r="CQ59"/>
  <c r="CQ58"/>
  <c r="CQ57"/>
  <c r="CQ56"/>
  <c r="CQ55"/>
  <c r="CQ54"/>
  <c r="CQ53"/>
  <c r="CQ52"/>
  <c r="CQ51"/>
  <c r="CQ50"/>
  <c r="CQ49"/>
  <c r="CQ48"/>
  <c r="CQ47"/>
  <c r="CQ46"/>
  <c r="CQ45"/>
  <c r="CQ44"/>
  <c r="CQ43"/>
  <c r="CQ42"/>
  <c r="CQ41"/>
  <c r="CQ40"/>
  <c r="CQ39"/>
  <c r="CQ38"/>
  <c r="CQ37"/>
  <c r="CQ36"/>
  <c r="CQ35"/>
  <c r="CQ34"/>
  <c r="CQ33"/>
  <c r="CQ32"/>
  <c r="CQ31"/>
  <c r="CQ30"/>
  <c r="CQ29"/>
  <c r="CQ28"/>
  <c r="CQ27"/>
  <c r="CQ26"/>
  <c r="CQ25"/>
  <c r="CQ24"/>
  <c r="CQ23"/>
  <c r="CQ22"/>
  <c r="CQ21"/>
  <c r="CQ20"/>
  <c r="CQ19"/>
  <c r="CQ18"/>
  <c r="CQ17"/>
  <c r="CQ16"/>
  <c r="CQ15"/>
  <c r="CQ14"/>
  <c r="CQ13"/>
  <c r="CQ12"/>
  <c r="CQ11"/>
  <c r="DD96"/>
  <c r="DD92"/>
  <c r="DD98"/>
  <c r="DD94"/>
  <c r="DD90"/>
  <c r="DD89"/>
  <c r="DD88"/>
  <c r="DD87"/>
  <c r="DD86"/>
  <c r="DD85"/>
  <c r="DD84"/>
  <c r="DD83"/>
  <c r="DD82"/>
  <c r="DD81"/>
  <c r="DD93"/>
  <c r="DD78"/>
  <c r="DD77"/>
  <c r="DD76"/>
  <c r="DD75"/>
  <c r="DD74"/>
  <c r="DD73"/>
  <c r="DD72"/>
  <c r="DD71"/>
  <c r="DD70"/>
  <c r="DD69"/>
  <c r="DD68"/>
  <c r="DD67"/>
  <c r="DD66"/>
  <c r="DD65"/>
  <c r="DD64"/>
  <c r="DD63"/>
  <c r="DD62"/>
  <c r="DD97"/>
  <c r="DD79"/>
  <c r="DD95"/>
  <c r="DD91"/>
  <c r="DD80"/>
  <c r="DD61"/>
  <c r="DD60"/>
  <c r="DD59"/>
  <c r="DD58"/>
  <c r="DD57"/>
  <c r="DD56"/>
  <c r="DD55"/>
  <c r="DD53"/>
  <c r="DD51"/>
  <c r="DD12"/>
  <c r="DD11"/>
  <c r="DD17"/>
  <c r="DD16"/>
  <c r="DD15"/>
  <c r="DD14"/>
  <c r="DD13"/>
  <c r="DD49"/>
  <c r="DD48"/>
  <c r="DD47"/>
  <c r="DD46"/>
  <c r="DD45"/>
  <c r="DD44"/>
  <c r="DD43"/>
  <c r="DD42"/>
  <c r="DD41"/>
  <c r="DD40"/>
  <c r="DD39"/>
  <c r="DD38"/>
  <c r="DD37"/>
  <c r="DD36"/>
  <c r="DD35"/>
  <c r="DD34"/>
  <c r="DD33"/>
  <c r="DD32"/>
  <c r="DD31"/>
  <c r="DD30"/>
  <c r="DD29"/>
  <c r="DD28"/>
  <c r="DD27"/>
  <c r="DD26"/>
  <c r="DD25"/>
  <c r="DD24"/>
  <c r="DD23"/>
  <c r="DD22"/>
  <c r="DD21"/>
  <c r="DD20"/>
  <c r="DD19"/>
  <c r="DD18"/>
  <c r="DD54"/>
  <c r="DD52"/>
  <c r="DD50"/>
  <c r="DC98"/>
  <c r="DC97"/>
  <c r="DC96"/>
  <c r="DC95"/>
  <c r="DC94"/>
  <c r="DC93"/>
  <c r="DC92"/>
  <c r="DC91"/>
  <c r="DC90"/>
  <c r="DC89"/>
  <c r="DC88"/>
  <c r="DC87"/>
  <c r="DC86"/>
  <c r="DC85"/>
  <c r="DC84"/>
  <c r="DC83"/>
  <c r="DC82"/>
  <c r="DC81"/>
  <c r="DC80"/>
  <c r="DC79"/>
  <c r="DC78"/>
  <c r="DC77"/>
  <c r="DC76"/>
  <c r="DC75"/>
  <c r="DC74"/>
  <c r="DC73"/>
  <c r="DC72"/>
  <c r="DC71"/>
  <c r="DC70"/>
  <c r="DC69"/>
  <c r="DC68"/>
  <c r="DC67"/>
  <c r="DC66"/>
  <c r="DC61"/>
  <c r="DC60"/>
  <c r="DC59"/>
  <c r="DC58"/>
  <c r="DC57"/>
  <c r="DC56"/>
  <c r="DC55"/>
  <c r="DC54"/>
  <c r="DC53"/>
  <c r="DC52"/>
  <c r="DC51"/>
  <c r="DC50"/>
  <c r="DC49"/>
  <c r="DC48"/>
  <c r="DC47"/>
  <c r="DC46"/>
  <c r="DC45"/>
  <c r="DC44"/>
  <c r="DC43"/>
  <c r="DC42"/>
  <c r="DC41"/>
  <c r="DC40"/>
  <c r="DC39"/>
  <c r="DC38"/>
  <c r="DC37"/>
  <c r="DC36"/>
  <c r="DC35"/>
  <c r="DC65"/>
  <c r="DC63"/>
  <c r="DC34"/>
  <c r="DC33"/>
  <c r="DC32"/>
  <c r="DC31"/>
  <c r="DC30"/>
  <c r="DC29"/>
  <c r="DC28"/>
  <c r="DC27"/>
  <c r="DC26"/>
  <c r="DC25"/>
  <c r="DC24"/>
  <c r="DC23"/>
  <c r="DC22"/>
  <c r="DC21"/>
  <c r="DC20"/>
  <c r="DC19"/>
  <c r="DC18"/>
  <c r="DC17"/>
  <c r="DC16"/>
  <c r="DC15"/>
  <c r="DC14"/>
  <c r="DC13"/>
  <c r="DC64"/>
  <c r="DC62"/>
  <c r="DC12"/>
  <c r="DC11"/>
  <c r="DB89"/>
  <c r="DB88"/>
  <c r="DB87"/>
  <c r="DB86"/>
  <c r="DB85"/>
  <c r="DB84"/>
  <c r="DB83"/>
  <c r="DB82"/>
  <c r="DB81"/>
  <c r="DB80"/>
  <c r="DB79"/>
  <c r="DB98"/>
  <c r="DB97"/>
  <c r="DB96"/>
  <c r="DB95"/>
  <c r="DB94"/>
  <c r="DB93"/>
  <c r="DB92"/>
  <c r="DB91"/>
  <c r="DB90"/>
  <c r="DB65"/>
  <c r="DB64"/>
  <c r="DB63"/>
  <c r="DB62"/>
  <c r="DB61"/>
  <c r="DB60"/>
  <c r="DB59"/>
  <c r="DB58"/>
  <c r="DB57"/>
  <c r="DB56"/>
  <c r="DB55"/>
  <c r="DB54"/>
  <c r="DB53"/>
  <c r="DB52"/>
  <c r="DB51"/>
  <c r="DB50"/>
  <c r="DB76"/>
  <c r="DB72"/>
  <c r="DB68"/>
  <c r="DB49"/>
  <c r="DB48"/>
  <c r="DB47"/>
  <c r="DB46"/>
  <c r="DB45"/>
  <c r="DB44"/>
  <c r="DB43"/>
  <c r="DB42"/>
  <c r="DB41"/>
  <c r="DB40"/>
  <c r="DB39"/>
  <c r="DB38"/>
  <c r="DB37"/>
  <c r="DB36"/>
  <c r="DB35"/>
  <c r="DB12"/>
  <c r="DB77"/>
  <c r="DB73"/>
  <c r="DB69"/>
  <c r="DB78"/>
  <c r="DB74"/>
  <c r="DB70"/>
  <c r="DB66"/>
  <c r="DB75"/>
  <c r="DB71"/>
  <c r="DB67"/>
  <c r="DB34"/>
  <c r="DB33"/>
  <c r="DB32"/>
  <c r="DB31"/>
  <c r="DB30"/>
  <c r="DB29"/>
  <c r="DB28"/>
  <c r="DB27"/>
  <c r="DB26"/>
  <c r="DB25"/>
  <c r="DB24"/>
  <c r="DB23"/>
  <c r="DB22"/>
  <c r="DB21"/>
  <c r="DB20"/>
  <c r="DB19"/>
  <c r="DB18"/>
  <c r="DB17"/>
  <c r="DB16"/>
  <c r="DB15"/>
  <c r="DB14"/>
  <c r="DB13"/>
  <c r="DB11"/>
  <c r="CL89"/>
  <c r="CL88"/>
  <c r="CL87"/>
  <c r="CL86"/>
  <c r="CL85"/>
  <c r="CL84"/>
  <c r="CL83"/>
  <c r="CL82"/>
  <c r="CL81"/>
  <c r="CL80"/>
  <c r="CL98"/>
  <c r="CL97"/>
  <c r="CL96"/>
  <c r="CL95"/>
  <c r="CL94"/>
  <c r="CL93"/>
  <c r="CL92"/>
  <c r="CL91"/>
  <c r="CL90"/>
  <c r="CL65"/>
  <c r="CL64"/>
  <c r="CL63"/>
  <c r="CL62"/>
  <c r="CL79"/>
  <c r="CL61"/>
  <c r="CL60"/>
  <c r="CL59"/>
  <c r="CL58"/>
  <c r="CL57"/>
  <c r="CL56"/>
  <c r="CL55"/>
  <c r="CL54"/>
  <c r="CL53"/>
  <c r="CL52"/>
  <c r="CL51"/>
  <c r="CL50"/>
  <c r="CL77"/>
  <c r="CL73"/>
  <c r="CL69"/>
  <c r="CL49"/>
  <c r="CL48"/>
  <c r="CL47"/>
  <c r="CL46"/>
  <c r="CL45"/>
  <c r="CL44"/>
  <c r="CL43"/>
  <c r="CL42"/>
  <c r="CL41"/>
  <c r="CL40"/>
  <c r="CL39"/>
  <c r="CL38"/>
  <c r="CL37"/>
  <c r="CL36"/>
  <c r="CL78"/>
  <c r="CL74"/>
  <c r="CL70"/>
  <c r="CL66"/>
  <c r="CL11"/>
  <c r="CL75"/>
  <c r="CL71"/>
  <c r="CL67"/>
  <c r="CL76"/>
  <c r="CL72"/>
  <c r="CL68"/>
  <c r="CL35"/>
  <c r="CL34"/>
  <c r="CL33"/>
  <c r="CL32"/>
  <c r="CL31"/>
  <c r="CL30"/>
  <c r="CL29"/>
  <c r="CL28"/>
  <c r="CL27"/>
  <c r="CL26"/>
  <c r="CL25"/>
  <c r="CL24"/>
  <c r="CL23"/>
  <c r="CL22"/>
  <c r="CL21"/>
  <c r="CL20"/>
  <c r="CL19"/>
  <c r="CL18"/>
  <c r="CL17"/>
  <c r="CL16"/>
  <c r="CL15"/>
  <c r="CL14"/>
  <c r="CL13"/>
  <c r="CL12"/>
  <c r="FI88"/>
  <c r="FI87"/>
  <c r="FI86"/>
  <c r="FI85"/>
  <c r="FI98"/>
  <c r="FI97"/>
  <c r="FI96"/>
  <c r="FI95"/>
  <c r="FI94"/>
  <c r="FI93"/>
  <c r="FI92"/>
  <c r="FI91"/>
  <c r="FI90"/>
  <c r="FI89"/>
  <c r="FI79"/>
  <c r="FI78"/>
  <c r="FI77"/>
  <c r="FI76"/>
  <c r="FI75"/>
  <c r="FI74"/>
  <c r="FI73"/>
  <c r="FI72"/>
  <c r="FI71"/>
  <c r="FI70"/>
  <c r="FI69"/>
  <c r="FI68"/>
  <c r="FI67"/>
  <c r="FI66"/>
  <c r="FI65"/>
  <c r="FI64"/>
  <c r="FI63"/>
  <c r="FI62"/>
  <c r="FI61"/>
  <c r="FI60"/>
  <c r="FI59"/>
  <c r="FI58"/>
  <c r="FI57"/>
  <c r="FI56"/>
  <c r="FI55"/>
  <c r="FI54"/>
  <c r="FI84"/>
  <c r="FI83"/>
  <c r="FI82"/>
  <c r="FI81"/>
  <c r="FI80"/>
  <c r="FI53"/>
  <c r="FI52"/>
  <c r="FI51"/>
  <c r="FI50"/>
  <c r="FI49"/>
  <c r="FI48"/>
  <c r="FI47"/>
  <c r="FI46"/>
  <c r="FI45"/>
  <c r="FI44"/>
  <c r="FI43"/>
  <c r="FI42"/>
  <c r="FI41"/>
  <c r="FI40"/>
  <c r="FI39"/>
  <c r="FI38"/>
  <c r="FI37"/>
  <c r="FI36"/>
  <c r="FI35"/>
  <c r="FI34"/>
  <c r="FI33"/>
  <c r="FI32"/>
  <c r="FI31"/>
  <c r="FI30"/>
  <c r="FI29"/>
  <c r="FI28"/>
  <c r="FI27"/>
  <c r="FI26"/>
  <c r="FI25"/>
  <c r="FI24"/>
  <c r="FI23"/>
  <c r="FI22"/>
  <c r="FI21"/>
  <c r="FI20"/>
  <c r="FI19"/>
  <c r="FI18"/>
  <c r="FI17"/>
  <c r="FI16"/>
  <c r="FI15"/>
  <c r="FI14"/>
  <c r="FI13"/>
  <c r="FI12"/>
  <c r="FI11"/>
  <c r="FG98"/>
  <c r="FG97"/>
  <c r="FG96"/>
  <c r="FG95"/>
  <c r="FG94"/>
  <c r="FG93"/>
  <c r="FG92"/>
  <c r="FG91"/>
  <c r="FG90"/>
  <c r="FG89"/>
  <c r="FG88"/>
  <c r="FG87"/>
  <c r="FG86"/>
  <c r="FG85"/>
  <c r="FG84"/>
  <c r="FG83"/>
  <c r="FG82"/>
  <c r="FG81"/>
  <c r="FG80"/>
  <c r="FG79"/>
  <c r="FG78"/>
  <c r="FG77"/>
  <c r="FG76"/>
  <c r="FG75"/>
  <c r="FG74"/>
  <c r="FG73"/>
  <c r="FG72"/>
  <c r="FG71"/>
  <c r="FG70"/>
  <c r="FG69"/>
  <c r="FG68"/>
  <c r="FG67"/>
  <c r="FG66"/>
  <c r="FG65"/>
  <c r="FG60"/>
  <c r="FG59"/>
  <c r="FG58"/>
  <c r="FG57"/>
  <c r="FG56"/>
  <c r="FG55"/>
  <c r="FG54"/>
  <c r="FG53"/>
  <c r="FG52"/>
  <c r="FG51"/>
  <c r="FG50"/>
  <c r="FG64"/>
  <c r="FG62"/>
  <c r="FG49"/>
  <c r="FG48"/>
  <c r="FG47"/>
  <c r="FG46"/>
  <c r="FG45"/>
  <c r="FG44"/>
  <c r="FG43"/>
  <c r="FG42"/>
  <c r="FG41"/>
  <c r="FG40"/>
  <c r="FG39"/>
  <c r="FG38"/>
  <c r="FG37"/>
  <c r="FG36"/>
  <c r="FG35"/>
  <c r="FG63"/>
  <c r="FG61"/>
  <c r="FG29"/>
  <c r="FG28"/>
  <c r="FG25"/>
  <c r="FG22"/>
  <c r="FG20"/>
  <c r="FG15"/>
  <c r="FG32"/>
  <c r="FG31"/>
  <c r="FG30"/>
  <c r="FG27"/>
  <c r="FG11"/>
  <c r="FG34"/>
  <c r="FG33"/>
  <c r="FG26"/>
  <c r="FG24"/>
  <c r="FG23"/>
  <c r="FG21"/>
  <c r="FG19"/>
  <c r="FG18"/>
  <c r="FG17"/>
  <c r="FG16"/>
  <c r="FG14"/>
  <c r="FG13"/>
  <c r="FG12"/>
  <c r="FE88"/>
  <c r="FE87"/>
  <c r="FE86"/>
  <c r="FE85"/>
  <c r="FE98"/>
  <c r="FE94"/>
  <c r="FE90"/>
  <c r="FE78"/>
  <c r="FE77"/>
  <c r="FE76"/>
  <c r="FE75"/>
  <c r="FE74"/>
  <c r="FE73"/>
  <c r="FE72"/>
  <c r="FE71"/>
  <c r="FE70"/>
  <c r="FE69"/>
  <c r="FE68"/>
  <c r="FE67"/>
  <c r="FE66"/>
  <c r="FE65"/>
  <c r="FE64"/>
  <c r="FE63"/>
  <c r="FE62"/>
  <c r="FE61"/>
  <c r="FE96"/>
  <c r="FE92"/>
  <c r="FE95"/>
  <c r="FE60"/>
  <c r="FE59"/>
  <c r="FE58"/>
  <c r="FE57"/>
  <c r="FE56"/>
  <c r="FE55"/>
  <c r="FE54"/>
  <c r="FE91"/>
  <c r="FE97"/>
  <c r="FE93"/>
  <c r="FE83"/>
  <c r="FE81"/>
  <c r="FE89"/>
  <c r="FE79"/>
  <c r="FE84"/>
  <c r="FE82"/>
  <c r="FE80"/>
  <c r="FE49"/>
  <c r="FE48"/>
  <c r="FE47"/>
  <c r="FE46"/>
  <c r="FE45"/>
  <c r="FE44"/>
  <c r="FE43"/>
  <c r="FE42"/>
  <c r="FE41"/>
  <c r="FE40"/>
  <c r="FE39"/>
  <c r="FE38"/>
  <c r="FE37"/>
  <c r="FE36"/>
  <c r="FE35"/>
  <c r="FE34"/>
  <c r="FE33"/>
  <c r="FE32"/>
  <c r="FE31"/>
  <c r="FE30"/>
  <c r="FE29"/>
  <c r="FE28"/>
  <c r="FE27"/>
  <c r="FE26"/>
  <c r="FE25"/>
  <c r="FE24"/>
  <c r="FE23"/>
  <c r="FE22"/>
  <c r="FE21"/>
  <c r="FE20"/>
  <c r="FE19"/>
  <c r="FE18"/>
  <c r="FE17"/>
  <c r="FE16"/>
  <c r="FE15"/>
  <c r="FE14"/>
  <c r="FE13"/>
  <c r="FE12"/>
  <c r="FE53"/>
  <c r="FE51"/>
  <c r="FE11"/>
  <c r="FE52"/>
  <c r="FE50"/>
  <c r="FA98"/>
  <c r="FA97"/>
  <c r="FA96"/>
  <c r="FA95"/>
  <c r="FA94"/>
  <c r="FA93"/>
  <c r="FA92"/>
  <c r="FA91"/>
  <c r="FA90"/>
  <c r="FA89"/>
  <c r="FA88"/>
  <c r="FA87"/>
  <c r="FA86"/>
  <c r="FA85"/>
  <c r="FA78"/>
  <c r="FA77"/>
  <c r="FA76"/>
  <c r="FA75"/>
  <c r="FA74"/>
  <c r="FA73"/>
  <c r="FA72"/>
  <c r="FA71"/>
  <c r="FA70"/>
  <c r="FA69"/>
  <c r="FA68"/>
  <c r="FA67"/>
  <c r="FA66"/>
  <c r="FA65"/>
  <c r="FA64"/>
  <c r="FA63"/>
  <c r="FA62"/>
  <c r="FA79"/>
  <c r="FA84"/>
  <c r="FA83"/>
  <c r="FA82"/>
  <c r="FA81"/>
  <c r="FA80"/>
  <c r="FA61"/>
  <c r="FA60"/>
  <c r="FA59"/>
  <c r="FA58"/>
  <c r="FA57"/>
  <c r="FA56"/>
  <c r="FA55"/>
  <c r="FA54"/>
  <c r="FA53"/>
  <c r="FA52"/>
  <c r="FA51"/>
  <c r="FA50"/>
  <c r="FA49"/>
  <c r="FA48"/>
  <c r="FA47"/>
  <c r="FA46"/>
  <c r="FA45"/>
  <c r="FA44"/>
  <c r="FA43"/>
  <c r="FA42"/>
  <c r="FA41"/>
  <c r="FA40"/>
  <c r="FA39"/>
  <c r="FA38"/>
  <c r="FA37"/>
  <c r="FA36"/>
  <c r="FA35"/>
  <c r="FA34"/>
  <c r="FA33"/>
  <c r="FA32"/>
  <c r="FA31"/>
  <c r="FA30"/>
  <c r="FA29"/>
  <c r="FA28"/>
  <c r="FA27"/>
  <c r="FA26"/>
  <c r="FA25"/>
  <c r="FA24"/>
  <c r="FA23"/>
  <c r="FA22"/>
  <c r="FA21"/>
  <c r="FA20"/>
  <c r="FA19"/>
  <c r="FA18"/>
  <c r="FA17"/>
  <c r="FA16"/>
  <c r="FA15"/>
  <c r="FA14"/>
  <c r="FA13"/>
  <c r="FA12"/>
  <c r="FA11"/>
  <c r="EG88"/>
  <c r="EG87"/>
  <c r="EG86"/>
  <c r="EG85"/>
  <c r="EG98"/>
  <c r="EG97"/>
  <c r="EG96"/>
  <c r="EG95"/>
  <c r="EG94"/>
  <c r="EG93"/>
  <c r="EG92"/>
  <c r="EG91"/>
  <c r="EG90"/>
  <c r="EG89"/>
  <c r="EG78"/>
  <c r="EG77"/>
  <c r="EG76"/>
  <c r="EG75"/>
  <c r="EG74"/>
  <c r="EG73"/>
  <c r="EG72"/>
  <c r="EG71"/>
  <c r="EG70"/>
  <c r="EG69"/>
  <c r="EG68"/>
  <c r="EG67"/>
  <c r="EG66"/>
  <c r="EG65"/>
  <c r="EG64"/>
  <c r="EG63"/>
  <c r="EG62"/>
  <c r="EG61"/>
  <c r="EG60"/>
  <c r="EG59"/>
  <c r="EG58"/>
  <c r="EG57"/>
  <c r="EG56"/>
  <c r="EG55"/>
  <c r="EG54"/>
  <c r="EG79"/>
  <c r="EG84"/>
  <c r="EG82"/>
  <c r="EG80"/>
  <c r="EG83"/>
  <c r="EG81"/>
  <c r="EG49"/>
  <c r="EG48"/>
  <c r="EG47"/>
  <c r="EG46"/>
  <c r="EG45"/>
  <c r="EG44"/>
  <c r="EG43"/>
  <c r="EG42"/>
  <c r="EG41"/>
  <c r="EG40"/>
  <c r="EG39"/>
  <c r="EG38"/>
  <c r="EG37"/>
  <c r="EG36"/>
  <c r="EG35"/>
  <c r="EG34"/>
  <c r="EG33"/>
  <c r="EG32"/>
  <c r="EG31"/>
  <c r="EG30"/>
  <c r="EG29"/>
  <c r="EG28"/>
  <c r="EG27"/>
  <c r="EG26"/>
  <c r="EG25"/>
  <c r="EG24"/>
  <c r="EG23"/>
  <c r="EG22"/>
  <c r="EG21"/>
  <c r="EG20"/>
  <c r="EG19"/>
  <c r="EG18"/>
  <c r="EG17"/>
  <c r="EG16"/>
  <c r="EG15"/>
  <c r="EG14"/>
  <c r="EG13"/>
  <c r="EG52"/>
  <c r="EG50"/>
  <c r="EG12"/>
  <c r="EG53"/>
  <c r="EG51"/>
  <c r="EG11"/>
  <c r="EK98"/>
  <c r="EK97"/>
  <c r="EK96"/>
  <c r="EK95"/>
  <c r="EK94"/>
  <c r="EK93"/>
  <c r="EK92"/>
  <c r="EK91"/>
  <c r="EK90"/>
  <c r="EK89"/>
  <c r="EK88"/>
  <c r="EK87"/>
  <c r="EK86"/>
  <c r="EK85"/>
  <c r="EK78"/>
  <c r="EK77"/>
  <c r="EK76"/>
  <c r="EK75"/>
  <c r="EK74"/>
  <c r="EK73"/>
  <c r="EK72"/>
  <c r="EK71"/>
  <c r="EK70"/>
  <c r="EK69"/>
  <c r="EK68"/>
  <c r="EK67"/>
  <c r="EK66"/>
  <c r="EK65"/>
  <c r="EK64"/>
  <c r="EK63"/>
  <c r="EK62"/>
  <c r="EK79"/>
  <c r="EK84"/>
  <c r="EK83"/>
  <c r="EK82"/>
  <c r="EK81"/>
  <c r="EK80"/>
  <c r="EK61"/>
  <c r="EK60"/>
  <c r="EK59"/>
  <c r="EK58"/>
  <c r="EK57"/>
  <c r="EK56"/>
  <c r="EK55"/>
  <c r="EK54"/>
  <c r="EK53"/>
  <c r="EK52"/>
  <c r="EK51"/>
  <c r="EK50"/>
  <c r="EK49"/>
  <c r="EK48"/>
  <c r="EK47"/>
  <c r="EK46"/>
  <c r="EK45"/>
  <c r="EK44"/>
  <c r="EK43"/>
  <c r="EK42"/>
  <c r="EK41"/>
  <c r="EK40"/>
  <c r="EK39"/>
  <c r="EK38"/>
  <c r="EK37"/>
  <c r="EK36"/>
  <c r="EK35"/>
  <c r="EK34"/>
  <c r="EK33"/>
  <c r="EK32"/>
  <c r="EK31"/>
  <c r="EK30"/>
  <c r="EK29"/>
  <c r="EK28"/>
  <c r="EK27"/>
  <c r="EK26"/>
  <c r="EK25"/>
  <c r="EK24"/>
  <c r="EK23"/>
  <c r="EK22"/>
  <c r="EK21"/>
  <c r="EK20"/>
  <c r="EK19"/>
  <c r="EK18"/>
  <c r="EK17"/>
  <c r="EK16"/>
  <c r="EK15"/>
  <c r="EK14"/>
  <c r="EK13"/>
  <c r="EK12"/>
  <c r="EK11"/>
  <c r="ED88"/>
  <c r="ED87"/>
  <c r="ED86"/>
  <c r="ED85"/>
  <c r="ED84"/>
  <c r="ED83"/>
  <c r="ED82"/>
  <c r="ED81"/>
  <c r="ED80"/>
  <c r="ED79"/>
  <c r="ED97"/>
  <c r="ED93"/>
  <c r="ED89"/>
  <c r="ED95"/>
  <c r="ED91"/>
  <c r="ED98"/>
  <c r="ED90"/>
  <c r="ED94"/>
  <c r="ED92"/>
  <c r="ED61"/>
  <c r="ED60"/>
  <c r="ED59"/>
  <c r="ED58"/>
  <c r="ED57"/>
  <c r="ED56"/>
  <c r="ED55"/>
  <c r="ED54"/>
  <c r="ED64"/>
  <c r="ED62"/>
  <c r="ED96"/>
  <c r="ED78"/>
  <c r="ED77"/>
  <c r="ED76"/>
  <c r="ED75"/>
  <c r="ED74"/>
  <c r="ED73"/>
  <c r="ED72"/>
  <c r="ED71"/>
  <c r="ED70"/>
  <c r="ED69"/>
  <c r="ED68"/>
  <c r="ED67"/>
  <c r="ED66"/>
  <c r="ED65"/>
  <c r="ED63"/>
  <c r="ED52"/>
  <c r="ED50"/>
  <c r="ED34"/>
  <c r="ED33"/>
  <c r="ED32"/>
  <c r="ED31"/>
  <c r="ED30"/>
  <c r="ED29"/>
  <c r="ED28"/>
  <c r="ED27"/>
  <c r="ED26"/>
  <c r="ED25"/>
  <c r="ED24"/>
  <c r="ED23"/>
  <c r="ED22"/>
  <c r="ED21"/>
  <c r="ED20"/>
  <c r="ED19"/>
  <c r="ED18"/>
  <c r="ED17"/>
  <c r="ED16"/>
  <c r="ED15"/>
  <c r="ED14"/>
  <c r="ED13"/>
  <c r="ED38"/>
  <c r="ED44"/>
  <c r="ED43"/>
  <c r="ED42"/>
  <c r="ED41"/>
  <c r="ED40"/>
  <c r="ED37"/>
  <c r="ED36"/>
  <c r="ED53"/>
  <c r="ED51"/>
  <c r="ED49"/>
  <c r="ED48"/>
  <c r="ED47"/>
  <c r="ED35"/>
  <c r="ED46"/>
  <c r="ED45"/>
  <c r="ED39"/>
  <c r="ED12"/>
  <c r="ED11"/>
  <c r="DW98"/>
  <c r="DW97"/>
  <c r="DW96"/>
  <c r="DW95"/>
  <c r="DW94"/>
  <c r="DW93"/>
  <c r="DW92"/>
  <c r="DW91"/>
  <c r="DW90"/>
  <c r="DW89"/>
  <c r="DW88"/>
  <c r="DW87"/>
  <c r="DW86"/>
  <c r="DW85"/>
  <c r="DW84"/>
  <c r="DW83"/>
  <c r="DW82"/>
  <c r="DW81"/>
  <c r="DW78"/>
  <c r="DW77"/>
  <c r="DW76"/>
  <c r="DW75"/>
  <c r="DW74"/>
  <c r="DW73"/>
  <c r="DW72"/>
  <c r="DW71"/>
  <c r="DW70"/>
  <c r="DW69"/>
  <c r="DW68"/>
  <c r="DW67"/>
  <c r="DW66"/>
  <c r="DW65"/>
  <c r="DW80"/>
  <c r="DW79"/>
  <c r="DW64"/>
  <c r="DW63"/>
  <c r="DW62"/>
  <c r="DW61"/>
  <c r="DW60"/>
  <c r="DW59"/>
  <c r="DW58"/>
  <c r="DW57"/>
  <c r="DW56"/>
  <c r="DW55"/>
  <c r="DW54"/>
  <c r="DW53"/>
  <c r="DW52"/>
  <c r="DW51"/>
  <c r="DW50"/>
  <c r="DW49"/>
  <c r="DW48"/>
  <c r="DW47"/>
  <c r="DW46"/>
  <c r="DW45"/>
  <c r="DW44"/>
  <c r="DW43"/>
  <c r="DW42"/>
  <c r="DW41"/>
  <c r="DW40"/>
  <c r="DW39"/>
  <c r="DW38"/>
  <c r="DW37"/>
  <c r="DW36"/>
  <c r="DW35"/>
  <c r="DW34"/>
  <c r="DW33"/>
  <c r="DW32"/>
  <c r="DW31"/>
  <c r="DW30"/>
  <c r="DW29"/>
  <c r="DW28"/>
  <c r="DW27"/>
  <c r="DW26"/>
  <c r="DW25"/>
  <c r="DW24"/>
  <c r="DW23"/>
  <c r="DW22"/>
  <c r="DW21"/>
  <c r="DW20"/>
  <c r="DW19"/>
  <c r="DW18"/>
  <c r="DW17"/>
  <c r="DW16"/>
  <c r="DW15"/>
  <c r="DW14"/>
  <c r="DW13"/>
  <c r="DW12"/>
  <c r="DW11"/>
  <c r="DO98"/>
  <c r="DO97"/>
  <c r="DO96"/>
  <c r="DO95"/>
  <c r="DO94"/>
  <c r="DO93"/>
  <c r="DO92"/>
  <c r="DO91"/>
  <c r="DO90"/>
  <c r="DO89"/>
  <c r="DO88"/>
  <c r="DO87"/>
  <c r="DO86"/>
  <c r="DO85"/>
  <c r="DO84"/>
  <c r="DO83"/>
  <c r="DO82"/>
  <c r="DO81"/>
  <c r="DO78"/>
  <c r="DO77"/>
  <c r="DO76"/>
  <c r="DO75"/>
  <c r="DO74"/>
  <c r="DO73"/>
  <c r="DO72"/>
  <c r="DO71"/>
  <c r="DO70"/>
  <c r="DO69"/>
  <c r="DO68"/>
  <c r="DO67"/>
  <c r="DO66"/>
  <c r="DO65"/>
  <c r="DO64"/>
  <c r="DO63"/>
  <c r="DO62"/>
  <c r="DO61"/>
  <c r="DO60"/>
  <c r="DO59"/>
  <c r="DO58"/>
  <c r="DO57"/>
  <c r="DO56"/>
  <c r="DO55"/>
  <c r="DO54"/>
  <c r="DO53"/>
  <c r="DO52"/>
  <c r="DO51"/>
  <c r="DO50"/>
  <c r="DO80"/>
  <c r="DO49"/>
  <c r="DO48"/>
  <c r="DO47"/>
  <c r="DO46"/>
  <c r="DO45"/>
  <c r="DO44"/>
  <c r="DO43"/>
  <c r="DO42"/>
  <c r="DO41"/>
  <c r="DO40"/>
  <c r="DO39"/>
  <c r="DO38"/>
  <c r="DO37"/>
  <c r="DO36"/>
  <c r="DO35"/>
  <c r="DO79"/>
  <c r="DO16"/>
  <c r="DO15"/>
  <c r="DO14"/>
  <c r="DO13"/>
  <c r="DO34"/>
  <c r="DO33"/>
  <c r="DO32"/>
  <c r="DO31"/>
  <c r="DO30"/>
  <c r="DO29"/>
  <c r="DO28"/>
  <c r="DO27"/>
  <c r="DO26"/>
  <c r="DO25"/>
  <c r="DO24"/>
  <c r="DO23"/>
  <c r="DO22"/>
  <c r="DO21"/>
  <c r="DO20"/>
  <c r="DO19"/>
  <c r="DO18"/>
  <c r="DO17"/>
  <c r="DO12"/>
  <c r="DO11"/>
  <c r="DQ89"/>
  <c r="DQ88"/>
  <c r="DQ87"/>
  <c r="DQ86"/>
  <c r="DQ98"/>
  <c r="DQ97"/>
  <c r="DQ96"/>
  <c r="DQ95"/>
  <c r="DQ94"/>
  <c r="DQ93"/>
  <c r="DQ92"/>
  <c r="DQ91"/>
  <c r="DQ90"/>
  <c r="DQ78"/>
  <c r="DQ77"/>
  <c r="DQ76"/>
  <c r="DQ75"/>
  <c r="DQ74"/>
  <c r="DQ73"/>
  <c r="DQ72"/>
  <c r="DQ71"/>
  <c r="DQ70"/>
  <c r="DQ69"/>
  <c r="DQ68"/>
  <c r="DQ67"/>
  <c r="DQ66"/>
  <c r="DQ65"/>
  <c r="DQ64"/>
  <c r="DQ63"/>
  <c r="DQ62"/>
  <c r="DQ79"/>
  <c r="DQ61"/>
  <c r="DQ60"/>
  <c r="DQ59"/>
  <c r="DQ58"/>
  <c r="DQ57"/>
  <c r="DQ56"/>
  <c r="DQ55"/>
  <c r="DQ80"/>
  <c r="DQ85"/>
  <c r="DQ83"/>
  <c r="DQ81"/>
  <c r="DQ84"/>
  <c r="DQ82"/>
  <c r="DQ49"/>
  <c r="DQ48"/>
  <c r="DQ47"/>
  <c r="DQ46"/>
  <c r="DQ45"/>
  <c r="DQ44"/>
  <c r="DQ43"/>
  <c r="DQ42"/>
  <c r="DQ41"/>
  <c r="DQ40"/>
  <c r="DQ39"/>
  <c r="DQ38"/>
  <c r="DQ37"/>
  <c r="DQ36"/>
  <c r="DQ35"/>
  <c r="DQ34"/>
  <c r="DQ33"/>
  <c r="DQ32"/>
  <c r="DQ31"/>
  <c r="DQ30"/>
  <c r="DQ29"/>
  <c r="DQ28"/>
  <c r="DQ27"/>
  <c r="DQ26"/>
  <c r="DQ25"/>
  <c r="DQ24"/>
  <c r="DQ23"/>
  <c r="DQ22"/>
  <c r="DQ21"/>
  <c r="DQ20"/>
  <c r="DQ19"/>
  <c r="DQ18"/>
  <c r="DQ17"/>
  <c r="DQ16"/>
  <c r="DQ15"/>
  <c r="DQ14"/>
  <c r="DQ13"/>
  <c r="DQ12"/>
  <c r="DQ11"/>
  <c r="DQ53"/>
  <c r="DQ51"/>
  <c r="DQ54"/>
  <c r="DQ52"/>
  <c r="DQ50"/>
  <c r="DF98"/>
  <c r="DF97"/>
  <c r="DF96"/>
  <c r="DF95"/>
  <c r="DF94"/>
  <c r="DF93"/>
  <c r="DF92"/>
  <c r="DF91"/>
  <c r="DF90"/>
  <c r="DF89"/>
  <c r="DF88"/>
  <c r="DF87"/>
  <c r="DF86"/>
  <c r="DF85"/>
  <c r="DF84"/>
  <c r="DF83"/>
  <c r="DF82"/>
  <c r="DF81"/>
  <c r="DF80"/>
  <c r="DF79"/>
  <c r="DF78"/>
  <c r="DF77"/>
  <c r="DF76"/>
  <c r="DF75"/>
  <c r="DF74"/>
  <c r="DF73"/>
  <c r="DF72"/>
  <c r="DF71"/>
  <c r="DF70"/>
  <c r="DF69"/>
  <c r="DF68"/>
  <c r="DF67"/>
  <c r="DF66"/>
  <c r="DF64"/>
  <c r="DF62"/>
  <c r="DF61"/>
  <c r="DF60"/>
  <c r="DF59"/>
  <c r="DF58"/>
  <c r="DF57"/>
  <c r="DF56"/>
  <c r="DF55"/>
  <c r="DF65"/>
  <c r="DF63"/>
  <c r="DF29"/>
  <c r="DF28"/>
  <c r="DF27"/>
  <c r="DF26"/>
  <c r="DF25"/>
  <c r="DF24"/>
  <c r="DF22"/>
  <c r="DF21"/>
  <c r="DF20"/>
  <c r="DF16"/>
  <c r="DF11"/>
  <c r="DF53"/>
  <c r="DF51"/>
  <c r="DF49"/>
  <c r="DF45"/>
  <c r="DF44"/>
  <c r="DF43"/>
  <c r="DF40"/>
  <c r="DF32"/>
  <c r="DF30"/>
  <c r="DF12"/>
  <c r="DF48"/>
  <c r="DF46"/>
  <c r="DF54"/>
  <c r="DF52"/>
  <c r="DF50"/>
  <c r="DF47"/>
  <c r="DF42"/>
  <c r="DF41"/>
  <c r="DF39"/>
  <c r="DF38"/>
  <c r="DF37"/>
  <c r="DF36"/>
  <c r="DF35"/>
  <c r="DF34"/>
  <c r="DF33"/>
  <c r="DF31"/>
  <c r="DF23"/>
  <c r="DF19"/>
  <c r="DF18"/>
  <c r="DF17"/>
  <c r="DF15"/>
  <c r="DF14"/>
  <c r="DF13"/>
  <c r="DH98"/>
  <c r="DH97"/>
  <c r="DH96"/>
  <c r="DH95"/>
  <c r="DH94"/>
  <c r="DH93"/>
  <c r="DH92"/>
  <c r="DH91"/>
  <c r="DH90"/>
  <c r="DH85"/>
  <c r="DH84"/>
  <c r="DH83"/>
  <c r="DH82"/>
  <c r="DH81"/>
  <c r="DH80"/>
  <c r="DH79"/>
  <c r="DH88"/>
  <c r="DH86"/>
  <c r="DH89"/>
  <c r="DH87"/>
  <c r="DH78"/>
  <c r="DH77"/>
  <c r="DH76"/>
  <c r="DH75"/>
  <c r="DH74"/>
  <c r="DH73"/>
  <c r="DH72"/>
  <c r="DH71"/>
  <c r="DH70"/>
  <c r="DH69"/>
  <c r="DH68"/>
  <c r="DH67"/>
  <c r="DH66"/>
  <c r="DH64"/>
  <c r="DH62"/>
  <c r="DH54"/>
  <c r="DH53"/>
  <c r="DH52"/>
  <c r="DH51"/>
  <c r="DH50"/>
  <c r="DH34"/>
  <c r="DH33"/>
  <c r="DH32"/>
  <c r="DH31"/>
  <c r="DH30"/>
  <c r="DH29"/>
  <c r="DH28"/>
  <c r="DH27"/>
  <c r="DH26"/>
  <c r="DH25"/>
  <c r="DH24"/>
  <c r="DH23"/>
  <c r="DH22"/>
  <c r="DH21"/>
  <c r="DH20"/>
  <c r="DH19"/>
  <c r="DH18"/>
  <c r="DH17"/>
  <c r="DH16"/>
  <c r="DH15"/>
  <c r="DH14"/>
  <c r="DH13"/>
  <c r="DH12"/>
  <c r="DH11"/>
  <c r="DH65"/>
  <c r="DH61"/>
  <c r="DH60"/>
  <c r="DH59"/>
  <c r="DH58"/>
  <c r="DH57"/>
  <c r="DH56"/>
  <c r="DH55"/>
  <c r="DH63"/>
  <c r="DH49"/>
  <c r="DH48"/>
  <c r="DH47"/>
  <c r="DH46"/>
  <c r="DH45"/>
  <c r="DH44"/>
  <c r="DH43"/>
  <c r="DH42"/>
  <c r="DH41"/>
  <c r="DH40"/>
  <c r="DH39"/>
  <c r="DH38"/>
  <c r="DH37"/>
  <c r="DH36"/>
  <c r="DH35"/>
  <c r="DE98"/>
  <c r="DE97"/>
  <c r="DE96"/>
  <c r="DE95"/>
  <c r="DE94"/>
  <c r="DE93"/>
  <c r="DE92"/>
  <c r="DE91"/>
  <c r="DE90"/>
  <c r="DE89"/>
  <c r="DE88"/>
  <c r="DE87"/>
  <c r="DE86"/>
  <c r="DE78"/>
  <c r="DE77"/>
  <c r="DE76"/>
  <c r="DE75"/>
  <c r="DE74"/>
  <c r="DE73"/>
  <c r="DE72"/>
  <c r="DE71"/>
  <c r="DE70"/>
  <c r="DE69"/>
  <c r="DE68"/>
  <c r="DE67"/>
  <c r="DE66"/>
  <c r="DE65"/>
  <c r="DE64"/>
  <c r="DE63"/>
  <c r="DE62"/>
  <c r="DE80"/>
  <c r="DE79"/>
  <c r="DE85"/>
  <c r="DE84"/>
  <c r="DE83"/>
  <c r="DE82"/>
  <c r="DE81"/>
  <c r="DE61"/>
  <c r="DE60"/>
  <c r="DE59"/>
  <c r="DE58"/>
  <c r="DE57"/>
  <c r="DE56"/>
  <c r="DE55"/>
  <c r="DE54"/>
  <c r="DE53"/>
  <c r="DE52"/>
  <c r="DE51"/>
  <c r="DE50"/>
  <c r="DE49"/>
  <c r="DE48"/>
  <c r="DE47"/>
  <c r="DE46"/>
  <c r="DE45"/>
  <c r="DE44"/>
  <c r="DE43"/>
  <c r="DE42"/>
  <c r="DE41"/>
  <c r="DE40"/>
  <c r="DE39"/>
  <c r="DE38"/>
  <c r="DE37"/>
  <c r="DE36"/>
  <c r="DE35"/>
  <c r="DE34"/>
  <c r="DE33"/>
  <c r="DE32"/>
  <c r="DE31"/>
  <c r="DE30"/>
  <c r="DE29"/>
  <c r="DE28"/>
  <c r="DE27"/>
  <c r="DE26"/>
  <c r="DE25"/>
  <c r="DE24"/>
  <c r="DE23"/>
  <c r="DE22"/>
  <c r="DE21"/>
  <c r="DE20"/>
  <c r="DE19"/>
  <c r="DE18"/>
  <c r="DE17"/>
  <c r="DE16"/>
  <c r="DE15"/>
  <c r="DE14"/>
  <c r="DE13"/>
  <c r="DE12"/>
  <c r="DE11"/>
  <c r="CU98"/>
  <c r="CU97"/>
  <c r="CU96"/>
  <c r="CU95"/>
  <c r="CU94"/>
  <c r="CU93"/>
  <c r="CU92"/>
  <c r="CU91"/>
  <c r="CU90"/>
  <c r="CU89"/>
  <c r="CU88"/>
  <c r="CU87"/>
  <c r="CU86"/>
  <c r="CU85"/>
  <c r="CU84"/>
  <c r="CU83"/>
  <c r="CU82"/>
  <c r="CU81"/>
  <c r="CU80"/>
  <c r="CU79"/>
  <c r="CU78"/>
  <c r="CU77"/>
  <c r="CU76"/>
  <c r="CU75"/>
  <c r="CU74"/>
  <c r="CU73"/>
  <c r="CU72"/>
  <c r="CU71"/>
  <c r="CU70"/>
  <c r="CU69"/>
  <c r="CU68"/>
  <c r="CU67"/>
  <c r="CU66"/>
  <c r="CU61"/>
  <c r="CU60"/>
  <c r="CU59"/>
  <c r="CU58"/>
  <c r="CU57"/>
  <c r="CU56"/>
  <c r="CU55"/>
  <c r="CU54"/>
  <c r="CU53"/>
  <c r="CU52"/>
  <c r="CU51"/>
  <c r="CU50"/>
  <c r="CU64"/>
  <c r="CU62"/>
  <c r="CU49"/>
  <c r="CU48"/>
  <c r="CU47"/>
  <c r="CU46"/>
  <c r="CU45"/>
  <c r="CU44"/>
  <c r="CU43"/>
  <c r="CU42"/>
  <c r="CU41"/>
  <c r="CU40"/>
  <c r="CU39"/>
  <c r="CU38"/>
  <c r="CU37"/>
  <c r="CU36"/>
  <c r="CU35"/>
  <c r="CU65"/>
  <c r="CU63"/>
  <c r="CU29"/>
  <c r="CU28"/>
  <c r="CU27"/>
  <c r="CU25"/>
  <c r="CU24"/>
  <c r="CU22"/>
  <c r="CU20"/>
  <c r="CU18"/>
  <c r="CU16"/>
  <c r="CU32"/>
  <c r="CU31"/>
  <c r="CU30"/>
  <c r="CU21"/>
  <c r="CU14"/>
  <c r="CU12"/>
  <c r="CU11"/>
  <c r="CU34"/>
  <c r="CU33"/>
  <c r="CU26"/>
  <c r="CU23"/>
  <c r="CU19"/>
  <c r="CU17"/>
  <c r="CU15"/>
  <c r="CU13"/>
  <c r="CZ98"/>
  <c r="CZ97"/>
  <c r="CZ96"/>
  <c r="CZ95"/>
  <c r="CZ94"/>
  <c r="CZ93"/>
  <c r="CZ92"/>
  <c r="CZ91"/>
  <c r="CZ90"/>
  <c r="CZ85"/>
  <c r="CZ84"/>
  <c r="CZ83"/>
  <c r="CZ82"/>
  <c r="CZ81"/>
  <c r="CZ80"/>
  <c r="CZ79"/>
  <c r="CZ78"/>
  <c r="CZ77"/>
  <c r="CZ76"/>
  <c r="CZ75"/>
  <c r="CZ74"/>
  <c r="CZ73"/>
  <c r="CZ72"/>
  <c r="CZ71"/>
  <c r="CZ70"/>
  <c r="CZ69"/>
  <c r="CZ68"/>
  <c r="CZ67"/>
  <c r="CZ66"/>
  <c r="CZ86"/>
  <c r="CZ87"/>
  <c r="CZ65"/>
  <c r="CZ63"/>
  <c r="CZ54"/>
  <c r="CZ53"/>
  <c r="CZ52"/>
  <c r="CZ51"/>
  <c r="CZ50"/>
  <c r="CZ88"/>
  <c r="CZ89"/>
  <c r="CZ64"/>
  <c r="CZ62"/>
  <c r="CZ12"/>
  <c r="CZ11"/>
  <c r="CZ26"/>
  <c r="CZ23"/>
  <c r="CZ19"/>
  <c r="CZ18"/>
  <c r="CZ17"/>
  <c r="CZ34"/>
  <c r="CZ33"/>
  <c r="CZ13"/>
  <c r="CZ61"/>
  <c r="CZ60"/>
  <c r="CZ59"/>
  <c r="CZ58"/>
  <c r="CZ57"/>
  <c r="CZ56"/>
  <c r="CZ55"/>
  <c r="CZ49"/>
  <c r="CZ48"/>
  <c r="CZ47"/>
  <c r="CZ46"/>
  <c r="CZ45"/>
  <c r="CZ44"/>
  <c r="CZ43"/>
  <c r="CZ42"/>
  <c r="CZ41"/>
  <c r="CZ40"/>
  <c r="CZ39"/>
  <c r="CZ38"/>
  <c r="CZ37"/>
  <c r="CZ36"/>
  <c r="CZ35"/>
  <c r="CZ32"/>
  <c r="CZ31"/>
  <c r="CZ30"/>
  <c r="CZ29"/>
  <c r="CZ28"/>
  <c r="CZ27"/>
  <c r="CZ25"/>
  <c r="CZ24"/>
  <c r="CZ22"/>
  <c r="CZ21"/>
  <c r="CZ20"/>
  <c r="CZ16"/>
  <c r="CZ15"/>
  <c r="CZ14"/>
  <c r="DI89"/>
  <c r="DI88"/>
  <c r="DI87"/>
  <c r="DI86"/>
  <c r="DI97"/>
  <c r="DI93"/>
  <c r="DI78"/>
  <c r="DI77"/>
  <c r="DI76"/>
  <c r="DI75"/>
  <c r="DI74"/>
  <c r="DI73"/>
  <c r="DI72"/>
  <c r="DI71"/>
  <c r="DI70"/>
  <c r="DI69"/>
  <c r="DI68"/>
  <c r="DI67"/>
  <c r="DI66"/>
  <c r="DI65"/>
  <c r="DI64"/>
  <c r="DI63"/>
  <c r="DI62"/>
  <c r="DI95"/>
  <c r="DI91"/>
  <c r="DI94"/>
  <c r="DI61"/>
  <c r="DI60"/>
  <c r="DI59"/>
  <c r="DI58"/>
  <c r="DI57"/>
  <c r="DI56"/>
  <c r="DI55"/>
  <c r="DI98"/>
  <c r="DI90"/>
  <c r="DI80"/>
  <c r="DI84"/>
  <c r="DI82"/>
  <c r="DI79"/>
  <c r="DI96"/>
  <c r="DI92"/>
  <c r="DI85"/>
  <c r="DI83"/>
  <c r="DI81"/>
  <c r="DI49"/>
  <c r="DI48"/>
  <c r="DI47"/>
  <c r="DI46"/>
  <c r="DI45"/>
  <c r="DI44"/>
  <c r="DI43"/>
  <c r="DI42"/>
  <c r="DI41"/>
  <c r="DI40"/>
  <c r="DI39"/>
  <c r="DI38"/>
  <c r="DI37"/>
  <c r="DI36"/>
  <c r="DI35"/>
  <c r="DI34"/>
  <c r="DI33"/>
  <c r="DI32"/>
  <c r="DI31"/>
  <c r="DI30"/>
  <c r="DI29"/>
  <c r="DI28"/>
  <c r="DI27"/>
  <c r="DI26"/>
  <c r="DI25"/>
  <c r="DI24"/>
  <c r="DI23"/>
  <c r="DI22"/>
  <c r="DI21"/>
  <c r="DI20"/>
  <c r="DI19"/>
  <c r="DI18"/>
  <c r="DI17"/>
  <c r="DI16"/>
  <c r="DI15"/>
  <c r="DI14"/>
  <c r="DI13"/>
  <c r="DI54"/>
  <c r="DI52"/>
  <c r="DI50"/>
  <c r="DI12"/>
  <c r="DI11"/>
  <c r="DI53"/>
  <c r="DI51"/>
  <c r="CN97"/>
  <c r="CN93"/>
  <c r="CN95"/>
  <c r="CN91"/>
  <c r="CN89"/>
  <c r="CN88"/>
  <c r="CN87"/>
  <c r="CN86"/>
  <c r="CN85"/>
  <c r="CN84"/>
  <c r="CN83"/>
  <c r="CN82"/>
  <c r="CN81"/>
  <c r="CN98"/>
  <c r="CN90"/>
  <c r="CN79"/>
  <c r="CN78"/>
  <c r="CN77"/>
  <c r="CN76"/>
  <c r="CN75"/>
  <c r="CN74"/>
  <c r="CN73"/>
  <c r="CN72"/>
  <c r="CN71"/>
  <c r="CN70"/>
  <c r="CN69"/>
  <c r="CN68"/>
  <c r="CN67"/>
  <c r="CN66"/>
  <c r="CN65"/>
  <c r="CN64"/>
  <c r="CN63"/>
  <c r="CN62"/>
  <c r="CN94"/>
  <c r="CN80"/>
  <c r="CN96"/>
  <c r="CN92"/>
  <c r="CN61"/>
  <c r="CN60"/>
  <c r="CN59"/>
  <c r="CN58"/>
  <c r="CN57"/>
  <c r="CN56"/>
  <c r="CN55"/>
  <c r="CN54"/>
  <c r="CN52"/>
  <c r="CN50"/>
  <c r="CN12"/>
  <c r="CN11"/>
  <c r="CN16"/>
  <c r="CN15"/>
  <c r="CN14"/>
  <c r="CN13"/>
  <c r="CN49"/>
  <c r="CN48"/>
  <c r="CN47"/>
  <c r="CN46"/>
  <c r="CN45"/>
  <c r="CN44"/>
  <c r="CN43"/>
  <c r="CN42"/>
  <c r="CN41"/>
  <c r="CN40"/>
  <c r="CN39"/>
  <c r="CN38"/>
  <c r="CN37"/>
  <c r="CN36"/>
  <c r="CN35"/>
  <c r="CN34"/>
  <c r="CN33"/>
  <c r="CN32"/>
  <c r="CN31"/>
  <c r="CN30"/>
  <c r="CN29"/>
  <c r="CN28"/>
  <c r="CN27"/>
  <c r="CN26"/>
  <c r="CN25"/>
  <c r="CN24"/>
  <c r="CN23"/>
  <c r="CN22"/>
  <c r="CN21"/>
  <c r="CN20"/>
  <c r="CN19"/>
  <c r="CN18"/>
  <c r="CN17"/>
  <c r="CN53"/>
  <c r="CN51"/>
  <c r="FF98"/>
  <c r="FF97"/>
  <c r="FF96"/>
  <c r="FF95"/>
  <c r="FF94"/>
  <c r="FF93"/>
  <c r="FF92"/>
  <c r="FF91"/>
  <c r="FF90"/>
  <c r="FF89"/>
  <c r="FF88"/>
  <c r="FF87"/>
  <c r="FF86"/>
  <c r="FF85"/>
  <c r="FF84"/>
  <c r="FF83"/>
  <c r="FF82"/>
  <c r="FF81"/>
  <c r="FF80"/>
  <c r="FF79"/>
  <c r="FF64"/>
  <c r="FF63"/>
  <c r="FF62"/>
  <c r="FF61"/>
  <c r="FF53"/>
  <c r="FF52"/>
  <c r="FF51"/>
  <c r="FF50"/>
  <c r="FF78"/>
  <c r="FF77"/>
  <c r="FF76"/>
  <c r="FF75"/>
  <c r="FF74"/>
  <c r="FF73"/>
  <c r="FF72"/>
  <c r="FF71"/>
  <c r="FF70"/>
  <c r="FF69"/>
  <c r="FF68"/>
  <c r="FF67"/>
  <c r="FF66"/>
  <c r="FF65"/>
  <c r="FF60"/>
  <c r="FF59"/>
  <c r="FF58"/>
  <c r="FF57"/>
  <c r="FF56"/>
  <c r="FF55"/>
  <c r="FF54"/>
  <c r="FF49"/>
  <c r="FF48"/>
  <c r="FF47"/>
  <c r="FF46"/>
  <c r="FF45"/>
  <c r="FF44"/>
  <c r="FF43"/>
  <c r="FF42"/>
  <c r="FF41"/>
  <c r="FF40"/>
  <c r="FF39"/>
  <c r="FF38"/>
  <c r="FF37"/>
  <c r="FF36"/>
  <c r="FF35"/>
  <c r="FF15"/>
  <c r="FF14"/>
  <c r="FF13"/>
  <c r="FF12"/>
  <c r="FF11"/>
  <c r="FF34"/>
  <c r="FF33"/>
  <c r="FF32"/>
  <c r="FF31"/>
  <c r="FF30"/>
  <c r="FF29"/>
  <c r="FF28"/>
  <c r="FF27"/>
  <c r="FF26"/>
  <c r="FF25"/>
  <c r="FF24"/>
  <c r="FF23"/>
  <c r="FF22"/>
  <c r="FF21"/>
  <c r="FF20"/>
  <c r="FF19"/>
  <c r="FF18"/>
  <c r="FF17"/>
  <c r="FF16"/>
  <c r="FB98"/>
  <c r="FB97"/>
  <c r="FB96"/>
  <c r="FB95"/>
  <c r="FB94"/>
  <c r="FB93"/>
  <c r="FB92"/>
  <c r="FB91"/>
  <c r="FB90"/>
  <c r="FB89"/>
  <c r="FB88"/>
  <c r="FB87"/>
  <c r="FB86"/>
  <c r="FB85"/>
  <c r="FB84"/>
  <c r="FB83"/>
  <c r="FB82"/>
  <c r="FB81"/>
  <c r="FB80"/>
  <c r="FB79"/>
  <c r="FB78"/>
  <c r="FB77"/>
  <c r="FB76"/>
  <c r="FB75"/>
  <c r="FB74"/>
  <c r="FB73"/>
  <c r="FB72"/>
  <c r="FB71"/>
  <c r="FB70"/>
  <c r="FB69"/>
  <c r="FB68"/>
  <c r="FB67"/>
  <c r="FB66"/>
  <c r="FB65"/>
  <c r="FB63"/>
  <c r="FB61"/>
  <c r="FB60"/>
  <c r="FB59"/>
  <c r="FB58"/>
  <c r="FB57"/>
  <c r="FB56"/>
  <c r="FB55"/>
  <c r="FB54"/>
  <c r="FB64"/>
  <c r="FB62"/>
  <c r="FB26"/>
  <c r="FB24"/>
  <c r="FB23"/>
  <c r="FB21"/>
  <c r="FB19"/>
  <c r="FB18"/>
  <c r="FB17"/>
  <c r="FB16"/>
  <c r="FB15"/>
  <c r="FB52"/>
  <c r="FB50"/>
  <c r="FB43"/>
  <c r="FB41"/>
  <c r="FB40"/>
  <c r="FB39"/>
  <c r="FB37"/>
  <c r="FB34"/>
  <c r="FB33"/>
  <c r="FB32"/>
  <c r="FB12"/>
  <c r="FB49"/>
  <c r="FB48"/>
  <c r="FB47"/>
  <c r="FB46"/>
  <c r="FB53"/>
  <c r="FB51"/>
  <c r="FB45"/>
  <c r="FB44"/>
  <c r="FB42"/>
  <c r="FB38"/>
  <c r="FB36"/>
  <c r="FB35"/>
  <c r="FB31"/>
  <c r="FB30"/>
  <c r="FB29"/>
  <c r="FB28"/>
  <c r="FB27"/>
  <c r="FB25"/>
  <c r="FB22"/>
  <c r="FB20"/>
  <c r="FB14"/>
  <c r="FB13"/>
  <c r="FB11"/>
  <c r="EX88"/>
  <c r="EX87"/>
  <c r="EX86"/>
  <c r="EX85"/>
  <c r="EX84"/>
  <c r="EX83"/>
  <c r="EX82"/>
  <c r="EX81"/>
  <c r="EX80"/>
  <c r="EX79"/>
  <c r="EX98"/>
  <c r="EX97"/>
  <c r="EX96"/>
  <c r="EX95"/>
  <c r="EX94"/>
  <c r="EX93"/>
  <c r="EX92"/>
  <c r="EX91"/>
  <c r="EX90"/>
  <c r="EX89"/>
  <c r="EX64"/>
  <c r="EX63"/>
  <c r="EX62"/>
  <c r="EX78"/>
  <c r="EX61"/>
  <c r="EX60"/>
  <c r="EX59"/>
  <c r="EX58"/>
  <c r="EX57"/>
  <c r="EX56"/>
  <c r="EX55"/>
  <c r="EX54"/>
  <c r="EX53"/>
  <c r="EX52"/>
  <c r="EX51"/>
  <c r="EX50"/>
  <c r="EX77"/>
  <c r="EX73"/>
  <c r="EX69"/>
  <c r="EX65"/>
  <c r="EX49"/>
  <c r="EX48"/>
  <c r="EX47"/>
  <c r="EX46"/>
  <c r="EX45"/>
  <c r="EX44"/>
  <c r="EX43"/>
  <c r="EX42"/>
  <c r="EX41"/>
  <c r="EX40"/>
  <c r="EX39"/>
  <c r="EX38"/>
  <c r="EX37"/>
  <c r="EX36"/>
  <c r="EX35"/>
  <c r="EX74"/>
  <c r="EX70"/>
  <c r="EX66"/>
  <c r="EX11"/>
  <c r="EX75"/>
  <c r="EX71"/>
  <c r="EX67"/>
  <c r="EX76"/>
  <c r="EX72"/>
  <c r="EX68"/>
  <c r="EX34"/>
  <c r="EX33"/>
  <c r="EX32"/>
  <c r="EX31"/>
  <c r="EX30"/>
  <c r="EX29"/>
  <c r="EX28"/>
  <c r="EX27"/>
  <c r="EX26"/>
  <c r="EX25"/>
  <c r="EX24"/>
  <c r="EX23"/>
  <c r="EX22"/>
  <c r="EX21"/>
  <c r="EX20"/>
  <c r="EX19"/>
  <c r="EX18"/>
  <c r="EX17"/>
  <c r="EX16"/>
  <c r="EX15"/>
  <c r="EX14"/>
  <c r="EX13"/>
  <c r="EX12"/>
  <c r="EV98"/>
  <c r="EV97"/>
  <c r="EV96"/>
  <c r="EV95"/>
  <c r="EV94"/>
  <c r="EV93"/>
  <c r="EV92"/>
  <c r="EV91"/>
  <c r="EV90"/>
  <c r="EV89"/>
  <c r="EV84"/>
  <c r="EV83"/>
  <c r="EV82"/>
  <c r="EV81"/>
  <c r="EV80"/>
  <c r="EV79"/>
  <c r="EV78"/>
  <c r="EV77"/>
  <c r="EV76"/>
  <c r="EV75"/>
  <c r="EV74"/>
  <c r="EV73"/>
  <c r="EV72"/>
  <c r="EV71"/>
  <c r="EV70"/>
  <c r="EV69"/>
  <c r="EV68"/>
  <c r="EV67"/>
  <c r="EV66"/>
  <c r="EV65"/>
  <c r="EV87"/>
  <c r="EV88"/>
  <c r="EV64"/>
  <c r="EV62"/>
  <c r="EV53"/>
  <c r="EV52"/>
  <c r="EV51"/>
  <c r="EV50"/>
  <c r="EV85"/>
  <c r="EV86"/>
  <c r="EV63"/>
  <c r="EV11"/>
  <c r="EV27"/>
  <c r="EV25"/>
  <c r="EV22"/>
  <c r="EV20"/>
  <c r="EV16"/>
  <c r="EV31"/>
  <c r="EV30"/>
  <c r="EV12"/>
  <c r="EV61"/>
  <c r="EV60"/>
  <c r="EV59"/>
  <c r="EV58"/>
  <c r="EV57"/>
  <c r="EV56"/>
  <c r="EV55"/>
  <c r="EV54"/>
  <c r="EV49"/>
  <c r="EV48"/>
  <c r="EV47"/>
  <c r="EV46"/>
  <c r="EV45"/>
  <c r="EV44"/>
  <c r="EV43"/>
  <c r="EV42"/>
  <c r="EV41"/>
  <c r="EV40"/>
  <c r="EV39"/>
  <c r="EV38"/>
  <c r="EV37"/>
  <c r="EV36"/>
  <c r="EV35"/>
  <c r="EV34"/>
  <c r="EV33"/>
  <c r="EV32"/>
  <c r="EV29"/>
  <c r="EV28"/>
  <c r="EV26"/>
  <c r="EV24"/>
  <c r="EV23"/>
  <c r="EV21"/>
  <c r="EV19"/>
  <c r="EV18"/>
  <c r="EV17"/>
  <c r="EV15"/>
  <c r="EV14"/>
  <c r="EV13"/>
  <c r="A120"/>
  <c r="B120" s="1"/>
  <c r="O117" i="2"/>
  <c r="P117" s="1"/>
  <c r="Q116"/>
  <c r="R116" s="1"/>
  <c r="DR98" i="10" l="1"/>
  <c r="EP98"/>
  <c r="EL98"/>
  <c r="ET98"/>
  <c r="EZ98"/>
  <c r="FD98"/>
  <c r="FH98"/>
  <c r="CP98"/>
  <c r="DA98"/>
  <c r="CM98"/>
  <c r="CW98"/>
  <c r="DL98"/>
  <c r="DZ98"/>
  <c r="DX98"/>
  <c r="DU98"/>
  <c r="EH98"/>
  <c r="EJ98"/>
  <c r="EF98"/>
  <c r="EE98"/>
  <c r="EQ98"/>
  <c r="DV98"/>
  <c r="ER98"/>
  <c r="EI98"/>
  <c r="T120"/>
  <c r="BD120"/>
  <c r="H120"/>
  <c r="O120"/>
  <c r="BN120"/>
  <c r="N120"/>
  <c r="BJ120"/>
  <c r="AF120"/>
  <c r="G120"/>
  <c r="BH120"/>
  <c r="Q120"/>
  <c r="AW120"/>
  <c r="I120"/>
  <c r="M120"/>
  <c r="AK120"/>
  <c r="C98" i="15"/>
  <c r="C99" i="10"/>
  <c r="EN98"/>
  <c r="BL120"/>
  <c r="AG120"/>
  <c r="AL120"/>
  <c r="AB120"/>
  <c r="BA120"/>
  <c r="AA120"/>
  <c r="BM120"/>
  <c r="S120"/>
  <c r="AR120"/>
  <c r="AH120"/>
  <c r="AQ120"/>
  <c r="BB120"/>
  <c r="BF120"/>
  <c r="AV120"/>
  <c r="AU120"/>
  <c r="AC120"/>
  <c r="L120"/>
  <c r="Y120"/>
  <c r="AJ120"/>
  <c r="Z120"/>
  <c r="AY120"/>
  <c r="P120"/>
  <c r="X120"/>
  <c r="AM120"/>
  <c r="AP120"/>
  <c r="AZ120"/>
  <c r="AE120"/>
  <c r="AO120"/>
  <c r="AI120"/>
  <c r="BI120"/>
  <c r="AN120"/>
  <c r="BG120"/>
  <c r="V120"/>
  <c r="AX120"/>
  <c r="R120"/>
  <c r="BK120"/>
  <c r="W120"/>
  <c r="F120"/>
  <c r="K120"/>
  <c r="BC120"/>
  <c r="AS120"/>
  <c r="U120"/>
  <c r="J120"/>
  <c r="BE120"/>
  <c r="AD120"/>
  <c r="AT120"/>
  <c r="A121"/>
  <c r="B121" s="1"/>
  <c r="O118" i="2"/>
  <c r="P118" s="1"/>
  <c r="Q117"/>
  <c r="R117" s="1"/>
  <c r="AO121" i="10" l="1"/>
  <c r="AM121"/>
  <c r="Z121"/>
  <c r="AC121"/>
  <c r="BB121"/>
  <c r="S121"/>
  <c r="AB121"/>
  <c r="M121"/>
  <c r="BH121"/>
  <c r="N121"/>
  <c r="BD121"/>
  <c r="AD121"/>
  <c r="AS121"/>
  <c r="W121"/>
  <c r="V121"/>
  <c r="AI121"/>
  <c r="AP121"/>
  <c r="AY121"/>
  <c r="L121"/>
  <c r="J121"/>
  <c r="K121"/>
  <c r="R121"/>
  <c r="AN121"/>
  <c r="AE121"/>
  <c r="X121"/>
  <c r="AJ121"/>
  <c r="AU121"/>
  <c r="AQ121"/>
  <c r="BM121"/>
  <c r="AL121"/>
  <c r="AT121"/>
  <c r="U121"/>
  <c r="F121"/>
  <c r="AX121"/>
  <c r="AV121"/>
  <c r="AH121"/>
  <c r="AA121"/>
  <c r="AG121"/>
  <c r="C99" i="15"/>
  <c r="C100" i="10"/>
  <c r="EN99"/>
  <c r="ES99"/>
  <c r="EJ99"/>
  <c r="DX99"/>
  <c r="DZ99"/>
  <c r="DL99"/>
  <c r="CW99"/>
  <c r="FH99"/>
  <c r="EL99"/>
  <c r="EM99"/>
  <c r="EC99"/>
  <c r="EB99"/>
  <c r="DS99"/>
  <c r="DJ99"/>
  <c r="CX99"/>
  <c r="CK99"/>
  <c r="EW99"/>
  <c r="EU99"/>
  <c r="CL99"/>
  <c r="FE99"/>
  <c r="CU99"/>
  <c r="ER99"/>
  <c r="EQ99"/>
  <c r="DY99"/>
  <c r="DA99"/>
  <c r="CP99"/>
  <c r="EZ99"/>
  <c r="EP99"/>
  <c r="DP99"/>
  <c r="DG99"/>
  <c r="CO99"/>
  <c r="DM99"/>
  <c r="DD99"/>
  <c r="DC99"/>
  <c r="FG99"/>
  <c r="FA99"/>
  <c r="EG99"/>
  <c r="DQ99"/>
  <c r="CZ99"/>
  <c r="DI99"/>
  <c r="CN99"/>
  <c r="CS99"/>
  <c r="FC99"/>
  <c r="EY99"/>
  <c r="CQ99"/>
  <c r="DE99"/>
  <c r="EV99"/>
  <c r="EI99"/>
  <c r="DV99"/>
  <c r="EE99"/>
  <c r="DU99"/>
  <c r="CM99"/>
  <c r="FD99"/>
  <c r="CV99"/>
  <c r="EO99"/>
  <c r="EF99"/>
  <c r="EH99"/>
  <c r="DR99"/>
  <c r="DN99"/>
  <c r="ET99"/>
  <c r="DK99"/>
  <c r="CR99"/>
  <c r="EA99"/>
  <c r="DT99"/>
  <c r="CY99"/>
  <c r="CT99"/>
  <c r="FI99"/>
  <c r="EK99"/>
  <c r="ED99"/>
  <c r="DW99"/>
  <c r="DO99"/>
  <c r="DF99"/>
  <c r="DH99"/>
  <c r="FF99"/>
  <c r="FB99"/>
  <c r="EX99"/>
  <c r="DB99"/>
  <c r="BE121"/>
  <c r="BC121"/>
  <c r="BK121"/>
  <c r="BG121"/>
  <c r="BI121"/>
  <c r="AZ121"/>
  <c r="P121"/>
  <c r="Y121"/>
  <c r="BF121"/>
  <c r="AR121"/>
  <c r="BA121"/>
  <c r="BL121"/>
  <c r="I121"/>
  <c r="G121"/>
  <c r="BN121"/>
  <c r="T121"/>
  <c r="AK121"/>
  <c r="Q121"/>
  <c r="BJ121"/>
  <c r="H121"/>
  <c r="AW121"/>
  <c r="AF121"/>
  <c r="O121"/>
  <c r="AL1" i="16"/>
  <c r="AL2" i="15" s="1"/>
  <c r="AH1" i="16"/>
  <c r="AH2" i="15" s="1"/>
  <c r="AD1" i="16"/>
  <c r="AD2" i="15" s="1"/>
  <c r="Z1" i="16"/>
  <c r="Z2" i="15" s="1"/>
  <c r="V1" i="16"/>
  <c r="V2" i="15" s="1"/>
  <c r="R1" i="16"/>
  <c r="R2" i="15" s="1"/>
  <c r="N1" i="16"/>
  <c r="N2" i="15" s="1"/>
  <c r="K1" i="16"/>
  <c r="K2" i="15" s="1"/>
  <c r="F2"/>
  <c r="AM1" i="16"/>
  <c r="AM2" i="15" s="1"/>
  <c r="AI1" i="16"/>
  <c r="AI2" i="15" s="1"/>
  <c r="AE1" i="16"/>
  <c r="AE2" i="15" s="1"/>
  <c r="AA1" i="16"/>
  <c r="AA2" i="15" s="1"/>
  <c r="W1" i="16"/>
  <c r="W2" i="15" s="1"/>
  <c r="S1" i="16"/>
  <c r="S2" i="15" s="1"/>
  <c r="O1" i="16"/>
  <c r="O2" i="15" s="1"/>
  <c r="J1" i="16"/>
  <c r="J2" i="15" s="1"/>
  <c r="G1" i="16"/>
  <c r="G2" i="15" s="1"/>
  <c r="AN1" i="16"/>
  <c r="AN2" i="15" s="1"/>
  <c r="AJ1" i="16"/>
  <c r="AJ2" i="15" s="1"/>
  <c r="AF1" i="16"/>
  <c r="AF2" i="15" s="1"/>
  <c r="AB1" i="16"/>
  <c r="AB2" i="15" s="1"/>
  <c r="X1" i="16"/>
  <c r="X2" i="15" s="1"/>
  <c r="T1" i="16"/>
  <c r="T2" i="15" s="1"/>
  <c r="P1" i="16"/>
  <c r="P2" i="15" s="1"/>
  <c r="L1" i="16"/>
  <c r="L2" i="15" s="1"/>
  <c r="H1" i="16"/>
  <c r="H2" i="15" s="1"/>
  <c r="AK1" i="16"/>
  <c r="AK2" i="15" s="1"/>
  <c r="AG1" i="16"/>
  <c r="AG2" i="15" s="1"/>
  <c r="AC1" i="16"/>
  <c r="AC2" i="15" s="1"/>
  <c r="Y1" i="16"/>
  <c r="Y2" i="15" s="1"/>
  <c r="U1" i="16"/>
  <c r="U2" i="15" s="1"/>
  <c r="Q1" i="16"/>
  <c r="Q2" i="15" s="1"/>
  <c r="M1" i="16"/>
  <c r="M2" i="15" s="1"/>
  <c r="I1" i="16"/>
  <c r="I2" i="15" s="1"/>
  <c r="A122" i="10"/>
  <c r="B122" s="1"/>
  <c r="O119" i="2"/>
  <c r="P119" s="1"/>
  <c r="Q118"/>
  <c r="R118" s="1"/>
  <c r="O122" i="10" l="1"/>
  <c r="AP122"/>
  <c r="AS122"/>
  <c r="AK122"/>
  <c r="AC122"/>
  <c r="AX122"/>
  <c r="AH122"/>
  <c r="T122"/>
  <c r="BL122"/>
  <c r="Y122"/>
  <c r="BG122"/>
  <c r="S122"/>
  <c r="AI122"/>
  <c r="F122"/>
  <c r="AA122"/>
  <c r="AD122"/>
  <c r="AB122"/>
  <c r="X122"/>
  <c r="Q122"/>
  <c r="AQ122"/>
  <c r="AO122"/>
  <c r="AG122"/>
  <c r="W122"/>
  <c r="I122"/>
  <c r="BF122"/>
  <c r="BI122"/>
  <c r="BE122"/>
  <c r="AY122"/>
  <c r="J122"/>
  <c r="M122"/>
  <c r="V122"/>
  <c r="C100" i="15"/>
  <c r="C101" i="10"/>
  <c r="EN100"/>
  <c r="EF100"/>
  <c r="EH100"/>
  <c r="DR100"/>
  <c r="DK100"/>
  <c r="CR100"/>
  <c r="CK100"/>
  <c r="EA100"/>
  <c r="DT100"/>
  <c r="CY100"/>
  <c r="CT100"/>
  <c r="FI100"/>
  <c r="FE100"/>
  <c r="EK100"/>
  <c r="DW100"/>
  <c r="DO100"/>
  <c r="FB100"/>
  <c r="DM100"/>
  <c r="FG100"/>
  <c r="ES100"/>
  <c r="EJ100"/>
  <c r="DX100"/>
  <c r="DZ100"/>
  <c r="DL100"/>
  <c r="CW100"/>
  <c r="FH100"/>
  <c r="ET100"/>
  <c r="EL100"/>
  <c r="EM100"/>
  <c r="EC100"/>
  <c r="EB100"/>
  <c r="DS100"/>
  <c r="DJ100"/>
  <c r="CS100"/>
  <c r="EW100"/>
  <c r="EU100"/>
  <c r="CL100"/>
  <c r="EX100"/>
  <c r="DD100"/>
  <c r="CZ100"/>
  <c r="ER100"/>
  <c r="EQ100"/>
  <c r="DN100"/>
  <c r="DA100"/>
  <c r="CP100"/>
  <c r="EZ100"/>
  <c r="EP100"/>
  <c r="DP100"/>
  <c r="DG100"/>
  <c r="CO100"/>
  <c r="DQ100"/>
  <c r="EO100"/>
  <c r="EI100"/>
  <c r="DV100"/>
  <c r="EE100"/>
  <c r="DY100"/>
  <c r="DU100"/>
  <c r="CM100"/>
  <c r="FD100"/>
  <c r="CV100"/>
  <c r="CX100"/>
  <c r="FC100"/>
  <c r="EY100"/>
  <c r="CQ100"/>
  <c r="DB100"/>
  <c r="DE100"/>
  <c r="CU100"/>
  <c r="CN100"/>
  <c r="EV100"/>
  <c r="DF100"/>
  <c r="DH100"/>
  <c r="FF100"/>
  <c r="DC100"/>
  <c r="FA100"/>
  <c r="EG100"/>
  <c r="ED100"/>
  <c r="DI100"/>
  <c r="AW122"/>
  <c r="BH122"/>
  <c r="BJ122"/>
  <c r="BM122"/>
  <c r="AM122"/>
  <c r="BD122"/>
  <c r="AE122"/>
  <c r="G122"/>
  <c r="AR122"/>
  <c r="AZ122"/>
  <c r="BC122"/>
  <c r="L122"/>
  <c r="K122"/>
  <c r="N122"/>
  <c r="AJ122"/>
  <c r="AF122"/>
  <c r="R122"/>
  <c r="H122"/>
  <c r="AL122"/>
  <c r="Z122"/>
  <c r="AT122"/>
  <c r="AU122"/>
  <c r="BN122"/>
  <c r="BA122"/>
  <c r="P122"/>
  <c r="BK122"/>
  <c r="BB122"/>
  <c r="AN122"/>
  <c r="U122"/>
  <c r="AV122"/>
  <c r="A123"/>
  <c r="B123" s="1"/>
  <c r="O120" i="2"/>
  <c r="P120" s="1"/>
  <c r="Q119"/>
  <c r="R119" s="1"/>
  <c r="AV123" i="10" l="1"/>
  <c r="BK123"/>
  <c r="AU123"/>
  <c r="H123"/>
  <c r="AZ123"/>
  <c r="N123"/>
  <c r="BD123"/>
  <c r="BH123"/>
  <c r="I123"/>
  <c r="AQ123"/>
  <c r="AI123"/>
  <c r="BB123"/>
  <c r="BN123"/>
  <c r="AL123"/>
  <c r="AJ123"/>
  <c r="BC123"/>
  <c r="AE123"/>
  <c r="BJ123"/>
  <c r="J123"/>
  <c r="BF123"/>
  <c r="AO123"/>
  <c r="AB123"/>
  <c r="F123"/>
  <c r="Y123"/>
  <c r="AX123"/>
  <c r="AP123"/>
  <c r="C101" i="15"/>
  <c r="C102" i="10"/>
  <c r="EN101"/>
  <c r="EI101"/>
  <c r="DV101"/>
  <c r="EE101"/>
  <c r="DY101"/>
  <c r="DU101"/>
  <c r="CM101"/>
  <c r="DN101"/>
  <c r="FD101"/>
  <c r="CV101"/>
  <c r="CK101"/>
  <c r="FC101"/>
  <c r="EY101"/>
  <c r="CQ101"/>
  <c r="DB101"/>
  <c r="CU101"/>
  <c r="EV101"/>
  <c r="CL101"/>
  <c r="DI101"/>
  <c r="EF101"/>
  <c r="EJ101"/>
  <c r="EH101"/>
  <c r="DR101"/>
  <c r="DK101"/>
  <c r="CR101"/>
  <c r="EA101"/>
  <c r="CY101"/>
  <c r="CT101"/>
  <c r="DD101"/>
  <c r="FI101"/>
  <c r="EK101"/>
  <c r="ED101"/>
  <c r="DW101"/>
  <c r="DO101"/>
  <c r="DF101"/>
  <c r="DH101"/>
  <c r="FF101"/>
  <c r="FB101"/>
  <c r="EW101"/>
  <c r="EU101"/>
  <c r="CN101"/>
  <c r="EX101"/>
  <c r="ES101"/>
  <c r="DX101"/>
  <c r="DZ101"/>
  <c r="DL101"/>
  <c r="CW101"/>
  <c r="FH101"/>
  <c r="EZ101"/>
  <c r="ET101"/>
  <c r="EL101"/>
  <c r="EM101"/>
  <c r="EC101"/>
  <c r="EB101"/>
  <c r="DS101"/>
  <c r="DJ101"/>
  <c r="CX101"/>
  <c r="EO101"/>
  <c r="ER101"/>
  <c r="EQ101"/>
  <c r="DA101"/>
  <c r="CP101"/>
  <c r="EP101"/>
  <c r="DP101"/>
  <c r="DG101"/>
  <c r="CO101"/>
  <c r="CS101"/>
  <c r="DT101"/>
  <c r="DM101"/>
  <c r="DC101"/>
  <c r="FG101"/>
  <c r="FE101"/>
  <c r="FA101"/>
  <c r="EG101"/>
  <c r="DQ101"/>
  <c r="CZ101"/>
  <c r="DE101"/>
  <c r="BA123"/>
  <c r="Z123"/>
  <c r="AF123"/>
  <c r="L123"/>
  <c r="G123"/>
  <c r="BM123"/>
  <c r="M123"/>
  <c r="BI123"/>
  <c r="AG123"/>
  <c r="X123"/>
  <c r="AA123"/>
  <c r="BG123"/>
  <c r="AH123"/>
  <c r="AS123"/>
  <c r="AN123"/>
  <c r="U123"/>
  <c r="P123"/>
  <c r="AT123"/>
  <c r="R123"/>
  <c r="K123"/>
  <c r="AR123"/>
  <c r="AM123"/>
  <c r="AW123"/>
  <c r="V123"/>
  <c r="BE123"/>
  <c r="W123"/>
  <c r="Q123"/>
  <c r="AD123"/>
  <c r="S123"/>
  <c r="T123"/>
  <c r="AK123"/>
  <c r="AY123"/>
  <c r="BL123"/>
  <c r="AC123"/>
  <c r="O123"/>
  <c r="A124"/>
  <c r="B124" s="1"/>
  <c r="O121" i="2"/>
  <c r="P121" s="1"/>
  <c r="Q120"/>
  <c r="R120" s="1"/>
  <c r="AK124" i="10" l="1"/>
  <c r="S124"/>
  <c r="Q124"/>
  <c r="AC124"/>
  <c r="BE124"/>
  <c r="AW124"/>
  <c r="AR124"/>
  <c r="R124"/>
  <c r="P124"/>
  <c r="AN124"/>
  <c r="AY124"/>
  <c r="BG124"/>
  <c r="BI124"/>
  <c r="L124"/>
  <c r="AV124"/>
  <c r="F124"/>
  <c r="O124"/>
  <c r="AZ124"/>
  <c r="AD124"/>
  <c r="V124"/>
  <c r="K124"/>
  <c r="U124"/>
  <c r="AH124"/>
  <c r="AG124"/>
  <c r="G124"/>
  <c r="BA124"/>
  <c r="Y124"/>
  <c r="BF124"/>
  <c r="BC124"/>
  <c r="BB124"/>
  <c r="BH124"/>
  <c r="BK124"/>
  <c r="C102" i="15"/>
  <c r="C103" i="10"/>
  <c r="EN102"/>
  <c r="ER102"/>
  <c r="EQ102"/>
  <c r="DA102"/>
  <c r="CP102"/>
  <c r="EP102"/>
  <c r="DP102"/>
  <c r="DG102"/>
  <c r="CO102"/>
  <c r="DM102"/>
  <c r="DC102"/>
  <c r="FG102"/>
  <c r="FA102"/>
  <c r="EG102"/>
  <c r="CY102"/>
  <c r="CT102"/>
  <c r="DW102"/>
  <c r="DO102"/>
  <c r="FB102"/>
  <c r="EO102"/>
  <c r="EI102"/>
  <c r="DV102"/>
  <c r="EE102"/>
  <c r="DU102"/>
  <c r="CM102"/>
  <c r="FD102"/>
  <c r="EZ102"/>
  <c r="CV102"/>
  <c r="CS102"/>
  <c r="FC102"/>
  <c r="EY102"/>
  <c r="DT102"/>
  <c r="CQ102"/>
  <c r="DB102"/>
  <c r="DE102"/>
  <c r="CU102"/>
  <c r="CN102"/>
  <c r="EV102"/>
  <c r="CR102"/>
  <c r="EA102"/>
  <c r="FI102"/>
  <c r="ED102"/>
  <c r="DF102"/>
  <c r="DH102"/>
  <c r="FF102"/>
  <c r="EF102"/>
  <c r="EH102"/>
  <c r="DY102"/>
  <c r="DR102"/>
  <c r="ET102"/>
  <c r="DK102"/>
  <c r="ES102"/>
  <c r="EJ102"/>
  <c r="DX102"/>
  <c r="DZ102"/>
  <c r="DL102"/>
  <c r="CW102"/>
  <c r="DN102"/>
  <c r="FH102"/>
  <c r="EL102"/>
  <c r="EM102"/>
  <c r="EC102"/>
  <c r="EB102"/>
  <c r="DS102"/>
  <c r="DJ102"/>
  <c r="CX102"/>
  <c r="CK102"/>
  <c r="EW102"/>
  <c r="EU102"/>
  <c r="DD102"/>
  <c r="CL102"/>
  <c r="FE102"/>
  <c r="EX102"/>
  <c r="DQ102"/>
  <c r="CZ102"/>
  <c r="DI102"/>
  <c r="EK102"/>
  <c r="AS124"/>
  <c r="X124"/>
  <c r="BM124"/>
  <c r="Z124"/>
  <c r="AX124"/>
  <c r="AO124"/>
  <c r="AE124"/>
  <c r="BN124"/>
  <c r="I124"/>
  <c r="H124"/>
  <c r="BL124"/>
  <c r="T124"/>
  <c r="W124"/>
  <c r="AM124"/>
  <c r="AT124"/>
  <c r="AU124"/>
  <c r="AA124"/>
  <c r="M124"/>
  <c r="AF124"/>
  <c r="AP124"/>
  <c r="AB124"/>
  <c r="BJ124"/>
  <c r="AL124"/>
  <c r="AQ124"/>
  <c r="N124"/>
  <c r="J124"/>
  <c r="AJ124"/>
  <c r="AI124"/>
  <c r="BD124"/>
  <c r="A125"/>
  <c r="B125" s="1"/>
  <c r="O122" i="2"/>
  <c r="P122" s="1"/>
  <c r="Q121"/>
  <c r="R121" s="1"/>
  <c r="N125" i="10" l="1"/>
  <c r="AB125"/>
  <c r="AA125"/>
  <c r="W125"/>
  <c r="J125"/>
  <c r="AI125"/>
  <c r="AL125"/>
  <c r="S125"/>
  <c r="I125"/>
  <c r="AX125"/>
  <c r="AS125"/>
  <c r="BF125"/>
  <c r="BD125"/>
  <c r="R125"/>
  <c r="BJ125"/>
  <c r="M125"/>
  <c r="AM125"/>
  <c r="BE125"/>
  <c r="H125"/>
  <c r="AO125"/>
  <c r="X125"/>
  <c r="AY125"/>
  <c r="BC125"/>
  <c r="G125"/>
  <c r="K125"/>
  <c r="O125"/>
  <c r="BI125"/>
  <c r="AK125"/>
  <c r="C103" i="15"/>
  <c r="C104" i="10"/>
  <c r="EN103"/>
  <c r="ES103"/>
  <c r="EO103"/>
  <c r="DY103"/>
  <c r="DX103"/>
  <c r="DZ103"/>
  <c r="DL103"/>
  <c r="CW103"/>
  <c r="FH103"/>
  <c r="EL103"/>
  <c r="EM103"/>
  <c r="EC103"/>
  <c r="EB103"/>
  <c r="DS103"/>
  <c r="DJ103"/>
  <c r="EW103"/>
  <c r="EU103"/>
  <c r="DT103"/>
  <c r="CL103"/>
  <c r="ED103"/>
  <c r="CQ103"/>
  <c r="DE103"/>
  <c r="DI103"/>
  <c r="CN103"/>
  <c r="ER103"/>
  <c r="EQ103"/>
  <c r="EJ103"/>
  <c r="DA103"/>
  <c r="CP103"/>
  <c r="ET103"/>
  <c r="EP103"/>
  <c r="DP103"/>
  <c r="DG103"/>
  <c r="CO103"/>
  <c r="CX103"/>
  <c r="CS103"/>
  <c r="CK103"/>
  <c r="DM103"/>
  <c r="DC103"/>
  <c r="FG103"/>
  <c r="FE103"/>
  <c r="FA103"/>
  <c r="EG103"/>
  <c r="DQ103"/>
  <c r="CZ103"/>
  <c r="FC103"/>
  <c r="EY103"/>
  <c r="DB103"/>
  <c r="EI103"/>
  <c r="DV103"/>
  <c r="EE103"/>
  <c r="DU103"/>
  <c r="CM103"/>
  <c r="DN103"/>
  <c r="FD103"/>
  <c r="EZ103"/>
  <c r="CV103"/>
  <c r="EF103"/>
  <c r="EH103"/>
  <c r="DR103"/>
  <c r="DK103"/>
  <c r="CR103"/>
  <c r="EA103"/>
  <c r="CY103"/>
  <c r="CT103"/>
  <c r="DD103"/>
  <c r="FI103"/>
  <c r="EK103"/>
  <c r="DW103"/>
  <c r="DO103"/>
  <c r="DF103"/>
  <c r="DH103"/>
  <c r="FF103"/>
  <c r="FB103"/>
  <c r="EX103"/>
  <c r="CU103"/>
  <c r="EV103"/>
  <c r="AF125"/>
  <c r="AT125"/>
  <c r="BL125"/>
  <c r="AE125"/>
  <c r="BM125"/>
  <c r="AR125"/>
  <c r="BB125"/>
  <c r="BA125"/>
  <c r="U125"/>
  <c r="AZ125"/>
  <c r="L125"/>
  <c r="AW125"/>
  <c r="AJ125"/>
  <c r="AQ125"/>
  <c r="AP125"/>
  <c r="AU125"/>
  <c r="T125"/>
  <c r="Q125"/>
  <c r="BN125"/>
  <c r="Z125"/>
  <c r="P125"/>
  <c r="BH125"/>
  <c r="Y125"/>
  <c r="AH125"/>
  <c r="AD125"/>
  <c r="AV125"/>
  <c r="AN125"/>
  <c r="AC125"/>
  <c r="BK125"/>
  <c r="AG125"/>
  <c r="V125"/>
  <c r="F125"/>
  <c r="BG125"/>
  <c r="A126"/>
  <c r="B126" s="1"/>
  <c r="O123" i="2"/>
  <c r="P123" s="1"/>
  <c r="Q122"/>
  <c r="R122" s="1"/>
  <c r="AW126" i="10" l="1"/>
  <c r="AN126"/>
  <c r="Y126"/>
  <c r="BN126"/>
  <c r="AP126"/>
  <c r="AG126"/>
  <c r="AC126"/>
  <c r="AI126"/>
  <c r="F126"/>
  <c r="AD126"/>
  <c r="P126"/>
  <c r="T126"/>
  <c r="AJ126"/>
  <c r="C104" i="15"/>
  <c r="C105" i="10"/>
  <c r="EN104"/>
  <c r="EF104"/>
  <c r="EH104"/>
  <c r="DY104"/>
  <c r="DR104"/>
  <c r="EZ104"/>
  <c r="DK104"/>
  <c r="CR104"/>
  <c r="EA104"/>
  <c r="CY104"/>
  <c r="CT104"/>
  <c r="FI104"/>
  <c r="EK104"/>
  <c r="DW104"/>
  <c r="DO104"/>
  <c r="FF104"/>
  <c r="DM104"/>
  <c r="FG104"/>
  <c r="ES104"/>
  <c r="EO104"/>
  <c r="DX104"/>
  <c r="DZ104"/>
  <c r="DL104"/>
  <c r="CW104"/>
  <c r="FH104"/>
  <c r="EL104"/>
  <c r="EM104"/>
  <c r="EC104"/>
  <c r="EB104"/>
  <c r="DS104"/>
  <c r="DJ104"/>
  <c r="CX104"/>
  <c r="CK104"/>
  <c r="EW104"/>
  <c r="EU104"/>
  <c r="CL104"/>
  <c r="FE104"/>
  <c r="EX104"/>
  <c r="DC104"/>
  <c r="FA104"/>
  <c r="EG104"/>
  <c r="CN104"/>
  <c r="ER104"/>
  <c r="EQ104"/>
  <c r="EJ104"/>
  <c r="DA104"/>
  <c r="CP104"/>
  <c r="ET104"/>
  <c r="EP104"/>
  <c r="DP104"/>
  <c r="DG104"/>
  <c r="CO104"/>
  <c r="CS104"/>
  <c r="EI104"/>
  <c r="DV104"/>
  <c r="EE104"/>
  <c r="DU104"/>
  <c r="CM104"/>
  <c r="DN104"/>
  <c r="FD104"/>
  <c r="CV104"/>
  <c r="FC104"/>
  <c r="EY104"/>
  <c r="DT104"/>
  <c r="CQ104"/>
  <c r="DD104"/>
  <c r="DB104"/>
  <c r="ED104"/>
  <c r="DE104"/>
  <c r="CU104"/>
  <c r="EV104"/>
  <c r="DF104"/>
  <c r="DH104"/>
  <c r="DI104"/>
  <c r="FB104"/>
  <c r="DQ104"/>
  <c r="CZ104"/>
  <c r="BA126"/>
  <c r="AE126"/>
  <c r="AL126"/>
  <c r="K126"/>
  <c r="BG126"/>
  <c r="BK126"/>
  <c r="AV126"/>
  <c r="BH126"/>
  <c r="Q126"/>
  <c r="AQ126"/>
  <c r="U126"/>
  <c r="BM126"/>
  <c r="AF126"/>
  <c r="O126"/>
  <c r="AY126"/>
  <c r="BE126"/>
  <c r="R126"/>
  <c r="AX126"/>
  <c r="AB126"/>
  <c r="AZ126"/>
  <c r="AR126"/>
  <c r="AT126"/>
  <c r="BI126"/>
  <c r="BC126"/>
  <c r="H126"/>
  <c r="BJ126"/>
  <c r="AS126"/>
  <c r="W126"/>
  <c r="V126"/>
  <c r="AA126"/>
  <c r="AH126"/>
  <c r="Z126"/>
  <c r="AU126"/>
  <c r="J126"/>
  <c r="L126"/>
  <c r="BB126"/>
  <c r="BL126"/>
  <c r="N126"/>
  <c r="AK126"/>
  <c r="G126"/>
  <c r="AO126"/>
  <c r="M126"/>
  <c r="BF126"/>
  <c r="S126"/>
  <c r="X126"/>
  <c r="AM126"/>
  <c r="BD126"/>
  <c r="I126"/>
  <c r="A127"/>
  <c r="B127" s="1"/>
  <c r="O124" i="2"/>
  <c r="P124" s="1"/>
  <c r="Q123"/>
  <c r="R123" s="1"/>
  <c r="X127" i="10" l="1"/>
  <c r="X128" s="1"/>
  <c r="X129" s="1"/>
  <c r="X130" s="1"/>
  <c r="X131" s="1"/>
  <c r="X132" s="1"/>
  <c r="X133" s="1"/>
  <c r="X134" s="1"/>
  <c r="X135" s="1"/>
  <c r="X136" s="1"/>
  <c r="X137" s="1"/>
  <c r="P127"/>
  <c r="P128" s="1"/>
  <c r="P129" s="1"/>
  <c r="P130" s="1"/>
  <c r="P131" s="1"/>
  <c r="P132" s="1"/>
  <c r="P133" s="1"/>
  <c r="P134" s="1"/>
  <c r="P135" s="1"/>
  <c r="P136" s="1"/>
  <c r="P137" s="1"/>
  <c r="AO127"/>
  <c r="AO128" s="1"/>
  <c r="AO129" s="1"/>
  <c r="AO130" s="1"/>
  <c r="AO131" s="1"/>
  <c r="AO132" s="1"/>
  <c r="AO133" s="1"/>
  <c r="AO134" s="1"/>
  <c r="AO135" s="1"/>
  <c r="AO136" s="1"/>
  <c r="AO137" s="1"/>
  <c r="BL127"/>
  <c r="BL128" s="1"/>
  <c r="BL129" s="1"/>
  <c r="BL130" s="1"/>
  <c r="BL131" s="1"/>
  <c r="BL132" s="1"/>
  <c r="BL133" s="1"/>
  <c r="BL134" s="1"/>
  <c r="BL135" s="1"/>
  <c r="BL136" s="1"/>
  <c r="BL137" s="1"/>
  <c r="AU127"/>
  <c r="AU128" s="1"/>
  <c r="AU129" s="1"/>
  <c r="AU130" s="1"/>
  <c r="AU131" s="1"/>
  <c r="AU132" s="1"/>
  <c r="AU133" s="1"/>
  <c r="AU134" s="1"/>
  <c r="AU135" s="1"/>
  <c r="AU136" s="1"/>
  <c r="AU137" s="1"/>
  <c r="L127"/>
  <c r="L128" s="1"/>
  <c r="L129" s="1"/>
  <c r="L130" s="1"/>
  <c r="L131" s="1"/>
  <c r="L132" s="1"/>
  <c r="L133" s="1"/>
  <c r="L134" s="1"/>
  <c r="L135" s="1"/>
  <c r="L136" s="1"/>
  <c r="L137" s="1"/>
  <c r="BF127"/>
  <c r="BF128" s="1"/>
  <c r="BF129" s="1"/>
  <c r="BF130" s="1"/>
  <c r="BF131" s="1"/>
  <c r="BF132" s="1"/>
  <c r="BF133" s="1"/>
  <c r="BF134" s="1"/>
  <c r="BF135" s="1"/>
  <c r="BF136" s="1"/>
  <c r="BF137" s="1"/>
  <c r="AK127"/>
  <c r="AK128" s="1"/>
  <c r="AK129" s="1"/>
  <c r="AK130" s="1"/>
  <c r="AK131" s="1"/>
  <c r="AK132" s="1"/>
  <c r="AK133" s="1"/>
  <c r="AK134" s="1"/>
  <c r="AK135" s="1"/>
  <c r="AK136" s="1"/>
  <c r="AK137" s="1"/>
  <c r="AH127"/>
  <c r="AH128" s="1"/>
  <c r="AH129" s="1"/>
  <c r="AH130" s="1"/>
  <c r="AH131" s="1"/>
  <c r="AH132" s="1"/>
  <c r="AH133" s="1"/>
  <c r="AH134" s="1"/>
  <c r="AH135" s="1"/>
  <c r="AH136" s="1"/>
  <c r="AH137" s="1"/>
  <c r="BD127"/>
  <c r="BD128" s="1"/>
  <c r="BD129" s="1"/>
  <c r="BD130" s="1"/>
  <c r="BD131" s="1"/>
  <c r="BD132" s="1"/>
  <c r="BD133" s="1"/>
  <c r="BD134" s="1"/>
  <c r="BD135" s="1"/>
  <c r="BD136" s="1"/>
  <c r="BD137" s="1"/>
  <c r="Y127"/>
  <c r="Y128" s="1"/>
  <c r="Y129" s="1"/>
  <c r="Y130" s="1"/>
  <c r="Y131" s="1"/>
  <c r="Y132" s="1"/>
  <c r="Y133" s="1"/>
  <c r="Y134" s="1"/>
  <c r="Y135" s="1"/>
  <c r="Y136" s="1"/>
  <c r="Y137" s="1"/>
  <c r="V127"/>
  <c r="V128" s="1"/>
  <c r="V129" s="1"/>
  <c r="V130" s="1"/>
  <c r="V131" s="1"/>
  <c r="V132" s="1"/>
  <c r="V133" s="1"/>
  <c r="V134" s="1"/>
  <c r="V135" s="1"/>
  <c r="V136" s="1"/>
  <c r="V137" s="1"/>
  <c r="AC127"/>
  <c r="AC128" s="1"/>
  <c r="AC129" s="1"/>
  <c r="AC130" s="1"/>
  <c r="AC131" s="1"/>
  <c r="AC132" s="1"/>
  <c r="AC133" s="1"/>
  <c r="AC134" s="1"/>
  <c r="AC135" s="1"/>
  <c r="AC136" s="1"/>
  <c r="AC137" s="1"/>
  <c r="BJ127"/>
  <c r="BJ128" s="1"/>
  <c r="BJ129" s="1"/>
  <c r="BJ130" s="1"/>
  <c r="BJ131" s="1"/>
  <c r="BJ132" s="1"/>
  <c r="BJ133" s="1"/>
  <c r="BJ134" s="1"/>
  <c r="BJ135" s="1"/>
  <c r="BJ136" s="1"/>
  <c r="BJ137" s="1"/>
  <c r="AT127"/>
  <c r="AT128" s="1"/>
  <c r="AT129" s="1"/>
  <c r="AT130" s="1"/>
  <c r="AT131" s="1"/>
  <c r="AT132" s="1"/>
  <c r="AT133" s="1"/>
  <c r="AT134" s="1"/>
  <c r="AT135" s="1"/>
  <c r="AT136" s="1"/>
  <c r="AT137" s="1"/>
  <c r="BN127"/>
  <c r="BN128" s="1"/>
  <c r="BN129" s="1"/>
  <c r="BN130" s="1"/>
  <c r="BN131" s="1"/>
  <c r="BN132" s="1"/>
  <c r="BN133" s="1"/>
  <c r="BN134" s="1"/>
  <c r="BN135" s="1"/>
  <c r="BN136" s="1"/>
  <c r="BN137" s="1"/>
  <c r="AX127"/>
  <c r="AX128" s="1"/>
  <c r="AX129" s="1"/>
  <c r="AX130" s="1"/>
  <c r="AX131" s="1"/>
  <c r="AX132" s="1"/>
  <c r="AX133" s="1"/>
  <c r="AX134" s="1"/>
  <c r="AX135" s="1"/>
  <c r="AX136" s="1"/>
  <c r="AX137" s="1"/>
  <c r="O127"/>
  <c r="O128" s="1"/>
  <c r="O129" s="1"/>
  <c r="O130" s="1"/>
  <c r="O131" s="1"/>
  <c r="O132" s="1"/>
  <c r="O133" s="1"/>
  <c r="O134" s="1"/>
  <c r="O135" s="1"/>
  <c r="O136" s="1"/>
  <c r="O137" s="1"/>
  <c r="AQ127"/>
  <c r="AQ128" s="1"/>
  <c r="AQ129" s="1"/>
  <c r="AQ130" s="1"/>
  <c r="AQ131" s="1"/>
  <c r="AQ132" s="1"/>
  <c r="AQ133" s="1"/>
  <c r="AQ134" s="1"/>
  <c r="AQ135" s="1"/>
  <c r="AQ136" s="1"/>
  <c r="AQ137" s="1"/>
  <c r="AE127"/>
  <c r="AE128" s="1"/>
  <c r="AE129" s="1"/>
  <c r="AE130" s="1"/>
  <c r="AE131" s="1"/>
  <c r="AE132" s="1"/>
  <c r="AE133" s="1"/>
  <c r="AE134" s="1"/>
  <c r="AE135" s="1"/>
  <c r="AE136" s="1"/>
  <c r="AE137" s="1"/>
  <c r="AD127"/>
  <c r="AD128" s="1"/>
  <c r="AD129" s="1"/>
  <c r="AD130" s="1"/>
  <c r="AD131" s="1"/>
  <c r="AD132" s="1"/>
  <c r="AD133" s="1"/>
  <c r="AD134" s="1"/>
  <c r="AD135" s="1"/>
  <c r="AD136" s="1"/>
  <c r="AD137" s="1"/>
  <c r="I127"/>
  <c r="I128" s="1"/>
  <c r="I129" s="1"/>
  <c r="I130" s="1"/>
  <c r="I131" s="1"/>
  <c r="I132" s="1"/>
  <c r="I133" s="1"/>
  <c r="I134" s="1"/>
  <c r="I135" s="1"/>
  <c r="I136" s="1"/>
  <c r="I137" s="1"/>
  <c r="AW127"/>
  <c r="AW128" s="1"/>
  <c r="AW129" s="1"/>
  <c r="AW130" s="1"/>
  <c r="AW131" s="1"/>
  <c r="AW132" s="1"/>
  <c r="AW133" s="1"/>
  <c r="AW134" s="1"/>
  <c r="AW135" s="1"/>
  <c r="AW136" s="1"/>
  <c r="AW137" s="1"/>
  <c r="M127"/>
  <c r="M128" s="1"/>
  <c r="M129" s="1"/>
  <c r="M130" s="1"/>
  <c r="M131" s="1"/>
  <c r="M132" s="1"/>
  <c r="M133" s="1"/>
  <c r="M134" s="1"/>
  <c r="M135" s="1"/>
  <c r="M136" s="1"/>
  <c r="M137" s="1"/>
  <c r="N127"/>
  <c r="N128" s="1"/>
  <c r="N129" s="1"/>
  <c r="N130" s="1"/>
  <c r="N131" s="1"/>
  <c r="N132" s="1"/>
  <c r="N133" s="1"/>
  <c r="N134" s="1"/>
  <c r="N135" s="1"/>
  <c r="N136" s="1"/>
  <c r="N137" s="1"/>
  <c r="J127"/>
  <c r="J128" s="1"/>
  <c r="J129" s="1"/>
  <c r="J130" s="1"/>
  <c r="J131" s="1"/>
  <c r="J132" s="1"/>
  <c r="J133" s="1"/>
  <c r="J134" s="1"/>
  <c r="J135" s="1"/>
  <c r="J136" s="1"/>
  <c r="J137" s="1"/>
  <c r="AA127"/>
  <c r="AA128" s="1"/>
  <c r="AA129" s="1"/>
  <c r="AA130" s="1"/>
  <c r="AA131" s="1"/>
  <c r="AA132" s="1"/>
  <c r="AA133" s="1"/>
  <c r="AA134" s="1"/>
  <c r="AA135" s="1"/>
  <c r="AA136" s="1"/>
  <c r="AA137" s="1"/>
  <c r="AG127"/>
  <c r="AG128" s="1"/>
  <c r="AG129" s="1"/>
  <c r="AG130" s="1"/>
  <c r="AG131" s="1"/>
  <c r="AG132" s="1"/>
  <c r="AG133" s="1"/>
  <c r="AG134" s="1"/>
  <c r="AG135" s="1"/>
  <c r="AG136" s="1"/>
  <c r="AG137" s="1"/>
  <c r="AS127"/>
  <c r="AS128" s="1"/>
  <c r="AS129" s="1"/>
  <c r="AS130" s="1"/>
  <c r="AS131" s="1"/>
  <c r="AS132" s="1"/>
  <c r="AS133" s="1"/>
  <c r="AS134" s="1"/>
  <c r="AS135" s="1"/>
  <c r="AS136" s="1"/>
  <c r="AS137" s="1"/>
  <c r="BI127"/>
  <c r="BI128" s="1"/>
  <c r="BI129" s="1"/>
  <c r="BI130" s="1"/>
  <c r="BI131" s="1"/>
  <c r="BI132" s="1"/>
  <c r="BI133" s="1"/>
  <c r="BI134" s="1"/>
  <c r="BI135" s="1"/>
  <c r="BI136" s="1"/>
  <c r="BI137" s="1"/>
  <c r="AI127"/>
  <c r="AI128" s="1"/>
  <c r="AI129" s="1"/>
  <c r="AI130" s="1"/>
  <c r="AI131" s="1"/>
  <c r="AI132" s="1"/>
  <c r="AI133" s="1"/>
  <c r="AI134" s="1"/>
  <c r="AI135" s="1"/>
  <c r="AI136" s="1"/>
  <c r="AI137" s="1"/>
  <c r="AB127"/>
  <c r="AB128" s="1"/>
  <c r="AB129" s="1"/>
  <c r="AB130" s="1"/>
  <c r="AB131" s="1"/>
  <c r="AB132" s="1"/>
  <c r="AB133" s="1"/>
  <c r="AB134" s="1"/>
  <c r="AB135" s="1"/>
  <c r="AB136" s="1"/>
  <c r="AB137" s="1"/>
  <c r="AY127"/>
  <c r="AY128" s="1"/>
  <c r="AY129" s="1"/>
  <c r="AY130" s="1"/>
  <c r="AY131" s="1"/>
  <c r="AY132" s="1"/>
  <c r="AY133" s="1"/>
  <c r="AY134" s="1"/>
  <c r="AY135" s="1"/>
  <c r="AY136" s="1"/>
  <c r="AY137" s="1"/>
  <c r="U127"/>
  <c r="U128" s="1"/>
  <c r="U129" s="1"/>
  <c r="U130" s="1"/>
  <c r="U131" s="1"/>
  <c r="U132" s="1"/>
  <c r="U133" s="1"/>
  <c r="U134" s="1"/>
  <c r="U135" s="1"/>
  <c r="U136" s="1"/>
  <c r="U137" s="1"/>
  <c r="AV127"/>
  <c r="AV128" s="1"/>
  <c r="AV129" s="1"/>
  <c r="AV130" s="1"/>
  <c r="AV131" s="1"/>
  <c r="AV132" s="1"/>
  <c r="AV133" s="1"/>
  <c r="AV134" s="1"/>
  <c r="AV135" s="1"/>
  <c r="AV136" s="1"/>
  <c r="AV137" s="1"/>
  <c r="AL127"/>
  <c r="AL128" s="1"/>
  <c r="AL129" s="1"/>
  <c r="AL130" s="1"/>
  <c r="AL131" s="1"/>
  <c r="AL132" s="1"/>
  <c r="AL133" s="1"/>
  <c r="AL134" s="1"/>
  <c r="AL135" s="1"/>
  <c r="AL136" s="1"/>
  <c r="AL137" s="1"/>
  <c r="T127"/>
  <c r="T128" s="1"/>
  <c r="T129" s="1"/>
  <c r="T130" s="1"/>
  <c r="T131" s="1"/>
  <c r="T132" s="1"/>
  <c r="T133" s="1"/>
  <c r="T134" s="1"/>
  <c r="T135" s="1"/>
  <c r="T136" s="1"/>
  <c r="T137" s="1"/>
  <c r="C105" i="15"/>
  <c r="C106" i="10"/>
  <c r="EN105"/>
  <c r="DV105"/>
  <c r="EQ105"/>
  <c r="EE105"/>
  <c r="EH105"/>
  <c r="DU105"/>
  <c r="CM105"/>
  <c r="FD105"/>
  <c r="EM105"/>
  <c r="CV105"/>
  <c r="CS105"/>
  <c r="CK105"/>
  <c r="EA105"/>
  <c r="DT105"/>
  <c r="CQ105"/>
  <c r="DB105"/>
  <c r="EK105"/>
  <c r="ED105"/>
  <c r="FF105"/>
  <c r="EV105"/>
  <c r="CL105"/>
  <c r="EI105"/>
  <c r="EJ105"/>
  <c r="DZ105"/>
  <c r="DR105"/>
  <c r="DN105"/>
  <c r="FH105"/>
  <c r="EZ105"/>
  <c r="DK105"/>
  <c r="CR105"/>
  <c r="FC105"/>
  <c r="EY105"/>
  <c r="CY105"/>
  <c r="CT105"/>
  <c r="DD105"/>
  <c r="FI105"/>
  <c r="FE105"/>
  <c r="FA105"/>
  <c r="EG105"/>
  <c r="DO105"/>
  <c r="DF105"/>
  <c r="DH105"/>
  <c r="FB105"/>
  <c r="ES105"/>
  <c r="EO105"/>
  <c r="DY105"/>
  <c r="DL105"/>
  <c r="CW105"/>
  <c r="EC105"/>
  <c r="DS105"/>
  <c r="DJ105"/>
  <c r="EU105"/>
  <c r="ER105"/>
  <c r="EF105"/>
  <c r="DX105"/>
  <c r="DA105"/>
  <c r="CP105"/>
  <c r="ET105"/>
  <c r="EL105"/>
  <c r="EP105"/>
  <c r="DP105"/>
  <c r="EB105"/>
  <c r="DG105"/>
  <c r="CO105"/>
  <c r="CX105"/>
  <c r="EW105"/>
  <c r="DM105"/>
  <c r="DC105"/>
  <c r="FG105"/>
  <c r="DW105"/>
  <c r="DQ105"/>
  <c r="CZ105"/>
  <c r="DI105"/>
  <c r="CN105"/>
  <c r="DE105"/>
  <c r="CU105"/>
  <c r="EX105"/>
  <c r="W127"/>
  <c r="W128" s="1"/>
  <c r="W129" s="1"/>
  <c r="W130" s="1"/>
  <c r="W131" s="1"/>
  <c r="W132" s="1"/>
  <c r="W133" s="1"/>
  <c r="W134" s="1"/>
  <c r="W135" s="1"/>
  <c r="W136" s="1"/>
  <c r="W137" s="1"/>
  <c r="BC127"/>
  <c r="BC128" s="1"/>
  <c r="BC129" s="1"/>
  <c r="BC130" s="1"/>
  <c r="BC131" s="1"/>
  <c r="BC132" s="1"/>
  <c r="BC133" s="1"/>
  <c r="BC134" s="1"/>
  <c r="BC135" s="1"/>
  <c r="BC136" s="1"/>
  <c r="BC137" s="1"/>
  <c r="AZ127"/>
  <c r="AZ128" s="1"/>
  <c r="AZ129" s="1"/>
  <c r="AZ130" s="1"/>
  <c r="AZ131" s="1"/>
  <c r="AZ132" s="1"/>
  <c r="AZ133" s="1"/>
  <c r="AZ134" s="1"/>
  <c r="AZ135" s="1"/>
  <c r="AZ136" s="1"/>
  <c r="AZ137" s="1"/>
  <c r="F127"/>
  <c r="F128" s="1"/>
  <c r="F129" s="1"/>
  <c r="F130" s="1"/>
  <c r="F131" s="1"/>
  <c r="F132" s="1"/>
  <c r="F133" s="1"/>
  <c r="F134" s="1"/>
  <c r="F135" s="1"/>
  <c r="F136" s="1"/>
  <c r="F137" s="1"/>
  <c r="BE127"/>
  <c r="BE128" s="1"/>
  <c r="BE129" s="1"/>
  <c r="BE130" s="1"/>
  <c r="BE131" s="1"/>
  <c r="BE132" s="1"/>
  <c r="BE133" s="1"/>
  <c r="BE134" s="1"/>
  <c r="BE135" s="1"/>
  <c r="BE136" s="1"/>
  <c r="BE137" s="1"/>
  <c r="BM127"/>
  <c r="BM128" s="1"/>
  <c r="BM129" s="1"/>
  <c r="BM130" s="1"/>
  <c r="BM131" s="1"/>
  <c r="BM132" s="1"/>
  <c r="BM133" s="1"/>
  <c r="BM134" s="1"/>
  <c r="BM135" s="1"/>
  <c r="BM136" s="1"/>
  <c r="BM137" s="1"/>
  <c r="BH127"/>
  <c r="BH128" s="1"/>
  <c r="BH129" s="1"/>
  <c r="BH130" s="1"/>
  <c r="BH131" s="1"/>
  <c r="BH132" s="1"/>
  <c r="BH133" s="1"/>
  <c r="BH134" s="1"/>
  <c r="BH135" s="1"/>
  <c r="BH136" s="1"/>
  <c r="BH137" s="1"/>
  <c r="K127"/>
  <c r="K128" s="1"/>
  <c r="K129" s="1"/>
  <c r="K130" s="1"/>
  <c r="K131" s="1"/>
  <c r="K132" s="1"/>
  <c r="K133" s="1"/>
  <c r="K134" s="1"/>
  <c r="K135" s="1"/>
  <c r="K136" s="1"/>
  <c r="K137" s="1"/>
  <c r="AJ127"/>
  <c r="AJ128" s="1"/>
  <c r="AJ129" s="1"/>
  <c r="AJ130" s="1"/>
  <c r="AJ131" s="1"/>
  <c r="AJ132" s="1"/>
  <c r="AJ133" s="1"/>
  <c r="AJ134" s="1"/>
  <c r="AJ135" s="1"/>
  <c r="AJ136" s="1"/>
  <c r="AJ137" s="1"/>
  <c r="AM127"/>
  <c r="AM128" s="1"/>
  <c r="AM129" s="1"/>
  <c r="AM130" s="1"/>
  <c r="AM131" s="1"/>
  <c r="AM132" s="1"/>
  <c r="AM133" s="1"/>
  <c r="AM134" s="1"/>
  <c r="AM135" s="1"/>
  <c r="AM136" s="1"/>
  <c r="AM137" s="1"/>
  <c r="S127"/>
  <c r="S128" s="1"/>
  <c r="S129" s="1"/>
  <c r="S130" s="1"/>
  <c r="S131" s="1"/>
  <c r="S132" s="1"/>
  <c r="S133" s="1"/>
  <c r="S134" s="1"/>
  <c r="S135" s="1"/>
  <c r="S136" s="1"/>
  <c r="S137" s="1"/>
  <c r="G127"/>
  <c r="G128" s="1"/>
  <c r="G129" s="1"/>
  <c r="G130" s="1"/>
  <c r="G131" s="1"/>
  <c r="G132" s="1"/>
  <c r="G133" s="1"/>
  <c r="G134" s="1"/>
  <c r="G135" s="1"/>
  <c r="G136" s="1"/>
  <c r="G137" s="1"/>
  <c r="BB127"/>
  <c r="BB128" s="1"/>
  <c r="BB129" s="1"/>
  <c r="BB130" s="1"/>
  <c r="BB131" s="1"/>
  <c r="BB132" s="1"/>
  <c r="BB133" s="1"/>
  <c r="BB134" s="1"/>
  <c r="BB135" s="1"/>
  <c r="BB136" s="1"/>
  <c r="BB137" s="1"/>
  <c r="Z127"/>
  <c r="Z128" s="1"/>
  <c r="Z129" s="1"/>
  <c r="Z130" s="1"/>
  <c r="Z131" s="1"/>
  <c r="Z132" s="1"/>
  <c r="Z133" s="1"/>
  <c r="Z134" s="1"/>
  <c r="Z135" s="1"/>
  <c r="Z136" s="1"/>
  <c r="Z137" s="1"/>
  <c r="AP127"/>
  <c r="AP128" s="1"/>
  <c r="AP129" s="1"/>
  <c r="AP130" s="1"/>
  <c r="AP131" s="1"/>
  <c r="AP132" s="1"/>
  <c r="AP133" s="1"/>
  <c r="AP134" s="1"/>
  <c r="AP135" s="1"/>
  <c r="AP136" s="1"/>
  <c r="AP137" s="1"/>
  <c r="H127"/>
  <c r="H128" s="1"/>
  <c r="H129" s="1"/>
  <c r="H130" s="1"/>
  <c r="H131" s="1"/>
  <c r="H132" s="1"/>
  <c r="H133" s="1"/>
  <c r="H134" s="1"/>
  <c r="H135" s="1"/>
  <c r="H136" s="1"/>
  <c r="H137" s="1"/>
  <c r="AR127"/>
  <c r="AR128" s="1"/>
  <c r="AR129" s="1"/>
  <c r="AR130" s="1"/>
  <c r="AR131" s="1"/>
  <c r="AR132" s="1"/>
  <c r="AR133" s="1"/>
  <c r="AR134" s="1"/>
  <c r="AR135" s="1"/>
  <c r="AR136" s="1"/>
  <c r="AR137" s="1"/>
  <c r="AN127"/>
  <c r="AN128" s="1"/>
  <c r="AN129" s="1"/>
  <c r="AN130" s="1"/>
  <c r="AN131" s="1"/>
  <c r="AN132" s="1"/>
  <c r="AN133" s="1"/>
  <c r="AN134" s="1"/>
  <c r="AN135" s="1"/>
  <c r="AN136" s="1"/>
  <c r="AN137" s="1"/>
  <c r="R127"/>
  <c r="R128" s="1"/>
  <c r="R129" s="1"/>
  <c r="R130" s="1"/>
  <c r="R131" s="1"/>
  <c r="R132" s="1"/>
  <c r="R133" s="1"/>
  <c r="R134" s="1"/>
  <c r="R135" s="1"/>
  <c r="R136" s="1"/>
  <c r="R137" s="1"/>
  <c r="AF127"/>
  <c r="AF128" s="1"/>
  <c r="AF129" s="1"/>
  <c r="AF130" s="1"/>
  <c r="AF131" s="1"/>
  <c r="AF132" s="1"/>
  <c r="AF133" s="1"/>
  <c r="AF134" s="1"/>
  <c r="AF135" s="1"/>
  <c r="AF136" s="1"/>
  <c r="AF137" s="1"/>
  <c r="Q127"/>
  <c r="Q128" s="1"/>
  <c r="Q129" s="1"/>
  <c r="Q130" s="1"/>
  <c r="Q131" s="1"/>
  <c r="Q132" s="1"/>
  <c r="Q133" s="1"/>
  <c r="Q134" s="1"/>
  <c r="Q135" s="1"/>
  <c r="Q136" s="1"/>
  <c r="Q137" s="1"/>
  <c r="BG127"/>
  <c r="BG128" s="1"/>
  <c r="BG129" s="1"/>
  <c r="BG130" s="1"/>
  <c r="BG131" s="1"/>
  <c r="BG132" s="1"/>
  <c r="BG133" s="1"/>
  <c r="BG134" s="1"/>
  <c r="BG135" s="1"/>
  <c r="BG136" s="1"/>
  <c r="BG137" s="1"/>
  <c r="BA127"/>
  <c r="BA128" s="1"/>
  <c r="BA129" s="1"/>
  <c r="BA130" s="1"/>
  <c r="BA131" s="1"/>
  <c r="BA132" s="1"/>
  <c r="BA133" s="1"/>
  <c r="BA134" s="1"/>
  <c r="BA135" s="1"/>
  <c r="BA136" s="1"/>
  <c r="BA137" s="1"/>
  <c r="BK127"/>
  <c r="BK128" s="1"/>
  <c r="BK129" s="1"/>
  <c r="BK130" s="1"/>
  <c r="BK131" s="1"/>
  <c r="BK132" s="1"/>
  <c r="BK133" s="1"/>
  <c r="BK134" s="1"/>
  <c r="BK135" s="1"/>
  <c r="BK136" s="1"/>
  <c r="BK137" s="1"/>
  <c r="O125" i="2"/>
  <c r="P125" s="1"/>
  <c r="Q124"/>
  <c r="R124" s="1"/>
  <c r="C106" i="15" l="1"/>
  <c r="C107" i="10"/>
  <c r="EN106"/>
  <c r="DX106"/>
  <c r="DN106"/>
  <c r="ET106"/>
  <c r="DS106"/>
  <c r="CK106"/>
  <c r="DM106"/>
  <c r="FG106"/>
  <c r="EG106"/>
  <c r="DW106"/>
  <c r="DT106"/>
  <c r="DF106"/>
  <c r="DH106"/>
  <c r="EO106"/>
  <c r="DV106"/>
  <c r="EQ106"/>
  <c r="EE106"/>
  <c r="EH106"/>
  <c r="DL106"/>
  <c r="FD106"/>
  <c r="EM106"/>
  <c r="DP106"/>
  <c r="CX106"/>
  <c r="DK106"/>
  <c r="CS106"/>
  <c r="EA106"/>
  <c r="DC106"/>
  <c r="DB106"/>
  <c r="CL106"/>
  <c r="DE106"/>
  <c r="CN106"/>
  <c r="FF106"/>
  <c r="EX106"/>
  <c r="CR106"/>
  <c r="FC106"/>
  <c r="EY106"/>
  <c r="EW106"/>
  <c r="CY106"/>
  <c r="CT106"/>
  <c r="DD106"/>
  <c r="FB106"/>
  <c r="EI106"/>
  <c r="ER106"/>
  <c r="DZ106"/>
  <c r="DR106"/>
  <c r="CM106"/>
  <c r="CP106"/>
  <c r="EL106"/>
  <c r="EP106"/>
  <c r="EB106"/>
  <c r="DJ106"/>
  <c r="CO106"/>
  <c r="ES106"/>
  <c r="EF106"/>
  <c r="EJ106"/>
  <c r="DY106"/>
  <c r="DU106"/>
  <c r="CW106"/>
  <c r="DA106"/>
  <c r="FH106"/>
  <c r="EZ106"/>
  <c r="EC106"/>
  <c r="CV106"/>
  <c r="DG106"/>
  <c r="EU106"/>
  <c r="CQ106"/>
  <c r="FE106"/>
  <c r="FA106"/>
  <c r="EK106"/>
  <c r="ED106"/>
  <c r="CZ106"/>
  <c r="DQ106"/>
  <c r="CU106"/>
  <c r="DI106"/>
  <c r="EV106"/>
  <c r="FI106"/>
  <c r="DO106"/>
  <c r="O126" i="2"/>
  <c r="P126" s="1"/>
  <c r="Q125"/>
  <c r="R125" s="1"/>
  <c r="C107" i="15" l="1"/>
  <c r="C108" i="10"/>
  <c r="EN107"/>
  <c r="ES107"/>
  <c r="CW107"/>
  <c r="DN107"/>
  <c r="CP107"/>
  <c r="EC107"/>
  <c r="DP107"/>
  <c r="DG107"/>
  <c r="CO107"/>
  <c r="EU107"/>
  <c r="DT107"/>
  <c r="CQ107"/>
  <c r="DD107"/>
  <c r="EK107"/>
  <c r="FF107"/>
  <c r="CL107"/>
  <c r="EX107"/>
  <c r="ER107"/>
  <c r="DV107"/>
  <c r="EF107"/>
  <c r="EJ107"/>
  <c r="DX107"/>
  <c r="DZ107"/>
  <c r="DA107"/>
  <c r="ET107"/>
  <c r="EB107"/>
  <c r="DS107"/>
  <c r="EW107"/>
  <c r="CT107"/>
  <c r="DM107"/>
  <c r="FG107"/>
  <c r="FE107"/>
  <c r="ED107"/>
  <c r="DW107"/>
  <c r="DQ107"/>
  <c r="CU107"/>
  <c r="FB107"/>
  <c r="CK107"/>
  <c r="EA107"/>
  <c r="DF107"/>
  <c r="CZ107"/>
  <c r="EO107"/>
  <c r="EQ107"/>
  <c r="EE107"/>
  <c r="EH107"/>
  <c r="DY107"/>
  <c r="DU107"/>
  <c r="FH107"/>
  <c r="FD107"/>
  <c r="EL107"/>
  <c r="EP107"/>
  <c r="EM107"/>
  <c r="CV107"/>
  <c r="DK107"/>
  <c r="EI107"/>
  <c r="DR107"/>
  <c r="DL107"/>
  <c r="CM107"/>
  <c r="EZ107"/>
  <c r="DJ107"/>
  <c r="CX107"/>
  <c r="CS107"/>
  <c r="CR107"/>
  <c r="FC107"/>
  <c r="EY107"/>
  <c r="CY107"/>
  <c r="FI107"/>
  <c r="FA107"/>
  <c r="EG107"/>
  <c r="DO107"/>
  <c r="DH107"/>
  <c r="DI107"/>
  <c r="EV107"/>
  <c r="DE107"/>
  <c r="CN107"/>
  <c r="DC107"/>
  <c r="DB107"/>
  <c r="Q126" i="2"/>
  <c r="R126" s="1"/>
  <c r="O127"/>
  <c r="P127" s="1"/>
  <c r="C108" i="15" l="1"/>
  <c r="C109" i="10"/>
  <c r="EN108"/>
  <c r="EI108"/>
  <c r="EF108"/>
  <c r="DY108"/>
  <c r="DR108"/>
  <c r="CM108"/>
  <c r="DA108"/>
  <c r="FH108"/>
  <c r="ET108"/>
  <c r="DP108"/>
  <c r="CR108"/>
  <c r="FC108"/>
  <c r="EY108"/>
  <c r="CY108"/>
  <c r="FI108"/>
  <c r="FE108"/>
  <c r="DO108"/>
  <c r="CZ108"/>
  <c r="DM108"/>
  <c r="FA108"/>
  <c r="EG108"/>
  <c r="ED108"/>
  <c r="CU108"/>
  <c r="ES108"/>
  <c r="ER108"/>
  <c r="DV108"/>
  <c r="DU108"/>
  <c r="CW108"/>
  <c r="CP108"/>
  <c r="EL108"/>
  <c r="EC108"/>
  <c r="EB108"/>
  <c r="CV108"/>
  <c r="DG108"/>
  <c r="CK108"/>
  <c r="EW108"/>
  <c r="EU108"/>
  <c r="CQ108"/>
  <c r="DD108"/>
  <c r="EK108"/>
  <c r="DF108"/>
  <c r="CN108"/>
  <c r="FF108"/>
  <c r="FB108"/>
  <c r="EV108"/>
  <c r="DT108"/>
  <c r="CT108"/>
  <c r="DX108"/>
  <c r="DZ108"/>
  <c r="DL108"/>
  <c r="EZ108"/>
  <c r="DS108"/>
  <c r="DJ108"/>
  <c r="CX108"/>
  <c r="CS108"/>
  <c r="EO108"/>
  <c r="EQ108"/>
  <c r="EE108"/>
  <c r="EJ108"/>
  <c r="EH108"/>
  <c r="DN108"/>
  <c r="FD108"/>
  <c r="EP108"/>
  <c r="EM108"/>
  <c r="CO108"/>
  <c r="DK108"/>
  <c r="EA108"/>
  <c r="DC108"/>
  <c r="DB108"/>
  <c r="CL108"/>
  <c r="EX108"/>
  <c r="DQ108"/>
  <c r="DH108"/>
  <c r="FG108"/>
  <c r="DW108"/>
  <c r="DE108"/>
  <c r="DI108"/>
  <c r="Q127" i="2"/>
  <c r="R127" s="1"/>
  <c r="O128"/>
  <c r="P128" s="1"/>
  <c r="C109" i="15" l="1"/>
  <c r="C110" i="10"/>
  <c r="EN109"/>
  <c r="EO109"/>
  <c r="DV109"/>
  <c r="EQ109"/>
  <c r="EE109"/>
  <c r="EF109"/>
  <c r="EH109"/>
  <c r="CP109"/>
  <c r="FD109"/>
  <c r="EP109"/>
  <c r="EM109"/>
  <c r="EB109"/>
  <c r="DJ109"/>
  <c r="CX109"/>
  <c r="DK109"/>
  <c r="CK109"/>
  <c r="EA109"/>
  <c r="DC109"/>
  <c r="DB109"/>
  <c r="CL109"/>
  <c r="FA109"/>
  <c r="CQ109"/>
  <c r="DD109"/>
  <c r="EI109"/>
  <c r="DU109"/>
  <c r="DR109"/>
  <c r="DL109"/>
  <c r="CM109"/>
  <c r="DN109"/>
  <c r="FH109"/>
  <c r="CO109"/>
  <c r="CR109"/>
  <c r="FC109"/>
  <c r="EY109"/>
  <c r="DT109"/>
  <c r="CY109"/>
  <c r="FI109"/>
  <c r="EG109"/>
  <c r="ED109"/>
  <c r="DO109"/>
  <c r="DH109"/>
  <c r="DI109"/>
  <c r="EV109"/>
  <c r="EW109"/>
  <c r="EU109"/>
  <c r="FE109"/>
  <c r="EK109"/>
  <c r="ES109"/>
  <c r="ER109"/>
  <c r="EJ109"/>
  <c r="CW109"/>
  <c r="DA109"/>
  <c r="ET109"/>
  <c r="EL109"/>
  <c r="EC109"/>
  <c r="DP109"/>
  <c r="CV109"/>
  <c r="DG109"/>
  <c r="CS109"/>
  <c r="DY109"/>
  <c r="DX109"/>
  <c r="DZ109"/>
  <c r="EZ109"/>
  <c r="DS109"/>
  <c r="CT109"/>
  <c r="DM109"/>
  <c r="FG109"/>
  <c r="DW109"/>
  <c r="DQ109"/>
  <c r="DE109"/>
  <c r="CU109"/>
  <c r="DF109"/>
  <c r="CZ109"/>
  <c r="CN109"/>
  <c r="EX109"/>
  <c r="FF109"/>
  <c r="FB109"/>
  <c r="Q128" i="2"/>
  <c r="R128" s="1"/>
  <c r="O129"/>
  <c r="P129" s="1"/>
  <c r="C110" i="15" l="1"/>
  <c r="C111" i="10"/>
  <c r="EN110"/>
  <c r="EJ110"/>
  <c r="DX110"/>
  <c r="DZ110"/>
  <c r="DS110"/>
  <c r="DM110"/>
  <c r="FG110"/>
  <c r="FE110"/>
  <c r="DW110"/>
  <c r="CZ110"/>
  <c r="CY110"/>
  <c r="CN110"/>
  <c r="EO110"/>
  <c r="DV110"/>
  <c r="EQ110"/>
  <c r="EE110"/>
  <c r="EF110"/>
  <c r="EH110"/>
  <c r="DY110"/>
  <c r="CP110"/>
  <c r="FD110"/>
  <c r="EZ110"/>
  <c r="ET110"/>
  <c r="EP110"/>
  <c r="EM110"/>
  <c r="DP110"/>
  <c r="EB110"/>
  <c r="DJ110"/>
  <c r="DK110"/>
  <c r="CK110"/>
  <c r="EA110"/>
  <c r="DC110"/>
  <c r="DB110"/>
  <c r="CL110"/>
  <c r="FA110"/>
  <c r="DF110"/>
  <c r="EX110"/>
  <c r="CR110"/>
  <c r="FC110"/>
  <c r="EY110"/>
  <c r="DD110"/>
  <c r="FI110"/>
  <c r="DO110"/>
  <c r="DE110"/>
  <c r="EI110"/>
  <c r="DU110"/>
  <c r="DR110"/>
  <c r="DL110"/>
  <c r="CM110"/>
  <c r="DN110"/>
  <c r="FH110"/>
  <c r="CO110"/>
  <c r="ES110"/>
  <c r="ER110"/>
  <c r="CW110"/>
  <c r="DA110"/>
  <c r="EL110"/>
  <c r="EC110"/>
  <c r="CV110"/>
  <c r="DG110"/>
  <c r="CX110"/>
  <c r="CS110"/>
  <c r="EW110"/>
  <c r="EU110"/>
  <c r="DT110"/>
  <c r="CT110"/>
  <c r="CQ110"/>
  <c r="EK110"/>
  <c r="ED110"/>
  <c r="DI110"/>
  <c r="FF110"/>
  <c r="FB110"/>
  <c r="DQ110"/>
  <c r="CU110"/>
  <c r="EG110"/>
  <c r="DH110"/>
  <c r="EV110"/>
  <c r="Q129" i="2"/>
  <c r="R129" s="1"/>
  <c r="O130"/>
  <c r="P130" s="1"/>
  <c r="C111" i="15" l="1"/>
  <c r="C112" i="10"/>
  <c r="EN111"/>
  <c r="ES111"/>
  <c r="EO111"/>
  <c r="ER111"/>
  <c r="CW111"/>
  <c r="DA111"/>
  <c r="ET111"/>
  <c r="EL111"/>
  <c r="EC111"/>
  <c r="CV111"/>
  <c r="DG111"/>
  <c r="CX111"/>
  <c r="CS111"/>
  <c r="EW111"/>
  <c r="EU111"/>
  <c r="CT111"/>
  <c r="CQ111"/>
  <c r="DD111"/>
  <c r="EK111"/>
  <c r="EA111"/>
  <c r="FA111"/>
  <c r="DI111"/>
  <c r="DX111"/>
  <c r="DZ111"/>
  <c r="DS111"/>
  <c r="DT111"/>
  <c r="DM111"/>
  <c r="FG111"/>
  <c r="DW111"/>
  <c r="DQ111"/>
  <c r="CU111"/>
  <c r="CZ111"/>
  <c r="DC111"/>
  <c r="FE111"/>
  <c r="ED111"/>
  <c r="DV111"/>
  <c r="EQ111"/>
  <c r="EE111"/>
  <c r="EF111"/>
  <c r="EJ111"/>
  <c r="EH111"/>
  <c r="CP111"/>
  <c r="FD111"/>
  <c r="EP111"/>
  <c r="EM111"/>
  <c r="DP111"/>
  <c r="EB111"/>
  <c r="DJ111"/>
  <c r="DK111"/>
  <c r="EI111"/>
  <c r="DY111"/>
  <c r="DU111"/>
  <c r="DR111"/>
  <c r="DL111"/>
  <c r="CM111"/>
  <c r="DN111"/>
  <c r="FH111"/>
  <c r="EZ111"/>
  <c r="CO111"/>
  <c r="CR111"/>
  <c r="CK111"/>
  <c r="FC111"/>
  <c r="EY111"/>
  <c r="CY111"/>
  <c r="FI111"/>
  <c r="EG111"/>
  <c r="DO111"/>
  <c r="DH111"/>
  <c r="DE111"/>
  <c r="CN111"/>
  <c r="EV111"/>
  <c r="FF111"/>
  <c r="FB111"/>
  <c r="DB111"/>
  <c r="CL111"/>
  <c r="DF111"/>
  <c r="EX111"/>
  <c r="Q130" i="2"/>
  <c r="R130" s="1"/>
  <c r="O131"/>
  <c r="P131" s="1"/>
  <c r="C112" i="15" l="1"/>
  <c r="C113" i="10"/>
  <c r="EN112"/>
  <c r="EI112"/>
  <c r="EJ112"/>
  <c r="DU112"/>
  <c r="DR112"/>
  <c r="DL112"/>
  <c r="CM112"/>
  <c r="DN112"/>
  <c r="FH112"/>
  <c r="EZ112"/>
  <c r="CO112"/>
  <c r="CR112"/>
  <c r="FC112"/>
  <c r="EY112"/>
  <c r="CY112"/>
  <c r="FI112"/>
  <c r="EG112"/>
  <c r="ED112"/>
  <c r="DO112"/>
  <c r="DM112"/>
  <c r="DQ112"/>
  <c r="ES112"/>
  <c r="ER112"/>
  <c r="DY112"/>
  <c r="CW112"/>
  <c r="DA112"/>
  <c r="EL112"/>
  <c r="EC112"/>
  <c r="CV112"/>
  <c r="DG112"/>
  <c r="EW112"/>
  <c r="EU112"/>
  <c r="CT112"/>
  <c r="CQ112"/>
  <c r="EK112"/>
  <c r="DI112"/>
  <c r="FF112"/>
  <c r="FB112"/>
  <c r="FG112"/>
  <c r="DW112"/>
  <c r="CZ112"/>
  <c r="EO112"/>
  <c r="DX112"/>
  <c r="DZ112"/>
  <c r="DS112"/>
  <c r="CX112"/>
  <c r="CK112"/>
  <c r="DV112"/>
  <c r="EQ112"/>
  <c r="EE112"/>
  <c r="EF112"/>
  <c r="EH112"/>
  <c r="CP112"/>
  <c r="FD112"/>
  <c r="ET112"/>
  <c r="EP112"/>
  <c r="EM112"/>
  <c r="DP112"/>
  <c r="EB112"/>
  <c r="DJ112"/>
  <c r="DK112"/>
  <c r="CS112"/>
  <c r="EA112"/>
  <c r="DT112"/>
  <c r="DD112"/>
  <c r="DC112"/>
  <c r="DB112"/>
  <c r="CL112"/>
  <c r="FA112"/>
  <c r="DF112"/>
  <c r="EX112"/>
  <c r="DH112"/>
  <c r="DE112"/>
  <c r="EV112"/>
  <c r="FE112"/>
  <c r="CU112"/>
  <c r="CN112"/>
  <c r="Q131" i="2"/>
  <c r="R131" s="1"/>
  <c r="O132"/>
  <c r="P132" s="1"/>
  <c r="C113" i="15" l="1"/>
  <c r="C114" i="10"/>
  <c r="EN113"/>
  <c r="EO113"/>
  <c r="EE113"/>
  <c r="EJ113"/>
  <c r="DL113"/>
  <c r="CP113"/>
  <c r="FD113"/>
  <c r="EZ113"/>
  <c r="EP113"/>
  <c r="DJ113"/>
  <c r="CS113"/>
  <c r="DC113"/>
  <c r="CL113"/>
  <c r="FG113"/>
  <c r="FE113"/>
  <c r="FA113"/>
  <c r="DT113"/>
  <c r="EK113"/>
  <c r="FF113"/>
  <c r="DY113"/>
  <c r="DU113"/>
  <c r="DR113"/>
  <c r="CM113"/>
  <c r="DA113"/>
  <c r="CO113"/>
  <c r="CX113"/>
  <c r="CR113"/>
  <c r="CK113"/>
  <c r="EW113"/>
  <c r="CY113"/>
  <c r="DB113"/>
  <c r="FI113"/>
  <c r="EG113"/>
  <c r="ED113"/>
  <c r="DO113"/>
  <c r="DE113"/>
  <c r="DI113"/>
  <c r="EX113"/>
  <c r="FC113"/>
  <c r="EU113"/>
  <c r="CT113"/>
  <c r="CQ113"/>
  <c r="DW113"/>
  <c r="DQ113"/>
  <c r="EV113"/>
  <c r="ES113"/>
  <c r="ER113"/>
  <c r="DV113"/>
  <c r="EQ113"/>
  <c r="EF113"/>
  <c r="CW113"/>
  <c r="DN113"/>
  <c r="EL113"/>
  <c r="EM113"/>
  <c r="EC113"/>
  <c r="DS113"/>
  <c r="CV113"/>
  <c r="DG113"/>
  <c r="DK113"/>
  <c r="EI113"/>
  <c r="EH113"/>
  <c r="DX113"/>
  <c r="DZ113"/>
  <c r="FH113"/>
  <c r="ET113"/>
  <c r="DP113"/>
  <c r="EB113"/>
  <c r="EY113"/>
  <c r="EA113"/>
  <c r="DM113"/>
  <c r="DD113"/>
  <c r="DF113"/>
  <c r="CU113"/>
  <c r="CZ113"/>
  <c r="FB113"/>
  <c r="DH113"/>
  <c r="CN113"/>
  <c r="Q132" i="2"/>
  <c r="R132" s="1"/>
  <c r="O133"/>
  <c r="P133" s="1"/>
  <c r="C114" i="15" l="1"/>
  <c r="C115" i="10"/>
  <c r="EN114"/>
  <c r="DV114"/>
  <c r="EQ114"/>
  <c r="DZ114"/>
  <c r="DL114"/>
  <c r="ET114"/>
  <c r="EB114"/>
  <c r="CV114"/>
  <c r="DK114"/>
  <c r="FC114"/>
  <c r="EY114"/>
  <c r="DM114"/>
  <c r="DD114"/>
  <c r="DB114"/>
  <c r="ED114"/>
  <c r="DC114"/>
  <c r="CL114"/>
  <c r="FI114"/>
  <c r="DO114"/>
  <c r="CZ114"/>
  <c r="DI114"/>
  <c r="FB114"/>
  <c r="EO114"/>
  <c r="ER114"/>
  <c r="EE114"/>
  <c r="EF114"/>
  <c r="EJ114"/>
  <c r="EH114"/>
  <c r="DR114"/>
  <c r="CM114"/>
  <c r="DN114"/>
  <c r="CP114"/>
  <c r="EZ114"/>
  <c r="EP114"/>
  <c r="EM114"/>
  <c r="DS114"/>
  <c r="DG114"/>
  <c r="DJ114"/>
  <c r="CX114"/>
  <c r="CS114"/>
  <c r="FE114"/>
  <c r="FA114"/>
  <c r="DW114"/>
  <c r="DH114"/>
  <c r="CU114"/>
  <c r="CN114"/>
  <c r="EV114"/>
  <c r="CR114"/>
  <c r="CK114"/>
  <c r="EW114"/>
  <c r="CY114"/>
  <c r="CQ114"/>
  <c r="EG114"/>
  <c r="EI114"/>
  <c r="DY114"/>
  <c r="DU114"/>
  <c r="DX114"/>
  <c r="DA114"/>
  <c r="FD114"/>
  <c r="DP114"/>
  <c r="CO114"/>
  <c r="ES114"/>
  <c r="CW114"/>
  <c r="FH114"/>
  <c r="EL114"/>
  <c r="EC114"/>
  <c r="EU114"/>
  <c r="EA114"/>
  <c r="DT114"/>
  <c r="CT114"/>
  <c r="FG114"/>
  <c r="EK114"/>
  <c r="DQ114"/>
  <c r="FF114"/>
  <c r="EX114"/>
  <c r="DF114"/>
  <c r="DE114"/>
  <c r="Q133" i="2"/>
  <c r="R133" s="1"/>
  <c r="O134"/>
  <c r="P134" s="1"/>
  <c r="C115" i="15" l="1"/>
  <c r="EN115" i="10"/>
  <c r="ES115"/>
  <c r="EI115"/>
  <c r="ER115"/>
  <c r="EF115"/>
  <c r="EH115"/>
  <c r="CW115"/>
  <c r="CM115"/>
  <c r="DN115"/>
  <c r="FH115"/>
  <c r="EZ115"/>
  <c r="ET115"/>
  <c r="EC115"/>
  <c r="EB115"/>
  <c r="DS115"/>
  <c r="CV115"/>
  <c r="DG115"/>
  <c r="CX115"/>
  <c r="DK115"/>
  <c r="CK115"/>
  <c r="EU115"/>
  <c r="DT115"/>
  <c r="CT115"/>
  <c r="EK115"/>
  <c r="DW115"/>
  <c r="EX115"/>
  <c r="DZ115"/>
  <c r="DL115"/>
  <c r="FD115"/>
  <c r="EL115"/>
  <c r="DP115"/>
  <c r="FC115"/>
  <c r="EY115"/>
  <c r="EA115"/>
  <c r="DM115"/>
  <c r="CQ115"/>
  <c r="DD115"/>
  <c r="DB115"/>
  <c r="CL115"/>
  <c r="FG115"/>
  <c r="ED115"/>
  <c r="DH115"/>
  <c r="CZ115"/>
  <c r="FB115"/>
  <c r="CR115"/>
  <c r="C116"/>
  <c r="EO115"/>
  <c r="DV115"/>
  <c r="EE115"/>
  <c r="EJ115"/>
  <c r="DR115"/>
  <c r="CP115"/>
  <c r="EP115"/>
  <c r="DJ115"/>
  <c r="CS115"/>
  <c r="EQ115"/>
  <c r="DY115"/>
  <c r="DU115"/>
  <c r="DX115"/>
  <c r="DA115"/>
  <c r="EM115"/>
  <c r="CO115"/>
  <c r="EW115"/>
  <c r="CY115"/>
  <c r="DC115"/>
  <c r="FI115"/>
  <c r="EG115"/>
  <c r="DO115"/>
  <c r="DE115"/>
  <c r="DI115"/>
  <c r="FF115"/>
  <c r="EV115"/>
  <c r="DQ115"/>
  <c r="DF115"/>
  <c r="CU115"/>
  <c r="FE115"/>
  <c r="FA115"/>
  <c r="CN115"/>
  <c r="Q134" i="2"/>
  <c r="R134" s="1"/>
  <c r="O135"/>
  <c r="P135" s="1"/>
  <c r="C116" i="15" l="1"/>
  <c r="EN116" i="10"/>
  <c r="DY116"/>
  <c r="DU116"/>
  <c r="DX116"/>
  <c r="DA116"/>
  <c r="CP116"/>
  <c r="FD116"/>
  <c r="EM116"/>
  <c r="EB116"/>
  <c r="CO116"/>
  <c r="EY116"/>
  <c r="EW116"/>
  <c r="EA116"/>
  <c r="CY116"/>
  <c r="CT116"/>
  <c r="FI116"/>
  <c r="EG116"/>
  <c r="DO116"/>
  <c r="DM116"/>
  <c r="FG116"/>
  <c r="EV116"/>
  <c r="ES116"/>
  <c r="EI116"/>
  <c r="DV116"/>
  <c r="EQ116"/>
  <c r="EJ116"/>
  <c r="CW116"/>
  <c r="EC116"/>
  <c r="CV116"/>
  <c r="EU116"/>
  <c r="DT116"/>
  <c r="DD116"/>
  <c r="DC116"/>
  <c r="EK116"/>
  <c r="ED116"/>
  <c r="DQ116"/>
  <c r="CK116"/>
  <c r="FC116"/>
  <c r="CL116"/>
  <c r="DF116"/>
  <c r="FB116"/>
  <c r="ER116"/>
  <c r="EH116"/>
  <c r="DZ116"/>
  <c r="DL116"/>
  <c r="DN116"/>
  <c r="EL116"/>
  <c r="DS116"/>
  <c r="DG116"/>
  <c r="EO116"/>
  <c r="EE116"/>
  <c r="EF116"/>
  <c r="DR116"/>
  <c r="CM116"/>
  <c r="FH116"/>
  <c r="EZ116"/>
  <c r="ET116"/>
  <c r="EP116"/>
  <c r="DP116"/>
  <c r="DJ116"/>
  <c r="CX116"/>
  <c r="DK116"/>
  <c r="CS116"/>
  <c r="CR116"/>
  <c r="CQ116"/>
  <c r="FE116"/>
  <c r="FA116"/>
  <c r="DW116"/>
  <c r="CZ116"/>
  <c r="EX116"/>
  <c r="DE116"/>
  <c r="DI116"/>
  <c r="CN116"/>
  <c r="FF116"/>
  <c r="DB116"/>
  <c r="DH116"/>
  <c r="CU116"/>
  <c r="C117"/>
  <c r="Q135" i="2"/>
  <c r="R135" s="1"/>
  <c r="O136"/>
  <c r="P136" s="1"/>
  <c r="C117" i="15" l="1"/>
  <c r="EN117" i="10"/>
  <c r="EO117"/>
  <c r="EI117"/>
  <c r="EE117"/>
  <c r="EJ117"/>
  <c r="DX117"/>
  <c r="DR117"/>
  <c r="ET117"/>
  <c r="EP117"/>
  <c r="DP117"/>
  <c r="DJ117"/>
  <c r="CX117"/>
  <c r="CS117"/>
  <c r="CR117"/>
  <c r="DT117"/>
  <c r="CQ117"/>
  <c r="DC117"/>
  <c r="FE117"/>
  <c r="FA117"/>
  <c r="DW117"/>
  <c r="EA117"/>
  <c r="FG117"/>
  <c r="ER117"/>
  <c r="EF117"/>
  <c r="DY117"/>
  <c r="DU117"/>
  <c r="DL117"/>
  <c r="DA117"/>
  <c r="CP117"/>
  <c r="FH117"/>
  <c r="EM117"/>
  <c r="EB117"/>
  <c r="CO117"/>
  <c r="DK117"/>
  <c r="CK117"/>
  <c r="EW117"/>
  <c r="CY117"/>
  <c r="CT117"/>
  <c r="FI117"/>
  <c r="EG117"/>
  <c r="DO117"/>
  <c r="DE117"/>
  <c r="CZ117"/>
  <c r="DI117"/>
  <c r="FF117"/>
  <c r="EY117"/>
  <c r="EU117"/>
  <c r="DH117"/>
  <c r="CU117"/>
  <c r="ES117"/>
  <c r="DV117"/>
  <c r="CW117"/>
  <c r="CM117"/>
  <c r="FD117"/>
  <c r="EZ117"/>
  <c r="EC117"/>
  <c r="EQ117"/>
  <c r="EH117"/>
  <c r="DZ117"/>
  <c r="DN117"/>
  <c r="EL117"/>
  <c r="DS117"/>
  <c r="CV117"/>
  <c r="DG117"/>
  <c r="FC117"/>
  <c r="DM117"/>
  <c r="DD117"/>
  <c r="DB117"/>
  <c r="CL117"/>
  <c r="DF117"/>
  <c r="CN117"/>
  <c r="FB117"/>
  <c r="EX117"/>
  <c r="EV117"/>
  <c r="EK117"/>
  <c r="ED117"/>
  <c r="DQ117"/>
  <c r="C118"/>
  <c r="Q136" i="2"/>
  <c r="R136" s="1"/>
  <c r="C118" i="15" l="1"/>
  <c r="EN118" i="10"/>
  <c r="EQ118"/>
  <c r="EH118"/>
  <c r="DZ118"/>
  <c r="CM118"/>
  <c r="DN118"/>
  <c r="FH118"/>
  <c r="FD118"/>
  <c r="EL118"/>
  <c r="DP118"/>
  <c r="DS118"/>
  <c r="DG118"/>
  <c r="DK118"/>
  <c r="CR118"/>
  <c r="FC118"/>
  <c r="EA118"/>
  <c r="DM118"/>
  <c r="DD118"/>
  <c r="DB118"/>
  <c r="CL118"/>
  <c r="CY118"/>
  <c r="CT118"/>
  <c r="EG118"/>
  <c r="DE118"/>
  <c r="EO118"/>
  <c r="EE118"/>
  <c r="DR118"/>
  <c r="DL118"/>
  <c r="ET118"/>
  <c r="EP118"/>
  <c r="DJ118"/>
  <c r="CX118"/>
  <c r="CS118"/>
  <c r="CQ118"/>
  <c r="DC118"/>
  <c r="FE118"/>
  <c r="FA118"/>
  <c r="DW118"/>
  <c r="CN118"/>
  <c r="EX118"/>
  <c r="EY118"/>
  <c r="EW118"/>
  <c r="DI118"/>
  <c r="EF118"/>
  <c r="DY118"/>
  <c r="DU118"/>
  <c r="DX118"/>
  <c r="DA118"/>
  <c r="CP118"/>
  <c r="EZ118"/>
  <c r="EM118"/>
  <c r="EB118"/>
  <c r="CV118"/>
  <c r="CO118"/>
  <c r="ES118"/>
  <c r="EI118"/>
  <c r="ER118"/>
  <c r="DV118"/>
  <c r="EJ118"/>
  <c r="CW118"/>
  <c r="EC118"/>
  <c r="CK118"/>
  <c r="EU118"/>
  <c r="DT118"/>
  <c r="FG118"/>
  <c r="EK118"/>
  <c r="ED118"/>
  <c r="DQ118"/>
  <c r="DH118"/>
  <c r="CU118"/>
  <c r="DF118"/>
  <c r="CZ118"/>
  <c r="FB118"/>
  <c r="FI118"/>
  <c r="DO118"/>
  <c r="FF118"/>
  <c r="EV118"/>
  <c r="C119"/>
  <c r="CE5"/>
  <c r="CG6"/>
  <c r="CG5"/>
  <c r="CF5"/>
  <c r="CH6"/>
  <c r="CF6"/>
  <c r="CH5"/>
  <c r="C119" i="15" l="1"/>
  <c r="ES119" i="10"/>
  <c r="EI119"/>
  <c r="DV119"/>
  <c r="CW119"/>
  <c r="EZ119"/>
  <c r="EC119"/>
  <c r="CV119"/>
  <c r="EU119"/>
  <c r="FG119"/>
  <c r="EK119"/>
  <c r="ED119"/>
  <c r="CQ119"/>
  <c r="DC119"/>
  <c r="FE119"/>
  <c r="FA119"/>
  <c r="DW119"/>
  <c r="EQ119"/>
  <c r="EH119"/>
  <c r="DX119"/>
  <c r="DZ119"/>
  <c r="DN119"/>
  <c r="FD119"/>
  <c r="EL119"/>
  <c r="DP119"/>
  <c r="EB119"/>
  <c r="DS119"/>
  <c r="DG119"/>
  <c r="DK119"/>
  <c r="CR119"/>
  <c r="CK119"/>
  <c r="FC119"/>
  <c r="EA119"/>
  <c r="DT119"/>
  <c r="DM119"/>
  <c r="DD119"/>
  <c r="DB119"/>
  <c r="CL119"/>
  <c r="DF119"/>
  <c r="DH119"/>
  <c r="CZ119"/>
  <c r="FB119"/>
  <c r="CN119"/>
  <c r="EO119"/>
  <c r="ER119"/>
  <c r="EE119"/>
  <c r="DR119"/>
  <c r="FH119"/>
  <c r="ET119"/>
  <c r="EP119"/>
  <c r="DJ119"/>
  <c r="CX119"/>
  <c r="CS119"/>
  <c r="EN119"/>
  <c r="EF119"/>
  <c r="EJ119"/>
  <c r="DY119"/>
  <c r="DU119"/>
  <c r="DL119"/>
  <c r="CM119"/>
  <c r="DA119"/>
  <c r="CP119"/>
  <c r="EM119"/>
  <c r="CO119"/>
  <c r="EY119"/>
  <c r="EW119"/>
  <c r="CY119"/>
  <c r="CT119"/>
  <c r="FI119"/>
  <c r="EG119"/>
  <c r="DO119"/>
  <c r="DE119"/>
  <c r="DI119"/>
  <c r="FF119"/>
  <c r="EV119"/>
  <c r="DQ119"/>
  <c r="CU119"/>
  <c r="EX119"/>
  <c r="C120"/>
  <c r="FJ120" s="1"/>
  <c r="FJ119"/>
  <c r="FJ118"/>
  <c r="FJ117"/>
  <c r="FJ116"/>
  <c r="FJ115"/>
  <c r="FJ114"/>
  <c r="FJ113"/>
  <c r="FJ112"/>
  <c r="FJ106"/>
  <c r="FJ111"/>
  <c r="FJ108"/>
  <c r="FJ107"/>
  <c r="FJ88"/>
  <c r="FJ87"/>
  <c r="FJ86"/>
  <c r="FJ85"/>
  <c r="FJ84"/>
  <c r="FJ83"/>
  <c r="FJ82"/>
  <c r="FJ81"/>
  <c r="FJ80"/>
  <c r="FJ79"/>
  <c r="FJ110"/>
  <c r="FJ105"/>
  <c r="FJ103"/>
  <c r="FJ99"/>
  <c r="FJ95"/>
  <c r="FJ91"/>
  <c r="FJ109"/>
  <c r="FJ101"/>
  <c r="FJ97"/>
  <c r="FJ93"/>
  <c r="FJ89"/>
  <c r="FJ104"/>
  <c r="FJ96"/>
  <c r="FJ100"/>
  <c r="FJ92"/>
  <c r="FJ98"/>
  <c r="FJ94"/>
  <c r="FJ60"/>
  <c r="FJ59"/>
  <c r="FJ58"/>
  <c r="FJ57"/>
  <c r="FJ56"/>
  <c r="FJ55"/>
  <c r="FJ54"/>
  <c r="FJ90"/>
  <c r="FJ64"/>
  <c r="FJ62"/>
  <c r="FJ102"/>
  <c r="FJ78"/>
  <c r="FJ77"/>
  <c r="FJ76"/>
  <c r="FJ75"/>
  <c r="FJ74"/>
  <c r="FJ73"/>
  <c r="FJ72"/>
  <c r="FJ71"/>
  <c r="FJ70"/>
  <c r="FJ69"/>
  <c r="FJ68"/>
  <c r="FJ67"/>
  <c r="FJ66"/>
  <c r="FJ65"/>
  <c r="FJ52"/>
  <c r="FJ50"/>
  <c r="FJ34"/>
  <c r="FJ33"/>
  <c r="FJ32"/>
  <c r="FJ31"/>
  <c r="FJ30"/>
  <c r="FJ29"/>
  <c r="FJ28"/>
  <c r="FJ27"/>
  <c r="FJ26"/>
  <c r="FJ25"/>
  <c r="FJ24"/>
  <c r="FJ23"/>
  <c r="FJ22"/>
  <c r="FJ21"/>
  <c r="FJ20"/>
  <c r="FJ19"/>
  <c r="FJ18"/>
  <c r="FJ17"/>
  <c r="FJ16"/>
  <c r="FJ15"/>
  <c r="FJ14"/>
  <c r="FJ13"/>
  <c r="FJ12"/>
  <c r="FJ44"/>
  <c r="FJ37"/>
  <c r="FJ36"/>
  <c r="FJ35"/>
  <c r="FJ11"/>
  <c r="FJ61"/>
  <c r="FJ53"/>
  <c r="FJ51"/>
  <c r="FJ49"/>
  <c r="FJ48"/>
  <c r="FJ47"/>
  <c r="FJ46"/>
  <c r="FJ63"/>
  <c r="FJ45"/>
  <c r="FJ43"/>
  <c r="FJ42"/>
  <c r="FJ41"/>
  <c r="FJ40"/>
  <c r="FJ39"/>
  <c r="FJ38"/>
  <c r="FL120"/>
  <c r="FL119"/>
  <c r="FL118"/>
  <c r="FL117"/>
  <c r="FL113"/>
  <c r="FL112"/>
  <c r="FL111"/>
  <c r="FL110"/>
  <c r="FL109"/>
  <c r="FL116"/>
  <c r="FL114"/>
  <c r="FL105"/>
  <c r="FL104"/>
  <c r="FL103"/>
  <c r="FL102"/>
  <c r="FL101"/>
  <c r="FL100"/>
  <c r="FL99"/>
  <c r="FL98"/>
  <c r="FL97"/>
  <c r="FL96"/>
  <c r="FL95"/>
  <c r="FL94"/>
  <c r="FL93"/>
  <c r="FL92"/>
  <c r="FL91"/>
  <c r="FL90"/>
  <c r="FL89"/>
  <c r="FL106"/>
  <c r="FL115"/>
  <c r="FL108"/>
  <c r="FL107"/>
  <c r="FL84"/>
  <c r="FL83"/>
  <c r="FL82"/>
  <c r="FL81"/>
  <c r="FL80"/>
  <c r="FL79"/>
  <c r="FL78"/>
  <c r="FL77"/>
  <c r="FL76"/>
  <c r="FL75"/>
  <c r="FL74"/>
  <c r="FL73"/>
  <c r="FL72"/>
  <c r="FL71"/>
  <c r="FL70"/>
  <c r="FL69"/>
  <c r="FL68"/>
  <c r="FL67"/>
  <c r="FL66"/>
  <c r="FL65"/>
  <c r="FL86"/>
  <c r="FL87"/>
  <c r="FL63"/>
  <c r="FL61"/>
  <c r="FL53"/>
  <c r="FL52"/>
  <c r="FL51"/>
  <c r="FL50"/>
  <c r="FL49"/>
  <c r="FL88"/>
  <c r="FL85"/>
  <c r="FL64"/>
  <c r="FL62"/>
  <c r="FL11"/>
  <c r="FL27"/>
  <c r="FL24"/>
  <c r="FL23"/>
  <c r="FL22"/>
  <c r="FL21"/>
  <c r="FL19"/>
  <c r="FL18"/>
  <c r="FL17"/>
  <c r="FL13"/>
  <c r="FL12"/>
  <c r="FL34"/>
  <c r="FL33"/>
  <c r="FL29"/>
  <c r="FL16"/>
  <c r="FL14"/>
  <c r="FL60"/>
  <c r="FL59"/>
  <c r="FL58"/>
  <c r="FL57"/>
  <c r="FL56"/>
  <c r="FL55"/>
  <c r="FL54"/>
  <c r="FL48"/>
  <c r="FL47"/>
  <c r="FL46"/>
  <c r="FL45"/>
  <c r="FL44"/>
  <c r="FL43"/>
  <c r="FL42"/>
  <c r="FL41"/>
  <c r="FL40"/>
  <c r="FL39"/>
  <c r="FL38"/>
  <c r="FL37"/>
  <c r="FL36"/>
  <c r="FL35"/>
  <c r="FL32"/>
  <c r="FL31"/>
  <c r="FL30"/>
  <c r="FL28"/>
  <c r="FL26"/>
  <c r="FL25"/>
  <c r="FL20"/>
  <c r="FL15"/>
  <c r="FM120"/>
  <c r="FM119"/>
  <c r="FM118"/>
  <c r="FM117"/>
  <c r="FM116"/>
  <c r="FM115"/>
  <c r="FM114"/>
  <c r="FM113"/>
  <c r="FM112"/>
  <c r="FM111"/>
  <c r="FM110"/>
  <c r="FM109"/>
  <c r="FM108"/>
  <c r="FM88"/>
  <c r="FM87"/>
  <c r="FM86"/>
  <c r="FM85"/>
  <c r="FM105"/>
  <c r="FM104"/>
  <c r="FM103"/>
  <c r="FM102"/>
  <c r="FM101"/>
  <c r="FM100"/>
  <c r="FM99"/>
  <c r="FM98"/>
  <c r="FM97"/>
  <c r="FM96"/>
  <c r="FM95"/>
  <c r="FM94"/>
  <c r="FM93"/>
  <c r="FM92"/>
  <c r="FM91"/>
  <c r="FM90"/>
  <c r="FM89"/>
  <c r="FM106"/>
  <c r="FM78"/>
  <c r="FM77"/>
  <c r="FM76"/>
  <c r="FM75"/>
  <c r="FM74"/>
  <c r="FM73"/>
  <c r="FM72"/>
  <c r="FM71"/>
  <c r="FM70"/>
  <c r="FM69"/>
  <c r="FM68"/>
  <c r="FM67"/>
  <c r="FM66"/>
  <c r="FM65"/>
  <c r="FM64"/>
  <c r="FM63"/>
  <c r="FM62"/>
  <c r="FM61"/>
  <c r="FM60"/>
  <c r="FM59"/>
  <c r="FM58"/>
  <c r="FM57"/>
  <c r="FM56"/>
  <c r="FM55"/>
  <c r="FM54"/>
  <c r="FM107"/>
  <c r="FM79"/>
  <c r="FM84"/>
  <c r="FM82"/>
  <c r="FM80"/>
  <c r="FM83"/>
  <c r="FM81"/>
  <c r="FM48"/>
  <c r="FM47"/>
  <c r="FM46"/>
  <c r="FM45"/>
  <c r="FM44"/>
  <c r="FM43"/>
  <c r="FM42"/>
  <c r="FM41"/>
  <c r="FM40"/>
  <c r="FM39"/>
  <c r="FM38"/>
  <c r="FM37"/>
  <c r="FM36"/>
  <c r="FM35"/>
  <c r="FM34"/>
  <c r="FM33"/>
  <c r="FM32"/>
  <c r="FM31"/>
  <c r="FM30"/>
  <c r="FM29"/>
  <c r="FM28"/>
  <c r="FM27"/>
  <c r="FM26"/>
  <c r="FM25"/>
  <c r="FM24"/>
  <c r="FM23"/>
  <c r="FM22"/>
  <c r="FM21"/>
  <c r="FM20"/>
  <c r="FM19"/>
  <c r="FM18"/>
  <c r="FM17"/>
  <c r="FM16"/>
  <c r="FM15"/>
  <c r="FM14"/>
  <c r="FM13"/>
  <c r="FM12"/>
  <c r="FM11"/>
  <c r="FM52"/>
  <c r="FM50"/>
  <c r="FM53"/>
  <c r="FM51"/>
  <c r="FM49"/>
  <c r="FK120"/>
  <c r="FK119"/>
  <c r="FK118"/>
  <c r="FK117"/>
  <c r="FK116"/>
  <c r="FK115"/>
  <c r="FK114"/>
  <c r="FK113"/>
  <c r="FK112"/>
  <c r="FK111"/>
  <c r="FK110"/>
  <c r="FK109"/>
  <c r="FK108"/>
  <c r="FK107"/>
  <c r="FK106"/>
  <c r="FK105"/>
  <c r="FK104"/>
  <c r="FK103"/>
  <c r="FK102"/>
  <c r="FK101"/>
  <c r="FK100"/>
  <c r="FK99"/>
  <c r="FK98"/>
  <c r="FK97"/>
  <c r="FK96"/>
  <c r="FK95"/>
  <c r="FK94"/>
  <c r="FK93"/>
  <c r="FK92"/>
  <c r="FK91"/>
  <c r="FK90"/>
  <c r="FK89"/>
  <c r="FK88"/>
  <c r="FK87"/>
  <c r="FK86"/>
  <c r="FK85"/>
  <c r="FK84"/>
  <c r="FK83"/>
  <c r="FK82"/>
  <c r="FK81"/>
  <c r="FK80"/>
  <c r="FK78"/>
  <c r="FK77"/>
  <c r="FK76"/>
  <c r="FK75"/>
  <c r="FK74"/>
  <c r="FK73"/>
  <c r="FK72"/>
  <c r="FK71"/>
  <c r="FK70"/>
  <c r="FK69"/>
  <c r="FK68"/>
  <c r="FK67"/>
  <c r="FK66"/>
  <c r="FK65"/>
  <c r="FK64"/>
  <c r="FK63"/>
  <c r="FK62"/>
  <c r="FK61"/>
  <c r="FK60"/>
  <c r="FK59"/>
  <c r="FK58"/>
  <c r="FK57"/>
  <c r="FK56"/>
  <c r="FK55"/>
  <c r="FK54"/>
  <c r="FK53"/>
  <c r="FK52"/>
  <c r="FK51"/>
  <c r="FK50"/>
  <c r="FK49"/>
  <c r="FK48"/>
  <c r="FK47"/>
  <c r="FK46"/>
  <c r="FK45"/>
  <c r="FK44"/>
  <c r="FK43"/>
  <c r="FK42"/>
  <c r="FK41"/>
  <c r="FK40"/>
  <c r="FK39"/>
  <c r="FK38"/>
  <c r="FK37"/>
  <c r="FK36"/>
  <c r="FK35"/>
  <c r="FK79"/>
  <c r="FK16"/>
  <c r="FK15"/>
  <c r="FK13"/>
  <c r="FK12"/>
  <c r="FK34"/>
  <c r="FK33"/>
  <c r="FK32"/>
  <c r="FK31"/>
  <c r="FK30"/>
  <c r="FK29"/>
  <c r="FK28"/>
  <c r="FK27"/>
  <c r="FK26"/>
  <c r="FK25"/>
  <c r="FK24"/>
  <c r="FK23"/>
  <c r="FK22"/>
  <c r="FK21"/>
  <c r="FK20"/>
  <c r="FK19"/>
  <c r="FK18"/>
  <c r="FK17"/>
  <c r="FK14"/>
  <c r="FK11"/>
  <c r="C120" i="15" l="1"/>
  <c r="DE120" i="10"/>
  <c r="EV120"/>
  <c r="DM120"/>
  <c r="DF120"/>
  <c r="FC120"/>
  <c r="EA120"/>
  <c r="DD120"/>
  <c r="DK120"/>
  <c r="DI120"/>
  <c r="FF120"/>
  <c r="DB120"/>
  <c r="CL120"/>
  <c r="CZ120"/>
  <c r="FB120"/>
  <c r="DH120"/>
  <c r="DC120"/>
  <c r="CS120"/>
  <c r="ET120"/>
  <c r="EO120"/>
  <c r="DS120"/>
  <c r="DN120"/>
  <c r="EH120"/>
  <c r="CU120"/>
  <c r="FA120"/>
  <c r="ED120"/>
  <c r="CN120"/>
  <c r="FE120"/>
  <c r="CR120"/>
  <c r="EP120"/>
  <c r="EE120"/>
  <c r="DG120"/>
  <c r="FH120"/>
  <c r="DX120"/>
  <c r="EN120"/>
  <c r="EK120"/>
  <c r="EC120"/>
  <c r="DV120"/>
  <c r="EG120"/>
  <c r="DT120"/>
  <c r="CV120"/>
  <c r="CM120"/>
  <c r="CK120"/>
  <c r="DR120"/>
  <c r="EL120"/>
  <c r="DZ120"/>
  <c r="EB120"/>
  <c r="EJ120"/>
  <c r="EQ120"/>
  <c r="DW120"/>
  <c r="CQ120"/>
  <c r="CX120"/>
  <c r="FD120"/>
  <c r="DP120"/>
  <c r="DL120"/>
  <c r="DQ120"/>
  <c r="EU120"/>
  <c r="CW120"/>
  <c r="ES120"/>
  <c r="CT120"/>
  <c r="EY120"/>
  <c r="CP120"/>
  <c r="DY120"/>
  <c r="FG120"/>
  <c r="EZ120"/>
  <c r="EI120"/>
  <c r="FI120"/>
  <c r="EW120"/>
  <c r="EM120"/>
  <c r="DU120"/>
  <c r="ER120"/>
  <c r="EX120"/>
  <c r="DJ120"/>
  <c r="DO120"/>
  <c r="CY120"/>
  <c r="CO120"/>
  <c r="DA120"/>
  <c r="EF120"/>
  <c r="C121"/>
  <c r="FO70"/>
  <c r="FO14"/>
  <c r="FO18"/>
  <c r="FO87"/>
  <c r="FO93"/>
  <c r="FO97"/>
  <c r="FO41"/>
  <c r="FO45"/>
  <c r="FO49"/>
  <c r="FO56"/>
  <c r="FO20"/>
  <c r="FO72"/>
  <c r="FO83"/>
  <c r="FO12"/>
  <c r="FO80"/>
  <c r="FO76"/>
  <c r="FO91"/>
  <c r="FO115"/>
  <c r="FO119"/>
  <c r="FO57"/>
  <c r="FO95"/>
  <c r="FO85"/>
  <c r="FO26"/>
  <c r="FO30"/>
  <c r="FO34"/>
  <c r="FO38"/>
  <c r="FO58"/>
  <c r="FO53"/>
  <c r="FO62"/>
  <c r="FO66"/>
  <c r="FO90"/>
  <c r="FO67"/>
  <c r="FO74"/>
  <c r="FO94"/>
  <c r="FO98"/>
  <c r="FO110"/>
  <c r="FO16"/>
  <c r="FO40"/>
  <c r="FO44"/>
  <c r="FO48"/>
  <c r="FO52"/>
  <c r="FO24"/>
  <c r="FO28"/>
  <c r="FO32"/>
  <c r="FO36"/>
  <c r="FO55"/>
  <c r="FO79"/>
  <c r="FO59"/>
  <c r="FO64"/>
  <c r="FO71"/>
  <c r="FO100"/>
  <c r="FO104"/>
  <c r="FO11"/>
  <c r="FO15"/>
  <c r="FO19"/>
  <c r="FO43"/>
  <c r="FO47"/>
  <c r="FO51"/>
  <c r="FO23"/>
  <c r="FO27"/>
  <c r="FO31"/>
  <c r="FO35"/>
  <c r="FO39"/>
  <c r="FO60"/>
  <c r="FO22"/>
  <c r="FO63"/>
  <c r="FO68"/>
  <c r="FO78"/>
  <c r="FO69"/>
  <c r="FO75"/>
  <c r="FO89"/>
  <c r="FO86"/>
  <c r="FO99"/>
  <c r="FO103"/>
  <c r="FO107"/>
  <c r="FO111"/>
  <c r="FO114"/>
  <c r="FO118"/>
  <c r="FO54"/>
  <c r="FO92"/>
  <c r="FO96"/>
  <c r="FO108"/>
  <c r="FO112"/>
  <c r="FO42"/>
  <c r="FO46"/>
  <c r="FO50"/>
  <c r="FO21"/>
  <c r="FO82"/>
  <c r="FO102"/>
  <c r="FO106"/>
  <c r="FO117"/>
  <c r="FO13"/>
  <c r="FO17"/>
  <c r="FO81"/>
  <c r="FO25"/>
  <c r="FO29"/>
  <c r="FO33"/>
  <c r="FO37"/>
  <c r="FO77"/>
  <c r="FO61"/>
  <c r="FO65"/>
  <c r="FO88"/>
  <c r="FO73"/>
  <c r="FO84"/>
  <c r="FO101"/>
  <c r="FO105"/>
  <c r="FO109"/>
  <c r="FO113"/>
  <c r="FO116"/>
  <c r="FO120" l="1"/>
  <c r="C121" i="15"/>
  <c r="DR121" i="10"/>
  <c r="CX121"/>
  <c r="FE121"/>
  <c r="ED121"/>
  <c r="DU121"/>
  <c r="CP121"/>
  <c r="CR121"/>
  <c r="CT121"/>
  <c r="DE121"/>
  <c r="CK121"/>
  <c r="CU121"/>
  <c r="EJ121"/>
  <c r="ER121"/>
  <c r="DN121"/>
  <c r="DP121"/>
  <c r="DG121"/>
  <c r="DM121"/>
  <c r="CZ121"/>
  <c r="EX121"/>
  <c r="EE121"/>
  <c r="DJ121"/>
  <c r="DC121"/>
  <c r="FG121"/>
  <c r="DY121"/>
  <c r="DA121"/>
  <c r="CO121"/>
  <c r="CY121"/>
  <c r="DO121"/>
  <c r="EV121"/>
  <c r="EK121"/>
  <c r="DV121"/>
  <c r="EC121"/>
  <c r="DZ121"/>
  <c r="EL121"/>
  <c r="CV121"/>
  <c r="EA121"/>
  <c r="DF121"/>
  <c r="CN121"/>
  <c r="EO121"/>
  <c r="EP121"/>
  <c r="CQ121"/>
  <c r="DW121"/>
  <c r="EF121"/>
  <c r="CM121"/>
  <c r="EM121"/>
  <c r="EW121"/>
  <c r="EG121"/>
  <c r="FF121"/>
  <c r="DT121"/>
  <c r="EI121"/>
  <c r="CW121"/>
  <c r="EH121"/>
  <c r="EZ121"/>
  <c r="DS121"/>
  <c r="FC121"/>
  <c r="CL121"/>
  <c r="DH121"/>
  <c r="EN121"/>
  <c r="ET121"/>
  <c r="CS121"/>
  <c r="FA121"/>
  <c r="DQ121"/>
  <c r="DX121"/>
  <c r="FH121"/>
  <c r="EY121"/>
  <c r="FI121"/>
  <c r="DI121"/>
  <c r="EU121"/>
  <c r="ES121"/>
  <c r="DL121"/>
  <c r="EQ121"/>
  <c r="FD121"/>
  <c r="EB121"/>
  <c r="DK121"/>
  <c r="DB121"/>
  <c r="FB121"/>
  <c r="DD121"/>
  <c r="C122"/>
  <c r="FJ121"/>
  <c r="FL121"/>
  <c r="FM121"/>
  <c r="FK121"/>
  <c r="C122" i="15" l="1"/>
  <c r="DB122" i="10"/>
  <c r="DY122"/>
  <c r="EL122"/>
  <c r="CK122"/>
  <c r="DC122"/>
  <c r="CZ122"/>
  <c r="FD122"/>
  <c r="CS122"/>
  <c r="EG122"/>
  <c r="CR122"/>
  <c r="DO122"/>
  <c r="DU122"/>
  <c r="FH122"/>
  <c r="CO122"/>
  <c r="EF122"/>
  <c r="CW122"/>
  <c r="DJ122"/>
  <c r="FG122"/>
  <c r="CN122"/>
  <c r="FF122"/>
  <c r="EQ122"/>
  <c r="DA122"/>
  <c r="DK122"/>
  <c r="DM122"/>
  <c r="DD122"/>
  <c r="EE122"/>
  <c r="CX122"/>
  <c r="FA122"/>
  <c r="DH122"/>
  <c r="FE122"/>
  <c r="EH122"/>
  <c r="CP122"/>
  <c r="EB122"/>
  <c r="EI122"/>
  <c r="DR122"/>
  <c r="CV122"/>
  <c r="EU122"/>
  <c r="CU122"/>
  <c r="DI122"/>
  <c r="DV122"/>
  <c r="DN122"/>
  <c r="DG122"/>
  <c r="EA122"/>
  <c r="CY122"/>
  <c r="ER122"/>
  <c r="DP122"/>
  <c r="CQ122"/>
  <c r="DF122"/>
  <c r="FI122"/>
  <c r="EX122"/>
  <c r="CM122"/>
  <c r="EM122"/>
  <c r="EO122"/>
  <c r="DX122"/>
  <c r="EC122"/>
  <c r="EW122"/>
  <c r="ED122"/>
  <c r="DQ122"/>
  <c r="EN122"/>
  <c r="DL122"/>
  <c r="DS122"/>
  <c r="FC122"/>
  <c r="CL122"/>
  <c r="FB122"/>
  <c r="ET122"/>
  <c r="DT122"/>
  <c r="DW122"/>
  <c r="CT122"/>
  <c r="DE122"/>
  <c r="DZ122"/>
  <c r="EZ122"/>
  <c r="ES122"/>
  <c r="EJ122"/>
  <c r="EP122"/>
  <c r="EY122"/>
  <c r="EK122"/>
  <c r="EV122"/>
  <c r="C123"/>
  <c r="FL122"/>
  <c r="FJ122"/>
  <c r="FM122"/>
  <c r="FK122"/>
  <c r="FO121"/>
  <c r="FO122" l="1"/>
  <c r="C123" i="15"/>
  <c r="DJ123" i="10"/>
  <c r="EI123"/>
  <c r="DX123"/>
  <c r="EC123"/>
  <c r="EW123"/>
  <c r="ED123"/>
  <c r="EQ123"/>
  <c r="EB123"/>
  <c r="DK123"/>
  <c r="DM123"/>
  <c r="FF123"/>
  <c r="CM123"/>
  <c r="DP123"/>
  <c r="DU123"/>
  <c r="EZ123"/>
  <c r="CR123"/>
  <c r="CL123"/>
  <c r="DE123"/>
  <c r="EX123"/>
  <c r="DW123"/>
  <c r="EO123"/>
  <c r="EJ123"/>
  <c r="EP123"/>
  <c r="EY123"/>
  <c r="EK123"/>
  <c r="DH123"/>
  <c r="FH123"/>
  <c r="DG123"/>
  <c r="CT123"/>
  <c r="DI123"/>
  <c r="EE123"/>
  <c r="ET123"/>
  <c r="EH123"/>
  <c r="CP123"/>
  <c r="CO123"/>
  <c r="DB123"/>
  <c r="DO123"/>
  <c r="FB123"/>
  <c r="EG123"/>
  <c r="ES123"/>
  <c r="EF123"/>
  <c r="CW123"/>
  <c r="CS123"/>
  <c r="FG123"/>
  <c r="CQ123"/>
  <c r="DN123"/>
  <c r="CV123"/>
  <c r="EA123"/>
  <c r="DF123"/>
  <c r="FA123"/>
  <c r="FD123"/>
  <c r="DV123"/>
  <c r="DL123"/>
  <c r="EM123"/>
  <c r="DD123"/>
  <c r="FE123"/>
  <c r="CN123"/>
  <c r="EV123"/>
  <c r="EN123"/>
  <c r="ER123"/>
  <c r="DR123"/>
  <c r="EU123"/>
  <c r="DT123"/>
  <c r="DY123"/>
  <c r="DS123"/>
  <c r="FC123"/>
  <c r="DC123"/>
  <c r="CK123"/>
  <c r="DA123"/>
  <c r="CX123"/>
  <c r="DZ123"/>
  <c r="EL123"/>
  <c r="CY123"/>
  <c r="FI123"/>
  <c r="CZ123"/>
  <c r="CU123"/>
  <c r="DQ123"/>
  <c r="C124"/>
  <c r="FJ123"/>
  <c r="FL123"/>
  <c r="FK123"/>
  <c r="FM123"/>
  <c r="C124" i="15" l="1"/>
  <c r="EH124" i="10"/>
  <c r="CS124"/>
  <c r="ER124"/>
  <c r="EZ124"/>
  <c r="CO124"/>
  <c r="DD124"/>
  <c r="FE124"/>
  <c r="EX124"/>
  <c r="DI124"/>
  <c r="EF124"/>
  <c r="CW124"/>
  <c r="DJ124"/>
  <c r="FG124"/>
  <c r="EV124"/>
  <c r="EQ124"/>
  <c r="DS124"/>
  <c r="EE124"/>
  <c r="FH124"/>
  <c r="CX124"/>
  <c r="FA124"/>
  <c r="DH124"/>
  <c r="EN124"/>
  <c r="DZ124"/>
  <c r="EB124"/>
  <c r="CY124"/>
  <c r="FI124"/>
  <c r="FB124"/>
  <c r="DC124"/>
  <c r="EI124"/>
  <c r="DR124"/>
  <c r="CV124"/>
  <c r="EU124"/>
  <c r="CU124"/>
  <c r="FF124"/>
  <c r="DN124"/>
  <c r="DV124"/>
  <c r="CP124"/>
  <c r="DP124"/>
  <c r="CQ124"/>
  <c r="DF124"/>
  <c r="CN124"/>
  <c r="DU124"/>
  <c r="EM124"/>
  <c r="EW124"/>
  <c r="CL124"/>
  <c r="DO124"/>
  <c r="DM124"/>
  <c r="EO124"/>
  <c r="DX124"/>
  <c r="EC124"/>
  <c r="EY124"/>
  <c r="ED124"/>
  <c r="EA124"/>
  <c r="DL124"/>
  <c r="DK124"/>
  <c r="DA124"/>
  <c r="ET124"/>
  <c r="DT124"/>
  <c r="DQ124"/>
  <c r="CZ124"/>
  <c r="EL124"/>
  <c r="CR124"/>
  <c r="DB124"/>
  <c r="EG124"/>
  <c r="CT124"/>
  <c r="ES124"/>
  <c r="EJ124"/>
  <c r="EP124"/>
  <c r="EK124"/>
  <c r="FC124"/>
  <c r="DY124"/>
  <c r="DG124"/>
  <c r="CM124"/>
  <c r="FD124"/>
  <c r="CK124"/>
  <c r="DW124"/>
  <c r="DE124"/>
  <c r="C125"/>
  <c r="FL124"/>
  <c r="FK124"/>
  <c r="FJ124"/>
  <c r="FM124"/>
  <c r="FO123"/>
  <c r="C125" i="15" l="1"/>
  <c r="CM125" i="10"/>
  <c r="DP125"/>
  <c r="CQ125"/>
  <c r="EK125"/>
  <c r="EH125"/>
  <c r="CP125"/>
  <c r="CO125"/>
  <c r="DD125"/>
  <c r="DO125"/>
  <c r="CN125"/>
  <c r="EU125"/>
  <c r="EO125"/>
  <c r="DX125"/>
  <c r="EC125"/>
  <c r="EQ125"/>
  <c r="EB125"/>
  <c r="FC125"/>
  <c r="DC125"/>
  <c r="DF125"/>
  <c r="EE125"/>
  <c r="ET125"/>
  <c r="DT125"/>
  <c r="DH125"/>
  <c r="DV125"/>
  <c r="DA125"/>
  <c r="EM125"/>
  <c r="CY125"/>
  <c r="FE125"/>
  <c r="CZ125"/>
  <c r="EW125"/>
  <c r="ES125"/>
  <c r="EJ125"/>
  <c r="EP125"/>
  <c r="ER125"/>
  <c r="DN125"/>
  <c r="DK125"/>
  <c r="DM125"/>
  <c r="DI125"/>
  <c r="EN125"/>
  <c r="FD125"/>
  <c r="CX125"/>
  <c r="DW125"/>
  <c r="EV125"/>
  <c r="DZ125"/>
  <c r="EL125"/>
  <c r="CK125"/>
  <c r="CL125"/>
  <c r="DE125"/>
  <c r="EY125"/>
  <c r="FF125"/>
  <c r="EF125"/>
  <c r="CW125"/>
  <c r="CS125"/>
  <c r="DL125"/>
  <c r="DG125"/>
  <c r="CT125"/>
  <c r="EG125"/>
  <c r="FG125"/>
  <c r="FH125"/>
  <c r="CV125"/>
  <c r="FA125"/>
  <c r="CU125"/>
  <c r="DU125"/>
  <c r="EZ125"/>
  <c r="CR125"/>
  <c r="DB125"/>
  <c r="DQ125"/>
  <c r="EX125"/>
  <c r="ED125"/>
  <c r="EI125"/>
  <c r="DR125"/>
  <c r="DJ125"/>
  <c r="DY125"/>
  <c r="DS125"/>
  <c r="EA125"/>
  <c r="FI125"/>
  <c r="FB125"/>
  <c r="C126"/>
  <c r="FJ125"/>
  <c r="FK125"/>
  <c r="FM125"/>
  <c r="FL125"/>
  <c r="FO124"/>
  <c r="FO125" l="1"/>
  <c r="C126" i="15"/>
  <c r="EA126" i="10"/>
  <c r="EN126"/>
  <c r="CW126"/>
  <c r="DG126"/>
  <c r="EW126"/>
  <c r="EG126"/>
  <c r="FE126"/>
  <c r="EE126"/>
  <c r="EP126"/>
  <c r="DT126"/>
  <c r="DW126"/>
  <c r="CY126"/>
  <c r="EO126"/>
  <c r="DU126"/>
  <c r="CV126"/>
  <c r="DV126"/>
  <c r="DR126"/>
  <c r="FH126"/>
  <c r="FG126"/>
  <c r="FF126"/>
  <c r="DE126"/>
  <c r="DL126"/>
  <c r="DS126"/>
  <c r="FC126"/>
  <c r="FI126"/>
  <c r="CL126"/>
  <c r="ES126"/>
  <c r="ET126"/>
  <c r="CK126"/>
  <c r="FA126"/>
  <c r="CR126"/>
  <c r="EV126"/>
  <c r="EH126"/>
  <c r="EB126"/>
  <c r="EI126"/>
  <c r="DX126"/>
  <c r="CP126"/>
  <c r="CT126"/>
  <c r="DI126"/>
  <c r="FB126"/>
  <c r="DZ126"/>
  <c r="DP126"/>
  <c r="DK126"/>
  <c r="DC126"/>
  <c r="DM126"/>
  <c r="DO126"/>
  <c r="FD126"/>
  <c r="DJ126"/>
  <c r="DB126"/>
  <c r="DH126"/>
  <c r="CN126"/>
  <c r="EF126"/>
  <c r="EM126"/>
  <c r="CS126"/>
  <c r="DY126"/>
  <c r="DA126"/>
  <c r="EU126"/>
  <c r="CU126"/>
  <c r="CZ126"/>
  <c r="EQ126"/>
  <c r="EL126"/>
  <c r="CX126"/>
  <c r="DF126"/>
  <c r="ED126"/>
  <c r="CM126"/>
  <c r="EC126"/>
  <c r="CQ126"/>
  <c r="DQ126"/>
  <c r="DD126"/>
  <c r="ER126"/>
  <c r="EZ126"/>
  <c r="CO126"/>
  <c r="EJ126"/>
  <c r="DN126"/>
  <c r="EY126"/>
  <c r="EK126"/>
  <c r="EX126"/>
  <c r="C127"/>
  <c r="FM126"/>
  <c r="FJ126"/>
  <c r="FL126"/>
  <c r="FK126"/>
  <c r="C127" i="15" l="1"/>
  <c r="EH127" i="10"/>
  <c r="CP127"/>
  <c r="FG127"/>
  <c r="EO127"/>
  <c r="DR127"/>
  <c r="EL127"/>
  <c r="DK127"/>
  <c r="FI127"/>
  <c r="EX127"/>
  <c r="DW127"/>
  <c r="FD127"/>
  <c r="EW127"/>
  <c r="DU127"/>
  <c r="EM127"/>
  <c r="CO127"/>
  <c r="CY127"/>
  <c r="DO127"/>
  <c r="CN127"/>
  <c r="FA127"/>
  <c r="EN127"/>
  <c r="DY127"/>
  <c r="EU127"/>
  <c r="EK127"/>
  <c r="CW127"/>
  <c r="DP127"/>
  <c r="DF127"/>
  <c r="DH127"/>
  <c r="DL127"/>
  <c r="CS127"/>
  <c r="DQ127"/>
  <c r="EV127"/>
  <c r="EJ127"/>
  <c r="DA127"/>
  <c r="DM127"/>
  <c r="CU127"/>
  <c r="DZ127"/>
  <c r="ET127"/>
  <c r="CX127"/>
  <c r="DC127"/>
  <c r="FB127"/>
  <c r="CQ127"/>
  <c r="CM127"/>
  <c r="DJ127"/>
  <c r="EF127"/>
  <c r="EZ127"/>
  <c r="CV127"/>
  <c r="CK127"/>
  <c r="FE127"/>
  <c r="DI127"/>
  <c r="DB127"/>
  <c r="DV127"/>
  <c r="DX127"/>
  <c r="CT127"/>
  <c r="ED127"/>
  <c r="EQ127"/>
  <c r="FH127"/>
  <c r="DG127"/>
  <c r="EA127"/>
  <c r="CZ127"/>
  <c r="DT127"/>
  <c r="EE127"/>
  <c r="EB127"/>
  <c r="ER127"/>
  <c r="DN127"/>
  <c r="DS127"/>
  <c r="CR127"/>
  <c r="CL127"/>
  <c r="DE127"/>
  <c r="FF127"/>
  <c r="EI127"/>
  <c r="FC127"/>
  <c r="EY127"/>
  <c r="EP127"/>
  <c r="ES127"/>
  <c r="EC127"/>
  <c r="DD127"/>
  <c r="EG127"/>
  <c r="C128"/>
  <c r="FJ127"/>
  <c r="FK127"/>
  <c r="FL127"/>
  <c r="FM127"/>
  <c r="FO126"/>
  <c r="FO127" l="1"/>
  <c r="C128" i="15"/>
  <c r="EN128" i="10"/>
  <c r="ES128"/>
  <c r="ER128"/>
  <c r="EF128"/>
  <c r="DU128"/>
  <c r="DL128"/>
  <c r="EZ128"/>
  <c r="EM128"/>
  <c r="EC128"/>
  <c r="CO128"/>
  <c r="CR128"/>
  <c r="CK128"/>
  <c r="CY128"/>
  <c r="DD128"/>
  <c r="DC128"/>
  <c r="DB128"/>
  <c r="DO128"/>
  <c r="EA128"/>
  <c r="FI128"/>
  <c r="DV128"/>
  <c r="EJ128"/>
  <c r="EH128"/>
  <c r="DX128"/>
  <c r="DN128"/>
  <c r="CP128"/>
  <c r="CV128"/>
  <c r="EU128"/>
  <c r="CT128"/>
  <c r="DM128"/>
  <c r="CL128"/>
  <c r="FG128"/>
  <c r="FE128"/>
  <c r="EK128"/>
  <c r="CU128"/>
  <c r="FF128"/>
  <c r="FC128"/>
  <c r="CZ128"/>
  <c r="FB128"/>
  <c r="EX128"/>
  <c r="EQ128"/>
  <c r="DY128"/>
  <c r="DZ128"/>
  <c r="DR128"/>
  <c r="DA128"/>
  <c r="FH128"/>
  <c r="ET128"/>
  <c r="EL128"/>
  <c r="DP128"/>
  <c r="DG128"/>
  <c r="DK128"/>
  <c r="EO128"/>
  <c r="EI128"/>
  <c r="EE128"/>
  <c r="CW128"/>
  <c r="CM128"/>
  <c r="FD128"/>
  <c r="EP128"/>
  <c r="EB128"/>
  <c r="DS128"/>
  <c r="DJ128"/>
  <c r="CX128"/>
  <c r="CS128"/>
  <c r="EY128"/>
  <c r="EW128"/>
  <c r="DT128"/>
  <c r="CQ128"/>
  <c r="FA128"/>
  <c r="EG128"/>
  <c r="ED128"/>
  <c r="DW128"/>
  <c r="DH128"/>
  <c r="DQ128"/>
  <c r="DE128"/>
  <c r="DI128"/>
  <c r="CN128"/>
  <c r="EV128"/>
  <c r="DF128"/>
  <c r="C129"/>
  <c r="FL128"/>
  <c r="FK128"/>
  <c r="FM128"/>
  <c r="FJ128"/>
  <c r="FO128" l="1"/>
  <c r="C129" i="15"/>
  <c r="EN129" i="10"/>
  <c r="EI129"/>
  <c r="EE129"/>
  <c r="DY129"/>
  <c r="CW129"/>
  <c r="DN129"/>
  <c r="FD129"/>
  <c r="EP129"/>
  <c r="EB129"/>
  <c r="DS129"/>
  <c r="DJ129"/>
  <c r="EW129"/>
  <c r="DT129"/>
  <c r="CQ129"/>
  <c r="FA129"/>
  <c r="EG129"/>
  <c r="DW129"/>
  <c r="DM129"/>
  <c r="DC129"/>
  <c r="CL129"/>
  <c r="FG129"/>
  <c r="ES129"/>
  <c r="ER129"/>
  <c r="EF129"/>
  <c r="DU129"/>
  <c r="DL129"/>
  <c r="EZ129"/>
  <c r="ET129"/>
  <c r="EM129"/>
  <c r="EC129"/>
  <c r="CO129"/>
  <c r="CR129"/>
  <c r="EY129"/>
  <c r="CY129"/>
  <c r="DD129"/>
  <c r="DB129"/>
  <c r="FE129"/>
  <c r="DO129"/>
  <c r="DQ129"/>
  <c r="DE129"/>
  <c r="CN129"/>
  <c r="EV129"/>
  <c r="CK129"/>
  <c r="EU129"/>
  <c r="CT129"/>
  <c r="EO129"/>
  <c r="DV129"/>
  <c r="EJ129"/>
  <c r="EH129"/>
  <c r="DX129"/>
  <c r="CM129"/>
  <c r="CP129"/>
  <c r="CV129"/>
  <c r="CX129"/>
  <c r="EQ129"/>
  <c r="DZ129"/>
  <c r="DR129"/>
  <c r="DA129"/>
  <c r="FH129"/>
  <c r="EL129"/>
  <c r="DP129"/>
  <c r="DG129"/>
  <c r="DK129"/>
  <c r="CS129"/>
  <c r="FC129"/>
  <c r="EA129"/>
  <c r="FI129"/>
  <c r="ED129"/>
  <c r="DF129"/>
  <c r="CZ129"/>
  <c r="FB129"/>
  <c r="EX129"/>
  <c r="DH129"/>
  <c r="EK129"/>
  <c r="CU129"/>
  <c r="DI129"/>
  <c r="FF129"/>
  <c r="C130"/>
  <c r="FJ129"/>
  <c r="FL129"/>
  <c r="FK129"/>
  <c r="FM129"/>
  <c r="C130" i="15" l="1"/>
  <c r="EN130" i="10"/>
  <c r="EQ130"/>
  <c r="DZ130"/>
  <c r="DR130"/>
  <c r="DN130"/>
  <c r="DA130"/>
  <c r="FH130"/>
  <c r="EL130"/>
  <c r="DP130"/>
  <c r="DG130"/>
  <c r="DK130"/>
  <c r="FC130"/>
  <c r="EY130"/>
  <c r="EA130"/>
  <c r="FI130"/>
  <c r="DI130"/>
  <c r="FB130"/>
  <c r="CY130"/>
  <c r="DD130"/>
  <c r="FE130"/>
  <c r="CN130"/>
  <c r="EE130"/>
  <c r="CW130"/>
  <c r="CM130"/>
  <c r="FD130"/>
  <c r="EP130"/>
  <c r="EB130"/>
  <c r="DS130"/>
  <c r="DJ130"/>
  <c r="CX130"/>
  <c r="EW130"/>
  <c r="DT130"/>
  <c r="CQ130"/>
  <c r="DC130"/>
  <c r="FA130"/>
  <c r="EG130"/>
  <c r="DW130"/>
  <c r="DH130"/>
  <c r="CR130"/>
  <c r="CK130"/>
  <c r="ED130"/>
  <c r="ES130"/>
  <c r="EI130"/>
  <c r="ER130"/>
  <c r="EF130"/>
  <c r="DU130"/>
  <c r="DL130"/>
  <c r="EZ130"/>
  <c r="ET130"/>
  <c r="EM130"/>
  <c r="EC130"/>
  <c r="CO130"/>
  <c r="CS130"/>
  <c r="EO130"/>
  <c r="DV130"/>
  <c r="EJ130"/>
  <c r="EH130"/>
  <c r="DY130"/>
  <c r="DX130"/>
  <c r="CP130"/>
  <c r="CV130"/>
  <c r="EU130"/>
  <c r="CT130"/>
  <c r="DM130"/>
  <c r="CL130"/>
  <c r="FG130"/>
  <c r="EK130"/>
  <c r="CU130"/>
  <c r="FF130"/>
  <c r="DF130"/>
  <c r="CZ130"/>
  <c r="EX130"/>
  <c r="DB130"/>
  <c r="DO130"/>
  <c r="DQ130"/>
  <c r="DE130"/>
  <c r="EV130"/>
  <c r="C131"/>
  <c r="FJ130"/>
  <c r="FM130"/>
  <c r="FK130"/>
  <c r="FL130"/>
  <c r="FO129"/>
  <c r="FO130" l="1"/>
  <c r="C131" i="15"/>
  <c r="EN131" i="10"/>
  <c r="EO131"/>
  <c r="DV131"/>
  <c r="EJ131"/>
  <c r="EH131"/>
  <c r="DX131"/>
  <c r="CM131"/>
  <c r="CP131"/>
  <c r="CV131"/>
  <c r="CS131"/>
  <c r="CK131"/>
  <c r="EU131"/>
  <c r="CT131"/>
  <c r="DM131"/>
  <c r="CL131"/>
  <c r="FG131"/>
  <c r="EK131"/>
  <c r="ED131"/>
  <c r="FF131"/>
  <c r="DT131"/>
  <c r="CQ131"/>
  <c r="FA131"/>
  <c r="DW131"/>
  <c r="EI131"/>
  <c r="EQ131"/>
  <c r="DY131"/>
  <c r="DZ131"/>
  <c r="DR131"/>
  <c r="DN131"/>
  <c r="DA131"/>
  <c r="FH131"/>
  <c r="EL131"/>
  <c r="DP131"/>
  <c r="DG131"/>
  <c r="DK131"/>
  <c r="FC131"/>
  <c r="EY131"/>
  <c r="EA131"/>
  <c r="FI131"/>
  <c r="DF131"/>
  <c r="CZ131"/>
  <c r="DI131"/>
  <c r="FB131"/>
  <c r="EX131"/>
  <c r="EW131"/>
  <c r="EE131"/>
  <c r="CW131"/>
  <c r="FD131"/>
  <c r="EP131"/>
  <c r="EB131"/>
  <c r="DS131"/>
  <c r="DJ131"/>
  <c r="CX131"/>
  <c r="ES131"/>
  <c r="ER131"/>
  <c r="EF131"/>
  <c r="DU131"/>
  <c r="DL131"/>
  <c r="EZ131"/>
  <c r="ET131"/>
  <c r="EM131"/>
  <c r="EC131"/>
  <c r="CO131"/>
  <c r="CR131"/>
  <c r="CY131"/>
  <c r="DD131"/>
  <c r="DB131"/>
  <c r="FE131"/>
  <c r="DO131"/>
  <c r="DQ131"/>
  <c r="DE131"/>
  <c r="CN131"/>
  <c r="EV131"/>
  <c r="CU131"/>
  <c r="DC131"/>
  <c r="EG131"/>
  <c r="DH131"/>
  <c r="C132"/>
  <c r="FJ131"/>
  <c r="FK131"/>
  <c r="FM131"/>
  <c r="FL131"/>
  <c r="FO131" l="1"/>
  <c r="C132" i="15"/>
  <c r="EN132" i="10"/>
  <c r="ES132"/>
  <c r="ER132"/>
  <c r="EF132"/>
  <c r="DU132"/>
  <c r="DL132"/>
  <c r="EZ132"/>
  <c r="ET132"/>
  <c r="EM132"/>
  <c r="EC132"/>
  <c r="CO132"/>
  <c r="CR132"/>
  <c r="CK132"/>
  <c r="CY132"/>
  <c r="DD132"/>
  <c r="DB132"/>
  <c r="FE132"/>
  <c r="DO132"/>
  <c r="CZ132"/>
  <c r="FB132"/>
  <c r="EX132"/>
  <c r="EO132"/>
  <c r="DV132"/>
  <c r="EJ132"/>
  <c r="EH132"/>
  <c r="DX132"/>
  <c r="CM132"/>
  <c r="CP132"/>
  <c r="CV132"/>
  <c r="CS132"/>
  <c r="EU132"/>
  <c r="CT132"/>
  <c r="DM132"/>
  <c r="CL132"/>
  <c r="FG132"/>
  <c r="EK132"/>
  <c r="ED132"/>
  <c r="CU132"/>
  <c r="FF132"/>
  <c r="FC132"/>
  <c r="EY132"/>
  <c r="EA132"/>
  <c r="DF132"/>
  <c r="EI132"/>
  <c r="EQ132"/>
  <c r="DY132"/>
  <c r="DZ132"/>
  <c r="DR132"/>
  <c r="DN132"/>
  <c r="DA132"/>
  <c r="FH132"/>
  <c r="EL132"/>
  <c r="DP132"/>
  <c r="DG132"/>
  <c r="DK132"/>
  <c r="EE132"/>
  <c r="CW132"/>
  <c r="FD132"/>
  <c r="EP132"/>
  <c r="EB132"/>
  <c r="DS132"/>
  <c r="DJ132"/>
  <c r="CX132"/>
  <c r="EW132"/>
  <c r="DT132"/>
  <c r="CQ132"/>
  <c r="DC132"/>
  <c r="FA132"/>
  <c r="EG132"/>
  <c r="DW132"/>
  <c r="DH132"/>
  <c r="DQ132"/>
  <c r="DE132"/>
  <c r="CN132"/>
  <c r="EV132"/>
  <c r="FI132"/>
  <c r="DI132"/>
  <c r="C133"/>
  <c r="FL132"/>
  <c r="FJ132"/>
  <c r="FK132"/>
  <c r="FM132"/>
  <c r="C133" i="15" l="1"/>
  <c r="EN133" i="10"/>
  <c r="EE133"/>
  <c r="CW133"/>
  <c r="FD133"/>
  <c r="EP133"/>
  <c r="EB133"/>
  <c r="DS133"/>
  <c r="DJ133"/>
  <c r="CX133"/>
  <c r="EW133"/>
  <c r="DT133"/>
  <c r="CQ133"/>
  <c r="DC133"/>
  <c r="FA133"/>
  <c r="EG133"/>
  <c r="DW133"/>
  <c r="CT133"/>
  <c r="DM133"/>
  <c r="FG133"/>
  <c r="EK133"/>
  <c r="CU133"/>
  <c r="FF133"/>
  <c r="ES133"/>
  <c r="ER133"/>
  <c r="EF133"/>
  <c r="DU133"/>
  <c r="DL133"/>
  <c r="EZ133"/>
  <c r="ET133"/>
  <c r="EM133"/>
  <c r="EC133"/>
  <c r="CO133"/>
  <c r="CR133"/>
  <c r="CY133"/>
  <c r="DD133"/>
  <c r="DB133"/>
  <c r="FE133"/>
  <c r="DO133"/>
  <c r="DQ133"/>
  <c r="DE133"/>
  <c r="CN133"/>
  <c r="EV133"/>
  <c r="EU133"/>
  <c r="EO133"/>
  <c r="DV133"/>
  <c r="EJ133"/>
  <c r="EH133"/>
  <c r="DX133"/>
  <c r="CM133"/>
  <c r="CP133"/>
  <c r="CV133"/>
  <c r="CS133"/>
  <c r="EI133"/>
  <c r="EQ133"/>
  <c r="DY133"/>
  <c r="DZ133"/>
  <c r="DR133"/>
  <c r="DN133"/>
  <c r="DA133"/>
  <c r="FH133"/>
  <c r="EL133"/>
  <c r="DP133"/>
  <c r="DG133"/>
  <c r="DK133"/>
  <c r="CK133"/>
  <c r="FC133"/>
  <c r="EY133"/>
  <c r="EA133"/>
  <c r="FI133"/>
  <c r="DF133"/>
  <c r="CZ133"/>
  <c r="DI133"/>
  <c r="FB133"/>
  <c r="EX133"/>
  <c r="DH133"/>
  <c r="CL133"/>
  <c r="ED133"/>
  <c r="C134"/>
  <c r="FL133"/>
  <c r="FJ133"/>
  <c r="FK133"/>
  <c r="FM133"/>
  <c r="FO132"/>
  <c r="C134" i="15" l="1"/>
  <c r="EN134" i="10"/>
  <c r="EI134"/>
  <c r="EQ134"/>
  <c r="DY134"/>
  <c r="DZ134"/>
  <c r="DR134"/>
  <c r="DN134"/>
  <c r="DA134"/>
  <c r="FH134"/>
  <c r="EL134"/>
  <c r="DP134"/>
  <c r="DG134"/>
  <c r="DK134"/>
  <c r="FC134"/>
  <c r="EY134"/>
  <c r="EA134"/>
  <c r="FI134"/>
  <c r="CY134"/>
  <c r="DD134"/>
  <c r="EE134"/>
  <c r="CW134"/>
  <c r="FD134"/>
  <c r="EP134"/>
  <c r="EB134"/>
  <c r="DS134"/>
  <c r="DJ134"/>
  <c r="CX134"/>
  <c r="EW134"/>
  <c r="DT134"/>
  <c r="CQ134"/>
  <c r="DC134"/>
  <c r="FA134"/>
  <c r="EG134"/>
  <c r="DW134"/>
  <c r="DH134"/>
  <c r="CR134"/>
  <c r="FE134"/>
  <c r="DO134"/>
  <c r="DQ134"/>
  <c r="DE134"/>
  <c r="ES134"/>
  <c r="ER134"/>
  <c r="EF134"/>
  <c r="DU134"/>
  <c r="DL134"/>
  <c r="EZ134"/>
  <c r="ET134"/>
  <c r="EM134"/>
  <c r="EC134"/>
  <c r="CO134"/>
  <c r="EO134"/>
  <c r="DV134"/>
  <c r="EJ134"/>
  <c r="EH134"/>
  <c r="DX134"/>
  <c r="CM134"/>
  <c r="CP134"/>
  <c r="CV134"/>
  <c r="CS134"/>
  <c r="CK134"/>
  <c r="EU134"/>
  <c r="CT134"/>
  <c r="DM134"/>
  <c r="CL134"/>
  <c r="FG134"/>
  <c r="EK134"/>
  <c r="ED134"/>
  <c r="CU134"/>
  <c r="FF134"/>
  <c r="DF134"/>
  <c r="CZ134"/>
  <c r="DI134"/>
  <c r="FB134"/>
  <c r="EX134"/>
  <c r="DB134"/>
  <c r="CN134"/>
  <c r="EV134"/>
  <c r="C135"/>
  <c r="FJ134"/>
  <c r="FM134"/>
  <c r="FL134"/>
  <c r="FK134"/>
  <c r="FO133"/>
  <c r="C135" i="15" l="1"/>
  <c r="EN135" i="10"/>
  <c r="EO135"/>
  <c r="DV135"/>
  <c r="EJ135"/>
  <c r="EH135"/>
  <c r="DX135"/>
  <c r="CM135"/>
  <c r="CP135"/>
  <c r="CV135"/>
  <c r="CS135"/>
  <c r="EU135"/>
  <c r="CT135"/>
  <c r="DM135"/>
  <c r="CL135"/>
  <c r="FG135"/>
  <c r="EK135"/>
  <c r="ED135"/>
  <c r="EI135"/>
  <c r="EQ135"/>
  <c r="DY135"/>
  <c r="DZ135"/>
  <c r="DR135"/>
  <c r="DN135"/>
  <c r="DA135"/>
  <c r="FH135"/>
  <c r="EL135"/>
  <c r="DP135"/>
  <c r="DG135"/>
  <c r="DK135"/>
  <c r="CK135"/>
  <c r="FC135"/>
  <c r="EY135"/>
  <c r="EA135"/>
  <c r="FI135"/>
  <c r="DF135"/>
  <c r="CZ135"/>
  <c r="DI135"/>
  <c r="FB135"/>
  <c r="EX135"/>
  <c r="EW135"/>
  <c r="CQ135"/>
  <c r="DC135"/>
  <c r="EG135"/>
  <c r="DH135"/>
  <c r="EE135"/>
  <c r="CW135"/>
  <c r="FD135"/>
  <c r="EP135"/>
  <c r="EB135"/>
  <c r="DS135"/>
  <c r="DJ135"/>
  <c r="CX135"/>
  <c r="DT135"/>
  <c r="ES135"/>
  <c r="ER135"/>
  <c r="EF135"/>
  <c r="DU135"/>
  <c r="DL135"/>
  <c r="EZ135"/>
  <c r="ET135"/>
  <c r="EM135"/>
  <c r="EC135"/>
  <c r="CO135"/>
  <c r="CR135"/>
  <c r="CY135"/>
  <c r="DD135"/>
  <c r="DB135"/>
  <c r="FE135"/>
  <c r="DO135"/>
  <c r="DQ135"/>
  <c r="DE135"/>
  <c r="CN135"/>
  <c r="EV135"/>
  <c r="CU135"/>
  <c r="FF135"/>
  <c r="FA135"/>
  <c r="DW135"/>
  <c r="C136"/>
  <c r="FJ135"/>
  <c r="FK135"/>
  <c r="FL135"/>
  <c r="FM135"/>
  <c r="FO134"/>
  <c r="C137" l="1"/>
  <c r="C136" i="15"/>
  <c r="EN136" i="10"/>
  <c r="ES136"/>
  <c r="ER136"/>
  <c r="EF136"/>
  <c r="DU136"/>
  <c r="DL136"/>
  <c r="EZ136"/>
  <c r="ET136"/>
  <c r="EM136"/>
  <c r="EC136"/>
  <c r="CO136"/>
  <c r="CR136"/>
  <c r="CY136"/>
  <c r="DD136"/>
  <c r="DB136"/>
  <c r="FE136"/>
  <c r="DO136"/>
  <c r="CN136"/>
  <c r="EV136"/>
  <c r="FI136"/>
  <c r="CZ136"/>
  <c r="EO136"/>
  <c r="DV136"/>
  <c r="EJ136"/>
  <c r="EH136"/>
  <c r="DX136"/>
  <c r="CM136"/>
  <c r="CP136"/>
  <c r="CV136"/>
  <c r="CS136"/>
  <c r="CK136"/>
  <c r="EU136"/>
  <c r="CT136"/>
  <c r="DM136"/>
  <c r="CL136"/>
  <c r="FG136"/>
  <c r="EK136"/>
  <c r="ED136"/>
  <c r="CU136"/>
  <c r="FF136"/>
  <c r="EY136"/>
  <c r="EA136"/>
  <c r="EX136"/>
  <c r="EI136"/>
  <c r="EQ136"/>
  <c r="DY136"/>
  <c r="DZ136"/>
  <c r="DR136"/>
  <c r="DN136"/>
  <c r="DA136"/>
  <c r="FH136"/>
  <c r="EL136"/>
  <c r="DP136"/>
  <c r="DG136"/>
  <c r="DK136"/>
  <c r="FC136"/>
  <c r="EE136"/>
  <c r="CW136"/>
  <c r="FD136"/>
  <c r="EP136"/>
  <c r="EB136"/>
  <c r="DS136"/>
  <c r="DJ136"/>
  <c r="CX136"/>
  <c r="EW136"/>
  <c r="DT136"/>
  <c r="CQ136"/>
  <c r="DC136"/>
  <c r="FA136"/>
  <c r="EG136"/>
  <c r="DW136"/>
  <c r="DH136"/>
  <c r="DQ136"/>
  <c r="DE136"/>
  <c r="DF136"/>
  <c r="DI136"/>
  <c r="FB136"/>
  <c r="BG7"/>
  <c r="BG1" s="1"/>
  <c r="BL7"/>
  <c r="BL1" s="1"/>
  <c r="BW7"/>
  <c r="BW1" s="1"/>
  <c r="BJ7"/>
  <c r="BJ1" s="1"/>
  <c r="AF7"/>
  <c r="AF1" s="1"/>
  <c r="BM7"/>
  <c r="BM1" s="1"/>
  <c r="BK7"/>
  <c r="BK1" s="1"/>
  <c r="N7"/>
  <c r="N1" s="1"/>
  <c r="BE7"/>
  <c r="BE1" s="1"/>
  <c r="T7"/>
  <c r="T1" s="1"/>
  <c r="Q7"/>
  <c r="Q1" s="1"/>
  <c r="AO7"/>
  <c r="AO1" s="1"/>
  <c r="AJ7"/>
  <c r="AJ1" s="1"/>
  <c r="BI7"/>
  <c r="BI1" s="1"/>
  <c r="AG7"/>
  <c r="AG1" s="1"/>
  <c r="P7"/>
  <c r="P1" s="1"/>
  <c r="AS7"/>
  <c r="AS1" s="1"/>
  <c r="M7"/>
  <c r="M1" s="1"/>
  <c r="BR7"/>
  <c r="BR1" s="1"/>
  <c r="BS7"/>
  <c r="BS1" s="1"/>
  <c r="CB7"/>
  <c r="CB1" s="1"/>
  <c r="Y7"/>
  <c r="Y1" s="1"/>
  <c r="U7"/>
  <c r="U1" s="1"/>
  <c r="AT7"/>
  <c r="AT1" s="1"/>
  <c r="BQ7"/>
  <c r="BQ1" s="1"/>
  <c r="L7"/>
  <c r="L1" s="1"/>
  <c r="BF7"/>
  <c r="BF1" s="1"/>
  <c r="F7"/>
  <c r="BP7"/>
  <c r="BP1" s="1"/>
  <c r="AV7"/>
  <c r="AV1" s="1"/>
  <c r="AW7"/>
  <c r="AW1" s="1"/>
  <c r="BC7"/>
  <c r="BC1" s="1"/>
  <c r="BN7"/>
  <c r="BN1" s="1"/>
  <c r="K7"/>
  <c r="K1" s="1"/>
  <c r="AB7"/>
  <c r="AB1" s="1"/>
  <c r="AL7"/>
  <c r="AL1" s="1"/>
  <c r="CC7"/>
  <c r="CC1" s="1"/>
  <c r="BA7"/>
  <c r="BA1" s="1"/>
  <c r="BH7"/>
  <c r="BH1" s="1"/>
  <c r="CF7"/>
  <c r="CF1" s="1"/>
  <c r="BV7"/>
  <c r="BV1" s="1"/>
  <c r="AA7"/>
  <c r="AA1" s="1"/>
  <c r="Z7"/>
  <c r="Z1" s="1"/>
  <c r="AK7"/>
  <c r="AK1" s="1"/>
  <c r="AU7"/>
  <c r="AU1" s="1"/>
  <c r="W7"/>
  <c r="W1" s="1"/>
  <c r="CA7"/>
  <c r="CA1" s="1"/>
  <c r="X7"/>
  <c r="X1" s="1"/>
  <c r="AD7"/>
  <c r="AD1" s="1"/>
  <c r="BO7"/>
  <c r="BO1" s="1"/>
  <c r="AY7"/>
  <c r="AY1" s="1"/>
  <c r="CE7"/>
  <c r="CE1" s="1"/>
  <c r="CG7"/>
  <c r="CG1" s="1"/>
  <c r="AQ7"/>
  <c r="AQ1" s="1"/>
  <c r="AM7"/>
  <c r="AM1" s="1"/>
  <c r="I7"/>
  <c r="I1" s="1"/>
  <c r="G7"/>
  <c r="G1" s="1"/>
  <c r="BB7"/>
  <c r="BB1" s="1"/>
  <c r="AR7"/>
  <c r="AR1" s="1"/>
  <c r="BD7"/>
  <c r="BD1" s="1"/>
  <c r="AE7"/>
  <c r="AE1" s="1"/>
  <c r="BZ7"/>
  <c r="BZ1" s="1"/>
  <c r="S7"/>
  <c r="S1" s="1"/>
  <c r="AN7"/>
  <c r="AN1" s="1"/>
  <c r="BY7"/>
  <c r="BY1" s="1"/>
  <c r="AX7"/>
  <c r="AX1" s="1"/>
  <c r="AI7"/>
  <c r="AI1" s="1"/>
  <c r="CD7"/>
  <c r="CD1" s="1"/>
  <c r="BU7"/>
  <c r="BU1" s="1"/>
  <c r="AZ7"/>
  <c r="AZ1" s="1"/>
  <c r="AC7"/>
  <c r="AC1" s="1"/>
  <c r="CH7"/>
  <c r="CH1" s="1"/>
  <c r="BT7"/>
  <c r="BT1" s="1"/>
  <c r="O7"/>
  <c r="O1" s="1"/>
  <c r="BX7"/>
  <c r="BX1" s="1"/>
  <c r="H7"/>
  <c r="H1" s="1"/>
  <c r="AP7"/>
  <c r="AP1" s="1"/>
  <c r="R7"/>
  <c r="R1" s="1"/>
  <c r="V7"/>
  <c r="V1" s="1"/>
  <c r="J7"/>
  <c r="J1" s="1"/>
  <c r="AH7"/>
  <c r="AH1" s="1"/>
  <c r="FL136"/>
  <c r="FJ136"/>
  <c r="FK136"/>
  <c r="FM136"/>
  <c r="FO135"/>
  <c r="EN137" l="1"/>
  <c r="EI137"/>
  <c r="EE137"/>
  <c r="DY137"/>
  <c r="DR137"/>
  <c r="DN137"/>
  <c r="FD137"/>
  <c r="EP137"/>
  <c r="EB137"/>
  <c r="DJ137"/>
  <c r="CS137"/>
  <c r="EY137"/>
  <c r="DT137"/>
  <c r="CQ137"/>
  <c r="CL137"/>
  <c r="FA137"/>
  <c r="DW137"/>
  <c r="DI137"/>
  <c r="EX137"/>
  <c r="CT137"/>
  <c r="DQ137"/>
  <c r="CU137"/>
  <c r="ER137"/>
  <c r="EF137"/>
  <c r="DU137"/>
  <c r="DL137"/>
  <c r="DA137"/>
  <c r="EZ137"/>
  <c r="EM137"/>
  <c r="DS137"/>
  <c r="CO137"/>
  <c r="CR137"/>
  <c r="EW137"/>
  <c r="CY137"/>
  <c r="DD137"/>
  <c r="FI137"/>
  <c r="EG137"/>
  <c r="DO137"/>
  <c r="DE137"/>
  <c r="CN137"/>
  <c r="EV137"/>
  <c r="EU137"/>
  <c r="EK137"/>
  <c r="ES137"/>
  <c r="DV137"/>
  <c r="EJ137"/>
  <c r="DX137"/>
  <c r="CW137"/>
  <c r="CP137"/>
  <c r="ET137"/>
  <c r="EC137"/>
  <c r="CV137"/>
  <c r="CX137"/>
  <c r="CK137"/>
  <c r="EO137"/>
  <c r="EQ137"/>
  <c r="EH137"/>
  <c r="DZ137"/>
  <c r="CM137"/>
  <c r="FH137"/>
  <c r="EL137"/>
  <c r="DP137"/>
  <c r="DG137"/>
  <c r="DK137"/>
  <c r="FC137"/>
  <c r="EA137"/>
  <c r="DM137"/>
  <c r="DB137"/>
  <c r="FE137"/>
  <c r="ED137"/>
  <c r="DF137"/>
  <c r="CZ137"/>
  <c r="FB137"/>
  <c r="DH137"/>
  <c r="DC137"/>
  <c r="FG137"/>
  <c r="FF137"/>
  <c r="FJ137"/>
  <c r="FL137"/>
  <c r="FK137"/>
  <c r="FM137"/>
  <c r="FO136"/>
  <c r="F6" i="15"/>
  <c r="F1" s="1"/>
  <c r="G6"/>
  <c r="G1" s="1"/>
  <c r="H6"/>
  <c r="H1" s="1"/>
  <c r="I6"/>
  <c r="I1" s="1"/>
  <c r="J6"/>
  <c r="J1" s="1"/>
  <c r="K6"/>
  <c r="K1" s="1"/>
  <c r="L6"/>
  <c r="L1" s="1"/>
  <c r="M6"/>
  <c r="M1" s="1"/>
  <c r="N6"/>
  <c r="N1" s="1"/>
  <c r="O6"/>
  <c r="O1" s="1"/>
  <c r="P6"/>
  <c r="P1" s="1"/>
  <c r="Q6"/>
  <c r="Q1" s="1"/>
  <c r="R6"/>
  <c r="R1" s="1"/>
  <c r="S6"/>
  <c r="S1" s="1"/>
  <c r="T6"/>
  <c r="T1" s="1"/>
  <c r="U6"/>
  <c r="U1" s="1"/>
  <c r="V6"/>
  <c r="V1" s="1"/>
  <c r="W6"/>
  <c r="W1" s="1"/>
  <c r="X6"/>
  <c r="X1" s="1"/>
  <c r="Y6"/>
  <c r="Y1" s="1"/>
  <c r="Z6"/>
  <c r="Z1" s="1"/>
  <c r="AA6"/>
  <c r="AA1" s="1"/>
  <c r="AB6"/>
  <c r="AB1" s="1"/>
  <c r="AC6"/>
  <c r="AC1" s="1"/>
  <c r="AD6"/>
  <c r="AD1" s="1"/>
  <c r="AE6"/>
  <c r="AE1" s="1"/>
  <c r="AF6"/>
  <c r="AF1" s="1"/>
  <c r="AG6"/>
  <c r="AG1" s="1"/>
  <c r="AH6"/>
  <c r="AH1" s="1"/>
  <c r="AI6"/>
  <c r="AI1" s="1"/>
  <c r="AJ6"/>
  <c r="AJ1" s="1"/>
  <c r="AK6"/>
  <c r="AK1" s="1"/>
  <c r="AL6"/>
  <c r="AL1" s="1"/>
  <c r="AM6"/>
  <c r="AM1" s="1"/>
  <c r="AN6"/>
  <c r="AN1" s="1"/>
  <c r="F1" i="10"/>
  <c r="D1" s="1"/>
  <c r="A4" i="12" s="1"/>
  <c r="FO137" i="10" l="1"/>
  <c r="FO8" s="1"/>
  <c r="FP8" s="1"/>
  <c r="D1" i="15"/>
  <c r="A5" i="12" s="1"/>
  <c r="A6" s="1"/>
  <c r="A8" s="1"/>
  <c r="I16" i="17" l="1"/>
  <c r="G11" l="1"/>
  <c r="I17"/>
  <c r="I18" s="1"/>
  <c r="H17"/>
  <c r="H18" s="1"/>
  <c r="G17" l="1"/>
  <c r="CZ7" i="29" l="1"/>
  <c r="D104" s="1"/>
  <c r="H104" s="1"/>
  <c r="R7"/>
  <c r="D18" s="1"/>
  <c r="H18" s="1"/>
  <c r="EF7"/>
  <c r="D136" s="1"/>
  <c r="H136" s="1"/>
  <c r="EC7"/>
  <c r="D133" s="1"/>
  <c r="H133" s="1"/>
  <c r="DX7"/>
  <c r="D128" s="1"/>
  <c r="H128" s="1"/>
  <c r="DU7"/>
  <c r="D125" s="1"/>
  <c r="H125" s="1"/>
  <c r="DS7"/>
  <c r="D123" s="1"/>
  <c r="H123" s="1"/>
  <c r="DR7"/>
  <c r="D122" s="1"/>
  <c r="H122" s="1"/>
  <c r="DO7"/>
  <c r="D119" s="1"/>
  <c r="H119" s="1"/>
  <c r="DN7"/>
  <c r="D118" s="1"/>
  <c r="H118" s="1"/>
  <c r="DK7"/>
  <c r="D115" s="1"/>
  <c r="H115" s="1"/>
  <c r="DJ7"/>
  <c r="D114" s="1"/>
  <c r="H114" s="1"/>
  <c r="EE7"/>
  <c r="D135" s="1"/>
  <c r="H135" s="1"/>
  <c r="ED7"/>
  <c r="D134" s="1"/>
  <c r="H134" s="1"/>
  <c r="EA7"/>
  <c r="D131" s="1"/>
  <c r="H131" s="1"/>
  <c r="DY7"/>
  <c r="D129" s="1"/>
  <c r="H129" s="1"/>
  <c r="DV7"/>
  <c r="D126" s="1"/>
  <c r="H126" s="1"/>
  <c r="DL7"/>
  <c r="D116" s="1"/>
  <c r="H116" s="1"/>
  <c r="DI7"/>
  <c r="D113" s="1"/>
  <c r="H113" s="1"/>
  <c r="DE7"/>
  <c r="D109" s="1"/>
  <c r="H109" s="1"/>
  <c r="CE7"/>
  <c r="D83" s="1"/>
  <c r="H83" s="1"/>
  <c r="CY7"/>
  <c r="D103" s="1"/>
  <c r="H103" s="1"/>
  <c r="CG7"/>
  <c r="D85" s="1"/>
  <c r="H85" s="1"/>
  <c r="CK7"/>
  <c r="D89" s="1"/>
  <c r="H89" s="1"/>
  <c r="CJ7"/>
  <c r="D88" s="1"/>
  <c r="H88" s="1"/>
  <c r="DH7"/>
  <c r="D112" s="1"/>
  <c r="H112" s="1"/>
  <c r="DD7"/>
  <c r="D108" s="1"/>
  <c r="H108" s="1"/>
  <c r="DA7"/>
  <c r="D105" s="1"/>
  <c r="H105" s="1"/>
  <c r="CX7"/>
  <c r="D102" s="1"/>
  <c r="H102" s="1"/>
  <c r="CU7"/>
  <c r="D99" s="1"/>
  <c r="H99" s="1"/>
  <c r="CT7"/>
  <c r="D98" s="1"/>
  <c r="H98" s="1"/>
  <c r="CR7"/>
  <c r="D96" s="1"/>
  <c r="H96" s="1"/>
  <c r="CQ7"/>
  <c r="D95" s="1"/>
  <c r="H95" s="1"/>
  <c r="CO7"/>
  <c r="D93" s="1"/>
  <c r="H93" s="1"/>
  <c r="CM7"/>
  <c r="D91" s="1"/>
  <c r="H91" s="1"/>
  <c r="CL7"/>
  <c r="D90" s="1"/>
  <c r="H90" s="1"/>
  <c r="CI7"/>
  <c r="D87" s="1"/>
  <c r="H87" s="1"/>
  <c r="CH7"/>
  <c r="D86" s="1"/>
  <c r="H86" s="1"/>
  <c r="CB7"/>
  <c r="D80" s="1"/>
  <c r="H80" s="1"/>
  <c r="BW7"/>
  <c r="D75" s="1"/>
  <c r="H75" s="1"/>
  <c r="BT7"/>
  <c r="D72" s="1"/>
  <c r="H72" s="1"/>
  <c r="BQ7"/>
  <c r="D69" s="1"/>
  <c r="H69" s="1"/>
  <c r="BP7"/>
  <c r="D68" s="1"/>
  <c r="H68" s="1"/>
  <c r="BM7"/>
  <c r="D65" s="1"/>
  <c r="H65" s="1"/>
  <c r="BK7"/>
  <c r="D63" s="1"/>
  <c r="H63" s="1"/>
  <c r="BG7"/>
  <c r="D59" s="1"/>
  <c r="H59" s="1"/>
  <c r="BF7"/>
  <c r="D58" s="1"/>
  <c r="H58" s="1"/>
  <c r="BE7"/>
  <c r="D57" s="1"/>
  <c r="H57" s="1"/>
  <c r="BD7"/>
  <c r="D56" s="1"/>
  <c r="H56" s="1"/>
  <c r="AW7"/>
  <c r="D49" s="1"/>
  <c r="H49" s="1"/>
  <c r="AV7"/>
  <c r="D48" s="1"/>
  <c r="H48" s="1"/>
  <c r="AT7"/>
  <c r="D46" s="1"/>
  <c r="H46" s="1"/>
  <c r="AR7"/>
  <c r="D44" s="1"/>
  <c r="H44" s="1"/>
  <c r="AZ7"/>
  <c r="D52" s="1"/>
  <c r="H52" s="1"/>
  <c r="AX7"/>
  <c r="D50" s="1"/>
  <c r="H50" s="1"/>
  <c r="AS7"/>
  <c r="D45" s="1"/>
  <c r="H45" s="1"/>
  <c r="AO7"/>
  <c r="D41" s="1"/>
  <c r="H41" s="1"/>
  <c r="AP7"/>
  <c r="D42" s="1"/>
  <c r="H42" s="1"/>
  <c r="AN7"/>
  <c r="D40" s="1"/>
  <c r="H40" s="1"/>
  <c r="AL7"/>
  <c r="D38" s="1"/>
  <c r="H38" s="1"/>
  <c r="AK7"/>
  <c r="D37" s="1"/>
  <c r="H37" s="1"/>
  <c r="AI7"/>
  <c r="D35" s="1"/>
  <c r="H35" s="1"/>
  <c r="AH7"/>
  <c r="D34" s="1"/>
  <c r="H34" s="1"/>
  <c r="AG7"/>
  <c r="D33" s="1"/>
  <c r="H33" s="1"/>
  <c r="AE7"/>
  <c r="D31" s="1"/>
  <c r="H31" s="1"/>
  <c r="H3" s="1"/>
  <c r="AC7"/>
  <c r="D29" s="1"/>
  <c r="H29" s="1"/>
  <c r="AB7"/>
  <c r="D28" s="1"/>
  <c r="H28" s="1"/>
  <c r="AA7"/>
  <c r="D27" s="1"/>
  <c r="H27" s="1"/>
  <c r="Z7"/>
  <c r="D26" s="1"/>
  <c r="H26" s="1"/>
  <c r="Y7"/>
  <c r="D25" s="1"/>
  <c r="H25" s="1"/>
  <c r="X7"/>
  <c r="D24" s="1"/>
  <c r="H24" s="1"/>
  <c r="U7"/>
  <c r="D21" s="1"/>
  <c r="H21" s="1"/>
  <c r="W7"/>
  <c r="D23" s="1"/>
  <c r="H23" s="1"/>
  <c r="V7"/>
  <c r="D22" s="1"/>
  <c r="H22" s="1"/>
  <c r="T7"/>
  <c r="D20" s="1"/>
  <c r="H20" s="1"/>
  <c r="S7"/>
  <c r="D19" s="1"/>
  <c r="H19" s="1"/>
  <c r="P7"/>
  <c r="D16" s="1"/>
  <c r="H16" s="1"/>
  <c r="DF7" l="1"/>
  <c r="D110" s="1"/>
  <c r="H110" s="1"/>
  <c r="AU7"/>
  <c r="D47" s="1"/>
  <c r="H47" s="1"/>
  <c r="DZ7"/>
  <c r="D130" s="1"/>
  <c r="H130" s="1"/>
  <c r="AD7"/>
  <c r="D30" s="1"/>
  <c r="H30" s="1"/>
  <c r="AQ7"/>
  <c r="D43" s="1"/>
  <c r="H43" s="1"/>
  <c r="CD7"/>
  <c r="D82" s="1"/>
  <c r="H82" s="1"/>
  <c r="N7"/>
  <c r="D14" s="1"/>
  <c r="H14" s="1"/>
  <c r="CP7"/>
  <c r="D94" s="1"/>
  <c r="H94" s="1"/>
  <c r="L7"/>
  <c r="D12" s="1"/>
  <c r="H12" s="1"/>
  <c r="M7"/>
  <c r="D13" s="1"/>
  <c r="H13" s="1"/>
  <c r="O7"/>
  <c r="D15" s="1"/>
  <c r="H15" s="1"/>
  <c r="Q7"/>
  <c r="D17" s="1"/>
  <c r="H17" s="1"/>
  <c r="AF7"/>
  <c r="D32" s="1"/>
  <c r="H32" s="1"/>
  <c r="AJ7"/>
  <c r="D36" s="1"/>
  <c r="H36" s="1"/>
  <c r="AM7"/>
  <c r="D39" s="1"/>
  <c r="H39" s="1"/>
  <c r="AY7"/>
  <c r="D51" s="1"/>
  <c r="H51" s="1"/>
  <c r="BA7"/>
  <c r="D53" s="1"/>
  <c r="H53" s="1"/>
  <c r="BB7"/>
  <c r="D54" s="1"/>
  <c r="H54" s="1"/>
  <c r="BC7"/>
  <c r="D55" s="1"/>
  <c r="H55" s="1"/>
  <c r="BH7"/>
  <c r="D60" s="1"/>
  <c r="H60" s="1"/>
  <c r="BI7"/>
  <c r="D61" s="1"/>
  <c r="H61" s="1"/>
  <c r="H4" s="1"/>
  <c r="BL7"/>
  <c r="D64" s="1"/>
  <c r="H64" s="1"/>
  <c r="BN7"/>
  <c r="D66" s="1"/>
  <c r="H66" s="1"/>
  <c r="H5" s="1"/>
  <c r="BO7"/>
  <c r="D67" s="1"/>
  <c r="H67" s="1"/>
  <c r="BX7"/>
  <c r="D76" s="1"/>
  <c r="H76" s="1"/>
  <c r="H7" s="1"/>
  <c r="BY7"/>
  <c r="D77" s="1"/>
  <c r="H77" s="1"/>
  <c r="BZ7"/>
  <c r="D78" s="1"/>
  <c r="H78" s="1"/>
  <c r="CF7"/>
  <c r="D84" s="1"/>
  <c r="H84" s="1"/>
  <c r="CN7"/>
  <c r="D92" s="1"/>
  <c r="H92" s="1"/>
  <c r="CV7"/>
  <c r="D100" s="1"/>
  <c r="H100" s="1"/>
  <c r="BJ7"/>
  <c r="D62" s="1"/>
  <c r="H62" s="1"/>
  <c r="BR7"/>
  <c r="D70" s="1"/>
  <c r="H70" s="1"/>
  <c r="BS7"/>
  <c r="D71" s="1"/>
  <c r="H71" s="1"/>
  <c r="H6" s="1"/>
  <c r="BU7"/>
  <c r="D73" s="1"/>
  <c r="H73" s="1"/>
  <c r="BV7"/>
  <c r="D74" s="1"/>
  <c r="H74" s="1"/>
  <c r="CA7"/>
  <c r="D79" s="1"/>
  <c r="H79" s="1"/>
  <c r="CC7"/>
  <c r="D81" s="1"/>
  <c r="H81" s="1"/>
  <c r="CW7"/>
  <c r="D101" s="1"/>
  <c r="H101" s="1"/>
  <c r="DB7"/>
  <c r="D106" s="1"/>
  <c r="H106" s="1"/>
  <c r="DG7"/>
  <c r="D111" s="1"/>
  <c r="H111" s="1"/>
  <c r="DM7"/>
  <c r="D117" s="1"/>
  <c r="H117" s="1"/>
  <c r="DQ7"/>
  <c r="D121" s="1"/>
  <c r="H121" s="1"/>
  <c r="DW7"/>
  <c r="D127" s="1"/>
  <c r="H127" s="1"/>
  <c r="EB7"/>
  <c r="D132" s="1"/>
  <c r="H132" s="1"/>
  <c r="DC7"/>
  <c r="D107" s="1"/>
  <c r="H107" s="1"/>
  <c r="K7"/>
  <c r="D11" s="1"/>
  <c r="H11" s="1"/>
  <c r="CS7"/>
  <c r="D97" s="1"/>
  <c r="H97" s="1"/>
  <c r="DP7"/>
  <c r="D120" s="1"/>
  <c r="H120" s="1"/>
  <c r="DT7"/>
  <c r="D124" s="1"/>
  <c r="H124" s="1"/>
</calcChain>
</file>

<file path=xl/sharedStrings.xml><?xml version="1.0" encoding="utf-8"?>
<sst xmlns="http://schemas.openxmlformats.org/spreadsheetml/2006/main" count="225" uniqueCount="167">
  <si>
    <t>Entry Age</t>
  </si>
  <si>
    <t>x</t>
  </si>
  <si>
    <t>qx(m)</t>
  </si>
  <si>
    <t>qx(t)</t>
  </si>
  <si>
    <t>q'x(m)</t>
  </si>
  <si>
    <t>q'x(t)</t>
  </si>
  <si>
    <t>px(T)</t>
  </si>
  <si>
    <t>YTM</t>
  </si>
  <si>
    <t>f(t,t+1)</t>
  </si>
  <si>
    <t>v^n</t>
  </si>
  <si>
    <t>AN</t>
  </si>
  <si>
    <t>RN</t>
  </si>
  <si>
    <t>AW</t>
  </si>
  <si>
    <t>RB</t>
  </si>
  <si>
    <t>SUM</t>
  </si>
  <si>
    <t>Max Age</t>
  </si>
  <si>
    <t>Labor Productivity</t>
  </si>
  <si>
    <t>Decrement Assumption</t>
  </si>
  <si>
    <t>Discount Rate Assumption</t>
  </si>
  <si>
    <t>Basic Assumptions</t>
  </si>
  <si>
    <t>SUM_AL</t>
  </si>
  <si>
    <t>Output</t>
  </si>
  <si>
    <t>Model AL Retirees</t>
  </si>
  <si>
    <t>Model AL Active Members (PBOcd)</t>
  </si>
  <si>
    <t>Model Total AL</t>
  </si>
  <si>
    <t>Accrual Rate</t>
  </si>
  <si>
    <t>Merit</t>
  </si>
  <si>
    <t>Salary</t>
  </si>
  <si>
    <t>Assumptions</t>
  </si>
  <si>
    <t>(1+f)</t>
  </si>
  <si>
    <t>r-xPx(T)</t>
  </si>
  <si>
    <t>v^(r-x)</t>
  </si>
  <si>
    <t>Brx</t>
  </si>
  <si>
    <t>TRUE AL/MODEL AL</t>
  </si>
  <si>
    <t>Inflation (wages)</t>
  </si>
  <si>
    <t>Inflation (annuities)</t>
  </si>
  <si>
    <t>(1+infl(a))^n</t>
  </si>
  <si>
    <t>Av Merit</t>
  </si>
  <si>
    <t>Salary Assumptions</t>
  </si>
  <si>
    <t>Misc Assumptions</t>
  </si>
  <si>
    <t>Benefit Assumptions</t>
  </si>
  <si>
    <t>s</t>
  </si>
  <si>
    <t>ALx</t>
  </si>
  <si>
    <t>(1+infl(w))^s</t>
  </si>
  <si>
    <t>(1+pr)^s</t>
  </si>
  <si>
    <t>Input cells</t>
  </si>
  <si>
    <t>Input data in the Input sheet</t>
  </si>
  <si>
    <t>Input asset balance sheet data in sheet BAL</t>
  </si>
  <si>
    <t>Funding Ratio</t>
  </si>
  <si>
    <t>PER</t>
  </si>
  <si>
    <t>ex</t>
  </si>
  <si>
    <t>rx</t>
  </si>
  <si>
    <t>Year</t>
  </si>
  <si>
    <t>ax</t>
  </si>
  <si>
    <t>Instructions</t>
  </si>
  <si>
    <t xml:space="preserve">and </t>
  </si>
  <si>
    <t>gimpavido@imf.org</t>
  </si>
  <si>
    <t>Active Members</t>
  </si>
  <si>
    <t>Retired Members</t>
  </si>
  <si>
    <t>Wages</t>
  </si>
  <si>
    <t>Benefits</t>
  </si>
  <si>
    <t>E(CF)</t>
  </si>
  <si>
    <t>Normal Retirement Age</t>
  </si>
  <si>
    <t>All values are beginning of period</t>
  </si>
  <si>
    <t>PLAN</t>
  </si>
  <si>
    <t>B x ar</t>
  </si>
  <si>
    <t>(x-y)/(r-y)</t>
  </si>
  <si>
    <t>ar</t>
  </si>
  <si>
    <t>Sheet AL-R calculates for each retiree cohort</t>
  </si>
  <si>
    <t>and then aggregates across retiree cohorts</t>
  </si>
  <si>
    <t>Entry age and normal retirement age is unique for all members (no early retirement)</t>
  </si>
  <si>
    <t>Retirement benefits are based on a final salary benefit formula with single accrual rate</t>
  </si>
  <si>
    <t>Valuation is conducted in the following 4 steps:</t>
  </si>
  <si>
    <t>Basic methodology</t>
  </si>
  <si>
    <t>LIABILITIES</t>
  </si>
  <si>
    <t>ASSETS</t>
  </si>
  <si>
    <t>DOMESTIC INVESTMENTS</t>
  </si>
  <si>
    <r>
      <rPr>
        <b/>
        <sz val="11"/>
        <color theme="1"/>
        <rFont val="Calibri"/>
        <family val="2"/>
        <scheme val="minor"/>
      </rPr>
      <t>2010</t>
    </r>
    <r>
      <rPr>
        <sz val="11"/>
        <color theme="1"/>
        <rFont val="Calibri"/>
        <family val="2"/>
        <scheme val="minor"/>
      </rPr>
      <t xml:space="preserve">  (monthly value in November)</t>
    </r>
  </si>
  <si>
    <t>NB: copy and past value cell A8 before conducting stress tests</t>
  </si>
  <si>
    <t>Copy and paste value of cell 'AL-TOT!'A8 before you conduct stress tests to rescale the model AL to the true AL</t>
  </si>
  <si>
    <t>1 Government</t>
  </si>
  <si>
    <t>BCRP certificates</t>
  </si>
  <si>
    <t>Central government bonds</t>
  </si>
  <si>
    <t>2. Financial System</t>
  </si>
  <si>
    <t>CDs and term deposits (1)</t>
  </si>
  <si>
    <t>Debt securities issued by international org. in the local market (2)</t>
  </si>
  <si>
    <t xml:space="preserve">Debt securities Foreign Fin. Ent. –  issued in the local market </t>
  </si>
  <si>
    <t>Financial leasing bonds</t>
  </si>
  <si>
    <t>Subordinated bonds</t>
  </si>
  <si>
    <t>Other financial sector bonds</t>
  </si>
  <si>
    <t>Mortgage-backed bills</t>
  </si>
  <si>
    <t>Mortgage-backed bonds</t>
  </si>
  <si>
    <t>Stock and instruments exercisable for stock</t>
  </si>
  <si>
    <t>Preferred stock</t>
  </si>
  <si>
    <t>Preferred subscription warrants</t>
  </si>
  <si>
    <t xml:space="preserve">3. Nonfinancial Corporations </t>
  </si>
  <si>
    <t>Commercial paper</t>
  </si>
  <si>
    <t>LT guaranteed notes</t>
  </si>
  <si>
    <t>Debt securities issued by foreign nonfinancial entities in the local market</t>
  </si>
  <si>
    <t>Bonds issued by nonfinancial entities</t>
  </si>
  <si>
    <t xml:space="preserve">Bonds for new projects </t>
  </si>
  <si>
    <t>Structured bonds</t>
  </si>
  <si>
    <t>Stock and securities exercisable for stock</t>
  </si>
  <si>
    <t>Privatization capital shares</t>
  </si>
  <si>
    <t>Other authorized instruments (3)</t>
  </si>
  <si>
    <t>4. Investment Funds</t>
  </si>
  <si>
    <t>Investment fund shares</t>
  </si>
  <si>
    <t>Investment fund bonds</t>
  </si>
  <si>
    <t>Mutual fund shares</t>
  </si>
  <si>
    <t>5. Securitization Companies</t>
  </si>
  <si>
    <t>Securitization bonds</t>
  </si>
  <si>
    <t>Securities evidencing equity interests</t>
  </si>
  <si>
    <t>II. FOREIGN INVESTMENTS</t>
  </si>
  <si>
    <t xml:space="preserve">1. Government </t>
  </si>
  <si>
    <t>Debt securities</t>
  </si>
  <si>
    <t>Financial system bonds</t>
  </si>
  <si>
    <t>Agency bonds</t>
  </si>
  <si>
    <t>Debt securities issued by international organization</t>
  </si>
  <si>
    <t>Supervisory Board and term deposits (1) (4)</t>
  </si>
  <si>
    <t>Preferred shares</t>
  </si>
  <si>
    <t>3. Nonfinancial Corporations</t>
  </si>
  <si>
    <t>Corporate bonds</t>
  </si>
  <si>
    <t>4. Fund Managers</t>
  </si>
  <si>
    <t>Mutual funds</t>
  </si>
  <si>
    <t>Shares of investment funds</t>
  </si>
  <si>
    <t>III. OPERATIONS IN TRANSIT</t>
  </si>
  <si>
    <t>Support Ratio</t>
  </si>
  <si>
    <t>Plan Continuation Liability</t>
  </si>
  <si>
    <t>PRJ</t>
  </si>
  <si>
    <t>t</t>
  </si>
  <si>
    <t>Delta(ex)</t>
  </si>
  <si>
    <t>ANNUAL MORTALITY RATE AT AGE X, AFTER T YEARS OF IMPROVEMENT</t>
  </si>
  <si>
    <t>CUMULATIVE SURVIVAL</t>
  </si>
  <si>
    <t>t = Improvement years</t>
  </si>
  <si>
    <t>Table name:</t>
  </si>
  <si>
    <t>US Projection scale AA, Male</t>
  </si>
  <si>
    <t>Table number:</t>
  </si>
  <si>
    <t>Table type:</t>
  </si>
  <si>
    <t>Aggregate</t>
  </si>
  <si>
    <t>Usage:</t>
  </si>
  <si>
    <t>Projection scale</t>
  </si>
  <si>
    <t>Contributor:</t>
  </si>
  <si>
    <t>Stephen J. Strommen, FSA  74017,2177</t>
  </si>
  <si>
    <t>Country:</t>
  </si>
  <si>
    <t>US</t>
  </si>
  <si>
    <t>Published reference:</t>
  </si>
  <si>
    <t>To be published in volume XLVII of the Transactions</t>
  </si>
  <si>
    <t>Comments:</t>
  </si>
  <si>
    <t>These values represent annual rates of mortality</t>
  </si>
  <si>
    <t xml:space="preserve">   improvement for use in projecting future mortality rates.</t>
  </si>
  <si>
    <t xml:space="preserve">   The 1994 Group Annuity Reserving table is a combination of</t>
  </si>
  <si>
    <t xml:space="preserve">   projection scale AA and the 1994 GAM static table.</t>
  </si>
  <si>
    <t xml:space="preserve">   The projected mortality rate in calendar year t is the rate</t>
  </si>
  <si>
    <t xml:space="preserve">   from the static table multiplied by (1-AA)^(t-1994) where</t>
  </si>
  <si>
    <t xml:space="preserve">   "AA" means the factor from this table.</t>
  </si>
  <si>
    <t>Minimum age:</t>
  </si>
  <si>
    <t>Maximum age:</t>
  </si>
  <si>
    <t>Number of decimal places:</t>
  </si>
  <si>
    <t>Table values:</t>
  </si>
  <si>
    <t>US Projection scale AA, Female</t>
  </si>
  <si>
    <t>US AAA yield curve</t>
  </si>
  <si>
    <t>Contact Gregorio Impavido for clarifications and suggestions.</t>
  </si>
  <si>
    <t>Conduct single factor stress tests of assets and liabilities and record the change in the funding ratio reported in cell BAL!H15</t>
  </si>
  <si>
    <t>Liability valuation uses an aggregate (by year cohorts) projected benefit obligation, constant dollar method</t>
  </si>
  <si>
    <t>Sheet Brx calculates for each active member cohort</t>
  </si>
  <si>
    <t>Sheet AL-A aggregates across active member cohorts</t>
  </si>
  <si>
    <t>Active and Retired Members Distributions</t>
  </si>
</sst>
</file>

<file path=xl/styles.xml><?xml version="1.0" encoding="utf-8"?>
<styleSheet xmlns="http://schemas.openxmlformats.org/spreadsheetml/2006/main">
  <numFmts count="7">
    <numFmt numFmtId="43" formatCode="_(* #,##0.00_);_(* \(#,##0.00\);_(* &quot;-&quot;??_);_(@_)"/>
    <numFmt numFmtId="164" formatCode="0.0%"/>
    <numFmt numFmtId="165" formatCode="0.000000"/>
    <numFmt numFmtId="166" formatCode="_(* #,##0_);_(* \(#,##0\);_(* &quot;-&quot;??_);_(@_)"/>
    <numFmt numFmtId="167" formatCode="#,##0.0"/>
    <numFmt numFmtId="168" formatCode="0.0000"/>
    <numFmt numFmtId="169" formatCode="0.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name val="Times New Roman"/>
      <family val="1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Calibri"/>
      <family val="2"/>
    </font>
    <font>
      <b/>
      <sz val="10"/>
      <color indexed="8"/>
      <name val="Calibri"/>
      <family val="2"/>
    </font>
    <font>
      <u/>
      <sz val="11"/>
      <color theme="1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7F7F7F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rgb="FF7F7F7F"/>
      </right>
      <top style="medium">
        <color indexed="64"/>
      </top>
      <bottom/>
      <diagonal/>
    </border>
    <border>
      <left/>
      <right style="thin">
        <color rgb="FF7F7F7F"/>
      </right>
      <top/>
      <bottom/>
      <diagonal/>
    </border>
  </borders>
  <cellStyleXfs count="9">
    <xf numFmtId="0" fontId="0" fillId="0" borderId="0"/>
    <xf numFmtId="0" fontId="2" fillId="2" borderId="1" applyNumberFormat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2" fillId="2" borderId="1" xfId="1"/>
    <xf numFmtId="0" fontId="0" fillId="0" borderId="0" xfId="0" applyAlignment="1">
      <alignment horizontal="center"/>
    </xf>
    <xf numFmtId="166" fontId="0" fillId="0" borderId="0" xfId="2" applyNumberFormat="1" applyFont="1"/>
    <xf numFmtId="166" fontId="0" fillId="0" borderId="0" xfId="0" applyNumberFormat="1"/>
    <xf numFmtId="0" fontId="6" fillId="0" borderId="2" xfId="5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5" applyFont="1" applyFill="1" applyBorder="1" applyAlignment="1">
      <alignment horizontal="left" vertical="center"/>
    </xf>
    <xf numFmtId="3" fontId="7" fillId="0" borderId="0" xfId="2" applyNumberFormat="1" applyFont="1"/>
    <xf numFmtId="0" fontId="7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166" fontId="0" fillId="0" borderId="0" xfId="2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3" fontId="2" fillId="2" borderId="1" xfId="1" applyNumberFormat="1"/>
    <xf numFmtId="164" fontId="0" fillId="0" borderId="0" xfId="0" applyNumberFormat="1"/>
    <xf numFmtId="0" fontId="2" fillId="2" borderId="1" xfId="1" applyProtection="1">
      <protection locked="0"/>
    </xf>
    <xf numFmtId="164" fontId="2" fillId="2" borderId="1" xfId="1" applyNumberFormat="1" applyProtection="1">
      <protection locked="0"/>
    </xf>
    <xf numFmtId="165" fontId="2" fillId="2" borderId="1" xfId="1" applyNumberFormat="1" applyProtection="1">
      <protection locked="0"/>
    </xf>
    <xf numFmtId="2" fontId="0" fillId="0" borderId="0" xfId="0" applyNumberFormat="1" applyAlignment="1">
      <alignment horizontal="center"/>
    </xf>
    <xf numFmtId="0" fontId="0" fillId="0" borderId="0" xfId="6" applyNumberFormat="1" applyFont="1"/>
    <xf numFmtId="0" fontId="8" fillId="0" borderId="0" xfId="8" applyAlignment="1" applyProtection="1"/>
    <xf numFmtId="2" fontId="0" fillId="0" borderId="0" xfId="0" applyNumberFormat="1"/>
    <xf numFmtId="167" fontId="0" fillId="0" borderId="0" xfId="0" applyNumberFormat="1" applyAlignment="1">
      <alignment horizontal="center"/>
    </xf>
    <xf numFmtId="167" fontId="2" fillId="2" borderId="1" xfId="1" applyNumberFormat="1" applyProtection="1">
      <protection locked="0"/>
    </xf>
    <xf numFmtId="0" fontId="0" fillId="0" borderId="0" xfId="0" applyAlignment="1"/>
    <xf numFmtId="3" fontId="0" fillId="0" borderId="0" xfId="0" applyNumberFormat="1"/>
    <xf numFmtId="3" fontId="0" fillId="0" borderId="0" xfId="2" applyNumberFormat="1" applyFont="1"/>
    <xf numFmtId="0" fontId="0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8" fontId="0" fillId="0" borderId="0" xfId="0" applyNumberFormat="1" applyAlignment="1">
      <alignment horizontal="center"/>
    </xf>
    <xf numFmtId="0" fontId="10" fillId="0" borderId="0" xfId="0" applyFont="1"/>
    <xf numFmtId="0" fontId="10" fillId="0" borderId="0" xfId="0" applyFont="1" applyAlignment="1">
      <alignment wrapText="1"/>
    </xf>
    <xf numFmtId="0" fontId="9" fillId="0" borderId="3" xfId="0" applyFont="1" applyBorder="1"/>
    <xf numFmtId="0" fontId="9" fillId="0" borderId="4" xfId="0" applyFont="1" applyBorder="1"/>
    <xf numFmtId="165" fontId="0" fillId="0" borderId="0" xfId="0" applyNumberFormat="1"/>
    <xf numFmtId="1" fontId="0" fillId="0" borderId="0" xfId="0" applyNumberFormat="1"/>
    <xf numFmtId="169" fontId="0" fillId="0" borderId="0" xfId="0" applyNumberFormat="1"/>
    <xf numFmtId="0" fontId="9" fillId="0" borderId="5" xfId="0" applyFont="1" applyBorder="1"/>
    <xf numFmtId="0" fontId="9" fillId="0" borderId="6" xfId="0" applyFont="1" applyBorder="1"/>
    <xf numFmtId="0" fontId="9" fillId="0" borderId="0" xfId="0" applyFont="1"/>
    <xf numFmtId="0" fontId="9" fillId="0" borderId="7" xfId="0" applyFont="1" applyBorder="1"/>
  </cellXfs>
  <cellStyles count="9">
    <cellStyle name="Comma" xfId="2" builtinId="3"/>
    <cellStyle name="Comma 2" xfId="4"/>
    <cellStyle name="Hyperlink" xfId="8" builtinId="8"/>
    <cellStyle name="Input" xfId="1" builtinId="20"/>
    <cellStyle name="Normal" xfId="0" builtinId="0"/>
    <cellStyle name="Normal 2" xfId="3"/>
    <cellStyle name="Normal_SEM8.XLS" xfId="5"/>
    <cellStyle name="Percent" xfId="6" builtinId="5"/>
    <cellStyle name="Percent 2" xfId="7"/>
  </cellStyles>
  <dxfs count="4"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CC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hartsheet" Target="chartsheets/sheet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hartsheet" Target="chartsheets/sheet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hartsheet" Target="chartsheets/sheet1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Input!$Z$8</c:f>
              <c:strCache>
                <c:ptCount val="1"/>
                <c:pt idx="0">
                  <c:v>Distribution of Active Members</c:v>
                </c:pt>
              </c:strCache>
            </c:strRef>
          </c:tx>
          <c:cat>
            <c:numRef>
              <c:f>Input!$A$34:$A$69</c:f>
              <c:numCache>
                <c:formatCode>General</c:formatCode>
                <c:ptCount val="36"/>
                <c:pt idx="0">
                  <c:v>23</c:v>
                </c:pt>
                <c:pt idx="1">
                  <c:v>24</c:v>
                </c:pt>
                <c:pt idx="2">
                  <c:v>25</c:v>
                </c:pt>
                <c:pt idx="3">
                  <c:v>26</c:v>
                </c:pt>
                <c:pt idx="4">
                  <c:v>27</c:v>
                </c:pt>
                <c:pt idx="5">
                  <c:v>28</c:v>
                </c:pt>
                <c:pt idx="6">
                  <c:v>29</c:v>
                </c:pt>
                <c:pt idx="7">
                  <c:v>30</c:v>
                </c:pt>
                <c:pt idx="8">
                  <c:v>31</c:v>
                </c:pt>
                <c:pt idx="9">
                  <c:v>32</c:v>
                </c:pt>
                <c:pt idx="10">
                  <c:v>33</c:v>
                </c:pt>
                <c:pt idx="11">
                  <c:v>34</c:v>
                </c:pt>
                <c:pt idx="12">
                  <c:v>35</c:v>
                </c:pt>
                <c:pt idx="13">
                  <c:v>36</c:v>
                </c:pt>
                <c:pt idx="14">
                  <c:v>37</c:v>
                </c:pt>
                <c:pt idx="15">
                  <c:v>38</c:v>
                </c:pt>
                <c:pt idx="16">
                  <c:v>39</c:v>
                </c:pt>
                <c:pt idx="17">
                  <c:v>40</c:v>
                </c:pt>
                <c:pt idx="18">
                  <c:v>41</c:v>
                </c:pt>
                <c:pt idx="19">
                  <c:v>42</c:v>
                </c:pt>
                <c:pt idx="20">
                  <c:v>43</c:v>
                </c:pt>
                <c:pt idx="21">
                  <c:v>44</c:v>
                </c:pt>
                <c:pt idx="22">
                  <c:v>45</c:v>
                </c:pt>
                <c:pt idx="23">
                  <c:v>46</c:v>
                </c:pt>
                <c:pt idx="24">
                  <c:v>47</c:v>
                </c:pt>
                <c:pt idx="25">
                  <c:v>48</c:v>
                </c:pt>
                <c:pt idx="26">
                  <c:v>49</c:v>
                </c:pt>
                <c:pt idx="27">
                  <c:v>50</c:v>
                </c:pt>
                <c:pt idx="28">
                  <c:v>51</c:v>
                </c:pt>
                <c:pt idx="29">
                  <c:v>52</c:v>
                </c:pt>
                <c:pt idx="30">
                  <c:v>53</c:v>
                </c:pt>
                <c:pt idx="31">
                  <c:v>54</c:v>
                </c:pt>
                <c:pt idx="32">
                  <c:v>55</c:v>
                </c:pt>
                <c:pt idx="33">
                  <c:v>56</c:v>
                </c:pt>
                <c:pt idx="34">
                  <c:v>57</c:v>
                </c:pt>
                <c:pt idx="35">
                  <c:v>58</c:v>
                </c:pt>
              </c:numCache>
            </c:numRef>
          </c:cat>
          <c:val>
            <c:numRef>
              <c:f>Input!$Z$34:$Z$69</c:f>
              <c:numCache>
                <c:formatCode>General</c:formatCode>
                <c:ptCount val="36"/>
                <c:pt idx="0">
                  <c:v>7.9428117553613975E-4</c:v>
                </c:pt>
                <c:pt idx="1">
                  <c:v>0</c:v>
                </c:pt>
                <c:pt idx="2">
                  <c:v>1.5885623510722795E-3</c:v>
                </c:pt>
                <c:pt idx="3">
                  <c:v>2.3828435266084196E-3</c:v>
                </c:pt>
                <c:pt idx="4">
                  <c:v>7.9428117553613975E-4</c:v>
                </c:pt>
                <c:pt idx="5">
                  <c:v>7.1485305798252583E-3</c:v>
                </c:pt>
                <c:pt idx="6">
                  <c:v>1.1119936457505957E-2</c:v>
                </c:pt>
                <c:pt idx="7">
                  <c:v>1.5885623510722795E-2</c:v>
                </c:pt>
                <c:pt idx="8">
                  <c:v>1.3502779984114376E-2</c:v>
                </c:pt>
                <c:pt idx="9">
                  <c:v>2.4622716441620333E-2</c:v>
                </c:pt>
                <c:pt idx="10">
                  <c:v>2.7005559968228753E-2</c:v>
                </c:pt>
                <c:pt idx="11">
                  <c:v>3.0182684670373314E-2</c:v>
                </c:pt>
                <c:pt idx="12">
                  <c:v>3.4948371723590152E-2</c:v>
                </c:pt>
                <c:pt idx="13">
                  <c:v>3.0976965845909452E-2</c:v>
                </c:pt>
                <c:pt idx="14">
                  <c:v>3.2565528196981733E-2</c:v>
                </c:pt>
                <c:pt idx="15">
                  <c:v>4.0508339952343132E-2</c:v>
                </c:pt>
                <c:pt idx="16">
                  <c:v>4.2891183478951551E-2</c:v>
                </c:pt>
                <c:pt idx="17">
                  <c:v>5.3216838760921363E-2</c:v>
                </c:pt>
                <c:pt idx="18">
                  <c:v>3.8919777601270848E-2</c:v>
                </c:pt>
                <c:pt idx="19">
                  <c:v>5.5599682287529782E-2</c:v>
                </c:pt>
                <c:pt idx="20">
                  <c:v>5.4805401111993647E-2</c:v>
                </c:pt>
                <c:pt idx="21">
                  <c:v>4.3685464654487687E-2</c:v>
                </c:pt>
                <c:pt idx="22">
                  <c:v>3.4948371723590152E-2</c:v>
                </c:pt>
                <c:pt idx="23">
                  <c:v>4.5274027005559971E-2</c:v>
                </c:pt>
                <c:pt idx="24">
                  <c:v>3.8125496425734713E-2</c:v>
                </c:pt>
                <c:pt idx="25">
                  <c:v>3.971405877680699E-2</c:v>
                </c:pt>
                <c:pt idx="26">
                  <c:v>5.9571088165210485E-2</c:v>
                </c:pt>
                <c:pt idx="27">
                  <c:v>4.1302621127879267E-2</c:v>
                </c:pt>
                <c:pt idx="28">
                  <c:v>4.2096902303415409E-2</c:v>
                </c:pt>
                <c:pt idx="29">
                  <c:v>5.0833995234312944E-2</c:v>
                </c:pt>
                <c:pt idx="30">
                  <c:v>4.2096902303415409E-2</c:v>
                </c:pt>
                <c:pt idx="31">
                  <c:v>3.3359809372517868E-2</c:v>
                </c:pt>
                <c:pt idx="32">
                  <c:v>6.354249404289118E-3</c:v>
                </c:pt>
                <c:pt idx="33">
                  <c:v>0</c:v>
                </c:pt>
                <c:pt idx="34">
                  <c:v>2.3828435266084196E-3</c:v>
                </c:pt>
                <c:pt idx="35">
                  <c:v>7.9428117553613975E-4</c:v>
                </c:pt>
              </c:numCache>
            </c:numRef>
          </c:val>
        </c:ser>
        <c:axId val="102613760"/>
        <c:axId val="102615296"/>
      </c:barChart>
      <c:catAx>
        <c:axId val="102613760"/>
        <c:scaling>
          <c:orientation val="minMax"/>
        </c:scaling>
        <c:axPos val="b"/>
        <c:numFmt formatCode="General" sourceLinked="1"/>
        <c:tickLblPos val="nextTo"/>
        <c:crossAx val="102615296"/>
        <c:crosses val="autoZero"/>
        <c:auto val="1"/>
        <c:lblAlgn val="ctr"/>
        <c:lblOffset val="100"/>
      </c:catAx>
      <c:valAx>
        <c:axId val="102615296"/>
        <c:scaling>
          <c:orientation val="minMax"/>
        </c:scaling>
        <c:axPos val="l"/>
        <c:majorGridlines/>
        <c:numFmt formatCode="General" sourceLinked="1"/>
        <c:tickLblPos val="nextTo"/>
        <c:crossAx val="102613760"/>
        <c:crosses val="autoZero"/>
        <c:crossBetween val="between"/>
      </c:valAx>
    </c:plotArea>
    <c:legend>
      <c:legendPos val="b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Input!$AB$8</c:f>
              <c:strCache>
                <c:ptCount val="1"/>
                <c:pt idx="0">
                  <c:v>Distribution of Wages</c:v>
                </c:pt>
              </c:strCache>
            </c:strRef>
          </c:tx>
          <c:cat>
            <c:numRef>
              <c:f>Input!$A$34:$A$69</c:f>
              <c:numCache>
                <c:formatCode>General</c:formatCode>
                <c:ptCount val="36"/>
                <c:pt idx="0">
                  <c:v>23</c:v>
                </c:pt>
                <c:pt idx="1">
                  <c:v>24</c:v>
                </c:pt>
                <c:pt idx="2">
                  <c:v>25</c:v>
                </c:pt>
                <c:pt idx="3">
                  <c:v>26</c:v>
                </c:pt>
                <c:pt idx="4">
                  <c:v>27</c:v>
                </c:pt>
                <c:pt idx="5">
                  <c:v>28</c:v>
                </c:pt>
                <c:pt idx="6">
                  <c:v>29</c:v>
                </c:pt>
                <c:pt idx="7">
                  <c:v>30</c:v>
                </c:pt>
                <c:pt idx="8">
                  <c:v>31</c:v>
                </c:pt>
                <c:pt idx="9">
                  <c:v>32</c:v>
                </c:pt>
                <c:pt idx="10">
                  <c:v>33</c:v>
                </c:pt>
                <c:pt idx="11">
                  <c:v>34</c:v>
                </c:pt>
                <c:pt idx="12">
                  <c:v>35</c:v>
                </c:pt>
                <c:pt idx="13">
                  <c:v>36</c:v>
                </c:pt>
                <c:pt idx="14">
                  <c:v>37</c:v>
                </c:pt>
                <c:pt idx="15">
                  <c:v>38</c:v>
                </c:pt>
                <c:pt idx="16">
                  <c:v>39</c:v>
                </c:pt>
                <c:pt idx="17">
                  <c:v>40</c:v>
                </c:pt>
                <c:pt idx="18">
                  <c:v>41</c:v>
                </c:pt>
                <c:pt idx="19">
                  <c:v>42</c:v>
                </c:pt>
                <c:pt idx="20">
                  <c:v>43</c:v>
                </c:pt>
                <c:pt idx="21">
                  <c:v>44</c:v>
                </c:pt>
                <c:pt idx="22">
                  <c:v>45</c:v>
                </c:pt>
                <c:pt idx="23">
                  <c:v>46</c:v>
                </c:pt>
                <c:pt idx="24">
                  <c:v>47</c:v>
                </c:pt>
                <c:pt idx="25">
                  <c:v>48</c:v>
                </c:pt>
                <c:pt idx="26">
                  <c:v>49</c:v>
                </c:pt>
                <c:pt idx="27">
                  <c:v>50</c:v>
                </c:pt>
                <c:pt idx="28">
                  <c:v>51</c:v>
                </c:pt>
                <c:pt idx="29">
                  <c:v>52</c:v>
                </c:pt>
                <c:pt idx="30">
                  <c:v>53</c:v>
                </c:pt>
                <c:pt idx="31">
                  <c:v>54</c:v>
                </c:pt>
                <c:pt idx="32">
                  <c:v>55</c:v>
                </c:pt>
                <c:pt idx="33">
                  <c:v>56</c:v>
                </c:pt>
                <c:pt idx="34">
                  <c:v>57</c:v>
                </c:pt>
                <c:pt idx="35">
                  <c:v>58</c:v>
                </c:pt>
              </c:numCache>
            </c:numRef>
          </c:cat>
          <c:val>
            <c:numRef>
              <c:f>Input!$AB$34:$AB$69</c:f>
              <c:numCache>
                <c:formatCode>General</c:formatCode>
                <c:ptCount val="36"/>
                <c:pt idx="0">
                  <c:v>4.5606686053403496E-4</c:v>
                </c:pt>
                <c:pt idx="1">
                  <c:v>0</c:v>
                </c:pt>
                <c:pt idx="2">
                  <c:v>9.3111709534140846E-4</c:v>
                </c:pt>
                <c:pt idx="3">
                  <c:v>1.4821008272421371E-3</c:v>
                </c:pt>
                <c:pt idx="4">
                  <c:v>3.2673938657719288E-4</c:v>
                </c:pt>
                <c:pt idx="5">
                  <c:v>4.2538705572411637E-3</c:v>
                </c:pt>
                <c:pt idx="6">
                  <c:v>6.779755050397929E-3</c:v>
                </c:pt>
                <c:pt idx="7">
                  <c:v>8.3511341997933343E-3</c:v>
                </c:pt>
                <c:pt idx="8">
                  <c:v>6.8406083164952742E-3</c:v>
                </c:pt>
                <c:pt idx="9">
                  <c:v>1.0671648695551378E-2</c:v>
                </c:pt>
                <c:pt idx="10">
                  <c:v>1.3060404460181954E-2</c:v>
                </c:pt>
                <c:pt idx="11">
                  <c:v>1.5677093015373216E-2</c:v>
                </c:pt>
                <c:pt idx="12">
                  <c:v>2.2378863824995172E-2</c:v>
                </c:pt>
                <c:pt idx="13">
                  <c:v>2.453922972706548E-2</c:v>
                </c:pt>
                <c:pt idx="14">
                  <c:v>3.0823117009734759E-2</c:v>
                </c:pt>
                <c:pt idx="15">
                  <c:v>4.3273946768650609E-2</c:v>
                </c:pt>
                <c:pt idx="16">
                  <c:v>3.7085041353825031E-2</c:v>
                </c:pt>
                <c:pt idx="17">
                  <c:v>5.0608937159209784E-2</c:v>
                </c:pt>
                <c:pt idx="18">
                  <c:v>3.9843014638081972E-2</c:v>
                </c:pt>
                <c:pt idx="19">
                  <c:v>5.1809706816040614E-2</c:v>
                </c:pt>
                <c:pt idx="20">
                  <c:v>5.5556838420608469E-2</c:v>
                </c:pt>
                <c:pt idx="21">
                  <c:v>5.4239385201259323E-2</c:v>
                </c:pt>
                <c:pt idx="22">
                  <c:v>3.5836328408559014E-2</c:v>
                </c:pt>
                <c:pt idx="23">
                  <c:v>5.2437749742083206E-2</c:v>
                </c:pt>
                <c:pt idx="24">
                  <c:v>3.9986100188892863E-2</c:v>
                </c:pt>
                <c:pt idx="25">
                  <c:v>4.330236259940011E-2</c:v>
                </c:pt>
                <c:pt idx="26">
                  <c:v>6.2190576788748488E-2</c:v>
                </c:pt>
                <c:pt idx="27">
                  <c:v>4.5195594029299936E-2</c:v>
                </c:pt>
                <c:pt idx="28">
                  <c:v>5.4394438700147832E-2</c:v>
                </c:pt>
                <c:pt idx="29">
                  <c:v>6.4606801532224853E-2</c:v>
                </c:pt>
                <c:pt idx="30">
                  <c:v>5.5584045316885655E-2</c:v>
                </c:pt>
                <c:pt idx="31">
                  <c:v>5.5421262478884618E-2</c:v>
                </c:pt>
                <c:pt idx="32">
                  <c:v>7.8739151793144578E-3</c:v>
                </c:pt>
                <c:pt idx="33">
                  <c:v>0</c:v>
                </c:pt>
                <c:pt idx="34">
                  <c:v>3.6800957058447316E-3</c:v>
                </c:pt>
                <c:pt idx="35">
                  <c:v>5.0210994551402996E-4</c:v>
                </c:pt>
              </c:numCache>
            </c:numRef>
          </c:val>
        </c:ser>
        <c:axId val="343881216"/>
        <c:axId val="343882752"/>
      </c:barChart>
      <c:catAx>
        <c:axId val="343881216"/>
        <c:scaling>
          <c:orientation val="minMax"/>
        </c:scaling>
        <c:axPos val="b"/>
        <c:numFmt formatCode="General" sourceLinked="1"/>
        <c:tickLblPos val="nextTo"/>
        <c:crossAx val="343882752"/>
        <c:crosses val="autoZero"/>
        <c:auto val="1"/>
        <c:lblAlgn val="ctr"/>
        <c:lblOffset val="100"/>
      </c:catAx>
      <c:valAx>
        <c:axId val="343882752"/>
        <c:scaling>
          <c:orientation val="minMax"/>
        </c:scaling>
        <c:axPos val="l"/>
        <c:majorGridlines/>
        <c:numFmt formatCode="General" sourceLinked="1"/>
        <c:tickLblPos val="nextTo"/>
        <c:crossAx val="343881216"/>
        <c:crosses val="autoZero"/>
        <c:crossBetween val="between"/>
      </c:valAx>
    </c:plotArea>
    <c:legend>
      <c:legendPos val="b"/>
      <c:layout/>
    </c:legend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Input!$AA$8</c:f>
              <c:strCache>
                <c:ptCount val="1"/>
                <c:pt idx="0">
                  <c:v>Distribution of Retired Members</c:v>
                </c:pt>
              </c:strCache>
            </c:strRef>
          </c:tx>
          <c:cat>
            <c:numRef>
              <c:f>Input!$A$56:$A$94</c:f>
              <c:numCache>
                <c:formatCode>General</c:formatCode>
                <c:ptCount val="39"/>
                <c:pt idx="0">
                  <c:v>45</c:v>
                </c:pt>
                <c:pt idx="1">
                  <c:v>46</c:v>
                </c:pt>
                <c:pt idx="2">
                  <c:v>47</c:v>
                </c:pt>
                <c:pt idx="3">
                  <c:v>48</c:v>
                </c:pt>
                <c:pt idx="4">
                  <c:v>49</c:v>
                </c:pt>
                <c:pt idx="5">
                  <c:v>50</c:v>
                </c:pt>
                <c:pt idx="6">
                  <c:v>51</c:v>
                </c:pt>
                <c:pt idx="7">
                  <c:v>52</c:v>
                </c:pt>
                <c:pt idx="8">
                  <c:v>53</c:v>
                </c:pt>
                <c:pt idx="9">
                  <c:v>54</c:v>
                </c:pt>
                <c:pt idx="10">
                  <c:v>55</c:v>
                </c:pt>
                <c:pt idx="11">
                  <c:v>56</c:v>
                </c:pt>
                <c:pt idx="12">
                  <c:v>57</c:v>
                </c:pt>
                <c:pt idx="13">
                  <c:v>58</c:v>
                </c:pt>
                <c:pt idx="14">
                  <c:v>59</c:v>
                </c:pt>
                <c:pt idx="15">
                  <c:v>60</c:v>
                </c:pt>
                <c:pt idx="16">
                  <c:v>61</c:v>
                </c:pt>
                <c:pt idx="17">
                  <c:v>62</c:v>
                </c:pt>
                <c:pt idx="18">
                  <c:v>63</c:v>
                </c:pt>
                <c:pt idx="19">
                  <c:v>64</c:v>
                </c:pt>
                <c:pt idx="20">
                  <c:v>65</c:v>
                </c:pt>
                <c:pt idx="21">
                  <c:v>66</c:v>
                </c:pt>
                <c:pt idx="22">
                  <c:v>67</c:v>
                </c:pt>
                <c:pt idx="23">
                  <c:v>68</c:v>
                </c:pt>
                <c:pt idx="24">
                  <c:v>69</c:v>
                </c:pt>
                <c:pt idx="25">
                  <c:v>70</c:v>
                </c:pt>
                <c:pt idx="26">
                  <c:v>71</c:v>
                </c:pt>
                <c:pt idx="27">
                  <c:v>72</c:v>
                </c:pt>
                <c:pt idx="28">
                  <c:v>73</c:v>
                </c:pt>
                <c:pt idx="29">
                  <c:v>74</c:v>
                </c:pt>
                <c:pt idx="30">
                  <c:v>75</c:v>
                </c:pt>
                <c:pt idx="31">
                  <c:v>76</c:v>
                </c:pt>
                <c:pt idx="32">
                  <c:v>77</c:v>
                </c:pt>
                <c:pt idx="33">
                  <c:v>78</c:v>
                </c:pt>
                <c:pt idx="34">
                  <c:v>79</c:v>
                </c:pt>
                <c:pt idx="35">
                  <c:v>80</c:v>
                </c:pt>
                <c:pt idx="36">
                  <c:v>81</c:v>
                </c:pt>
                <c:pt idx="37">
                  <c:v>82</c:v>
                </c:pt>
                <c:pt idx="38">
                  <c:v>83</c:v>
                </c:pt>
              </c:numCache>
            </c:numRef>
          </c:cat>
          <c:val>
            <c:numRef>
              <c:f>Input!$AA$56:$AA$94</c:f>
              <c:numCache>
                <c:formatCode>General</c:formatCode>
                <c:ptCount val="39"/>
                <c:pt idx="0">
                  <c:v>3.2786885245901639E-3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3.2786885245901639E-3</c:v>
                </c:pt>
                <c:pt idx="5">
                  <c:v>1.3114754098360656E-2</c:v>
                </c:pt>
                <c:pt idx="6">
                  <c:v>6.5573770491803279E-3</c:v>
                </c:pt>
                <c:pt idx="7">
                  <c:v>6.5573770491803279E-3</c:v>
                </c:pt>
                <c:pt idx="8">
                  <c:v>1.6393442622950821E-2</c:v>
                </c:pt>
                <c:pt idx="9">
                  <c:v>9.8360655737704927E-3</c:v>
                </c:pt>
                <c:pt idx="10">
                  <c:v>0.13114754098360656</c:v>
                </c:pt>
                <c:pt idx="11">
                  <c:v>0.17704918032786884</c:v>
                </c:pt>
                <c:pt idx="12">
                  <c:v>9.5081967213114751E-2</c:v>
                </c:pt>
                <c:pt idx="13">
                  <c:v>0.10491803278688525</c:v>
                </c:pt>
                <c:pt idx="14">
                  <c:v>4.2622950819672129E-2</c:v>
                </c:pt>
                <c:pt idx="15">
                  <c:v>4.9180327868852458E-2</c:v>
                </c:pt>
                <c:pt idx="16">
                  <c:v>2.6229508196721311E-2</c:v>
                </c:pt>
                <c:pt idx="17">
                  <c:v>4.5901639344262293E-2</c:v>
                </c:pt>
                <c:pt idx="18">
                  <c:v>4.9180327868852458E-2</c:v>
                </c:pt>
                <c:pt idx="19">
                  <c:v>3.2786885245901641E-2</c:v>
                </c:pt>
                <c:pt idx="20">
                  <c:v>1.3114754098360656E-2</c:v>
                </c:pt>
                <c:pt idx="21">
                  <c:v>2.2950819672131147E-2</c:v>
                </c:pt>
                <c:pt idx="22">
                  <c:v>2.2950819672131147E-2</c:v>
                </c:pt>
                <c:pt idx="23">
                  <c:v>2.6229508196721311E-2</c:v>
                </c:pt>
                <c:pt idx="24">
                  <c:v>1.9672131147540985E-2</c:v>
                </c:pt>
                <c:pt idx="25">
                  <c:v>1.6393442622950821E-2</c:v>
                </c:pt>
                <c:pt idx="26">
                  <c:v>9.8360655737704927E-3</c:v>
                </c:pt>
                <c:pt idx="27">
                  <c:v>9.8360655737704927E-3</c:v>
                </c:pt>
                <c:pt idx="28">
                  <c:v>0</c:v>
                </c:pt>
                <c:pt idx="29">
                  <c:v>1.3114754098360656E-2</c:v>
                </c:pt>
                <c:pt idx="30">
                  <c:v>0</c:v>
                </c:pt>
                <c:pt idx="31">
                  <c:v>1.3114754098360656E-2</c:v>
                </c:pt>
                <c:pt idx="32">
                  <c:v>3.2786885245901639E-3</c:v>
                </c:pt>
                <c:pt idx="33">
                  <c:v>0</c:v>
                </c:pt>
                <c:pt idx="34">
                  <c:v>0</c:v>
                </c:pt>
                <c:pt idx="35">
                  <c:v>6.5573770491803279E-3</c:v>
                </c:pt>
                <c:pt idx="36">
                  <c:v>6.5573770491803279E-3</c:v>
                </c:pt>
                <c:pt idx="37">
                  <c:v>0</c:v>
                </c:pt>
                <c:pt idx="38">
                  <c:v>3.2786885245901639E-3</c:v>
                </c:pt>
              </c:numCache>
            </c:numRef>
          </c:val>
        </c:ser>
        <c:axId val="343931520"/>
        <c:axId val="344232320"/>
      </c:barChart>
      <c:catAx>
        <c:axId val="343931520"/>
        <c:scaling>
          <c:orientation val="minMax"/>
        </c:scaling>
        <c:axPos val="b"/>
        <c:numFmt formatCode="General" sourceLinked="1"/>
        <c:tickLblPos val="nextTo"/>
        <c:crossAx val="344232320"/>
        <c:crosses val="autoZero"/>
        <c:auto val="1"/>
        <c:lblAlgn val="ctr"/>
        <c:lblOffset val="100"/>
      </c:catAx>
      <c:valAx>
        <c:axId val="344232320"/>
        <c:scaling>
          <c:orientation val="minMax"/>
        </c:scaling>
        <c:axPos val="l"/>
        <c:majorGridlines/>
        <c:numFmt formatCode="General" sourceLinked="1"/>
        <c:tickLblPos val="nextTo"/>
        <c:crossAx val="343931520"/>
        <c:crosses val="autoZero"/>
        <c:crossBetween val="between"/>
      </c:valAx>
    </c:plotArea>
    <c:legend>
      <c:legendPos val="b"/>
      <c:layout/>
    </c:legend>
    <c:plotVisOnly val="1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Input!$AC$8</c:f>
              <c:strCache>
                <c:ptCount val="1"/>
                <c:pt idx="0">
                  <c:v>Distribution of Benefits</c:v>
                </c:pt>
              </c:strCache>
            </c:strRef>
          </c:tx>
          <c:cat>
            <c:numRef>
              <c:f>Input!$A$56:$A$94</c:f>
              <c:numCache>
                <c:formatCode>General</c:formatCode>
                <c:ptCount val="39"/>
                <c:pt idx="0">
                  <c:v>45</c:v>
                </c:pt>
                <c:pt idx="1">
                  <c:v>46</c:v>
                </c:pt>
                <c:pt idx="2">
                  <c:v>47</c:v>
                </c:pt>
                <c:pt idx="3">
                  <c:v>48</c:v>
                </c:pt>
                <c:pt idx="4">
                  <c:v>49</c:v>
                </c:pt>
                <c:pt idx="5">
                  <c:v>50</c:v>
                </c:pt>
                <c:pt idx="6">
                  <c:v>51</c:v>
                </c:pt>
                <c:pt idx="7">
                  <c:v>52</c:v>
                </c:pt>
                <c:pt idx="8">
                  <c:v>53</c:v>
                </c:pt>
                <c:pt idx="9">
                  <c:v>54</c:v>
                </c:pt>
                <c:pt idx="10">
                  <c:v>55</c:v>
                </c:pt>
                <c:pt idx="11">
                  <c:v>56</c:v>
                </c:pt>
                <c:pt idx="12">
                  <c:v>57</c:v>
                </c:pt>
                <c:pt idx="13">
                  <c:v>58</c:v>
                </c:pt>
                <c:pt idx="14">
                  <c:v>59</c:v>
                </c:pt>
                <c:pt idx="15">
                  <c:v>60</c:v>
                </c:pt>
                <c:pt idx="16">
                  <c:v>61</c:v>
                </c:pt>
                <c:pt idx="17">
                  <c:v>62</c:v>
                </c:pt>
                <c:pt idx="18">
                  <c:v>63</c:v>
                </c:pt>
                <c:pt idx="19">
                  <c:v>64</c:v>
                </c:pt>
                <c:pt idx="20">
                  <c:v>65</c:v>
                </c:pt>
                <c:pt idx="21">
                  <c:v>66</c:v>
                </c:pt>
                <c:pt idx="22">
                  <c:v>67</c:v>
                </c:pt>
                <c:pt idx="23">
                  <c:v>68</c:v>
                </c:pt>
                <c:pt idx="24">
                  <c:v>69</c:v>
                </c:pt>
                <c:pt idx="25">
                  <c:v>70</c:v>
                </c:pt>
                <c:pt idx="26">
                  <c:v>71</c:v>
                </c:pt>
                <c:pt idx="27">
                  <c:v>72</c:v>
                </c:pt>
                <c:pt idx="28">
                  <c:v>73</c:v>
                </c:pt>
                <c:pt idx="29">
                  <c:v>74</c:v>
                </c:pt>
                <c:pt idx="30">
                  <c:v>75</c:v>
                </c:pt>
                <c:pt idx="31">
                  <c:v>76</c:v>
                </c:pt>
                <c:pt idx="32">
                  <c:v>77</c:v>
                </c:pt>
                <c:pt idx="33">
                  <c:v>78</c:v>
                </c:pt>
                <c:pt idx="34">
                  <c:v>79</c:v>
                </c:pt>
                <c:pt idx="35">
                  <c:v>80</c:v>
                </c:pt>
                <c:pt idx="36">
                  <c:v>81</c:v>
                </c:pt>
                <c:pt idx="37">
                  <c:v>82</c:v>
                </c:pt>
                <c:pt idx="38">
                  <c:v>83</c:v>
                </c:pt>
              </c:numCache>
            </c:numRef>
          </c:cat>
          <c:val>
            <c:numRef>
              <c:f>Input!$AC$56:$AC$94</c:f>
              <c:numCache>
                <c:formatCode>General</c:formatCode>
                <c:ptCount val="39"/>
                <c:pt idx="0">
                  <c:v>2.7859534951685089E-3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9.3904786665147588E-4</c:v>
                </c:pt>
                <c:pt idx="5">
                  <c:v>1.0195919375700259E-4</c:v>
                </c:pt>
                <c:pt idx="6">
                  <c:v>2.3290694291258138E-4</c:v>
                </c:pt>
                <c:pt idx="7">
                  <c:v>1.4430353312969938E-3</c:v>
                </c:pt>
                <c:pt idx="8">
                  <c:v>1.6509778378737135E-2</c:v>
                </c:pt>
                <c:pt idx="9">
                  <c:v>1.0613132267176204E-2</c:v>
                </c:pt>
                <c:pt idx="10">
                  <c:v>2.6275040094946078E-2</c:v>
                </c:pt>
                <c:pt idx="11">
                  <c:v>0.42937534192096083</c:v>
                </c:pt>
                <c:pt idx="12">
                  <c:v>0.18889047403347034</c:v>
                </c:pt>
                <c:pt idx="13">
                  <c:v>2.3742327165312656E-2</c:v>
                </c:pt>
                <c:pt idx="14">
                  <c:v>7.7066167316661049E-2</c:v>
                </c:pt>
                <c:pt idx="15">
                  <c:v>5.9706330140643006E-2</c:v>
                </c:pt>
                <c:pt idx="16">
                  <c:v>4.9235167336571933E-2</c:v>
                </c:pt>
                <c:pt idx="17">
                  <c:v>3.9116843826138316E-3</c:v>
                </c:pt>
                <c:pt idx="18">
                  <c:v>1.0742834806531671E-3</c:v>
                </c:pt>
                <c:pt idx="19">
                  <c:v>4.7082911375446117E-2</c:v>
                </c:pt>
                <c:pt idx="20">
                  <c:v>9.0901734942368684E-3</c:v>
                </c:pt>
                <c:pt idx="21">
                  <c:v>2.5568960229319566E-3</c:v>
                </c:pt>
                <c:pt idx="22">
                  <c:v>2.6300677943721474E-2</c:v>
                </c:pt>
                <c:pt idx="23">
                  <c:v>2.3473777782082889E-3</c:v>
                </c:pt>
                <c:pt idx="24">
                  <c:v>2.1925002204473752E-3</c:v>
                </c:pt>
                <c:pt idx="25">
                  <c:v>1.6607217685201622E-3</c:v>
                </c:pt>
                <c:pt idx="26">
                  <c:v>1.0980820884027836E-3</c:v>
                </c:pt>
                <c:pt idx="27">
                  <c:v>8.246198152876397E-3</c:v>
                </c:pt>
                <c:pt idx="28">
                  <c:v>0</c:v>
                </c:pt>
                <c:pt idx="29">
                  <c:v>7.9772139623673823E-4</c:v>
                </c:pt>
                <c:pt idx="30">
                  <c:v>0</c:v>
                </c:pt>
                <c:pt idx="31">
                  <c:v>7.5090685165315574E-4</c:v>
                </c:pt>
                <c:pt idx="32">
                  <c:v>1.0352571772388305E-3</c:v>
                </c:pt>
                <c:pt idx="33">
                  <c:v>0</c:v>
                </c:pt>
                <c:pt idx="34">
                  <c:v>0</c:v>
                </c:pt>
                <c:pt idx="35">
                  <c:v>3.7005947072509464E-3</c:v>
                </c:pt>
                <c:pt idx="36">
                  <c:v>2.0209449805712985E-4</c:v>
                </c:pt>
                <c:pt idx="37">
                  <c:v>0</c:v>
                </c:pt>
                <c:pt idx="38">
                  <c:v>1.0352571772388305E-3</c:v>
                </c:pt>
              </c:numCache>
            </c:numRef>
          </c:val>
        </c:ser>
        <c:axId val="344342528"/>
        <c:axId val="344344064"/>
      </c:barChart>
      <c:catAx>
        <c:axId val="344342528"/>
        <c:scaling>
          <c:orientation val="minMax"/>
        </c:scaling>
        <c:axPos val="b"/>
        <c:numFmt formatCode="General" sourceLinked="1"/>
        <c:tickLblPos val="nextTo"/>
        <c:crossAx val="344344064"/>
        <c:crosses val="autoZero"/>
        <c:auto val="1"/>
        <c:lblAlgn val="ctr"/>
        <c:lblOffset val="100"/>
      </c:catAx>
      <c:valAx>
        <c:axId val="344344064"/>
        <c:scaling>
          <c:orientation val="minMax"/>
        </c:scaling>
        <c:axPos val="l"/>
        <c:majorGridlines/>
        <c:numFmt formatCode="General" sourceLinked="1"/>
        <c:tickLblPos val="nextTo"/>
        <c:crossAx val="344342528"/>
        <c:crosses val="autoZero"/>
        <c:crossBetween val="between"/>
      </c:valAx>
    </c:plotArea>
    <c:legend>
      <c:legendPos val="b"/>
      <c:layout/>
    </c:legend>
    <c:plotVisOnly val="1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lineChart>
        <c:grouping val="standard"/>
        <c:ser>
          <c:idx val="0"/>
          <c:order val="0"/>
          <c:tx>
            <c:strRef>
              <c:f>'Delta(ex)'!$BN$10</c:f>
              <c:strCache>
                <c:ptCount val="1"/>
                <c:pt idx="0">
                  <c:v>PER-sp55(m)</c:v>
                </c:pt>
              </c:strCache>
            </c:strRef>
          </c:tx>
          <c:marker>
            <c:symbol val="none"/>
          </c:marker>
          <c:cat>
            <c:numRef>
              <c:f>'Delta(ex)'!$A$66:$A$126</c:f>
              <c:numCache>
                <c:formatCode>General</c:formatCode>
                <c:ptCount val="61"/>
                <c:pt idx="0">
                  <c:v>55</c:v>
                </c:pt>
                <c:pt idx="1">
                  <c:v>56</c:v>
                </c:pt>
                <c:pt idx="2">
                  <c:v>57</c:v>
                </c:pt>
                <c:pt idx="3">
                  <c:v>58</c:v>
                </c:pt>
                <c:pt idx="4">
                  <c:v>59</c:v>
                </c:pt>
                <c:pt idx="5">
                  <c:v>60</c:v>
                </c:pt>
                <c:pt idx="6">
                  <c:v>61</c:v>
                </c:pt>
                <c:pt idx="7">
                  <c:v>62</c:v>
                </c:pt>
                <c:pt idx="8">
                  <c:v>63</c:v>
                </c:pt>
                <c:pt idx="9">
                  <c:v>64</c:v>
                </c:pt>
                <c:pt idx="10">
                  <c:v>65</c:v>
                </c:pt>
                <c:pt idx="11">
                  <c:v>66</c:v>
                </c:pt>
                <c:pt idx="12">
                  <c:v>67</c:v>
                </c:pt>
                <c:pt idx="13">
                  <c:v>68</c:v>
                </c:pt>
                <c:pt idx="14">
                  <c:v>69</c:v>
                </c:pt>
                <c:pt idx="15">
                  <c:v>70</c:v>
                </c:pt>
                <c:pt idx="16">
                  <c:v>71</c:v>
                </c:pt>
                <c:pt idx="17">
                  <c:v>72</c:v>
                </c:pt>
                <c:pt idx="18">
                  <c:v>73</c:v>
                </c:pt>
                <c:pt idx="19">
                  <c:v>74</c:v>
                </c:pt>
                <c:pt idx="20">
                  <c:v>75</c:v>
                </c:pt>
                <c:pt idx="21">
                  <c:v>76</c:v>
                </c:pt>
                <c:pt idx="22">
                  <c:v>77</c:v>
                </c:pt>
                <c:pt idx="23">
                  <c:v>78</c:v>
                </c:pt>
                <c:pt idx="24">
                  <c:v>79</c:v>
                </c:pt>
                <c:pt idx="25">
                  <c:v>80</c:v>
                </c:pt>
                <c:pt idx="26">
                  <c:v>81</c:v>
                </c:pt>
                <c:pt idx="27">
                  <c:v>82</c:v>
                </c:pt>
                <c:pt idx="28">
                  <c:v>83</c:v>
                </c:pt>
                <c:pt idx="29">
                  <c:v>84</c:v>
                </c:pt>
                <c:pt idx="30">
                  <c:v>85</c:v>
                </c:pt>
                <c:pt idx="31">
                  <c:v>86</c:v>
                </c:pt>
                <c:pt idx="32">
                  <c:v>87</c:v>
                </c:pt>
                <c:pt idx="33">
                  <c:v>88</c:v>
                </c:pt>
                <c:pt idx="34">
                  <c:v>89</c:v>
                </c:pt>
                <c:pt idx="35">
                  <c:v>90</c:v>
                </c:pt>
                <c:pt idx="36">
                  <c:v>91</c:v>
                </c:pt>
                <c:pt idx="37">
                  <c:v>92</c:v>
                </c:pt>
                <c:pt idx="38">
                  <c:v>93</c:v>
                </c:pt>
                <c:pt idx="39">
                  <c:v>94</c:v>
                </c:pt>
                <c:pt idx="40">
                  <c:v>95</c:v>
                </c:pt>
                <c:pt idx="41">
                  <c:v>96</c:v>
                </c:pt>
                <c:pt idx="42">
                  <c:v>97</c:v>
                </c:pt>
                <c:pt idx="43">
                  <c:v>98</c:v>
                </c:pt>
                <c:pt idx="44">
                  <c:v>99</c:v>
                </c:pt>
                <c:pt idx="45">
                  <c:v>100</c:v>
                </c:pt>
                <c:pt idx="46">
                  <c:v>101</c:v>
                </c:pt>
                <c:pt idx="47">
                  <c:v>102</c:v>
                </c:pt>
                <c:pt idx="48">
                  <c:v>103</c:v>
                </c:pt>
                <c:pt idx="49">
                  <c:v>104</c:v>
                </c:pt>
                <c:pt idx="50">
                  <c:v>105</c:v>
                </c:pt>
                <c:pt idx="51">
                  <c:v>106</c:v>
                </c:pt>
                <c:pt idx="52">
                  <c:v>107</c:v>
                </c:pt>
                <c:pt idx="53">
                  <c:v>108</c:v>
                </c:pt>
                <c:pt idx="54">
                  <c:v>109</c:v>
                </c:pt>
                <c:pt idx="55">
                  <c:v>110</c:v>
                </c:pt>
                <c:pt idx="56">
                  <c:v>111</c:v>
                </c:pt>
                <c:pt idx="57">
                  <c:v>112</c:v>
                </c:pt>
                <c:pt idx="58">
                  <c:v>113</c:v>
                </c:pt>
                <c:pt idx="59">
                  <c:v>114</c:v>
                </c:pt>
                <c:pt idx="60">
                  <c:v>115</c:v>
                </c:pt>
              </c:numCache>
            </c:numRef>
          </c:cat>
          <c:val>
            <c:numRef>
              <c:f>'Delta(ex)'!$BN$11:$BN$70</c:f>
              <c:numCache>
                <c:formatCode>General</c:formatCode>
                <c:ptCount val="60"/>
                <c:pt idx="0">
                  <c:v>0.99546599999999996</c:v>
                </c:pt>
                <c:pt idx="1">
                  <c:v>0.990612107784</c:v>
                </c:pt>
                <c:pt idx="2">
                  <c:v>0.98543318768450527</c:v>
                </c:pt>
                <c:pt idx="3">
                  <c:v>0.97992165986578583</c:v>
                </c:pt>
                <c:pt idx="4">
                  <c:v>0.97405388896650946</c:v>
                </c:pt>
                <c:pt idx="5">
                  <c:v>0.9677926705682327</c:v>
                </c:pt>
                <c:pt idx="6">
                  <c:v>0.96108296398318316</c:v>
                </c:pt>
                <c:pt idx="7">
                  <c:v>0.95385562009402969</c:v>
                </c:pt>
                <c:pt idx="8">
                  <c:v>0.94602732701991799</c:v>
                </c:pt>
                <c:pt idx="9">
                  <c:v>0.93750551285812256</c:v>
                </c:pt>
                <c:pt idx="10">
                  <c:v>0.92818670806031289</c:v>
                </c:pt>
                <c:pt idx="11">
                  <c:v>0.91796180328432042</c:v>
                </c:pt>
                <c:pt idx="12">
                  <c:v>0.90671585323228421</c:v>
                </c:pt>
                <c:pt idx="13">
                  <c:v>0.89433283482469084</c:v>
                </c:pt>
                <c:pt idx="14">
                  <c:v>0.88070946275180628</c:v>
                </c:pt>
                <c:pt idx="15">
                  <c:v>0.86575589678374343</c:v>
                </c:pt>
                <c:pt idx="16">
                  <c:v>0.84940090213760178</c:v>
                </c:pt>
                <c:pt idx="17">
                  <c:v>0.83159151342248272</c:v>
                </c:pt>
                <c:pt idx="18">
                  <c:v>0.81229110598746024</c:v>
                </c:pt>
                <c:pt idx="19">
                  <c:v>0.79146071286551778</c:v>
                </c:pt>
                <c:pt idx="20">
                  <c:v>0.76905920884857215</c:v>
                </c:pt>
                <c:pt idx="21">
                  <c:v>0.74504918034831968</c:v>
                </c:pt>
                <c:pt idx="22">
                  <c:v>0.7194008623148288</c:v>
                </c:pt>
                <c:pt idx="23">
                  <c:v>0.69210103839170567</c:v>
                </c:pt>
                <c:pt idx="24">
                  <c:v>0.66316290977447168</c:v>
                </c:pt>
                <c:pt idx="25">
                  <c:v>0.63263287889718434</c:v>
                </c:pt>
                <c:pt idx="26">
                  <c:v>0.60059445201119421</c:v>
                </c:pt>
                <c:pt idx="27">
                  <c:v>0.5671707701623192</c:v>
                </c:pt>
                <c:pt idx="28">
                  <c:v>0.53252797952080477</c:v>
                </c:pt>
                <c:pt idx="29">
                  <c:v>0.49687629634784591</c:v>
                </c:pt>
                <c:pt idx="30">
                  <c:v>0.46046768573295749</c:v>
                </c:pt>
                <c:pt idx="31">
                  <c:v>0.42359527533020519</c:v>
                </c:pt>
                <c:pt idx="32">
                  <c:v>0.38658575612460516</c:v>
                </c:pt>
                <c:pt idx="33">
                  <c:v>0.34979477629998257</c:v>
                </c:pt>
                <c:pt idx="34">
                  <c:v>0.31360675771786789</c:v>
                </c:pt>
                <c:pt idx="35">
                  <c:v>0.27841757064786138</c:v>
                </c:pt>
                <c:pt idx="36">
                  <c:v>0.2446171207360697</c:v>
                </c:pt>
                <c:pt idx="37">
                  <c:v>0.21256811942859208</c:v>
                </c:pt>
                <c:pt idx="38">
                  <c:v>0.18258963754557775</c:v>
                </c:pt>
                <c:pt idx="39">
                  <c:v>0.15494154944915128</c:v>
                </c:pt>
                <c:pt idx="40">
                  <c:v>0.12981328390103739</c:v>
                </c:pt>
                <c:pt idx="41">
                  <c:v>0.10731936787994953</c:v>
                </c:pt>
                <c:pt idx="42">
                  <c:v>8.7496836716315571E-2</c:v>
                </c:pt>
                <c:pt idx="43">
                  <c:v>7.0264684712384076E-2</c:v>
                </c:pt>
                <c:pt idx="44">
                  <c:v>5.5475092815382626E-2</c:v>
                </c:pt>
                <c:pt idx="45">
                  <c:v>4.2948484007112341E-2</c:v>
                </c:pt>
                <c:pt idx="46">
                  <c:v>3.2494908896749213E-2</c:v>
                </c:pt>
                <c:pt idx="47">
                  <c:v>2.3924539149776092E-2</c:v>
                </c:pt>
                <c:pt idx="48">
                  <c:v>1.705020561771433E-2</c:v>
                </c:pt>
                <c:pt idx="49">
                  <c:v>1.1685375470306134E-2</c:v>
                </c:pt>
                <c:pt idx="50">
                  <c:v>7.6401672461219681E-3</c:v>
                </c:pt>
                <c:pt idx="51">
                  <c:v>4.7185443707031885E-3</c:v>
                </c:pt>
                <c:pt idx="52">
                  <c:v>2.7187639253223581E-3</c:v>
                </c:pt>
                <c:pt idx="53">
                  <c:v>1.438517024235537E-3</c:v>
                </c:pt>
                <c:pt idx="54">
                  <c:v>6.8454997335701338E-4</c:v>
                </c:pt>
                <c:pt idx="55">
                  <c:v>2.8477005071662415E-4</c:v>
                </c:pt>
                <c:pt idx="56">
                  <c:v>9.9382754309746817E-5</c:v>
                </c:pt>
                <c:pt idx="57">
                  <c:v>2.7268441361999713E-5</c:v>
                </c:pt>
                <c:pt idx="58">
                  <c:v>5.2263785452063119E-6</c:v>
                </c:pt>
                <c:pt idx="59">
                  <c:v>5.2455593544672185E-7</c:v>
                </c:pt>
              </c:numCache>
            </c:numRef>
          </c:val>
        </c:ser>
        <c:ser>
          <c:idx val="1"/>
          <c:order val="1"/>
          <c:tx>
            <c:strRef>
              <c:f>'Delta(ex)'!$LJ$10</c:f>
              <c:strCache>
                <c:ptCount val="1"/>
                <c:pt idx="0">
                  <c:v>PRJ-sp55(m)</c:v>
                </c:pt>
              </c:strCache>
            </c:strRef>
          </c:tx>
          <c:marker>
            <c:symbol val="none"/>
          </c:marker>
          <c:cat>
            <c:numRef>
              <c:f>'Delta(ex)'!$A$66:$A$126</c:f>
              <c:numCache>
                <c:formatCode>General</c:formatCode>
                <c:ptCount val="61"/>
                <c:pt idx="0">
                  <c:v>55</c:v>
                </c:pt>
                <c:pt idx="1">
                  <c:v>56</c:v>
                </c:pt>
                <c:pt idx="2">
                  <c:v>57</c:v>
                </c:pt>
                <c:pt idx="3">
                  <c:v>58</c:v>
                </c:pt>
                <c:pt idx="4">
                  <c:v>59</c:v>
                </c:pt>
                <c:pt idx="5">
                  <c:v>60</c:v>
                </c:pt>
                <c:pt idx="6">
                  <c:v>61</c:v>
                </c:pt>
                <c:pt idx="7">
                  <c:v>62</c:v>
                </c:pt>
                <c:pt idx="8">
                  <c:v>63</c:v>
                </c:pt>
                <c:pt idx="9">
                  <c:v>64</c:v>
                </c:pt>
                <c:pt idx="10">
                  <c:v>65</c:v>
                </c:pt>
                <c:pt idx="11">
                  <c:v>66</c:v>
                </c:pt>
                <c:pt idx="12">
                  <c:v>67</c:v>
                </c:pt>
                <c:pt idx="13">
                  <c:v>68</c:v>
                </c:pt>
                <c:pt idx="14">
                  <c:v>69</c:v>
                </c:pt>
                <c:pt idx="15">
                  <c:v>70</c:v>
                </c:pt>
                <c:pt idx="16">
                  <c:v>71</c:v>
                </c:pt>
                <c:pt idx="17">
                  <c:v>72</c:v>
                </c:pt>
                <c:pt idx="18">
                  <c:v>73</c:v>
                </c:pt>
                <c:pt idx="19">
                  <c:v>74</c:v>
                </c:pt>
                <c:pt idx="20">
                  <c:v>75</c:v>
                </c:pt>
                <c:pt idx="21">
                  <c:v>76</c:v>
                </c:pt>
                <c:pt idx="22">
                  <c:v>77</c:v>
                </c:pt>
                <c:pt idx="23">
                  <c:v>78</c:v>
                </c:pt>
                <c:pt idx="24">
                  <c:v>79</c:v>
                </c:pt>
                <c:pt idx="25">
                  <c:v>80</c:v>
                </c:pt>
                <c:pt idx="26">
                  <c:v>81</c:v>
                </c:pt>
                <c:pt idx="27">
                  <c:v>82</c:v>
                </c:pt>
                <c:pt idx="28">
                  <c:v>83</c:v>
                </c:pt>
                <c:pt idx="29">
                  <c:v>84</c:v>
                </c:pt>
                <c:pt idx="30">
                  <c:v>85</c:v>
                </c:pt>
                <c:pt idx="31">
                  <c:v>86</c:v>
                </c:pt>
                <c:pt idx="32">
                  <c:v>87</c:v>
                </c:pt>
                <c:pt idx="33">
                  <c:v>88</c:v>
                </c:pt>
                <c:pt idx="34">
                  <c:v>89</c:v>
                </c:pt>
                <c:pt idx="35">
                  <c:v>90</c:v>
                </c:pt>
                <c:pt idx="36">
                  <c:v>91</c:v>
                </c:pt>
                <c:pt idx="37">
                  <c:v>92</c:v>
                </c:pt>
                <c:pt idx="38">
                  <c:v>93</c:v>
                </c:pt>
                <c:pt idx="39">
                  <c:v>94</c:v>
                </c:pt>
                <c:pt idx="40">
                  <c:v>95</c:v>
                </c:pt>
                <c:pt idx="41">
                  <c:v>96</c:v>
                </c:pt>
                <c:pt idx="42">
                  <c:v>97</c:v>
                </c:pt>
                <c:pt idx="43">
                  <c:v>98</c:v>
                </c:pt>
                <c:pt idx="44">
                  <c:v>99</c:v>
                </c:pt>
                <c:pt idx="45">
                  <c:v>100</c:v>
                </c:pt>
                <c:pt idx="46">
                  <c:v>101</c:v>
                </c:pt>
                <c:pt idx="47">
                  <c:v>102</c:v>
                </c:pt>
                <c:pt idx="48">
                  <c:v>103</c:v>
                </c:pt>
                <c:pt idx="49">
                  <c:v>104</c:v>
                </c:pt>
                <c:pt idx="50">
                  <c:v>105</c:v>
                </c:pt>
                <c:pt idx="51">
                  <c:v>106</c:v>
                </c:pt>
                <c:pt idx="52">
                  <c:v>107</c:v>
                </c:pt>
                <c:pt idx="53">
                  <c:v>108</c:v>
                </c:pt>
                <c:pt idx="54">
                  <c:v>109</c:v>
                </c:pt>
                <c:pt idx="55">
                  <c:v>110</c:v>
                </c:pt>
                <c:pt idx="56">
                  <c:v>111</c:v>
                </c:pt>
                <c:pt idx="57">
                  <c:v>112</c:v>
                </c:pt>
                <c:pt idx="58">
                  <c:v>113</c:v>
                </c:pt>
                <c:pt idx="59">
                  <c:v>114</c:v>
                </c:pt>
                <c:pt idx="60">
                  <c:v>115</c:v>
                </c:pt>
              </c:numCache>
            </c:numRef>
          </c:cat>
          <c:val>
            <c:numRef>
              <c:f>'Delta(ex)'!$LJ$11:$LJ$70</c:f>
              <c:numCache>
                <c:formatCode>General</c:formatCode>
                <c:ptCount val="60"/>
                <c:pt idx="0">
                  <c:v>0.99737078470892815</c:v>
                </c:pt>
                <c:pt idx="1">
                  <c:v>0.99446324352851823</c:v>
                </c:pt>
                <c:pt idx="2">
                  <c:v>0.99125861815070149</c:v>
                </c:pt>
                <c:pt idx="3">
                  <c:v>0.987841305231556</c:v>
                </c:pt>
                <c:pt idx="4">
                  <c:v>0.98419526105622934</c:v>
                </c:pt>
                <c:pt idx="5">
                  <c:v>0.98017509444242967</c:v>
                </c:pt>
                <c:pt idx="6">
                  <c:v>0.97585680470316538</c:v>
                </c:pt>
                <c:pt idx="7">
                  <c:v>0.97104939225525877</c:v>
                </c:pt>
                <c:pt idx="8">
                  <c:v>0.96582863858531343</c:v>
                </c:pt>
                <c:pt idx="9">
                  <c:v>0.96012914978457375</c:v>
                </c:pt>
                <c:pt idx="10">
                  <c:v>0.95368403554416703</c:v>
                </c:pt>
                <c:pt idx="11">
                  <c:v>0.94658918877803144</c:v>
                </c:pt>
                <c:pt idx="12">
                  <c:v>0.9389922167370558</c:v>
                </c:pt>
                <c:pt idx="13">
                  <c:v>0.9305913373389687</c:v>
                </c:pt>
                <c:pt idx="14">
                  <c:v>0.9215832754253559</c:v>
                </c:pt>
                <c:pt idx="15">
                  <c:v>0.91163990524550287</c:v>
                </c:pt>
                <c:pt idx="16">
                  <c:v>0.9006961797681895</c:v>
                </c:pt>
                <c:pt idx="17">
                  <c:v>0.8886956192654708</c:v>
                </c:pt>
                <c:pt idx="18">
                  <c:v>0.87558882800696003</c:v>
                </c:pt>
                <c:pt idx="19">
                  <c:v>0.86087947982984991</c:v>
                </c:pt>
                <c:pt idx="20">
                  <c:v>0.84491710077162252</c:v>
                </c:pt>
                <c:pt idx="21">
                  <c:v>0.82710309539919369</c:v>
                </c:pt>
                <c:pt idx="22">
                  <c:v>0.80728134821165953</c:v>
                </c:pt>
                <c:pt idx="23">
                  <c:v>0.78529755864265127</c:v>
                </c:pt>
                <c:pt idx="24">
                  <c:v>0.76100959931470014</c:v>
                </c:pt>
                <c:pt idx="25">
                  <c:v>0.73429757603051382</c:v>
                </c:pt>
                <c:pt idx="26">
                  <c:v>0.70507343979419457</c:v>
                </c:pt>
                <c:pt idx="27">
                  <c:v>0.67423747846797977</c:v>
                </c:pt>
                <c:pt idx="28">
                  <c:v>0.64088029504849964</c:v>
                </c:pt>
                <c:pt idx="29">
                  <c:v>0.60612732060488794</c:v>
                </c:pt>
                <c:pt idx="30">
                  <c:v>0.57015262384616938</c:v>
                </c:pt>
                <c:pt idx="31">
                  <c:v>0.5320385799245283</c:v>
                </c:pt>
                <c:pt idx="32">
                  <c:v>0.49204429984052034</c:v>
                </c:pt>
                <c:pt idx="33">
                  <c:v>0.45175477613038661</c:v>
                </c:pt>
                <c:pt idx="34">
                  <c:v>0.41031337880737939</c:v>
                </c:pt>
                <c:pt idx="35">
                  <c:v>0.36948899369564248</c:v>
                </c:pt>
                <c:pt idx="36">
                  <c:v>0.32849859929738129</c:v>
                </c:pt>
                <c:pt idx="37">
                  <c:v>0.28916932596276707</c:v>
                </c:pt>
                <c:pt idx="38">
                  <c:v>0.25190283699865351</c:v>
                </c:pt>
                <c:pt idx="39">
                  <c:v>0.21598267593150633</c:v>
                </c:pt>
                <c:pt idx="40">
                  <c:v>0.18299666683305751</c:v>
                </c:pt>
                <c:pt idx="41">
                  <c:v>0.15313559783593403</c:v>
                </c:pt>
                <c:pt idx="42">
                  <c:v>0.12568689607756292</c:v>
                </c:pt>
                <c:pt idx="43">
                  <c:v>0.10166530262402375</c:v>
                </c:pt>
                <c:pt idx="44">
                  <c:v>8.0899128419439484E-2</c:v>
                </c:pt>
                <c:pt idx="45">
                  <c:v>6.2631619827559534E-2</c:v>
                </c:pt>
                <c:pt idx="46">
                  <c:v>4.7387208824771196E-2</c:v>
                </c:pt>
                <c:pt idx="47">
                  <c:v>3.4889069433281919E-2</c:v>
                </c:pt>
                <c:pt idx="48">
                  <c:v>2.4864253556739293E-2</c:v>
                </c:pt>
                <c:pt idx="49">
                  <c:v>1.7040741039364832E-2</c:v>
                </c:pt>
                <c:pt idx="50">
                  <c:v>1.1141628428580633E-2</c:v>
                </c:pt>
                <c:pt idx="51">
                  <c:v>6.881036292606113E-3</c:v>
                </c:pt>
                <c:pt idx="52">
                  <c:v>3.9647636583278389E-3</c:v>
                </c:pt>
                <c:pt idx="53">
                  <c:v>2.0977842049668678E-3</c:v>
                </c:pt>
                <c:pt idx="54">
                  <c:v>9.9827676518599332E-4</c:v>
                </c:pt>
                <c:pt idx="55">
                  <c:v>4.1527914121031249E-4</c:v>
                </c:pt>
                <c:pt idx="56">
                  <c:v>1.4492951332841059E-4</c:v>
                </c:pt>
                <c:pt idx="57">
                  <c:v>3.9765470008022644E-5</c:v>
                </c:pt>
                <c:pt idx="58">
                  <c:v>7.6216090436176495E-6</c:v>
                </c:pt>
                <c:pt idx="59">
                  <c:v>7.649580348807725E-7</c:v>
                </c:pt>
              </c:numCache>
            </c:numRef>
          </c:val>
        </c:ser>
        <c:marker val="1"/>
        <c:axId val="344278912"/>
        <c:axId val="344280448"/>
      </c:lineChart>
      <c:catAx>
        <c:axId val="344278912"/>
        <c:scaling>
          <c:orientation val="minMax"/>
        </c:scaling>
        <c:axPos val="b"/>
        <c:numFmt formatCode="General" sourceLinked="1"/>
        <c:tickLblPos val="nextTo"/>
        <c:crossAx val="344280448"/>
        <c:crosses val="autoZero"/>
        <c:auto val="1"/>
        <c:lblAlgn val="ctr"/>
        <c:lblOffset val="100"/>
        <c:tickLblSkip val="2"/>
      </c:catAx>
      <c:valAx>
        <c:axId val="344280448"/>
        <c:scaling>
          <c:orientation val="minMax"/>
          <c:max val="1"/>
        </c:scaling>
        <c:axPos val="l"/>
        <c:majorGridlines/>
        <c:numFmt formatCode="General" sourceLinked="1"/>
        <c:tickLblPos val="nextTo"/>
        <c:crossAx val="344278912"/>
        <c:crosses val="autoZero"/>
        <c:crossBetween val="between"/>
      </c:valAx>
    </c:plotArea>
    <c:legend>
      <c:legendPos val="b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11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11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11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1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104775</xdr:rowOff>
    </xdr:from>
    <xdr:to>
      <xdr:col>5</xdr:col>
      <xdr:colOff>533400</xdr:colOff>
      <xdr:row>26</xdr:row>
      <xdr:rowOff>123825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09600" y="2771775"/>
          <a:ext cx="2971800" cy="400050"/>
        </a:xfrm>
        <a:prstGeom prst="rect">
          <a:avLst/>
        </a:prstGeom>
        <a:noFill/>
      </xdr:spPr>
    </xdr:pic>
    <xdr:clientData/>
  </xdr:twoCellAnchor>
  <xdr:twoCellAnchor>
    <xdr:from>
      <xdr:col>7</xdr:col>
      <xdr:colOff>28575</xdr:colOff>
      <xdr:row>25</xdr:row>
      <xdr:rowOff>9525</xdr:rowOff>
    </xdr:from>
    <xdr:to>
      <xdr:col>12</xdr:col>
      <xdr:colOff>142875</xdr:colOff>
      <xdr:row>26</xdr:row>
      <xdr:rowOff>9525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295775" y="2867025"/>
          <a:ext cx="3162300" cy="1905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590550</xdr:colOff>
      <xdr:row>19</xdr:row>
      <xdr:rowOff>114300</xdr:rowOff>
    </xdr:from>
    <xdr:to>
      <xdr:col>5</xdr:col>
      <xdr:colOff>381000</xdr:colOff>
      <xdr:row>22</xdr:row>
      <xdr:rowOff>57150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90550" y="3733800"/>
          <a:ext cx="2838450" cy="514350"/>
        </a:xfrm>
        <a:prstGeom prst="rect">
          <a:avLst/>
        </a:prstGeom>
        <a:noFill/>
      </xdr:spPr>
    </xdr:pic>
    <xdr:clientData/>
  </xdr:twoCellAnchor>
  <xdr:twoCellAnchor>
    <xdr:from>
      <xdr:col>0</xdr:col>
      <xdr:colOff>590550</xdr:colOff>
      <xdr:row>15</xdr:row>
      <xdr:rowOff>38100</xdr:rowOff>
    </xdr:from>
    <xdr:to>
      <xdr:col>3</xdr:col>
      <xdr:colOff>504825</xdr:colOff>
      <xdr:row>17</xdr:row>
      <xdr:rowOff>171450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90550" y="2895600"/>
          <a:ext cx="1743075" cy="51435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29</xdr:row>
      <xdr:rowOff>19050</xdr:rowOff>
    </xdr:from>
    <xdr:to>
      <xdr:col>5</xdr:col>
      <xdr:colOff>238125</xdr:colOff>
      <xdr:row>32</xdr:row>
      <xdr:rowOff>0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09600" y="5543550"/>
          <a:ext cx="2676525" cy="5524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impavido@imf.or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34"/>
  <sheetViews>
    <sheetView showGridLines="0" tabSelected="1" workbookViewId="0"/>
  </sheetViews>
  <sheetFormatPr defaultRowHeight="15"/>
  <sheetData>
    <row r="2" spans="1:2">
      <c r="B2" s="10" t="s">
        <v>54</v>
      </c>
    </row>
    <row r="3" spans="1:2">
      <c r="A3">
        <v>1</v>
      </c>
      <c r="B3" t="s">
        <v>46</v>
      </c>
    </row>
    <row r="4" spans="1:2">
      <c r="A4">
        <f>A3+1</f>
        <v>2</v>
      </c>
      <c r="B4" t="s">
        <v>47</v>
      </c>
    </row>
    <row r="5" spans="1:2">
      <c r="A5">
        <v>3</v>
      </c>
      <c r="B5" t="str">
        <f>"Go to sheet AL-TOT and change the formula for "&amp;'AL-TOT'!B8&amp;" in cell A8 with its value"</f>
        <v>Go to sheet AL-TOT and change the formula for TRUE AL/MODEL AL in cell A8 with its value</v>
      </c>
    </row>
    <row r="6" spans="1:2">
      <c r="A6">
        <v>4</v>
      </c>
      <c r="B6" t="s">
        <v>79</v>
      </c>
    </row>
    <row r="7" spans="1:2">
      <c r="A7">
        <v>5</v>
      </c>
      <c r="B7" t="s">
        <v>162</v>
      </c>
    </row>
    <row r="9" spans="1:2">
      <c r="B9" s="10" t="s">
        <v>73</v>
      </c>
    </row>
    <row r="10" spans="1:2">
      <c r="B10" t="s">
        <v>163</v>
      </c>
    </row>
    <row r="11" spans="1:2">
      <c r="B11" s="28" t="s">
        <v>70</v>
      </c>
    </row>
    <row r="12" spans="1:2">
      <c r="B12" s="28" t="s">
        <v>71</v>
      </c>
    </row>
    <row r="13" spans="1:2">
      <c r="B13" s="10"/>
    </row>
    <row r="14" spans="1:2">
      <c r="B14" s="10" t="s">
        <v>72</v>
      </c>
    </row>
    <row r="15" spans="1:2">
      <c r="A15">
        <v>1</v>
      </c>
      <c r="B15" t="s">
        <v>68</v>
      </c>
    </row>
    <row r="19" spans="1:7">
      <c r="A19">
        <v>2</v>
      </c>
      <c r="B19" t="s">
        <v>69</v>
      </c>
    </row>
    <row r="24" spans="1:7">
      <c r="A24">
        <v>3</v>
      </c>
      <c r="B24" t="s">
        <v>164</v>
      </c>
    </row>
    <row r="26" spans="1:7">
      <c r="G26" t="s">
        <v>55</v>
      </c>
    </row>
    <row r="29" spans="1:7">
      <c r="A29">
        <v>4</v>
      </c>
      <c r="B29" t="s">
        <v>165</v>
      </c>
    </row>
    <row r="31" spans="1:7">
      <c r="G31" t="s">
        <v>127</v>
      </c>
    </row>
    <row r="34" spans="2:8">
      <c r="B34" s="10" t="s">
        <v>161</v>
      </c>
      <c r="H34" s="21" t="s">
        <v>56</v>
      </c>
    </row>
  </sheetData>
  <sheetProtection password="A1BD" sheet="1" objects="1" scenarios="1"/>
  <hyperlinks>
    <hyperlink ref="H34" r:id="rId1"/>
  </hyperlinks>
  <pageMargins left="0.7" right="0.7" top="0.75" bottom="0.75" header="0.3" footer="0.3"/>
  <pageSetup scale="76" orientation="portrait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C99"/>
  </sheetPr>
  <dimension ref="A2:AC136"/>
  <sheetViews>
    <sheetView workbookViewId="0">
      <pane xSplit="2" ySplit="10" topLeftCell="C11" activePane="bottomRight" state="frozenSplit"/>
      <selection activeCell="I37" sqref="I37"/>
      <selection pane="topRight" activeCell="I37" sqref="I37"/>
      <selection pane="bottomLeft" activeCell="I37" sqref="I37"/>
      <selection pane="bottomRight" activeCell="D12" sqref="D12"/>
    </sheetView>
  </sheetViews>
  <sheetFormatPr defaultRowHeight="15"/>
  <cols>
    <col min="3" max="8" width="9.140625" customWidth="1"/>
    <col min="11" max="14" width="9.140625" customWidth="1"/>
    <col min="16" max="19" width="9.140625" customWidth="1"/>
    <col min="21" max="21" width="9.140625" customWidth="1"/>
    <col min="22" max="23" width="9.28515625" bestFit="1" customWidth="1"/>
    <col min="24" max="24" width="11.5703125" bestFit="1" customWidth="1"/>
    <col min="25" max="25" width="10.5703125" bestFit="1" customWidth="1"/>
    <col min="26" max="29" width="9.140625" customWidth="1"/>
  </cols>
  <sheetData>
    <row r="2" spans="1:29">
      <c r="D2" s="1"/>
      <c r="E2" t="s">
        <v>45</v>
      </c>
    </row>
    <row r="4" spans="1:29">
      <c r="D4" t="s">
        <v>63</v>
      </c>
      <c r="T4" t="s">
        <v>37</v>
      </c>
      <c r="V4" t="s">
        <v>14</v>
      </c>
      <c r="W4" t="s">
        <v>14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14</v>
      </c>
    </row>
    <row r="5" spans="1:29">
      <c r="T5">
        <f>MAX(T11:T136)^(1/(D13-D12))-1</f>
        <v>2.7852402895926165E-2</v>
      </c>
      <c r="V5" s="26">
        <f t="shared" ref="V5:AC5" si="0">SUM(V11:V136)</f>
        <v>1259</v>
      </c>
      <c r="W5" s="26">
        <f t="shared" si="0"/>
        <v>305</v>
      </c>
      <c r="X5" s="27">
        <f t="shared" si="0"/>
        <v>28616935.649999995</v>
      </c>
      <c r="Y5" s="27">
        <f t="shared" si="0"/>
        <v>1482063.5043480003</v>
      </c>
      <c r="Z5">
        <f t="shared" si="0"/>
        <v>1</v>
      </c>
      <c r="AA5">
        <f t="shared" si="0"/>
        <v>1</v>
      </c>
      <c r="AB5">
        <f t="shared" si="0"/>
        <v>1</v>
      </c>
      <c r="AC5">
        <f t="shared" si="0"/>
        <v>0.99999999999999978</v>
      </c>
    </row>
    <row r="6" spans="1:29">
      <c r="T6" s="10" t="s">
        <v>27</v>
      </c>
    </row>
    <row r="7" spans="1:29">
      <c r="D7" s="10" t="s">
        <v>39</v>
      </c>
      <c r="I7" s="10" t="s">
        <v>17</v>
      </c>
      <c r="O7" s="10" t="s">
        <v>18</v>
      </c>
      <c r="T7" s="10" t="s">
        <v>28</v>
      </c>
      <c r="V7" s="10" t="s">
        <v>166</v>
      </c>
    </row>
    <row r="8" spans="1:29">
      <c r="V8" t="s">
        <v>57</v>
      </c>
      <c r="W8" t="s">
        <v>58</v>
      </c>
      <c r="X8" t="s">
        <v>59</v>
      </c>
      <c r="Y8" t="s">
        <v>60</v>
      </c>
      <c r="Z8" t="str">
        <f>"Distribution of "&amp;V8</f>
        <v>Distribution of Active Members</v>
      </c>
      <c r="AA8" t="str">
        <f>"Distribution of "&amp;W8</f>
        <v>Distribution of Retired Members</v>
      </c>
      <c r="AB8" t="str">
        <f>"Distribution of "&amp;X8</f>
        <v>Distribution of Wages</v>
      </c>
      <c r="AC8" t="str">
        <f>"Distribution of "&amp;Y8</f>
        <v>Distribution of Benefits</v>
      </c>
    </row>
    <row r="9" spans="1:29">
      <c r="A9" s="2" t="s">
        <v>1</v>
      </c>
      <c r="B9" s="2" t="s">
        <v>41</v>
      </c>
      <c r="I9" s="2" t="s">
        <v>4</v>
      </c>
      <c r="J9" s="2" t="s">
        <v>5</v>
      </c>
      <c r="K9" s="2" t="s">
        <v>2</v>
      </c>
      <c r="L9" s="2" t="s">
        <v>3</v>
      </c>
      <c r="M9" s="2" t="s">
        <v>6</v>
      </c>
      <c r="N9" s="2"/>
      <c r="O9" s="2" t="s">
        <v>7</v>
      </c>
      <c r="P9" s="2" t="s">
        <v>8</v>
      </c>
      <c r="Q9" s="2" t="s">
        <v>29</v>
      </c>
      <c r="R9" s="2" t="str">
        <f>Q9&amp;"^-1"</f>
        <v>(1+f)^-1</v>
      </c>
      <c r="S9" s="2"/>
      <c r="T9" s="2" t="s">
        <v>26</v>
      </c>
      <c r="U9" s="2"/>
      <c r="V9" s="2" t="s">
        <v>10</v>
      </c>
      <c r="W9" s="2" t="s">
        <v>11</v>
      </c>
      <c r="X9" s="23" t="s">
        <v>12</v>
      </c>
      <c r="Y9" s="23" t="s">
        <v>13</v>
      </c>
      <c r="Z9" s="2" t="str">
        <f>V9&amp;"_dist"</f>
        <v>AN_dist</v>
      </c>
      <c r="AA9" s="2" t="str">
        <f>W9&amp;"_dist"</f>
        <v>RN_dist</v>
      </c>
      <c r="AB9" s="2" t="str">
        <f>X9&amp;"_dist"</f>
        <v>AW_dist</v>
      </c>
      <c r="AC9" s="2" t="str">
        <f>Y9&amp;"_dist"</f>
        <v>RB_dist</v>
      </c>
    </row>
    <row r="11" spans="1:29">
      <c r="A11">
        <v>0</v>
      </c>
      <c r="B11">
        <v>1</v>
      </c>
      <c r="D11" s="10" t="s">
        <v>19</v>
      </c>
      <c r="I11" s="18">
        <v>2.0799999999999998E-3</v>
      </c>
      <c r="J11" s="16"/>
      <c r="K11">
        <f t="shared" ref="K11:K30" si="1">I11*(1-J11/2)</f>
        <v>2.0799999999999998E-3</v>
      </c>
      <c r="L11">
        <f t="shared" ref="L11:L30" si="2">J11*(1-I11/2)</f>
        <v>0</v>
      </c>
      <c r="M11">
        <f t="shared" ref="M11:M30" si="3">1-(K11+L11)</f>
        <v>0.99792000000000003</v>
      </c>
      <c r="O11" s="16">
        <v>0.09</v>
      </c>
      <c r="P11">
        <f>IF(O11=0,0,O11)</f>
        <v>0.09</v>
      </c>
      <c r="Q11">
        <f>1+P11</f>
        <v>1.0900000000000001</v>
      </c>
      <c r="R11">
        <f>1/Q11</f>
        <v>0.9174311926605504</v>
      </c>
      <c r="T11" s="16"/>
      <c r="V11" s="16"/>
      <c r="W11" s="16"/>
      <c r="X11" s="24"/>
      <c r="Y11" s="24"/>
      <c r="Z11">
        <f t="shared" ref="Z11:Z42" si="4">IF(V11=0,0,V11/SUM(V$11:V$136))</f>
        <v>0</v>
      </c>
      <c r="AA11">
        <f t="shared" ref="AA11:AA42" si="5">IF(W11=0,0,W11/SUM(W$11:W$136))</f>
        <v>0</v>
      </c>
      <c r="AB11">
        <f t="shared" ref="AB11:AB42" si="6">IF(X11=0,0,X11/SUM(X$11:X$136))</f>
        <v>0</v>
      </c>
      <c r="AC11">
        <f t="shared" ref="AC11:AC42" si="7">IF(Y11=0,0,Y11/SUM(Y$11:Y$136))</f>
        <v>0</v>
      </c>
    </row>
    <row r="12" spans="1:29">
      <c r="A12">
        <f t="shared" ref="A12:B74" si="8">A11+1</f>
        <v>1</v>
      </c>
      <c r="B12">
        <f>B11+1</f>
        <v>2</v>
      </c>
      <c r="D12" s="16">
        <v>20</v>
      </c>
      <c r="E12" t="s">
        <v>0</v>
      </c>
      <c r="I12" s="18">
        <v>8.1499999999999997E-4</v>
      </c>
      <c r="J12" s="16"/>
      <c r="K12">
        <f t="shared" si="1"/>
        <v>8.1499999999999997E-4</v>
      </c>
      <c r="L12">
        <f t="shared" si="2"/>
        <v>0</v>
      </c>
      <c r="M12">
        <f t="shared" si="3"/>
        <v>0.99918499999999999</v>
      </c>
      <c r="O12" s="16">
        <f>O11</f>
        <v>0.09</v>
      </c>
      <c r="P12">
        <f>IF(O12=0,0,((1+O12)^B12)/((1+O11)^B11)-1)</f>
        <v>9.000000000000008E-2</v>
      </c>
      <c r="Q12">
        <f t="shared" ref="Q12:Q75" si="9">1+P12</f>
        <v>1.0900000000000001</v>
      </c>
      <c r="R12">
        <f t="shared" ref="R12:R75" si="10">1/Q12</f>
        <v>0.9174311926605504</v>
      </c>
      <c r="T12" s="16"/>
      <c r="V12" s="16"/>
      <c r="W12" s="16"/>
      <c r="X12" s="24"/>
      <c r="Y12" s="24"/>
      <c r="Z12">
        <f t="shared" si="4"/>
        <v>0</v>
      </c>
      <c r="AA12">
        <f t="shared" si="5"/>
        <v>0</v>
      </c>
      <c r="AB12">
        <f t="shared" si="6"/>
        <v>0</v>
      </c>
      <c r="AC12">
        <f t="shared" si="7"/>
        <v>0</v>
      </c>
    </row>
    <row r="13" spans="1:29">
      <c r="A13">
        <f t="shared" si="8"/>
        <v>2</v>
      </c>
      <c r="B13">
        <f t="shared" si="8"/>
        <v>3</v>
      </c>
      <c r="D13" s="16">
        <v>55</v>
      </c>
      <c r="E13" t="s">
        <v>62</v>
      </c>
      <c r="I13" s="18">
        <v>4.5399999999999998E-4</v>
      </c>
      <c r="J13" s="16"/>
      <c r="K13">
        <f t="shared" si="1"/>
        <v>4.5399999999999998E-4</v>
      </c>
      <c r="L13">
        <f t="shared" si="2"/>
        <v>0</v>
      </c>
      <c r="M13">
        <f t="shared" si="3"/>
        <v>0.99954600000000005</v>
      </c>
      <c r="O13" s="16">
        <f>O12</f>
        <v>0.09</v>
      </c>
      <c r="P13">
        <f t="shared" ref="P13:P76" si="11">IF(O13=0,0,((1+O13)^B13)/((1+O12)^B12)-1)</f>
        <v>9.000000000000008E-2</v>
      </c>
      <c r="Q13">
        <f t="shared" si="9"/>
        <v>1.0900000000000001</v>
      </c>
      <c r="R13">
        <f t="shared" si="10"/>
        <v>0.9174311926605504</v>
      </c>
      <c r="T13" s="16"/>
      <c r="V13" s="16"/>
      <c r="W13" s="16"/>
      <c r="X13" s="24"/>
      <c r="Y13" s="24"/>
      <c r="Z13">
        <f t="shared" si="4"/>
        <v>0</v>
      </c>
      <c r="AA13">
        <f t="shared" si="5"/>
        <v>0</v>
      </c>
      <c r="AB13">
        <f t="shared" si="6"/>
        <v>0</v>
      </c>
      <c r="AC13">
        <f t="shared" si="7"/>
        <v>0</v>
      </c>
    </row>
    <row r="14" spans="1:29">
      <c r="A14">
        <f t="shared" si="8"/>
        <v>3</v>
      </c>
      <c r="B14">
        <f t="shared" si="8"/>
        <v>4</v>
      </c>
      <c r="D14" s="16">
        <v>115</v>
      </c>
      <c r="E14" t="s">
        <v>15</v>
      </c>
      <c r="I14" s="18">
        <v>3.6699999999999998E-4</v>
      </c>
      <c r="J14" s="16"/>
      <c r="K14">
        <f t="shared" si="1"/>
        <v>3.6699999999999998E-4</v>
      </c>
      <c r="L14">
        <f t="shared" si="2"/>
        <v>0</v>
      </c>
      <c r="M14">
        <f t="shared" si="3"/>
        <v>0.99963299999999999</v>
      </c>
      <c r="O14">
        <f>(O15+O13)/2</f>
        <v>0.09</v>
      </c>
      <c r="P14">
        <f t="shared" si="11"/>
        <v>9.000000000000008E-2</v>
      </c>
      <c r="Q14">
        <f t="shared" si="9"/>
        <v>1.0900000000000001</v>
      </c>
      <c r="R14">
        <f t="shared" si="10"/>
        <v>0.9174311926605504</v>
      </c>
      <c r="T14" s="16"/>
      <c r="V14" s="16"/>
      <c r="W14" s="16"/>
      <c r="X14" s="24"/>
      <c r="Y14" s="24"/>
      <c r="Z14">
        <f t="shared" si="4"/>
        <v>0</v>
      </c>
      <c r="AA14">
        <f t="shared" si="5"/>
        <v>0</v>
      </c>
      <c r="AB14">
        <f t="shared" si="6"/>
        <v>0</v>
      </c>
      <c r="AC14">
        <f t="shared" si="7"/>
        <v>0</v>
      </c>
    </row>
    <row r="15" spans="1:29">
      <c r="A15">
        <f t="shared" si="8"/>
        <v>4</v>
      </c>
      <c r="B15">
        <f t="shared" si="8"/>
        <v>5</v>
      </c>
      <c r="I15" s="18">
        <v>3.21E-4</v>
      </c>
      <c r="J15" s="16"/>
      <c r="K15">
        <f t="shared" si="1"/>
        <v>3.21E-4</v>
      </c>
      <c r="L15">
        <f t="shared" si="2"/>
        <v>0</v>
      </c>
      <c r="M15">
        <f t="shared" si="3"/>
        <v>0.99967899999999998</v>
      </c>
      <c r="O15" s="16">
        <f>O13</f>
        <v>0.09</v>
      </c>
      <c r="P15">
        <f t="shared" si="11"/>
        <v>9.000000000000008E-2</v>
      </c>
      <c r="Q15">
        <f t="shared" si="9"/>
        <v>1.0900000000000001</v>
      </c>
      <c r="R15">
        <f t="shared" si="10"/>
        <v>0.9174311926605504</v>
      </c>
      <c r="T15" s="16"/>
      <c r="V15" s="16"/>
      <c r="W15" s="16"/>
      <c r="X15" s="24"/>
      <c r="Y15" s="24"/>
      <c r="Z15">
        <f t="shared" si="4"/>
        <v>0</v>
      </c>
      <c r="AA15">
        <f t="shared" si="5"/>
        <v>0</v>
      </c>
      <c r="AB15">
        <f t="shared" si="6"/>
        <v>0</v>
      </c>
      <c r="AC15">
        <f t="shared" si="7"/>
        <v>0</v>
      </c>
    </row>
    <row r="16" spans="1:29">
      <c r="A16">
        <f t="shared" si="8"/>
        <v>5</v>
      </c>
      <c r="B16">
        <f t="shared" si="8"/>
        <v>6</v>
      </c>
      <c r="D16" s="10" t="s">
        <v>38</v>
      </c>
      <c r="I16" s="18">
        <v>2.9100000000000003E-4</v>
      </c>
      <c r="J16" s="16"/>
      <c r="K16">
        <f t="shared" si="1"/>
        <v>2.9100000000000003E-4</v>
      </c>
      <c r="L16">
        <f t="shared" si="2"/>
        <v>0</v>
      </c>
      <c r="M16">
        <f t="shared" si="3"/>
        <v>0.99970899999999996</v>
      </c>
      <c r="O16">
        <f>(O17+O15)/2</f>
        <v>0.09</v>
      </c>
      <c r="P16">
        <f t="shared" si="11"/>
        <v>9.000000000000008E-2</v>
      </c>
      <c r="Q16">
        <f t="shared" si="9"/>
        <v>1.0900000000000001</v>
      </c>
      <c r="R16">
        <f t="shared" si="10"/>
        <v>0.9174311926605504</v>
      </c>
      <c r="T16" s="16"/>
      <c r="V16" s="16"/>
      <c r="W16" s="16"/>
      <c r="X16" s="24"/>
      <c r="Y16" s="24"/>
      <c r="Z16">
        <f t="shared" si="4"/>
        <v>0</v>
      </c>
      <c r="AA16">
        <f t="shared" si="5"/>
        <v>0</v>
      </c>
      <c r="AB16">
        <f t="shared" si="6"/>
        <v>0</v>
      </c>
      <c r="AC16">
        <f t="shared" si="7"/>
        <v>0</v>
      </c>
    </row>
    <row r="17" spans="1:29">
      <c r="A17">
        <f t="shared" si="8"/>
        <v>6</v>
      </c>
      <c r="B17">
        <f t="shared" si="8"/>
        <v>7</v>
      </c>
      <c r="D17" s="17">
        <v>0.01</v>
      </c>
      <c r="E17" t="s">
        <v>16</v>
      </c>
      <c r="I17" s="18">
        <v>2.7E-4</v>
      </c>
      <c r="J17" s="16"/>
      <c r="K17">
        <f t="shared" si="1"/>
        <v>2.7E-4</v>
      </c>
      <c r="L17">
        <f t="shared" si="2"/>
        <v>0</v>
      </c>
      <c r="M17">
        <f t="shared" si="3"/>
        <v>0.99973000000000001</v>
      </c>
      <c r="O17" s="16">
        <f>O15</f>
        <v>0.09</v>
      </c>
      <c r="P17">
        <f t="shared" si="11"/>
        <v>8.9999999999999858E-2</v>
      </c>
      <c r="Q17">
        <f t="shared" si="9"/>
        <v>1.0899999999999999</v>
      </c>
      <c r="R17">
        <f t="shared" si="10"/>
        <v>0.91743119266055062</v>
      </c>
      <c r="T17" s="16"/>
      <c r="V17" s="16"/>
      <c r="W17" s="16"/>
      <c r="X17" s="24"/>
      <c r="Y17" s="24"/>
      <c r="Z17">
        <f t="shared" si="4"/>
        <v>0</v>
      </c>
      <c r="AA17">
        <f t="shared" si="5"/>
        <v>0</v>
      </c>
      <c r="AB17">
        <f t="shared" si="6"/>
        <v>0</v>
      </c>
      <c r="AC17">
        <f t="shared" si="7"/>
        <v>0</v>
      </c>
    </row>
    <row r="18" spans="1:29">
      <c r="A18">
        <f t="shared" si="8"/>
        <v>7</v>
      </c>
      <c r="B18">
        <f t="shared" si="8"/>
        <v>8</v>
      </c>
      <c r="D18" s="17">
        <v>3.5000000000000003E-2</v>
      </c>
      <c r="E18" t="s">
        <v>34</v>
      </c>
      <c r="I18" s="18">
        <v>2.5700000000000001E-4</v>
      </c>
      <c r="J18" s="16"/>
      <c r="K18">
        <f t="shared" si="1"/>
        <v>2.5700000000000001E-4</v>
      </c>
      <c r="L18">
        <f t="shared" si="2"/>
        <v>0</v>
      </c>
      <c r="M18">
        <f t="shared" si="3"/>
        <v>0.99974300000000005</v>
      </c>
      <c r="O18">
        <f>O17+($O$20-$O$17)/COUNT($B$17:$B$19)</f>
        <v>0.09</v>
      </c>
      <c r="P18">
        <f t="shared" si="11"/>
        <v>9.000000000000008E-2</v>
      </c>
      <c r="Q18">
        <f t="shared" si="9"/>
        <v>1.0900000000000001</v>
      </c>
      <c r="R18">
        <f t="shared" si="10"/>
        <v>0.9174311926605504</v>
      </c>
      <c r="T18" s="16"/>
      <c r="V18" s="16"/>
      <c r="W18" s="16"/>
      <c r="X18" s="24"/>
      <c r="Y18" s="24"/>
      <c r="Z18">
        <f t="shared" si="4"/>
        <v>0</v>
      </c>
      <c r="AA18">
        <f t="shared" si="5"/>
        <v>0</v>
      </c>
      <c r="AB18">
        <f t="shared" si="6"/>
        <v>0</v>
      </c>
      <c r="AC18">
        <f t="shared" si="7"/>
        <v>0</v>
      </c>
    </row>
    <row r="19" spans="1:29">
      <c r="A19">
        <f t="shared" si="8"/>
        <v>8</v>
      </c>
      <c r="B19">
        <f t="shared" si="8"/>
        <v>9</v>
      </c>
      <c r="D19" s="15"/>
      <c r="I19" s="18">
        <v>2.9399999999999999E-4</v>
      </c>
      <c r="J19" s="16"/>
      <c r="K19">
        <f t="shared" si="1"/>
        <v>2.9399999999999999E-4</v>
      </c>
      <c r="L19">
        <f t="shared" si="2"/>
        <v>0</v>
      </c>
      <c r="M19">
        <f t="shared" si="3"/>
        <v>0.99970599999999998</v>
      </c>
      <c r="O19">
        <f>O18+($O$20-$O$17)/COUNT($B$17:$B$19)</f>
        <v>0.09</v>
      </c>
      <c r="P19">
        <f t="shared" si="11"/>
        <v>9.000000000000008E-2</v>
      </c>
      <c r="Q19">
        <f t="shared" si="9"/>
        <v>1.0900000000000001</v>
      </c>
      <c r="R19">
        <f t="shared" si="10"/>
        <v>0.9174311926605504</v>
      </c>
      <c r="T19" s="16"/>
      <c r="V19" s="16"/>
      <c r="W19" s="16"/>
      <c r="X19" s="24"/>
      <c r="Y19" s="24"/>
      <c r="Z19">
        <f t="shared" si="4"/>
        <v>0</v>
      </c>
      <c r="AA19">
        <f t="shared" si="5"/>
        <v>0</v>
      </c>
      <c r="AB19">
        <f t="shared" si="6"/>
        <v>0</v>
      </c>
      <c r="AC19">
        <f t="shared" si="7"/>
        <v>0</v>
      </c>
    </row>
    <row r="20" spans="1:29">
      <c r="A20">
        <f t="shared" si="8"/>
        <v>9</v>
      </c>
      <c r="B20">
        <f t="shared" si="8"/>
        <v>10</v>
      </c>
      <c r="D20" s="10" t="s">
        <v>40</v>
      </c>
      <c r="I20" s="18">
        <v>3.2499999999999999E-4</v>
      </c>
      <c r="J20" s="16"/>
      <c r="K20">
        <f t="shared" si="1"/>
        <v>3.2499999999999999E-4</v>
      </c>
      <c r="L20">
        <f t="shared" si="2"/>
        <v>0</v>
      </c>
      <c r="M20">
        <f t="shared" si="3"/>
        <v>0.99967499999999998</v>
      </c>
      <c r="O20" s="16">
        <f>O17</f>
        <v>0.09</v>
      </c>
      <c r="P20">
        <f t="shared" si="11"/>
        <v>9.000000000000008E-2</v>
      </c>
      <c r="Q20">
        <f t="shared" si="9"/>
        <v>1.0900000000000001</v>
      </c>
      <c r="R20">
        <f t="shared" si="10"/>
        <v>0.9174311926605504</v>
      </c>
      <c r="T20" s="16"/>
      <c r="V20" s="16"/>
      <c r="W20" s="16"/>
      <c r="X20" s="24"/>
      <c r="Y20" s="24"/>
      <c r="Z20">
        <f t="shared" si="4"/>
        <v>0</v>
      </c>
      <c r="AA20">
        <f t="shared" si="5"/>
        <v>0</v>
      </c>
      <c r="AB20">
        <f t="shared" si="6"/>
        <v>0</v>
      </c>
      <c r="AC20">
        <f t="shared" si="7"/>
        <v>0</v>
      </c>
    </row>
    <row r="21" spans="1:29">
      <c r="A21">
        <f>A20+1</f>
        <v>10</v>
      </c>
      <c r="B21">
        <f t="shared" ref="B21:B84" si="12">B20+1</f>
        <v>11</v>
      </c>
      <c r="D21" s="17">
        <v>3.5000000000000003E-2</v>
      </c>
      <c r="E21" t="s">
        <v>35</v>
      </c>
      <c r="I21" s="18">
        <v>3.5E-4</v>
      </c>
      <c r="J21" s="16"/>
      <c r="K21">
        <f t="shared" si="1"/>
        <v>3.5E-4</v>
      </c>
      <c r="L21">
        <f t="shared" si="2"/>
        <v>0</v>
      </c>
      <c r="M21">
        <f t="shared" si="3"/>
        <v>0.99965000000000004</v>
      </c>
      <c r="O21">
        <f t="shared" ref="O21:O39" si="13">O20+($O$40-$O$20)/COUNT($B$20:$B$39)</f>
        <v>0.09</v>
      </c>
      <c r="P21">
        <f t="shared" si="11"/>
        <v>9.000000000000008E-2</v>
      </c>
      <c r="Q21">
        <f t="shared" si="9"/>
        <v>1.0900000000000001</v>
      </c>
      <c r="R21">
        <f t="shared" si="10"/>
        <v>0.9174311926605504</v>
      </c>
      <c r="T21" s="16"/>
      <c r="V21" s="16"/>
      <c r="W21" s="16"/>
      <c r="X21" s="24"/>
      <c r="Y21" s="24"/>
      <c r="Z21">
        <f t="shared" si="4"/>
        <v>0</v>
      </c>
      <c r="AA21">
        <f t="shared" si="5"/>
        <v>0</v>
      </c>
      <c r="AB21">
        <f t="shared" si="6"/>
        <v>0</v>
      </c>
      <c r="AC21">
        <f t="shared" si="7"/>
        <v>0</v>
      </c>
    </row>
    <row r="22" spans="1:29">
      <c r="A22">
        <f t="shared" si="8"/>
        <v>11</v>
      </c>
      <c r="B22">
        <f t="shared" si="12"/>
        <v>12</v>
      </c>
      <c r="D22" s="17">
        <v>0.01</v>
      </c>
      <c r="E22" t="s">
        <v>25</v>
      </c>
      <c r="I22" s="18">
        <v>3.7100000000000002E-4</v>
      </c>
      <c r="J22" s="16"/>
      <c r="K22">
        <f t="shared" si="1"/>
        <v>3.7100000000000002E-4</v>
      </c>
      <c r="L22">
        <f t="shared" si="2"/>
        <v>0</v>
      </c>
      <c r="M22">
        <f t="shared" si="3"/>
        <v>0.99962899999999999</v>
      </c>
      <c r="O22">
        <f t="shared" si="13"/>
        <v>0.09</v>
      </c>
      <c r="P22">
        <f t="shared" si="11"/>
        <v>8.9999999999999858E-2</v>
      </c>
      <c r="Q22">
        <f t="shared" si="9"/>
        <v>1.0899999999999999</v>
      </c>
      <c r="R22">
        <f t="shared" si="10"/>
        <v>0.91743119266055062</v>
      </c>
      <c r="T22" s="16"/>
      <c r="V22" s="16"/>
      <c r="W22" s="16"/>
      <c r="X22" s="24"/>
      <c r="Y22" s="24"/>
      <c r="Z22">
        <f t="shared" si="4"/>
        <v>0</v>
      </c>
      <c r="AA22">
        <f t="shared" si="5"/>
        <v>0</v>
      </c>
      <c r="AB22">
        <f t="shared" si="6"/>
        <v>0</v>
      </c>
      <c r="AC22">
        <f t="shared" si="7"/>
        <v>0</v>
      </c>
    </row>
    <row r="23" spans="1:29">
      <c r="A23">
        <f t="shared" si="8"/>
        <v>12</v>
      </c>
      <c r="B23">
        <f t="shared" si="12"/>
        <v>13</v>
      </c>
      <c r="I23" s="18">
        <v>3.88E-4</v>
      </c>
      <c r="J23" s="16"/>
      <c r="K23">
        <f t="shared" si="1"/>
        <v>3.88E-4</v>
      </c>
      <c r="L23">
        <f t="shared" si="2"/>
        <v>0</v>
      </c>
      <c r="M23">
        <f t="shared" si="3"/>
        <v>0.99961199999999995</v>
      </c>
      <c r="O23">
        <f t="shared" si="13"/>
        <v>0.09</v>
      </c>
      <c r="P23">
        <f t="shared" si="11"/>
        <v>9.0000000000000302E-2</v>
      </c>
      <c r="Q23">
        <f t="shared" si="9"/>
        <v>1.0900000000000003</v>
      </c>
      <c r="R23">
        <f t="shared" si="10"/>
        <v>0.91743119266055018</v>
      </c>
      <c r="T23" s="16"/>
      <c r="V23" s="16"/>
      <c r="W23" s="16"/>
      <c r="X23" s="24"/>
      <c r="Y23" s="24"/>
      <c r="Z23">
        <f t="shared" si="4"/>
        <v>0</v>
      </c>
      <c r="AA23">
        <f t="shared" si="5"/>
        <v>0</v>
      </c>
      <c r="AB23">
        <f t="shared" si="6"/>
        <v>0</v>
      </c>
      <c r="AC23">
        <f t="shared" si="7"/>
        <v>0</v>
      </c>
    </row>
    <row r="24" spans="1:29">
      <c r="A24">
        <f t="shared" si="8"/>
        <v>13</v>
      </c>
      <c r="B24">
        <f t="shared" si="12"/>
        <v>14</v>
      </c>
      <c r="I24" s="18">
        <v>4.0200000000000001E-4</v>
      </c>
      <c r="J24" s="16"/>
      <c r="K24">
        <f t="shared" si="1"/>
        <v>4.0200000000000001E-4</v>
      </c>
      <c r="L24">
        <f t="shared" si="2"/>
        <v>0</v>
      </c>
      <c r="M24">
        <f t="shared" si="3"/>
        <v>0.99959799999999999</v>
      </c>
      <c r="O24">
        <f t="shared" si="13"/>
        <v>0.09</v>
      </c>
      <c r="P24">
        <f t="shared" si="11"/>
        <v>9.000000000000008E-2</v>
      </c>
      <c r="Q24">
        <f t="shared" si="9"/>
        <v>1.0900000000000001</v>
      </c>
      <c r="R24">
        <f t="shared" si="10"/>
        <v>0.9174311926605504</v>
      </c>
      <c r="T24" s="16"/>
      <c r="V24" s="16"/>
      <c r="W24" s="16"/>
      <c r="X24" s="24"/>
      <c r="Y24" s="24"/>
      <c r="Z24">
        <f t="shared" si="4"/>
        <v>0</v>
      </c>
      <c r="AA24">
        <f t="shared" si="5"/>
        <v>0</v>
      </c>
      <c r="AB24">
        <f t="shared" si="6"/>
        <v>0</v>
      </c>
      <c r="AC24">
        <f t="shared" si="7"/>
        <v>0</v>
      </c>
    </row>
    <row r="25" spans="1:29">
      <c r="A25">
        <f t="shared" si="8"/>
        <v>14</v>
      </c>
      <c r="B25">
        <f t="shared" si="12"/>
        <v>15</v>
      </c>
      <c r="I25" s="18">
        <v>4.1399999999999998E-4</v>
      </c>
      <c r="J25" s="16"/>
      <c r="K25">
        <f t="shared" si="1"/>
        <v>4.1399999999999998E-4</v>
      </c>
      <c r="L25">
        <f t="shared" si="2"/>
        <v>0</v>
      </c>
      <c r="M25">
        <f t="shared" si="3"/>
        <v>0.99958599999999997</v>
      </c>
      <c r="O25">
        <f t="shared" si="13"/>
        <v>0.09</v>
      </c>
      <c r="P25">
        <f t="shared" si="11"/>
        <v>9.000000000000008E-2</v>
      </c>
      <c r="Q25">
        <f t="shared" si="9"/>
        <v>1.0900000000000001</v>
      </c>
      <c r="R25">
        <f t="shared" si="10"/>
        <v>0.9174311926605504</v>
      </c>
      <c r="T25" s="16"/>
      <c r="V25" s="16"/>
      <c r="W25" s="16"/>
      <c r="X25" s="24"/>
      <c r="Y25" s="24"/>
      <c r="Z25">
        <f t="shared" si="4"/>
        <v>0</v>
      </c>
      <c r="AA25">
        <f t="shared" si="5"/>
        <v>0</v>
      </c>
      <c r="AB25">
        <f t="shared" si="6"/>
        <v>0</v>
      </c>
      <c r="AC25">
        <f t="shared" si="7"/>
        <v>0</v>
      </c>
    </row>
    <row r="26" spans="1:29">
      <c r="A26">
        <f t="shared" si="8"/>
        <v>15</v>
      </c>
      <c r="B26">
        <f t="shared" si="12"/>
        <v>16</v>
      </c>
      <c r="I26" s="18">
        <v>4.2499999999999998E-4</v>
      </c>
      <c r="J26" s="16"/>
      <c r="K26">
        <f t="shared" si="1"/>
        <v>4.2499999999999998E-4</v>
      </c>
      <c r="L26">
        <f t="shared" si="2"/>
        <v>0</v>
      </c>
      <c r="M26">
        <f t="shared" si="3"/>
        <v>0.99957499999999999</v>
      </c>
      <c r="O26">
        <f t="shared" si="13"/>
        <v>0.09</v>
      </c>
      <c r="P26">
        <f t="shared" si="11"/>
        <v>9.000000000000008E-2</v>
      </c>
      <c r="Q26">
        <f t="shared" si="9"/>
        <v>1.0900000000000001</v>
      </c>
      <c r="R26">
        <f t="shared" si="10"/>
        <v>0.9174311926605504</v>
      </c>
      <c r="T26" s="16"/>
      <c r="V26" s="16"/>
      <c r="W26" s="16"/>
      <c r="X26" s="24"/>
      <c r="Y26" s="24"/>
      <c r="Z26">
        <f t="shared" si="4"/>
        <v>0</v>
      </c>
      <c r="AA26">
        <f t="shared" si="5"/>
        <v>0</v>
      </c>
      <c r="AB26">
        <f t="shared" si="6"/>
        <v>0</v>
      </c>
      <c r="AC26">
        <f t="shared" si="7"/>
        <v>0</v>
      </c>
    </row>
    <row r="27" spans="1:29">
      <c r="A27">
        <f t="shared" si="8"/>
        <v>16</v>
      </c>
      <c r="B27">
        <f t="shared" si="12"/>
        <v>17</v>
      </c>
      <c r="I27" s="18">
        <v>4.37E-4</v>
      </c>
      <c r="J27" s="16"/>
      <c r="K27">
        <f t="shared" si="1"/>
        <v>4.37E-4</v>
      </c>
      <c r="L27">
        <f t="shared" si="2"/>
        <v>0</v>
      </c>
      <c r="M27">
        <f t="shared" si="3"/>
        <v>0.99956299999999998</v>
      </c>
      <c r="O27">
        <f t="shared" si="13"/>
        <v>0.09</v>
      </c>
      <c r="P27">
        <f t="shared" si="11"/>
        <v>9.000000000000008E-2</v>
      </c>
      <c r="Q27">
        <f t="shared" si="9"/>
        <v>1.0900000000000001</v>
      </c>
      <c r="R27">
        <f t="shared" si="10"/>
        <v>0.9174311926605504</v>
      </c>
      <c r="T27" s="16"/>
      <c r="V27" s="16"/>
      <c r="W27" s="16"/>
      <c r="X27" s="24"/>
      <c r="Y27" s="24"/>
      <c r="Z27">
        <f t="shared" si="4"/>
        <v>0</v>
      </c>
      <c r="AA27">
        <f t="shared" si="5"/>
        <v>0</v>
      </c>
      <c r="AB27">
        <f t="shared" si="6"/>
        <v>0</v>
      </c>
      <c r="AC27">
        <f t="shared" si="7"/>
        <v>0</v>
      </c>
    </row>
    <row r="28" spans="1:29">
      <c r="A28">
        <f t="shared" si="8"/>
        <v>17</v>
      </c>
      <c r="B28">
        <f t="shared" si="12"/>
        <v>18</v>
      </c>
      <c r="I28" s="18">
        <v>4.4900000000000002E-4</v>
      </c>
      <c r="J28" s="16"/>
      <c r="K28">
        <f t="shared" si="1"/>
        <v>4.4900000000000002E-4</v>
      </c>
      <c r="L28">
        <f t="shared" si="2"/>
        <v>0</v>
      </c>
      <c r="M28">
        <f t="shared" si="3"/>
        <v>0.99955099999999997</v>
      </c>
      <c r="O28">
        <f t="shared" si="13"/>
        <v>0.09</v>
      </c>
      <c r="P28">
        <f t="shared" si="11"/>
        <v>9.000000000000008E-2</v>
      </c>
      <c r="Q28">
        <f t="shared" si="9"/>
        <v>1.0900000000000001</v>
      </c>
      <c r="R28">
        <f t="shared" si="10"/>
        <v>0.9174311926605504</v>
      </c>
      <c r="T28" s="16"/>
      <c r="V28" s="16"/>
      <c r="W28" s="16"/>
      <c r="X28" s="24"/>
      <c r="Y28" s="24"/>
      <c r="Z28">
        <f t="shared" si="4"/>
        <v>0</v>
      </c>
      <c r="AA28">
        <f t="shared" si="5"/>
        <v>0</v>
      </c>
      <c r="AB28">
        <f t="shared" si="6"/>
        <v>0</v>
      </c>
      <c r="AC28">
        <f t="shared" si="7"/>
        <v>0</v>
      </c>
    </row>
    <row r="29" spans="1:29">
      <c r="A29">
        <f t="shared" si="8"/>
        <v>18</v>
      </c>
      <c r="B29">
        <f t="shared" si="12"/>
        <v>19</v>
      </c>
      <c r="I29" s="18">
        <v>4.6299999999999998E-4</v>
      </c>
      <c r="J29" s="16"/>
      <c r="K29">
        <f t="shared" si="1"/>
        <v>4.6299999999999998E-4</v>
      </c>
      <c r="L29">
        <f t="shared" si="2"/>
        <v>0</v>
      </c>
      <c r="M29">
        <f t="shared" si="3"/>
        <v>0.99953700000000001</v>
      </c>
      <c r="O29">
        <f t="shared" si="13"/>
        <v>0.09</v>
      </c>
      <c r="P29">
        <f t="shared" si="11"/>
        <v>9.000000000000008E-2</v>
      </c>
      <c r="Q29">
        <f t="shared" si="9"/>
        <v>1.0900000000000001</v>
      </c>
      <c r="R29">
        <f t="shared" si="10"/>
        <v>0.9174311926605504</v>
      </c>
      <c r="T29" s="16"/>
      <c r="V29" s="16"/>
      <c r="W29" s="16"/>
      <c r="X29" s="24"/>
      <c r="Y29" s="24"/>
      <c r="Z29">
        <f t="shared" si="4"/>
        <v>0</v>
      </c>
      <c r="AA29">
        <f t="shared" si="5"/>
        <v>0</v>
      </c>
      <c r="AB29">
        <f t="shared" si="6"/>
        <v>0</v>
      </c>
      <c r="AC29">
        <f t="shared" si="7"/>
        <v>0</v>
      </c>
    </row>
    <row r="30" spans="1:29">
      <c r="A30">
        <f t="shared" si="8"/>
        <v>19</v>
      </c>
      <c r="B30">
        <f t="shared" si="12"/>
        <v>20</v>
      </c>
      <c r="I30" s="18">
        <v>4.8000000000000001E-4</v>
      </c>
      <c r="J30" s="16"/>
      <c r="K30">
        <f t="shared" si="1"/>
        <v>4.8000000000000001E-4</v>
      </c>
      <c r="L30">
        <f t="shared" si="2"/>
        <v>0</v>
      </c>
      <c r="M30">
        <f t="shared" si="3"/>
        <v>0.99951999999999996</v>
      </c>
      <c r="O30">
        <f t="shared" si="13"/>
        <v>0.09</v>
      </c>
      <c r="P30">
        <f t="shared" si="11"/>
        <v>8.9999999999999858E-2</v>
      </c>
      <c r="Q30">
        <f t="shared" si="9"/>
        <v>1.0899999999999999</v>
      </c>
      <c r="R30">
        <f t="shared" si="10"/>
        <v>0.91743119266055062</v>
      </c>
      <c r="T30" s="16"/>
      <c r="V30" s="16"/>
      <c r="W30" s="16"/>
      <c r="X30" s="24"/>
      <c r="Y30" s="24"/>
      <c r="Z30">
        <f t="shared" si="4"/>
        <v>0</v>
      </c>
      <c r="AA30">
        <f t="shared" si="5"/>
        <v>0</v>
      </c>
      <c r="AB30">
        <f t="shared" si="6"/>
        <v>0</v>
      </c>
      <c r="AC30">
        <f t="shared" si="7"/>
        <v>0</v>
      </c>
    </row>
    <row r="31" spans="1:29">
      <c r="A31">
        <f t="shared" si="8"/>
        <v>20</v>
      </c>
      <c r="B31">
        <f t="shared" si="12"/>
        <v>21</v>
      </c>
      <c r="I31" s="18">
        <v>4.9899999999999999E-4</v>
      </c>
      <c r="J31" s="18">
        <v>0.24691299999999999</v>
      </c>
      <c r="K31">
        <f>I31*(1-J31/2)</f>
        <v>4.3739520650000002E-4</v>
      </c>
      <c r="L31">
        <f>J31*(1-I31/2)</f>
        <v>0.24685139520649999</v>
      </c>
      <c r="M31">
        <f>1-(K31+L31)</f>
        <v>0.752711209587</v>
      </c>
      <c r="O31">
        <f t="shared" si="13"/>
        <v>0.09</v>
      </c>
      <c r="P31">
        <f t="shared" si="11"/>
        <v>9.0000000000000302E-2</v>
      </c>
      <c r="Q31">
        <f t="shared" si="9"/>
        <v>1.0900000000000003</v>
      </c>
      <c r="R31">
        <f t="shared" si="10"/>
        <v>0.91743119266055018</v>
      </c>
      <c r="T31" s="16">
        <v>1</v>
      </c>
      <c r="V31" s="16"/>
      <c r="W31" s="16"/>
      <c r="X31" s="24"/>
      <c r="Y31" s="24"/>
      <c r="Z31">
        <f t="shared" si="4"/>
        <v>0</v>
      </c>
      <c r="AA31">
        <f t="shared" si="5"/>
        <v>0</v>
      </c>
      <c r="AB31">
        <f t="shared" si="6"/>
        <v>0</v>
      </c>
      <c r="AC31">
        <f t="shared" si="7"/>
        <v>0</v>
      </c>
    </row>
    <row r="32" spans="1:29">
      <c r="A32">
        <f t="shared" si="8"/>
        <v>21</v>
      </c>
      <c r="B32">
        <f t="shared" si="12"/>
        <v>22</v>
      </c>
      <c r="I32" s="18">
        <v>5.1900000000000004E-4</v>
      </c>
      <c r="J32" s="18">
        <v>0.22726135</v>
      </c>
      <c r="K32">
        <f t="shared" ref="K32:K75" si="14">I32*(1-J32/2)</f>
        <v>4.6002567967500001E-4</v>
      </c>
      <c r="L32">
        <f t="shared" ref="L32:L75" si="15">J32*(1-I32/2)</f>
        <v>0.22720237567967499</v>
      </c>
      <c r="M32">
        <f t="shared" ref="M32:M75" si="16">1-(K32+L32)</f>
        <v>0.77233759864064999</v>
      </c>
      <c r="O32">
        <f t="shared" si="13"/>
        <v>0.09</v>
      </c>
      <c r="P32">
        <f t="shared" si="11"/>
        <v>9.000000000000008E-2</v>
      </c>
      <c r="Q32">
        <f t="shared" si="9"/>
        <v>1.0900000000000001</v>
      </c>
      <c r="R32">
        <f t="shared" si="10"/>
        <v>0.9174311926605504</v>
      </c>
      <c r="T32" s="16">
        <v>1.0455535</v>
      </c>
      <c r="V32" s="16"/>
      <c r="W32" s="16"/>
      <c r="X32" s="24"/>
      <c r="Y32" s="24"/>
      <c r="Z32">
        <f t="shared" si="4"/>
        <v>0</v>
      </c>
      <c r="AA32">
        <f t="shared" si="5"/>
        <v>0</v>
      </c>
      <c r="AB32">
        <f t="shared" si="6"/>
        <v>0</v>
      </c>
      <c r="AC32">
        <f t="shared" si="7"/>
        <v>0</v>
      </c>
    </row>
    <row r="33" spans="1:29">
      <c r="A33">
        <f t="shared" si="8"/>
        <v>22</v>
      </c>
      <c r="B33">
        <f t="shared" si="12"/>
        <v>23</v>
      </c>
      <c r="I33" s="18">
        <v>5.4199999999999995E-4</v>
      </c>
      <c r="J33" s="18">
        <v>0.20964732999999999</v>
      </c>
      <c r="K33">
        <f t="shared" si="14"/>
        <v>4.8518557356999999E-4</v>
      </c>
      <c r="L33">
        <f t="shared" si="15"/>
        <v>0.20959051557357</v>
      </c>
      <c r="M33">
        <f t="shared" si="16"/>
        <v>0.78992429885285997</v>
      </c>
      <c r="O33">
        <f t="shared" si="13"/>
        <v>0.09</v>
      </c>
      <c r="P33">
        <f t="shared" si="11"/>
        <v>8.9999999999999858E-2</v>
      </c>
      <c r="Q33">
        <f t="shared" si="9"/>
        <v>1.0899999999999999</v>
      </c>
      <c r="R33">
        <f t="shared" si="10"/>
        <v>0.91743119266055062</v>
      </c>
      <c r="T33" s="16">
        <v>1.0921193</v>
      </c>
      <c r="V33" s="16"/>
      <c r="W33" s="16"/>
      <c r="X33" s="24"/>
      <c r="Y33" s="24"/>
      <c r="Z33">
        <f t="shared" si="4"/>
        <v>0</v>
      </c>
      <c r="AA33">
        <f t="shared" si="5"/>
        <v>0</v>
      </c>
      <c r="AB33">
        <f t="shared" si="6"/>
        <v>0</v>
      </c>
      <c r="AC33">
        <f t="shared" si="7"/>
        <v>0</v>
      </c>
    </row>
    <row r="34" spans="1:29">
      <c r="A34">
        <f t="shared" si="8"/>
        <v>23</v>
      </c>
      <c r="B34">
        <f t="shared" si="12"/>
        <v>24</v>
      </c>
      <c r="I34" s="18">
        <v>5.6599999999999999E-4</v>
      </c>
      <c r="J34" s="18">
        <v>0.19314683999999999</v>
      </c>
      <c r="K34">
        <f t="shared" si="14"/>
        <v>5.1133944428000003E-4</v>
      </c>
      <c r="L34">
        <f t="shared" si="15"/>
        <v>0.19309217944427998</v>
      </c>
      <c r="M34">
        <f t="shared" si="16"/>
        <v>0.80639648111144002</v>
      </c>
      <c r="O34">
        <f t="shared" si="13"/>
        <v>0.09</v>
      </c>
      <c r="P34">
        <f t="shared" si="11"/>
        <v>9.000000000000008E-2</v>
      </c>
      <c r="Q34">
        <f t="shared" si="9"/>
        <v>1.0900000000000001</v>
      </c>
      <c r="R34">
        <f t="shared" si="10"/>
        <v>0.9174311926605504</v>
      </c>
      <c r="T34" s="16">
        <v>1.1396974</v>
      </c>
      <c r="V34" s="16">
        <v>1</v>
      </c>
      <c r="W34" s="16"/>
      <c r="X34" s="24">
        <v>13051.236000000001</v>
      </c>
      <c r="Y34" s="24"/>
      <c r="Z34">
        <f t="shared" si="4"/>
        <v>7.9428117553613975E-4</v>
      </c>
      <c r="AA34">
        <f t="shared" si="5"/>
        <v>0</v>
      </c>
      <c r="AB34">
        <f t="shared" si="6"/>
        <v>4.5606686053403496E-4</v>
      </c>
      <c r="AC34">
        <f t="shared" si="7"/>
        <v>0</v>
      </c>
    </row>
    <row r="35" spans="1:29">
      <c r="A35">
        <f t="shared" si="8"/>
        <v>24</v>
      </c>
      <c r="B35">
        <f t="shared" si="12"/>
        <v>25</v>
      </c>
      <c r="I35" s="18">
        <v>5.9199999999999997E-4</v>
      </c>
      <c r="J35" s="18">
        <v>0.17786110999999999</v>
      </c>
      <c r="K35">
        <f t="shared" si="14"/>
        <v>5.3935311143999993E-4</v>
      </c>
      <c r="L35">
        <f t="shared" si="15"/>
        <v>0.17780846311144</v>
      </c>
      <c r="M35">
        <f t="shared" si="16"/>
        <v>0.82165218377712002</v>
      </c>
      <c r="O35">
        <f t="shared" si="13"/>
        <v>0.09</v>
      </c>
      <c r="P35">
        <f t="shared" si="11"/>
        <v>9.000000000000008E-2</v>
      </c>
      <c r="Q35">
        <f t="shared" si="9"/>
        <v>1.0900000000000001</v>
      </c>
      <c r="R35">
        <f t="shared" si="10"/>
        <v>0.9174311926605504</v>
      </c>
      <c r="T35" s="16">
        <v>1.1882878000000001</v>
      </c>
      <c r="V35" s="16"/>
      <c r="W35" s="16"/>
      <c r="X35" s="24"/>
      <c r="Y35" s="24"/>
      <c r="Z35">
        <f t="shared" si="4"/>
        <v>0</v>
      </c>
      <c r="AA35">
        <f t="shared" si="5"/>
        <v>0</v>
      </c>
      <c r="AB35">
        <f t="shared" si="6"/>
        <v>0</v>
      </c>
      <c r="AC35">
        <f t="shared" si="7"/>
        <v>0</v>
      </c>
    </row>
    <row r="36" spans="1:29">
      <c r="A36">
        <f t="shared" si="8"/>
        <v>25</v>
      </c>
      <c r="B36">
        <f t="shared" si="12"/>
        <v>26</v>
      </c>
      <c r="I36" s="18">
        <v>6.1600000000000001E-4</v>
      </c>
      <c r="J36" s="18">
        <v>0.16358768000000001</v>
      </c>
      <c r="K36">
        <f t="shared" si="14"/>
        <v>5.6561499455999999E-4</v>
      </c>
      <c r="L36">
        <f t="shared" si="15"/>
        <v>0.16353729499456002</v>
      </c>
      <c r="M36">
        <f t="shared" si="16"/>
        <v>0.83589709001087997</v>
      </c>
      <c r="O36">
        <f t="shared" si="13"/>
        <v>0.09</v>
      </c>
      <c r="P36">
        <f t="shared" si="11"/>
        <v>9.000000000000008E-2</v>
      </c>
      <c r="Q36">
        <f t="shared" si="9"/>
        <v>1.0900000000000001</v>
      </c>
      <c r="R36">
        <f t="shared" si="10"/>
        <v>0.9174311926605504</v>
      </c>
      <c r="T36" s="16">
        <v>1.2368782000000003</v>
      </c>
      <c r="V36" s="16">
        <v>2</v>
      </c>
      <c r="W36" s="16"/>
      <c r="X36" s="24">
        <v>26645.717999999997</v>
      </c>
      <c r="Y36" s="24"/>
      <c r="Z36">
        <f t="shared" si="4"/>
        <v>1.5885623510722795E-3</v>
      </c>
      <c r="AA36">
        <f t="shared" si="5"/>
        <v>0</v>
      </c>
      <c r="AB36">
        <f t="shared" si="6"/>
        <v>9.3111709534140846E-4</v>
      </c>
      <c r="AC36">
        <f t="shared" si="7"/>
        <v>0</v>
      </c>
    </row>
    <row r="37" spans="1:29">
      <c r="A37">
        <f t="shared" si="8"/>
        <v>26</v>
      </c>
      <c r="B37">
        <f t="shared" si="12"/>
        <v>27</v>
      </c>
      <c r="I37" s="18">
        <v>6.3900000000000003E-4</v>
      </c>
      <c r="J37" s="18">
        <v>0.15427779999999999</v>
      </c>
      <c r="K37">
        <f t="shared" si="14"/>
        <v>5.8970824290000001E-4</v>
      </c>
      <c r="L37">
        <f t="shared" si="15"/>
        <v>0.15422850824289999</v>
      </c>
      <c r="M37">
        <f t="shared" si="16"/>
        <v>0.84518178351420004</v>
      </c>
      <c r="O37">
        <f t="shared" si="13"/>
        <v>0.09</v>
      </c>
      <c r="P37">
        <f t="shared" si="11"/>
        <v>8.9999999999999858E-2</v>
      </c>
      <c r="Q37">
        <f t="shared" si="9"/>
        <v>1.0899999999999999</v>
      </c>
      <c r="R37">
        <f t="shared" si="10"/>
        <v>0.91743119266055062</v>
      </c>
      <c r="T37" s="16">
        <v>1.2874932000000003</v>
      </c>
      <c r="V37" s="16">
        <v>3</v>
      </c>
      <c r="W37" s="16"/>
      <c r="X37" s="24">
        <v>42413.183999999994</v>
      </c>
      <c r="Y37" s="24"/>
      <c r="Z37">
        <f t="shared" si="4"/>
        <v>2.3828435266084196E-3</v>
      </c>
      <c r="AA37">
        <f t="shared" si="5"/>
        <v>0</v>
      </c>
      <c r="AB37">
        <f t="shared" si="6"/>
        <v>1.4821008272421371E-3</v>
      </c>
      <c r="AC37">
        <f t="shared" si="7"/>
        <v>0</v>
      </c>
    </row>
    <row r="38" spans="1:29">
      <c r="A38">
        <f t="shared" si="8"/>
        <v>27</v>
      </c>
      <c r="B38">
        <f t="shared" si="12"/>
        <v>28</v>
      </c>
      <c r="I38" s="18">
        <v>6.5899999999999997E-4</v>
      </c>
      <c r="J38" s="18">
        <v>0.13817894999999999</v>
      </c>
      <c r="K38">
        <f t="shared" si="14"/>
        <v>6.1347003597499996E-4</v>
      </c>
      <c r="L38">
        <f t="shared" si="15"/>
        <v>0.13813342003597501</v>
      </c>
      <c r="M38">
        <f t="shared" si="16"/>
        <v>0.86125310992805004</v>
      </c>
      <c r="O38">
        <f t="shared" si="13"/>
        <v>0.09</v>
      </c>
      <c r="P38">
        <f t="shared" si="11"/>
        <v>9.000000000000008E-2</v>
      </c>
      <c r="Q38">
        <f t="shared" si="9"/>
        <v>1.0900000000000001</v>
      </c>
      <c r="R38">
        <f t="shared" si="10"/>
        <v>0.9174311926605504</v>
      </c>
      <c r="T38" s="16">
        <v>1.3381082000000004</v>
      </c>
      <c r="V38" s="16">
        <v>1</v>
      </c>
      <c r="W38" s="16"/>
      <c r="X38" s="24">
        <v>9350.2800000000007</v>
      </c>
      <c r="Y38" s="24"/>
      <c r="Z38">
        <f t="shared" si="4"/>
        <v>7.9428117553613975E-4</v>
      </c>
      <c r="AA38">
        <f t="shared" si="5"/>
        <v>0</v>
      </c>
      <c r="AB38">
        <f t="shared" si="6"/>
        <v>3.2673938657719288E-4</v>
      </c>
      <c r="AC38">
        <f t="shared" si="7"/>
        <v>0</v>
      </c>
    </row>
    <row r="39" spans="1:29">
      <c r="A39">
        <f t="shared" si="8"/>
        <v>28</v>
      </c>
      <c r="B39">
        <f t="shared" si="12"/>
        <v>29</v>
      </c>
      <c r="I39" s="18">
        <v>6.7500000000000004E-4</v>
      </c>
      <c r="J39" s="18">
        <v>0.12694242</v>
      </c>
      <c r="K39">
        <f t="shared" si="14"/>
        <v>6.3215693324999999E-4</v>
      </c>
      <c r="L39">
        <f t="shared" si="15"/>
        <v>0.12689957693324999</v>
      </c>
      <c r="M39">
        <f t="shared" si="16"/>
        <v>0.87246826613350004</v>
      </c>
      <c r="O39">
        <f t="shared" si="13"/>
        <v>0.09</v>
      </c>
      <c r="P39">
        <f t="shared" si="11"/>
        <v>9.000000000000008E-2</v>
      </c>
      <c r="Q39">
        <f t="shared" si="9"/>
        <v>1.0900000000000001</v>
      </c>
      <c r="R39">
        <f t="shared" si="10"/>
        <v>0.9174311926605504</v>
      </c>
      <c r="T39" s="16">
        <v>1.3887232000000003</v>
      </c>
      <c r="V39" s="16">
        <v>9</v>
      </c>
      <c r="W39" s="16"/>
      <c r="X39" s="24">
        <v>121732.74</v>
      </c>
      <c r="Y39" s="24"/>
      <c r="Z39">
        <f t="shared" si="4"/>
        <v>7.1485305798252583E-3</v>
      </c>
      <c r="AA39">
        <f t="shared" si="5"/>
        <v>0</v>
      </c>
      <c r="AB39">
        <f t="shared" si="6"/>
        <v>4.2538705572411637E-3</v>
      </c>
      <c r="AC39">
        <f t="shared" si="7"/>
        <v>0</v>
      </c>
    </row>
    <row r="40" spans="1:29">
      <c r="A40">
        <f t="shared" si="8"/>
        <v>29</v>
      </c>
      <c r="B40">
        <f t="shared" si="12"/>
        <v>30</v>
      </c>
      <c r="I40" s="18">
        <v>6.87E-4</v>
      </c>
      <c r="J40" s="18">
        <v>0.11661696000000001</v>
      </c>
      <c r="K40">
        <f t="shared" si="14"/>
        <v>6.4694207423999996E-4</v>
      </c>
      <c r="L40">
        <f t="shared" si="15"/>
        <v>0.11657690207424</v>
      </c>
      <c r="M40">
        <f t="shared" si="16"/>
        <v>0.88277615585152003</v>
      </c>
      <c r="O40" s="16">
        <f>O20</f>
        <v>0.09</v>
      </c>
      <c r="P40">
        <f t="shared" si="11"/>
        <v>9.000000000000008E-2</v>
      </c>
      <c r="Q40">
        <f t="shared" si="9"/>
        <v>1.0900000000000001</v>
      </c>
      <c r="R40">
        <f t="shared" si="10"/>
        <v>0.9174311926605504</v>
      </c>
      <c r="T40" s="16">
        <v>1.4413628000000003</v>
      </c>
      <c r="V40" s="16">
        <v>14</v>
      </c>
      <c r="W40" s="16"/>
      <c r="X40" s="24">
        <v>194015.81400000001</v>
      </c>
      <c r="Y40" s="24"/>
      <c r="Z40">
        <f t="shared" si="4"/>
        <v>1.1119936457505957E-2</v>
      </c>
      <c r="AA40">
        <f t="shared" si="5"/>
        <v>0</v>
      </c>
      <c r="AB40">
        <f t="shared" si="6"/>
        <v>6.779755050397929E-3</v>
      </c>
      <c r="AC40">
        <f t="shared" si="7"/>
        <v>0</v>
      </c>
    </row>
    <row r="41" spans="1:29">
      <c r="A41">
        <f t="shared" si="8"/>
        <v>30</v>
      </c>
      <c r="B41">
        <f t="shared" si="12"/>
        <v>31</v>
      </c>
      <c r="I41" s="18">
        <v>6.9399999999999996E-4</v>
      </c>
      <c r="J41" s="18">
        <v>0.10722569999999999</v>
      </c>
      <c r="K41">
        <f t="shared" si="14"/>
        <v>6.5679268209999997E-4</v>
      </c>
      <c r="L41">
        <f t="shared" si="15"/>
        <v>0.1071884926821</v>
      </c>
      <c r="M41">
        <f t="shared" si="16"/>
        <v>0.89215471463579998</v>
      </c>
      <c r="O41">
        <f t="shared" ref="O41:O72" si="17">IF(B41=0,0,O40)</f>
        <v>0.09</v>
      </c>
      <c r="P41">
        <f t="shared" si="11"/>
        <v>8.9999999999999858E-2</v>
      </c>
      <c r="Q41">
        <f t="shared" si="9"/>
        <v>1.0899999999999999</v>
      </c>
      <c r="R41">
        <f t="shared" si="10"/>
        <v>0.91743119266055062</v>
      </c>
      <c r="T41" s="16">
        <v>1.4929901000000005</v>
      </c>
      <c r="V41" s="16">
        <v>20</v>
      </c>
      <c r="W41" s="16"/>
      <c r="X41" s="24">
        <v>238983.87000000002</v>
      </c>
      <c r="Y41" s="24"/>
      <c r="Z41">
        <f t="shared" si="4"/>
        <v>1.5885623510722795E-2</v>
      </c>
      <c r="AA41">
        <f t="shared" si="5"/>
        <v>0</v>
      </c>
      <c r="AB41">
        <f t="shared" si="6"/>
        <v>8.3511341997933343E-3</v>
      </c>
      <c r="AC41">
        <f t="shared" si="7"/>
        <v>0</v>
      </c>
    </row>
    <row r="42" spans="1:29">
      <c r="A42">
        <f t="shared" si="8"/>
        <v>31</v>
      </c>
      <c r="B42">
        <f t="shared" si="12"/>
        <v>32</v>
      </c>
      <c r="I42" s="18">
        <v>6.9899999999999997E-4</v>
      </c>
      <c r="J42" s="18">
        <v>9.8598199999999997E-2</v>
      </c>
      <c r="K42">
        <f t="shared" si="14"/>
        <v>6.6453992909999997E-4</v>
      </c>
      <c r="L42">
        <f t="shared" si="15"/>
        <v>9.8563739929100003E-2</v>
      </c>
      <c r="M42">
        <f t="shared" si="16"/>
        <v>0.90077172014179996</v>
      </c>
      <c r="O42">
        <f t="shared" si="17"/>
        <v>0.09</v>
      </c>
      <c r="P42">
        <f t="shared" si="11"/>
        <v>9.000000000000008E-2</v>
      </c>
      <c r="Q42">
        <f t="shared" si="9"/>
        <v>1.0900000000000001</v>
      </c>
      <c r="R42">
        <f t="shared" si="10"/>
        <v>0.9174311926605504</v>
      </c>
      <c r="T42" s="16">
        <v>1.5456297000000003</v>
      </c>
      <c r="V42" s="16">
        <v>17</v>
      </c>
      <c r="W42" s="16"/>
      <c r="X42" s="24">
        <v>195757.24800000005</v>
      </c>
      <c r="Y42" s="24"/>
      <c r="Z42">
        <f t="shared" si="4"/>
        <v>1.3502779984114376E-2</v>
      </c>
      <c r="AA42">
        <f t="shared" si="5"/>
        <v>0</v>
      </c>
      <c r="AB42">
        <f t="shared" si="6"/>
        <v>6.8406083164952742E-3</v>
      </c>
      <c r="AC42">
        <f t="shared" si="7"/>
        <v>0</v>
      </c>
    </row>
    <row r="43" spans="1:29">
      <c r="A43">
        <f t="shared" si="8"/>
        <v>32</v>
      </c>
      <c r="B43">
        <f t="shared" si="12"/>
        <v>33</v>
      </c>
      <c r="I43" s="18">
        <v>6.9999999999999999E-4</v>
      </c>
      <c r="J43" s="18">
        <v>9.0728000000000003E-2</v>
      </c>
      <c r="K43">
        <f t="shared" si="14"/>
        <v>6.682452E-4</v>
      </c>
      <c r="L43">
        <f t="shared" si="15"/>
        <v>9.0696245200000011E-2</v>
      </c>
      <c r="M43">
        <f t="shared" si="16"/>
        <v>0.90863550959999995</v>
      </c>
      <c r="O43">
        <f t="shared" si="17"/>
        <v>0.09</v>
      </c>
      <c r="P43">
        <f t="shared" si="11"/>
        <v>9.000000000000008E-2</v>
      </c>
      <c r="Q43">
        <f t="shared" si="9"/>
        <v>1.0900000000000001</v>
      </c>
      <c r="R43">
        <f t="shared" si="10"/>
        <v>0.9174311926605504</v>
      </c>
      <c r="T43" s="16">
        <v>1.5992816000000005</v>
      </c>
      <c r="V43" s="16">
        <v>31</v>
      </c>
      <c r="W43" s="16"/>
      <c r="X43" s="24">
        <v>305389.88400000014</v>
      </c>
      <c r="Y43" s="24"/>
      <c r="Z43">
        <f t="shared" ref="Z43:Z74" si="18">IF(V43=0,0,V43/SUM(V$11:V$136))</f>
        <v>2.4622716441620333E-2</v>
      </c>
      <c r="AA43">
        <f t="shared" ref="AA43:AA74" si="19">IF(W43=0,0,W43/SUM(W$11:W$136))</f>
        <v>0</v>
      </c>
      <c r="AB43">
        <f t="shared" ref="AB43:AB74" si="20">IF(X43=0,0,X43/SUM(X$11:X$136))</f>
        <v>1.0671648695551378E-2</v>
      </c>
      <c r="AC43">
        <f t="shared" ref="AC43:AC74" si="21">IF(Y43=0,0,Y43/SUM(Y$11:Y$136))</f>
        <v>0</v>
      </c>
    </row>
    <row r="44" spans="1:29">
      <c r="A44">
        <f t="shared" si="8"/>
        <v>33</v>
      </c>
      <c r="B44">
        <f t="shared" si="12"/>
        <v>34</v>
      </c>
      <c r="I44" s="18">
        <v>7.0100000000000002E-4</v>
      </c>
      <c r="J44" s="18">
        <v>8.371721E-2</v>
      </c>
      <c r="K44">
        <f t="shared" si="14"/>
        <v>6.7165711789499995E-4</v>
      </c>
      <c r="L44">
        <f t="shared" si="15"/>
        <v>8.3687867117894998E-2</v>
      </c>
      <c r="M44">
        <f t="shared" si="16"/>
        <v>0.91564047576421004</v>
      </c>
      <c r="O44">
        <f t="shared" si="17"/>
        <v>0.09</v>
      </c>
      <c r="P44">
        <f t="shared" si="11"/>
        <v>9.000000000000008E-2</v>
      </c>
      <c r="Q44">
        <f t="shared" si="9"/>
        <v>1.0900000000000001</v>
      </c>
      <c r="R44">
        <f t="shared" si="10"/>
        <v>0.9174311926605504</v>
      </c>
      <c r="T44" s="16">
        <v>1.6519212000000003</v>
      </c>
      <c r="V44" s="16">
        <v>34</v>
      </c>
      <c r="W44" s="16"/>
      <c r="X44" s="24">
        <v>373748.7539999999</v>
      </c>
      <c r="Y44" s="24"/>
      <c r="Z44">
        <f t="shared" si="18"/>
        <v>2.7005559968228753E-2</v>
      </c>
      <c r="AA44">
        <f t="shared" si="19"/>
        <v>0</v>
      </c>
      <c r="AB44">
        <f t="shared" si="20"/>
        <v>1.3060404460181954E-2</v>
      </c>
      <c r="AC44">
        <f t="shared" si="21"/>
        <v>0</v>
      </c>
    </row>
    <row r="45" spans="1:29">
      <c r="A45">
        <f t="shared" si="8"/>
        <v>34</v>
      </c>
      <c r="B45">
        <f t="shared" si="12"/>
        <v>35</v>
      </c>
      <c r="I45" s="18">
        <v>7.0200000000000004E-4</v>
      </c>
      <c r="J45" s="18">
        <v>7.7339720000000001E-2</v>
      </c>
      <c r="K45">
        <f t="shared" si="14"/>
        <v>6.7485375828000009E-4</v>
      </c>
      <c r="L45">
        <f t="shared" si="15"/>
        <v>7.7312573758280004E-2</v>
      </c>
      <c r="M45">
        <f t="shared" si="16"/>
        <v>0.92201257248344004</v>
      </c>
      <c r="O45">
        <f t="shared" si="17"/>
        <v>0.09</v>
      </c>
      <c r="P45">
        <f t="shared" si="11"/>
        <v>9.000000000000008E-2</v>
      </c>
      <c r="Q45">
        <f t="shared" si="9"/>
        <v>1.0900000000000001</v>
      </c>
      <c r="R45">
        <f t="shared" si="10"/>
        <v>0.9174311926605504</v>
      </c>
      <c r="T45" s="16">
        <v>1.7055731000000005</v>
      </c>
      <c r="V45" s="16">
        <v>38</v>
      </c>
      <c r="W45" s="16"/>
      <c r="X45" s="24">
        <v>448630.36199999973</v>
      </c>
      <c r="Y45" s="24"/>
      <c r="Z45">
        <f t="shared" si="18"/>
        <v>3.0182684670373314E-2</v>
      </c>
      <c r="AA45">
        <f t="shared" si="19"/>
        <v>0</v>
      </c>
      <c r="AB45">
        <f t="shared" si="20"/>
        <v>1.5677093015373216E-2</v>
      </c>
      <c r="AC45">
        <f t="shared" si="21"/>
        <v>0</v>
      </c>
    </row>
    <row r="46" spans="1:29">
      <c r="A46">
        <f t="shared" si="8"/>
        <v>35</v>
      </c>
      <c r="B46">
        <f t="shared" si="12"/>
        <v>36</v>
      </c>
      <c r="I46" s="18">
        <v>7.0399999999999998E-4</v>
      </c>
      <c r="J46" s="18">
        <v>7.1678400000000003E-2</v>
      </c>
      <c r="K46">
        <f t="shared" si="14"/>
        <v>6.7876920319999998E-4</v>
      </c>
      <c r="L46">
        <f t="shared" si="15"/>
        <v>7.1653169203200001E-2</v>
      </c>
      <c r="M46">
        <f t="shared" si="16"/>
        <v>0.92766806159360005</v>
      </c>
      <c r="O46">
        <f t="shared" si="17"/>
        <v>0.09</v>
      </c>
      <c r="P46">
        <f t="shared" si="11"/>
        <v>9.000000000000008E-2</v>
      </c>
      <c r="Q46">
        <f t="shared" si="9"/>
        <v>1.0900000000000001</v>
      </c>
      <c r="R46">
        <f t="shared" si="10"/>
        <v>0.9174311926605504</v>
      </c>
      <c r="T46" s="16">
        <v>1.7582127000000005</v>
      </c>
      <c r="V46" s="16">
        <v>44</v>
      </c>
      <c r="W46" s="16"/>
      <c r="X46" s="24">
        <v>640414.50599999959</v>
      </c>
      <c r="Y46" s="24"/>
      <c r="Z46">
        <f t="shared" si="18"/>
        <v>3.4948371723590152E-2</v>
      </c>
      <c r="AA46">
        <f t="shared" si="19"/>
        <v>0</v>
      </c>
      <c r="AB46">
        <f t="shared" si="20"/>
        <v>2.2378863824995172E-2</v>
      </c>
      <c r="AC46">
        <f t="shared" si="21"/>
        <v>0</v>
      </c>
    </row>
    <row r="47" spans="1:29">
      <c r="A47">
        <f t="shared" si="8"/>
        <v>36</v>
      </c>
      <c r="B47">
        <f t="shared" si="12"/>
        <v>37</v>
      </c>
      <c r="I47" s="18">
        <v>7.1900000000000002E-4</v>
      </c>
      <c r="J47" s="18">
        <v>6.66934E-2</v>
      </c>
      <c r="K47">
        <f t="shared" si="14"/>
        <v>6.9502372270000001E-4</v>
      </c>
      <c r="L47">
        <f t="shared" si="15"/>
        <v>6.6669423722700002E-2</v>
      </c>
      <c r="M47">
        <f t="shared" si="16"/>
        <v>0.93263555255459996</v>
      </c>
      <c r="O47">
        <f t="shared" si="17"/>
        <v>0.09</v>
      </c>
      <c r="P47">
        <f t="shared" si="11"/>
        <v>9.000000000000008E-2</v>
      </c>
      <c r="Q47">
        <f t="shared" si="9"/>
        <v>1.0900000000000001</v>
      </c>
      <c r="R47">
        <f t="shared" si="10"/>
        <v>0.9174311926605504</v>
      </c>
      <c r="T47" s="16">
        <v>1.8118646000000005</v>
      </c>
      <c r="V47" s="16">
        <v>39</v>
      </c>
      <c r="W47" s="16"/>
      <c r="X47" s="24">
        <v>702237.55799999973</v>
      </c>
      <c r="Y47" s="24"/>
      <c r="Z47">
        <f t="shared" si="18"/>
        <v>3.0976965845909452E-2</v>
      </c>
      <c r="AA47">
        <f t="shared" si="19"/>
        <v>0</v>
      </c>
      <c r="AB47">
        <f t="shared" si="20"/>
        <v>2.453922972706548E-2</v>
      </c>
      <c r="AC47">
        <f t="shared" si="21"/>
        <v>0</v>
      </c>
    </row>
    <row r="48" spans="1:29">
      <c r="A48">
        <f t="shared" si="8"/>
        <v>37</v>
      </c>
      <c r="B48">
        <f t="shared" si="12"/>
        <v>38</v>
      </c>
      <c r="I48" s="18">
        <v>7.4899999999999999E-4</v>
      </c>
      <c r="J48" s="18">
        <v>6.2155219999999997E-2</v>
      </c>
      <c r="K48">
        <f t="shared" si="14"/>
        <v>7.2572287011000004E-4</v>
      </c>
      <c r="L48">
        <f t="shared" si="15"/>
        <v>6.2131942870109994E-2</v>
      </c>
      <c r="M48">
        <f t="shared" si="16"/>
        <v>0.93714233425978</v>
      </c>
      <c r="O48">
        <f t="shared" si="17"/>
        <v>0.09</v>
      </c>
      <c r="P48">
        <f t="shared" si="11"/>
        <v>9.0000000000000302E-2</v>
      </c>
      <c r="Q48">
        <f t="shared" si="9"/>
        <v>1.0900000000000003</v>
      </c>
      <c r="R48">
        <f t="shared" si="10"/>
        <v>0.91743119266055018</v>
      </c>
      <c r="T48" s="16">
        <v>1.8645042000000005</v>
      </c>
      <c r="V48" s="16">
        <v>41</v>
      </c>
      <c r="W48" s="16"/>
      <c r="X48" s="24">
        <v>882063.15599999984</v>
      </c>
      <c r="Y48" s="24"/>
      <c r="Z48">
        <f t="shared" si="18"/>
        <v>3.2565528196981733E-2</v>
      </c>
      <c r="AA48">
        <f t="shared" si="19"/>
        <v>0</v>
      </c>
      <c r="AB48">
        <f t="shared" si="20"/>
        <v>3.0823117009734759E-2</v>
      </c>
      <c r="AC48">
        <f t="shared" si="21"/>
        <v>0</v>
      </c>
    </row>
    <row r="49" spans="1:29">
      <c r="A49">
        <f t="shared" si="8"/>
        <v>38</v>
      </c>
      <c r="B49">
        <f t="shared" si="12"/>
        <v>39</v>
      </c>
      <c r="I49" s="18">
        <v>7.9600000000000005E-4</v>
      </c>
      <c r="J49" s="18">
        <v>5.8272500000000005E-2</v>
      </c>
      <c r="K49">
        <f t="shared" si="14"/>
        <v>7.7280754500000002E-4</v>
      </c>
      <c r="L49">
        <f t="shared" si="15"/>
        <v>5.8249307545000004E-2</v>
      </c>
      <c r="M49">
        <f t="shared" si="16"/>
        <v>0.94097788491000001</v>
      </c>
      <c r="O49">
        <f t="shared" si="17"/>
        <v>0.09</v>
      </c>
      <c r="P49">
        <f t="shared" si="11"/>
        <v>8.9999999999999858E-2</v>
      </c>
      <c r="Q49">
        <f t="shared" si="9"/>
        <v>1.0899999999999999</v>
      </c>
      <c r="R49">
        <f t="shared" si="10"/>
        <v>0.91743119266055062</v>
      </c>
      <c r="T49" s="16">
        <v>1.9171438000000003</v>
      </c>
      <c r="V49" s="16">
        <v>51</v>
      </c>
      <c r="W49" s="16"/>
      <c r="X49" s="24">
        <v>1238367.7499999998</v>
      </c>
      <c r="Y49" s="24"/>
      <c r="Z49">
        <f t="shared" si="18"/>
        <v>4.0508339952343132E-2</v>
      </c>
      <c r="AA49">
        <f t="shared" si="19"/>
        <v>0</v>
      </c>
      <c r="AB49">
        <f t="shared" si="20"/>
        <v>4.3273946768650609E-2</v>
      </c>
      <c r="AC49">
        <f t="shared" si="21"/>
        <v>0</v>
      </c>
    </row>
    <row r="50" spans="1:29">
      <c r="A50">
        <f t="shared" si="8"/>
        <v>39</v>
      </c>
      <c r="B50">
        <f t="shared" si="12"/>
        <v>40</v>
      </c>
      <c r="I50" s="18">
        <v>8.6399999999999997E-4</v>
      </c>
      <c r="J50" s="18">
        <v>5.4765430000000004E-2</v>
      </c>
      <c r="K50">
        <f t="shared" si="14"/>
        <v>8.4034133423999992E-4</v>
      </c>
      <c r="L50">
        <f t="shared" si="15"/>
        <v>5.4741771334240005E-2</v>
      </c>
      <c r="M50">
        <f t="shared" si="16"/>
        <v>0.94441788733151999</v>
      </c>
      <c r="O50">
        <f t="shared" si="17"/>
        <v>0.09</v>
      </c>
      <c r="P50">
        <f t="shared" si="11"/>
        <v>9.000000000000008E-2</v>
      </c>
      <c r="Q50">
        <f t="shared" si="9"/>
        <v>1.0900000000000001</v>
      </c>
      <c r="R50">
        <f t="shared" si="10"/>
        <v>0.9174311926605504</v>
      </c>
      <c r="T50" s="16">
        <v>1.9697834000000003</v>
      </c>
      <c r="V50" s="16">
        <v>54</v>
      </c>
      <c r="W50" s="16"/>
      <c r="X50" s="24">
        <v>1061260.2419999996</v>
      </c>
      <c r="Y50" s="24"/>
      <c r="Z50">
        <f t="shared" si="18"/>
        <v>4.2891183478951551E-2</v>
      </c>
      <c r="AA50">
        <f t="shared" si="19"/>
        <v>0</v>
      </c>
      <c r="AB50">
        <f t="shared" si="20"/>
        <v>3.7085041353825031E-2</v>
      </c>
      <c r="AC50">
        <f t="shared" si="21"/>
        <v>0</v>
      </c>
    </row>
    <row r="51" spans="1:29">
      <c r="A51">
        <f t="shared" si="8"/>
        <v>40</v>
      </c>
      <c r="B51">
        <f t="shared" si="12"/>
        <v>41</v>
      </c>
      <c r="I51" s="18">
        <v>9.5299999999999996E-4</v>
      </c>
      <c r="J51" s="18">
        <v>5.1829760000000002E-2</v>
      </c>
      <c r="K51">
        <f t="shared" si="14"/>
        <v>9.2830311935999997E-4</v>
      </c>
      <c r="L51">
        <f t="shared" si="15"/>
        <v>5.1805063119360006E-2</v>
      </c>
      <c r="M51">
        <f t="shared" si="16"/>
        <v>0.94726663376127995</v>
      </c>
      <c r="O51">
        <f t="shared" si="17"/>
        <v>0.09</v>
      </c>
      <c r="P51">
        <f t="shared" si="11"/>
        <v>9.000000000000008E-2</v>
      </c>
      <c r="Q51">
        <f t="shared" si="9"/>
        <v>1.0900000000000001</v>
      </c>
      <c r="R51">
        <f t="shared" si="10"/>
        <v>0.9174311926605504</v>
      </c>
      <c r="T51" s="16">
        <v>2.0203984000000004</v>
      </c>
      <c r="V51" s="16">
        <v>67</v>
      </c>
      <c r="W51" s="16"/>
      <c r="X51" s="24">
        <v>1448272.6979999999</v>
      </c>
      <c r="Y51" s="24"/>
      <c r="Z51">
        <f t="shared" si="18"/>
        <v>5.3216838760921363E-2</v>
      </c>
      <c r="AA51">
        <f t="shared" si="19"/>
        <v>0</v>
      </c>
      <c r="AB51">
        <f t="shared" si="20"/>
        <v>5.0608937159209784E-2</v>
      </c>
      <c r="AC51">
        <f t="shared" si="21"/>
        <v>0</v>
      </c>
    </row>
    <row r="52" spans="1:29">
      <c r="A52">
        <f t="shared" si="8"/>
        <v>41</v>
      </c>
      <c r="B52">
        <f t="shared" si="12"/>
        <v>42</v>
      </c>
      <c r="I52" s="18">
        <v>1.065E-3</v>
      </c>
      <c r="J52" s="18">
        <v>4.9299099999999998E-2</v>
      </c>
      <c r="K52">
        <f t="shared" si="14"/>
        <v>1.03874822925E-3</v>
      </c>
      <c r="L52">
        <f t="shared" si="15"/>
        <v>4.9272848229249995E-2</v>
      </c>
      <c r="M52">
        <f t="shared" si="16"/>
        <v>0.94968840354149997</v>
      </c>
      <c r="O52">
        <f t="shared" si="17"/>
        <v>0.09</v>
      </c>
      <c r="P52">
        <f t="shared" si="11"/>
        <v>9.000000000000008E-2</v>
      </c>
      <c r="Q52">
        <f t="shared" si="9"/>
        <v>1.0900000000000001</v>
      </c>
      <c r="R52">
        <f t="shared" si="10"/>
        <v>0.9174311926605504</v>
      </c>
      <c r="T52" s="16">
        <v>2.0720257000000006</v>
      </c>
      <c r="V52" s="16">
        <v>49</v>
      </c>
      <c r="W52" s="16"/>
      <c r="X52" s="24">
        <v>1140184.9859999996</v>
      </c>
      <c r="Y52" s="24"/>
      <c r="Z52">
        <f t="shared" si="18"/>
        <v>3.8919777601270848E-2</v>
      </c>
      <c r="AA52">
        <f t="shared" si="19"/>
        <v>0</v>
      </c>
      <c r="AB52">
        <f t="shared" si="20"/>
        <v>3.9843014638081972E-2</v>
      </c>
      <c r="AC52">
        <f t="shared" si="21"/>
        <v>0</v>
      </c>
    </row>
    <row r="53" spans="1:29">
      <c r="A53">
        <f t="shared" si="8"/>
        <v>42</v>
      </c>
      <c r="B53">
        <f t="shared" si="12"/>
        <v>43</v>
      </c>
      <c r="I53" s="18">
        <v>1.201E-3</v>
      </c>
      <c r="J53" s="18">
        <v>4.7173179999999995E-2</v>
      </c>
      <c r="K53">
        <f t="shared" si="14"/>
        <v>1.1726725054100001E-3</v>
      </c>
      <c r="L53">
        <f t="shared" si="15"/>
        <v>4.7144852505409993E-2</v>
      </c>
      <c r="M53">
        <f t="shared" si="16"/>
        <v>0.95168247498918002</v>
      </c>
      <c r="O53">
        <f t="shared" si="17"/>
        <v>0.09</v>
      </c>
      <c r="P53">
        <f t="shared" si="11"/>
        <v>9.000000000000008E-2</v>
      </c>
      <c r="Q53">
        <f t="shared" si="9"/>
        <v>1.0900000000000001</v>
      </c>
      <c r="R53">
        <f t="shared" si="10"/>
        <v>0.9174311926605504</v>
      </c>
      <c r="T53" s="16">
        <v>2.1216284000000005</v>
      </c>
      <c r="V53" s="16">
        <v>70</v>
      </c>
      <c r="W53" s="16"/>
      <c r="X53" s="24">
        <v>1482635.0460000003</v>
      </c>
      <c r="Y53" s="24"/>
      <c r="Z53">
        <f t="shared" si="18"/>
        <v>5.5599682287529782E-2</v>
      </c>
      <c r="AA53">
        <f t="shared" si="19"/>
        <v>0</v>
      </c>
      <c r="AB53">
        <f t="shared" si="20"/>
        <v>5.1809706816040614E-2</v>
      </c>
      <c r="AC53">
        <f t="shared" si="21"/>
        <v>0</v>
      </c>
    </row>
    <row r="54" spans="1:29">
      <c r="A54">
        <f t="shared" si="8"/>
        <v>43</v>
      </c>
      <c r="B54">
        <f t="shared" si="12"/>
        <v>44</v>
      </c>
      <c r="I54" s="18">
        <v>1.3619999999999999E-3</v>
      </c>
      <c r="J54" s="18">
        <v>4.53514E-2</v>
      </c>
      <c r="K54">
        <f t="shared" si="14"/>
        <v>1.3311156966E-3</v>
      </c>
      <c r="L54">
        <f t="shared" si="15"/>
        <v>4.5320515696599999E-2</v>
      </c>
      <c r="M54">
        <f t="shared" si="16"/>
        <v>0.95334836860680006</v>
      </c>
      <c r="O54">
        <f t="shared" si="17"/>
        <v>0.09</v>
      </c>
      <c r="P54">
        <f t="shared" si="11"/>
        <v>9.000000000000008E-2</v>
      </c>
      <c r="Q54">
        <f t="shared" si="9"/>
        <v>1.0900000000000001</v>
      </c>
      <c r="R54">
        <f t="shared" si="10"/>
        <v>0.9174311926605504</v>
      </c>
      <c r="T54" s="16">
        <v>2.1712311000000004</v>
      </c>
      <c r="V54" s="16">
        <v>69</v>
      </c>
      <c r="W54" s="16"/>
      <c r="X54" s="24">
        <v>1589866.47</v>
      </c>
      <c r="Y54" s="24"/>
      <c r="Z54">
        <f t="shared" si="18"/>
        <v>5.4805401111993647E-2</v>
      </c>
      <c r="AA54">
        <f t="shared" si="19"/>
        <v>0</v>
      </c>
      <c r="AB54">
        <f t="shared" si="20"/>
        <v>5.5556838420608469E-2</v>
      </c>
      <c r="AC54">
        <f t="shared" si="21"/>
        <v>0</v>
      </c>
    </row>
    <row r="55" spans="1:29">
      <c r="A55">
        <f t="shared" si="8"/>
        <v>44</v>
      </c>
      <c r="B55">
        <f t="shared" si="12"/>
        <v>45</v>
      </c>
      <c r="I55" s="18">
        <v>1.547E-3</v>
      </c>
      <c r="J55" s="18">
        <v>4.3832589999999998E-2</v>
      </c>
      <c r="K55">
        <f t="shared" si="14"/>
        <v>1.513095491635E-3</v>
      </c>
      <c r="L55">
        <f t="shared" si="15"/>
        <v>4.3798685491635E-2</v>
      </c>
      <c r="M55">
        <f t="shared" si="16"/>
        <v>0.95468821901672996</v>
      </c>
      <c r="O55">
        <f t="shared" si="17"/>
        <v>0.09</v>
      </c>
      <c r="P55">
        <f t="shared" si="11"/>
        <v>9.0000000000000302E-2</v>
      </c>
      <c r="Q55">
        <f t="shared" si="9"/>
        <v>1.0900000000000003</v>
      </c>
      <c r="R55">
        <f t="shared" si="10"/>
        <v>0.91743119266055018</v>
      </c>
      <c r="T55" s="16">
        <v>2.2188092000000004</v>
      </c>
      <c r="V55" s="16">
        <v>55</v>
      </c>
      <c r="W55" s="16"/>
      <c r="X55" s="24">
        <v>1552164.996</v>
      </c>
      <c r="Y55" s="24"/>
      <c r="Z55">
        <f t="shared" si="18"/>
        <v>4.3685464654487687E-2</v>
      </c>
      <c r="AA55">
        <f t="shared" si="19"/>
        <v>0</v>
      </c>
      <c r="AB55">
        <f t="shared" si="20"/>
        <v>5.4239385201259323E-2</v>
      </c>
      <c r="AC55">
        <f t="shared" si="21"/>
        <v>0</v>
      </c>
    </row>
    <row r="56" spans="1:29">
      <c r="A56">
        <f t="shared" si="8"/>
        <v>45</v>
      </c>
      <c r="B56">
        <f t="shared" si="12"/>
        <v>46</v>
      </c>
      <c r="I56" s="18">
        <v>1.7520000000000001E-3</v>
      </c>
      <c r="J56" s="18">
        <v>4.2617830000000002E-2</v>
      </c>
      <c r="K56">
        <f t="shared" si="14"/>
        <v>1.7146667809200002E-3</v>
      </c>
      <c r="L56">
        <f t="shared" si="15"/>
        <v>4.2580496780920005E-2</v>
      </c>
      <c r="M56">
        <f t="shared" si="16"/>
        <v>0.95570483643815995</v>
      </c>
      <c r="O56">
        <f t="shared" si="17"/>
        <v>0.09</v>
      </c>
      <c r="P56">
        <f t="shared" si="11"/>
        <v>8.9999999999999858E-2</v>
      </c>
      <c r="Q56">
        <f t="shared" si="9"/>
        <v>1.0899999999999999</v>
      </c>
      <c r="R56">
        <f t="shared" si="10"/>
        <v>0.91743119266055062</v>
      </c>
      <c r="T56" s="16">
        <v>2.2653750000000001</v>
      </c>
      <c r="V56" s="16">
        <v>44</v>
      </c>
      <c r="W56" s="16">
        <v>1</v>
      </c>
      <c r="X56" s="24">
        <v>1025525.9040000001</v>
      </c>
      <c r="Y56" s="24">
        <v>4128.96</v>
      </c>
      <c r="Z56">
        <f t="shared" si="18"/>
        <v>3.4948371723590152E-2</v>
      </c>
      <c r="AA56">
        <f t="shared" si="19"/>
        <v>3.2786885245901639E-3</v>
      </c>
      <c r="AB56">
        <f t="shared" si="20"/>
        <v>3.5836328408559014E-2</v>
      </c>
      <c r="AC56">
        <f t="shared" si="21"/>
        <v>2.7859534951685089E-3</v>
      </c>
    </row>
    <row r="57" spans="1:29">
      <c r="A57">
        <f t="shared" si="8"/>
        <v>46</v>
      </c>
      <c r="B57">
        <f t="shared" si="12"/>
        <v>47</v>
      </c>
      <c r="I57" s="18">
        <v>1.9740000000000001E-3</v>
      </c>
      <c r="J57" s="18">
        <v>4.1543000000000004E-2</v>
      </c>
      <c r="K57">
        <f t="shared" si="14"/>
        <v>1.9329970589999999E-3</v>
      </c>
      <c r="L57">
        <f t="shared" si="15"/>
        <v>4.1501997059000005E-2</v>
      </c>
      <c r="M57">
        <f t="shared" si="16"/>
        <v>0.956565005882</v>
      </c>
      <c r="O57">
        <f t="shared" si="17"/>
        <v>0.09</v>
      </c>
      <c r="P57">
        <f t="shared" si="11"/>
        <v>9.000000000000008E-2</v>
      </c>
      <c r="Q57">
        <f t="shared" si="9"/>
        <v>1.0900000000000001</v>
      </c>
      <c r="R57">
        <f t="shared" si="10"/>
        <v>0.9174311926605504</v>
      </c>
      <c r="T57" s="16">
        <v>2.3109285000000002</v>
      </c>
      <c r="V57" s="16">
        <v>57</v>
      </c>
      <c r="W57" s="16"/>
      <c r="X57" s="24">
        <v>1500607.709999999</v>
      </c>
      <c r="Y57" s="24"/>
      <c r="Z57">
        <f t="shared" si="18"/>
        <v>4.5274027005559971E-2</v>
      </c>
      <c r="AA57">
        <f t="shared" si="19"/>
        <v>0</v>
      </c>
      <c r="AB57">
        <f t="shared" si="20"/>
        <v>5.2437749742083206E-2</v>
      </c>
      <c r="AC57">
        <f t="shared" si="21"/>
        <v>0</v>
      </c>
    </row>
    <row r="58" spans="1:29">
      <c r="A58">
        <f t="shared" si="8"/>
        <v>47</v>
      </c>
      <c r="B58">
        <f t="shared" si="12"/>
        <v>48</v>
      </c>
      <c r="I58" s="18">
        <v>2.2109999999999999E-3</v>
      </c>
      <c r="J58" s="18">
        <v>4.0694460000000002E-2</v>
      </c>
      <c r="K58">
        <f t="shared" si="14"/>
        <v>2.1660122744699998E-3</v>
      </c>
      <c r="L58">
        <f t="shared" si="15"/>
        <v>4.0649472274470001E-2</v>
      </c>
      <c r="M58">
        <f t="shared" si="16"/>
        <v>0.95718451545105998</v>
      </c>
      <c r="O58">
        <f t="shared" si="17"/>
        <v>0.09</v>
      </c>
      <c r="P58">
        <f t="shared" si="11"/>
        <v>9.000000000000008E-2</v>
      </c>
      <c r="Q58">
        <f t="shared" si="9"/>
        <v>1.0900000000000001</v>
      </c>
      <c r="R58">
        <f t="shared" si="10"/>
        <v>0.9174311926605504</v>
      </c>
      <c r="T58" s="16">
        <v>2.3554697</v>
      </c>
      <c r="V58" s="16">
        <v>48</v>
      </c>
      <c r="W58" s="16"/>
      <c r="X58" s="24">
        <v>1144279.6559999997</v>
      </c>
      <c r="Y58" s="24"/>
      <c r="Z58">
        <f t="shared" si="18"/>
        <v>3.8125496425734713E-2</v>
      </c>
      <c r="AA58">
        <f t="shared" si="19"/>
        <v>0</v>
      </c>
      <c r="AB58">
        <f t="shared" si="20"/>
        <v>3.9986100188892863E-2</v>
      </c>
      <c r="AC58">
        <f t="shared" si="21"/>
        <v>0</v>
      </c>
    </row>
    <row r="59" spans="1:29">
      <c r="A59">
        <f t="shared" si="8"/>
        <v>48</v>
      </c>
      <c r="B59">
        <f t="shared" si="12"/>
        <v>49</v>
      </c>
      <c r="I59" s="18">
        <v>2.4599999999999999E-3</v>
      </c>
      <c r="J59" s="18">
        <v>3.9884619999999996E-2</v>
      </c>
      <c r="K59">
        <f t="shared" si="14"/>
        <v>2.4109419173999999E-3</v>
      </c>
      <c r="L59">
        <f t="shared" si="15"/>
        <v>3.9835561917399995E-2</v>
      </c>
      <c r="M59">
        <f t="shared" si="16"/>
        <v>0.9577534961652</v>
      </c>
      <c r="O59">
        <f t="shared" si="17"/>
        <v>0.09</v>
      </c>
      <c r="P59">
        <f t="shared" si="11"/>
        <v>8.9999999999999858E-2</v>
      </c>
      <c r="Q59">
        <f t="shared" si="9"/>
        <v>1.0899999999999999</v>
      </c>
      <c r="R59">
        <f t="shared" si="10"/>
        <v>0.91743119266055062</v>
      </c>
      <c r="T59" s="16">
        <v>2.3979862999999999</v>
      </c>
      <c r="V59" s="16">
        <v>50</v>
      </c>
      <c r="W59" s="16"/>
      <c r="X59" s="24">
        <v>1239180.9239999994</v>
      </c>
      <c r="Y59" s="24"/>
      <c r="Z59">
        <f t="shared" si="18"/>
        <v>3.971405877680699E-2</v>
      </c>
      <c r="AA59">
        <f t="shared" si="19"/>
        <v>0</v>
      </c>
      <c r="AB59">
        <f t="shared" si="20"/>
        <v>4.330236259940011E-2</v>
      </c>
      <c r="AC59">
        <f t="shared" si="21"/>
        <v>0</v>
      </c>
    </row>
    <row r="60" spans="1:29">
      <c r="A60">
        <f t="shared" si="8"/>
        <v>49</v>
      </c>
      <c r="B60">
        <f t="shared" si="12"/>
        <v>50</v>
      </c>
      <c r="I60" s="18">
        <v>2.7209999999999999E-3</v>
      </c>
      <c r="J60" s="18">
        <v>3.9277240000000005E-2</v>
      </c>
      <c r="K60">
        <f t="shared" si="14"/>
        <v>2.6675633149799999E-3</v>
      </c>
      <c r="L60">
        <f t="shared" si="15"/>
        <v>3.9223803314980009E-2</v>
      </c>
      <c r="M60">
        <f t="shared" si="16"/>
        <v>0.95810863337004004</v>
      </c>
      <c r="O60">
        <f t="shared" si="17"/>
        <v>0.09</v>
      </c>
      <c r="P60">
        <f t="shared" si="11"/>
        <v>9.0000000000000302E-2</v>
      </c>
      <c r="Q60">
        <f t="shared" si="9"/>
        <v>1.0900000000000003</v>
      </c>
      <c r="R60">
        <f t="shared" si="10"/>
        <v>0.91743119266055018</v>
      </c>
      <c r="T60" s="16">
        <v>2.4394906000000001</v>
      </c>
      <c r="V60" s="16">
        <v>75</v>
      </c>
      <c r="W60" s="16">
        <v>1</v>
      </c>
      <c r="X60" s="24">
        <v>1779703.7339999988</v>
      </c>
      <c r="Y60" s="24">
        <v>1391.728572</v>
      </c>
      <c r="Z60">
        <f t="shared" si="18"/>
        <v>5.9571088165210485E-2</v>
      </c>
      <c r="AA60">
        <f t="shared" si="19"/>
        <v>3.2786885245901639E-3</v>
      </c>
      <c r="AB60">
        <f t="shared" si="20"/>
        <v>6.2190576788748488E-2</v>
      </c>
      <c r="AC60">
        <f t="shared" si="21"/>
        <v>9.3904786665147588E-4</v>
      </c>
    </row>
    <row r="61" spans="1:29">
      <c r="A61">
        <f t="shared" si="8"/>
        <v>50</v>
      </c>
      <c r="B61">
        <f t="shared" si="12"/>
        <v>51</v>
      </c>
      <c r="I61" s="18">
        <v>2.9940000000000001E-3</v>
      </c>
      <c r="J61" s="18">
        <v>3.866986E-2</v>
      </c>
      <c r="K61">
        <f t="shared" si="14"/>
        <v>2.9361112195800004E-3</v>
      </c>
      <c r="L61">
        <f t="shared" si="15"/>
        <v>3.8611971219580002E-2</v>
      </c>
      <c r="M61">
        <f t="shared" si="16"/>
        <v>0.95845191756084003</v>
      </c>
      <c r="O61">
        <f t="shared" si="17"/>
        <v>0.09</v>
      </c>
      <c r="P61">
        <f t="shared" si="11"/>
        <v>9.000000000000008E-2</v>
      </c>
      <c r="Q61">
        <f t="shared" si="9"/>
        <v>1.0900000000000001</v>
      </c>
      <c r="R61">
        <f t="shared" si="10"/>
        <v>0.9174311926605504</v>
      </c>
      <c r="T61" s="16">
        <v>2.4779579999999997</v>
      </c>
      <c r="V61" s="16">
        <v>52</v>
      </c>
      <c r="W61" s="16">
        <v>4</v>
      </c>
      <c r="X61" s="24">
        <v>1293359.4060000002</v>
      </c>
      <c r="Y61" s="24">
        <v>151.11000000000001</v>
      </c>
      <c r="Z61">
        <f t="shared" si="18"/>
        <v>4.1302621127879267E-2</v>
      </c>
      <c r="AA61">
        <f t="shared" si="19"/>
        <v>1.3114754098360656E-2</v>
      </c>
      <c r="AB61">
        <f t="shared" si="20"/>
        <v>4.5195594029299936E-2</v>
      </c>
      <c r="AC61">
        <f t="shared" si="21"/>
        <v>1.0195919375700259E-4</v>
      </c>
    </row>
    <row r="62" spans="1:29">
      <c r="A62">
        <f t="shared" si="8"/>
        <v>51</v>
      </c>
      <c r="B62">
        <f t="shared" si="12"/>
        <v>52</v>
      </c>
      <c r="I62" s="18">
        <v>3.2789999999999998E-3</v>
      </c>
      <c r="J62" s="18">
        <v>3.8624800000000001E-2</v>
      </c>
      <c r="K62">
        <f t="shared" si="14"/>
        <v>3.2156746403999999E-3</v>
      </c>
      <c r="L62">
        <f t="shared" si="15"/>
        <v>3.8561474640400002E-2</v>
      </c>
      <c r="M62">
        <f t="shared" si="16"/>
        <v>0.95822285071919999</v>
      </c>
      <c r="O62">
        <f t="shared" si="17"/>
        <v>0.09</v>
      </c>
      <c r="P62">
        <f t="shared" si="11"/>
        <v>8.9999999999999858E-2</v>
      </c>
      <c r="Q62">
        <f t="shared" si="9"/>
        <v>1.0899999999999999</v>
      </c>
      <c r="R62">
        <f t="shared" si="10"/>
        <v>0.91743119266055062</v>
      </c>
      <c r="T62" s="16">
        <v>2.5154130999999995</v>
      </c>
      <c r="V62" s="16">
        <v>53</v>
      </c>
      <c r="W62" s="16">
        <v>2</v>
      </c>
      <c r="X62" s="24">
        <v>1556602.1519999998</v>
      </c>
      <c r="Y62" s="24">
        <v>345.18288000000001</v>
      </c>
      <c r="Z62">
        <f t="shared" si="18"/>
        <v>4.2096902303415409E-2</v>
      </c>
      <c r="AA62">
        <f t="shared" si="19"/>
        <v>6.5573770491803279E-3</v>
      </c>
      <c r="AB62">
        <f t="shared" si="20"/>
        <v>5.4394438700147832E-2</v>
      </c>
      <c r="AC62">
        <f t="shared" si="21"/>
        <v>2.3290694291258138E-4</v>
      </c>
    </row>
    <row r="63" spans="1:29">
      <c r="A63">
        <f t="shared" si="8"/>
        <v>52</v>
      </c>
      <c r="B63">
        <f t="shared" si="12"/>
        <v>53</v>
      </c>
      <c r="I63" s="18">
        <v>3.5760000000000002E-3</v>
      </c>
      <c r="J63" s="18">
        <v>3.7455100000000005E-2</v>
      </c>
      <c r="K63">
        <f t="shared" si="14"/>
        <v>3.5090302812000001E-3</v>
      </c>
      <c r="L63">
        <f t="shared" si="15"/>
        <v>3.7388130281200006E-2</v>
      </c>
      <c r="M63">
        <f t="shared" si="16"/>
        <v>0.9591028394376</v>
      </c>
      <c r="O63">
        <f t="shared" si="17"/>
        <v>0.09</v>
      </c>
      <c r="P63">
        <f t="shared" si="11"/>
        <v>9.000000000000008E-2</v>
      </c>
      <c r="Q63">
        <f t="shared" si="9"/>
        <v>1.0900000000000001</v>
      </c>
      <c r="R63">
        <f t="shared" si="10"/>
        <v>0.9174311926605504</v>
      </c>
      <c r="T63" s="16">
        <v>2.5508435999999994</v>
      </c>
      <c r="V63" s="16">
        <v>64</v>
      </c>
      <c r="W63" s="16">
        <v>2</v>
      </c>
      <c r="X63" s="24">
        <v>1848848.6819999998</v>
      </c>
      <c r="Y63" s="24">
        <v>2138.67</v>
      </c>
      <c r="Z63">
        <f t="shared" si="18"/>
        <v>5.0833995234312944E-2</v>
      </c>
      <c r="AA63">
        <f t="shared" si="19"/>
        <v>6.5573770491803279E-3</v>
      </c>
      <c r="AB63">
        <f t="shared" si="20"/>
        <v>6.4606801532224853E-2</v>
      </c>
      <c r="AC63">
        <f t="shared" si="21"/>
        <v>1.4430353312969938E-3</v>
      </c>
    </row>
    <row r="64" spans="1:29">
      <c r="A64">
        <f t="shared" si="8"/>
        <v>53</v>
      </c>
      <c r="B64">
        <f t="shared" si="12"/>
        <v>54</v>
      </c>
      <c r="I64" s="18">
        <v>3.8839999999999999E-3</v>
      </c>
      <c r="J64" s="18">
        <v>3.6645259999999999E-2</v>
      </c>
      <c r="K64">
        <f t="shared" si="14"/>
        <v>3.8128349050799999E-3</v>
      </c>
      <c r="L64">
        <f t="shared" si="15"/>
        <v>3.6574094905079998E-2</v>
      </c>
      <c r="M64">
        <f t="shared" si="16"/>
        <v>0.95961307018983999</v>
      </c>
      <c r="O64">
        <f t="shared" si="17"/>
        <v>0.09</v>
      </c>
      <c r="P64">
        <f t="shared" si="11"/>
        <v>9.000000000000008E-2</v>
      </c>
      <c r="Q64">
        <f t="shared" si="9"/>
        <v>1.0900000000000001</v>
      </c>
      <c r="R64">
        <f t="shared" si="10"/>
        <v>0.9174311926605504</v>
      </c>
      <c r="T64" s="16">
        <v>2.5842494999999994</v>
      </c>
      <c r="V64" s="16">
        <v>53</v>
      </c>
      <c r="W64" s="16">
        <v>5</v>
      </c>
      <c r="X64" s="24">
        <v>1590645.0480000004</v>
      </c>
      <c r="Y64" s="24">
        <v>24468.540000000005</v>
      </c>
      <c r="Z64">
        <f t="shared" si="18"/>
        <v>4.2096902303415409E-2</v>
      </c>
      <c r="AA64">
        <f t="shared" si="19"/>
        <v>1.6393442622950821E-2</v>
      </c>
      <c r="AB64">
        <f t="shared" si="20"/>
        <v>5.5584045316885655E-2</v>
      </c>
      <c r="AC64">
        <f t="shared" si="21"/>
        <v>1.6509778378737135E-2</v>
      </c>
    </row>
    <row r="65" spans="1:29">
      <c r="A65">
        <f t="shared" si="8"/>
        <v>54</v>
      </c>
      <c r="B65">
        <f t="shared" si="12"/>
        <v>55</v>
      </c>
      <c r="I65" s="18">
        <v>4.2030000000000001E-3</v>
      </c>
      <c r="J65" s="18">
        <v>3.583542E-2</v>
      </c>
      <c r="K65">
        <f t="shared" si="14"/>
        <v>4.1276918648700004E-3</v>
      </c>
      <c r="L65">
        <f t="shared" si="15"/>
        <v>3.5760111864869999E-2</v>
      </c>
      <c r="M65">
        <f t="shared" si="16"/>
        <v>0.96011219627026001</v>
      </c>
      <c r="O65">
        <f t="shared" si="17"/>
        <v>0.09</v>
      </c>
      <c r="P65">
        <f t="shared" si="11"/>
        <v>8.9999999999999858E-2</v>
      </c>
      <c r="Q65">
        <f t="shared" si="9"/>
        <v>1.0899999999999999</v>
      </c>
      <c r="R65">
        <f t="shared" si="10"/>
        <v>0.91743119266055062</v>
      </c>
      <c r="T65" s="16">
        <v>2.6156307999999995</v>
      </c>
      <c r="V65" s="16">
        <v>42</v>
      </c>
      <c r="W65" s="16">
        <v>3</v>
      </c>
      <c r="X65" s="24">
        <v>1585986.7020000003</v>
      </c>
      <c r="Y65" s="24">
        <v>15729.336000000001</v>
      </c>
      <c r="Z65">
        <f t="shared" si="18"/>
        <v>3.3359809372517868E-2</v>
      </c>
      <c r="AA65">
        <f t="shared" si="19"/>
        <v>9.8360655737704927E-3</v>
      </c>
      <c r="AB65">
        <f t="shared" si="20"/>
        <v>5.5421262478884618E-2</v>
      </c>
      <c r="AC65">
        <f t="shared" si="21"/>
        <v>1.0613132267176204E-2</v>
      </c>
    </row>
    <row r="66" spans="1:29">
      <c r="A66">
        <f t="shared" si="8"/>
        <v>55</v>
      </c>
      <c r="B66">
        <f t="shared" si="12"/>
        <v>56</v>
      </c>
      <c r="I66" s="18">
        <v>4.5339999999999998E-3</v>
      </c>
      <c r="J66" s="18"/>
      <c r="K66">
        <f t="shared" si="14"/>
        <v>4.5339999999999998E-3</v>
      </c>
      <c r="L66">
        <f t="shared" si="15"/>
        <v>0</v>
      </c>
      <c r="M66">
        <f t="shared" si="16"/>
        <v>0.99546599999999996</v>
      </c>
      <c r="O66">
        <f t="shared" si="17"/>
        <v>0.09</v>
      </c>
      <c r="P66">
        <f t="shared" si="11"/>
        <v>9.000000000000008E-2</v>
      </c>
      <c r="Q66">
        <f t="shared" si="9"/>
        <v>1.0900000000000001</v>
      </c>
      <c r="R66">
        <f t="shared" si="10"/>
        <v>0.9174311926605504</v>
      </c>
      <c r="T66" s="16"/>
      <c r="V66" s="16">
        <v>8</v>
      </c>
      <c r="W66" s="16">
        <v>40</v>
      </c>
      <c r="X66" s="24">
        <v>225327.32399999999</v>
      </c>
      <c r="Y66" s="24">
        <v>38941.277999999998</v>
      </c>
      <c r="Z66">
        <f t="shared" si="18"/>
        <v>6.354249404289118E-3</v>
      </c>
      <c r="AA66">
        <f t="shared" si="19"/>
        <v>0.13114754098360656</v>
      </c>
      <c r="AB66">
        <f t="shared" si="20"/>
        <v>7.8739151793144578E-3</v>
      </c>
      <c r="AC66">
        <f t="shared" si="21"/>
        <v>2.6275040094946078E-2</v>
      </c>
    </row>
    <row r="67" spans="1:29">
      <c r="A67">
        <f t="shared" si="8"/>
        <v>56</v>
      </c>
      <c r="B67">
        <f t="shared" si="12"/>
        <v>57</v>
      </c>
      <c r="I67" s="18">
        <v>4.8760000000000001E-3</v>
      </c>
      <c r="J67" s="18"/>
      <c r="K67">
        <f t="shared" si="14"/>
        <v>4.8760000000000001E-3</v>
      </c>
      <c r="L67">
        <f t="shared" si="15"/>
        <v>0</v>
      </c>
      <c r="M67">
        <f t="shared" si="16"/>
        <v>0.99512400000000001</v>
      </c>
      <c r="O67">
        <f t="shared" si="17"/>
        <v>0.09</v>
      </c>
      <c r="P67">
        <f t="shared" si="11"/>
        <v>9.000000000000008E-2</v>
      </c>
      <c r="Q67">
        <f t="shared" si="9"/>
        <v>1.0900000000000001</v>
      </c>
      <c r="R67">
        <f t="shared" si="10"/>
        <v>0.9174311926605504</v>
      </c>
      <c r="T67" s="16"/>
      <c r="V67" s="16"/>
      <c r="W67" s="16">
        <v>54</v>
      </c>
      <c r="X67" s="24"/>
      <c r="Y67" s="24">
        <v>636361.52392800001</v>
      </c>
      <c r="Z67">
        <f t="shared" si="18"/>
        <v>0</v>
      </c>
      <c r="AA67">
        <f t="shared" si="19"/>
        <v>0.17704918032786884</v>
      </c>
      <c r="AB67">
        <f t="shared" si="20"/>
        <v>0</v>
      </c>
      <c r="AC67">
        <f t="shared" si="21"/>
        <v>0.42937534192096083</v>
      </c>
    </row>
    <row r="68" spans="1:29">
      <c r="A68">
        <f t="shared" si="8"/>
        <v>57</v>
      </c>
      <c r="B68">
        <f t="shared" si="12"/>
        <v>58</v>
      </c>
      <c r="I68" s="18">
        <v>5.228E-3</v>
      </c>
      <c r="J68" s="18"/>
      <c r="K68">
        <f t="shared" si="14"/>
        <v>5.228E-3</v>
      </c>
      <c r="L68">
        <f t="shared" si="15"/>
        <v>0</v>
      </c>
      <c r="M68">
        <f t="shared" si="16"/>
        <v>0.99477199999999999</v>
      </c>
      <c r="O68">
        <f t="shared" si="17"/>
        <v>0.09</v>
      </c>
      <c r="P68">
        <f t="shared" si="11"/>
        <v>9.000000000000008E-2</v>
      </c>
      <c r="Q68">
        <f t="shared" si="9"/>
        <v>1.0900000000000001</v>
      </c>
      <c r="R68">
        <f t="shared" si="10"/>
        <v>0.9174311926605504</v>
      </c>
      <c r="T68" s="16"/>
      <c r="V68" s="16">
        <v>3</v>
      </c>
      <c r="W68" s="16">
        <v>29</v>
      </c>
      <c r="X68" s="24">
        <v>105313.06199999999</v>
      </c>
      <c r="Y68" s="24">
        <v>279947.677884</v>
      </c>
      <c r="Z68">
        <f t="shared" si="18"/>
        <v>2.3828435266084196E-3</v>
      </c>
      <c r="AA68">
        <f t="shared" si="19"/>
        <v>9.5081967213114751E-2</v>
      </c>
      <c r="AB68">
        <f t="shared" si="20"/>
        <v>3.6800957058447316E-3</v>
      </c>
      <c r="AC68">
        <f t="shared" si="21"/>
        <v>0.18889047403347034</v>
      </c>
    </row>
    <row r="69" spans="1:29">
      <c r="A69">
        <f t="shared" si="8"/>
        <v>58</v>
      </c>
      <c r="B69">
        <f t="shared" si="12"/>
        <v>59</v>
      </c>
      <c r="I69" s="18">
        <v>5.5929999999999999E-3</v>
      </c>
      <c r="J69" s="18"/>
      <c r="K69">
        <f t="shared" si="14"/>
        <v>5.5929999999999999E-3</v>
      </c>
      <c r="L69">
        <f t="shared" si="15"/>
        <v>0</v>
      </c>
      <c r="M69">
        <f t="shared" si="16"/>
        <v>0.99440700000000004</v>
      </c>
      <c r="O69">
        <f t="shared" si="17"/>
        <v>0.09</v>
      </c>
      <c r="P69">
        <f t="shared" si="11"/>
        <v>9.000000000000008E-2</v>
      </c>
      <c r="Q69">
        <f t="shared" si="9"/>
        <v>1.0900000000000001</v>
      </c>
      <c r="R69">
        <f t="shared" si="10"/>
        <v>0.9174311926605504</v>
      </c>
      <c r="T69" s="16"/>
      <c r="V69" s="16">
        <v>1</v>
      </c>
      <c r="W69" s="16">
        <v>32</v>
      </c>
      <c r="X69" s="24">
        <v>14368.847999999998</v>
      </c>
      <c r="Y69" s="24">
        <v>35187.636599999998</v>
      </c>
      <c r="Z69">
        <f t="shared" si="18"/>
        <v>7.9428117553613975E-4</v>
      </c>
      <c r="AA69">
        <f t="shared" si="19"/>
        <v>0.10491803278688525</v>
      </c>
      <c r="AB69">
        <f t="shared" si="20"/>
        <v>5.0210994551402996E-4</v>
      </c>
      <c r="AC69">
        <f t="shared" si="21"/>
        <v>2.3742327165312656E-2</v>
      </c>
    </row>
    <row r="70" spans="1:29">
      <c r="A70">
        <f t="shared" si="8"/>
        <v>59</v>
      </c>
      <c r="B70">
        <f t="shared" si="12"/>
        <v>60</v>
      </c>
      <c r="I70" s="18">
        <v>5.9880000000000003E-3</v>
      </c>
      <c r="J70" s="18"/>
      <c r="K70">
        <f t="shared" si="14"/>
        <v>5.9880000000000003E-3</v>
      </c>
      <c r="L70">
        <f t="shared" si="15"/>
        <v>0</v>
      </c>
      <c r="M70">
        <f t="shared" si="16"/>
        <v>0.99401200000000001</v>
      </c>
      <c r="O70">
        <f t="shared" si="17"/>
        <v>0.09</v>
      </c>
      <c r="P70">
        <f t="shared" si="11"/>
        <v>9.000000000000008E-2</v>
      </c>
      <c r="Q70">
        <f t="shared" si="9"/>
        <v>1.0900000000000001</v>
      </c>
      <c r="R70">
        <f t="shared" si="10"/>
        <v>0.9174311926605504</v>
      </c>
      <c r="T70" s="16"/>
      <c r="V70" s="16"/>
      <c r="W70" s="16">
        <v>13</v>
      </c>
      <c r="X70" s="24"/>
      <c r="Y70" s="24">
        <v>114216.954</v>
      </c>
      <c r="Z70">
        <f t="shared" si="18"/>
        <v>0</v>
      </c>
      <c r="AA70">
        <f t="shared" si="19"/>
        <v>4.2622950819672129E-2</v>
      </c>
      <c r="AB70">
        <f t="shared" si="20"/>
        <v>0</v>
      </c>
      <c r="AC70">
        <f t="shared" si="21"/>
        <v>7.7066167316661049E-2</v>
      </c>
    </row>
    <row r="71" spans="1:29">
      <c r="A71">
        <f t="shared" si="8"/>
        <v>60</v>
      </c>
      <c r="B71">
        <f t="shared" si="12"/>
        <v>61</v>
      </c>
      <c r="I71" s="18">
        <v>6.4279999999999997E-3</v>
      </c>
      <c r="J71" s="18"/>
      <c r="K71">
        <f t="shared" si="14"/>
        <v>6.4279999999999997E-3</v>
      </c>
      <c r="L71">
        <f t="shared" si="15"/>
        <v>0</v>
      </c>
      <c r="M71">
        <f t="shared" si="16"/>
        <v>0.99357200000000001</v>
      </c>
      <c r="O71">
        <f t="shared" si="17"/>
        <v>0.09</v>
      </c>
      <c r="P71">
        <f t="shared" si="11"/>
        <v>9.000000000000008E-2</v>
      </c>
      <c r="Q71">
        <f t="shared" si="9"/>
        <v>1.0900000000000001</v>
      </c>
      <c r="R71">
        <f t="shared" si="10"/>
        <v>0.9174311926605504</v>
      </c>
      <c r="T71" s="16"/>
      <c r="V71" s="16"/>
      <c r="W71" s="16">
        <v>15</v>
      </c>
      <c r="X71" s="24"/>
      <c r="Y71" s="24">
        <v>88488.572880000007</v>
      </c>
      <c r="Z71">
        <f t="shared" si="18"/>
        <v>0</v>
      </c>
      <c r="AA71">
        <f t="shared" si="19"/>
        <v>4.9180327868852458E-2</v>
      </c>
      <c r="AB71">
        <f t="shared" si="20"/>
        <v>0</v>
      </c>
      <c r="AC71">
        <f t="shared" si="21"/>
        <v>5.9706330140643006E-2</v>
      </c>
    </row>
    <row r="72" spans="1:29">
      <c r="A72">
        <f t="shared" si="8"/>
        <v>61</v>
      </c>
      <c r="B72">
        <f t="shared" si="12"/>
        <v>62</v>
      </c>
      <c r="I72" s="18">
        <v>6.9329999999999999E-3</v>
      </c>
      <c r="J72" s="18"/>
      <c r="K72">
        <f t="shared" si="14"/>
        <v>6.9329999999999999E-3</v>
      </c>
      <c r="L72">
        <f t="shared" si="15"/>
        <v>0</v>
      </c>
      <c r="M72">
        <f t="shared" si="16"/>
        <v>0.99306700000000003</v>
      </c>
      <c r="O72">
        <f t="shared" si="17"/>
        <v>0.09</v>
      </c>
      <c r="P72">
        <f t="shared" si="11"/>
        <v>9.000000000000008E-2</v>
      </c>
      <c r="Q72">
        <f t="shared" si="9"/>
        <v>1.0900000000000001</v>
      </c>
      <c r="R72">
        <f t="shared" si="10"/>
        <v>0.9174311926605504</v>
      </c>
      <c r="T72" s="16"/>
      <c r="V72" s="16"/>
      <c r="W72" s="16">
        <v>8</v>
      </c>
      <c r="X72" s="24"/>
      <c r="Y72" s="24">
        <v>72969.644639999999</v>
      </c>
      <c r="Z72">
        <f t="shared" si="18"/>
        <v>0</v>
      </c>
      <c r="AA72">
        <f t="shared" si="19"/>
        <v>2.6229508196721311E-2</v>
      </c>
      <c r="AB72">
        <f t="shared" si="20"/>
        <v>0</v>
      </c>
      <c r="AC72">
        <f t="shared" si="21"/>
        <v>4.9235167336571933E-2</v>
      </c>
    </row>
    <row r="73" spans="1:29">
      <c r="A73">
        <f t="shared" si="8"/>
        <v>62</v>
      </c>
      <c r="B73">
        <f t="shared" si="12"/>
        <v>63</v>
      </c>
      <c r="I73" s="18">
        <v>7.5199999999999998E-3</v>
      </c>
      <c r="J73" s="18"/>
      <c r="K73">
        <f t="shared" si="14"/>
        <v>7.5199999999999998E-3</v>
      </c>
      <c r="L73">
        <f t="shared" si="15"/>
        <v>0</v>
      </c>
      <c r="M73">
        <f t="shared" si="16"/>
        <v>0.99248000000000003</v>
      </c>
      <c r="O73">
        <f t="shared" ref="O73:O104" si="22">IF(B73=0,0,O72)</f>
        <v>0.09</v>
      </c>
      <c r="P73">
        <f t="shared" si="11"/>
        <v>8.9999999999999858E-2</v>
      </c>
      <c r="Q73">
        <f t="shared" si="9"/>
        <v>1.0899999999999999</v>
      </c>
      <c r="R73">
        <f t="shared" si="10"/>
        <v>0.91743119266055062</v>
      </c>
      <c r="T73" s="16"/>
      <c r="V73" s="16"/>
      <c r="W73" s="16">
        <v>14</v>
      </c>
      <c r="X73" s="24"/>
      <c r="Y73" s="24">
        <v>5797.3646639999997</v>
      </c>
      <c r="Z73">
        <f t="shared" si="18"/>
        <v>0</v>
      </c>
      <c r="AA73">
        <f t="shared" si="19"/>
        <v>4.5901639344262293E-2</v>
      </c>
      <c r="AB73">
        <f t="shared" si="20"/>
        <v>0</v>
      </c>
      <c r="AC73">
        <f t="shared" si="21"/>
        <v>3.9116843826138316E-3</v>
      </c>
    </row>
    <row r="74" spans="1:29">
      <c r="A74">
        <f t="shared" si="8"/>
        <v>63</v>
      </c>
      <c r="B74">
        <f t="shared" si="12"/>
        <v>64</v>
      </c>
      <c r="I74" s="18">
        <v>8.2070000000000008E-3</v>
      </c>
      <c r="J74" s="18"/>
      <c r="K74">
        <f t="shared" si="14"/>
        <v>8.2070000000000008E-3</v>
      </c>
      <c r="L74">
        <f t="shared" si="15"/>
        <v>0</v>
      </c>
      <c r="M74">
        <f t="shared" si="16"/>
        <v>0.99179300000000004</v>
      </c>
      <c r="O74">
        <f t="shared" si="22"/>
        <v>0.09</v>
      </c>
      <c r="P74">
        <f t="shared" si="11"/>
        <v>9.000000000000008E-2</v>
      </c>
      <c r="Q74">
        <f t="shared" si="9"/>
        <v>1.0900000000000001</v>
      </c>
      <c r="R74">
        <f t="shared" si="10"/>
        <v>0.9174311926605504</v>
      </c>
      <c r="T74" s="16"/>
      <c r="V74" s="16"/>
      <c r="W74" s="16">
        <v>15</v>
      </c>
      <c r="X74" s="24"/>
      <c r="Y74" s="24">
        <v>1592.15634</v>
      </c>
      <c r="Z74">
        <f t="shared" si="18"/>
        <v>0</v>
      </c>
      <c r="AA74">
        <f t="shared" si="19"/>
        <v>4.9180327868852458E-2</v>
      </c>
      <c r="AB74">
        <f t="shared" si="20"/>
        <v>0</v>
      </c>
      <c r="AC74">
        <f t="shared" si="21"/>
        <v>1.0742834806531671E-3</v>
      </c>
    </row>
    <row r="75" spans="1:29">
      <c r="A75">
        <f t="shared" ref="A75:B135" si="23">A74+1</f>
        <v>64</v>
      </c>
      <c r="B75">
        <f t="shared" si="12"/>
        <v>65</v>
      </c>
      <c r="I75" s="18">
        <v>9.0080000000000004E-3</v>
      </c>
      <c r="J75" s="18"/>
      <c r="K75">
        <f t="shared" si="14"/>
        <v>9.0080000000000004E-3</v>
      </c>
      <c r="L75">
        <f t="shared" si="15"/>
        <v>0</v>
      </c>
      <c r="M75">
        <f t="shared" si="16"/>
        <v>0.99099199999999998</v>
      </c>
      <c r="O75">
        <f t="shared" si="22"/>
        <v>0.09</v>
      </c>
      <c r="P75">
        <f t="shared" si="11"/>
        <v>9.000000000000008E-2</v>
      </c>
      <c r="Q75">
        <f t="shared" si="9"/>
        <v>1.0900000000000001</v>
      </c>
      <c r="R75">
        <f t="shared" si="10"/>
        <v>0.9174311926605504</v>
      </c>
      <c r="T75" s="16"/>
      <c r="V75" s="16"/>
      <c r="W75" s="16">
        <v>10</v>
      </c>
      <c r="X75" s="24"/>
      <c r="Y75" s="24">
        <v>69779.864627999996</v>
      </c>
      <c r="Z75">
        <f t="shared" ref="Z75:Z106" si="24">IF(V75=0,0,V75/SUM(V$11:V$136))</f>
        <v>0</v>
      </c>
      <c r="AA75">
        <f t="shared" ref="AA75:AA106" si="25">IF(W75=0,0,W75/SUM(W$11:W$136))</f>
        <v>3.2786885245901641E-2</v>
      </c>
      <c r="AB75">
        <f t="shared" ref="AB75:AB106" si="26">IF(X75=0,0,X75/SUM(X$11:X$136))</f>
        <v>0</v>
      </c>
      <c r="AC75">
        <f t="shared" ref="AC75:AC106" si="27">IF(Y75=0,0,Y75/SUM(Y$11:Y$136))</f>
        <v>4.7082911375446117E-2</v>
      </c>
    </row>
    <row r="76" spans="1:29">
      <c r="A76">
        <f t="shared" si="23"/>
        <v>65</v>
      </c>
      <c r="B76">
        <f t="shared" si="12"/>
        <v>66</v>
      </c>
      <c r="I76" s="18">
        <v>9.9399999999999992E-3</v>
      </c>
      <c r="J76" s="16"/>
      <c r="K76">
        <f>I76*(1-J76/2)</f>
        <v>9.9399999999999992E-3</v>
      </c>
      <c r="L76">
        <f>J76*(1-I76/2)</f>
        <v>0</v>
      </c>
      <c r="M76">
        <f>1-(K76+L76)</f>
        <v>0.99006000000000005</v>
      </c>
      <c r="O76">
        <f t="shared" si="22"/>
        <v>0.09</v>
      </c>
      <c r="P76">
        <f t="shared" si="11"/>
        <v>9.000000000000008E-2</v>
      </c>
      <c r="Q76">
        <f t="shared" ref="Q76:Q136" si="28">1+P76</f>
        <v>1.0900000000000001</v>
      </c>
      <c r="R76">
        <f t="shared" ref="R76:R136" si="29">1/Q76</f>
        <v>0.9174311926605504</v>
      </c>
      <c r="T76" s="16"/>
      <c r="V76" s="16"/>
      <c r="W76" s="16">
        <v>4</v>
      </c>
      <c r="X76" s="24"/>
      <c r="Y76" s="24">
        <v>13472.214383999999</v>
      </c>
      <c r="Z76">
        <f t="shared" si="24"/>
        <v>0</v>
      </c>
      <c r="AA76">
        <f t="shared" si="25"/>
        <v>1.3114754098360656E-2</v>
      </c>
      <c r="AB76">
        <f t="shared" si="26"/>
        <v>0</v>
      </c>
      <c r="AC76">
        <f t="shared" si="27"/>
        <v>9.0901734942368684E-3</v>
      </c>
    </row>
    <row r="77" spans="1:29">
      <c r="A77">
        <f t="shared" si="23"/>
        <v>66</v>
      </c>
      <c r="B77">
        <f t="shared" si="12"/>
        <v>67</v>
      </c>
      <c r="I77" s="18">
        <v>1.1016E-2</v>
      </c>
      <c r="J77" s="16"/>
      <c r="K77">
        <f t="shared" ref="K77:K124" si="30">I77*(1-J77/2)</f>
        <v>1.1016E-2</v>
      </c>
      <c r="L77">
        <f t="shared" ref="L77:L124" si="31">J77*(1-I77/2)</f>
        <v>0</v>
      </c>
      <c r="M77">
        <f t="shared" ref="M77:M124" si="32">1-(K77+L77)</f>
        <v>0.98898399999999997</v>
      </c>
      <c r="O77">
        <f t="shared" si="22"/>
        <v>0.09</v>
      </c>
      <c r="P77">
        <f t="shared" ref="P77:P136" si="33">IF(O77=0,0,((1+O77)^B77)/((1+O76)^B76)-1)</f>
        <v>8.9999999999999858E-2</v>
      </c>
      <c r="Q77">
        <f t="shared" si="28"/>
        <v>1.0899999999999999</v>
      </c>
      <c r="R77">
        <f t="shared" si="29"/>
        <v>0.91743119266055062</v>
      </c>
      <c r="T77" s="16"/>
      <c r="V77" s="16"/>
      <c r="W77" s="16">
        <v>7</v>
      </c>
      <c r="X77" s="24"/>
      <c r="Y77" s="24">
        <v>3789.4822800000002</v>
      </c>
      <c r="Z77">
        <f t="shared" si="24"/>
        <v>0</v>
      </c>
      <c r="AA77">
        <f t="shared" si="25"/>
        <v>2.2950819672131147E-2</v>
      </c>
      <c r="AB77">
        <f t="shared" si="26"/>
        <v>0</v>
      </c>
      <c r="AC77">
        <f t="shared" si="27"/>
        <v>2.5568960229319566E-3</v>
      </c>
    </row>
    <row r="78" spans="1:29">
      <c r="A78">
        <f t="shared" si="23"/>
        <v>67</v>
      </c>
      <c r="B78">
        <f t="shared" si="12"/>
        <v>68</v>
      </c>
      <c r="I78" s="18">
        <v>1.2251E-2</v>
      </c>
      <c r="J78" s="16"/>
      <c r="K78">
        <f t="shared" si="30"/>
        <v>1.2251E-2</v>
      </c>
      <c r="L78">
        <f t="shared" si="31"/>
        <v>0</v>
      </c>
      <c r="M78">
        <f t="shared" si="32"/>
        <v>0.98774899999999999</v>
      </c>
      <c r="O78">
        <f t="shared" si="22"/>
        <v>0.09</v>
      </c>
      <c r="P78">
        <f t="shared" si="33"/>
        <v>9.000000000000008E-2</v>
      </c>
      <c r="Q78">
        <f t="shared" si="28"/>
        <v>1.0900000000000001</v>
      </c>
      <c r="R78">
        <f t="shared" si="29"/>
        <v>0.9174311926605504</v>
      </c>
      <c r="T78" s="16"/>
      <c r="V78" s="16"/>
      <c r="W78" s="16">
        <v>7</v>
      </c>
      <c r="X78" s="24"/>
      <c r="Y78" s="24">
        <v>38979.274920000003</v>
      </c>
      <c r="Z78">
        <f t="shared" si="24"/>
        <v>0</v>
      </c>
      <c r="AA78">
        <f t="shared" si="25"/>
        <v>2.2950819672131147E-2</v>
      </c>
      <c r="AB78">
        <f t="shared" si="26"/>
        <v>0</v>
      </c>
      <c r="AC78">
        <f t="shared" si="27"/>
        <v>2.6300677943721474E-2</v>
      </c>
    </row>
    <row r="79" spans="1:29">
      <c r="A79">
        <f t="shared" si="23"/>
        <v>68</v>
      </c>
      <c r="B79">
        <f t="shared" si="12"/>
        <v>69</v>
      </c>
      <c r="I79" s="18">
        <v>1.3657000000000001E-2</v>
      </c>
      <c r="J79" s="16"/>
      <c r="K79">
        <f t="shared" si="30"/>
        <v>1.3657000000000001E-2</v>
      </c>
      <c r="L79">
        <f t="shared" si="31"/>
        <v>0</v>
      </c>
      <c r="M79">
        <f t="shared" si="32"/>
        <v>0.98634299999999997</v>
      </c>
      <c r="O79">
        <f t="shared" si="22"/>
        <v>0.09</v>
      </c>
      <c r="P79">
        <f t="shared" si="33"/>
        <v>9.000000000000008E-2</v>
      </c>
      <c r="Q79">
        <f t="shared" si="28"/>
        <v>1.0900000000000001</v>
      </c>
      <c r="R79">
        <f t="shared" si="29"/>
        <v>0.9174311926605504</v>
      </c>
      <c r="T79" s="16"/>
      <c r="V79" s="16"/>
      <c r="W79" s="16">
        <v>8</v>
      </c>
      <c r="X79" s="24"/>
      <c r="Y79" s="24">
        <v>3478.9629359999999</v>
      </c>
      <c r="Z79">
        <f t="shared" si="24"/>
        <v>0</v>
      </c>
      <c r="AA79">
        <f t="shared" si="25"/>
        <v>2.6229508196721311E-2</v>
      </c>
      <c r="AB79">
        <f t="shared" si="26"/>
        <v>0</v>
      </c>
      <c r="AC79">
        <f t="shared" si="27"/>
        <v>2.3473777782082889E-3</v>
      </c>
    </row>
    <row r="80" spans="1:29">
      <c r="A80">
        <f t="shared" si="23"/>
        <v>69</v>
      </c>
      <c r="B80">
        <f t="shared" si="12"/>
        <v>70</v>
      </c>
      <c r="I80" s="18">
        <v>1.5233E-2</v>
      </c>
      <c r="J80" s="16"/>
      <c r="K80">
        <f t="shared" si="30"/>
        <v>1.5233E-2</v>
      </c>
      <c r="L80">
        <f t="shared" si="31"/>
        <v>0</v>
      </c>
      <c r="M80">
        <f t="shared" si="32"/>
        <v>0.98476699999999995</v>
      </c>
      <c r="O80">
        <f t="shared" si="22"/>
        <v>0.09</v>
      </c>
      <c r="P80">
        <f t="shared" si="33"/>
        <v>9.000000000000008E-2</v>
      </c>
      <c r="Q80">
        <f t="shared" si="28"/>
        <v>1.0900000000000001</v>
      </c>
      <c r="R80">
        <f t="shared" si="29"/>
        <v>0.9174311926605504</v>
      </c>
      <c r="T80" s="16"/>
      <c r="V80" s="16"/>
      <c r="W80" s="16">
        <v>6</v>
      </c>
      <c r="X80" s="24"/>
      <c r="Y80" s="24">
        <v>3249.4245599999999</v>
      </c>
      <c r="Z80">
        <f t="shared" si="24"/>
        <v>0</v>
      </c>
      <c r="AA80">
        <f t="shared" si="25"/>
        <v>1.9672131147540985E-2</v>
      </c>
      <c r="AB80">
        <f t="shared" si="26"/>
        <v>0</v>
      </c>
      <c r="AC80">
        <f t="shared" si="27"/>
        <v>2.1925002204473752E-3</v>
      </c>
    </row>
    <row r="81" spans="1:29">
      <c r="A81">
        <f t="shared" si="23"/>
        <v>70</v>
      </c>
      <c r="B81">
        <f t="shared" si="12"/>
        <v>71</v>
      </c>
      <c r="I81" s="18">
        <v>1.6979000000000001E-2</v>
      </c>
      <c r="J81" s="16"/>
      <c r="K81">
        <f t="shared" si="30"/>
        <v>1.6979000000000001E-2</v>
      </c>
      <c r="L81">
        <f t="shared" si="31"/>
        <v>0</v>
      </c>
      <c r="M81">
        <f t="shared" si="32"/>
        <v>0.98302100000000003</v>
      </c>
      <c r="O81">
        <f t="shared" si="22"/>
        <v>0.09</v>
      </c>
      <c r="P81">
        <f t="shared" si="33"/>
        <v>9.000000000000008E-2</v>
      </c>
      <c r="Q81">
        <f t="shared" si="28"/>
        <v>1.0900000000000001</v>
      </c>
      <c r="R81">
        <f t="shared" si="29"/>
        <v>0.9174311926605504</v>
      </c>
      <c r="T81" s="16"/>
      <c r="V81" s="16"/>
      <c r="W81" s="16">
        <v>5</v>
      </c>
      <c r="X81" s="24"/>
      <c r="Y81" s="24">
        <v>2461.2951240000002</v>
      </c>
      <c r="Z81">
        <f t="shared" si="24"/>
        <v>0</v>
      </c>
      <c r="AA81">
        <f t="shared" si="25"/>
        <v>1.6393442622950821E-2</v>
      </c>
      <c r="AB81">
        <f t="shared" si="26"/>
        <v>0</v>
      </c>
      <c r="AC81">
        <f t="shared" si="27"/>
        <v>1.6607217685201622E-3</v>
      </c>
    </row>
    <row r="82" spans="1:29">
      <c r="A82">
        <f t="shared" si="23"/>
        <v>71</v>
      </c>
      <c r="B82">
        <f t="shared" si="12"/>
        <v>72</v>
      </c>
      <c r="I82" s="18">
        <v>1.8891000000000002E-2</v>
      </c>
      <c r="J82" s="16"/>
      <c r="K82">
        <f t="shared" si="30"/>
        <v>1.8891000000000002E-2</v>
      </c>
      <c r="L82">
        <f t="shared" si="31"/>
        <v>0</v>
      </c>
      <c r="M82">
        <f t="shared" si="32"/>
        <v>0.98110900000000001</v>
      </c>
      <c r="O82">
        <f t="shared" si="22"/>
        <v>0.09</v>
      </c>
      <c r="P82">
        <f t="shared" si="33"/>
        <v>9.000000000000008E-2</v>
      </c>
      <c r="Q82">
        <f t="shared" si="28"/>
        <v>1.0900000000000001</v>
      </c>
      <c r="R82">
        <f t="shared" si="29"/>
        <v>0.9174311926605504</v>
      </c>
      <c r="T82" s="16"/>
      <c r="V82" s="16"/>
      <c r="W82" s="16">
        <v>3</v>
      </c>
      <c r="X82" s="24"/>
      <c r="Y82" s="24">
        <v>1627.4273880000001</v>
      </c>
      <c r="Z82">
        <f t="shared" si="24"/>
        <v>0</v>
      </c>
      <c r="AA82">
        <f t="shared" si="25"/>
        <v>9.8360655737704927E-3</v>
      </c>
      <c r="AB82">
        <f t="shared" si="26"/>
        <v>0</v>
      </c>
      <c r="AC82">
        <f t="shared" si="27"/>
        <v>1.0980820884027836E-3</v>
      </c>
    </row>
    <row r="83" spans="1:29">
      <c r="A83">
        <f t="shared" si="23"/>
        <v>72</v>
      </c>
      <c r="B83">
        <f t="shared" si="12"/>
        <v>73</v>
      </c>
      <c r="I83" s="18">
        <v>2.0967E-2</v>
      </c>
      <c r="J83" s="16"/>
      <c r="K83">
        <f t="shared" si="30"/>
        <v>2.0967E-2</v>
      </c>
      <c r="L83">
        <f t="shared" si="31"/>
        <v>0</v>
      </c>
      <c r="M83">
        <f t="shared" si="32"/>
        <v>0.97903300000000004</v>
      </c>
      <c r="O83">
        <f t="shared" si="22"/>
        <v>0.09</v>
      </c>
      <c r="P83">
        <f t="shared" si="33"/>
        <v>9.000000000000008E-2</v>
      </c>
      <c r="Q83">
        <f t="shared" si="28"/>
        <v>1.0900000000000001</v>
      </c>
      <c r="R83">
        <f t="shared" si="29"/>
        <v>0.9174311926605504</v>
      </c>
      <c r="T83" s="16"/>
      <c r="V83" s="16"/>
      <c r="W83" s="16">
        <v>3</v>
      </c>
      <c r="X83" s="24"/>
      <c r="Y83" s="24">
        <v>12221.389331999999</v>
      </c>
      <c r="Z83">
        <f t="shared" si="24"/>
        <v>0</v>
      </c>
      <c r="AA83">
        <f t="shared" si="25"/>
        <v>9.8360655737704927E-3</v>
      </c>
      <c r="AB83">
        <f t="shared" si="26"/>
        <v>0</v>
      </c>
      <c r="AC83">
        <f t="shared" si="27"/>
        <v>8.246198152876397E-3</v>
      </c>
    </row>
    <row r="84" spans="1:29">
      <c r="A84">
        <f t="shared" si="23"/>
        <v>73</v>
      </c>
      <c r="B84">
        <f t="shared" si="12"/>
        <v>74</v>
      </c>
      <c r="I84" s="18">
        <v>2.3209E-2</v>
      </c>
      <c r="J84" s="16"/>
      <c r="K84">
        <f t="shared" si="30"/>
        <v>2.3209E-2</v>
      </c>
      <c r="L84">
        <f t="shared" si="31"/>
        <v>0</v>
      </c>
      <c r="M84">
        <f t="shared" si="32"/>
        <v>0.97679099999999996</v>
      </c>
      <c r="O84">
        <f t="shared" si="22"/>
        <v>0.09</v>
      </c>
      <c r="P84">
        <f t="shared" si="33"/>
        <v>9.000000000000008E-2</v>
      </c>
      <c r="Q84">
        <f t="shared" si="28"/>
        <v>1.0900000000000001</v>
      </c>
      <c r="R84">
        <f t="shared" si="29"/>
        <v>0.9174311926605504</v>
      </c>
      <c r="T84" s="16"/>
      <c r="V84" s="16"/>
      <c r="W84" s="16"/>
      <c r="X84" s="24"/>
      <c r="Y84" s="24"/>
      <c r="Z84">
        <f t="shared" si="24"/>
        <v>0</v>
      </c>
      <c r="AA84">
        <f t="shared" si="25"/>
        <v>0</v>
      </c>
      <c r="AB84">
        <f t="shared" si="26"/>
        <v>0</v>
      </c>
      <c r="AC84">
        <f t="shared" si="27"/>
        <v>0</v>
      </c>
    </row>
    <row r="85" spans="1:29">
      <c r="A85">
        <f t="shared" si="23"/>
        <v>74</v>
      </c>
      <c r="B85">
        <f t="shared" si="23"/>
        <v>75</v>
      </c>
      <c r="I85" s="18">
        <v>2.5644E-2</v>
      </c>
      <c r="J85" s="16"/>
      <c r="K85">
        <f t="shared" si="30"/>
        <v>2.5644E-2</v>
      </c>
      <c r="L85">
        <f t="shared" si="31"/>
        <v>0</v>
      </c>
      <c r="M85">
        <f t="shared" si="32"/>
        <v>0.974356</v>
      </c>
      <c r="O85">
        <f t="shared" si="22"/>
        <v>0.09</v>
      </c>
      <c r="P85">
        <f t="shared" si="33"/>
        <v>8.9999999999999858E-2</v>
      </c>
      <c r="Q85">
        <f t="shared" si="28"/>
        <v>1.0899999999999999</v>
      </c>
      <c r="R85">
        <f t="shared" si="29"/>
        <v>0.91743119266055062</v>
      </c>
      <c r="T85" s="16"/>
      <c r="V85" s="16"/>
      <c r="W85" s="16">
        <v>4</v>
      </c>
      <c r="X85" s="24"/>
      <c r="Y85" s="24">
        <v>1182.273768</v>
      </c>
      <c r="Z85">
        <f t="shared" si="24"/>
        <v>0</v>
      </c>
      <c r="AA85">
        <f t="shared" si="25"/>
        <v>1.3114754098360656E-2</v>
      </c>
      <c r="AB85">
        <f t="shared" si="26"/>
        <v>0</v>
      </c>
      <c r="AC85">
        <f t="shared" si="27"/>
        <v>7.9772139623673823E-4</v>
      </c>
    </row>
    <row r="86" spans="1:29">
      <c r="A86">
        <f t="shared" si="23"/>
        <v>75</v>
      </c>
      <c r="B86">
        <f t="shared" si="23"/>
        <v>76</v>
      </c>
      <c r="I86" s="18">
        <v>2.8303999999999999E-2</v>
      </c>
      <c r="J86" s="16"/>
      <c r="K86">
        <f t="shared" si="30"/>
        <v>2.8303999999999999E-2</v>
      </c>
      <c r="L86">
        <f t="shared" si="31"/>
        <v>0</v>
      </c>
      <c r="M86">
        <f t="shared" si="32"/>
        <v>0.971696</v>
      </c>
      <c r="O86">
        <f t="shared" si="22"/>
        <v>0.09</v>
      </c>
      <c r="P86">
        <f t="shared" si="33"/>
        <v>9.000000000000008E-2</v>
      </c>
      <c r="Q86">
        <f t="shared" si="28"/>
        <v>1.0900000000000001</v>
      </c>
      <c r="R86">
        <f t="shared" si="29"/>
        <v>0.9174311926605504</v>
      </c>
      <c r="T86" s="16"/>
      <c r="V86" s="16"/>
      <c r="W86" s="16"/>
      <c r="X86" s="24"/>
      <c r="Y86" s="24"/>
      <c r="Z86">
        <f t="shared" si="24"/>
        <v>0</v>
      </c>
      <c r="AA86">
        <f t="shared" si="25"/>
        <v>0</v>
      </c>
      <c r="AB86">
        <f t="shared" si="26"/>
        <v>0</v>
      </c>
      <c r="AC86">
        <f t="shared" si="27"/>
        <v>0</v>
      </c>
    </row>
    <row r="87" spans="1:29">
      <c r="A87">
        <f t="shared" si="23"/>
        <v>76</v>
      </c>
      <c r="B87">
        <f t="shared" si="23"/>
        <v>77</v>
      </c>
      <c r="I87" s="18">
        <v>3.1220000000000001E-2</v>
      </c>
      <c r="J87" s="16"/>
      <c r="K87">
        <f t="shared" si="30"/>
        <v>3.1220000000000001E-2</v>
      </c>
      <c r="L87">
        <f t="shared" si="31"/>
        <v>0</v>
      </c>
      <c r="M87">
        <f t="shared" si="32"/>
        <v>0.96877999999999997</v>
      </c>
      <c r="O87">
        <f t="shared" si="22"/>
        <v>0.09</v>
      </c>
      <c r="P87">
        <f t="shared" si="33"/>
        <v>9.0000000000000302E-2</v>
      </c>
      <c r="Q87">
        <f t="shared" si="28"/>
        <v>1.0900000000000003</v>
      </c>
      <c r="R87">
        <f t="shared" si="29"/>
        <v>0.91743119266055018</v>
      </c>
      <c r="T87" s="16"/>
      <c r="V87" s="16"/>
      <c r="W87" s="16">
        <v>4</v>
      </c>
      <c r="X87" s="24"/>
      <c r="Y87" s="24">
        <v>1112.8916400000001</v>
      </c>
      <c r="Z87">
        <f t="shared" si="24"/>
        <v>0</v>
      </c>
      <c r="AA87">
        <f t="shared" si="25"/>
        <v>1.3114754098360656E-2</v>
      </c>
      <c r="AB87">
        <f t="shared" si="26"/>
        <v>0</v>
      </c>
      <c r="AC87">
        <f t="shared" si="27"/>
        <v>7.5090685165315574E-4</v>
      </c>
    </row>
    <row r="88" spans="1:29">
      <c r="A88">
        <f t="shared" si="23"/>
        <v>77</v>
      </c>
      <c r="B88">
        <f t="shared" si="23"/>
        <v>78</v>
      </c>
      <c r="I88" s="18">
        <v>3.4424999999999997E-2</v>
      </c>
      <c r="J88" s="16"/>
      <c r="K88">
        <f t="shared" si="30"/>
        <v>3.4424999999999997E-2</v>
      </c>
      <c r="L88">
        <f t="shared" si="31"/>
        <v>0</v>
      </c>
      <c r="M88">
        <f t="shared" si="32"/>
        <v>0.96557499999999996</v>
      </c>
      <c r="O88">
        <f t="shared" si="22"/>
        <v>0.09</v>
      </c>
      <c r="P88">
        <f t="shared" si="33"/>
        <v>9.000000000000008E-2</v>
      </c>
      <c r="Q88">
        <f t="shared" si="28"/>
        <v>1.0900000000000001</v>
      </c>
      <c r="R88">
        <f t="shared" si="29"/>
        <v>0.9174311926605504</v>
      </c>
      <c r="T88" s="16"/>
      <c r="V88" s="16"/>
      <c r="W88" s="16">
        <v>1</v>
      </c>
      <c r="X88" s="24"/>
      <c r="Y88" s="24">
        <v>1534.3168800000001</v>
      </c>
      <c r="Z88">
        <f t="shared" si="24"/>
        <v>0</v>
      </c>
      <c r="AA88">
        <f t="shared" si="25"/>
        <v>3.2786885245901639E-3</v>
      </c>
      <c r="AB88">
        <f t="shared" si="26"/>
        <v>0</v>
      </c>
      <c r="AC88">
        <f t="shared" si="27"/>
        <v>1.0352571772388305E-3</v>
      </c>
    </row>
    <row r="89" spans="1:29">
      <c r="A89">
        <f t="shared" si="23"/>
        <v>78</v>
      </c>
      <c r="B89">
        <f t="shared" si="23"/>
        <v>79</v>
      </c>
      <c r="I89" s="18">
        <v>3.7948000000000003E-2</v>
      </c>
      <c r="J89" s="16"/>
      <c r="K89">
        <f t="shared" si="30"/>
        <v>3.7948000000000003E-2</v>
      </c>
      <c r="L89">
        <f t="shared" si="31"/>
        <v>0</v>
      </c>
      <c r="M89">
        <f t="shared" si="32"/>
        <v>0.96205200000000002</v>
      </c>
      <c r="O89">
        <f t="shared" si="22"/>
        <v>0.09</v>
      </c>
      <c r="P89">
        <f t="shared" si="33"/>
        <v>9.000000000000008E-2</v>
      </c>
      <c r="Q89">
        <f t="shared" si="28"/>
        <v>1.0900000000000001</v>
      </c>
      <c r="R89">
        <f t="shared" si="29"/>
        <v>0.9174311926605504</v>
      </c>
      <c r="T89" s="16"/>
      <c r="V89" s="16"/>
      <c r="W89" s="16"/>
      <c r="X89" s="24"/>
      <c r="Y89" s="24"/>
      <c r="Z89">
        <f t="shared" si="24"/>
        <v>0</v>
      </c>
      <c r="AA89">
        <f t="shared" si="25"/>
        <v>0</v>
      </c>
      <c r="AB89">
        <f t="shared" si="26"/>
        <v>0</v>
      </c>
      <c r="AC89">
        <f t="shared" si="27"/>
        <v>0</v>
      </c>
    </row>
    <row r="90" spans="1:29">
      <c r="A90">
        <f t="shared" si="23"/>
        <v>79</v>
      </c>
      <c r="B90">
        <f t="shared" si="23"/>
        <v>80</v>
      </c>
      <c r="I90" s="18">
        <v>4.1812000000000002E-2</v>
      </c>
      <c r="J90" s="16"/>
      <c r="K90">
        <f t="shared" si="30"/>
        <v>4.1812000000000002E-2</v>
      </c>
      <c r="L90">
        <f t="shared" si="31"/>
        <v>0</v>
      </c>
      <c r="M90">
        <f t="shared" si="32"/>
        <v>0.95818800000000004</v>
      </c>
      <c r="O90">
        <f t="shared" si="22"/>
        <v>0.09</v>
      </c>
      <c r="P90">
        <f t="shared" si="33"/>
        <v>9.000000000000008E-2</v>
      </c>
      <c r="Q90">
        <f t="shared" si="28"/>
        <v>1.0900000000000001</v>
      </c>
      <c r="R90">
        <f t="shared" si="29"/>
        <v>0.9174311926605504</v>
      </c>
      <c r="T90" s="16"/>
      <c r="V90" s="16"/>
      <c r="W90" s="16"/>
      <c r="X90" s="24"/>
      <c r="Y90" s="24"/>
      <c r="Z90">
        <f t="shared" si="24"/>
        <v>0</v>
      </c>
      <c r="AA90">
        <f t="shared" si="25"/>
        <v>0</v>
      </c>
      <c r="AB90">
        <f t="shared" si="26"/>
        <v>0</v>
      </c>
      <c r="AC90">
        <f t="shared" si="27"/>
        <v>0</v>
      </c>
    </row>
    <row r="91" spans="1:29">
      <c r="A91">
        <f t="shared" si="23"/>
        <v>80</v>
      </c>
      <c r="B91">
        <f t="shared" si="23"/>
        <v>81</v>
      </c>
      <c r="I91" s="18">
        <v>4.6037000000000002E-2</v>
      </c>
      <c r="J91" s="16"/>
      <c r="K91">
        <f t="shared" si="30"/>
        <v>4.6037000000000002E-2</v>
      </c>
      <c r="L91">
        <f t="shared" si="31"/>
        <v>0</v>
      </c>
      <c r="M91">
        <f t="shared" si="32"/>
        <v>0.95396300000000001</v>
      </c>
      <c r="O91">
        <f t="shared" si="22"/>
        <v>0.09</v>
      </c>
      <c r="P91">
        <f t="shared" si="33"/>
        <v>8.9999999999999858E-2</v>
      </c>
      <c r="Q91">
        <f t="shared" si="28"/>
        <v>1.0899999999999999</v>
      </c>
      <c r="R91">
        <f t="shared" si="29"/>
        <v>0.91743119266055062</v>
      </c>
      <c r="T91" s="16"/>
      <c r="V91" s="16"/>
      <c r="W91" s="16">
        <v>2</v>
      </c>
      <c r="X91" s="24"/>
      <c r="Y91" s="24">
        <v>5484.5163599999996</v>
      </c>
      <c r="Z91">
        <f t="shared" si="24"/>
        <v>0</v>
      </c>
      <c r="AA91">
        <f t="shared" si="25"/>
        <v>6.5573770491803279E-3</v>
      </c>
      <c r="AB91">
        <f t="shared" si="26"/>
        <v>0</v>
      </c>
      <c r="AC91">
        <f t="shared" si="27"/>
        <v>3.7005947072509464E-3</v>
      </c>
    </row>
    <row r="92" spans="1:29">
      <c r="A92">
        <f t="shared" si="23"/>
        <v>81</v>
      </c>
      <c r="B92">
        <f t="shared" si="23"/>
        <v>82</v>
      </c>
      <c r="I92" s="18">
        <v>5.0643000000000001E-2</v>
      </c>
      <c r="J92" s="16"/>
      <c r="K92">
        <f t="shared" si="30"/>
        <v>5.0643000000000001E-2</v>
      </c>
      <c r="L92">
        <f t="shared" si="31"/>
        <v>0</v>
      </c>
      <c r="M92">
        <f t="shared" si="32"/>
        <v>0.94935700000000001</v>
      </c>
      <c r="O92">
        <f t="shared" si="22"/>
        <v>0.09</v>
      </c>
      <c r="P92">
        <f t="shared" si="33"/>
        <v>9.0000000000000302E-2</v>
      </c>
      <c r="Q92">
        <f t="shared" si="28"/>
        <v>1.0900000000000003</v>
      </c>
      <c r="R92">
        <f t="shared" si="29"/>
        <v>0.91743119266055018</v>
      </c>
      <c r="T92" s="16"/>
      <c r="V92" s="16"/>
      <c r="W92" s="16">
        <v>2</v>
      </c>
      <c r="X92" s="24"/>
      <c r="Y92" s="24">
        <v>299.51688000000001</v>
      </c>
      <c r="Z92">
        <f t="shared" si="24"/>
        <v>0</v>
      </c>
      <c r="AA92">
        <f t="shared" si="25"/>
        <v>6.5573770491803279E-3</v>
      </c>
      <c r="AB92">
        <f t="shared" si="26"/>
        <v>0</v>
      </c>
      <c r="AC92">
        <f t="shared" si="27"/>
        <v>2.0209449805712985E-4</v>
      </c>
    </row>
    <row r="93" spans="1:29">
      <c r="A93">
        <f t="shared" si="23"/>
        <v>82</v>
      </c>
      <c r="B93">
        <f t="shared" si="23"/>
        <v>83</v>
      </c>
      <c r="I93" s="18">
        <v>5.5650999999999999E-2</v>
      </c>
      <c r="J93" s="16"/>
      <c r="K93">
        <f t="shared" si="30"/>
        <v>5.5650999999999999E-2</v>
      </c>
      <c r="L93">
        <f t="shared" si="31"/>
        <v>0</v>
      </c>
      <c r="M93">
        <f t="shared" si="32"/>
        <v>0.94434899999999999</v>
      </c>
      <c r="O93">
        <f t="shared" si="22"/>
        <v>0.09</v>
      </c>
      <c r="P93">
        <f t="shared" si="33"/>
        <v>8.9999999999999858E-2</v>
      </c>
      <c r="Q93">
        <f t="shared" si="28"/>
        <v>1.0899999999999999</v>
      </c>
      <c r="R93">
        <f t="shared" si="29"/>
        <v>0.91743119266055062</v>
      </c>
      <c r="T93" s="16"/>
      <c r="V93" s="16"/>
      <c r="W93" s="16"/>
      <c r="X93" s="24"/>
      <c r="Y93" s="24"/>
      <c r="Z93">
        <f t="shared" si="24"/>
        <v>0</v>
      </c>
      <c r="AA93">
        <f t="shared" si="25"/>
        <v>0</v>
      </c>
      <c r="AB93">
        <f t="shared" si="26"/>
        <v>0</v>
      </c>
      <c r="AC93">
        <f t="shared" si="27"/>
        <v>0</v>
      </c>
    </row>
    <row r="94" spans="1:29">
      <c r="A94">
        <f t="shared" si="23"/>
        <v>83</v>
      </c>
      <c r="B94">
        <f t="shared" si="23"/>
        <v>84</v>
      </c>
      <c r="I94" s="18">
        <v>6.1080000000000002E-2</v>
      </c>
      <c r="J94" s="16"/>
      <c r="K94">
        <f t="shared" si="30"/>
        <v>6.1080000000000002E-2</v>
      </c>
      <c r="L94">
        <f t="shared" si="31"/>
        <v>0</v>
      </c>
      <c r="M94">
        <f t="shared" si="32"/>
        <v>0.93891999999999998</v>
      </c>
      <c r="O94">
        <f t="shared" si="22"/>
        <v>0.09</v>
      </c>
      <c r="P94">
        <f t="shared" si="33"/>
        <v>8.9999999999999858E-2</v>
      </c>
      <c r="Q94">
        <f t="shared" si="28"/>
        <v>1.0899999999999999</v>
      </c>
      <c r="R94">
        <f t="shared" si="29"/>
        <v>0.91743119266055062</v>
      </c>
      <c r="T94" s="16"/>
      <c r="V94" s="16"/>
      <c r="W94" s="16">
        <v>1</v>
      </c>
      <c r="X94" s="24"/>
      <c r="Y94" s="24">
        <v>1534.3168800000001</v>
      </c>
      <c r="Z94">
        <f t="shared" si="24"/>
        <v>0</v>
      </c>
      <c r="AA94">
        <f t="shared" si="25"/>
        <v>3.2786885245901639E-3</v>
      </c>
      <c r="AB94">
        <f t="shared" si="26"/>
        <v>0</v>
      </c>
      <c r="AC94">
        <f t="shared" si="27"/>
        <v>1.0352571772388305E-3</v>
      </c>
    </row>
    <row r="95" spans="1:29">
      <c r="A95">
        <f t="shared" si="23"/>
        <v>84</v>
      </c>
      <c r="B95">
        <f t="shared" si="23"/>
        <v>85</v>
      </c>
      <c r="I95" s="18">
        <v>6.6947999999999994E-2</v>
      </c>
      <c r="J95" s="16"/>
      <c r="K95">
        <f t="shared" si="30"/>
        <v>6.6947999999999994E-2</v>
      </c>
      <c r="L95">
        <f t="shared" si="31"/>
        <v>0</v>
      </c>
      <c r="M95">
        <f t="shared" si="32"/>
        <v>0.93305199999999999</v>
      </c>
      <c r="O95">
        <f t="shared" si="22"/>
        <v>0.09</v>
      </c>
      <c r="P95">
        <f t="shared" si="33"/>
        <v>9.0000000000000302E-2</v>
      </c>
      <c r="Q95">
        <f t="shared" si="28"/>
        <v>1.0900000000000003</v>
      </c>
      <c r="R95">
        <f t="shared" si="29"/>
        <v>0.91743119266055018</v>
      </c>
      <c r="T95" s="16"/>
      <c r="V95" s="16"/>
      <c r="W95" s="16"/>
      <c r="X95" s="24"/>
      <c r="Y95" s="24"/>
      <c r="Z95">
        <f t="shared" si="24"/>
        <v>0</v>
      </c>
      <c r="AA95">
        <f t="shared" si="25"/>
        <v>0</v>
      </c>
      <c r="AB95">
        <f t="shared" si="26"/>
        <v>0</v>
      </c>
      <c r="AC95">
        <f t="shared" si="27"/>
        <v>0</v>
      </c>
    </row>
    <row r="96" spans="1:29">
      <c r="A96">
        <f t="shared" si="23"/>
        <v>85</v>
      </c>
      <c r="B96">
        <f t="shared" si="23"/>
        <v>86</v>
      </c>
      <c r="I96" s="18">
        <v>7.3275000000000007E-2</v>
      </c>
      <c r="J96" s="16"/>
      <c r="K96">
        <f t="shared" si="30"/>
        <v>7.3275000000000007E-2</v>
      </c>
      <c r="L96">
        <f t="shared" si="31"/>
        <v>0</v>
      </c>
      <c r="M96">
        <f t="shared" si="32"/>
        <v>0.92672500000000002</v>
      </c>
      <c r="O96">
        <f t="shared" si="22"/>
        <v>0.09</v>
      </c>
      <c r="P96">
        <f t="shared" si="33"/>
        <v>8.9999999999999858E-2</v>
      </c>
      <c r="Q96">
        <f t="shared" si="28"/>
        <v>1.0899999999999999</v>
      </c>
      <c r="R96">
        <f t="shared" si="29"/>
        <v>0.91743119266055062</v>
      </c>
      <c r="T96" s="16"/>
      <c r="V96" s="16"/>
      <c r="W96" s="16"/>
      <c r="X96" s="24"/>
      <c r="Y96" s="24"/>
      <c r="Z96">
        <f t="shared" si="24"/>
        <v>0</v>
      </c>
      <c r="AA96">
        <f t="shared" si="25"/>
        <v>0</v>
      </c>
      <c r="AB96">
        <f t="shared" si="26"/>
        <v>0</v>
      </c>
      <c r="AC96">
        <f t="shared" si="27"/>
        <v>0</v>
      </c>
    </row>
    <row r="97" spans="1:29">
      <c r="A97">
        <f t="shared" si="23"/>
        <v>86</v>
      </c>
      <c r="B97">
        <f t="shared" si="23"/>
        <v>87</v>
      </c>
      <c r="I97" s="18">
        <v>8.0075999999999994E-2</v>
      </c>
      <c r="J97" s="16"/>
      <c r="K97">
        <f t="shared" si="30"/>
        <v>8.0075999999999994E-2</v>
      </c>
      <c r="L97">
        <f t="shared" si="31"/>
        <v>0</v>
      </c>
      <c r="M97">
        <f t="shared" si="32"/>
        <v>0.91992399999999996</v>
      </c>
      <c r="O97">
        <f t="shared" si="22"/>
        <v>0.09</v>
      </c>
      <c r="P97">
        <f t="shared" si="33"/>
        <v>9.000000000000008E-2</v>
      </c>
      <c r="Q97">
        <f t="shared" si="28"/>
        <v>1.0900000000000001</v>
      </c>
      <c r="R97">
        <f t="shared" si="29"/>
        <v>0.9174311926605504</v>
      </c>
      <c r="T97" s="16"/>
      <c r="V97" s="16"/>
      <c r="W97" s="16"/>
      <c r="X97" s="24"/>
      <c r="Y97" s="24"/>
      <c r="Z97">
        <f t="shared" si="24"/>
        <v>0</v>
      </c>
      <c r="AA97">
        <f t="shared" si="25"/>
        <v>0</v>
      </c>
      <c r="AB97">
        <f t="shared" si="26"/>
        <v>0</v>
      </c>
      <c r="AC97">
        <f t="shared" si="27"/>
        <v>0</v>
      </c>
    </row>
    <row r="98" spans="1:29">
      <c r="A98">
        <f t="shared" si="23"/>
        <v>87</v>
      </c>
      <c r="B98">
        <f t="shared" si="23"/>
        <v>88</v>
      </c>
      <c r="I98" s="18">
        <v>8.7370000000000003E-2</v>
      </c>
      <c r="J98" s="16"/>
      <c r="K98">
        <f t="shared" si="30"/>
        <v>8.7370000000000003E-2</v>
      </c>
      <c r="L98">
        <f t="shared" si="31"/>
        <v>0</v>
      </c>
      <c r="M98">
        <f t="shared" si="32"/>
        <v>0.91263000000000005</v>
      </c>
      <c r="O98">
        <f t="shared" si="22"/>
        <v>0.09</v>
      </c>
      <c r="P98">
        <f t="shared" si="33"/>
        <v>9.000000000000008E-2</v>
      </c>
      <c r="Q98">
        <f t="shared" si="28"/>
        <v>1.0900000000000001</v>
      </c>
      <c r="R98">
        <f t="shared" si="29"/>
        <v>0.9174311926605504</v>
      </c>
      <c r="T98" s="16"/>
      <c r="V98" s="16"/>
      <c r="W98" s="16"/>
      <c r="X98" s="24"/>
      <c r="Y98" s="24"/>
      <c r="Z98">
        <f t="shared" si="24"/>
        <v>0</v>
      </c>
      <c r="AA98">
        <f t="shared" si="25"/>
        <v>0</v>
      </c>
      <c r="AB98">
        <f t="shared" si="26"/>
        <v>0</v>
      </c>
      <c r="AC98">
        <f t="shared" si="27"/>
        <v>0</v>
      </c>
    </row>
    <row r="99" spans="1:29">
      <c r="A99">
        <f t="shared" si="23"/>
        <v>88</v>
      </c>
      <c r="B99">
        <f t="shared" si="23"/>
        <v>89</v>
      </c>
      <c r="I99" s="18">
        <v>9.5169000000000004E-2</v>
      </c>
      <c r="J99" s="16"/>
      <c r="K99">
        <f t="shared" si="30"/>
        <v>9.5169000000000004E-2</v>
      </c>
      <c r="L99">
        <f t="shared" si="31"/>
        <v>0</v>
      </c>
      <c r="M99">
        <f t="shared" si="32"/>
        <v>0.90483099999999994</v>
      </c>
      <c r="O99">
        <f t="shared" si="22"/>
        <v>0.09</v>
      </c>
      <c r="P99">
        <f t="shared" si="33"/>
        <v>9.0000000000000302E-2</v>
      </c>
      <c r="Q99">
        <f t="shared" si="28"/>
        <v>1.0900000000000003</v>
      </c>
      <c r="R99">
        <f t="shared" si="29"/>
        <v>0.91743119266055018</v>
      </c>
      <c r="T99" s="16"/>
      <c r="V99" s="16"/>
      <c r="W99" s="16"/>
      <c r="X99" s="24"/>
      <c r="Y99" s="24"/>
      <c r="Z99">
        <f t="shared" si="24"/>
        <v>0</v>
      </c>
      <c r="AA99">
        <f t="shared" si="25"/>
        <v>0</v>
      </c>
      <c r="AB99">
        <f t="shared" si="26"/>
        <v>0</v>
      </c>
      <c r="AC99">
        <f t="shared" si="27"/>
        <v>0</v>
      </c>
    </row>
    <row r="100" spans="1:29">
      <c r="A100">
        <f t="shared" si="23"/>
        <v>89</v>
      </c>
      <c r="B100">
        <f t="shared" si="23"/>
        <v>90</v>
      </c>
      <c r="I100" s="18">
        <v>0.10345500000000001</v>
      </c>
      <c r="J100" s="16"/>
      <c r="K100">
        <f t="shared" si="30"/>
        <v>0.10345500000000001</v>
      </c>
      <c r="L100">
        <f t="shared" si="31"/>
        <v>0</v>
      </c>
      <c r="M100">
        <f t="shared" si="32"/>
        <v>0.89654500000000004</v>
      </c>
      <c r="O100">
        <f t="shared" si="22"/>
        <v>0.09</v>
      </c>
      <c r="P100">
        <f t="shared" si="33"/>
        <v>9.000000000000008E-2</v>
      </c>
      <c r="Q100">
        <f t="shared" si="28"/>
        <v>1.0900000000000001</v>
      </c>
      <c r="R100">
        <f t="shared" si="29"/>
        <v>0.9174311926605504</v>
      </c>
      <c r="T100" s="16"/>
      <c r="V100" s="16"/>
      <c r="W100" s="16"/>
      <c r="X100" s="24"/>
      <c r="Y100" s="24"/>
      <c r="Z100">
        <f t="shared" si="24"/>
        <v>0</v>
      </c>
      <c r="AA100">
        <f t="shared" si="25"/>
        <v>0</v>
      </c>
      <c r="AB100">
        <f t="shared" si="26"/>
        <v>0</v>
      </c>
      <c r="AC100">
        <f t="shared" si="27"/>
        <v>0</v>
      </c>
    </row>
    <row r="101" spans="1:29">
      <c r="A101">
        <f t="shared" si="23"/>
        <v>90</v>
      </c>
      <c r="B101">
        <f t="shared" si="23"/>
        <v>91</v>
      </c>
      <c r="I101" s="18">
        <v>0.112208</v>
      </c>
      <c r="J101" s="16"/>
      <c r="K101">
        <f t="shared" si="30"/>
        <v>0.112208</v>
      </c>
      <c r="L101">
        <f t="shared" si="31"/>
        <v>0</v>
      </c>
      <c r="M101">
        <f t="shared" si="32"/>
        <v>0.88779200000000003</v>
      </c>
      <c r="O101">
        <f t="shared" si="22"/>
        <v>0.09</v>
      </c>
      <c r="P101">
        <f t="shared" si="33"/>
        <v>9.000000000000008E-2</v>
      </c>
      <c r="Q101">
        <f t="shared" si="28"/>
        <v>1.0900000000000001</v>
      </c>
      <c r="R101">
        <f t="shared" si="29"/>
        <v>0.9174311926605504</v>
      </c>
      <c r="T101" s="16"/>
      <c r="V101" s="16"/>
      <c r="W101" s="16"/>
      <c r="X101" s="24"/>
      <c r="Y101" s="24"/>
      <c r="Z101">
        <f t="shared" si="24"/>
        <v>0</v>
      </c>
      <c r="AA101">
        <f t="shared" si="25"/>
        <v>0</v>
      </c>
      <c r="AB101">
        <f t="shared" si="26"/>
        <v>0</v>
      </c>
      <c r="AC101">
        <f t="shared" si="27"/>
        <v>0</v>
      </c>
    </row>
    <row r="102" spans="1:29">
      <c r="A102">
        <f t="shared" si="23"/>
        <v>91</v>
      </c>
      <c r="B102">
        <f t="shared" si="23"/>
        <v>92</v>
      </c>
      <c r="I102" s="18">
        <v>0.121402</v>
      </c>
      <c r="J102" s="16"/>
      <c r="K102">
        <f t="shared" si="30"/>
        <v>0.121402</v>
      </c>
      <c r="L102">
        <f t="shared" si="31"/>
        <v>0</v>
      </c>
      <c r="M102">
        <f t="shared" si="32"/>
        <v>0.87859799999999999</v>
      </c>
      <c r="O102">
        <f t="shared" si="22"/>
        <v>0.09</v>
      </c>
      <c r="P102">
        <f t="shared" si="33"/>
        <v>9.000000000000008E-2</v>
      </c>
      <c r="Q102">
        <f t="shared" si="28"/>
        <v>1.0900000000000001</v>
      </c>
      <c r="R102">
        <f t="shared" si="29"/>
        <v>0.9174311926605504</v>
      </c>
      <c r="T102" s="16"/>
      <c r="V102" s="16"/>
      <c r="W102" s="16"/>
      <c r="X102" s="24"/>
      <c r="Y102" s="24"/>
      <c r="Z102">
        <f t="shared" si="24"/>
        <v>0</v>
      </c>
      <c r="AA102">
        <f t="shared" si="25"/>
        <v>0</v>
      </c>
      <c r="AB102">
        <f t="shared" si="26"/>
        <v>0</v>
      </c>
      <c r="AC102">
        <f t="shared" si="27"/>
        <v>0</v>
      </c>
    </row>
    <row r="103" spans="1:29">
      <c r="A103">
        <f t="shared" si="23"/>
        <v>92</v>
      </c>
      <c r="B103">
        <f t="shared" si="23"/>
        <v>93</v>
      </c>
      <c r="I103" s="18">
        <v>0.13101699999999999</v>
      </c>
      <c r="J103" s="16"/>
      <c r="K103">
        <f t="shared" si="30"/>
        <v>0.13101699999999999</v>
      </c>
      <c r="L103">
        <f t="shared" si="31"/>
        <v>0</v>
      </c>
      <c r="M103">
        <f t="shared" si="32"/>
        <v>0.86898300000000006</v>
      </c>
      <c r="O103">
        <f t="shared" si="22"/>
        <v>0.09</v>
      </c>
      <c r="P103">
        <f t="shared" si="33"/>
        <v>9.000000000000008E-2</v>
      </c>
      <c r="Q103">
        <f t="shared" si="28"/>
        <v>1.0900000000000001</v>
      </c>
      <c r="R103">
        <f t="shared" si="29"/>
        <v>0.9174311926605504</v>
      </c>
      <c r="T103" s="16"/>
      <c r="V103" s="16"/>
      <c r="W103" s="16"/>
      <c r="X103" s="24"/>
      <c r="Y103" s="24"/>
      <c r="Z103">
        <f t="shared" si="24"/>
        <v>0</v>
      </c>
      <c r="AA103">
        <f t="shared" si="25"/>
        <v>0</v>
      </c>
      <c r="AB103">
        <f t="shared" si="26"/>
        <v>0</v>
      </c>
      <c r="AC103">
        <f t="shared" si="27"/>
        <v>0</v>
      </c>
    </row>
    <row r="104" spans="1:29">
      <c r="A104">
        <f t="shared" si="23"/>
        <v>93</v>
      </c>
      <c r="B104">
        <f t="shared" si="23"/>
        <v>94</v>
      </c>
      <c r="I104" s="18">
        <v>0.14102999999999999</v>
      </c>
      <c r="J104" s="16"/>
      <c r="K104">
        <f t="shared" si="30"/>
        <v>0.14102999999999999</v>
      </c>
      <c r="L104">
        <f t="shared" si="31"/>
        <v>0</v>
      </c>
      <c r="M104">
        <f t="shared" si="32"/>
        <v>0.85897000000000001</v>
      </c>
      <c r="O104">
        <f t="shared" si="22"/>
        <v>0.09</v>
      </c>
      <c r="P104">
        <f t="shared" si="33"/>
        <v>9.0000000000000302E-2</v>
      </c>
      <c r="Q104">
        <f t="shared" si="28"/>
        <v>1.0900000000000003</v>
      </c>
      <c r="R104">
        <f t="shared" si="29"/>
        <v>0.91743119266055018</v>
      </c>
      <c r="T104" s="16"/>
      <c r="V104" s="16"/>
      <c r="W104" s="16"/>
      <c r="X104" s="24"/>
      <c r="Y104" s="24"/>
      <c r="Z104">
        <f t="shared" si="24"/>
        <v>0</v>
      </c>
      <c r="AA104">
        <f t="shared" si="25"/>
        <v>0</v>
      </c>
      <c r="AB104">
        <f t="shared" si="26"/>
        <v>0</v>
      </c>
      <c r="AC104">
        <f t="shared" si="27"/>
        <v>0</v>
      </c>
    </row>
    <row r="105" spans="1:29">
      <c r="A105">
        <f t="shared" si="23"/>
        <v>94</v>
      </c>
      <c r="B105">
        <f t="shared" si="23"/>
        <v>95</v>
      </c>
      <c r="I105" s="18">
        <v>0.151422</v>
      </c>
      <c r="J105" s="16"/>
      <c r="K105">
        <f t="shared" si="30"/>
        <v>0.151422</v>
      </c>
      <c r="L105">
        <f t="shared" si="31"/>
        <v>0</v>
      </c>
      <c r="M105">
        <f t="shared" si="32"/>
        <v>0.84857800000000005</v>
      </c>
      <c r="O105">
        <f t="shared" ref="O105:O136" si="34">IF(B105=0,0,O104)</f>
        <v>0.09</v>
      </c>
      <c r="P105">
        <f t="shared" si="33"/>
        <v>8.9999999999999858E-2</v>
      </c>
      <c r="Q105">
        <f t="shared" si="28"/>
        <v>1.0899999999999999</v>
      </c>
      <c r="R105">
        <f t="shared" si="29"/>
        <v>0.91743119266055062</v>
      </c>
      <c r="T105" s="16"/>
      <c r="V105" s="16"/>
      <c r="W105" s="16"/>
      <c r="X105" s="24"/>
      <c r="Y105" s="24"/>
      <c r="Z105">
        <f t="shared" si="24"/>
        <v>0</v>
      </c>
      <c r="AA105">
        <f t="shared" si="25"/>
        <v>0</v>
      </c>
      <c r="AB105">
        <f t="shared" si="26"/>
        <v>0</v>
      </c>
      <c r="AC105">
        <f t="shared" si="27"/>
        <v>0</v>
      </c>
    </row>
    <row r="106" spans="1:29">
      <c r="A106">
        <f t="shared" si="23"/>
        <v>95</v>
      </c>
      <c r="B106">
        <f t="shared" si="23"/>
        <v>96</v>
      </c>
      <c r="I106" s="18">
        <v>0.16217899999999999</v>
      </c>
      <c r="J106" s="16"/>
      <c r="K106">
        <f t="shared" si="30"/>
        <v>0.16217899999999999</v>
      </c>
      <c r="L106">
        <f t="shared" si="31"/>
        <v>0</v>
      </c>
      <c r="M106">
        <f t="shared" si="32"/>
        <v>0.83782100000000004</v>
      </c>
      <c r="O106">
        <f t="shared" si="34"/>
        <v>0.09</v>
      </c>
      <c r="P106">
        <f t="shared" si="33"/>
        <v>9.000000000000008E-2</v>
      </c>
      <c r="Q106">
        <f t="shared" si="28"/>
        <v>1.0900000000000001</v>
      </c>
      <c r="R106">
        <f t="shared" si="29"/>
        <v>0.9174311926605504</v>
      </c>
      <c r="T106" s="16"/>
      <c r="V106" s="16"/>
      <c r="W106" s="16"/>
      <c r="X106" s="24"/>
      <c r="Y106" s="24"/>
      <c r="Z106">
        <f t="shared" si="24"/>
        <v>0</v>
      </c>
      <c r="AA106">
        <f t="shared" si="25"/>
        <v>0</v>
      </c>
      <c r="AB106">
        <f t="shared" si="26"/>
        <v>0</v>
      </c>
      <c r="AC106">
        <f t="shared" si="27"/>
        <v>0</v>
      </c>
    </row>
    <row r="107" spans="1:29">
      <c r="A107">
        <f t="shared" si="23"/>
        <v>96</v>
      </c>
      <c r="B107">
        <f t="shared" si="23"/>
        <v>97</v>
      </c>
      <c r="I107" s="18">
        <v>0.17327899999999999</v>
      </c>
      <c r="J107" s="16"/>
      <c r="K107">
        <f t="shared" si="30"/>
        <v>0.17327899999999999</v>
      </c>
      <c r="L107">
        <f t="shared" si="31"/>
        <v>0</v>
      </c>
      <c r="M107">
        <f t="shared" si="32"/>
        <v>0.82672100000000004</v>
      </c>
      <c r="O107">
        <f t="shared" si="34"/>
        <v>0.09</v>
      </c>
      <c r="P107">
        <f t="shared" si="33"/>
        <v>9.000000000000008E-2</v>
      </c>
      <c r="Q107">
        <f t="shared" si="28"/>
        <v>1.0900000000000001</v>
      </c>
      <c r="R107">
        <f t="shared" si="29"/>
        <v>0.9174311926605504</v>
      </c>
      <c r="T107" s="16"/>
      <c r="V107" s="16"/>
      <c r="W107" s="16"/>
      <c r="X107" s="24"/>
      <c r="Y107" s="24"/>
      <c r="Z107">
        <f t="shared" ref="Z107:Z136" si="35">IF(V107=0,0,V107/SUM(V$11:V$136))</f>
        <v>0</v>
      </c>
      <c r="AA107">
        <f t="shared" ref="AA107:AA136" si="36">IF(W107=0,0,W107/SUM(W$11:W$136))</f>
        <v>0</v>
      </c>
      <c r="AB107">
        <f t="shared" ref="AB107:AB136" si="37">IF(X107=0,0,X107/SUM(X$11:X$136))</f>
        <v>0</v>
      </c>
      <c r="AC107">
        <f t="shared" ref="AC107:AC136" si="38">IF(Y107=0,0,Y107/SUM(Y$11:Y$136))</f>
        <v>0</v>
      </c>
    </row>
    <row r="108" spans="1:29">
      <c r="A108">
        <f t="shared" si="23"/>
        <v>97</v>
      </c>
      <c r="B108">
        <f t="shared" si="23"/>
        <v>98</v>
      </c>
      <c r="I108" s="18">
        <v>0.18470600000000001</v>
      </c>
      <c r="J108" s="16"/>
      <c r="K108">
        <f t="shared" si="30"/>
        <v>0.18470600000000001</v>
      </c>
      <c r="L108">
        <f t="shared" si="31"/>
        <v>0</v>
      </c>
      <c r="M108">
        <f t="shared" si="32"/>
        <v>0.81529399999999996</v>
      </c>
      <c r="O108">
        <f t="shared" si="34"/>
        <v>0.09</v>
      </c>
      <c r="P108">
        <f t="shared" si="33"/>
        <v>9.0000000000000302E-2</v>
      </c>
      <c r="Q108">
        <f t="shared" si="28"/>
        <v>1.0900000000000003</v>
      </c>
      <c r="R108">
        <f t="shared" si="29"/>
        <v>0.91743119266055018</v>
      </c>
      <c r="T108" s="16"/>
      <c r="V108" s="16"/>
      <c r="W108" s="16"/>
      <c r="X108" s="24"/>
      <c r="Y108" s="24"/>
      <c r="Z108">
        <f t="shared" si="35"/>
        <v>0</v>
      </c>
      <c r="AA108">
        <f t="shared" si="36"/>
        <v>0</v>
      </c>
      <c r="AB108">
        <f t="shared" si="37"/>
        <v>0</v>
      </c>
      <c r="AC108">
        <f t="shared" si="38"/>
        <v>0</v>
      </c>
    </row>
    <row r="109" spans="1:29">
      <c r="A109">
        <f t="shared" si="23"/>
        <v>98</v>
      </c>
      <c r="B109">
        <f t="shared" si="23"/>
        <v>99</v>
      </c>
      <c r="I109" s="18">
        <v>0.19694600000000001</v>
      </c>
      <c r="J109" s="16"/>
      <c r="K109">
        <f t="shared" si="30"/>
        <v>0.19694600000000001</v>
      </c>
      <c r="L109">
        <f t="shared" si="31"/>
        <v>0</v>
      </c>
      <c r="M109">
        <f t="shared" si="32"/>
        <v>0.80305399999999993</v>
      </c>
      <c r="O109">
        <f t="shared" si="34"/>
        <v>0.09</v>
      </c>
      <c r="P109">
        <f t="shared" si="33"/>
        <v>9.000000000000008E-2</v>
      </c>
      <c r="Q109">
        <f t="shared" si="28"/>
        <v>1.0900000000000001</v>
      </c>
      <c r="R109">
        <f t="shared" si="29"/>
        <v>0.9174311926605504</v>
      </c>
      <c r="T109" s="16"/>
      <c r="V109" s="16"/>
      <c r="W109" s="16"/>
      <c r="X109" s="24"/>
      <c r="Y109" s="24"/>
      <c r="Z109">
        <f t="shared" si="35"/>
        <v>0</v>
      </c>
      <c r="AA109">
        <f t="shared" si="36"/>
        <v>0</v>
      </c>
      <c r="AB109">
        <f t="shared" si="37"/>
        <v>0</v>
      </c>
      <c r="AC109">
        <f t="shared" si="38"/>
        <v>0</v>
      </c>
    </row>
    <row r="110" spans="1:29">
      <c r="A110">
        <f t="shared" si="23"/>
        <v>99</v>
      </c>
      <c r="B110">
        <f t="shared" si="23"/>
        <v>100</v>
      </c>
      <c r="I110" s="18">
        <v>0.210484</v>
      </c>
      <c r="J110" s="16"/>
      <c r="K110">
        <f t="shared" si="30"/>
        <v>0.210484</v>
      </c>
      <c r="L110">
        <f t="shared" si="31"/>
        <v>0</v>
      </c>
      <c r="M110">
        <f t="shared" si="32"/>
        <v>0.789516</v>
      </c>
      <c r="O110">
        <f t="shared" si="34"/>
        <v>0.09</v>
      </c>
      <c r="P110">
        <f t="shared" si="33"/>
        <v>9.000000000000008E-2</v>
      </c>
      <c r="Q110">
        <f t="shared" si="28"/>
        <v>1.0900000000000001</v>
      </c>
      <c r="R110">
        <f t="shared" si="29"/>
        <v>0.9174311926605504</v>
      </c>
      <c r="T110" s="16"/>
      <c r="V110" s="16"/>
      <c r="W110" s="16"/>
      <c r="X110" s="24"/>
      <c r="Y110" s="24"/>
      <c r="Z110">
        <f t="shared" si="35"/>
        <v>0</v>
      </c>
      <c r="AA110">
        <f t="shared" si="36"/>
        <v>0</v>
      </c>
      <c r="AB110">
        <f t="shared" si="37"/>
        <v>0</v>
      </c>
      <c r="AC110">
        <f t="shared" si="38"/>
        <v>0</v>
      </c>
    </row>
    <row r="111" spans="1:29">
      <c r="A111">
        <f t="shared" si="23"/>
        <v>100</v>
      </c>
      <c r="B111">
        <f t="shared" si="23"/>
        <v>101</v>
      </c>
      <c r="I111" s="18">
        <v>0.22580600000000001</v>
      </c>
      <c r="J111" s="16"/>
      <c r="K111">
        <f t="shared" si="30"/>
        <v>0.22580600000000001</v>
      </c>
      <c r="L111">
        <f t="shared" si="31"/>
        <v>0</v>
      </c>
      <c r="M111">
        <f t="shared" si="32"/>
        <v>0.77419400000000005</v>
      </c>
      <c r="O111">
        <f t="shared" si="34"/>
        <v>0.09</v>
      </c>
      <c r="P111">
        <f t="shared" si="33"/>
        <v>9.000000000000008E-2</v>
      </c>
      <c r="Q111">
        <f t="shared" si="28"/>
        <v>1.0900000000000001</v>
      </c>
      <c r="R111">
        <f t="shared" si="29"/>
        <v>0.9174311926605504</v>
      </c>
      <c r="T111" s="16"/>
      <c r="V111" s="16"/>
      <c r="W111" s="16"/>
      <c r="X111" s="24"/>
      <c r="Y111" s="24"/>
      <c r="Z111">
        <f t="shared" si="35"/>
        <v>0</v>
      </c>
      <c r="AA111">
        <f t="shared" si="36"/>
        <v>0</v>
      </c>
      <c r="AB111">
        <f t="shared" si="37"/>
        <v>0</v>
      </c>
      <c r="AC111">
        <f t="shared" si="38"/>
        <v>0</v>
      </c>
    </row>
    <row r="112" spans="1:29">
      <c r="A112">
        <f t="shared" si="23"/>
        <v>101</v>
      </c>
      <c r="B112">
        <f t="shared" si="23"/>
        <v>102</v>
      </c>
      <c r="I112" s="18">
        <v>0.243398</v>
      </c>
      <c r="J112" s="16"/>
      <c r="K112">
        <f t="shared" si="30"/>
        <v>0.243398</v>
      </c>
      <c r="L112">
        <f t="shared" si="31"/>
        <v>0</v>
      </c>
      <c r="M112">
        <f t="shared" si="32"/>
        <v>0.756602</v>
      </c>
      <c r="O112">
        <f t="shared" si="34"/>
        <v>0.09</v>
      </c>
      <c r="P112">
        <f t="shared" si="33"/>
        <v>9.000000000000008E-2</v>
      </c>
      <c r="Q112">
        <f t="shared" si="28"/>
        <v>1.0900000000000001</v>
      </c>
      <c r="R112">
        <f t="shared" si="29"/>
        <v>0.9174311926605504</v>
      </c>
      <c r="T112" s="16"/>
      <c r="V112" s="16"/>
      <c r="W112" s="16"/>
      <c r="X112" s="24"/>
      <c r="Y112" s="24"/>
      <c r="Z112">
        <f t="shared" si="35"/>
        <v>0</v>
      </c>
      <c r="AA112">
        <f t="shared" si="36"/>
        <v>0</v>
      </c>
      <c r="AB112">
        <f t="shared" si="37"/>
        <v>0</v>
      </c>
      <c r="AC112">
        <f t="shared" si="38"/>
        <v>0</v>
      </c>
    </row>
    <row r="113" spans="1:29">
      <c r="A113">
        <f t="shared" si="23"/>
        <v>102</v>
      </c>
      <c r="B113">
        <f t="shared" si="23"/>
        <v>103</v>
      </c>
      <c r="I113" s="18">
        <v>0.26374500000000001</v>
      </c>
      <c r="J113" s="16"/>
      <c r="K113">
        <f t="shared" si="30"/>
        <v>0.26374500000000001</v>
      </c>
      <c r="L113">
        <f t="shared" si="31"/>
        <v>0</v>
      </c>
      <c r="M113">
        <f t="shared" si="32"/>
        <v>0.73625499999999999</v>
      </c>
      <c r="O113">
        <f t="shared" si="34"/>
        <v>0.09</v>
      </c>
      <c r="P113">
        <f t="shared" si="33"/>
        <v>8.9999999999999858E-2</v>
      </c>
      <c r="Q113">
        <f t="shared" si="28"/>
        <v>1.0899999999999999</v>
      </c>
      <c r="R113">
        <f t="shared" si="29"/>
        <v>0.91743119266055062</v>
      </c>
      <c r="T113" s="16"/>
      <c r="V113" s="16"/>
      <c r="W113" s="16"/>
      <c r="X113" s="24"/>
      <c r="Y113" s="24"/>
      <c r="Z113">
        <f t="shared" si="35"/>
        <v>0</v>
      </c>
      <c r="AA113">
        <f t="shared" si="36"/>
        <v>0</v>
      </c>
      <c r="AB113">
        <f t="shared" si="37"/>
        <v>0</v>
      </c>
      <c r="AC113">
        <f t="shared" si="38"/>
        <v>0</v>
      </c>
    </row>
    <row r="114" spans="1:29">
      <c r="A114">
        <f t="shared" si="23"/>
        <v>103</v>
      </c>
      <c r="B114">
        <f t="shared" si="23"/>
        <v>104</v>
      </c>
      <c r="I114" s="18">
        <v>0.28733399999999998</v>
      </c>
      <c r="J114" s="16"/>
      <c r="K114">
        <f t="shared" si="30"/>
        <v>0.28733399999999998</v>
      </c>
      <c r="L114">
        <f t="shared" si="31"/>
        <v>0</v>
      </c>
      <c r="M114">
        <f t="shared" si="32"/>
        <v>0.71266600000000002</v>
      </c>
      <c r="O114">
        <f t="shared" si="34"/>
        <v>0.09</v>
      </c>
      <c r="P114">
        <f t="shared" si="33"/>
        <v>9.000000000000008E-2</v>
      </c>
      <c r="Q114">
        <f t="shared" si="28"/>
        <v>1.0900000000000001</v>
      </c>
      <c r="R114">
        <f t="shared" si="29"/>
        <v>0.9174311926605504</v>
      </c>
      <c r="T114" s="16"/>
      <c r="V114" s="16"/>
      <c r="W114" s="16"/>
      <c r="X114" s="24"/>
      <c r="Y114" s="24"/>
      <c r="Z114">
        <f t="shared" si="35"/>
        <v>0</v>
      </c>
      <c r="AA114">
        <f t="shared" si="36"/>
        <v>0</v>
      </c>
      <c r="AB114">
        <f t="shared" si="37"/>
        <v>0</v>
      </c>
      <c r="AC114">
        <f t="shared" si="38"/>
        <v>0</v>
      </c>
    </row>
    <row r="115" spans="1:29">
      <c r="A115">
        <f t="shared" si="23"/>
        <v>104</v>
      </c>
      <c r="B115">
        <f t="shared" si="23"/>
        <v>105</v>
      </c>
      <c r="I115" s="18">
        <v>0.31464900000000001</v>
      </c>
      <c r="J115" s="16"/>
      <c r="K115">
        <f t="shared" si="30"/>
        <v>0.31464900000000001</v>
      </c>
      <c r="L115">
        <f t="shared" si="31"/>
        <v>0</v>
      </c>
      <c r="M115">
        <f t="shared" si="32"/>
        <v>0.68535100000000004</v>
      </c>
      <c r="O115">
        <f t="shared" si="34"/>
        <v>0.09</v>
      </c>
      <c r="P115">
        <f t="shared" si="33"/>
        <v>9.0000000000000302E-2</v>
      </c>
      <c r="Q115">
        <f t="shared" si="28"/>
        <v>1.0900000000000003</v>
      </c>
      <c r="R115">
        <f t="shared" si="29"/>
        <v>0.91743119266055018</v>
      </c>
      <c r="T115" s="16"/>
      <c r="V115" s="16"/>
      <c r="W115" s="16"/>
      <c r="X115" s="24"/>
      <c r="Y115" s="24"/>
      <c r="Z115">
        <f t="shared" si="35"/>
        <v>0</v>
      </c>
      <c r="AA115">
        <f t="shared" si="36"/>
        <v>0</v>
      </c>
      <c r="AB115">
        <f t="shared" si="37"/>
        <v>0</v>
      </c>
      <c r="AC115">
        <f t="shared" si="38"/>
        <v>0</v>
      </c>
    </row>
    <row r="116" spans="1:29">
      <c r="A116">
        <f t="shared" si="23"/>
        <v>105</v>
      </c>
      <c r="B116">
        <f t="shared" si="23"/>
        <v>106</v>
      </c>
      <c r="I116" s="18">
        <v>0.34617700000000001</v>
      </c>
      <c r="J116" s="16"/>
      <c r="K116">
        <f t="shared" si="30"/>
        <v>0.34617700000000001</v>
      </c>
      <c r="L116">
        <f t="shared" si="31"/>
        <v>0</v>
      </c>
      <c r="M116">
        <f t="shared" si="32"/>
        <v>0.65382300000000004</v>
      </c>
      <c r="O116">
        <f t="shared" si="34"/>
        <v>0.09</v>
      </c>
      <c r="P116">
        <f t="shared" si="33"/>
        <v>9.000000000000008E-2</v>
      </c>
      <c r="Q116">
        <f t="shared" si="28"/>
        <v>1.0900000000000001</v>
      </c>
      <c r="R116">
        <f t="shared" si="29"/>
        <v>0.9174311926605504</v>
      </c>
      <c r="T116" s="16"/>
      <c r="V116" s="16"/>
      <c r="W116" s="16"/>
      <c r="X116" s="24"/>
      <c r="Y116" s="24"/>
      <c r="Z116">
        <f t="shared" si="35"/>
        <v>0</v>
      </c>
      <c r="AA116">
        <f t="shared" si="36"/>
        <v>0</v>
      </c>
      <c r="AB116">
        <f t="shared" si="37"/>
        <v>0</v>
      </c>
      <c r="AC116">
        <f t="shared" si="38"/>
        <v>0</v>
      </c>
    </row>
    <row r="117" spans="1:29">
      <c r="A117">
        <f t="shared" si="23"/>
        <v>106</v>
      </c>
      <c r="B117">
        <f t="shared" si="23"/>
        <v>107</v>
      </c>
      <c r="I117" s="18">
        <v>0.38240299999999999</v>
      </c>
      <c r="J117" s="16"/>
      <c r="K117">
        <f t="shared" si="30"/>
        <v>0.38240299999999999</v>
      </c>
      <c r="L117">
        <f t="shared" si="31"/>
        <v>0</v>
      </c>
      <c r="M117">
        <f t="shared" si="32"/>
        <v>0.61759699999999995</v>
      </c>
      <c r="O117">
        <f t="shared" si="34"/>
        <v>0.09</v>
      </c>
      <c r="P117">
        <f t="shared" si="33"/>
        <v>9.000000000000008E-2</v>
      </c>
      <c r="Q117">
        <f t="shared" si="28"/>
        <v>1.0900000000000001</v>
      </c>
      <c r="R117">
        <f t="shared" si="29"/>
        <v>0.9174311926605504</v>
      </c>
      <c r="T117" s="16"/>
      <c r="V117" s="16"/>
      <c r="W117" s="16"/>
      <c r="X117" s="24"/>
      <c r="Y117" s="24"/>
      <c r="Z117">
        <f t="shared" si="35"/>
        <v>0</v>
      </c>
      <c r="AA117">
        <f t="shared" si="36"/>
        <v>0</v>
      </c>
      <c r="AB117">
        <f t="shared" si="37"/>
        <v>0</v>
      </c>
      <c r="AC117">
        <f t="shared" si="38"/>
        <v>0</v>
      </c>
    </row>
    <row r="118" spans="1:29">
      <c r="A118">
        <f t="shared" si="23"/>
        <v>107</v>
      </c>
      <c r="B118">
        <f t="shared" si="23"/>
        <v>108</v>
      </c>
      <c r="I118" s="18">
        <v>0.423813</v>
      </c>
      <c r="J118" s="16"/>
      <c r="K118">
        <f t="shared" si="30"/>
        <v>0.423813</v>
      </c>
      <c r="L118">
        <f t="shared" si="31"/>
        <v>0</v>
      </c>
      <c r="M118">
        <f t="shared" si="32"/>
        <v>0.576187</v>
      </c>
      <c r="O118">
        <f t="shared" si="34"/>
        <v>0.09</v>
      </c>
      <c r="P118">
        <f t="shared" si="33"/>
        <v>9.000000000000008E-2</v>
      </c>
      <c r="Q118">
        <f t="shared" si="28"/>
        <v>1.0900000000000001</v>
      </c>
      <c r="R118">
        <f t="shared" si="29"/>
        <v>0.9174311926605504</v>
      </c>
      <c r="T118" s="16"/>
      <c r="V118" s="16"/>
      <c r="W118" s="16"/>
      <c r="X118" s="24"/>
      <c r="Y118" s="24"/>
      <c r="Z118">
        <f t="shared" si="35"/>
        <v>0</v>
      </c>
      <c r="AA118">
        <f t="shared" si="36"/>
        <v>0</v>
      </c>
      <c r="AB118">
        <f t="shared" si="37"/>
        <v>0</v>
      </c>
      <c r="AC118">
        <f t="shared" si="38"/>
        <v>0</v>
      </c>
    </row>
    <row r="119" spans="1:29">
      <c r="A119">
        <f t="shared" si="23"/>
        <v>108</v>
      </c>
      <c r="B119">
        <f t="shared" si="23"/>
        <v>109</v>
      </c>
      <c r="I119" s="18">
        <v>0.47089300000000001</v>
      </c>
      <c r="J119" s="16"/>
      <c r="K119">
        <f t="shared" si="30"/>
        <v>0.47089300000000001</v>
      </c>
      <c r="L119">
        <f t="shared" si="31"/>
        <v>0</v>
      </c>
      <c r="M119">
        <f t="shared" si="32"/>
        <v>0.52910699999999999</v>
      </c>
      <c r="O119">
        <f t="shared" si="34"/>
        <v>0.09</v>
      </c>
      <c r="P119">
        <f t="shared" si="33"/>
        <v>9.0000000000000302E-2</v>
      </c>
      <c r="Q119">
        <f t="shared" si="28"/>
        <v>1.0900000000000003</v>
      </c>
      <c r="R119">
        <f t="shared" si="29"/>
        <v>0.91743119266055018</v>
      </c>
      <c r="T119" s="16"/>
      <c r="V119" s="16"/>
      <c r="W119" s="16"/>
      <c r="X119" s="24"/>
      <c r="Y119" s="24"/>
      <c r="Z119">
        <f t="shared" si="35"/>
        <v>0</v>
      </c>
      <c r="AA119">
        <f t="shared" si="36"/>
        <v>0</v>
      </c>
      <c r="AB119">
        <f t="shared" si="37"/>
        <v>0</v>
      </c>
      <c r="AC119">
        <f t="shared" si="38"/>
        <v>0</v>
      </c>
    </row>
    <row r="120" spans="1:29">
      <c r="A120">
        <f t="shared" si="23"/>
        <v>109</v>
      </c>
      <c r="B120">
        <f t="shared" si="23"/>
        <v>110</v>
      </c>
      <c r="I120" s="18">
        <v>0.52412800000000004</v>
      </c>
      <c r="J120" s="16"/>
      <c r="K120">
        <f t="shared" si="30"/>
        <v>0.52412800000000004</v>
      </c>
      <c r="L120">
        <f t="shared" si="31"/>
        <v>0</v>
      </c>
      <c r="M120">
        <f t="shared" si="32"/>
        <v>0.47587199999999996</v>
      </c>
      <c r="O120">
        <f t="shared" si="34"/>
        <v>0.09</v>
      </c>
      <c r="P120">
        <f t="shared" si="33"/>
        <v>8.9999999999999858E-2</v>
      </c>
      <c r="Q120">
        <f t="shared" si="28"/>
        <v>1.0899999999999999</v>
      </c>
      <c r="R120">
        <f t="shared" si="29"/>
        <v>0.91743119266055062</v>
      </c>
      <c r="T120" s="16"/>
      <c r="V120" s="16"/>
      <c r="W120" s="16"/>
      <c r="X120" s="24"/>
      <c r="Y120" s="24"/>
      <c r="Z120">
        <f t="shared" si="35"/>
        <v>0</v>
      </c>
      <c r="AA120">
        <f t="shared" si="36"/>
        <v>0</v>
      </c>
      <c r="AB120">
        <f t="shared" si="37"/>
        <v>0</v>
      </c>
      <c r="AC120">
        <f t="shared" si="38"/>
        <v>0</v>
      </c>
    </row>
    <row r="121" spans="1:29">
      <c r="A121">
        <f t="shared" si="23"/>
        <v>110</v>
      </c>
      <c r="B121">
        <f t="shared" si="23"/>
        <v>111</v>
      </c>
      <c r="I121" s="18">
        <v>0.58400399999999997</v>
      </c>
      <c r="J121" s="16"/>
      <c r="K121">
        <f t="shared" si="30"/>
        <v>0.58400399999999997</v>
      </c>
      <c r="L121">
        <f t="shared" si="31"/>
        <v>0</v>
      </c>
      <c r="M121">
        <f t="shared" si="32"/>
        <v>0.41599600000000003</v>
      </c>
      <c r="O121">
        <f t="shared" si="34"/>
        <v>0.09</v>
      </c>
      <c r="P121">
        <f t="shared" si="33"/>
        <v>9.000000000000008E-2</v>
      </c>
      <c r="Q121">
        <f t="shared" si="28"/>
        <v>1.0900000000000001</v>
      </c>
      <c r="R121">
        <f t="shared" si="29"/>
        <v>0.9174311926605504</v>
      </c>
      <c r="T121" s="16"/>
      <c r="V121" s="16"/>
      <c r="W121" s="16"/>
      <c r="X121" s="24"/>
      <c r="Y121" s="24"/>
      <c r="Z121">
        <f t="shared" si="35"/>
        <v>0</v>
      </c>
      <c r="AA121">
        <f t="shared" si="36"/>
        <v>0</v>
      </c>
      <c r="AB121">
        <f t="shared" si="37"/>
        <v>0</v>
      </c>
      <c r="AC121">
        <f t="shared" si="38"/>
        <v>0</v>
      </c>
    </row>
    <row r="122" spans="1:29">
      <c r="A122">
        <f t="shared" si="23"/>
        <v>111</v>
      </c>
      <c r="B122">
        <f t="shared" si="23"/>
        <v>112</v>
      </c>
      <c r="I122" s="18">
        <v>0.651007</v>
      </c>
      <c r="J122" s="16"/>
      <c r="K122">
        <f t="shared" si="30"/>
        <v>0.651007</v>
      </c>
      <c r="L122">
        <f t="shared" si="31"/>
        <v>0</v>
      </c>
      <c r="M122">
        <f t="shared" si="32"/>
        <v>0.348993</v>
      </c>
      <c r="O122">
        <f t="shared" si="34"/>
        <v>0.09</v>
      </c>
      <c r="P122">
        <f t="shared" si="33"/>
        <v>9.000000000000008E-2</v>
      </c>
      <c r="Q122">
        <f t="shared" si="28"/>
        <v>1.0900000000000001</v>
      </c>
      <c r="R122">
        <f t="shared" si="29"/>
        <v>0.9174311926605504</v>
      </c>
      <c r="T122" s="16"/>
      <c r="V122" s="16"/>
      <c r="W122" s="16"/>
      <c r="X122" s="24"/>
      <c r="Y122" s="24"/>
      <c r="Z122">
        <f t="shared" si="35"/>
        <v>0</v>
      </c>
      <c r="AA122">
        <f t="shared" si="36"/>
        <v>0</v>
      </c>
      <c r="AB122">
        <f t="shared" si="37"/>
        <v>0</v>
      </c>
      <c r="AC122">
        <f t="shared" si="38"/>
        <v>0</v>
      </c>
    </row>
    <row r="123" spans="1:29">
      <c r="A123">
        <f t="shared" si="23"/>
        <v>112</v>
      </c>
      <c r="B123">
        <f t="shared" si="23"/>
        <v>113</v>
      </c>
      <c r="I123" s="18">
        <v>0.72562199999999999</v>
      </c>
      <c r="J123" s="16"/>
      <c r="K123">
        <f t="shared" si="30"/>
        <v>0.72562199999999999</v>
      </c>
      <c r="L123">
        <f t="shared" si="31"/>
        <v>0</v>
      </c>
      <c r="M123">
        <f t="shared" si="32"/>
        <v>0.27437800000000001</v>
      </c>
      <c r="O123">
        <f t="shared" si="34"/>
        <v>0.09</v>
      </c>
      <c r="P123">
        <f t="shared" si="33"/>
        <v>9.000000000000008E-2</v>
      </c>
      <c r="Q123">
        <f t="shared" si="28"/>
        <v>1.0900000000000001</v>
      </c>
      <c r="R123">
        <f t="shared" si="29"/>
        <v>0.9174311926605504</v>
      </c>
      <c r="T123" s="16"/>
      <c r="V123" s="16"/>
      <c r="W123" s="16"/>
      <c r="X123" s="24"/>
      <c r="Y123" s="24"/>
      <c r="Z123">
        <f t="shared" si="35"/>
        <v>0</v>
      </c>
      <c r="AA123">
        <f t="shared" si="36"/>
        <v>0</v>
      </c>
      <c r="AB123">
        <f t="shared" si="37"/>
        <v>0</v>
      </c>
      <c r="AC123">
        <f t="shared" si="38"/>
        <v>0</v>
      </c>
    </row>
    <row r="124" spans="1:29">
      <c r="A124">
        <f t="shared" si="23"/>
        <v>113</v>
      </c>
      <c r="B124">
        <f t="shared" si="23"/>
        <v>114</v>
      </c>
      <c r="I124" s="18">
        <v>0.80833600000000005</v>
      </c>
      <c r="J124" s="16"/>
      <c r="K124">
        <f t="shared" si="30"/>
        <v>0.80833600000000005</v>
      </c>
      <c r="L124">
        <f t="shared" si="31"/>
        <v>0</v>
      </c>
      <c r="M124">
        <f t="shared" si="32"/>
        <v>0.19166399999999995</v>
      </c>
      <c r="O124">
        <f t="shared" si="34"/>
        <v>0.09</v>
      </c>
      <c r="P124">
        <f t="shared" si="33"/>
        <v>9.0000000000000302E-2</v>
      </c>
      <c r="Q124">
        <f t="shared" si="28"/>
        <v>1.0900000000000003</v>
      </c>
      <c r="R124">
        <f t="shared" si="29"/>
        <v>0.91743119266055018</v>
      </c>
      <c r="T124" s="16"/>
      <c r="V124" s="16"/>
      <c r="W124" s="16"/>
      <c r="X124" s="24"/>
      <c r="Y124" s="24"/>
      <c r="Z124">
        <f t="shared" si="35"/>
        <v>0</v>
      </c>
      <c r="AA124">
        <f t="shared" si="36"/>
        <v>0</v>
      </c>
      <c r="AB124">
        <f t="shared" si="37"/>
        <v>0</v>
      </c>
      <c r="AC124">
        <f t="shared" si="38"/>
        <v>0</v>
      </c>
    </row>
    <row r="125" spans="1:29">
      <c r="A125">
        <f t="shared" si="23"/>
        <v>114</v>
      </c>
      <c r="B125">
        <f t="shared" si="23"/>
        <v>115</v>
      </c>
      <c r="I125" s="18">
        <v>0.89963300000000002</v>
      </c>
      <c r="J125" s="16"/>
      <c r="K125">
        <f t="shared" ref="K125:K136" si="39">I125*(1-J125/2)</f>
        <v>0.89963300000000002</v>
      </c>
      <c r="L125">
        <f t="shared" ref="L125:L136" si="40">J125*(1-I125/2)</f>
        <v>0</v>
      </c>
      <c r="M125">
        <f t="shared" ref="M125:M136" si="41">1-(K125+L125)</f>
        <v>0.10036699999999998</v>
      </c>
      <c r="O125">
        <f t="shared" si="34"/>
        <v>0.09</v>
      </c>
      <c r="P125">
        <f t="shared" si="33"/>
        <v>8.9999999999999858E-2</v>
      </c>
      <c r="Q125">
        <f t="shared" si="28"/>
        <v>1.0899999999999999</v>
      </c>
      <c r="R125">
        <f t="shared" si="29"/>
        <v>0.91743119266055062</v>
      </c>
      <c r="T125" s="16"/>
      <c r="V125" s="16"/>
      <c r="W125" s="16"/>
      <c r="X125" s="24"/>
      <c r="Y125" s="24"/>
      <c r="Z125">
        <f t="shared" si="35"/>
        <v>0</v>
      </c>
      <c r="AA125">
        <f t="shared" si="36"/>
        <v>0</v>
      </c>
      <c r="AB125">
        <f t="shared" si="37"/>
        <v>0</v>
      </c>
      <c r="AC125">
        <f t="shared" si="38"/>
        <v>0</v>
      </c>
    </row>
    <row r="126" spans="1:29">
      <c r="A126">
        <f t="shared" si="23"/>
        <v>115</v>
      </c>
      <c r="B126">
        <f t="shared" si="23"/>
        <v>116</v>
      </c>
      <c r="I126" s="18">
        <v>1</v>
      </c>
      <c r="J126" s="16"/>
      <c r="K126">
        <f t="shared" si="39"/>
        <v>1</v>
      </c>
      <c r="L126">
        <f t="shared" si="40"/>
        <v>0</v>
      </c>
      <c r="M126">
        <f t="shared" si="41"/>
        <v>0</v>
      </c>
      <c r="O126">
        <f t="shared" si="34"/>
        <v>0.09</v>
      </c>
      <c r="P126">
        <f t="shared" si="33"/>
        <v>9.000000000000008E-2</v>
      </c>
      <c r="Q126">
        <f t="shared" si="28"/>
        <v>1.0900000000000001</v>
      </c>
      <c r="R126">
        <f t="shared" si="29"/>
        <v>0.9174311926605504</v>
      </c>
      <c r="T126" s="16"/>
      <c r="V126" s="16"/>
      <c r="W126" s="16"/>
      <c r="X126" s="24"/>
      <c r="Y126" s="24"/>
      <c r="Z126">
        <f t="shared" si="35"/>
        <v>0</v>
      </c>
      <c r="AA126">
        <f t="shared" si="36"/>
        <v>0</v>
      </c>
      <c r="AB126">
        <f t="shared" si="37"/>
        <v>0</v>
      </c>
      <c r="AC126">
        <f t="shared" si="38"/>
        <v>0</v>
      </c>
    </row>
    <row r="127" spans="1:29">
      <c r="A127">
        <f t="shared" si="23"/>
        <v>116</v>
      </c>
      <c r="B127">
        <f t="shared" si="23"/>
        <v>117</v>
      </c>
      <c r="I127" s="18"/>
      <c r="J127" s="16"/>
      <c r="K127">
        <f t="shared" si="39"/>
        <v>0</v>
      </c>
      <c r="L127">
        <f t="shared" si="40"/>
        <v>0</v>
      </c>
      <c r="M127">
        <f t="shared" si="41"/>
        <v>1</v>
      </c>
      <c r="O127">
        <f t="shared" si="34"/>
        <v>0.09</v>
      </c>
      <c r="P127">
        <f t="shared" si="33"/>
        <v>9.000000000000008E-2</v>
      </c>
      <c r="Q127">
        <f t="shared" si="28"/>
        <v>1.0900000000000001</v>
      </c>
      <c r="R127">
        <f t="shared" si="29"/>
        <v>0.9174311926605504</v>
      </c>
      <c r="T127" s="16"/>
      <c r="V127" s="16"/>
      <c r="W127" s="16"/>
      <c r="X127" s="24"/>
      <c r="Y127" s="24"/>
      <c r="Z127">
        <f t="shared" si="35"/>
        <v>0</v>
      </c>
      <c r="AA127">
        <f t="shared" si="36"/>
        <v>0</v>
      </c>
      <c r="AB127">
        <f t="shared" si="37"/>
        <v>0</v>
      </c>
      <c r="AC127">
        <f t="shared" si="38"/>
        <v>0</v>
      </c>
    </row>
    <row r="128" spans="1:29">
      <c r="A128">
        <f t="shared" si="23"/>
        <v>117</v>
      </c>
      <c r="B128">
        <f t="shared" si="23"/>
        <v>118</v>
      </c>
      <c r="I128" s="18"/>
      <c r="J128" s="16"/>
      <c r="K128">
        <f t="shared" si="39"/>
        <v>0</v>
      </c>
      <c r="L128">
        <f t="shared" si="40"/>
        <v>0</v>
      </c>
      <c r="M128">
        <f t="shared" si="41"/>
        <v>1</v>
      </c>
      <c r="O128">
        <f t="shared" si="34"/>
        <v>0.09</v>
      </c>
      <c r="P128">
        <f t="shared" si="33"/>
        <v>9.000000000000008E-2</v>
      </c>
      <c r="Q128">
        <f t="shared" si="28"/>
        <v>1.0900000000000001</v>
      </c>
      <c r="R128">
        <f t="shared" si="29"/>
        <v>0.9174311926605504</v>
      </c>
      <c r="T128" s="16"/>
      <c r="V128" s="16"/>
      <c r="W128" s="16"/>
      <c r="X128" s="24"/>
      <c r="Y128" s="24"/>
      <c r="Z128">
        <f t="shared" si="35"/>
        <v>0</v>
      </c>
      <c r="AA128">
        <f t="shared" si="36"/>
        <v>0</v>
      </c>
      <c r="AB128">
        <f t="shared" si="37"/>
        <v>0</v>
      </c>
      <c r="AC128">
        <f t="shared" si="38"/>
        <v>0</v>
      </c>
    </row>
    <row r="129" spans="1:29">
      <c r="A129">
        <f t="shared" si="23"/>
        <v>118</v>
      </c>
      <c r="B129">
        <f t="shared" si="23"/>
        <v>119</v>
      </c>
      <c r="I129" s="18"/>
      <c r="J129" s="16"/>
      <c r="K129">
        <f t="shared" si="39"/>
        <v>0</v>
      </c>
      <c r="L129">
        <f t="shared" si="40"/>
        <v>0</v>
      </c>
      <c r="M129">
        <f t="shared" si="41"/>
        <v>1</v>
      </c>
      <c r="O129">
        <f t="shared" si="34"/>
        <v>0.09</v>
      </c>
      <c r="P129">
        <f t="shared" si="33"/>
        <v>8.9999999999999858E-2</v>
      </c>
      <c r="Q129">
        <f t="shared" si="28"/>
        <v>1.0899999999999999</v>
      </c>
      <c r="R129">
        <f t="shared" si="29"/>
        <v>0.91743119266055062</v>
      </c>
      <c r="T129" s="16"/>
      <c r="V129" s="16"/>
      <c r="W129" s="16"/>
      <c r="X129" s="24"/>
      <c r="Y129" s="24"/>
      <c r="Z129">
        <f t="shared" si="35"/>
        <v>0</v>
      </c>
      <c r="AA129">
        <f t="shared" si="36"/>
        <v>0</v>
      </c>
      <c r="AB129">
        <f t="shared" si="37"/>
        <v>0</v>
      </c>
      <c r="AC129">
        <f t="shared" si="38"/>
        <v>0</v>
      </c>
    </row>
    <row r="130" spans="1:29">
      <c r="A130">
        <f t="shared" si="23"/>
        <v>119</v>
      </c>
      <c r="B130">
        <f t="shared" si="23"/>
        <v>120</v>
      </c>
      <c r="I130" s="18"/>
      <c r="J130" s="16"/>
      <c r="K130">
        <f t="shared" si="39"/>
        <v>0</v>
      </c>
      <c r="L130">
        <f t="shared" si="40"/>
        <v>0</v>
      </c>
      <c r="M130">
        <f t="shared" si="41"/>
        <v>1</v>
      </c>
      <c r="O130">
        <f t="shared" si="34"/>
        <v>0.09</v>
      </c>
      <c r="P130">
        <f t="shared" si="33"/>
        <v>9.000000000000008E-2</v>
      </c>
      <c r="Q130">
        <f t="shared" si="28"/>
        <v>1.0900000000000001</v>
      </c>
      <c r="R130">
        <f t="shared" si="29"/>
        <v>0.9174311926605504</v>
      </c>
      <c r="T130" s="16"/>
      <c r="V130" s="16"/>
      <c r="W130" s="16"/>
      <c r="X130" s="24"/>
      <c r="Y130" s="24"/>
      <c r="Z130">
        <f t="shared" si="35"/>
        <v>0</v>
      </c>
      <c r="AA130">
        <f t="shared" si="36"/>
        <v>0</v>
      </c>
      <c r="AB130">
        <f t="shared" si="37"/>
        <v>0</v>
      </c>
      <c r="AC130">
        <f t="shared" si="38"/>
        <v>0</v>
      </c>
    </row>
    <row r="131" spans="1:29">
      <c r="A131">
        <f t="shared" si="23"/>
        <v>120</v>
      </c>
      <c r="B131">
        <f t="shared" si="23"/>
        <v>121</v>
      </c>
      <c r="I131" s="18"/>
      <c r="J131" s="16"/>
      <c r="K131">
        <f t="shared" si="39"/>
        <v>0</v>
      </c>
      <c r="L131">
        <f t="shared" si="40"/>
        <v>0</v>
      </c>
      <c r="M131">
        <f t="shared" si="41"/>
        <v>1</v>
      </c>
      <c r="O131">
        <f t="shared" si="34"/>
        <v>0.09</v>
      </c>
      <c r="P131">
        <f t="shared" si="33"/>
        <v>9.0000000000000302E-2</v>
      </c>
      <c r="Q131">
        <f t="shared" si="28"/>
        <v>1.0900000000000003</v>
      </c>
      <c r="R131">
        <f t="shared" si="29"/>
        <v>0.91743119266055018</v>
      </c>
      <c r="T131" s="16"/>
      <c r="V131" s="16"/>
      <c r="W131" s="16"/>
      <c r="X131" s="24"/>
      <c r="Y131" s="24"/>
      <c r="Z131">
        <f t="shared" si="35"/>
        <v>0</v>
      </c>
      <c r="AA131">
        <f t="shared" si="36"/>
        <v>0</v>
      </c>
      <c r="AB131">
        <f t="shared" si="37"/>
        <v>0</v>
      </c>
      <c r="AC131">
        <f t="shared" si="38"/>
        <v>0</v>
      </c>
    </row>
    <row r="132" spans="1:29">
      <c r="A132">
        <f t="shared" si="23"/>
        <v>121</v>
      </c>
      <c r="B132">
        <f t="shared" si="23"/>
        <v>122</v>
      </c>
      <c r="I132" s="18"/>
      <c r="J132" s="16"/>
      <c r="K132">
        <f t="shared" si="39"/>
        <v>0</v>
      </c>
      <c r="L132">
        <f t="shared" si="40"/>
        <v>0</v>
      </c>
      <c r="M132">
        <f t="shared" si="41"/>
        <v>1</v>
      </c>
      <c r="O132">
        <f t="shared" si="34"/>
        <v>0.09</v>
      </c>
      <c r="P132">
        <f t="shared" si="33"/>
        <v>9.000000000000008E-2</v>
      </c>
      <c r="Q132">
        <f t="shared" si="28"/>
        <v>1.0900000000000001</v>
      </c>
      <c r="R132">
        <f t="shared" si="29"/>
        <v>0.9174311926605504</v>
      </c>
      <c r="T132" s="16"/>
      <c r="V132" s="16"/>
      <c r="W132" s="16"/>
      <c r="X132" s="24"/>
      <c r="Y132" s="24"/>
      <c r="Z132">
        <f t="shared" si="35"/>
        <v>0</v>
      </c>
      <c r="AA132">
        <f t="shared" si="36"/>
        <v>0</v>
      </c>
      <c r="AB132">
        <f t="shared" si="37"/>
        <v>0</v>
      </c>
      <c r="AC132">
        <f t="shared" si="38"/>
        <v>0</v>
      </c>
    </row>
    <row r="133" spans="1:29">
      <c r="A133">
        <f t="shared" si="23"/>
        <v>122</v>
      </c>
      <c r="B133">
        <f t="shared" si="23"/>
        <v>123</v>
      </c>
      <c r="I133" s="18"/>
      <c r="J133" s="16"/>
      <c r="K133">
        <f t="shared" si="39"/>
        <v>0</v>
      </c>
      <c r="L133">
        <f t="shared" si="40"/>
        <v>0</v>
      </c>
      <c r="M133">
        <f t="shared" si="41"/>
        <v>1</v>
      </c>
      <c r="O133">
        <f t="shared" si="34"/>
        <v>0.09</v>
      </c>
      <c r="P133">
        <f t="shared" si="33"/>
        <v>8.9999999999999858E-2</v>
      </c>
      <c r="Q133">
        <f t="shared" si="28"/>
        <v>1.0899999999999999</v>
      </c>
      <c r="R133">
        <f t="shared" si="29"/>
        <v>0.91743119266055062</v>
      </c>
      <c r="T133" s="16"/>
      <c r="V133" s="16"/>
      <c r="W133" s="16"/>
      <c r="X133" s="24"/>
      <c r="Y133" s="24"/>
      <c r="Z133">
        <f t="shared" si="35"/>
        <v>0</v>
      </c>
      <c r="AA133">
        <f t="shared" si="36"/>
        <v>0</v>
      </c>
      <c r="AB133">
        <f t="shared" si="37"/>
        <v>0</v>
      </c>
      <c r="AC133">
        <f t="shared" si="38"/>
        <v>0</v>
      </c>
    </row>
    <row r="134" spans="1:29">
      <c r="A134">
        <f t="shared" si="23"/>
        <v>123</v>
      </c>
      <c r="B134">
        <f t="shared" si="23"/>
        <v>124</v>
      </c>
      <c r="I134" s="18"/>
      <c r="J134" s="16"/>
      <c r="K134">
        <f t="shared" si="39"/>
        <v>0</v>
      </c>
      <c r="L134">
        <f t="shared" si="40"/>
        <v>0</v>
      </c>
      <c r="M134">
        <f t="shared" si="41"/>
        <v>1</v>
      </c>
      <c r="O134">
        <f t="shared" si="34"/>
        <v>0.09</v>
      </c>
      <c r="P134">
        <f t="shared" si="33"/>
        <v>9.000000000000008E-2</v>
      </c>
      <c r="Q134">
        <f t="shared" si="28"/>
        <v>1.0900000000000001</v>
      </c>
      <c r="R134">
        <f t="shared" si="29"/>
        <v>0.9174311926605504</v>
      </c>
      <c r="T134" s="16"/>
      <c r="V134" s="16"/>
      <c r="W134" s="16"/>
      <c r="X134" s="24"/>
      <c r="Y134" s="24"/>
      <c r="Z134">
        <f t="shared" si="35"/>
        <v>0</v>
      </c>
      <c r="AA134">
        <f t="shared" si="36"/>
        <v>0</v>
      </c>
      <c r="AB134">
        <f t="shared" si="37"/>
        <v>0</v>
      </c>
      <c r="AC134">
        <f t="shared" si="38"/>
        <v>0</v>
      </c>
    </row>
    <row r="135" spans="1:29">
      <c r="A135">
        <f t="shared" si="23"/>
        <v>124</v>
      </c>
      <c r="B135">
        <f t="shared" si="23"/>
        <v>125</v>
      </c>
      <c r="I135" s="18"/>
      <c r="J135" s="16"/>
      <c r="K135">
        <f t="shared" si="39"/>
        <v>0</v>
      </c>
      <c r="L135">
        <f t="shared" si="40"/>
        <v>0</v>
      </c>
      <c r="M135">
        <f t="shared" si="41"/>
        <v>1</v>
      </c>
      <c r="O135">
        <f t="shared" si="34"/>
        <v>0.09</v>
      </c>
      <c r="P135">
        <f t="shared" si="33"/>
        <v>9.000000000000008E-2</v>
      </c>
      <c r="Q135">
        <f t="shared" si="28"/>
        <v>1.0900000000000001</v>
      </c>
      <c r="R135">
        <f t="shared" si="29"/>
        <v>0.9174311926605504</v>
      </c>
      <c r="T135" s="16"/>
      <c r="V135" s="16"/>
      <c r="W135" s="16"/>
      <c r="X135" s="24"/>
      <c r="Y135" s="24"/>
      <c r="Z135">
        <f t="shared" si="35"/>
        <v>0</v>
      </c>
      <c r="AA135">
        <f t="shared" si="36"/>
        <v>0</v>
      </c>
      <c r="AB135">
        <f t="shared" si="37"/>
        <v>0</v>
      </c>
      <c r="AC135">
        <f t="shared" si="38"/>
        <v>0</v>
      </c>
    </row>
    <row r="136" spans="1:29">
      <c r="A136">
        <f t="shared" ref="A136:B136" si="42">A135+1</f>
        <v>125</v>
      </c>
      <c r="B136">
        <f t="shared" si="42"/>
        <v>126</v>
      </c>
      <c r="I136" s="18"/>
      <c r="J136" s="16"/>
      <c r="K136">
        <f t="shared" si="39"/>
        <v>0</v>
      </c>
      <c r="L136">
        <f t="shared" si="40"/>
        <v>0</v>
      </c>
      <c r="M136">
        <f t="shared" si="41"/>
        <v>1</v>
      </c>
      <c r="O136">
        <f t="shared" si="34"/>
        <v>0.09</v>
      </c>
      <c r="P136">
        <f t="shared" si="33"/>
        <v>9.000000000000008E-2</v>
      </c>
      <c r="Q136">
        <f t="shared" si="28"/>
        <v>1.0900000000000001</v>
      </c>
      <c r="R136">
        <f t="shared" si="29"/>
        <v>0.9174311926605504</v>
      </c>
      <c r="T136" s="16"/>
      <c r="V136" s="16"/>
      <c r="W136" s="16"/>
      <c r="X136" s="24"/>
      <c r="Y136" s="24"/>
      <c r="Z136">
        <f t="shared" si="35"/>
        <v>0</v>
      </c>
      <c r="AA136">
        <f t="shared" si="36"/>
        <v>0</v>
      </c>
      <c r="AB136">
        <f t="shared" si="37"/>
        <v>0</v>
      </c>
      <c r="AC136">
        <f t="shared" si="38"/>
        <v>0</v>
      </c>
    </row>
  </sheetData>
  <sheetProtection password="A1BD" sheet="1" objects="1" scenarios="1"/>
  <conditionalFormatting sqref="A11:A136">
    <cfRule type="cellIs" dxfId="3" priority="37" operator="greaterThan">
      <formula>$D$14</formula>
    </cfRule>
    <cfRule type="cellIs" dxfId="2" priority="38" operator="between">
      <formula>$D$13</formula>
      <formula>$D$14</formula>
    </cfRule>
    <cfRule type="cellIs" dxfId="1" priority="39" operator="between">
      <formula>$D$12</formula>
      <formula>$D$13-1</formula>
    </cfRule>
    <cfRule type="cellIs" dxfId="0" priority="40" operator="lessThan">
      <formula>$D$12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FP137"/>
  <sheetViews>
    <sheetView workbookViewId="0"/>
  </sheetViews>
  <sheetFormatPr defaultRowHeight="15"/>
  <cols>
    <col min="6" max="7" width="12" bestFit="1" customWidth="1"/>
    <col min="8" max="18" width="9.28515625" bestFit="1" customWidth="1"/>
    <col min="171" max="171" width="10" bestFit="1" customWidth="1"/>
  </cols>
  <sheetData>
    <row r="1" spans="1:172">
      <c r="B1" t="str">
        <f>"AL(R)"&amp;"="</f>
        <v>AL(R)=</v>
      </c>
      <c r="C1" t="s">
        <v>20</v>
      </c>
      <c r="D1">
        <f>SUM(F1:BN1)</f>
        <v>714175647.7956115</v>
      </c>
      <c r="E1" t="s">
        <v>42</v>
      </c>
      <c r="F1">
        <f>F7*(Input!$W$5*F5)*(Input!$Y$5*F6)</f>
        <v>22882365.282027464</v>
      </c>
      <c r="G1">
        <f>G7*(Input!$W$5*G5)*(Input!$Y$5*G6)</f>
        <v>497703181.22050297</v>
      </c>
      <c r="H1">
        <f>H7*(Input!$W$5*H5)*(Input!$Y$5*H6)</f>
        <v>115847220.04846783</v>
      </c>
      <c r="I1">
        <f>I7*(Input!$W$5*I5)*(Input!$Y$5*I6)</f>
        <v>15818284.215583196</v>
      </c>
      <c r="J1">
        <f>J7*(Input!$W$5*J5)*(Input!$Y$5*J6)</f>
        <v>20518472.046207465</v>
      </c>
      <c r="K1">
        <f>K7*(Input!$W$5*K5)*(Input!$Y$5*K6)</f>
        <v>18026904.627618879</v>
      </c>
      <c r="L1">
        <f>L7*(Input!$W$5*L5)*(Input!$Y$5*L6)</f>
        <v>7784774.1561557911</v>
      </c>
      <c r="M1">
        <f>M7*(Input!$W$5*M5)*(Input!$Y$5*M6)</f>
        <v>1061763.692701896</v>
      </c>
      <c r="N1">
        <f>N7*(Input!$W$5*N5)*(Input!$Y$5*N6)</f>
        <v>306178.61080515431</v>
      </c>
      <c r="O1">
        <f>O7*(Input!$W$5*O5)*(Input!$Y$5*O6)</f>
        <v>8758372.1668623146</v>
      </c>
      <c r="P1">
        <f>P7*(Input!$W$5*P5)*(Input!$Y$5*P6)</f>
        <v>661531.90868724103</v>
      </c>
      <c r="Q1">
        <f>Q7*(Input!$W$5*Q5)*(Input!$Y$5*Q6)</f>
        <v>318164.78781438066</v>
      </c>
      <c r="R1">
        <f>R7*(Input!$W$5*R5)*(Input!$Y$5*R6)</f>
        <v>3194445.4980653757</v>
      </c>
      <c r="S1">
        <f>S7*(Input!$W$5*S5)*(Input!$Y$5*S6)</f>
        <v>317736.34594964609</v>
      </c>
      <c r="T1">
        <f>T7*(Input!$W$5*T5)*(Input!$Y$5*T6)</f>
        <v>216835.94229064198</v>
      </c>
      <c r="U1">
        <f>U7*(Input!$W$5*U5)*(Input!$Y$5*U6)</f>
        <v>133211.72135780245</v>
      </c>
      <c r="V1">
        <f>V7*(Input!$W$5*V5)*(Input!$Y$5*V6)</f>
        <v>51387.522046607242</v>
      </c>
      <c r="W1">
        <f>W7*(Input!$W$5*W5)*(Input!$Y$5*W6)</f>
        <v>374877.81193228497</v>
      </c>
      <c r="X1">
        <f>X7*(Input!$W$5*X5)*(Input!$Y$5*X6)</f>
        <v>0</v>
      </c>
      <c r="Y1">
        <f>Y7*(Input!$W$5*Y5)*(Input!$Y$5*Y6)</f>
        <v>45495.454161493981</v>
      </c>
      <c r="Z1">
        <f>Z7*(Input!$W$5*Z5)*(Input!$Y$5*Z6)</f>
        <v>0</v>
      </c>
      <c r="AA1">
        <f>AA7*(Input!$W$5*AA5)*(Input!$Y$5*AA6)</f>
        <v>40128.555942947925</v>
      </c>
      <c r="AB1">
        <f>AB7*(Input!$W$5*AB5)*(Input!$Y$5*AB6)</f>
        <v>13367.536374239271</v>
      </c>
      <c r="AC1">
        <f>AC7*(Input!$W$5*AC5)*(Input!$Y$5*AC6)</f>
        <v>0</v>
      </c>
      <c r="AD1">
        <f>AD7*(Input!$W$5*AD5)*(Input!$Y$5*AD6)</f>
        <v>0</v>
      </c>
      <c r="AE1">
        <f>AE7*(Input!$W$5*AE5)*(Input!$Y$5*AE6)</f>
        <v>85760.903174442734</v>
      </c>
      <c r="AF1">
        <f>AF7*(Input!$W$5*AF5)*(Input!$Y$5*AF6)</f>
        <v>4509.1219273397746</v>
      </c>
      <c r="AG1">
        <f>AG7*(Input!$W$5*AG5)*(Input!$Y$5*AG6)</f>
        <v>0</v>
      </c>
      <c r="AH1">
        <f>AH7*(Input!$W$5*AH5)*(Input!$Y$5*AH6)</f>
        <v>10678.618953909934</v>
      </c>
      <c r="AI1">
        <f>AI7*(Input!$W$5*AI5)*(Input!$Y$5*AI6)</f>
        <v>0</v>
      </c>
      <c r="AJ1">
        <f>AJ7*(Input!$W$5*AJ5)*(Input!$Y$5*AJ6)</f>
        <v>0</v>
      </c>
      <c r="AK1">
        <f>AK7*(Input!$W$5*AK5)*(Input!$Y$5*AK6)</f>
        <v>0</v>
      </c>
      <c r="AL1">
        <f>AL7*(Input!$W$5*AL5)*(Input!$Y$5*AL6)</f>
        <v>0</v>
      </c>
      <c r="AM1">
        <f>AM7*(Input!$W$5*AM5)*(Input!$Y$5*AM6)</f>
        <v>0</v>
      </c>
      <c r="AN1">
        <f>AN7*(Input!$W$5*AN5)*(Input!$Y$5*AN6)</f>
        <v>0</v>
      </c>
      <c r="AO1">
        <f>AO7*(Input!$W$5*AO5)*(Input!$Y$5*AO6)</f>
        <v>0</v>
      </c>
      <c r="AP1">
        <f>AP7*(Input!$W$5*AP5)*(Input!$Y$5*AP6)</f>
        <v>0</v>
      </c>
      <c r="AQ1">
        <f>AQ7*(Input!$W$5*AQ5)*(Input!$Y$5*AQ6)</f>
        <v>0</v>
      </c>
      <c r="AR1">
        <f>AR7*(Input!$W$5*AR5)*(Input!$Y$5*AR6)</f>
        <v>0</v>
      </c>
      <c r="AS1">
        <f>AS7*(Input!$W$5*AS5)*(Input!$Y$5*AS6)</f>
        <v>0</v>
      </c>
      <c r="AT1">
        <f>AT7*(Input!$W$5*AT5)*(Input!$Y$5*AT6)</f>
        <v>0</v>
      </c>
      <c r="AU1">
        <f>AU7*(Input!$W$5*AU5)*(Input!$Y$5*AU6)</f>
        <v>0</v>
      </c>
      <c r="AV1">
        <f>AV7*(Input!$W$5*AV5)*(Input!$Y$5*AV6)</f>
        <v>0</v>
      </c>
      <c r="AW1">
        <f>AW7*(Input!$W$5*AW5)*(Input!$Y$5*AW6)</f>
        <v>0</v>
      </c>
      <c r="AX1">
        <f>AX7*(Input!$W$5*AX5)*(Input!$Y$5*AX6)</f>
        <v>0</v>
      </c>
      <c r="AY1">
        <f>AY7*(Input!$W$5*AY5)*(Input!$Y$5*AY6)</f>
        <v>0</v>
      </c>
      <c r="AZ1">
        <f>AZ7*(Input!$W$5*AZ5)*(Input!$Y$5*AZ6)</f>
        <v>0</v>
      </c>
      <c r="BA1">
        <f>BA7*(Input!$W$5*BA5)*(Input!$Y$5*BA6)</f>
        <v>0</v>
      </c>
      <c r="BB1">
        <f>BB7*(Input!$W$5*BB5)*(Input!$Y$5*BB6)</f>
        <v>0</v>
      </c>
      <c r="BC1">
        <f>BC7*(Input!$W$5*BC5)*(Input!$Y$5*BC6)</f>
        <v>0</v>
      </c>
      <c r="BD1">
        <f>BD7*(Input!$W$5*BD5)*(Input!$Y$5*BD6)</f>
        <v>0</v>
      </c>
      <c r="BE1">
        <f>BE7*(Input!$W$5*BE5)*(Input!$Y$5*BE6)</f>
        <v>0</v>
      </c>
      <c r="BF1">
        <f>BF7*(Input!$W$5*BF5)*(Input!$Y$5*BF6)</f>
        <v>0</v>
      </c>
      <c r="BG1">
        <f>BG7*(Input!$W$5*BG5)*(Input!$Y$5*BG6)</f>
        <v>0</v>
      </c>
      <c r="BH1">
        <f>BH7*(Input!$W$5*BH5)*(Input!$Y$5*BH6)</f>
        <v>0</v>
      </c>
      <c r="BI1">
        <f>BI7*(Input!$W$5*BI5)*(Input!$Y$5*BI6)</f>
        <v>0</v>
      </c>
      <c r="BJ1">
        <f>BJ7*(Input!$W$5*BJ5)*(Input!$Y$5*BJ6)</f>
        <v>0</v>
      </c>
      <c r="BK1">
        <f>BK7*(Input!$W$5*BK5)*(Input!$Y$5*BK6)</f>
        <v>0</v>
      </c>
      <c r="BL1">
        <f>BL7*(Input!$W$5*BL5)*(Input!$Y$5*BL6)</f>
        <v>0</v>
      </c>
      <c r="BM1">
        <f>BM7*(Input!$W$5*BM5)*(Input!$Y$5*BM6)</f>
        <v>0</v>
      </c>
      <c r="BN1">
        <f>BN7*(Input!$W$5*BN5)*(Input!$Y$5*BN6)</f>
        <v>0</v>
      </c>
      <c r="BO1">
        <f>BO7*(Input!$W$5*BO5)*(Input!$Y$5*BO6)</f>
        <v>0</v>
      </c>
      <c r="BP1">
        <f>BP7*(Input!$W$5*BP5)*(Input!$Y$5*BP6)</f>
        <v>0</v>
      </c>
      <c r="BQ1">
        <f>BQ7*(Input!$W$5*BQ5)*(Input!$Y$5*BQ6)</f>
        <v>0</v>
      </c>
      <c r="BR1">
        <f>BR7*(Input!$W$5*BR5)*(Input!$Y$5*BR6)</f>
        <v>0</v>
      </c>
      <c r="BS1">
        <f>BS7*(Input!$W$5*BS5)*(Input!$Y$5*BS6)</f>
        <v>0</v>
      </c>
      <c r="BT1">
        <f>BT7*(Input!$W$5*BT5)*(Input!$Y$5*BT6)</f>
        <v>0</v>
      </c>
      <c r="BU1">
        <f>BU7*(Input!$W$5*BU5)*(Input!$Y$5*BU6)</f>
        <v>0</v>
      </c>
      <c r="BV1">
        <f>BV7*(Input!$W$5*BV5)*(Input!$Y$5*BV6)</f>
        <v>0</v>
      </c>
      <c r="BW1">
        <f>BW7*(Input!$W$5*BW5)*(Input!$Y$5*BW6)</f>
        <v>0</v>
      </c>
      <c r="BX1">
        <f>BX7*(Input!$W$5*BX5)*(Input!$Y$5*BX6)</f>
        <v>0</v>
      </c>
      <c r="BY1">
        <f>BY7*(Input!$W$5*BY5)*(Input!$Y$5*BY6)</f>
        <v>0</v>
      </c>
      <c r="BZ1">
        <f>BZ7*(Input!$W$5*BZ5)*(Input!$Y$5*BZ6)</f>
        <v>0</v>
      </c>
      <c r="CA1">
        <f>CA7*(Input!$W$5*CA5)*(Input!$Y$5*CA6)</f>
        <v>0</v>
      </c>
      <c r="CB1">
        <f>CB7*(Input!$W$5*CB5)*(Input!$Y$5*CB6)</f>
        <v>0</v>
      </c>
      <c r="CC1">
        <f>CC7*(Input!$W$5*CC5)*(Input!$Y$5*CC6)</f>
        <v>0</v>
      </c>
      <c r="CD1">
        <f>CD7*(Input!$W$5*CD5)*(Input!$Y$5*CD6)</f>
        <v>0</v>
      </c>
      <c r="CE1">
        <f>CE7*(Input!$W$5*CE5)*(Input!$Y$5*CE6)</f>
        <v>0</v>
      </c>
      <c r="CF1">
        <f>CF7*(Input!$W$5*CF5)*(Input!$Y$5*CF6)</f>
        <v>0</v>
      </c>
      <c r="CG1">
        <f>CG7*(Input!$W$5*CG5)*(Input!$Y$5*CG6)</f>
        <v>0</v>
      </c>
      <c r="CH1">
        <f>CH7*(Input!$W$5*CH5)*(Input!$Y$5*CH6)</f>
        <v>0</v>
      </c>
    </row>
    <row r="5" spans="1:172">
      <c r="E5" t="str">
        <f>Input!AA9</f>
        <v>RN_dist</v>
      </c>
      <c r="F5">
        <f>VLOOKUP(F$8,Input!$A$11:$AC$136,COLUMN(Input!$AA$9))</f>
        <v>0.13114754098360656</v>
      </c>
      <c r="G5">
        <f>VLOOKUP(G$8,Input!$A$11:$AC$136,COLUMN(Input!$AA$9))</f>
        <v>0.17704918032786884</v>
      </c>
      <c r="H5">
        <f>VLOOKUP(H$8,Input!$A$11:$AC$136,COLUMN(Input!$AA$9))</f>
        <v>9.5081967213114751E-2</v>
      </c>
      <c r="I5">
        <f>VLOOKUP(I$8,Input!$A$11:$AC$136,COLUMN(Input!$AA$9))</f>
        <v>0.10491803278688525</v>
      </c>
      <c r="J5">
        <f>VLOOKUP(J$8,Input!$A$11:$AC$136,COLUMN(Input!$AA$9))</f>
        <v>4.2622950819672129E-2</v>
      </c>
      <c r="K5">
        <f>VLOOKUP(K$8,Input!$A$11:$AC$136,COLUMN(Input!$AA$9))</f>
        <v>4.9180327868852458E-2</v>
      </c>
      <c r="L5">
        <f>VLOOKUP(L$8,Input!$A$11:$AC$136,COLUMN(Input!$AA$9))</f>
        <v>2.6229508196721311E-2</v>
      </c>
      <c r="M5">
        <f>VLOOKUP(M$8,Input!$A$11:$AC$136,COLUMN(Input!$AA$9))</f>
        <v>4.5901639344262293E-2</v>
      </c>
      <c r="N5">
        <f>VLOOKUP(N$8,Input!$A$11:$AC$136,COLUMN(Input!$AA$9))</f>
        <v>4.9180327868852458E-2</v>
      </c>
      <c r="O5">
        <f>VLOOKUP(O$8,Input!$A$11:$AC$136,COLUMN(Input!$AA$9))</f>
        <v>3.2786885245901641E-2</v>
      </c>
      <c r="P5">
        <f>VLOOKUP(P$8,Input!$A$11:$AC$136,COLUMN(Input!$AA$9))</f>
        <v>1.3114754098360656E-2</v>
      </c>
      <c r="Q5">
        <f>VLOOKUP(Q$8,Input!$A$11:$AC$136,COLUMN(Input!$AA$9))</f>
        <v>2.2950819672131147E-2</v>
      </c>
      <c r="R5">
        <f>VLOOKUP(R$8,Input!$A$11:$AC$136,COLUMN(Input!$AA$9))</f>
        <v>2.2950819672131147E-2</v>
      </c>
      <c r="S5">
        <f>VLOOKUP(S$8,Input!$A$11:$AC$136,COLUMN(Input!$AA$9))</f>
        <v>2.6229508196721311E-2</v>
      </c>
      <c r="T5">
        <f>VLOOKUP(T$8,Input!$A$11:$AC$136,COLUMN(Input!$AA$9))</f>
        <v>1.9672131147540985E-2</v>
      </c>
      <c r="U5">
        <f>VLOOKUP(U$8,Input!$A$11:$AC$136,COLUMN(Input!$AA$9))</f>
        <v>1.6393442622950821E-2</v>
      </c>
      <c r="V5">
        <f>VLOOKUP(V$8,Input!$A$11:$AC$136,COLUMN(Input!$AA$9))</f>
        <v>9.8360655737704927E-3</v>
      </c>
      <c r="W5">
        <f>VLOOKUP(W$8,Input!$A$11:$AC$136,COLUMN(Input!$AA$9))</f>
        <v>9.8360655737704927E-3</v>
      </c>
      <c r="X5">
        <f>VLOOKUP(X$8,Input!$A$11:$AC$136,COLUMN(Input!$AA$9))</f>
        <v>0</v>
      </c>
      <c r="Y5">
        <f>VLOOKUP(Y$8,Input!$A$11:$AC$136,COLUMN(Input!$AA$9))</f>
        <v>1.3114754098360656E-2</v>
      </c>
      <c r="Z5">
        <f>VLOOKUP(Z$8,Input!$A$11:$AC$136,COLUMN(Input!$AA$9))</f>
        <v>0</v>
      </c>
      <c r="AA5">
        <f>VLOOKUP(AA$8,Input!$A$11:$AC$136,COLUMN(Input!$AA$9))</f>
        <v>1.3114754098360656E-2</v>
      </c>
      <c r="AB5">
        <f>VLOOKUP(AB$8,Input!$A$11:$AC$136,COLUMN(Input!$AA$9))</f>
        <v>3.2786885245901639E-3</v>
      </c>
      <c r="AC5">
        <f>VLOOKUP(AC$8,Input!$A$11:$AC$136,COLUMN(Input!$AA$9))</f>
        <v>0</v>
      </c>
      <c r="AD5">
        <f>VLOOKUP(AD$8,Input!$A$11:$AC$136,COLUMN(Input!$AA$9))</f>
        <v>0</v>
      </c>
      <c r="AE5">
        <f>VLOOKUP(AE$8,Input!$A$11:$AC$136,COLUMN(Input!$AA$9))</f>
        <v>6.5573770491803279E-3</v>
      </c>
      <c r="AF5">
        <f>VLOOKUP(AF$8,Input!$A$11:$AC$136,COLUMN(Input!$AA$9))</f>
        <v>6.5573770491803279E-3</v>
      </c>
      <c r="AG5">
        <f>VLOOKUP(AG$8,Input!$A$11:$AC$136,COLUMN(Input!$AA$9))</f>
        <v>0</v>
      </c>
      <c r="AH5">
        <f>VLOOKUP(AH$8,Input!$A$11:$AC$136,COLUMN(Input!$AA$9))</f>
        <v>3.2786885245901639E-3</v>
      </c>
      <c r="AI5">
        <f>VLOOKUP(AI$8,Input!$A$11:$AC$136,COLUMN(Input!$AA$9))</f>
        <v>0</v>
      </c>
      <c r="AJ5">
        <f>VLOOKUP(AJ$8,Input!$A$11:$AC$136,COLUMN(Input!$AA$9))</f>
        <v>0</v>
      </c>
      <c r="AK5">
        <f>VLOOKUP(AK$8,Input!$A$11:$AC$136,COLUMN(Input!$AA$9))</f>
        <v>0</v>
      </c>
      <c r="AL5">
        <f>VLOOKUP(AL$8,Input!$A$11:$AC$136,COLUMN(Input!$AA$9))</f>
        <v>0</v>
      </c>
      <c r="AM5">
        <f>VLOOKUP(AM$8,Input!$A$11:$AC$136,COLUMN(Input!$AA$9))</f>
        <v>0</v>
      </c>
      <c r="AN5">
        <f>VLOOKUP(AN$8,Input!$A$11:$AC$136,COLUMN(Input!$AA$9))</f>
        <v>0</v>
      </c>
      <c r="AO5">
        <f>VLOOKUP(AO$8,Input!$A$11:$AC$136,COLUMN(Input!$AA$9))</f>
        <v>0</v>
      </c>
      <c r="AP5">
        <f>VLOOKUP(AP$8,Input!$A$11:$AC$136,COLUMN(Input!$AA$9))</f>
        <v>0</v>
      </c>
      <c r="AQ5">
        <f>VLOOKUP(AQ$8,Input!$A$11:$AC$136,COLUMN(Input!$AA$9))</f>
        <v>0</v>
      </c>
      <c r="AR5">
        <f>VLOOKUP(AR$8,Input!$A$11:$AC$136,COLUMN(Input!$AA$9))</f>
        <v>0</v>
      </c>
      <c r="AS5">
        <f>VLOOKUP(AS$8,Input!$A$11:$AC$136,COLUMN(Input!$AA$9))</f>
        <v>0</v>
      </c>
      <c r="AT5">
        <f>VLOOKUP(AT$8,Input!$A$11:$AC$136,COLUMN(Input!$AA$9))</f>
        <v>0</v>
      </c>
      <c r="AU5">
        <f>VLOOKUP(AU$8,Input!$A$11:$AC$136,COLUMN(Input!$AA$9))</f>
        <v>0</v>
      </c>
      <c r="AV5">
        <f>VLOOKUP(AV$8,Input!$A$11:$AC$136,COLUMN(Input!$AA$9))</f>
        <v>0</v>
      </c>
      <c r="AW5">
        <f>VLOOKUP(AW$8,Input!$A$11:$AC$136,COLUMN(Input!$AA$9))</f>
        <v>0</v>
      </c>
      <c r="AX5">
        <f>VLOOKUP(AX$8,Input!$A$11:$AC$136,COLUMN(Input!$AA$9))</f>
        <v>0</v>
      </c>
      <c r="AY5">
        <f>VLOOKUP(AY$8,Input!$A$11:$AC$136,COLUMN(Input!$AA$9))</f>
        <v>0</v>
      </c>
      <c r="AZ5">
        <f>VLOOKUP(AZ$8,Input!$A$11:$AC$136,COLUMN(Input!$AA$9))</f>
        <v>0</v>
      </c>
      <c r="BA5">
        <f>VLOOKUP(BA$8,Input!$A$11:$AC$136,COLUMN(Input!$AA$9))</f>
        <v>0</v>
      </c>
      <c r="BB5">
        <f>VLOOKUP(BB$8,Input!$A$11:$AC$136,COLUMN(Input!$AA$9))</f>
        <v>0</v>
      </c>
      <c r="BC5">
        <f>VLOOKUP(BC$8,Input!$A$11:$AC$136,COLUMN(Input!$AA$9))</f>
        <v>0</v>
      </c>
      <c r="BD5">
        <f>VLOOKUP(BD$8,Input!$A$11:$AC$136,COLUMN(Input!$AA$9))</f>
        <v>0</v>
      </c>
      <c r="BE5">
        <f>VLOOKUP(BE$8,Input!$A$11:$AC$136,COLUMN(Input!$AA$9))</f>
        <v>0</v>
      </c>
      <c r="BF5">
        <f>VLOOKUP(BF$8,Input!$A$11:$AC$136,COLUMN(Input!$AA$9))</f>
        <v>0</v>
      </c>
      <c r="BG5">
        <f>VLOOKUP(BG$8,Input!$A$11:$AC$136,COLUMN(Input!$AA$9))</f>
        <v>0</v>
      </c>
      <c r="BH5">
        <f>VLOOKUP(BH$8,Input!$A$11:$AC$136,COLUMN(Input!$AA$9))</f>
        <v>0</v>
      </c>
      <c r="BI5">
        <f>VLOOKUP(BI$8,Input!$A$11:$AC$136,COLUMN(Input!$AA$9))</f>
        <v>0</v>
      </c>
      <c r="BJ5">
        <f>VLOOKUP(BJ$8,Input!$A$11:$AC$136,COLUMN(Input!$AA$9))</f>
        <v>0</v>
      </c>
      <c r="BK5">
        <f>VLOOKUP(BK$8,Input!$A$11:$AC$136,COLUMN(Input!$AA$9))</f>
        <v>0</v>
      </c>
      <c r="BL5">
        <f>VLOOKUP(BL$8,Input!$A$11:$AC$136,COLUMN(Input!$AA$9))</f>
        <v>0</v>
      </c>
      <c r="BM5">
        <f>VLOOKUP(BM$8,Input!$A$11:$AC$136,COLUMN(Input!$AA$9))</f>
        <v>0</v>
      </c>
      <c r="BN5">
        <f>VLOOKUP(BN$8,Input!$A$11:$AC$136,COLUMN(Input!$AA$9))</f>
        <v>0</v>
      </c>
      <c r="BO5">
        <f>VLOOKUP(BO$8,Input!$A$11:$AC$136,COLUMN(Input!$AA$9))</f>
        <v>0</v>
      </c>
      <c r="BP5">
        <f>VLOOKUP(BP$8,Input!$A$11:$AC$136,COLUMN(Input!$AA$9))</f>
        <v>0</v>
      </c>
      <c r="BQ5">
        <f>VLOOKUP(BQ$8,Input!$A$11:$AC$136,COLUMN(Input!$AA$9))</f>
        <v>0</v>
      </c>
      <c r="BR5">
        <f>VLOOKUP(BR$8,Input!$A$11:$AC$136,COLUMN(Input!$AA$9))</f>
        <v>0</v>
      </c>
      <c r="BS5">
        <f>VLOOKUP(BS$8,Input!$A$11:$AC$136,COLUMN(Input!$AA$9))</f>
        <v>0</v>
      </c>
      <c r="BT5">
        <f>VLOOKUP(BT$8,Input!$A$11:$AC$136,COLUMN(Input!$AA$9))</f>
        <v>0</v>
      </c>
      <c r="BU5">
        <f>VLOOKUP(BU$8,Input!$A$11:$AC$136,COLUMN(Input!$AA$9))</f>
        <v>0</v>
      </c>
      <c r="BV5">
        <f>VLOOKUP(BV$8,Input!$A$11:$AC$136,COLUMN(Input!$AA$9))</f>
        <v>0</v>
      </c>
      <c r="BW5">
        <f>VLOOKUP(BW$8,Input!$A$11:$AC$136,COLUMN(Input!$AA$9))</f>
        <v>0</v>
      </c>
      <c r="BX5">
        <f>VLOOKUP(BX$8,Input!$A$11:$AC$136,COLUMN(Input!$AA$9))</f>
        <v>0</v>
      </c>
      <c r="BY5">
        <f>VLOOKUP(BY$8,Input!$A$11:$AC$136,COLUMN(Input!$AA$9))</f>
        <v>0</v>
      </c>
      <c r="BZ5">
        <f>VLOOKUP(BZ$8,Input!$A$11:$AC$136,COLUMN(Input!$AA$9))</f>
        <v>0</v>
      </c>
      <c r="CA5">
        <f>VLOOKUP(CA$8,Input!$A$11:$AC$136,COLUMN(Input!$AA$9))</f>
        <v>0</v>
      </c>
      <c r="CB5">
        <f>VLOOKUP(CB$8,Input!$A$11:$AC$136,COLUMN(Input!$AA$9))</f>
        <v>0</v>
      </c>
      <c r="CC5">
        <f>VLOOKUP(CC$8,Input!$A$11:$AC$136,COLUMN(Input!$AA$9))</f>
        <v>0</v>
      </c>
      <c r="CD5">
        <f>VLOOKUP(CD$8,Input!$A$11:$AC$136,COLUMN(Input!$AA$9))</f>
        <v>0</v>
      </c>
      <c r="CE5">
        <f>VLOOKUP(CE$8,Input!$A$11:$AC$136,COLUMN(Input!$AA$9))</f>
        <v>0</v>
      </c>
      <c r="CF5">
        <f>VLOOKUP(CF$8,Input!$A$11:$AC$136,COLUMN(Input!$AA$9))</f>
        <v>0</v>
      </c>
      <c r="CG5">
        <f>VLOOKUP(CG$8,Input!$A$11:$AC$136,COLUMN(Input!$AA$9))</f>
        <v>0</v>
      </c>
      <c r="CH5">
        <f>VLOOKUP(CH$8,Input!$A$11:$AC$136,COLUMN(Input!$AA$9))</f>
        <v>0</v>
      </c>
    </row>
    <row r="6" spans="1:172">
      <c r="E6" t="str">
        <f>Input!AC9</f>
        <v>RB_dist</v>
      </c>
      <c r="F6">
        <f>VLOOKUP(F$8,Input!$A$11:$AC$136,COLUMN(Input!$AC$9))</f>
        <v>2.6275040094946078E-2</v>
      </c>
      <c r="G6">
        <f>VLOOKUP(G$8,Input!$A$11:$AC$136,COLUMN(Input!$AC$9))</f>
        <v>0.42937534192096083</v>
      </c>
      <c r="H6">
        <f>VLOOKUP(H$8,Input!$A$11:$AC$136,COLUMN(Input!$AC$9))</f>
        <v>0.18889047403347034</v>
      </c>
      <c r="I6">
        <f>VLOOKUP(I$8,Input!$A$11:$AC$136,COLUMN(Input!$AC$9))</f>
        <v>2.3742327165312656E-2</v>
      </c>
      <c r="J6">
        <f>VLOOKUP(J$8,Input!$A$11:$AC$136,COLUMN(Input!$AC$9))</f>
        <v>7.7066167316661049E-2</v>
      </c>
      <c r="K6">
        <f>VLOOKUP(K$8,Input!$A$11:$AC$136,COLUMN(Input!$AC$9))</f>
        <v>5.9706330140643006E-2</v>
      </c>
      <c r="L6">
        <f>VLOOKUP(L$8,Input!$A$11:$AC$136,COLUMN(Input!$AC$9))</f>
        <v>4.9235167336571933E-2</v>
      </c>
      <c r="M6">
        <f>VLOOKUP(M$8,Input!$A$11:$AC$136,COLUMN(Input!$AC$9))</f>
        <v>3.9116843826138316E-3</v>
      </c>
      <c r="N6">
        <f>VLOOKUP(N$8,Input!$A$11:$AC$136,COLUMN(Input!$AC$9))</f>
        <v>1.0742834806531671E-3</v>
      </c>
      <c r="O6">
        <f>VLOOKUP(O$8,Input!$A$11:$AC$136,COLUMN(Input!$AC$9))</f>
        <v>4.7082911375446117E-2</v>
      </c>
      <c r="P6">
        <f>VLOOKUP(P$8,Input!$A$11:$AC$136,COLUMN(Input!$AC$9))</f>
        <v>9.0901734942368684E-3</v>
      </c>
      <c r="Q6">
        <f>VLOOKUP(Q$8,Input!$A$11:$AC$136,COLUMN(Input!$AC$9))</f>
        <v>2.5568960229319566E-3</v>
      </c>
      <c r="R6">
        <f>VLOOKUP(R$8,Input!$A$11:$AC$136,COLUMN(Input!$AC$9))</f>
        <v>2.6300677943721474E-2</v>
      </c>
      <c r="S6">
        <f>VLOOKUP(S$8,Input!$A$11:$AC$136,COLUMN(Input!$AC$9))</f>
        <v>2.3473777782082889E-3</v>
      </c>
      <c r="T6">
        <f>VLOOKUP(T$8,Input!$A$11:$AC$136,COLUMN(Input!$AC$9))</f>
        <v>2.1925002204473752E-3</v>
      </c>
      <c r="U6">
        <f>VLOOKUP(U$8,Input!$A$11:$AC$136,COLUMN(Input!$AC$9))</f>
        <v>1.6607217685201622E-3</v>
      </c>
      <c r="V6">
        <f>VLOOKUP(V$8,Input!$A$11:$AC$136,COLUMN(Input!$AC$9))</f>
        <v>1.0980820884027836E-3</v>
      </c>
      <c r="W6">
        <f>VLOOKUP(W$8,Input!$A$11:$AC$136,COLUMN(Input!$AC$9))</f>
        <v>8.246198152876397E-3</v>
      </c>
      <c r="X6">
        <f>VLOOKUP(X$8,Input!$A$11:$AC$136,COLUMN(Input!$AC$9))</f>
        <v>0</v>
      </c>
      <c r="Y6">
        <f>VLOOKUP(Y$8,Input!$A$11:$AC$136,COLUMN(Input!$AC$9))</f>
        <v>7.9772139623673823E-4</v>
      </c>
      <c r="Z6">
        <f>VLOOKUP(Z$8,Input!$A$11:$AC$136,COLUMN(Input!$AC$9))</f>
        <v>0</v>
      </c>
      <c r="AA6">
        <f>VLOOKUP(AA$8,Input!$A$11:$AC$136,COLUMN(Input!$AC$9))</f>
        <v>7.5090685165315574E-4</v>
      </c>
      <c r="AB6">
        <f>VLOOKUP(AB$8,Input!$A$11:$AC$136,COLUMN(Input!$AC$9))</f>
        <v>1.0352571772388305E-3</v>
      </c>
      <c r="AC6">
        <f>VLOOKUP(AC$8,Input!$A$11:$AC$136,COLUMN(Input!$AC$9))</f>
        <v>0</v>
      </c>
      <c r="AD6">
        <f>VLOOKUP(AD$8,Input!$A$11:$AC$136,COLUMN(Input!$AC$9))</f>
        <v>0</v>
      </c>
      <c r="AE6">
        <f>VLOOKUP(AE$8,Input!$A$11:$AC$136,COLUMN(Input!$AC$9))</f>
        <v>3.7005947072509464E-3</v>
      </c>
      <c r="AF6">
        <f>VLOOKUP(AF$8,Input!$A$11:$AC$136,COLUMN(Input!$AC$9))</f>
        <v>2.0209449805712985E-4</v>
      </c>
      <c r="AG6">
        <f>VLOOKUP(AG$8,Input!$A$11:$AC$136,COLUMN(Input!$AC$9))</f>
        <v>0</v>
      </c>
      <c r="AH6">
        <f>VLOOKUP(AH$8,Input!$A$11:$AC$136,COLUMN(Input!$AC$9))</f>
        <v>1.0352571772388305E-3</v>
      </c>
      <c r="AI6">
        <f>VLOOKUP(AI$8,Input!$A$11:$AC$136,COLUMN(Input!$AC$9))</f>
        <v>0</v>
      </c>
      <c r="AJ6">
        <f>VLOOKUP(AJ$8,Input!$A$11:$AC$136,COLUMN(Input!$AC$9))</f>
        <v>0</v>
      </c>
      <c r="AK6">
        <f>VLOOKUP(AK$8,Input!$A$11:$AC$136,COLUMN(Input!$AC$9))</f>
        <v>0</v>
      </c>
      <c r="AL6">
        <f>VLOOKUP(AL$8,Input!$A$11:$AC$136,COLUMN(Input!$AC$9))</f>
        <v>0</v>
      </c>
      <c r="AM6">
        <f>VLOOKUP(AM$8,Input!$A$11:$AC$136,COLUMN(Input!$AC$9))</f>
        <v>0</v>
      </c>
      <c r="AN6">
        <f>VLOOKUP(AN$8,Input!$A$11:$AC$136,COLUMN(Input!$AC$9))</f>
        <v>0</v>
      </c>
      <c r="AO6">
        <f>VLOOKUP(AO$8,Input!$A$11:$AC$136,COLUMN(Input!$AC$9))</f>
        <v>0</v>
      </c>
      <c r="AP6">
        <f>VLOOKUP(AP$8,Input!$A$11:$AC$136,COLUMN(Input!$AC$9))</f>
        <v>0</v>
      </c>
      <c r="AQ6">
        <f>VLOOKUP(AQ$8,Input!$A$11:$AC$136,COLUMN(Input!$AC$9))</f>
        <v>0</v>
      </c>
      <c r="AR6">
        <f>VLOOKUP(AR$8,Input!$A$11:$AC$136,COLUMN(Input!$AC$9))</f>
        <v>0</v>
      </c>
      <c r="AS6">
        <f>VLOOKUP(AS$8,Input!$A$11:$AC$136,COLUMN(Input!$AC$9))</f>
        <v>0</v>
      </c>
      <c r="AT6">
        <f>VLOOKUP(AT$8,Input!$A$11:$AC$136,COLUMN(Input!$AC$9))</f>
        <v>0</v>
      </c>
      <c r="AU6">
        <f>VLOOKUP(AU$8,Input!$A$11:$AC$136,COLUMN(Input!$AC$9))</f>
        <v>0</v>
      </c>
      <c r="AV6">
        <f>VLOOKUP(AV$8,Input!$A$11:$AC$136,COLUMN(Input!$AC$9))</f>
        <v>0</v>
      </c>
      <c r="AW6">
        <f>VLOOKUP(AW$8,Input!$A$11:$AC$136,COLUMN(Input!$AC$9))</f>
        <v>0</v>
      </c>
      <c r="AX6">
        <f>VLOOKUP(AX$8,Input!$A$11:$AC$136,COLUMN(Input!$AC$9))</f>
        <v>0</v>
      </c>
      <c r="AY6">
        <f>VLOOKUP(AY$8,Input!$A$11:$AC$136,COLUMN(Input!$AC$9))</f>
        <v>0</v>
      </c>
      <c r="AZ6">
        <f>VLOOKUP(AZ$8,Input!$A$11:$AC$136,COLUMN(Input!$AC$9))</f>
        <v>0</v>
      </c>
      <c r="BA6">
        <f>VLOOKUP(BA$8,Input!$A$11:$AC$136,COLUMN(Input!$AC$9))</f>
        <v>0</v>
      </c>
      <c r="BB6">
        <f>VLOOKUP(BB$8,Input!$A$11:$AC$136,COLUMN(Input!$AC$9))</f>
        <v>0</v>
      </c>
      <c r="BC6">
        <f>VLOOKUP(BC$8,Input!$A$11:$AC$136,COLUMN(Input!$AC$9))</f>
        <v>0</v>
      </c>
      <c r="BD6">
        <f>VLOOKUP(BD$8,Input!$A$11:$AC$136,COLUMN(Input!$AC$9))</f>
        <v>0</v>
      </c>
      <c r="BE6">
        <f>VLOOKUP(BE$8,Input!$A$11:$AC$136,COLUMN(Input!$AC$9))</f>
        <v>0</v>
      </c>
      <c r="BF6">
        <f>VLOOKUP(BF$8,Input!$A$11:$AC$136,COLUMN(Input!$AC$9))</f>
        <v>0</v>
      </c>
      <c r="BG6">
        <f>VLOOKUP(BG$8,Input!$A$11:$AC$136,COLUMN(Input!$AC$9))</f>
        <v>0</v>
      </c>
      <c r="BH6">
        <f>VLOOKUP(BH$8,Input!$A$11:$AC$136,COLUMN(Input!$AC$9))</f>
        <v>0</v>
      </c>
      <c r="BI6">
        <f>VLOOKUP(BI$8,Input!$A$11:$AC$136,COLUMN(Input!$AC$9))</f>
        <v>0</v>
      </c>
      <c r="BJ6">
        <f>VLOOKUP(BJ$8,Input!$A$11:$AC$136,COLUMN(Input!$AC$9))</f>
        <v>0</v>
      </c>
      <c r="BK6">
        <f>VLOOKUP(BK$8,Input!$A$11:$AC$136,COLUMN(Input!$AC$9))</f>
        <v>0</v>
      </c>
      <c r="BL6">
        <f>VLOOKUP(BL$8,Input!$A$11:$AC$136,COLUMN(Input!$AC$9))</f>
        <v>0</v>
      </c>
      <c r="BM6">
        <f>VLOOKUP(BM$8,Input!$A$11:$AC$136,COLUMN(Input!$AC$9))</f>
        <v>0</v>
      </c>
      <c r="BN6">
        <f>VLOOKUP(BN$8,Input!$A$11:$AC$136,COLUMN(Input!$AC$9))</f>
        <v>0</v>
      </c>
      <c r="BO6">
        <f>VLOOKUP(BO$8,Input!$A$11:$AC$136,COLUMN(Input!$AC$9))</f>
        <v>0</v>
      </c>
      <c r="BP6">
        <f>VLOOKUP(BP$8,Input!$A$11:$AC$136,COLUMN(Input!$AC$9))</f>
        <v>0</v>
      </c>
      <c r="BQ6">
        <f>VLOOKUP(BQ$8,Input!$A$11:$AC$136,COLUMN(Input!$AC$9))</f>
        <v>0</v>
      </c>
      <c r="BR6">
        <f>VLOOKUP(BR$8,Input!$A$11:$AC$136,COLUMN(Input!$AC$9))</f>
        <v>0</v>
      </c>
      <c r="BS6">
        <f>VLOOKUP(BS$8,Input!$A$11:$AC$136,COLUMN(Input!$AC$9))</f>
        <v>0</v>
      </c>
      <c r="BT6">
        <f>VLOOKUP(BT$8,Input!$A$11:$AC$136,COLUMN(Input!$AC$9))</f>
        <v>0</v>
      </c>
      <c r="BU6">
        <f>VLOOKUP(BU$8,Input!$A$11:$AC$136,COLUMN(Input!$AC$9))</f>
        <v>0</v>
      </c>
      <c r="BV6">
        <f>VLOOKUP(BV$8,Input!$A$11:$AC$136,COLUMN(Input!$AC$9))</f>
        <v>0</v>
      </c>
      <c r="BW6">
        <f>VLOOKUP(BW$8,Input!$A$11:$AC$136,COLUMN(Input!$AC$9))</f>
        <v>0</v>
      </c>
      <c r="BX6">
        <f>VLOOKUP(BX$8,Input!$A$11:$AC$136,COLUMN(Input!$AC$9))</f>
        <v>0</v>
      </c>
      <c r="BY6">
        <f>VLOOKUP(BY$8,Input!$A$11:$AC$136,COLUMN(Input!$AC$9))</f>
        <v>0</v>
      </c>
      <c r="BZ6">
        <f>VLOOKUP(BZ$8,Input!$A$11:$AC$136,COLUMN(Input!$AC$9))</f>
        <v>0</v>
      </c>
      <c r="CA6">
        <f>VLOOKUP(CA$8,Input!$A$11:$AC$136,COLUMN(Input!$AC$9))</f>
        <v>0</v>
      </c>
      <c r="CB6">
        <f>VLOOKUP(CB$8,Input!$A$11:$AC$136,COLUMN(Input!$AC$9))</f>
        <v>0</v>
      </c>
      <c r="CC6">
        <f>VLOOKUP(CC$8,Input!$A$11:$AC$136,COLUMN(Input!$AC$9))</f>
        <v>0</v>
      </c>
      <c r="CD6">
        <f>VLOOKUP(CD$8,Input!$A$11:$AC$136,COLUMN(Input!$AC$9))</f>
        <v>0</v>
      </c>
      <c r="CE6">
        <f>VLOOKUP(CE$8,Input!$A$11:$AC$136,COLUMN(Input!$AC$9))</f>
        <v>0</v>
      </c>
      <c r="CF6">
        <f>VLOOKUP(CF$8,Input!$A$11:$AC$136,COLUMN(Input!$AC$9))</f>
        <v>0</v>
      </c>
      <c r="CG6">
        <f>VLOOKUP(CG$8,Input!$A$11:$AC$136,COLUMN(Input!$AC$9))</f>
        <v>0</v>
      </c>
      <c r="CH6">
        <f>VLOOKUP(CH$8,Input!$A$11:$AC$136,COLUMN(Input!$AC$9))</f>
        <v>0</v>
      </c>
    </row>
    <row r="7" spans="1:172">
      <c r="E7" t="s">
        <v>53</v>
      </c>
      <c r="F7">
        <f>SUMPRODUCT($B$11:$B$136,$C$11:$C$136,F$11:F$136)</f>
        <v>14.690301947734911</v>
      </c>
      <c r="G7">
        <f t="shared" ref="G7:BR7" si="0">SUMPRODUCT($B$11:$B$136,$C$11:$C$136,G$11:G$136)</f>
        <v>14.483473987029223</v>
      </c>
      <c r="H7">
        <f t="shared" si="0"/>
        <v>14.269565498823338</v>
      </c>
      <c r="I7">
        <f t="shared" si="0"/>
        <v>14.04815524714652</v>
      </c>
      <c r="J7">
        <f t="shared" si="0"/>
        <v>13.818824161204828</v>
      </c>
      <c r="K7">
        <f t="shared" si="0"/>
        <v>13.581342796329414</v>
      </c>
      <c r="L7">
        <f t="shared" si="0"/>
        <v>13.335638049497208</v>
      </c>
      <c r="M7">
        <f t="shared" si="0"/>
        <v>13.081851523911856</v>
      </c>
      <c r="N7">
        <f t="shared" si="0"/>
        <v>12.820290868552698</v>
      </c>
      <c r="O7">
        <f t="shared" si="0"/>
        <v>12.551431868711186</v>
      </c>
      <c r="P7">
        <f t="shared" si="0"/>
        <v>12.275856994097715</v>
      </c>
      <c r="Q7">
        <f t="shared" si="0"/>
        <v>11.994280270103681</v>
      </c>
      <c r="R7">
        <f t="shared" si="0"/>
        <v>11.707487063396668</v>
      </c>
      <c r="S7">
        <f t="shared" si="0"/>
        <v>11.416345610560356</v>
      </c>
      <c r="T7">
        <f t="shared" si="0"/>
        <v>11.121761114253101</v>
      </c>
      <c r="U7">
        <f t="shared" si="0"/>
        <v>10.824522427957522</v>
      </c>
      <c r="V7">
        <f t="shared" si="0"/>
        <v>10.525307698419873</v>
      </c>
      <c r="W7">
        <f t="shared" si="0"/>
        <v>10.224637089083364</v>
      </c>
      <c r="X7">
        <f t="shared" si="0"/>
        <v>9.922888396271162</v>
      </c>
      <c r="Y7">
        <f t="shared" si="0"/>
        <v>9.6203297816665216</v>
      </c>
      <c r="Z7">
        <f t="shared" si="0"/>
        <v>9.3173490378736261</v>
      </c>
      <c r="AA7">
        <f t="shared" si="0"/>
        <v>9.014479599951871</v>
      </c>
      <c r="AB7">
        <f t="shared" si="0"/>
        <v>8.7123700120142527</v>
      </c>
      <c r="AC7">
        <f t="shared" si="0"/>
        <v>8.4117816840838024</v>
      </c>
      <c r="AD7">
        <f t="shared" si="0"/>
        <v>8.113536980215402</v>
      </c>
      <c r="AE7">
        <f t="shared" si="0"/>
        <v>7.8184563182197104</v>
      </c>
      <c r="AF7">
        <f t="shared" si="0"/>
        <v>7.5273252167620308</v>
      </c>
      <c r="AG7">
        <f t="shared" si="0"/>
        <v>7.2408882111157435</v>
      </c>
      <c r="AH7">
        <f t="shared" si="0"/>
        <v>6.9598523571675326</v>
      </c>
      <c r="AI7">
        <f t="shared" si="0"/>
        <v>6.6848714344763769</v>
      </c>
      <c r="AJ7">
        <f t="shared" si="0"/>
        <v>6.4165406127068962</v>
      </c>
      <c r="AK7">
        <f t="shared" si="0"/>
        <v>6.1554140701970903</v>
      </c>
      <c r="AL7">
        <f t="shared" si="0"/>
        <v>5.9019802418406355</v>
      </c>
      <c r="AM7">
        <f t="shared" si="0"/>
        <v>5.6566976162446156</v>
      </c>
      <c r="AN7">
        <f t="shared" si="0"/>
        <v>5.4199679028396828</v>
      </c>
      <c r="AO7">
        <f t="shared" si="0"/>
        <v>5.191981913062504</v>
      </c>
      <c r="AP7">
        <f t="shared" si="0"/>
        <v>4.9727236074948324</v>
      </c>
      <c r="AQ7">
        <f t="shared" si="0"/>
        <v>4.7619440561384607</v>
      </c>
      <c r="AR7">
        <f t="shared" si="0"/>
        <v>4.559184847982654</v>
      </c>
      <c r="AS7">
        <f t="shared" si="0"/>
        <v>4.3637382850239801</v>
      </c>
      <c r="AT7">
        <f t="shared" si="0"/>
        <v>4.1746164318295103</v>
      </c>
      <c r="AU7">
        <f t="shared" si="0"/>
        <v>3.990489443142577</v>
      </c>
      <c r="AV7">
        <f t="shared" si="0"/>
        <v>3.8095129325217969</v>
      </c>
      <c r="AW7">
        <f t="shared" si="0"/>
        <v>3.6291334429132696</v>
      </c>
      <c r="AX7">
        <f t="shared" si="0"/>
        <v>3.4478949710632611</v>
      </c>
      <c r="AY7">
        <f t="shared" si="0"/>
        <v>3.2652616873339539</v>
      </c>
      <c r="AZ7">
        <f t="shared" si="0"/>
        <v>3.0814471724977768</v>
      </c>
      <c r="BA7">
        <f t="shared" si="0"/>
        <v>2.8972372216175954</v>
      </c>
      <c r="BB7">
        <f t="shared" si="0"/>
        <v>2.7138105559653929</v>
      </c>
      <c r="BC7">
        <f t="shared" si="0"/>
        <v>2.5325785353797632</v>
      </c>
      <c r="BD7">
        <f t="shared" si="0"/>
        <v>2.3550267043092727</v>
      </c>
      <c r="BE7">
        <f t="shared" si="0"/>
        <v>2.1825982785810871</v>
      </c>
      <c r="BF7">
        <f t="shared" si="0"/>
        <v>2.0165928030181335</v>
      </c>
      <c r="BG7">
        <f t="shared" si="0"/>
        <v>1.8581027388539544</v>
      </c>
      <c r="BH7">
        <f t="shared" si="0"/>
        <v>1.7079766499122695</v>
      </c>
      <c r="BI7">
        <f t="shared" si="0"/>
        <v>1.5668049338732872</v>
      </c>
      <c r="BJ7">
        <f t="shared" si="0"/>
        <v>1.4349296695715228</v>
      </c>
      <c r="BK7">
        <f t="shared" si="0"/>
        <v>1.3124672249436062</v>
      </c>
      <c r="BL7">
        <f t="shared" si="0"/>
        <v>1.1993372772860051</v>
      </c>
      <c r="BM7">
        <f t="shared" si="0"/>
        <v>1.0953026100917431</v>
      </c>
      <c r="BN7">
        <f t="shared" si="0"/>
        <v>1</v>
      </c>
      <c r="BO7">
        <f t="shared" si="0"/>
        <v>0</v>
      </c>
      <c r="BP7">
        <f t="shared" si="0"/>
        <v>0</v>
      </c>
      <c r="BQ7">
        <f t="shared" si="0"/>
        <v>0</v>
      </c>
      <c r="BR7">
        <f t="shared" si="0"/>
        <v>0</v>
      </c>
      <c r="BS7">
        <f t="shared" ref="BS7:CH7" si="1">SUMPRODUCT($B$11:$B$136,$C$11:$C$136,BS$11:BS$136)</f>
        <v>0</v>
      </c>
      <c r="BT7">
        <f t="shared" si="1"/>
        <v>0</v>
      </c>
      <c r="BU7">
        <f t="shared" si="1"/>
        <v>0</v>
      </c>
      <c r="BV7">
        <f t="shared" si="1"/>
        <v>0</v>
      </c>
      <c r="BW7">
        <f t="shared" si="1"/>
        <v>0</v>
      </c>
      <c r="BX7">
        <f t="shared" si="1"/>
        <v>0</v>
      </c>
      <c r="BY7">
        <f t="shared" si="1"/>
        <v>0</v>
      </c>
      <c r="BZ7">
        <f t="shared" si="1"/>
        <v>0</v>
      </c>
      <c r="CA7">
        <f t="shared" si="1"/>
        <v>0</v>
      </c>
      <c r="CB7">
        <f t="shared" si="1"/>
        <v>0</v>
      </c>
      <c r="CC7">
        <f t="shared" si="1"/>
        <v>0</v>
      </c>
      <c r="CD7">
        <f t="shared" si="1"/>
        <v>0</v>
      </c>
      <c r="CE7">
        <f t="shared" si="1"/>
        <v>0</v>
      </c>
      <c r="CF7">
        <f t="shared" si="1"/>
        <v>0</v>
      </c>
      <c r="CG7">
        <f t="shared" si="1"/>
        <v>0</v>
      </c>
      <c r="CH7">
        <f t="shared" si="1"/>
        <v>0</v>
      </c>
      <c r="FO7" t="s">
        <v>65</v>
      </c>
    </row>
    <row r="8" spans="1:172">
      <c r="E8" t="str">
        <f>Input!A9</f>
        <v>x</v>
      </c>
      <c r="F8">
        <f>Input!$D$13</f>
        <v>55</v>
      </c>
      <c r="G8">
        <f>F8+1</f>
        <v>56</v>
      </c>
      <c r="H8">
        <f t="shared" ref="H8:BN8" si="2">G8+1</f>
        <v>57</v>
      </c>
      <c r="I8">
        <f t="shared" si="2"/>
        <v>58</v>
      </c>
      <c r="J8">
        <f t="shared" si="2"/>
        <v>59</v>
      </c>
      <c r="K8">
        <f t="shared" si="2"/>
        <v>60</v>
      </c>
      <c r="L8">
        <f t="shared" si="2"/>
        <v>61</v>
      </c>
      <c r="M8">
        <f t="shared" si="2"/>
        <v>62</v>
      </c>
      <c r="N8">
        <f t="shared" si="2"/>
        <v>63</v>
      </c>
      <c r="O8">
        <f t="shared" si="2"/>
        <v>64</v>
      </c>
      <c r="P8">
        <f t="shared" si="2"/>
        <v>65</v>
      </c>
      <c r="Q8">
        <f t="shared" si="2"/>
        <v>66</v>
      </c>
      <c r="R8">
        <f t="shared" si="2"/>
        <v>67</v>
      </c>
      <c r="S8">
        <f t="shared" si="2"/>
        <v>68</v>
      </c>
      <c r="T8">
        <f t="shared" si="2"/>
        <v>69</v>
      </c>
      <c r="U8">
        <f t="shared" si="2"/>
        <v>70</v>
      </c>
      <c r="V8">
        <f t="shared" si="2"/>
        <v>71</v>
      </c>
      <c r="W8">
        <f t="shared" si="2"/>
        <v>72</v>
      </c>
      <c r="X8">
        <f t="shared" si="2"/>
        <v>73</v>
      </c>
      <c r="Y8">
        <f t="shared" si="2"/>
        <v>74</v>
      </c>
      <c r="Z8">
        <f t="shared" si="2"/>
        <v>75</v>
      </c>
      <c r="AA8">
        <f t="shared" si="2"/>
        <v>76</v>
      </c>
      <c r="AB8">
        <f t="shared" si="2"/>
        <v>77</v>
      </c>
      <c r="AC8">
        <f t="shared" si="2"/>
        <v>78</v>
      </c>
      <c r="AD8">
        <f t="shared" si="2"/>
        <v>79</v>
      </c>
      <c r="AE8">
        <f t="shared" si="2"/>
        <v>80</v>
      </c>
      <c r="AF8">
        <f t="shared" si="2"/>
        <v>81</v>
      </c>
      <c r="AG8">
        <f t="shared" si="2"/>
        <v>82</v>
      </c>
      <c r="AH8">
        <f t="shared" si="2"/>
        <v>83</v>
      </c>
      <c r="AI8">
        <f t="shared" si="2"/>
        <v>84</v>
      </c>
      <c r="AJ8">
        <f t="shared" si="2"/>
        <v>85</v>
      </c>
      <c r="AK8">
        <f t="shared" si="2"/>
        <v>86</v>
      </c>
      <c r="AL8">
        <f t="shared" si="2"/>
        <v>87</v>
      </c>
      <c r="AM8">
        <f t="shared" si="2"/>
        <v>88</v>
      </c>
      <c r="AN8">
        <f t="shared" si="2"/>
        <v>89</v>
      </c>
      <c r="AO8">
        <f t="shared" si="2"/>
        <v>90</v>
      </c>
      <c r="AP8">
        <f t="shared" si="2"/>
        <v>91</v>
      </c>
      <c r="AQ8">
        <f t="shared" si="2"/>
        <v>92</v>
      </c>
      <c r="AR8">
        <f t="shared" si="2"/>
        <v>93</v>
      </c>
      <c r="AS8">
        <f t="shared" si="2"/>
        <v>94</v>
      </c>
      <c r="AT8">
        <f t="shared" si="2"/>
        <v>95</v>
      </c>
      <c r="AU8">
        <f t="shared" si="2"/>
        <v>96</v>
      </c>
      <c r="AV8">
        <f t="shared" si="2"/>
        <v>97</v>
      </c>
      <c r="AW8">
        <f t="shared" si="2"/>
        <v>98</v>
      </c>
      <c r="AX8">
        <f t="shared" si="2"/>
        <v>99</v>
      </c>
      <c r="AY8">
        <f t="shared" si="2"/>
        <v>100</v>
      </c>
      <c r="AZ8">
        <f t="shared" si="2"/>
        <v>101</v>
      </c>
      <c r="BA8">
        <f t="shared" si="2"/>
        <v>102</v>
      </c>
      <c r="BB8">
        <f t="shared" si="2"/>
        <v>103</v>
      </c>
      <c r="BC8">
        <f t="shared" si="2"/>
        <v>104</v>
      </c>
      <c r="BD8">
        <f t="shared" si="2"/>
        <v>105</v>
      </c>
      <c r="BE8">
        <f t="shared" si="2"/>
        <v>106</v>
      </c>
      <c r="BF8">
        <f t="shared" si="2"/>
        <v>107</v>
      </c>
      <c r="BG8">
        <f t="shared" si="2"/>
        <v>108</v>
      </c>
      <c r="BH8">
        <f t="shared" si="2"/>
        <v>109</v>
      </c>
      <c r="BI8">
        <f t="shared" si="2"/>
        <v>110</v>
      </c>
      <c r="BJ8">
        <f t="shared" si="2"/>
        <v>111</v>
      </c>
      <c r="BK8">
        <f t="shared" si="2"/>
        <v>112</v>
      </c>
      <c r="BL8">
        <f t="shared" si="2"/>
        <v>113</v>
      </c>
      <c r="BM8">
        <f t="shared" si="2"/>
        <v>114</v>
      </c>
      <c r="BN8">
        <f t="shared" si="2"/>
        <v>115</v>
      </c>
      <c r="BO8">
        <f t="shared" ref="BO8" si="3">BN8+1</f>
        <v>116</v>
      </c>
      <c r="BP8">
        <f t="shared" ref="BP8" si="4">BO8+1</f>
        <v>117</v>
      </c>
      <c r="BQ8">
        <f t="shared" ref="BQ8" si="5">BP8+1</f>
        <v>118</v>
      </c>
      <c r="BR8">
        <f t="shared" ref="BR8" si="6">BQ8+1</f>
        <v>119</v>
      </c>
      <c r="BS8">
        <f t="shared" ref="BS8" si="7">BR8+1</f>
        <v>120</v>
      </c>
      <c r="BT8">
        <f t="shared" ref="BT8" si="8">BS8+1</f>
        <v>121</v>
      </c>
      <c r="BU8">
        <f t="shared" ref="BU8" si="9">BT8+1</f>
        <v>122</v>
      </c>
      <c r="BV8">
        <f t="shared" ref="BV8" si="10">BU8+1</f>
        <v>123</v>
      </c>
      <c r="BW8">
        <f t="shared" ref="BW8" si="11">BV8+1</f>
        <v>124</v>
      </c>
      <c r="BX8">
        <f t="shared" ref="BX8" si="12">BW8+1</f>
        <v>125</v>
      </c>
      <c r="BY8">
        <f t="shared" ref="BY8" si="13">BX8+1</f>
        <v>126</v>
      </c>
      <c r="BZ8">
        <f t="shared" ref="BZ8" si="14">BY8+1</f>
        <v>127</v>
      </c>
      <c r="CA8">
        <f t="shared" ref="CA8" si="15">BZ8+1</f>
        <v>128</v>
      </c>
      <c r="CB8">
        <f t="shared" ref="CB8" si="16">CA8+1</f>
        <v>129</v>
      </c>
      <c r="CC8">
        <f t="shared" ref="CC8" si="17">CB8+1</f>
        <v>130</v>
      </c>
      <c r="CD8">
        <f t="shared" ref="CD8" si="18">CC8+1</f>
        <v>131</v>
      </c>
      <c r="CE8">
        <f t="shared" ref="CE8" si="19">CD8+1</f>
        <v>132</v>
      </c>
      <c r="CF8">
        <f t="shared" ref="CF8" si="20">CE8+1</f>
        <v>133</v>
      </c>
      <c r="CG8">
        <f t="shared" ref="CG8" si="21">CF8+1</f>
        <v>134</v>
      </c>
      <c r="CH8">
        <f t="shared" ref="CH8" si="22">CG8+1</f>
        <v>135</v>
      </c>
      <c r="CJ8" t="str">
        <f>E8</f>
        <v>x</v>
      </c>
      <c r="CK8">
        <f>Input!$D$13</f>
        <v>55</v>
      </c>
      <c r="CL8">
        <f>CK8+1</f>
        <v>56</v>
      </c>
      <c r="CM8">
        <f t="shared" ref="CM8" si="23">CL8+1</f>
        <v>57</v>
      </c>
      <c r="CN8">
        <f t="shared" ref="CN8" si="24">CM8+1</f>
        <v>58</v>
      </c>
      <c r="CO8">
        <f t="shared" ref="CO8" si="25">CN8+1</f>
        <v>59</v>
      </c>
      <c r="CP8">
        <f t="shared" ref="CP8" si="26">CO8+1</f>
        <v>60</v>
      </c>
      <c r="CQ8">
        <f t="shared" ref="CQ8" si="27">CP8+1</f>
        <v>61</v>
      </c>
      <c r="CR8">
        <f t="shared" ref="CR8" si="28">CQ8+1</f>
        <v>62</v>
      </c>
      <c r="CS8">
        <f t="shared" ref="CS8" si="29">CR8+1</f>
        <v>63</v>
      </c>
      <c r="CT8">
        <f t="shared" ref="CT8" si="30">CS8+1</f>
        <v>64</v>
      </c>
      <c r="CU8">
        <f t="shared" ref="CU8" si="31">CT8+1</f>
        <v>65</v>
      </c>
      <c r="CV8">
        <f t="shared" ref="CV8" si="32">CU8+1</f>
        <v>66</v>
      </c>
      <c r="CW8">
        <f t="shared" ref="CW8" si="33">CV8+1</f>
        <v>67</v>
      </c>
      <c r="CX8">
        <f t="shared" ref="CX8" si="34">CW8+1</f>
        <v>68</v>
      </c>
      <c r="CY8">
        <f t="shared" ref="CY8" si="35">CX8+1</f>
        <v>69</v>
      </c>
      <c r="CZ8">
        <f t="shared" ref="CZ8" si="36">CY8+1</f>
        <v>70</v>
      </c>
      <c r="DA8">
        <f t="shared" ref="DA8" si="37">CZ8+1</f>
        <v>71</v>
      </c>
      <c r="DB8">
        <f t="shared" ref="DB8" si="38">DA8+1</f>
        <v>72</v>
      </c>
      <c r="DC8">
        <f t="shared" ref="DC8" si="39">DB8+1</f>
        <v>73</v>
      </c>
      <c r="DD8">
        <f t="shared" ref="DD8" si="40">DC8+1</f>
        <v>74</v>
      </c>
      <c r="DE8">
        <f t="shared" ref="DE8" si="41">DD8+1</f>
        <v>75</v>
      </c>
      <c r="DF8">
        <f t="shared" ref="DF8" si="42">DE8+1</f>
        <v>76</v>
      </c>
      <c r="DG8">
        <f t="shared" ref="DG8" si="43">DF8+1</f>
        <v>77</v>
      </c>
      <c r="DH8">
        <f t="shared" ref="DH8" si="44">DG8+1</f>
        <v>78</v>
      </c>
      <c r="DI8">
        <f t="shared" ref="DI8" si="45">DH8+1</f>
        <v>79</v>
      </c>
      <c r="DJ8">
        <f t="shared" ref="DJ8" si="46">DI8+1</f>
        <v>80</v>
      </c>
      <c r="DK8">
        <f t="shared" ref="DK8" si="47">DJ8+1</f>
        <v>81</v>
      </c>
      <c r="DL8">
        <f t="shared" ref="DL8" si="48">DK8+1</f>
        <v>82</v>
      </c>
      <c r="DM8">
        <f t="shared" ref="DM8" si="49">DL8+1</f>
        <v>83</v>
      </c>
      <c r="DN8">
        <f t="shared" ref="DN8" si="50">DM8+1</f>
        <v>84</v>
      </c>
      <c r="DO8">
        <f t="shared" ref="DO8" si="51">DN8+1</f>
        <v>85</v>
      </c>
      <c r="DP8">
        <f t="shared" ref="DP8" si="52">DO8+1</f>
        <v>86</v>
      </c>
      <c r="DQ8">
        <f t="shared" ref="DQ8" si="53">DP8+1</f>
        <v>87</v>
      </c>
      <c r="DR8">
        <f t="shared" ref="DR8" si="54">DQ8+1</f>
        <v>88</v>
      </c>
      <c r="DS8">
        <f t="shared" ref="DS8" si="55">DR8+1</f>
        <v>89</v>
      </c>
      <c r="DT8">
        <f t="shared" ref="DT8" si="56">DS8+1</f>
        <v>90</v>
      </c>
      <c r="DU8">
        <f t="shared" ref="DU8" si="57">DT8+1</f>
        <v>91</v>
      </c>
      <c r="DV8">
        <f t="shared" ref="DV8" si="58">DU8+1</f>
        <v>92</v>
      </c>
      <c r="DW8">
        <f t="shared" ref="DW8" si="59">DV8+1</f>
        <v>93</v>
      </c>
      <c r="DX8">
        <f t="shared" ref="DX8" si="60">DW8+1</f>
        <v>94</v>
      </c>
      <c r="DY8">
        <f t="shared" ref="DY8" si="61">DX8+1</f>
        <v>95</v>
      </c>
      <c r="DZ8">
        <f t="shared" ref="DZ8" si="62">DY8+1</f>
        <v>96</v>
      </c>
      <c r="EA8">
        <f t="shared" ref="EA8" si="63">DZ8+1</f>
        <v>97</v>
      </c>
      <c r="EB8">
        <f t="shared" ref="EB8" si="64">EA8+1</f>
        <v>98</v>
      </c>
      <c r="EC8">
        <f t="shared" ref="EC8" si="65">EB8+1</f>
        <v>99</v>
      </c>
      <c r="ED8">
        <f t="shared" ref="ED8" si="66">EC8+1</f>
        <v>100</v>
      </c>
      <c r="EE8">
        <f t="shared" ref="EE8" si="67">ED8+1</f>
        <v>101</v>
      </c>
      <c r="EF8">
        <f t="shared" ref="EF8" si="68">EE8+1</f>
        <v>102</v>
      </c>
      <c r="EG8">
        <f t="shared" ref="EG8" si="69">EF8+1</f>
        <v>103</v>
      </c>
      <c r="EH8">
        <f t="shared" ref="EH8" si="70">EG8+1</f>
        <v>104</v>
      </c>
      <c r="EI8">
        <f t="shared" ref="EI8" si="71">EH8+1</f>
        <v>105</v>
      </c>
      <c r="EJ8">
        <f t="shared" ref="EJ8" si="72">EI8+1</f>
        <v>106</v>
      </c>
      <c r="EK8">
        <f t="shared" ref="EK8" si="73">EJ8+1</f>
        <v>107</v>
      </c>
      <c r="EL8">
        <f t="shared" ref="EL8" si="74">EK8+1</f>
        <v>108</v>
      </c>
      <c r="EM8">
        <f t="shared" ref="EM8" si="75">EL8+1</f>
        <v>109</v>
      </c>
      <c r="EN8">
        <f t="shared" ref="EN8" si="76">EM8+1</f>
        <v>110</v>
      </c>
      <c r="EO8">
        <f t="shared" ref="EO8" si="77">EN8+1</f>
        <v>111</v>
      </c>
      <c r="EP8">
        <f t="shared" ref="EP8" si="78">EO8+1</f>
        <v>112</v>
      </c>
      <c r="EQ8">
        <f t="shared" ref="EQ8" si="79">EP8+1</f>
        <v>113</v>
      </c>
      <c r="ER8">
        <f t="shared" ref="ER8" si="80">EQ8+1</f>
        <v>114</v>
      </c>
      <c r="ES8">
        <f t="shared" ref="ES8" si="81">ER8+1</f>
        <v>115</v>
      </c>
      <c r="ET8">
        <f t="shared" ref="ET8" si="82">ES8+1</f>
        <v>116</v>
      </c>
      <c r="EU8">
        <f t="shared" ref="EU8" si="83">ET8+1</f>
        <v>117</v>
      </c>
      <c r="EV8">
        <f t="shared" ref="EV8" si="84">EU8+1</f>
        <v>118</v>
      </c>
      <c r="EW8">
        <f t="shared" ref="EW8" si="85">EV8+1</f>
        <v>119</v>
      </c>
      <c r="EX8">
        <f t="shared" ref="EX8" si="86">EW8+1</f>
        <v>120</v>
      </c>
      <c r="EY8">
        <f t="shared" ref="EY8" si="87">EX8+1</f>
        <v>121</v>
      </c>
      <c r="EZ8">
        <f t="shared" ref="EZ8" si="88">EY8+1</f>
        <v>122</v>
      </c>
      <c r="FA8">
        <f t="shared" ref="FA8" si="89">EZ8+1</f>
        <v>123</v>
      </c>
      <c r="FB8">
        <f t="shared" ref="FB8" si="90">FA8+1</f>
        <v>124</v>
      </c>
      <c r="FC8">
        <f t="shared" ref="FC8" si="91">FB8+1</f>
        <v>125</v>
      </c>
      <c r="FD8">
        <f t="shared" ref="FD8" si="92">FC8+1</f>
        <v>126</v>
      </c>
      <c r="FE8">
        <f t="shared" ref="FE8" si="93">FD8+1</f>
        <v>127</v>
      </c>
      <c r="FF8">
        <f t="shared" ref="FF8" si="94">FE8+1</f>
        <v>128</v>
      </c>
      <c r="FG8">
        <f t="shared" ref="FG8" si="95">FF8+1</f>
        <v>129</v>
      </c>
      <c r="FH8">
        <f t="shared" ref="FH8" si="96">FG8+1</f>
        <v>130</v>
      </c>
      <c r="FI8">
        <f t="shared" ref="FI8" si="97">FH8+1</f>
        <v>131</v>
      </c>
      <c r="FJ8">
        <f t="shared" ref="FJ8" si="98">FI8+1</f>
        <v>132</v>
      </c>
      <c r="FK8">
        <f t="shared" ref="FK8" si="99">FJ8+1</f>
        <v>133</v>
      </c>
      <c r="FL8">
        <f t="shared" ref="FL8" si="100">FK8+1</f>
        <v>134</v>
      </c>
      <c r="FM8">
        <f t="shared" ref="FM8" si="101">FL8+1</f>
        <v>135</v>
      </c>
      <c r="FO8">
        <f>SUM(FO11:FO137)</f>
        <v>714175647.7956115</v>
      </c>
      <c r="FP8" t="str">
        <f>IF(FO8=D1,"OK","WRONG")</f>
        <v>OK</v>
      </c>
    </row>
    <row r="9" spans="1:172">
      <c r="A9" t="s">
        <v>63</v>
      </c>
      <c r="FO9" t="s">
        <v>64</v>
      </c>
    </row>
    <row r="10" spans="1:172" s="2" customFormat="1">
      <c r="A10" s="2" t="str">
        <f>Input!B9</f>
        <v>s</v>
      </c>
      <c r="B10" s="2" t="s">
        <v>36</v>
      </c>
      <c r="C10" s="2" t="s">
        <v>9</v>
      </c>
      <c r="E10" s="2" t="str">
        <f>Input!A9</f>
        <v>x</v>
      </c>
      <c r="F10" s="2" t="str">
        <f>IF(F8="","","sP"&amp;F8&amp;"(T)")</f>
        <v>sP55(T)</v>
      </c>
      <c r="G10" s="2" t="str">
        <f t="shared" ref="G10:BN10" si="102">IF(G8="","","sP"&amp;G8&amp;"(T)")</f>
        <v>sP56(T)</v>
      </c>
      <c r="H10" s="2" t="str">
        <f t="shared" si="102"/>
        <v>sP57(T)</v>
      </c>
      <c r="I10" s="2" t="str">
        <f t="shared" si="102"/>
        <v>sP58(T)</v>
      </c>
      <c r="J10" s="2" t="str">
        <f t="shared" si="102"/>
        <v>sP59(T)</v>
      </c>
      <c r="K10" s="2" t="str">
        <f t="shared" si="102"/>
        <v>sP60(T)</v>
      </c>
      <c r="L10" s="2" t="str">
        <f t="shared" si="102"/>
        <v>sP61(T)</v>
      </c>
      <c r="M10" s="2" t="str">
        <f t="shared" si="102"/>
        <v>sP62(T)</v>
      </c>
      <c r="N10" s="2" t="str">
        <f t="shared" si="102"/>
        <v>sP63(T)</v>
      </c>
      <c r="O10" s="2" t="str">
        <f t="shared" si="102"/>
        <v>sP64(T)</v>
      </c>
      <c r="P10" s="2" t="str">
        <f t="shared" si="102"/>
        <v>sP65(T)</v>
      </c>
      <c r="Q10" s="2" t="str">
        <f t="shared" si="102"/>
        <v>sP66(T)</v>
      </c>
      <c r="R10" s="2" t="str">
        <f t="shared" si="102"/>
        <v>sP67(T)</v>
      </c>
      <c r="S10" s="2" t="str">
        <f t="shared" si="102"/>
        <v>sP68(T)</v>
      </c>
      <c r="T10" s="2" t="str">
        <f t="shared" si="102"/>
        <v>sP69(T)</v>
      </c>
      <c r="U10" s="2" t="str">
        <f t="shared" si="102"/>
        <v>sP70(T)</v>
      </c>
      <c r="V10" s="2" t="str">
        <f t="shared" si="102"/>
        <v>sP71(T)</v>
      </c>
      <c r="W10" s="2" t="str">
        <f t="shared" si="102"/>
        <v>sP72(T)</v>
      </c>
      <c r="X10" s="2" t="str">
        <f t="shared" si="102"/>
        <v>sP73(T)</v>
      </c>
      <c r="Y10" s="2" t="str">
        <f t="shared" si="102"/>
        <v>sP74(T)</v>
      </c>
      <c r="Z10" s="2" t="str">
        <f t="shared" si="102"/>
        <v>sP75(T)</v>
      </c>
      <c r="AA10" s="2" t="str">
        <f t="shared" si="102"/>
        <v>sP76(T)</v>
      </c>
      <c r="AB10" s="2" t="str">
        <f t="shared" si="102"/>
        <v>sP77(T)</v>
      </c>
      <c r="AC10" s="2" t="str">
        <f t="shared" si="102"/>
        <v>sP78(T)</v>
      </c>
      <c r="AD10" s="2" t="str">
        <f t="shared" si="102"/>
        <v>sP79(T)</v>
      </c>
      <c r="AE10" s="2" t="str">
        <f t="shared" si="102"/>
        <v>sP80(T)</v>
      </c>
      <c r="AF10" s="2" t="str">
        <f t="shared" si="102"/>
        <v>sP81(T)</v>
      </c>
      <c r="AG10" s="2" t="str">
        <f t="shared" si="102"/>
        <v>sP82(T)</v>
      </c>
      <c r="AH10" s="2" t="str">
        <f t="shared" si="102"/>
        <v>sP83(T)</v>
      </c>
      <c r="AI10" s="2" t="str">
        <f t="shared" si="102"/>
        <v>sP84(T)</v>
      </c>
      <c r="AJ10" s="2" t="str">
        <f t="shared" si="102"/>
        <v>sP85(T)</v>
      </c>
      <c r="AK10" s="2" t="str">
        <f t="shared" si="102"/>
        <v>sP86(T)</v>
      </c>
      <c r="AL10" s="2" t="str">
        <f t="shared" si="102"/>
        <v>sP87(T)</v>
      </c>
      <c r="AM10" s="2" t="str">
        <f t="shared" si="102"/>
        <v>sP88(T)</v>
      </c>
      <c r="AN10" s="2" t="str">
        <f t="shared" si="102"/>
        <v>sP89(T)</v>
      </c>
      <c r="AO10" s="2" t="str">
        <f t="shared" si="102"/>
        <v>sP90(T)</v>
      </c>
      <c r="AP10" s="2" t="str">
        <f t="shared" si="102"/>
        <v>sP91(T)</v>
      </c>
      <c r="AQ10" s="2" t="str">
        <f t="shared" si="102"/>
        <v>sP92(T)</v>
      </c>
      <c r="AR10" s="2" t="str">
        <f t="shared" si="102"/>
        <v>sP93(T)</v>
      </c>
      <c r="AS10" s="2" t="str">
        <f t="shared" si="102"/>
        <v>sP94(T)</v>
      </c>
      <c r="AT10" s="2" t="str">
        <f t="shared" si="102"/>
        <v>sP95(T)</v>
      </c>
      <c r="AU10" s="2" t="str">
        <f t="shared" si="102"/>
        <v>sP96(T)</v>
      </c>
      <c r="AV10" s="2" t="str">
        <f t="shared" si="102"/>
        <v>sP97(T)</v>
      </c>
      <c r="AW10" s="2" t="str">
        <f t="shared" si="102"/>
        <v>sP98(T)</v>
      </c>
      <c r="AX10" s="2" t="str">
        <f t="shared" si="102"/>
        <v>sP99(T)</v>
      </c>
      <c r="AY10" s="2" t="str">
        <f t="shared" si="102"/>
        <v>sP100(T)</v>
      </c>
      <c r="AZ10" s="2" t="str">
        <f t="shared" si="102"/>
        <v>sP101(T)</v>
      </c>
      <c r="BA10" s="2" t="str">
        <f t="shared" si="102"/>
        <v>sP102(T)</v>
      </c>
      <c r="BB10" s="2" t="str">
        <f t="shared" si="102"/>
        <v>sP103(T)</v>
      </c>
      <c r="BC10" s="2" t="str">
        <f t="shared" si="102"/>
        <v>sP104(T)</v>
      </c>
      <c r="BD10" s="2" t="str">
        <f t="shared" si="102"/>
        <v>sP105(T)</v>
      </c>
      <c r="BE10" s="2" t="str">
        <f t="shared" si="102"/>
        <v>sP106(T)</v>
      </c>
      <c r="BF10" s="2" t="str">
        <f t="shared" si="102"/>
        <v>sP107(T)</v>
      </c>
      <c r="BG10" s="2" t="str">
        <f t="shared" si="102"/>
        <v>sP108(T)</v>
      </c>
      <c r="BH10" s="2" t="str">
        <f t="shared" si="102"/>
        <v>sP109(T)</v>
      </c>
      <c r="BI10" s="2" t="str">
        <f t="shared" si="102"/>
        <v>sP110(T)</v>
      </c>
      <c r="BJ10" s="2" t="str">
        <f t="shared" si="102"/>
        <v>sP111(T)</v>
      </c>
      <c r="BK10" s="2" t="str">
        <f t="shared" si="102"/>
        <v>sP112(T)</v>
      </c>
      <c r="BL10" s="2" t="str">
        <f t="shared" si="102"/>
        <v>sP113(T)</v>
      </c>
      <c r="BM10" s="2" t="str">
        <f t="shared" si="102"/>
        <v>sP114(T)</v>
      </c>
      <c r="BN10" s="2" t="str">
        <f t="shared" si="102"/>
        <v>sP115(T)</v>
      </c>
      <c r="BO10" s="2" t="str">
        <f t="shared" ref="BO10:CE10" si="103">IF(BO8="","","sP"&amp;BO8&amp;"(T)")</f>
        <v>sP116(T)</v>
      </c>
      <c r="BP10" s="2" t="str">
        <f t="shared" si="103"/>
        <v>sP117(T)</v>
      </c>
      <c r="BQ10" s="2" t="str">
        <f t="shared" si="103"/>
        <v>sP118(T)</v>
      </c>
      <c r="BR10" s="2" t="str">
        <f t="shared" si="103"/>
        <v>sP119(T)</v>
      </c>
      <c r="BS10" s="2" t="str">
        <f t="shared" si="103"/>
        <v>sP120(T)</v>
      </c>
      <c r="BT10" s="2" t="str">
        <f t="shared" si="103"/>
        <v>sP121(T)</v>
      </c>
      <c r="BU10" s="2" t="str">
        <f t="shared" si="103"/>
        <v>sP122(T)</v>
      </c>
      <c r="BV10" s="2" t="str">
        <f t="shared" si="103"/>
        <v>sP123(T)</v>
      </c>
      <c r="BW10" s="2" t="str">
        <f t="shared" si="103"/>
        <v>sP124(T)</v>
      </c>
      <c r="BX10" s="2" t="str">
        <f t="shared" si="103"/>
        <v>sP125(T)</v>
      </c>
      <c r="BY10" s="2" t="str">
        <f t="shared" si="103"/>
        <v>sP126(T)</v>
      </c>
      <c r="BZ10" s="2" t="str">
        <f t="shared" si="103"/>
        <v>sP127(T)</v>
      </c>
      <c r="CA10" s="2" t="str">
        <f t="shared" si="103"/>
        <v>sP128(T)</v>
      </c>
      <c r="CB10" s="2" t="str">
        <f t="shared" si="103"/>
        <v>sP129(T)</v>
      </c>
      <c r="CC10" s="2" t="str">
        <f t="shared" si="103"/>
        <v>sP130(T)</v>
      </c>
      <c r="CD10" s="2" t="str">
        <f t="shared" si="103"/>
        <v>sP131(T)</v>
      </c>
      <c r="CE10" s="2" t="str">
        <f t="shared" si="103"/>
        <v>sP132(T)</v>
      </c>
      <c r="CF10" s="2" t="str">
        <f t="shared" ref="CF10:CH10" si="104">IF(CF8="","","sP"&amp;CF8&amp;"(T)")</f>
        <v>sP133(T)</v>
      </c>
      <c r="CG10" s="2" t="str">
        <f t="shared" si="104"/>
        <v>sP134(T)</v>
      </c>
      <c r="CH10" s="2" t="str">
        <f t="shared" si="104"/>
        <v>sP135(T)</v>
      </c>
      <c r="CJ10" s="2" t="str">
        <f>E10</f>
        <v>x</v>
      </c>
      <c r="CK10" s="2" t="str">
        <f>"AL"&amp;CK8</f>
        <v>AL55</v>
      </c>
      <c r="CL10" s="2" t="str">
        <f t="shared" ref="CL10:EW10" si="105">"AL"&amp;CL8</f>
        <v>AL56</v>
      </c>
      <c r="CM10" s="2" t="str">
        <f t="shared" si="105"/>
        <v>AL57</v>
      </c>
      <c r="CN10" s="2" t="str">
        <f t="shared" si="105"/>
        <v>AL58</v>
      </c>
      <c r="CO10" s="2" t="str">
        <f t="shared" si="105"/>
        <v>AL59</v>
      </c>
      <c r="CP10" s="2" t="str">
        <f t="shared" si="105"/>
        <v>AL60</v>
      </c>
      <c r="CQ10" s="2" t="str">
        <f t="shared" si="105"/>
        <v>AL61</v>
      </c>
      <c r="CR10" s="2" t="str">
        <f t="shared" si="105"/>
        <v>AL62</v>
      </c>
      <c r="CS10" s="2" t="str">
        <f t="shared" si="105"/>
        <v>AL63</v>
      </c>
      <c r="CT10" s="2" t="str">
        <f t="shared" si="105"/>
        <v>AL64</v>
      </c>
      <c r="CU10" s="2" t="str">
        <f t="shared" si="105"/>
        <v>AL65</v>
      </c>
      <c r="CV10" s="2" t="str">
        <f t="shared" si="105"/>
        <v>AL66</v>
      </c>
      <c r="CW10" s="2" t="str">
        <f t="shared" si="105"/>
        <v>AL67</v>
      </c>
      <c r="CX10" s="2" t="str">
        <f t="shared" si="105"/>
        <v>AL68</v>
      </c>
      <c r="CY10" s="2" t="str">
        <f t="shared" si="105"/>
        <v>AL69</v>
      </c>
      <c r="CZ10" s="2" t="str">
        <f t="shared" si="105"/>
        <v>AL70</v>
      </c>
      <c r="DA10" s="2" t="str">
        <f t="shared" si="105"/>
        <v>AL71</v>
      </c>
      <c r="DB10" s="2" t="str">
        <f t="shared" si="105"/>
        <v>AL72</v>
      </c>
      <c r="DC10" s="2" t="str">
        <f t="shared" si="105"/>
        <v>AL73</v>
      </c>
      <c r="DD10" s="2" t="str">
        <f t="shared" si="105"/>
        <v>AL74</v>
      </c>
      <c r="DE10" s="2" t="str">
        <f t="shared" si="105"/>
        <v>AL75</v>
      </c>
      <c r="DF10" s="2" t="str">
        <f t="shared" si="105"/>
        <v>AL76</v>
      </c>
      <c r="DG10" s="2" t="str">
        <f t="shared" si="105"/>
        <v>AL77</v>
      </c>
      <c r="DH10" s="2" t="str">
        <f t="shared" si="105"/>
        <v>AL78</v>
      </c>
      <c r="DI10" s="2" t="str">
        <f t="shared" si="105"/>
        <v>AL79</v>
      </c>
      <c r="DJ10" s="2" t="str">
        <f t="shared" si="105"/>
        <v>AL80</v>
      </c>
      <c r="DK10" s="2" t="str">
        <f t="shared" si="105"/>
        <v>AL81</v>
      </c>
      <c r="DL10" s="2" t="str">
        <f t="shared" si="105"/>
        <v>AL82</v>
      </c>
      <c r="DM10" s="2" t="str">
        <f t="shared" si="105"/>
        <v>AL83</v>
      </c>
      <c r="DN10" s="2" t="str">
        <f t="shared" si="105"/>
        <v>AL84</v>
      </c>
      <c r="DO10" s="2" t="str">
        <f t="shared" si="105"/>
        <v>AL85</v>
      </c>
      <c r="DP10" s="2" t="str">
        <f t="shared" si="105"/>
        <v>AL86</v>
      </c>
      <c r="DQ10" s="2" t="str">
        <f t="shared" si="105"/>
        <v>AL87</v>
      </c>
      <c r="DR10" s="2" t="str">
        <f t="shared" si="105"/>
        <v>AL88</v>
      </c>
      <c r="DS10" s="2" t="str">
        <f t="shared" si="105"/>
        <v>AL89</v>
      </c>
      <c r="DT10" s="2" t="str">
        <f t="shared" si="105"/>
        <v>AL90</v>
      </c>
      <c r="DU10" s="2" t="str">
        <f t="shared" si="105"/>
        <v>AL91</v>
      </c>
      <c r="DV10" s="2" t="str">
        <f t="shared" si="105"/>
        <v>AL92</v>
      </c>
      <c r="DW10" s="2" t="str">
        <f t="shared" si="105"/>
        <v>AL93</v>
      </c>
      <c r="DX10" s="2" t="str">
        <f t="shared" si="105"/>
        <v>AL94</v>
      </c>
      <c r="DY10" s="2" t="str">
        <f t="shared" si="105"/>
        <v>AL95</v>
      </c>
      <c r="DZ10" s="2" t="str">
        <f t="shared" si="105"/>
        <v>AL96</v>
      </c>
      <c r="EA10" s="2" t="str">
        <f t="shared" si="105"/>
        <v>AL97</v>
      </c>
      <c r="EB10" s="2" t="str">
        <f t="shared" si="105"/>
        <v>AL98</v>
      </c>
      <c r="EC10" s="2" t="str">
        <f t="shared" si="105"/>
        <v>AL99</v>
      </c>
      <c r="ED10" s="2" t="str">
        <f t="shared" si="105"/>
        <v>AL100</v>
      </c>
      <c r="EE10" s="2" t="str">
        <f t="shared" si="105"/>
        <v>AL101</v>
      </c>
      <c r="EF10" s="2" t="str">
        <f t="shared" si="105"/>
        <v>AL102</v>
      </c>
      <c r="EG10" s="2" t="str">
        <f t="shared" si="105"/>
        <v>AL103</v>
      </c>
      <c r="EH10" s="2" t="str">
        <f t="shared" si="105"/>
        <v>AL104</v>
      </c>
      <c r="EI10" s="2" t="str">
        <f t="shared" si="105"/>
        <v>AL105</v>
      </c>
      <c r="EJ10" s="2" t="str">
        <f t="shared" si="105"/>
        <v>AL106</v>
      </c>
      <c r="EK10" s="2" t="str">
        <f t="shared" si="105"/>
        <v>AL107</v>
      </c>
      <c r="EL10" s="2" t="str">
        <f t="shared" si="105"/>
        <v>AL108</v>
      </c>
      <c r="EM10" s="2" t="str">
        <f t="shared" si="105"/>
        <v>AL109</v>
      </c>
      <c r="EN10" s="2" t="str">
        <f t="shared" si="105"/>
        <v>AL110</v>
      </c>
      <c r="EO10" s="2" t="str">
        <f t="shared" si="105"/>
        <v>AL111</v>
      </c>
      <c r="EP10" s="2" t="str">
        <f t="shared" si="105"/>
        <v>AL112</v>
      </c>
      <c r="EQ10" s="2" t="str">
        <f t="shared" si="105"/>
        <v>AL113</v>
      </c>
      <c r="ER10" s="2" t="str">
        <f t="shared" si="105"/>
        <v>AL114</v>
      </c>
      <c r="ES10" s="2" t="str">
        <f t="shared" si="105"/>
        <v>AL115</v>
      </c>
      <c r="ET10" s="2" t="str">
        <f t="shared" si="105"/>
        <v>AL116</v>
      </c>
      <c r="EU10" s="2" t="str">
        <f t="shared" si="105"/>
        <v>AL117</v>
      </c>
      <c r="EV10" s="2" t="str">
        <f t="shared" si="105"/>
        <v>AL118</v>
      </c>
      <c r="EW10" s="2" t="str">
        <f t="shared" si="105"/>
        <v>AL119</v>
      </c>
      <c r="EX10" s="2" t="str">
        <f t="shared" ref="EX10:FM10" si="106">"AL"&amp;EX8</f>
        <v>AL120</v>
      </c>
      <c r="EY10" s="2" t="str">
        <f t="shared" si="106"/>
        <v>AL121</v>
      </c>
      <c r="EZ10" s="2" t="str">
        <f t="shared" si="106"/>
        <v>AL122</v>
      </c>
      <c r="FA10" s="2" t="str">
        <f t="shared" si="106"/>
        <v>AL123</v>
      </c>
      <c r="FB10" s="2" t="str">
        <f t="shared" si="106"/>
        <v>AL124</v>
      </c>
      <c r="FC10" s="2" t="str">
        <f t="shared" si="106"/>
        <v>AL125</v>
      </c>
      <c r="FD10" s="2" t="str">
        <f t="shared" si="106"/>
        <v>AL126</v>
      </c>
      <c r="FE10" s="2" t="str">
        <f t="shared" si="106"/>
        <v>AL127</v>
      </c>
      <c r="FF10" s="2" t="str">
        <f t="shared" si="106"/>
        <v>AL128</v>
      </c>
      <c r="FG10" s="2" t="str">
        <f t="shared" si="106"/>
        <v>AL129</v>
      </c>
      <c r="FH10" s="2" t="str">
        <f t="shared" si="106"/>
        <v>AL130</v>
      </c>
      <c r="FI10" s="2" t="str">
        <f t="shared" si="106"/>
        <v>AL131</v>
      </c>
      <c r="FJ10" s="2" t="str">
        <f t="shared" si="106"/>
        <v>AL132</v>
      </c>
      <c r="FK10" s="2" t="str">
        <f t="shared" si="106"/>
        <v>AL133</v>
      </c>
      <c r="FL10" s="2" t="str">
        <f t="shared" si="106"/>
        <v>AL134</v>
      </c>
      <c r="FM10" s="2" t="str">
        <f t="shared" si="106"/>
        <v>AL135</v>
      </c>
      <c r="FO10" s="2" t="s">
        <v>61</v>
      </c>
    </row>
    <row r="11" spans="1:172">
      <c r="A11" s="25">
        <v>0</v>
      </c>
      <c r="B11">
        <f>(1+Input!$D$21)^$A11</f>
        <v>1</v>
      </c>
      <c r="C11">
        <v>1</v>
      </c>
      <c r="E11" s="25">
        <f>Input!$D$13</f>
        <v>55</v>
      </c>
      <c r="F11">
        <f>IF(F$8&gt;Input!$D$14,0,1)</f>
        <v>1</v>
      </c>
      <c r="G11">
        <f>IF(G$8&gt;Input!$D$14,0,1)</f>
        <v>1</v>
      </c>
      <c r="H11">
        <f>IF(H$8&gt;Input!$D$14,0,1)</f>
        <v>1</v>
      </c>
      <c r="I11">
        <f>IF(I$8&gt;Input!$D$14,0,1)</f>
        <v>1</v>
      </c>
      <c r="J11">
        <f>IF(J$8&gt;Input!$D$14,0,1)</f>
        <v>1</v>
      </c>
      <c r="K11">
        <f>IF(K$8&gt;Input!$D$14,0,1)</f>
        <v>1</v>
      </c>
      <c r="L11">
        <f>IF(L$8&gt;Input!$D$14,0,1)</f>
        <v>1</v>
      </c>
      <c r="M11">
        <f>IF(M$8&gt;Input!$D$14,0,1)</f>
        <v>1</v>
      </c>
      <c r="N11">
        <f>IF(N$8&gt;Input!$D$14,0,1)</f>
        <v>1</v>
      </c>
      <c r="O11">
        <f>IF(O$8&gt;Input!$D$14,0,1)</f>
        <v>1</v>
      </c>
      <c r="P11">
        <f>IF(P$8&gt;Input!$D$14,0,1)</f>
        <v>1</v>
      </c>
      <c r="Q11">
        <f>IF(Q$8&gt;Input!$D$14,0,1)</f>
        <v>1</v>
      </c>
      <c r="R11">
        <f>IF(R$8&gt;Input!$D$14,0,1)</f>
        <v>1</v>
      </c>
      <c r="S11">
        <f>IF(S$8&gt;Input!$D$14,0,1)</f>
        <v>1</v>
      </c>
      <c r="T11">
        <f>IF(T$8&gt;Input!$D$14,0,1)</f>
        <v>1</v>
      </c>
      <c r="U11">
        <f>IF(U$8&gt;Input!$D$14,0,1)</f>
        <v>1</v>
      </c>
      <c r="V11">
        <f>IF(V$8&gt;Input!$D$14,0,1)</f>
        <v>1</v>
      </c>
      <c r="W11">
        <f>IF(W$8&gt;Input!$D$14,0,1)</f>
        <v>1</v>
      </c>
      <c r="X11">
        <f>IF(X$8&gt;Input!$D$14,0,1)</f>
        <v>1</v>
      </c>
      <c r="Y11">
        <f>IF(Y$8&gt;Input!$D$14,0,1)</f>
        <v>1</v>
      </c>
      <c r="Z11">
        <f>IF(Z$8&gt;Input!$D$14,0,1)</f>
        <v>1</v>
      </c>
      <c r="AA11">
        <f>IF(AA$8&gt;Input!$D$14,0,1)</f>
        <v>1</v>
      </c>
      <c r="AB11">
        <f>IF(AB$8&gt;Input!$D$14,0,1)</f>
        <v>1</v>
      </c>
      <c r="AC11">
        <f>IF(AC$8&gt;Input!$D$14,0,1)</f>
        <v>1</v>
      </c>
      <c r="AD11">
        <f>IF(AD$8&gt;Input!$D$14,0,1)</f>
        <v>1</v>
      </c>
      <c r="AE11">
        <f>IF(AE$8&gt;Input!$D$14,0,1)</f>
        <v>1</v>
      </c>
      <c r="AF11">
        <f>IF(AF$8&gt;Input!$D$14,0,1)</f>
        <v>1</v>
      </c>
      <c r="AG11">
        <f>IF(AG$8&gt;Input!$D$14,0,1)</f>
        <v>1</v>
      </c>
      <c r="AH11">
        <f>IF(AH$8&gt;Input!$D$14,0,1)</f>
        <v>1</v>
      </c>
      <c r="AI11">
        <f>IF(AI$8&gt;Input!$D$14,0,1)</f>
        <v>1</v>
      </c>
      <c r="AJ11">
        <f>IF(AJ$8&gt;Input!$D$14,0,1)</f>
        <v>1</v>
      </c>
      <c r="AK11">
        <f>IF(AK$8&gt;Input!$D$14,0,1)</f>
        <v>1</v>
      </c>
      <c r="AL11">
        <f>IF(AL$8&gt;Input!$D$14,0,1)</f>
        <v>1</v>
      </c>
      <c r="AM11">
        <f>IF(AM$8&gt;Input!$D$14,0,1)</f>
        <v>1</v>
      </c>
      <c r="AN11">
        <f>IF(AN$8&gt;Input!$D$14,0,1)</f>
        <v>1</v>
      </c>
      <c r="AO11">
        <f>IF(AO$8&gt;Input!$D$14,0,1)</f>
        <v>1</v>
      </c>
      <c r="AP11">
        <f>IF(AP$8&gt;Input!$D$14,0,1)</f>
        <v>1</v>
      </c>
      <c r="AQ11">
        <f>IF(AQ$8&gt;Input!$D$14,0,1)</f>
        <v>1</v>
      </c>
      <c r="AR11">
        <f>IF(AR$8&gt;Input!$D$14,0,1)</f>
        <v>1</v>
      </c>
      <c r="AS11">
        <f>IF(AS$8&gt;Input!$D$14,0,1)</f>
        <v>1</v>
      </c>
      <c r="AT11">
        <f>IF(AT$8&gt;Input!$D$14,0,1)</f>
        <v>1</v>
      </c>
      <c r="AU11">
        <f>IF(AU$8&gt;Input!$D$14,0,1)</f>
        <v>1</v>
      </c>
      <c r="AV11">
        <f>IF(AV$8&gt;Input!$D$14,0,1)</f>
        <v>1</v>
      </c>
      <c r="AW11">
        <f>IF(AW$8&gt;Input!$D$14,0,1)</f>
        <v>1</v>
      </c>
      <c r="AX11">
        <f>IF(AX$8&gt;Input!$D$14,0,1)</f>
        <v>1</v>
      </c>
      <c r="AY11">
        <f>IF(AY$8&gt;Input!$D$14,0,1)</f>
        <v>1</v>
      </c>
      <c r="AZ11">
        <f>IF(AZ$8&gt;Input!$D$14,0,1)</f>
        <v>1</v>
      </c>
      <c r="BA11">
        <f>IF(BA$8&gt;Input!$D$14,0,1)</f>
        <v>1</v>
      </c>
      <c r="BB11">
        <f>IF(BB$8&gt;Input!$D$14,0,1)</f>
        <v>1</v>
      </c>
      <c r="BC11">
        <f>IF(BC$8&gt;Input!$D$14,0,1)</f>
        <v>1</v>
      </c>
      <c r="BD11">
        <f>IF(BD$8&gt;Input!$D$14,0,1)</f>
        <v>1</v>
      </c>
      <c r="BE11">
        <f>IF(BE$8&gt;Input!$D$14,0,1)</f>
        <v>1</v>
      </c>
      <c r="BF11">
        <f>IF(BF$8&gt;Input!$D$14,0,1)</f>
        <v>1</v>
      </c>
      <c r="BG11">
        <f>IF(BG$8&gt;Input!$D$14,0,1)</f>
        <v>1</v>
      </c>
      <c r="BH11">
        <f>IF(BH$8&gt;Input!$D$14,0,1)</f>
        <v>1</v>
      </c>
      <c r="BI11">
        <f>IF(BI$8&gt;Input!$D$14,0,1)</f>
        <v>1</v>
      </c>
      <c r="BJ11">
        <f>IF(BJ$8&gt;Input!$D$14,0,1)</f>
        <v>1</v>
      </c>
      <c r="BK11">
        <f>IF(BK$8&gt;Input!$D$14,0,1)</f>
        <v>1</v>
      </c>
      <c r="BL11">
        <f>IF(BL$8&gt;Input!$D$14,0,1)</f>
        <v>1</v>
      </c>
      <c r="BM11">
        <f>IF(BM$8&gt;Input!$D$14,0,1)</f>
        <v>1</v>
      </c>
      <c r="BN11">
        <f>IF(BN$8&gt;Input!$D$14,0,1)</f>
        <v>1</v>
      </c>
      <c r="BO11">
        <f>IF(BO$8&gt;Input!$D$14,0,1)</f>
        <v>0</v>
      </c>
      <c r="BP11">
        <f>IF(BP$8&gt;Input!$D$14,0,1)</f>
        <v>0</v>
      </c>
      <c r="BQ11">
        <f>IF(BQ$8&gt;Input!$D$14,0,1)</f>
        <v>0</v>
      </c>
      <c r="BR11">
        <f>IF(BR$8&gt;Input!$D$14,0,1)</f>
        <v>0</v>
      </c>
      <c r="BS11">
        <f>IF(BS$8&gt;Input!$D$14,0,1)</f>
        <v>0</v>
      </c>
      <c r="BT11">
        <f>IF(BT$8&gt;Input!$D$14,0,1)</f>
        <v>0</v>
      </c>
      <c r="BU11">
        <f>IF(BU$8&gt;Input!$D$14,0,1)</f>
        <v>0</v>
      </c>
      <c r="BV11">
        <f>IF(BV$8&gt;Input!$D$14,0,1)</f>
        <v>0</v>
      </c>
      <c r="BW11">
        <f>IF(BW$8&gt;Input!$D$14,0,1)</f>
        <v>0</v>
      </c>
      <c r="BX11">
        <f>IF(BX$8&gt;Input!$D$14,0,1)</f>
        <v>0</v>
      </c>
      <c r="BY11">
        <f>IF(BY$8&gt;Input!$D$14,0,1)</f>
        <v>0</v>
      </c>
      <c r="BZ11">
        <f>IF(BZ$8&gt;Input!$D$14,0,1)</f>
        <v>0</v>
      </c>
      <c r="CA11">
        <f>IF(CA$8&gt;Input!$D$14,0,1)</f>
        <v>0</v>
      </c>
      <c r="CB11">
        <f>IF(CB$8&gt;Input!$D$14,0,1)</f>
        <v>0</v>
      </c>
      <c r="CC11">
        <f>IF(CC$8&gt;Input!$D$14,0,1)</f>
        <v>0</v>
      </c>
      <c r="CD11">
        <f>IF(CD$8&gt;Input!$D$14,0,1)</f>
        <v>0</v>
      </c>
      <c r="CE11">
        <f>IF(CE$8&gt;Input!$D$14,0,1)</f>
        <v>0</v>
      </c>
      <c r="CF11">
        <f>IF(CF$8&gt;Input!$D$14,0,1)</f>
        <v>0</v>
      </c>
      <c r="CG11">
        <f>IF(CG$8&gt;Input!$D$14,0,1)</f>
        <v>0</v>
      </c>
      <c r="CH11">
        <f>IF(CH$8&gt;Input!$D$14,0,1)</f>
        <v>0</v>
      </c>
      <c r="CJ11" s="2">
        <f t="shared" ref="CJ11:CJ74" si="107">E11</f>
        <v>55</v>
      </c>
      <c r="CK11">
        <f>F$5*F$6*$B11*$C11*F11*Input!$W$5*Input!$Y$5</f>
        <v>1557651.1199999999</v>
      </c>
      <c r="CL11">
        <f>G$5*G$6*$B11*$C11*G11*Input!$W$5*Input!$Y$5</f>
        <v>34363522.292112</v>
      </c>
      <c r="CM11">
        <f>H$5*H$6*$B11*$C11*H11*Input!$W$5*Input!$Y$5</f>
        <v>8118482.658636</v>
      </c>
      <c r="CN11">
        <f>I$5*I$6*$B11*$C11*I11*Input!$W$5*Input!$Y$5</f>
        <v>1126004.3711999999</v>
      </c>
      <c r="CO11">
        <f>J$5*J$6*$B11*$C11*J11*Input!$W$5*Input!$Y$5</f>
        <v>1484820.402</v>
      </c>
      <c r="CP11">
        <f>K$5*K$6*$B11*$C11*K11*Input!$W$5*Input!$Y$5</f>
        <v>1327328.5932000002</v>
      </c>
      <c r="CQ11">
        <f>L$5*L$6*$B11*$C11*L11*Input!$W$5*Input!$Y$5</f>
        <v>583757.15711999999</v>
      </c>
      <c r="CR11">
        <f>M$5*M$6*$B11*$C11*M11*Input!$W$5*Input!$Y$5</f>
        <v>81163.105295999994</v>
      </c>
      <c r="CS11">
        <f>N$5*N$6*$B11*$C11*N11*Input!$W$5*Input!$Y$5</f>
        <v>23882.345099999999</v>
      </c>
      <c r="CT11">
        <f>O$5*O$6*$B11*$C11*O11*Input!$W$5*Input!$Y$5</f>
        <v>697798.6462800001</v>
      </c>
      <c r="CU11">
        <f>P$5*P$6*$B11*$C11*P11*Input!$W$5*Input!$Y$5</f>
        <v>53888.857536000003</v>
      </c>
      <c r="CV11">
        <f>Q$5*Q$6*$B11*$C11*Q11*Input!$W$5*Input!$Y$5</f>
        <v>26526.375960000001</v>
      </c>
      <c r="CW11">
        <f>R$5*R$6*$B11*$C11*R11*Input!$W$5*Input!$Y$5</f>
        <v>272854.92444000009</v>
      </c>
      <c r="CX11">
        <f>S$5*S$6*$B11*$C11*S11*Input!$W$5*Input!$Y$5</f>
        <v>27831.703487999996</v>
      </c>
      <c r="CY11">
        <f>T$5*T$6*$B11*$C11*T11*Input!$W$5*Input!$Y$5</f>
        <v>19496.54736</v>
      </c>
      <c r="CZ11">
        <f>U$5*U$6*$B11*$C11*U11*Input!$W$5*Input!$Y$5</f>
        <v>12306.475620000003</v>
      </c>
      <c r="DA11">
        <f>V$5*V$6*$B11*$C11*V11*Input!$W$5*Input!$Y$5</f>
        <v>4882.2821640000002</v>
      </c>
      <c r="DB11">
        <f>W$5*W$6*$B11*$C11*W11*Input!$W$5*Input!$Y$5</f>
        <v>36664.167996000004</v>
      </c>
      <c r="DC11">
        <f>X$5*X$6*$B11*$C11*X11*Input!$W$5*Input!$Y$5</f>
        <v>0</v>
      </c>
      <c r="DD11">
        <f>Y$5*Y$6*$B11*$C11*Y11*Input!$W$5*Input!$Y$5</f>
        <v>4729.0950720000001</v>
      </c>
      <c r="DE11">
        <f>Z$5*Z$6*$B11*$C11*Z11*Input!$W$5*Input!$Y$5</f>
        <v>0</v>
      </c>
      <c r="DF11">
        <f>AA$5*AA$6*$B11*$C11*AA11*Input!$W$5*Input!$Y$5</f>
        <v>4451.5665600000002</v>
      </c>
      <c r="DG11">
        <f>AB$5*AB$6*$B11*$C11*AB11*Input!$W$5*Input!$Y$5</f>
        <v>1534.3168800000001</v>
      </c>
      <c r="DH11">
        <f>AC$5*AC$6*$B11*$C11*AC11*Input!$W$5*Input!$Y$5</f>
        <v>0</v>
      </c>
      <c r="DI11">
        <f>AD$5*AD$6*$B11*$C11*AD11*Input!$W$5*Input!$Y$5</f>
        <v>0</v>
      </c>
      <c r="DJ11">
        <f>AE$5*AE$6*$B11*$C11*AE11*Input!$W$5*Input!$Y$5</f>
        <v>10969.032719999999</v>
      </c>
      <c r="DK11">
        <f>AF$5*AF$6*$B11*$C11*AF11*Input!$W$5*Input!$Y$5</f>
        <v>599.03376000000003</v>
      </c>
      <c r="DL11">
        <f>AG$5*AG$6*$B11*$C11*AG11*Input!$W$5*Input!$Y$5</f>
        <v>0</v>
      </c>
      <c r="DM11">
        <f>AH$5*AH$6*$B11*$C11*AH11*Input!$W$5*Input!$Y$5</f>
        <v>1534.3168800000001</v>
      </c>
      <c r="DN11">
        <f>AI$5*AI$6*$B11*$C11*AI11*Input!$W$5*Input!$Y$5</f>
        <v>0</v>
      </c>
      <c r="DO11">
        <f>AJ$5*AJ$6*$B11*$C11*AJ11*Input!$W$5*Input!$Y$5</f>
        <v>0</v>
      </c>
      <c r="DP11">
        <f>AK$5*AK$6*$B11*$C11*AK11*Input!$W$5*Input!$Y$5</f>
        <v>0</v>
      </c>
      <c r="DQ11">
        <f>AL$5*AL$6*$B11*$C11*AL11*Input!$W$5*Input!$Y$5</f>
        <v>0</v>
      </c>
      <c r="DR11">
        <f>AM$5*AM$6*$B11*$C11*AM11*Input!$W$5*Input!$Y$5</f>
        <v>0</v>
      </c>
      <c r="DS11">
        <f>AN$5*AN$6*$B11*$C11*AN11*Input!$W$5*Input!$Y$5</f>
        <v>0</v>
      </c>
      <c r="DT11">
        <f>AO$5*AO$6*$B11*$C11*AO11*Input!$W$5*Input!$Y$5</f>
        <v>0</v>
      </c>
      <c r="DU11">
        <f>AP$5*AP$6*$B11*$C11*AP11*Input!$W$5*Input!$Y$5</f>
        <v>0</v>
      </c>
      <c r="DV11">
        <f>AQ$5*AQ$6*$B11*$C11*AQ11*Input!$W$5*Input!$Y$5</f>
        <v>0</v>
      </c>
      <c r="DW11">
        <f>AR$5*AR$6*$B11*$C11*AR11*Input!$W$5*Input!$Y$5</f>
        <v>0</v>
      </c>
      <c r="DX11">
        <f>AS$5*AS$6*$B11*$C11*AS11*Input!$W$5*Input!$Y$5</f>
        <v>0</v>
      </c>
      <c r="DY11">
        <f>AT$5*AT$6*$B11*$C11*AT11*Input!$W$5*Input!$Y$5</f>
        <v>0</v>
      </c>
      <c r="DZ11">
        <f>AU$5*AU$6*$B11*$C11*AU11*Input!$W$5*Input!$Y$5</f>
        <v>0</v>
      </c>
      <c r="EA11">
        <f>AV$5*AV$6*$B11*$C11*AV11*Input!$W$5*Input!$Y$5</f>
        <v>0</v>
      </c>
      <c r="EB11">
        <f>AW$5*AW$6*$B11*$C11*AW11*Input!$W$5*Input!$Y$5</f>
        <v>0</v>
      </c>
      <c r="EC11">
        <f>AX$5*AX$6*$B11*$C11*AX11*Input!$W$5*Input!$Y$5</f>
        <v>0</v>
      </c>
      <c r="ED11">
        <f>AY$5*AY$6*$B11*$C11*AY11*Input!$W$5*Input!$Y$5</f>
        <v>0</v>
      </c>
      <c r="EE11">
        <f>AZ$5*AZ$6*$B11*$C11*AZ11*Input!$W$5*Input!$Y$5</f>
        <v>0</v>
      </c>
      <c r="EF11">
        <f>BA$5*BA$6*$B11*$C11*BA11*Input!$W$5*Input!$Y$5</f>
        <v>0</v>
      </c>
      <c r="EG11">
        <f>BB$5*BB$6*$B11*$C11*BB11*Input!$W$5*Input!$Y$5</f>
        <v>0</v>
      </c>
      <c r="EH11">
        <f>BC$5*BC$6*$B11*$C11*BC11*Input!$W$5*Input!$Y$5</f>
        <v>0</v>
      </c>
      <c r="EI11">
        <f>BD$5*BD$6*$B11*$C11*BD11*Input!$W$5*Input!$Y$5</f>
        <v>0</v>
      </c>
      <c r="EJ11">
        <f>BE$5*BE$6*$B11*$C11*BE11*Input!$W$5*Input!$Y$5</f>
        <v>0</v>
      </c>
      <c r="EK11">
        <f>BF$5*BF$6*$B11*$C11*BF11*Input!$W$5*Input!$Y$5</f>
        <v>0</v>
      </c>
      <c r="EL11">
        <f>BG$5*BG$6*$B11*$C11*BG11*Input!$W$5*Input!$Y$5</f>
        <v>0</v>
      </c>
      <c r="EM11">
        <f>BH$5*BH$6*$B11*$C11*BH11*Input!$W$5*Input!$Y$5</f>
        <v>0</v>
      </c>
      <c r="EN11">
        <f>BI$5*BI$6*$B11*$C11*BI11*Input!$W$5*Input!$Y$5</f>
        <v>0</v>
      </c>
      <c r="EO11">
        <f>BJ$5*BJ$6*$B11*$C11*BJ11*Input!$W$5*Input!$Y$5</f>
        <v>0</v>
      </c>
      <c r="EP11">
        <f>BK$5*BK$6*$B11*$C11*BK11*Input!$W$5*Input!$Y$5</f>
        <v>0</v>
      </c>
      <c r="EQ11">
        <f>BL$5*BL$6*$B11*$C11*BL11*Input!$W$5*Input!$Y$5</f>
        <v>0</v>
      </c>
      <c r="ER11">
        <f>BM$5*BM$6*$B11*$C11*BM11*Input!$W$5*Input!$Y$5</f>
        <v>0</v>
      </c>
      <c r="ES11">
        <f>BN$5*BN$6*$B11*$C11*BN11*Input!$W$5*Input!$Y$5</f>
        <v>0</v>
      </c>
      <c r="ET11">
        <f>BO$5*BO$6*$B11*$C11*BO11*Input!$W$5*Input!$Y$5</f>
        <v>0</v>
      </c>
      <c r="EU11">
        <f>BP$5*BP$6*$B11*$C11*BP11*Input!$W$5*Input!$Y$5</f>
        <v>0</v>
      </c>
      <c r="EV11">
        <f>BQ$5*BQ$6*$B11*$C11*BQ11*Input!$W$5*Input!$Y$5</f>
        <v>0</v>
      </c>
      <c r="EW11">
        <f>BR$5*BR$6*$B11*$C11*BR11*Input!$W$5*Input!$Y$5</f>
        <v>0</v>
      </c>
      <c r="EX11">
        <f>BS$5*BS$6*$B11*$C11*BS11*Input!$W$5*Input!$Y$5</f>
        <v>0</v>
      </c>
      <c r="EY11">
        <f>BT$5*BT$6*$B11*$C11*BT11*Input!$W$5*Input!$Y$5</f>
        <v>0</v>
      </c>
      <c r="EZ11">
        <f>BU$5*BU$6*$B11*$C11*BU11*Input!$W$5*Input!$Y$5</f>
        <v>0</v>
      </c>
      <c r="FA11">
        <f>BV$5*BV$6*$B11*$C11*BV11*Input!$W$5*Input!$Y$5</f>
        <v>0</v>
      </c>
      <c r="FB11">
        <f>BW$5*BW$6*$B11*$C11*BW11*Input!$W$5*Input!$Y$5</f>
        <v>0</v>
      </c>
      <c r="FC11">
        <f>BX$5*BX$6*$B11*$C11*BX11*Input!$W$5*Input!$Y$5</f>
        <v>0</v>
      </c>
      <c r="FD11">
        <f>BY$5*BY$6*$B11*$C11*BY11*Input!$W$5*Input!$Y$5</f>
        <v>0</v>
      </c>
      <c r="FE11">
        <f>BZ$5*BZ$6*$B11*$C11*BZ11*Input!$W$5*Input!$Y$5</f>
        <v>0</v>
      </c>
      <c r="FF11">
        <f>CA$5*CA$6*$B11*$C11*CA11*Input!$W$5*Input!$Y$5</f>
        <v>0</v>
      </c>
      <c r="FG11">
        <f>CB$5*CB$6*$B11*$C11*CB11*Input!$W$5*Input!$Y$5</f>
        <v>0</v>
      </c>
      <c r="FH11">
        <f>CC$5*CC$6*$B11*$C11*CC11*Input!$W$5*Input!$Y$5</f>
        <v>0</v>
      </c>
      <c r="FI11">
        <f>CD$5*CD$6*$B11*$C11*CD11*Input!$W$5*Input!$Y$5</f>
        <v>0</v>
      </c>
      <c r="FJ11">
        <f>CE$5*CE$6*$B11*$C11*CE11*Input!$W$5*Input!$Y$5</f>
        <v>0</v>
      </c>
      <c r="FK11">
        <f>CF$5*CF$6*$B11*$C11*CF11*Input!$W$5*Input!$Y$5</f>
        <v>0</v>
      </c>
      <c r="FL11">
        <f>CG$5*CG$6*$B11*$C11*CG11*Input!$W$5*Input!$Y$5</f>
        <v>0</v>
      </c>
      <c r="FM11">
        <f>CH$5*CH$6*$B11*$C11*CH11*Input!$W$5*Input!$Y$5</f>
        <v>0</v>
      </c>
      <c r="FO11">
        <f>SUM(CK11:FM11)</f>
        <v>49842679.387380004</v>
      </c>
    </row>
    <row r="12" spans="1:172">
      <c r="A12">
        <f>Input!B11</f>
        <v>1</v>
      </c>
      <c r="B12">
        <f>(1+Input!$D$21)^$A12</f>
        <v>1.0349999999999999</v>
      </c>
      <c r="C12">
        <f>Input!R11</f>
        <v>0.9174311926605504</v>
      </c>
      <c r="E12">
        <f>E11+1</f>
        <v>56</v>
      </c>
      <c r="F12">
        <f>F11*IF(F$8&gt;Input!$D$14,0,IF(F$8+$A12&gt;Input!$D$14,0,INDEX(Input!$M$11:$M$136,F$8+$A12)))</f>
        <v>0.99546599999999996</v>
      </c>
      <c r="G12">
        <f>G11*IF(G$8&gt;Input!$D$14,0,IF(G$8+$A12&gt;Input!$D$14,0,INDEX(Input!$M$11:$M$136,G$8+$A12)))</f>
        <v>0.99512400000000001</v>
      </c>
      <c r="H12">
        <f>H11*IF(H$8&gt;Input!$D$14,0,IF(H$8+$A12&gt;Input!$D$14,0,INDEX(Input!$M$11:$M$136,H$8+$A12)))</f>
        <v>0.99477199999999999</v>
      </c>
      <c r="I12">
        <f>I11*IF(I$8&gt;Input!$D$14,0,IF(I$8+$A12&gt;Input!$D$14,0,INDEX(Input!$M$11:$M$136,I$8+$A12)))</f>
        <v>0.99440700000000004</v>
      </c>
      <c r="J12">
        <f>J11*IF(J$8&gt;Input!$D$14,0,IF(J$8+$A12&gt;Input!$D$14,0,INDEX(Input!$M$11:$M$136,J$8+$A12)))</f>
        <v>0.99401200000000001</v>
      </c>
      <c r="K12">
        <f>K11*IF(K$8&gt;Input!$D$14,0,IF(K$8+$A12&gt;Input!$D$14,0,INDEX(Input!$M$11:$M$136,K$8+$A12)))</f>
        <v>0.99357200000000001</v>
      </c>
      <c r="L12">
        <f>L11*IF(L$8&gt;Input!$D$14,0,IF(L$8+$A12&gt;Input!$D$14,0,INDEX(Input!$M$11:$M$136,L$8+$A12)))</f>
        <v>0.99306700000000003</v>
      </c>
      <c r="M12">
        <f>M11*IF(M$8&gt;Input!$D$14,0,IF(M$8+$A12&gt;Input!$D$14,0,INDEX(Input!$M$11:$M$136,M$8+$A12)))</f>
        <v>0.99248000000000003</v>
      </c>
      <c r="N12">
        <f>N11*IF(N$8&gt;Input!$D$14,0,IF(N$8+$A12&gt;Input!$D$14,0,INDEX(Input!$M$11:$M$136,N$8+$A12)))</f>
        <v>0.99179300000000004</v>
      </c>
      <c r="O12">
        <f>O11*IF(O$8&gt;Input!$D$14,0,IF(O$8+$A12&gt;Input!$D$14,0,INDEX(Input!$M$11:$M$136,O$8+$A12)))</f>
        <v>0.99099199999999998</v>
      </c>
      <c r="P12">
        <f>P11*IF(P$8&gt;Input!$D$14,0,IF(P$8+$A12&gt;Input!$D$14,0,INDEX(Input!$M$11:$M$136,P$8+$A12)))</f>
        <v>0.99006000000000005</v>
      </c>
      <c r="Q12">
        <f>Q11*IF(Q$8&gt;Input!$D$14,0,IF(Q$8+$A12&gt;Input!$D$14,0,INDEX(Input!$M$11:$M$136,Q$8+$A12)))</f>
        <v>0.98898399999999997</v>
      </c>
      <c r="R12">
        <f>R11*IF(R$8&gt;Input!$D$14,0,IF(R$8+$A12&gt;Input!$D$14,0,INDEX(Input!$M$11:$M$136,R$8+$A12)))</f>
        <v>0.98774899999999999</v>
      </c>
      <c r="S12">
        <f>S11*IF(S$8&gt;Input!$D$14,0,IF(S$8+$A12&gt;Input!$D$14,0,INDEX(Input!$M$11:$M$136,S$8+$A12)))</f>
        <v>0.98634299999999997</v>
      </c>
      <c r="T12">
        <f>T11*IF(T$8&gt;Input!$D$14,0,IF(T$8+$A12&gt;Input!$D$14,0,INDEX(Input!$M$11:$M$136,T$8+$A12)))</f>
        <v>0.98476699999999995</v>
      </c>
      <c r="U12">
        <f>U11*IF(U$8&gt;Input!$D$14,0,IF(U$8+$A12&gt;Input!$D$14,0,INDEX(Input!$M$11:$M$136,U$8+$A12)))</f>
        <v>0.98302100000000003</v>
      </c>
      <c r="V12">
        <f>V11*IF(V$8&gt;Input!$D$14,0,IF(V$8+$A12&gt;Input!$D$14,0,INDEX(Input!$M$11:$M$136,V$8+$A12)))</f>
        <v>0.98110900000000001</v>
      </c>
      <c r="W12">
        <f>W11*IF(W$8&gt;Input!$D$14,0,IF(W$8+$A12&gt;Input!$D$14,0,INDEX(Input!$M$11:$M$136,W$8+$A12)))</f>
        <v>0.97903300000000004</v>
      </c>
      <c r="X12">
        <f>X11*IF(X$8&gt;Input!$D$14,0,IF(X$8+$A12&gt;Input!$D$14,0,INDEX(Input!$M$11:$M$136,X$8+$A12)))</f>
        <v>0.97679099999999996</v>
      </c>
      <c r="Y12">
        <f>Y11*IF(Y$8&gt;Input!$D$14,0,IF(Y$8+$A12&gt;Input!$D$14,0,INDEX(Input!$M$11:$M$136,Y$8+$A12)))</f>
        <v>0.974356</v>
      </c>
      <c r="Z12">
        <f>Z11*IF(Z$8&gt;Input!$D$14,0,IF(Z$8+$A12&gt;Input!$D$14,0,INDEX(Input!$M$11:$M$136,Z$8+$A12)))</f>
        <v>0.971696</v>
      </c>
      <c r="AA12">
        <f>AA11*IF(AA$8&gt;Input!$D$14,0,IF(AA$8+$A12&gt;Input!$D$14,0,INDEX(Input!$M$11:$M$136,AA$8+$A12)))</f>
        <v>0.96877999999999997</v>
      </c>
      <c r="AB12">
        <f>AB11*IF(AB$8&gt;Input!$D$14,0,IF(AB$8+$A12&gt;Input!$D$14,0,INDEX(Input!$M$11:$M$136,AB$8+$A12)))</f>
        <v>0.96557499999999996</v>
      </c>
      <c r="AC12">
        <f>AC11*IF(AC$8&gt;Input!$D$14,0,IF(AC$8+$A12&gt;Input!$D$14,0,INDEX(Input!$M$11:$M$136,AC$8+$A12)))</f>
        <v>0.96205200000000002</v>
      </c>
      <c r="AD12">
        <f>AD11*IF(AD$8&gt;Input!$D$14,0,IF(AD$8+$A12&gt;Input!$D$14,0,INDEX(Input!$M$11:$M$136,AD$8+$A12)))</f>
        <v>0.95818800000000004</v>
      </c>
      <c r="AE12">
        <f>AE11*IF(AE$8&gt;Input!$D$14,0,IF(AE$8+$A12&gt;Input!$D$14,0,INDEX(Input!$M$11:$M$136,AE$8+$A12)))</f>
        <v>0.95396300000000001</v>
      </c>
      <c r="AF12">
        <f>AF11*IF(AF$8&gt;Input!$D$14,0,IF(AF$8+$A12&gt;Input!$D$14,0,INDEX(Input!$M$11:$M$136,AF$8+$A12)))</f>
        <v>0.94935700000000001</v>
      </c>
      <c r="AG12">
        <f>AG11*IF(AG$8&gt;Input!$D$14,0,IF(AG$8+$A12&gt;Input!$D$14,0,INDEX(Input!$M$11:$M$136,AG$8+$A12)))</f>
        <v>0.94434899999999999</v>
      </c>
      <c r="AH12">
        <f>AH11*IF(AH$8&gt;Input!$D$14,0,IF(AH$8+$A12&gt;Input!$D$14,0,INDEX(Input!$M$11:$M$136,AH$8+$A12)))</f>
        <v>0.93891999999999998</v>
      </c>
      <c r="AI12">
        <f>AI11*IF(AI$8&gt;Input!$D$14,0,IF(AI$8+$A12&gt;Input!$D$14,0,INDEX(Input!$M$11:$M$136,AI$8+$A12)))</f>
        <v>0.93305199999999999</v>
      </c>
      <c r="AJ12">
        <f>AJ11*IF(AJ$8&gt;Input!$D$14,0,IF(AJ$8+$A12&gt;Input!$D$14,0,INDEX(Input!$M$11:$M$136,AJ$8+$A12)))</f>
        <v>0.92672500000000002</v>
      </c>
      <c r="AK12">
        <f>AK11*IF(AK$8&gt;Input!$D$14,0,IF(AK$8+$A12&gt;Input!$D$14,0,INDEX(Input!$M$11:$M$136,AK$8+$A12)))</f>
        <v>0.91992399999999996</v>
      </c>
      <c r="AL12">
        <f>AL11*IF(AL$8&gt;Input!$D$14,0,IF(AL$8+$A12&gt;Input!$D$14,0,INDEX(Input!$M$11:$M$136,AL$8+$A12)))</f>
        <v>0.91263000000000005</v>
      </c>
      <c r="AM12">
        <f>AM11*IF(AM$8&gt;Input!$D$14,0,IF(AM$8+$A12&gt;Input!$D$14,0,INDEX(Input!$M$11:$M$136,AM$8+$A12)))</f>
        <v>0.90483099999999994</v>
      </c>
      <c r="AN12">
        <f>AN11*IF(AN$8&gt;Input!$D$14,0,IF(AN$8+$A12&gt;Input!$D$14,0,INDEX(Input!$M$11:$M$136,AN$8+$A12)))</f>
        <v>0.89654500000000004</v>
      </c>
      <c r="AO12">
        <f>AO11*IF(AO$8&gt;Input!$D$14,0,IF(AO$8+$A12&gt;Input!$D$14,0,INDEX(Input!$M$11:$M$136,AO$8+$A12)))</f>
        <v>0.88779200000000003</v>
      </c>
      <c r="AP12">
        <f>AP11*IF(AP$8&gt;Input!$D$14,0,IF(AP$8+$A12&gt;Input!$D$14,0,INDEX(Input!$M$11:$M$136,AP$8+$A12)))</f>
        <v>0.87859799999999999</v>
      </c>
      <c r="AQ12">
        <f>AQ11*IF(AQ$8&gt;Input!$D$14,0,IF(AQ$8+$A12&gt;Input!$D$14,0,INDEX(Input!$M$11:$M$136,AQ$8+$A12)))</f>
        <v>0.86898300000000006</v>
      </c>
      <c r="AR12">
        <f>AR11*IF(AR$8&gt;Input!$D$14,0,IF(AR$8+$A12&gt;Input!$D$14,0,INDEX(Input!$M$11:$M$136,AR$8+$A12)))</f>
        <v>0.85897000000000001</v>
      </c>
      <c r="AS12">
        <f>AS11*IF(AS$8&gt;Input!$D$14,0,IF(AS$8+$A12&gt;Input!$D$14,0,INDEX(Input!$M$11:$M$136,AS$8+$A12)))</f>
        <v>0.84857800000000005</v>
      </c>
      <c r="AT12">
        <f>AT11*IF(AT$8&gt;Input!$D$14,0,IF(AT$8+$A12&gt;Input!$D$14,0,INDEX(Input!$M$11:$M$136,AT$8+$A12)))</f>
        <v>0.83782100000000004</v>
      </c>
      <c r="AU12">
        <f>AU11*IF(AU$8&gt;Input!$D$14,0,IF(AU$8+$A12&gt;Input!$D$14,0,INDEX(Input!$M$11:$M$136,AU$8+$A12)))</f>
        <v>0.82672100000000004</v>
      </c>
      <c r="AV12">
        <f>AV11*IF(AV$8&gt;Input!$D$14,0,IF(AV$8+$A12&gt;Input!$D$14,0,INDEX(Input!$M$11:$M$136,AV$8+$A12)))</f>
        <v>0.81529399999999996</v>
      </c>
      <c r="AW12">
        <f>AW11*IF(AW$8&gt;Input!$D$14,0,IF(AW$8+$A12&gt;Input!$D$14,0,INDEX(Input!$M$11:$M$136,AW$8+$A12)))</f>
        <v>0.80305399999999993</v>
      </c>
      <c r="AX12">
        <f>AX11*IF(AX$8&gt;Input!$D$14,0,IF(AX$8+$A12&gt;Input!$D$14,0,INDEX(Input!$M$11:$M$136,AX$8+$A12)))</f>
        <v>0.789516</v>
      </c>
      <c r="AY12">
        <f>AY11*IF(AY$8&gt;Input!$D$14,0,IF(AY$8+$A12&gt;Input!$D$14,0,INDEX(Input!$M$11:$M$136,AY$8+$A12)))</f>
        <v>0.77419400000000005</v>
      </c>
      <c r="AZ12">
        <f>AZ11*IF(AZ$8&gt;Input!$D$14,0,IF(AZ$8+$A12&gt;Input!$D$14,0,INDEX(Input!$M$11:$M$136,AZ$8+$A12)))</f>
        <v>0.756602</v>
      </c>
      <c r="BA12">
        <f>BA11*IF(BA$8&gt;Input!$D$14,0,IF(BA$8+$A12&gt;Input!$D$14,0,INDEX(Input!$M$11:$M$136,BA$8+$A12)))</f>
        <v>0.73625499999999999</v>
      </c>
      <c r="BB12">
        <f>BB11*IF(BB$8&gt;Input!$D$14,0,IF(BB$8+$A12&gt;Input!$D$14,0,INDEX(Input!$M$11:$M$136,BB$8+$A12)))</f>
        <v>0.71266600000000002</v>
      </c>
      <c r="BC12">
        <f>BC11*IF(BC$8&gt;Input!$D$14,0,IF(BC$8+$A12&gt;Input!$D$14,0,INDEX(Input!$M$11:$M$136,BC$8+$A12)))</f>
        <v>0.68535100000000004</v>
      </c>
      <c r="BD12">
        <f>BD11*IF(BD$8&gt;Input!$D$14,0,IF(BD$8+$A12&gt;Input!$D$14,0,INDEX(Input!$M$11:$M$136,BD$8+$A12)))</f>
        <v>0.65382300000000004</v>
      </c>
      <c r="BE12">
        <f>BE11*IF(BE$8&gt;Input!$D$14,0,IF(BE$8+$A12&gt;Input!$D$14,0,INDEX(Input!$M$11:$M$136,BE$8+$A12)))</f>
        <v>0.61759699999999995</v>
      </c>
      <c r="BF12">
        <f>BF11*IF(BF$8&gt;Input!$D$14,0,IF(BF$8+$A12&gt;Input!$D$14,0,INDEX(Input!$M$11:$M$136,BF$8+$A12)))</f>
        <v>0.576187</v>
      </c>
      <c r="BG12">
        <f>BG11*IF(BG$8&gt;Input!$D$14,0,IF(BG$8+$A12&gt;Input!$D$14,0,INDEX(Input!$M$11:$M$136,BG$8+$A12)))</f>
        <v>0.52910699999999999</v>
      </c>
      <c r="BH12">
        <f>BH11*IF(BH$8&gt;Input!$D$14,0,IF(BH$8+$A12&gt;Input!$D$14,0,INDEX(Input!$M$11:$M$136,BH$8+$A12)))</f>
        <v>0.47587199999999996</v>
      </c>
      <c r="BI12">
        <f>BI11*IF(BI$8&gt;Input!$D$14,0,IF(BI$8+$A12&gt;Input!$D$14,0,INDEX(Input!$M$11:$M$136,BI$8+$A12)))</f>
        <v>0.41599600000000003</v>
      </c>
      <c r="BJ12">
        <f>BJ11*IF(BJ$8&gt;Input!$D$14,0,IF(BJ$8+$A12&gt;Input!$D$14,0,INDEX(Input!$M$11:$M$136,BJ$8+$A12)))</f>
        <v>0.348993</v>
      </c>
      <c r="BK12">
        <f>BK11*IF(BK$8&gt;Input!$D$14,0,IF(BK$8+$A12&gt;Input!$D$14,0,INDEX(Input!$M$11:$M$136,BK$8+$A12)))</f>
        <v>0.27437800000000001</v>
      </c>
      <c r="BL12">
        <f>BL11*IF(BL$8&gt;Input!$D$14,0,IF(BL$8+$A12&gt;Input!$D$14,0,INDEX(Input!$M$11:$M$136,BL$8+$A12)))</f>
        <v>0.19166399999999995</v>
      </c>
      <c r="BM12">
        <f>BM11*IF(BM$8&gt;Input!$D$14,0,IF(BM$8+$A12&gt;Input!$D$14,0,INDEX(Input!$M$11:$M$136,BM$8+$A12)))</f>
        <v>0.10036699999999998</v>
      </c>
      <c r="BN12">
        <f>BN11*IF(BN$8&gt;Input!$D$14,0,IF(BN$8+$A12&gt;Input!$D$14,0,INDEX(Input!$M$11:$M$136,BN$8+$A12)))</f>
        <v>0</v>
      </c>
      <c r="BO12">
        <f>BO11*IF(BO$8&gt;Input!$D$14,0,IF(BO$8+$A12&gt;Input!$D$14,0,INDEX(Input!$M$11:$M$136,BO$8+$A12)))</f>
        <v>0</v>
      </c>
      <c r="BP12">
        <f>BP11*IF(BP$8&gt;Input!$D$14,0,IF(BP$8+$A12&gt;Input!$D$14,0,INDEX(Input!$M$11:$M$136,BP$8+$A12)))</f>
        <v>0</v>
      </c>
      <c r="BQ12">
        <f>BQ11*IF(BQ$8&gt;Input!$D$14,0,IF(BQ$8+$A12&gt;Input!$D$14,0,INDEX(Input!$M$11:$M$136,BQ$8+$A12)))</f>
        <v>0</v>
      </c>
      <c r="BR12">
        <f>BR11*IF(BR$8&gt;Input!$D$14,0,IF(BR$8+$A12&gt;Input!$D$14,0,INDEX(Input!$M$11:$M$136,BR$8+$A12)))</f>
        <v>0</v>
      </c>
      <c r="BS12">
        <f>BS11*IF(BS$8&gt;Input!$D$14,0,IF(BS$8+$A12&gt;Input!$D$14,0,INDEX(Input!$M$11:$M$136,BS$8+$A12)))</f>
        <v>0</v>
      </c>
      <c r="BT12">
        <f>BT11*IF(BT$8&gt;Input!$D$14,0,IF(BT$8+$A12&gt;Input!$D$14,0,INDEX(Input!$M$11:$M$136,BT$8+$A12)))</f>
        <v>0</v>
      </c>
      <c r="BU12">
        <f>BU11*IF(BU$8&gt;Input!$D$14,0,IF(BU$8+$A12&gt;Input!$D$14,0,INDEX(Input!$M$11:$M$136,BU$8+$A12)))</f>
        <v>0</v>
      </c>
      <c r="BV12">
        <f>BV11*IF(BV$8&gt;Input!$D$14,0,IF(BV$8+$A12&gt;Input!$D$14,0,INDEX(Input!$M$11:$M$136,BV$8+$A12)))</f>
        <v>0</v>
      </c>
      <c r="BW12">
        <f>BW11*IF(BW$8&gt;Input!$D$14,0,IF(BW$8+$A12&gt;Input!$D$14,0,INDEX(Input!$M$11:$M$136,BW$8+$A12)))</f>
        <v>0</v>
      </c>
      <c r="BX12">
        <f>BX11*IF(BX$8&gt;Input!$D$14,0,IF(BX$8+$A12&gt;Input!$D$14,0,INDEX(Input!$M$11:$M$136,BX$8+$A12)))</f>
        <v>0</v>
      </c>
      <c r="BY12">
        <f>BY11*IF(BY$8&gt;Input!$D$14,0,IF(BY$8+$A12&gt;Input!$D$14,0,INDEX(Input!$M$11:$M$136,BY$8+$A12)))</f>
        <v>0</v>
      </c>
      <c r="BZ12">
        <f>BZ11*IF(BZ$8&gt;Input!$D$14,0,IF(BZ$8+$A12&gt;Input!$D$14,0,INDEX(Input!$M$11:$M$136,BZ$8+$A12)))</f>
        <v>0</v>
      </c>
      <c r="CA12">
        <f>CA11*IF(CA$8&gt;Input!$D$14,0,IF(CA$8+$A12&gt;Input!$D$14,0,INDEX(Input!$M$11:$M$136,CA$8+$A12)))</f>
        <v>0</v>
      </c>
      <c r="CB12">
        <f>CB11*IF(CB$8&gt;Input!$D$14,0,IF(CB$8+$A12&gt;Input!$D$14,0,INDEX(Input!$M$11:$M$136,CB$8+$A12)))</f>
        <v>0</v>
      </c>
      <c r="CC12">
        <f>CC11*IF(CC$8&gt;Input!$D$14,0,IF(CC$8+$A12&gt;Input!$D$14,0,INDEX(Input!$M$11:$M$136,CC$8+$A12)))</f>
        <v>0</v>
      </c>
      <c r="CD12">
        <f>CD11*IF(CD$8&gt;Input!$D$14,0,IF(CD$8+$A12&gt;Input!$D$14,0,INDEX(Input!$M$11:$M$136,CD$8+$A12)))</f>
        <v>0</v>
      </c>
      <c r="CE12">
        <f>CE11*IF(CE$8&gt;Input!$D$14,0,IF(CE$8+$A12&gt;Input!$D$14,0,INDEX(Input!$M$11:$M$136,CE$8+$A12)))</f>
        <v>0</v>
      </c>
      <c r="CF12">
        <f>CF11*IF(CF$8&gt;Input!$D$14,0,IF(CF$8+$A12&gt;Input!$D$14,0,INDEX(Input!$M$11:$M$136,CF$8+$A12)))</f>
        <v>0</v>
      </c>
      <c r="CG12">
        <f>CG11*IF(CG$8&gt;Input!$D$14,0,IF(CG$8+$A12&gt;Input!$D$14,0,INDEX(Input!$M$11:$M$136,CG$8+$A12)))</f>
        <v>0</v>
      </c>
      <c r="CH12">
        <f>CH11*IF(CH$8&gt;Input!$D$14,0,IF(CH$8+$A12&gt;Input!$D$14,0,INDEX(Input!$M$11:$M$136,CH$8+$A12)))</f>
        <v>0</v>
      </c>
      <c r="CJ12" s="2">
        <f t="shared" si="107"/>
        <v>56</v>
      </c>
      <c r="CK12">
        <f>F$5*F$6*$B12*$C12*F12*Input!$W$5*Input!$Y$5</f>
        <v>1472348.0140969607</v>
      </c>
      <c r="CL12">
        <f>G$5*G$6*$B12*$C12*G12*Input!$W$5*Input!$Y$5</f>
        <v>32470481.24672037</v>
      </c>
      <c r="CM12">
        <f>H$5*H$6*$B12*$C12*H12*Input!$W$5*Input!$Y$5</f>
        <v>7668532.6645798469</v>
      </c>
      <c r="CN12">
        <f>I$5*I$6*$B12*$C12*I12*Input!$W$5*Input!$Y$5</f>
        <v>1063207.6704203614</v>
      </c>
      <c r="CO12">
        <f>J$5*J$6*$B12*$C12*J12*Input!$W$5*Input!$Y$5</f>
        <v>1401455.8007733694</v>
      </c>
      <c r="CP12">
        <f>K$5*K$6*$B12*$C12*K12*Input!$W$5*Input!$Y$5</f>
        <v>1252251.7462183598</v>
      </c>
      <c r="CQ12">
        <f>L$5*L$6*$B12*$C12*L12*Input!$W$5*Input!$Y$5</f>
        <v>550458.54830818903</v>
      </c>
      <c r="CR12">
        <f>M$5*M$6*$B12*$C12*M12*Input!$W$5*Input!$Y$5</f>
        <v>76488.170000201979</v>
      </c>
      <c r="CS12">
        <f>N$5*N$6*$B12*$C12*N12*Input!$W$5*Input!$Y$5</f>
        <v>22491.160264262428</v>
      </c>
      <c r="CT12">
        <f>O$5*O$6*$B12*$C12*O12*Input!$W$5*Input!$Y$5</f>
        <v>656620.02452927572</v>
      </c>
      <c r="CU12">
        <f>P$5*P$6*$B12*$C12*P12*Input!$W$5*Input!$Y$5</f>
        <v>50661.068231482001</v>
      </c>
      <c r="CV12">
        <f>Q$5*Q$6*$B12*$C12*Q12*Input!$W$5*Input!$Y$5</f>
        <v>24910.419313311468</v>
      </c>
      <c r="CW12">
        <f>R$5*R$6*$B12*$C12*R12*Input!$W$5*Input!$Y$5</f>
        <v>255912.9403828528</v>
      </c>
      <c r="CX12">
        <f>S$5*S$6*$B12*$C12*S12*Input!$W$5*Input!$Y$5</f>
        <v>26066.433138014338</v>
      </c>
      <c r="CY12">
        <f>T$5*T$6*$B12*$C12*T12*Input!$W$5*Input!$Y$5</f>
        <v>18230.771495373756</v>
      </c>
      <c r="CZ12">
        <f>U$5*U$6*$B12*$C12*U12*Input!$W$5*Input!$Y$5</f>
        <v>11487.098449003395</v>
      </c>
      <c r="DA12">
        <f>V$5*V$6*$B12*$C12*V12*Input!$W$5*Input!$Y$5</f>
        <v>4548.3511519699741</v>
      </c>
      <c r="DB12">
        <f>W$5*W$6*$B12*$C12*W12*Input!$W$5*Input!$Y$5</f>
        <v>34084.193072591595</v>
      </c>
      <c r="DC12">
        <f>X$5*X$6*$B12*$C12*X12*Input!$W$5*Input!$Y$5</f>
        <v>0</v>
      </c>
      <c r="DD12">
        <f>Y$5*Y$6*$B12*$C12*Y12*Input!$W$5*Input!$Y$5</f>
        <v>4375.3173701859705</v>
      </c>
      <c r="DE12">
        <f>Z$5*Z$6*$B12*$C12*Z12*Input!$W$5*Input!$Y$5</f>
        <v>0</v>
      </c>
      <c r="DF12">
        <f>AA$5*AA$6*$B12*$C12*AA12*Input!$W$5*Input!$Y$5</f>
        <v>4094.9809677217322</v>
      </c>
      <c r="DG12">
        <f>AB$5*AB$6*$B12*$C12*AB12*Input!$W$5*Input!$Y$5</f>
        <v>1406.7435340873485</v>
      </c>
      <c r="DH12">
        <f>AC$5*AC$6*$B12*$C12*AC12*Input!$W$5*Input!$Y$5</f>
        <v>0</v>
      </c>
      <c r="DI12">
        <f>AD$5*AD$6*$B12*$C12*AD12*Input!$W$5*Input!$Y$5</f>
        <v>0</v>
      </c>
      <c r="DJ12">
        <f>AE$5*AE$6*$B12*$C12*AE12*Input!$W$5*Input!$Y$5</f>
        <v>9936.0487690759492</v>
      </c>
      <c r="DK12">
        <f>AF$5*AF$6*$B12*$C12*AF12*Input!$W$5*Input!$Y$5</f>
        <v>540.00117849316621</v>
      </c>
      <c r="DL12">
        <f>AG$5*AG$6*$B12*$C12*AG12*Input!$W$5*Input!$Y$5</f>
        <v>0</v>
      </c>
      <c r="DM12">
        <f>AH$5*AH$6*$B12*$C12*AH12*Input!$W$5*Input!$Y$5</f>
        <v>1367.9099386637943</v>
      </c>
      <c r="DN12">
        <f>AI$5*AI$6*$B12*$C12*AI12*Input!$W$5*Input!$Y$5</f>
        <v>0</v>
      </c>
      <c r="DO12">
        <f>AJ$5*AJ$6*$B12*$C12*AJ12*Input!$W$5*Input!$Y$5</f>
        <v>0</v>
      </c>
      <c r="DP12">
        <f>AK$5*AK$6*$B12*$C12*AK12*Input!$W$5*Input!$Y$5</f>
        <v>0</v>
      </c>
      <c r="DQ12">
        <f>AL$5*AL$6*$B12*$C12*AL12*Input!$W$5*Input!$Y$5</f>
        <v>0</v>
      </c>
      <c r="DR12">
        <f>AM$5*AM$6*$B12*$C12*AM12*Input!$W$5*Input!$Y$5</f>
        <v>0</v>
      </c>
      <c r="DS12">
        <f>AN$5*AN$6*$B12*$C12*AN12*Input!$W$5*Input!$Y$5</f>
        <v>0</v>
      </c>
      <c r="DT12">
        <f>AO$5*AO$6*$B12*$C12*AO12*Input!$W$5*Input!$Y$5</f>
        <v>0</v>
      </c>
      <c r="DU12">
        <f>AP$5*AP$6*$B12*$C12*AP12*Input!$W$5*Input!$Y$5</f>
        <v>0</v>
      </c>
      <c r="DV12">
        <f>AQ$5*AQ$6*$B12*$C12*AQ12*Input!$W$5*Input!$Y$5</f>
        <v>0</v>
      </c>
      <c r="DW12">
        <f>AR$5*AR$6*$B12*$C12*AR12*Input!$W$5*Input!$Y$5</f>
        <v>0</v>
      </c>
      <c r="DX12">
        <f>AS$5*AS$6*$B12*$C12*AS12*Input!$W$5*Input!$Y$5</f>
        <v>0</v>
      </c>
      <c r="DY12">
        <f>AT$5*AT$6*$B12*$C12*AT12*Input!$W$5*Input!$Y$5</f>
        <v>0</v>
      </c>
      <c r="DZ12">
        <f>AU$5*AU$6*$B12*$C12*AU12*Input!$W$5*Input!$Y$5</f>
        <v>0</v>
      </c>
      <c r="EA12">
        <f>AV$5*AV$6*$B12*$C12*AV12*Input!$W$5*Input!$Y$5</f>
        <v>0</v>
      </c>
      <c r="EB12">
        <f>AW$5*AW$6*$B12*$C12*AW12*Input!$W$5*Input!$Y$5</f>
        <v>0</v>
      </c>
      <c r="EC12">
        <f>AX$5*AX$6*$B12*$C12*AX12*Input!$W$5*Input!$Y$5</f>
        <v>0</v>
      </c>
      <c r="ED12">
        <f>AY$5*AY$6*$B12*$C12*AY12*Input!$W$5*Input!$Y$5</f>
        <v>0</v>
      </c>
      <c r="EE12">
        <f>AZ$5*AZ$6*$B12*$C12*AZ12*Input!$W$5*Input!$Y$5</f>
        <v>0</v>
      </c>
      <c r="EF12">
        <f>BA$5*BA$6*$B12*$C12*BA12*Input!$W$5*Input!$Y$5</f>
        <v>0</v>
      </c>
      <c r="EG12">
        <f>BB$5*BB$6*$B12*$C12*BB12*Input!$W$5*Input!$Y$5</f>
        <v>0</v>
      </c>
      <c r="EH12">
        <f>BC$5*BC$6*$B12*$C12*BC12*Input!$W$5*Input!$Y$5</f>
        <v>0</v>
      </c>
      <c r="EI12">
        <f>BD$5*BD$6*$B12*$C12*BD12*Input!$W$5*Input!$Y$5</f>
        <v>0</v>
      </c>
      <c r="EJ12">
        <f>BE$5*BE$6*$B12*$C12*BE12*Input!$W$5*Input!$Y$5</f>
        <v>0</v>
      </c>
      <c r="EK12">
        <f>BF$5*BF$6*$B12*$C12*BF12*Input!$W$5*Input!$Y$5</f>
        <v>0</v>
      </c>
      <c r="EL12">
        <f>BG$5*BG$6*$B12*$C12*BG12*Input!$W$5*Input!$Y$5</f>
        <v>0</v>
      </c>
      <c r="EM12">
        <f>BH$5*BH$6*$B12*$C12*BH12*Input!$W$5*Input!$Y$5</f>
        <v>0</v>
      </c>
      <c r="EN12">
        <f>BI$5*BI$6*$B12*$C12*BI12*Input!$W$5*Input!$Y$5</f>
        <v>0</v>
      </c>
      <c r="EO12">
        <f>BJ$5*BJ$6*$B12*$C12*BJ12*Input!$W$5*Input!$Y$5</f>
        <v>0</v>
      </c>
      <c r="EP12">
        <f>BK$5*BK$6*$B12*$C12*BK12*Input!$W$5*Input!$Y$5</f>
        <v>0</v>
      </c>
      <c r="EQ12">
        <f>BL$5*BL$6*$B12*$C12*BL12*Input!$W$5*Input!$Y$5</f>
        <v>0</v>
      </c>
      <c r="ER12">
        <f>BM$5*BM$6*$B12*$C12*BM12*Input!$W$5*Input!$Y$5</f>
        <v>0</v>
      </c>
      <c r="ES12">
        <f>BN$5*BN$6*$B12*$C12*BN12*Input!$W$5*Input!$Y$5</f>
        <v>0</v>
      </c>
      <c r="ET12">
        <f>BO$5*BO$6*$B12*$C12*BO12*Input!$W$5*Input!$Y$5</f>
        <v>0</v>
      </c>
      <c r="EU12">
        <f>BP$5*BP$6*$B12*$C12*BP12*Input!$W$5*Input!$Y$5</f>
        <v>0</v>
      </c>
      <c r="EV12">
        <f>BQ$5*BQ$6*$B12*$C12*BQ12*Input!$W$5*Input!$Y$5</f>
        <v>0</v>
      </c>
      <c r="EW12">
        <f>BR$5*BR$6*$B12*$C12*BR12*Input!$W$5*Input!$Y$5</f>
        <v>0</v>
      </c>
      <c r="EX12">
        <f>BS$5*BS$6*$B12*$C12*BS12*Input!$W$5*Input!$Y$5</f>
        <v>0</v>
      </c>
      <c r="EY12">
        <f>BT$5*BT$6*$B12*$C12*BT12*Input!$W$5*Input!$Y$5</f>
        <v>0</v>
      </c>
      <c r="EZ12">
        <f>BU$5*BU$6*$B12*$C12*BU12*Input!$W$5*Input!$Y$5</f>
        <v>0</v>
      </c>
      <c r="FA12">
        <f>BV$5*BV$6*$B12*$C12*BV12*Input!$W$5*Input!$Y$5</f>
        <v>0</v>
      </c>
      <c r="FB12">
        <f>BW$5*BW$6*$B12*$C12*BW12*Input!$W$5*Input!$Y$5</f>
        <v>0</v>
      </c>
      <c r="FC12">
        <f>BX$5*BX$6*$B12*$C12*BX12*Input!$W$5*Input!$Y$5</f>
        <v>0</v>
      </c>
      <c r="FD12">
        <f>BY$5*BY$6*$B12*$C12*BY12*Input!$W$5*Input!$Y$5</f>
        <v>0</v>
      </c>
      <c r="FE12">
        <f>BZ$5*BZ$6*$B12*$C12*BZ12*Input!$W$5*Input!$Y$5</f>
        <v>0</v>
      </c>
      <c r="FF12">
        <f>CA$5*CA$6*$B12*$C12*CA12*Input!$W$5*Input!$Y$5</f>
        <v>0</v>
      </c>
      <c r="FG12">
        <f>CB$5*CB$6*$B12*$C12*CB12*Input!$W$5*Input!$Y$5</f>
        <v>0</v>
      </c>
      <c r="FH12">
        <f>CC$5*CC$6*$B12*$C12*CC12*Input!$W$5*Input!$Y$5</f>
        <v>0</v>
      </c>
      <c r="FI12">
        <f>CD$5*CD$6*$B12*$C12*CD12*Input!$W$5*Input!$Y$5</f>
        <v>0</v>
      </c>
      <c r="FJ12">
        <f>CE$5*CE$6*$B12*$C12*CE12*Input!$W$5*Input!$Y$5</f>
        <v>0</v>
      </c>
      <c r="FK12">
        <f>CF$5*CF$6*$B12*$C12*CF12*Input!$W$5*Input!$Y$5</f>
        <v>0</v>
      </c>
      <c r="FL12">
        <f>CG$5*CG$6*$B12*$C12*CG12*Input!$W$5*Input!$Y$5</f>
        <v>0</v>
      </c>
      <c r="FM12">
        <f>CH$5*CH$6*$B12*$C12*CH12*Input!$W$5*Input!$Y$5</f>
        <v>0</v>
      </c>
      <c r="FO12">
        <f t="shared" ref="FO12:FO75" si="108">SUM(CK12:FM12)</f>
        <v>47081957.322904035</v>
      </c>
    </row>
    <row r="13" spans="1:172">
      <c r="A13">
        <f>Input!B12</f>
        <v>2</v>
      </c>
      <c r="B13">
        <f>(1+Input!$D$21)^$A13</f>
        <v>1.0712249999999999</v>
      </c>
      <c r="C13">
        <f>C12*Input!R12</f>
        <v>0.84167999326655996</v>
      </c>
      <c r="E13">
        <f t="shared" ref="E13:E76" si="109">E12+1</f>
        <v>57</v>
      </c>
      <c r="F13">
        <f>F12*IF(F$8&gt;Input!$D$14,0,IF(F$8+$A13&gt;Input!$D$14,0,INDEX(Input!$M$11:$M$136,F$8+$A13)))</f>
        <v>0.990612107784</v>
      </c>
      <c r="G13">
        <f>G12*IF(G$8&gt;Input!$D$14,0,IF(G$8+$A13&gt;Input!$D$14,0,INDEX(Input!$M$11:$M$136,G$8+$A13)))</f>
        <v>0.98992149172800004</v>
      </c>
      <c r="H13">
        <f>H12*IF(H$8&gt;Input!$D$14,0,IF(H$8+$A13&gt;Input!$D$14,0,INDEX(Input!$M$11:$M$136,H$8+$A13)))</f>
        <v>0.989208240204</v>
      </c>
      <c r="I13">
        <f>I12*IF(I$8&gt;Input!$D$14,0,IF(I$8+$A13&gt;Input!$D$14,0,INDEX(Input!$M$11:$M$136,I$8+$A13)))</f>
        <v>0.988452490884</v>
      </c>
      <c r="J13">
        <f>J12*IF(J$8&gt;Input!$D$14,0,IF(J$8+$A13&gt;Input!$D$14,0,INDEX(Input!$M$11:$M$136,J$8+$A13)))</f>
        <v>0.987622490864</v>
      </c>
      <c r="K13">
        <f>K12*IF(K$8&gt;Input!$D$14,0,IF(K$8+$A13&gt;Input!$D$14,0,INDEX(Input!$M$11:$M$136,K$8+$A13)))</f>
        <v>0.98668356532400003</v>
      </c>
      <c r="L13">
        <f>L12*IF(L$8&gt;Input!$D$14,0,IF(L$8+$A13&gt;Input!$D$14,0,INDEX(Input!$M$11:$M$136,L$8+$A13)))</f>
        <v>0.98559913616000006</v>
      </c>
      <c r="M13">
        <f>M12*IF(M$8&gt;Input!$D$14,0,IF(M$8+$A13&gt;Input!$D$14,0,INDEX(Input!$M$11:$M$136,M$8+$A13)))</f>
        <v>0.98433471664000005</v>
      </c>
      <c r="N13">
        <f>N12*IF(N$8&gt;Input!$D$14,0,IF(N$8+$A13&gt;Input!$D$14,0,INDEX(Input!$M$11:$M$136,N$8+$A13)))</f>
        <v>0.982858928656</v>
      </c>
      <c r="O13">
        <f>O12*IF(O$8&gt;Input!$D$14,0,IF(O$8+$A13&gt;Input!$D$14,0,INDEX(Input!$M$11:$M$136,O$8+$A13)))</f>
        <v>0.98114153952000005</v>
      </c>
      <c r="P13">
        <f>P12*IF(P$8&gt;Input!$D$14,0,IF(P$8+$A13&gt;Input!$D$14,0,INDEX(Input!$M$11:$M$136,P$8+$A13)))</f>
        <v>0.97915349904000004</v>
      </c>
      <c r="Q13">
        <f>Q12*IF(Q$8&gt;Input!$D$14,0,IF(Q$8+$A13&gt;Input!$D$14,0,INDEX(Input!$M$11:$M$136,Q$8+$A13)))</f>
        <v>0.97686795701599993</v>
      </c>
      <c r="R13">
        <f>R12*IF(R$8&gt;Input!$D$14,0,IF(R$8+$A13&gt;Input!$D$14,0,INDEX(Input!$M$11:$M$136,R$8+$A13)))</f>
        <v>0.97425931190699999</v>
      </c>
      <c r="S13">
        <f>S12*IF(S$8&gt;Input!$D$14,0,IF(S$8+$A13&gt;Input!$D$14,0,INDEX(Input!$M$11:$M$136,S$8+$A13)))</f>
        <v>0.97131803708099995</v>
      </c>
      <c r="T13">
        <f>T12*IF(T$8&gt;Input!$D$14,0,IF(T$8+$A13&gt;Input!$D$14,0,INDEX(Input!$M$11:$M$136,T$8+$A13)))</f>
        <v>0.96804664110700001</v>
      </c>
      <c r="U13">
        <f>U12*IF(U$8&gt;Input!$D$14,0,IF(U$8+$A13&gt;Input!$D$14,0,INDEX(Input!$M$11:$M$136,U$8+$A13)))</f>
        <v>0.96445075028900007</v>
      </c>
      <c r="V13">
        <f>V12*IF(V$8&gt;Input!$D$14,0,IF(V$8+$A13&gt;Input!$D$14,0,INDEX(Input!$M$11:$M$136,V$8+$A13)))</f>
        <v>0.9605380875970001</v>
      </c>
      <c r="W13">
        <f>W12*IF(W$8&gt;Input!$D$14,0,IF(W$8+$A13&gt;Input!$D$14,0,INDEX(Input!$M$11:$M$136,W$8+$A13)))</f>
        <v>0.95631062310299997</v>
      </c>
      <c r="X13">
        <f>X12*IF(X$8&gt;Input!$D$14,0,IF(X$8+$A13&gt;Input!$D$14,0,INDEX(Input!$M$11:$M$136,X$8+$A13)))</f>
        <v>0.95174217159599994</v>
      </c>
      <c r="Y13">
        <f>Y12*IF(Y$8&gt;Input!$D$14,0,IF(Y$8+$A13&gt;Input!$D$14,0,INDEX(Input!$M$11:$M$136,Y$8+$A13)))</f>
        <v>0.94677782777600006</v>
      </c>
      <c r="Z13">
        <f>Z12*IF(Z$8&gt;Input!$D$14,0,IF(Z$8+$A13&gt;Input!$D$14,0,INDEX(Input!$M$11:$M$136,Z$8+$A13)))</f>
        <v>0.94135965087999995</v>
      </c>
      <c r="AA13">
        <f>AA12*IF(AA$8&gt;Input!$D$14,0,IF(AA$8+$A13&gt;Input!$D$14,0,INDEX(Input!$M$11:$M$136,AA$8+$A13)))</f>
        <v>0.93542974849999994</v>
      </c>
      <c r="AB13">
        <f>AB12*IF(AB$8&gt;Input!$D$14,0,IF(AB$8+$A13&gt;Input!$D$14,0,INDEX(Input!$M$11:$M$136,AB$8+$A13)))</f>
        <v>0.92893335990000003</v>
      </c>
      <c r="AC13">
        <f>AC12*IF(AC$8&gt;Input!$D$14,0,IF(AC$8+$A13&gt;Input!$D$14,0,INDEX(Input!$M$11:$M$136,AC$8+$A13)))</f>
        <v>0.92182668177600002</v>
      </c>
      <c r="AD13">
        <f>AD12*IF(AD$8&gt;Input!$D$14,0,IF(AD$8+$A13&gt;Input!$D$14,0,INDEX(Input!$M$11:$M$136,AD$8+$A13)))</f>
        <v>0.914075899044</v>
      </c>
      <c r="AE13">
        <f>AE12*IF(AE$8&gt;Input!$D$14,0,IF(AE$8+$A13&gt;Input!$D$14,0,INDEX(Input!$M$11:$M$136,AE$8+$A13)))</f>
        <v>0.90565145179100004</v>
      </c>
      <c r="AF13">
        <f>AF12*IF(AF$8&gt;Input!$D$14,0,IF(AF$8+$A13&gt;Input!$D$14,0,INDEX(Input!$M$11:$M$136,AF$8+$A13)))</f>
        <v>0.89652433359299999</v>
      </c>
      <c r="AG13">
        <f>AG12*IF(AG$8&gt;Input!$D$14,0,IF(AG$8+$A13&gt;Input!$D$14,0,INDEX(Input!$M$11:$M$136,AG$8+$A13)))</f>
        <v>0.88666816307999996</v>
      </c>
      <c r="AH13">
        <f>AH12*IF(AH$8&gt;Input!$D$14,0,IF(AH$8+$A13&gt;Input!$D$14,0,INDEX(Input!$M$11:$M$136,AH$8+$A13)))</f>
        <v>0.87606118383999998</v>
      </c>
      <c r="AI13">
        <f>AI12*IF(AI$8&gt;Input!$D$14,0,IF(AI$8+$A13&gt;Input!$D$14,0,INDEX(Input!$M$11:$M$136,AI$8+$A13)))</f>
        <v>0.86468261469999996</v>
      </c>
      <c r="AJ13">
        <f>AJ12*IF(AJ$8&gt;Input!$D$14,0,IF(AJ$8+$A13&gt;Input!$D$14,0,INDEX(Input!$M$11:$M$136,AJ$8+$A13)))</f>
        <v>0.85251656889999994</v>
      </c>
      <c r="AK13">
        <f>AK12*IF(AK$8&gt;Input!$D$14,0,IF(AK$8+$A13&gt;Input!$D$14,0,INDEX(Input!$M$11:$M$136,AK$8+$A13)))</f>
        <v>0.83955024012000001</v>
      </c>
      <c r="AL13">
        <f>AL12*IF(AL$8&gt;Input!$D$14,0,IF(AL$8+$A13&gt;Input!$D$14,0,INDEX(Input!$M$11:$M$136,AL$8+$A13)))</f>
        <v>0.82577591552999996</v>
      </c>
      <c r="AM13">
        <f>AM12*IF(AM$8&gt;Input!$D$14,0,IF(AM$8+$A13&gt;Input!$D$14,0,INDEX(Input!$M$11:$M$136,AM$8+$A13)))</f>
        <v>0.811221708895</v>
      </c>
      <c r="AN13">
        <f>AN12*IF(AN$8&gt;Input!$D$14,0,IF(AN$8+$A13&gt;Input!$D$14,0,INDEX(Input!$M$11:$M$136,AN$8+$A13)))</f>
        <v>0.79594547864000009</v>
      </c>
      <c r="AO13">
        <f>AO12*IF(AO$8&gt;Input!$D$14,0,IF(AO$8+$A13&gt;Input!$D$14,0,INDEX(Input!$M$11:$M$136,AO$8+$A13)))</f>
        <v>0.78001227561600006</v>
      </c>
      <c r="AP13">
        <f>AP12*IF(AP$8&gt;Input!$D$14,0,IF(AP$8+$A13&gt;Input!$D$14,0,INDEX(Input!$M$11:$M$136,AP$8+$A13)))</f>
        <v>0.76348672583400001</v>
      </c>
      <c r="AQ13">
        <f>AQ12*IF(AQ$8&gt;Input!$D$14,0,IF(AQ$8+$A13&gt;Input!$D$14,0,INDEX(Input!$M$11:$M$136,AQ$8+$A13)))</f>
        <v>0.74643032751000005</v>
      </c>
      <c r="AR13">
        <f>AR12*IF(AR$8&gt;Input!$D$14,0,IF(AR$8+$A13&gt;Input!$D$14,0,INDEX(Input!$M$11:$M$136,AR$8+$A13)))</f>
        <v>0.72890304466000011</v>
      </c>
      <c r="AS13">
        <f>AS12*IF(AS$8&gt;Input!$D$14,0,IF(AS$8+$A13&gt;Input!$D$14,0,INDEX(Input!$M$11:$M$136,AS$8+$A13)))</f>
        <v>0.7109564685380001</v>
      </c>
      <c r="AT13">
        <f>AT12*IF(AT$8&gt;Input!$D$14,0,IF(AT$8+$A13&gt;Input!$D$14,0,INDEX(Input!$M$11:$M$136,AT$8+$A13)))</f>
        <v>0.69264421494100004</v>
      </c>
      <c r="AU13">
        <f>AU12*IF(AU$8&gt;Input!$D$14,0,IF(AU$8+$A13&gt;Input!$D$14,0,INDEX(Input!$M$11:$M$136,AU$8+$A13)))</f>
        <v>0.67402067097399998</v>
      </c>
      <c r="AV13">
        <f>AV12*IF(AV$8&gt;Input!$D$14,0,IF(AV$8+$A13&gt;Input!$D$14,0,INDEX(Input!$M$11:$M$136,AV$8+$A13)))</f>
        <v>0.65472510787599991</v>
      </c>
      <c r="AW13">
        <f>AW12*IF(AW$8&gt;Input!$D$14,0,IF(AW$8+$A13&gt;Input!$D$14,0,INDEX(Input!$M$11:$M$136,AW$8+$A13)))</f>
        <v>0.634023981864</v>
      </c>
      <c r="AX13">
        <f>AX12*IF(AX$8&gt;Input!$D$14,0,IF(AX$8+$A13&gt;Input!$D$14,0,INDEX(Input!$M$11:$M$136,AX$8+$A13)))</f>
        <v>0.61123855010400008</v>
      </c>
      <c r="AY13">
        <f>AY12*IF(AY$8&gt;Input!$D$14,0,IF(AY$8+$A13&gt;Input!$D$14,0,INDEX(Input!$M$11:$M$136,AY$8+$A13)))</f>
        <v>0.585756728788</v>
      </c>
      <c r="AZ13">
        <f>AZ12*IF(AZ$8&gt;Input!$D$14,0,IF(AZ$8+$A13&gt;Input!$D$14,0,INDEX(Input!$M$11:$M$136,AZ$8+$A13)))</f>
        <v>0.55705200551</v>
      </c>
      <c r="BA13">
        <f>BA12*IF(BA$8&gt;Input!$D$14,0,IF(BA$8+$A13&gt;Input!$D$14,0,INDEX(Input!$M$11:$M$136,BA$8+$A13)))</f>
        <v>0.52470390583000004</v>
      </c>
      <c r="BB13">
        <f>BB12*IF(BB$8&gt;Input!$D$14,0,IF(BB$8+$A13&gt;Input!$D$14,0,INDEX(Input!$M$11:$M$136,BB$8+$A13)))</f>
        <v>0.48842635576600002</v>
      </c>
      <c r="BC13">
        <f>BC12*IF(BC$8&gt;Input!$D$14,0,IF(BC$8+$A13&gt;Input!$D$14,0,INDEX(Input!$M$11:$M$136,BC$8+$A13)))</f>
        <v>0.44809824687300004</v>
      </c>
      <c r="BD13">
        <f>BD12*IF(BD$8&gt;Input!$D$14,0,IF(BD$8+$A13&gt;Input!$D$14,0,INDEX(Input!$M$11:$M$136,BD$8+$A13)))</f>
        <v>0.40379912333099999</v>
      </c>
      <c r="BE13">
        <f>BE12*IF(BE$8&gt;Input!$D$14,0,IF(BE$8+$A13&gt;Input!$D$14,0,INDEX(Input!$M$11:$M$136,BE$8+$A13)))</f>
        <v>0.35585136263899997</v>
      </c>
      <c r="BF13">
        <f>BF12*IF(BF$8&gt;Input!$D$14,0,IF(BF$8+$A13&gt;Input!$D$14,0,INDEX(Input!$M$11:$M$136,BF$8+$A13)))</f>
        <v>0.30486457500899999</v>
      </c>
      <c r="BG13">
        <f>BG12*IF(BG$8&gt;Input!$D$14,0,IF(BG$8+$A13&gt;Input!$D$14,0,INDEX(Input!$M$11:$M$136,BG$8+$A13)))</f>
        <v>0.25178720630399998</v>
      </c>
      <c r="BH13">
        <f>BH12*IF(BH$8&gt;Input!$D$14,0,IF(BH$8+$A13&gt;Input!$D$14,0,INDEX(Input!$M$11:$M$136,BH$8+$A13)))</f>
        <v>0.19796084851199999</v>
      </c>
      <c r="BI13">
        <f>BI12*IF(BI$8&gt;Input!$D$14,0,IF(BI$8+$A13&gt;Input!$D$14,0,INDEX(Input!$M$11:$M$136,BI$8+$A13)))</f>
        <v>0.14517969202800002</v>
      </c>
      <c r="BJ13">
        <f>BJ12*IF(BJ$8&gt;Input!$D$14,0,IF(BJ$8+$A13&gt;Input!$D$14,0,INDEX(Input!$M$11:$M$136,BJ$8+$A13)))</f>
        <v>9.5756001354000003E-2</v>
      </c>
      <c r="BK13">
        <f>BK12*IF(BK$8&gt;Input!$D$14,0,IF(BK$8+$A13&gt;Input!$D$14,0,INDEX(Input!$M$11:$M$136,BK$8+$A13)))</f>
        <v>5.2588384991999984E-2</v>
      </c>
      <c r="BL13">
        <f>BL12*IF(BL$8&gt;Input!$D$14,0,IF(BL$8+$A13&gt;Input!$D$14,0,INDEX(Input!$M$11:$M$136,BL$8+$A13)))</f>
        <v>1.9236740687999992E-2</v>
      </c>
      <c r="BM13">
        <f>BM12*IF(BM$8&gt;Input!$D$14,0,IF(BM$8+$A13&gt;Input!$D$14,0,INDEX(Input!$M$11:$M$136,BM$8+$A13)))</f>
        <v>0</v>
      </c>
      <c r="BN13">
        <f>BN12*IF(BN$8&gt;Input!$D$14,0,IF(BN$8+$A13&gt;Input!$D$14,0,INDEX(Input!$M$11:$M$136,BN$8+$A13)))</f>
        <v>0</v>
      </c>
      <c r="BO13">
        <f>BO12*IF(BO$8&gt;Input!$D$14,0,IF(BO$8+$A13&gt;Input!$D$14,0,INDEX(Input!$M$11:$M$136,BO$8+$A13)))</f>
        <v>0</v>
      </c>
      <c r="BP13">
        <f>BP12*IF(BP$8&gt;Input!$D$14,0,IF(BP$8+$A13&gt;Input!$D$14,0,INDEX(Input!$M$11:$M$136,BP$8+$A13)))</f>
        <v>0</v>
      </c>
      <c r="BQ13">
        <f>BQ12*IF(BQ$8&gt;Input!$D$14,0,IF(BQ$8+$A13&gt;Input!$D$14,0,INDEX(Input!$M$11:$M$136,BQ$8+$A13)))</f>
        <v>0</v>
      </c>
      <c r="BR13">
        <f>BR12*IF(BR$8&gt;Input!$D$14,0,IF(BR$8+$A13&gt;Input!$D$14,0,INDEX(Input!$M$11:$M$136,BR$8+$A13)))</f>
        <v>0</v>
      </c>
      <c r="BS13">
        <f>BS12*IF(BS$8&gt;Input!$D$14,0,IF(BS$8+$A13&gt;Input!$D$14,0,INDEX(Input!$M$11:$M$136,BS$8+$A13)))</f>
        <v>0</v>
      </c>
      <c r="BT13">
        <f>BT12*IF(BT$8&gt;Input!$D$14,0,IF(BT$8+$A13&gt;Input!$D$14,0,INDEX(Input!$M$11:$M$136,BT$8+$A13)))</f>
        <v>0</v>
      </c>
      <c r="BU13">
        <f>BU12*IF(BU$8&gt;Input!$D$14,0,IF(BU$8+$A13&gt;Input!$D$14,0,INDEX(Input!$M$11:$M$136,BU$8+$A13)))</f>
        <v>0</v>
      </c>
      <c r="BV13">
        <f>BV12*IF(BV$8&gt;Input!$D$14,0,IF(BV$8+$A13&gt;Input!$D$14,0,INDEX(Input!$M$11:$M$136,BV$8+$A13)))</f>
        <v>0</v>
      </c>
      <c r="BW13">
        <f>BW12*IF(BW$8&gt;Input!$D$14,0,IF(BW$8+$A13&gt;Input!$D$14,0,INDEX(Input!$M$11:$M$136,BW$8+$A13)))</f>
        <v>0</v>
      </c>
      <c r="BX13">
        <f>BX12*IF(BX$8&gt;Input!$D$14,0,IF(BX$8+$A13&gt;Input!$D$14,0,INDEX(Input!$M$11:$M$136,BX$8+$A13)))</f>
        <v>0</v>
      </c>
      <c r="BY13">
        <f>BY12*IF(BY$8&gt;Input!$D$14,0,IF(BY$8+$A13&gt;Input!$D$14,0,INDEX(Input!$M$11:$M$136,BY$8+$A13)))</f>
        <v>0</v>
      </c>
      <c r="BZ13">
        <f>BZ12*IF(BZ$8&gt;Input!$D$14,0,IF(BZ$8+$A13&gt;Input!$D$14,0,INDEX(Input!$M$11:$M$136,BZ$8+$A13)))</f>
        <v>0</v>
      </c>
      <c r="CA13">
        <f>CA12*IF(CA$8&gt;Input!$D$14,0,IF(CA$8+$A13&gt;Input!$D$14,0,INDEX(Input!$M$11:$M$136,CA$8+$A13)))</f>
        <v>0</v>
      </c>
      <c r="CB13">
        <f>CB12*IF(CB$8&gt;Input!$D$14,0,IF(CB$8+$A13&gt;Input!$D$14,0,INDEX(Input!$M$11:$M$136,CB$8+$A13)))</f>
        <v>0</v>
      </c>
      <c r="CC13">
        <f>CC12*IF(CC$8&gt;Input!$D$14,0,IF(CC$8+$A13&gt;Input!$D$14,0,INDEX(Input!$M$11:$M$136,CC$8+$A13)))</f>
        <v>0</v>
      </c>
      <c r="CD13">
        <f>CD12*IF(CD$8&gt;Input!$D$14,0,IF(CD$8+$A13&gt;Input!$D$14,0,INDEX(Input!$M$11:$M$136,CD$8+$A13)))</f>
        <v>0</v>
      </c>
      <c r="CE13">
        <f>CE12*IF(CE$8&gt;Input!$D$14,0,IF(CE$8+$A13&gt;Input!$D$14,0,INDEX(Input!$M$11:$M$136,CE$8+$A13)))</f>
        <v>0</v>
      </c>
      <c r="CF13">
        <f>CF12*IF(CF$8&gt;Input!$D$14,0,IF(CF$8+$A13&gt;Input!$D$14,0,INDEX(Input!$M$11:$M$136,CF$8+$A13)))</f>
        <v>0</v>
      </c>
      <c r="CG13">
        <f>CG12*IF(CG$8&gt;Input!$D$14,0,IF(CG$8+$A13&gt;Input!$D$14,0,INDEX(Input!$M$11:$M$136,CG$8+$A13)))</f>
        <v>0</v>
      </c>
      <c r="CH13">
        <f>CH12*IF(CH$8&gt;Input!$D$14,0,IF(CH$8+$A13&gt;Input!$D$14,0,INDEX(Input!$M$11:$M$136,CH$8+$A13)))</f>
        <v>0</v>
      </c>
      <c r="CJ13" s="2">
        <f t="shared" si="107"/>
        <v>57</v>
      </c>
      <c r="CK13">
        <f>F$5*F$6*$B13*$C13*F13*Input!$W$5*Input!$Y$5</f>
        <v>1391238.307120671</v>
      </c>
      <c r="CL13">
        <f>G$5*G$6*$B13*$C13*G13*Input!$W$5*Input!$Y$5</f>
        <v>30670872.445632298</v>
      </c>
      <c r="CM13">
        <f>H$5*H$6*$B13*$C13*H13*Input!$W$5*Input!$Y$5</f>
        <v>7240862.4321425594</v>
      </c>
      <c r="CN13">
        <f>I$5*I$6*$B13*$C13*I13*Input!$W$5*Input!$Y$5</f>
        <v>1003514.3342119543</v>
      </c>
      <c r="CO13">
        <f>J$5*J$6*$B13*$C13*J13*Input!$W$5*Input!$Y$5</f>
        <v>1322186.1434743193</v>
      </c>
      <c r="CP13">
        <f>K$5*K$6*$B13*$C13*K13*Input!$W$5*Input!$Y$5</f>
        <v>1180820.9457174237</v>
      </c>
      <c r="CQ13">
        <f>L$5*L$6*$B13*$C13*L13*Input!$W$5*Input!$Y$5</f>
        <v>518752.53993191139</v>
      </c>
      <c r="CR13">
        <f>M$5*M$6*$B13*$C13*M13*Input!$W$5*Input!$Y$5</f>
        <v>72032.61164644557</v>
      </c>
      <c r="CS13">
        <f>N$5*N$6*$B13*$C13*N13*Input!$W$5*Input!$Y$5</f>
        <v>21163.907787929373</v>
      </c>
      <c r="CT13">
        <f>O$5*O$6*$B13*$C13*O13*Input!$W$5*Input!$Y$5</f>
        <v>617290.35251141794</v>
      </c>
      <c r="CU13">
        <f>P$5*P$6*$B13*$C13*P13*Input!$W$5*Input!$Y$5</f>
        <v>47574.853587594982</v>
      </c>
      <c r="CV13">
        <f>Q$5*Q$6*$B13*$C13*Q13*Input!$W$5*Input!$Y$5</f>
        <v>23363.6928698392</v>
      </c>
      <c r="CW13">
        <f>R$5*R$6*$B13*$C13*R13*Input!$W$5*Input!$Y$5</f>
        <v>239681.25244358322</v>
      </c>
      <c r="CX13">
        <f>S$5*S$6*$B13*$C13*S13*Input!$W$5*Input!$Y$5</f>
        <v>24374.120066691532</v>
      </c>
      <c r="CY13">
        <f>T$5*T$6*$B13*$C13*T13*Input!$W$5*Input!$Y$5</f>
        <v>17016.948916577239</v>
      </c>
      <c r="CZ13">
        <f>U$5*U$6*$B13*$C13*U13*Input!$W$5*Input!$Y$5</f>
        <v>10701.421119936134</v>
      </c>
      <c r="DA13">
        <f>V$5*V$6*$B13*$C13*V13*Input!$W$5*Input!$Y$5</f>
        <v>4228.293925627936</v>
      </c>
      <c r="DB13">
        <f>W$5*W$6*$B13*$C13*W13*Input!$W$5*Input!$Y$5</f>
        <v>31613.204304417206</v>
      </c>
      <c r="DC13">
        <f>X$5*X$6*$B13*$C13*X13*Input!$W$5*Input!$Y$5</f>
        <v>0</v>
      </c>
      <c r="DD13">
        <f>Y$5*Y$6*$B13*$C13*Y13*Input!$W$5*Input!$Y$5</f>
        <v>4036.9542485294819</v>
      </c>
      <c r="DE13">
        <f>Z$5*Z$6*$B13*$C13*Z13*Input!$W$5*Input!$Y$5</f>
        <v>0</v>
      </c>
      <c r="DF13">
        <f>AA$5*AA$6*$B13*$C13*AA13*Input!$W$5*Input!$Y$5</f>
        <v>3754.4969188850337</v>
      </c>
      <c r="DG13">
        <f>AB$5*AB$6*$B13*$C13*AB13*Input!$W$5*Input!$Y$5</f>
        <v>1285.0716013961053</v>
      </c>
      <c r="DH13">
        <f>AC$5*AC$6*$B13*$C13*AC13*Input!$W$5*Input!$Y$5</f>
        <v>0</v>
      </c>
      <c r="DI13">
        <f>AD$5*AD$6*$B13*$C13*AD13*Input!$W$5*Input!$Y$5</f>
        <v>0</v>
      </c>
      <c r="DJ13">
        <f>AE$5*AE$6*$B13*$C13*AE13*Input!$W$5*Input!$Y$5</f>
        <v>8956.887579869599</v>
      </c>
      <c r="DK13">
        <f>AF$5*AF$6*$B13*$C13*AF13*Input!$W$5*Input!$Y$5</f>
        <v>484.21817244096542</v>
      </c>
      <c r="DL13">
        <f>AG$5*AG$6*$B13*$C13*AG13*Input!$W$5*Input!$Y$5</f>
        <v>0</v>
      </c>
      <c r="DM13">
        <f>AH$5*AH$6*$B13*$C13*AH13*Input!$W$5*Input!$Y$5</f>
        <v>1211.9290759020964</v>
      </c>
      <c r="DN13">
        <f>AI$5*AI$6*$B13*$C13*AI13*Input!$W$5*Input!$Y$5</f>
        <v>0</v>
      </c>
      <c r="DO13">
        <f>AJ$5*AJ$6*$B13*$C13*AJ13*Input!$W$5*Input!$Y$5</f>
        <v>0</v>
      </c>
      <c r="DP13">
        <f>AK$5*AK$6*$B13*$C13*AK13*Input!$W$5*Input!$Y$5</f>
        <v>0</v>
      </c>
      <c r="DQ13">
        <f>AL$5*AL$6*$B13*$C13*AL13*Input!$W$5*Input!$Y$5</f>
        <v>0</v>
      </c>
      <c r="DR13">
        <f>AM$5*AM$6*$B13*$C13*AM13*Input!$W$5*Input!$Y$5</f>
        <v>0</v>
      </c>
      <c r="DS13">
        <f>AN$5*AN$6*$B13*$C13*AN13*Input!$W$5*Input!$Y$5</f>
        <v>0</v>
      </c>
      <c r="DT13">
        <f>AO$5*AO$6*$B13*$C13*AO13*Input!$W$5*Input!$Y$5</f>
        <v>0</v>
      </c>
      <c r="DU13">
        <f>AP$5*AP$6*$B13*$C13*AP13*Input!$W$5*Input!$Y$5</f>
        <v>0</v>
      </c>
      <c r="DV13">
        <f>AQ$5*AQ$6*$B13*$C13*AQ13*Input!$W$5*Input!$Y$5</f>
        <v>0</v>
      </c>
      <c r="DW13">
        <f>AR$5*AR$6*$B13*$C13*AR13*Input!$W$5*Input!$Y$5</f>
        <v>0</v>
      </c>
      <c r="DX13">
        <f>AS$5*AS$6*$B13*$C13*AS13*Input!$W$5*Input!$Y$5</f>
        <v>0</v>
      </c>
      <c r="DY13">
        <f>AT$5*AT$6*$B13*$C13*AT13*Input!$W$5*Input!$Y$5</f>
        <v>0</v>
      </c>
      <c r="DZ13">
        <f>AU$5*AU$6*$B13*$C13*AU13*Input!$W$5*Input!$Y$5</f>
        <v>0</v>
      </c>
      <c r="EA13">
        <f>AV$5*AV$6*$B13*$C13*AV13*Input!$W$5*Input!$Y$5</f>
        <v>0</v>
      </c>
      <c r="EB13">
        <f>AW$5*AW$6*$B13*$C13*AW13*Input!$W$5*Input!$Y$5</f>
        <v>0</v>
      </c>
      <c r="EC13">
        <f>AX$5*AX$6*$B13*$C13*AX13*Input!$W$5*Input!$Y$5</f>
        <v>0</v>
      </c>
      <c r="ED13">
        <f>AY$5*AY$6*$B13*$C13*AY13*Input!$W$5*Input!$Y$5</f>
        <v>0</v>
      </c>
      <c r="EE13">
        <f>AZ$5*AZ$6*$B13*$C13*AZ13*Input!$W$5*Input!$Y$5</f>
        <v>0</v>
      </c>
      <c r="EF13">
        <f>BA$5*BA$6*$B13*$C13*BA13*Input!$W$5*Input!$Y$5</f>
        <v>0</v>
      </c>
      <c r="EG13">
        <f>BB$5*BB$6*$B13*$C13*BB13*Input!$W$5*Input!$Y$5</f>
        <v>0</v>
      </c>
      <c r="EH13">
        <f>BC$5*BC$6*$B13*$C13*BC13*Input!$W$5*Input!$Y$5</f>
        <v>0</v>
      </c>
      <c r="EI13">
        <f>BD$5*BD$6*$B13*$C13*BD13*Input!$W$5*Input!$Y$5</f>
        <v>0</v>
      </c>
      <c r="EJ13">
        <f>BE$5*BE$6*$B13*$C13*BE13*Input!$W$5*Input!$Y$5</f>
        <v>0</v>
      </c>
      <c r="EK13">
        <f>BF$5*BF$6*$B13*$C13*BF13*Input!$W$5*Input!$Y$5</f>
        <v>0</v>
      </c>
      <c r="EL13">
        <f>BG$5*BG$6*$B13*$C13*BG13*Input!$W$5*Input!$Y$5</f>
        <v>0</v>
      </c>
      <c r="EM13">
        <f>BH$5*BH$6*$B13*$C13*BH13*Input!$W$5*Input!$Y$5</f>
        <v>0</v>
      </c>
      <c r="EN13">
        <f>BI$5*BI$6*$B13*$C13*BI13*Input!$W$5*Input!$Y$5</f>
        <v>0</v>
      </c>
      <c r="EO13">
        <f>BJ$5*BJ$6*$B13*$C13*BJ13*Input!$W$5*Input!$Y$5</f>
        <v>0</v>
      </c>
      <c r="EP13">
        <f>BK$5*BK$6*$B13*$C13*BK13*Input!$W$5*Input!$Y$5</f>
        <v>0</v>
      </c>
      <c r="EQ13">
        <f>BL$5*BL$6*$B13*$C13*BL13*Input!$W$5*Input!$Y$5</f>
        <v>0</v>
      </c>
      <c r="ER13">
        <f>BM$5*BM$6*$B13*$C13*BM13*Input!$W$5*Input!$Y$5</f>
        <v>0</v>
      </c>
      <c r="ES13">
        <f>BN$5*BN$6*$B13*$C13*BN13*Input!$W$5*Input!$Y$5</f>
        <v>0</v>
      </c>
      <c r="ET13">
        <f>BO$5*BO$6*$B13*$C13*BO13*Input!$W$5*Input!$Y$5</f>
        <v>0</v>
      </c>
      <c r="EU13">
        <f>BP$5*BP$6*$B13*$C13*BP13*Input!$W$5*Input!$Y$5</f>
        <v>0</v>
      </c>
      <c r="EV13">
        <f>BQ$5*BQ$6*$B13*$C13*BQ13*Input!$W$5*Input!$Y$5</f>
        <v>0</v>
      </c>
      <c r="EW13">
        <f>BR$5*BR$6*$B13*$C13*BR13*Input!$W$5*Input!$Y$5</f>
        <v>0</v>
      </c>
      <c r="EX13">
        <f>BS$5*BS$6*$B13*$C13*BS13*Input!$W$5*Input!$Y$5</f>
        <v>0</v>
      </c>
      <c r="EY13">
        <f>BT$5*BT$6*$B13*$C13*BT13*Input!$W$5*Input!$Y$5</f>
        <v>0</v>
      </c>
      <c r="EZ13">
        <f>BU$5*BU$6*$B13*$C13*BU13*Input!$W$5*Input!$Y$5</f>
        <v>0</v>
      </c>
      <c r="FA13">
        <f>BV$5*BV$6*$B13*$C13*BV13*Input!$W$5*Input!$Y$5</f>
        <v>0</v>
      </c>
      <c r="FB13">
        <f>BW$5*BW$6*$B13*$C13*BW13*Input!$W$5*Input!$Y$5</f>
        <v>0</v>
      </c>
      <c r="FC13">
        <f>BX$5*BX$6*$B13*$C13*BX13*Input!$W$5*Input!$Y$5</f>
        <v>0</v>
      </c>
      <c r="FD13">
        <f>BY$5*BY$6*$B13*$C13*BY13*Input!$W$5*Input!$Y$5</f>
        <v>0</v>
      </c>
      <c r="FE13">
        <f>BZ$5*BZ$6*$B13*$C13*BZ13*Input!$W$5*Input!$Y$5</f>
        <v>0</v>
      </c>
      <c r="FF13">
        <f>CA$5*CA$6*$B13*$C13*CA13*Input!$W$5*Input!$Y$5</f>
        <v>0</v>
      </c>
      <c r="FG13">
        <f>CB$5*CB$6*$B13*$C13*CB13*Input!$W$5*Input!$Y$5</f>
        <v>0</v>
      </c>
      <c r="FH13">
        <f>CC$5*CC$6*$B13*$C13*CC13*Input!$W$5*Input!$Y$5</f>
        <v>0</v>
      </c>
      <c r="FI13">
        <f>CD$5*CD$6*$B13*$C13*CD13*Input!$W$5*Input!$Y$5</f>
        <v>0</v>
      </c>
      <c r="FJ13">
        <f>CE$5*CE$6*$B13*$C13*CE13*Input!$W$5*Input!$Y$5</f>
        <v>0</v>
      </c>
      <c r="FK13">
        <f>CF$5*CF$6*$B13*$C13*CF13*Input!$W$5*Input!$Y$5</f>
        <v>0</v>
      </c>
      <c r="FL13">
        <f>CG$5*CG$6*$B13*$C13*CG13*Input!$W$5*Input!$Y$5</f>
        <v>0</v>
      </c>
      <c r="FM13">
        <f>CH$5*CH$6*$B13*$C13*CH13*Input!$W$5*Input!$Y$5</f>
        <v>0</v>
      </c>
      <c r="FO13">
        <f t="shared" si="108"/>
        <v>44457017.365008235</v>
      </c>
    </row>
    <row r="14" spans="1:172">
      <c r="A14">
        <f>Input!B13</f>
        <v>3</v>
      </c>
      <c r="B14">
        <f>(1+Input!$D$21)^$A14</f>
        <v>1.1087178749999997</v>
      </c>
      <c r="C14">
        <f>C13*Input!R13</f>
        <v>0.77218348006106408</v>
      </c>
      <c r="E14">
        <f t="shared" si="109"/>
        <v>58</v>
      </c>
      <c r="F14">
        <f>F13*IF(F$8&gt;Input!$D$14,0,IF(F$8+$A14&gt;Input!$D$14,0,INDEX(Input!$M$11:$M$136,F$8+$A14)))</f>
        <v>0.98543318768450527</v>
      </c>
      <c r="G14">
        <f>G13*IF(G$8&gt;Input!$D$14,0,IF(G$8+$A14&gt;Input!$D$14,0,INDEX(Input!$M$11:$M$136,G$8+$A14)))</f>
        <v>0.9843848608247654</v>
      </c>
      <c r="H14">
        <f>H13*IF(H$8&gt;Input!$D$14,0,IF(H$8+$A14&gt;Input!$D$14,0,INDEX(Input!$M$11:$M$136,H$8+$A14)))</f>
        <v>0.98328486126165848</v>
      </c>
      <c r="I14">
        <f>I13*IF(I$8&gt;Input!$D$14,0,IF(I$8+$A14&gt;Input!$D$14,0,INDEX(Input!$M$11:$M$136,I$8+$A14)))</f>
        <v>0.98209871827259765</v>
      </c>
      <c r="J14">
        <f>J13*IF(J$8&gt;Input!$D$14,0,IF(J$8+$A14&gt;Input!$D$14,0,INDEX(Input!$M$11:$M$136,J$8+$A14)))</f>
        <v>0.98077530413483993</v>
      </c>
      <c r="K14">
        <f>K13*IF(K$8&gt;Input!$D$14,0,IF(K$8+$A14&gt;Input!$D$14,0,INDEX(Input!$M$11:$M$136,K$8+$A14)))</f>
        <v>0.9792637049127636</v>
      </c>
      <c r="L14">
        <f>L13*IF(L$8&gt;Input!$D$14,0,IF(L$8+$A14&gt;Input!$D$14,0,INDEX(Input!$M$11:$M$136,L$8+$A14)))</f>
        <v>0.97751032404953497</v>
      </c>
      <c r="M14">
        <f>M13*IF(M$8&gt;Input!$D$14,0,IF(M$8+$A14&gt;Input!$D$14,0,INDEX(Input!$M$11:$M$136,M$8+$A14)))</f>
        <v>0.97546782951250688</v>
      </c>
      <c r="N14">
        <f>N13*IF(N$8&gt;Input!$D$14,0,IF(N$8+$A14&gt;Input!$D$14,0,INDEX(Input!$M$11:$M$136,N$8+$A14)))</f>
        <v>0.97308931090515938</v>
      </c>
      <c r="O14">
        <f>O13*IF(O$8&gt;Input!$D$14,0,IF(O$8+$A14&gt;Input!$D$14,0,INDEX(Input!$M$11:$M$136,O$8+$A14)))</f>
        <v>0.97033328432064769</v>
      </c>
      <c r="P14">
        <f>P13*IF(P$8&gt;Input!$D$14,0,IF(P$8+$A14&gt;Input!$D$14,0,INDEX(Input!$M$11:$M$136,P$8+$A14)))</f>
        <v>0.96715788952326098</v>
      </c>
      <c r="Q14">
        <f>Q13*IF(Q$8&gt;Input!$D$14,0,IF(Q$8+$A14&gt;Input!$D$14,0,INDEX(Input!$M$11:$M$136,Q$8+$A14)))</f>
        <v>0.96352687132703241</v>
      </c>
      <c r="R14">
        <f>R13*IF(R$8&gt;Input!$D$14,0,IF(R$8+$A14&gt;Input!$D$14,0,INDEX(Input!$M$11:$M$136,R$8+$A14)))</f>
        <v>0.95941841980872056</v>
      </c>
      <c r="S14">
        <f>S13*IF(S$8&gt;Input!$D$14,0,IF(S$8+$A14&gt;Input!$D$14,0,INDEX(Input!$M$11:$M$136,S$8+$A14)))</f>
        <v>0.95482602812940165</v>
      </c>
      <c r="T14">
        <f>T13*IF(T$8&gt;Input!$D$14,0,IF(T$8+$A14&gt;Input!$D$14,0,INDEX(Input!$M$11:$M$136,T$8+$A14)))</f>
        <v>0.94975927200984767</v>
      </c>
      <c r="U14">
        <f>U13*IF(U$8&gt;Input!$D$14,0,IF(U$8+$A14&gt;Input!$D$14,0,INDEX(Input!$M$11:$M$136,U$8+$A14)))</f>
        <v>0.94422911140769061</v>
      </c>
      <c r="V14">
        <f>V13*IF(V$8&gt;Input!$D$14,0,IF(V$8+$A14&gt;Input!$D$14,0,INDEX(Input!$M$11:$M$136,V$8+$A14)))</f>
        <v>0.93824495912196126</v>
      </c>
      <c r="W14">
        <f>W13*IF(W$8&gt;Input!$D$14,0,IF(W$8+$A14&gt;Input!$D$14,0,INDEX(Input!$M$11:$M$136,W$8+$A14)))</f>
        <v>0.93178699348414662</v>
      </c>
      <c r="X14">
        <f>X13*IF(X$8&gt;Input!$D$14,0,IF(X$8+$A14&gt;Input!$D$14,0,INDEX(Input!$M$11:$M$136,X$8+$A14)))</f>
        <v>0.92480406117114677</v>
      </c>
      <c r="Y14">
        <f>Y13*IF(Y$8&gt;Input!$D$14,0,IF(Y$8+$A14&gt;Input!$D$14,0,INDEX(Input!$M$11:$M$136,Y$8+$A14)))</f>
        <v>0.91721942399283329</v>
      </c>
      <c r="Z14">
        <f>Z13*IF(Z$8&gt;Input!$D$14,0,IF(Z$8+$A14&gt;Input!$D$14,0,INDEX(Input!$M$11:$M$136,Z$8+$A14)))</f>
        <v>0.90895334489845592</v>
      </c>
      <c r="AA14">
        <f>AA13*IF(AA$8&gt;Input!$D$14,0,IF(AA$8+$A14&gt;Input!$D$14,0,INDEX(Input!$M$11:$M$136,AA$8+$A14)))</f>
        <v>0.89993206040392193</v>
      </c>
      <c r="AB14">
        <f>AB13*IF(AB$8&gt;Input!$D$14,0,IF(AB$8+$A14&gt;Input!$D$14,0,INDEX(Input!$M$11:$M$136,AB$8+$A14)))</f>
        <v>0.89009279825586129</v>
      </c>
      <c r="AC14">
        <f>AC13*IF(AC$8&gt;Input!$D$14,0,IF(AC$8+$A14&gt;Input!$D$14,0,INDEX(Input!$M$11:$M$136,AC$8+$A14)))</f>
        <v>0.87938854682707834</v>
      </c>
      <c r="AD14">
        <f>AD13*IF(AD$8&gt;Input!$D$14,0,IF(AD$8+$A14&gt;Input!$D$14,0,INDEX(Input!$M$11:$M$136,AD$8+$A14)))</f>
        <v>0.86778435328871473</v>
      </c>
      <c r="AE14">
        <f>AE13*IF(AE$8&gt;Input!$D$14,0,IF(AE$8+$A14&gt;Input!$D$14,0,INDEX(Input!$M$11:$M$136,AE$8+$A14)))</f>
        <v>0.85525104284737907</v>
      </c>
      <c r="AF14">
        <f>AF13*IF(AF$8&gt;Input!$D$14,0,IF(AF$8+$A14&gt;Input!$D$14,0,INDEX(Input!$M$11:$M$136,AF$8+$A14)))</f>
        <v>0.84176462729713952</v>
      </c>
      <c r="AG14">
        <f>AG13*IF(AG$8&gt;Input!$D$14,0,IF(AG$8+$A14&gt;Input!$D$14,0,INDEX(Input!$M$11:$M$136,AG$8+$A14)))</f>
        <v>0.82730750289812016</v>
      </c>
      <c r="AH14">
        <f>AH13*IF(AH$8&gt;Input!$D$14,0,IF(AH$8+$A14&gt;Input!$D$14,0,INDEX(Input!$M$11:$M$136,AH$8+$A14)))</f>
        <v>0.811867800594124</v>
      </c>
      <c r="AI14">
        <f>AI13*IF(AI$8&gt;Input!$D$14,0,IF(AI$8+$A14&gt;Input!$D$14,0,INDEX(Input!$M$11:$M$136,AI$8+$A14)))</f>
        <v>0.79544228964528274</v>
      </c>
      <c r="AJ14">
        <f>AJ13*IF(AJ$8&gt;Input!$D$14,0,IF(AJ$8+$A14&gt;Input!$D$14,0,INDEX(Input!$M$11:$M$136,AJ$8+$A14)))</f>
        <v>0.77803219627520703</v>
      </c>
      <c r="AK14">
        <f>AK13*IF(AK$8&gt;Input!$D$14,0,IF(AK$8+$A14&gt;Input!$D$14,0,INDEX(Input!$M$11:$M$136,AK$8+$A14)))</f>
        <v>0.75965108331801967</v>
      </c>
      <c r="AL14">
        <f>AL13*IF(AL$8&gt;Input!$D$14,0,IF(AL$8+$A14&gt;Input!$D$14,0,INDEX(Input!$M$11:$M$136,AL$8+$A14)))</f>
        <v>0.74034526818884383</v>
      </c>
      <c r="AM14">
        <f>AM13*IF(AM$8&gt;Input!$D$14,0,IF(AM$8+$A14&gt;Input!$D$14,0,INDEX(Input!$M$11:$M$136,AM$8+$A14)))</f>
        <v>0.72019614338330984</v>
      </c>
      <c r="AN14">
        <f>AN13*IF(AN$8&gt;Input!$D$14,0,IF(AN$8+$A14&gt;Input!$D$14,0,INDEX(Input!$M$11:$M$136,AN$8+$A14)))</f>
        <v>0.69931610564214675</v>
      </c>
      <c r="AO14">
        <f>AO13*IF(AO$8&gt;Input!$D$14,0,IF(AO$8+$A14&gt;Input!$D$14,0,INDEX(Input!$M$11:$M$136,AO$8+$A14)))</f>
        <v>0.67781740730161866</v>
      </c>
      <c r="AP14">
        <f>AP13*IF(AP$8&gt;Input!$D$14,0,IF(AP$8+$A14&gt;Input!$D$14,0,INDEX(Input!$M$11:$M$136,AP$8+$A14)))</f>
        <v>0.655812192889631</v>
      </c>
      <c r="AQ14">
        <f>AQ13*IF(AQ$8&gt;Input!$D$14,0,IF(AQ$8+$A14&gt;Input!$D$14,0,INDEX(Input!$M$11:$M$136,AQ$8+$A14)))</f>
        <v>0.63340435445778087</v>
      </c>
      <c r="AR14">
        <f>AR13*IF(AR$8&gt;Input!$D$14,0,IF(AR$8+$A14&gt;Input!$D$14,0,INDEX(Input!$M$11:$M$136,AR$8+$A14)))</f>
        <v>0.610690277780086</v>
      </c>
      <c r="AS14">
        <f>AS13*IF(AS$8&gt;Input!$D$14,0,IF(AS$8+$A14&gt;Input!$D$14,0,INDEX(Input!$M$11:$M$136,AS$8+$A14)))</f>
        <v>0.58776264262620403</v>
      </c>
      <c r="AT14">
        <f>AT13*IF(AT$8&gt;Input!$D$14,0,IF(AT$8+$A14&gt;Input!$D$14,0,INDEX(Input!$M$11:$M$136,AT$8+$A14)))</f>
        <v>0.56470867257610768</v>
      </c>
      <c r="AU14">
        <f>AU13*IF(AU$8&gt;Input!$D$14,0,IF(AU$8+$A14&gt;Input!$D$14,0,INDEX(Input!$M$11:$M$136,AU$8+$A14)))</f>
        <v>0.54127499590835448</v>
      </c>
      <c r="AV14">
        <f>AV13*IF(AV$8&gt;Input!$D$14,0,IF(AV$8+$A14&gt;Input!$D$14,0,INDEX(Input!$M$11:$M$136,AV$8+$A14)))</f>
        <v>0.5169159482698279</v>
      </c>
      <c r="AW14">
        <f>AW13*IF(AW$8&gt;Input!$D$14,0,IF(AW$8+$A14&gt;Input!$D$14,0,INDEX(Input!$M$11:$M$136,AW$8+$A14)))</f>
        <v>0.49085756261521762</v>
      </c>
      <c r="AX14">
        <f>AX13*IF(AX$8&gt;Input!$D$14,0,IF(AX$8+$A14&gt;Input!$D$14,0,INDEX(Input!$M$11:$M$136,AX$8+$A14)))</f>
        <v>0.46246430948578665</v>
      </c>
      <c r="AY14">
        <f>AY13*IF(AY$8&gt;Input!$D$14,0,IF(AY$8+$A14&gt;Input!$D$14,0,INDEX(Input!$M$11:$M$136,AY$8+$A14)))</f>
        <v>0.43126632035380896</v>
      </c>
      <c r="AZ14">
        <f>AZ13*IF(AZ$8&gt;Input!$D$14,0,IF(AZ$8+$A14&gt;Input!$D$14,0,INDEX(Input!$M$11:$M$136,AZ$8+$A14)))</f>
        <v>0.39699202455878968</v>
      </c>
      <c r="BA14">
        <f>BA13*IF(BA$8&gt;Input!$D$14,0,IF(BA$8+$A14&gt;Input!$D$14,0,INDEX(Input!$M$11:$M$136,BA$8+$A14)))</f>
        <v>0.35960634656449636</v>
      </c>
      <c r="BB14">
        <f>BB13*IF(BB$8&gt;Input!$D$14,0,IF(BB$8+$A14&gt;Input!$D$14,0,INDEX(Input!$M$11:$M$136,BB$8+$A14)))</f>
        <v>0.31934438520599345</v>
      </c>
      <c r="BC14">
        <f>BC13*IF(BC$8&gt;Input!$D$14,0,IF(BC$8+$A14&gt;Input!$D$14,0,INDEX(Input!$M$11:$M$136,BC$8+$A14)))</f>
        <v>0.27674413297402417</v>
      </c>
      <c r="BD14">
        <f>BD13*IF(BD$8&gt;Input!$D$14,0,IF(BD$8+$A14&gt;Input!$D$14,0,INDEX(Input!$M$11:$M$136,BD$8+$A14)))</f>
        <v>0.2326638054747189</v>
      </c>
      <c r="BE14">
        <f>BE13*IF(BE$8&gt;Input!$D$14,0,IF(BE$8+$A14&gt;Input!$D$14,0,INDEX(Input!$M$11:$M$136,BE$8+$A14)))</f>
        <v>0.18828344693183335</v>
      </c>
      <c r="BF14">
        <f>BF13*IF(BF$8&gt;Input!$D$14,0,IF(BF$8+$A14&gt;Input!$D$14,0,INDEX(Input!$M$11:$M$136,BF$8+$A14)))</f>
        <v>0.14507651503868282</v>
      </c>
      <c r="BG14">
        <f>BG13*IF(BG$8&gt;Input!$D$14,0,IF(BG$8+$A14&gt;Input!$D$14,0,INDEX(Input!$M$11:$M$136,BG$8+$A14)))</f>
        <v>0.10474247067363879</v>
      </c>
      <c r="BH14">
        <f>BH13*IF(BH$8&gt;Input!$D$14,0,IF(BH$8+$A14&gt;Input!$D$14,0,INDEX(Input!$M$11:$M$136,BH$8+$A14)))</f>
        <v>6.908695040474841E-2</v>
      </c>
      <c r="BI14">
        <f>BI13*IF(BI$8&gt;Input!$D$14,0,IF(BI$8+$A14&gt;Input!$D$14,0,INDEX(Input!$M$11:$M$136,BI$8+$A14)))</f>
        <v>3.9834113539258593E-2</v>
      </c>
      <c r="BJ14">
        <f>BJ13*IF(BJ$8&gt;Input!$D$14,0,IF(BJ$8+$A14&gt;Input!$D$14,0,INDEX(Input!$M$11:$M$136,BJ$8+$A14)))</f>
        <v>1.8352978243513052E-2</v>
      </c>
      <c r="BK14">
        <f>BK13*IF(BK$8&gt;Input!$D$14,0,IF(BK$8+$A14&gt;Input!$D$14,0,INDEX(Input!$M$11:$M$136,BK$8+$A14)))</f>
        <v>5.2781384364920612E-3</v>
      </c>
      <c r="BL14">
        <f>BL13*IF(BL$8&gt;Input!$D$14,0,IF(BL$8+$A14&gt;Input!$D$14,0,INDEX(Input!$M$11:$M$136,BL$8+$A14)))</f>
        <v>0</v>
      </c>
      <c r="BM14">
        <f>BM13*IF(BM$8&gt;Input!$D$14,0,IF(BM$8+$A14&gt;Input!$D$14,0,INDEX(Input!$M$11:$M$136,BM$8+$A14)))</f>
        <v>0</v>
      </c>
      <c r="BN14">
        <f>BN13*IF(BN$8&gt;Input!$D$14,0,IF(BN$8+$A14&gt;Input!$D$14,0,INDEX(Input!$M$11:$M$136,BN$8+$A14)))</f>
        <v>0</v>
      </c>
      <c r="BO14">
        <f>BO13*IF(BO$8&gt;Input!$D$14,0,IF(BO$8+$A14&gt;Input!$D$14,0,INDEX(Input!$M$11:$M$136,BO$8+$A14)))</f>
        <v>0</v>
      </c>
      <c r="BP14">
        <f>BP13*IF(BP$8&gt;Input!$D$14,0,IF(BP$8+$A14&gt;Input!$D$14,0,INDEX(Input!$M$11:$M$136,BP$8+$A14)))</f>
        <v>0</v>
      </c>
      <c r="BQ14">
        <f>BQ13*IF(BQ$8&gt;Input!$D$14,0,IF(BQ$8+$A14&gt;Input!$D$14,0,INDEX(Input!$M$11:$M$136,BQ$8+$A14)))</f>
        <v>0</v>
      </c>
      <c r="BR14">
        <f>BR13*IF(BR$8&gt;Input!$D$14,0,IF(BR$8+$A14&gt;Input!$D$14,0,INDEX(Input!$M$11:$M$136,BR$8+$A14)))</f>
        <v>0</v>
      </c>
      <c r="BS14">
        <f>BS13*IF(BS$8&gt;Input!$D$14,0,IF(BS$8+$A14&gt;Input!$D$14,0,INDEX(Input!$M$11:$M$136,BS$8+$A14)))</f>
        <v>0</v>
      </c>
      <c r="BT14">
        <f>BT13*IF(BT$8&gt;Input!$D$14,0,IF(BT$8+$A14&gt;Input!$D$14,0,INDEX(Input!$M$11:$M$136,BT$8+$A14)))</f>
        <v>0</v>
      </c>
      <c r="BU14">
        <f>BU13*IF(BU$8&gt;Input!$D$14,0,IF(BU$8+$A14&gt;Input!$D$14,0,INDEX(Input!$M$11:$M$136,BU$8+$A14)))</f>
        <v>0</v>
      </c>
      <c r="BV14">
        <f>BV13*IF(BV$8&gt;Input!$D$14,0,IF(BV$8+$A14&gt;Input!$D$14,0,INDEX(Input!$M$11:$M$136,BV$8+$A14)))</f>
        <v>0</v>
      </c>
      <c r="BW14">
        <f>BW13*IF(BW$8&gt;Input!$D$14,0,IF(BW$8+$A14&gt;Input!$D$14,0,INDEX(Input!$M$11:$M$136,BW$8+$A14)))</f>
        <v>0</v>
      </c>
      <c r="BX14">
        <f>BX13*IF(BX$8&gt;Input!$D$14,0,IF(BX$8+$A14&gt;Input!$D$14,0,INDEX(Input!$M$11:$M$136,BX$8+$A14)))</f>
        <v>0</v>
      </c>
      <c r="BY14">
        <f>BY13*IF(BY$8&gt;Input!$D$14,0,IF(BY$8+$A14&gt;Input!$D$14,0,INDEX(Input!$M$11:$M$136,BY$8+$A14)))</f>
        <v>0</v>
      </c>
      <c r="BZ14">
        <f>BZ13*IF(BZ$8&gt;Input!$D$14,0,IF(BZ$8+$A14&gt;Input!$D$14,0,INDEX(Input!$M$11:$M$136,BZ$8+$A14)))</f>
        <v>0</v>
      </c>
      <c r="CA14">
        <f>CA13*IF(CA$8&gt;Input!$D$14,0,IF(CA$8+$A14&gt;Input!$D$14,0,INDEX(Input!$M$11:$M$136,CA$8+$A14)))</f>
        <v>0</v>
      </c>
      <c r="CB14">
        <f>CB13*IF(CB$8&gt;Input!$D$14,0,IF(CB$8+$A14&gt;Input!$D$14,0,INDEX(Input!$M$11:$M$136,CB$8+$A14)))</f>
        <v>0</v>
      </c>
      <c r="CC14">
        <f>CC13*IF(CC$8&gt;Input!$D$14,0,IF(CC$8+$A14&gt;Input!$D$14,0,INDEX(Input!$M$11:$M$136,CC$8+$A14)))</f>
        <v>0</v>
      </c>
      <c r="CD14">
        <f>CD13*IF(CD$8&gt;Input!$D$14,0,IF(CD$8+$A14&gt;Input!$D$14,0,INDEX(Input!$M$11:$M$136,CD$8+$A14)))</f>
        <v>0</v>
      </c>
      <c r="CE14">
        <f>CE13*IF(CE$8&gt;Input!$D$14,0,IF(CE$8+$A14&gt;Input!$D$14,0,INDEX(Input!$M$11:$M$136,CE$8+$A14)))</f>
        <v>0</v>
      </c>
      <c r="CF14">
        <f>CF13*IF(CF$8&gt;Input!$D$14,0,IF(CF$8+$A14&gt;Input!$D$14,0,INDEX(Input!$M$11:$M$136,CF$8+$A14)))</f>
        <v>0</v>
      </c>
      <c r="CG14">
        <f>CG13*IF(CG$8&gt;Input!$D$14,0,IF(CG$8+$A14&gt;Input!$D$14,0,INDEX(Input!$M$11:$M$136,CG$8+$A14)))</f>
        <v>0</v>
      </c>
      <c r="CH14">
        <f>CH13*IF(CH$8&gt;Input!$D$14,0,IF(CH$8+$A14&gt;Input!$D$14,0,INDEX(Input!$M$11:$M$136,CH$8+$A14)))</f>
        <v>0</v>
      </c>
      <c r="CJ14" s="2">
        <f t="shared" si="107"/>
        <v>58</v>
      </c>
      <c r="CK14">
        <f>F$5*F$6*$B14*$C14*F14*Input!$W$5*Input!$Y$5</f>
        <v>1314131.8212980097</v>
      </c>
      <c r="CL14">
        <f>G$5*G$6*$B14*$C14*G14*Input!$W$5*Input!$Y$5</f>
        <v>28960373.224775601</v>
      </c>
      <c r="CM14">
        <f>H$5*H$6*$B14*$C14*H14*Input!$W$5*Input!$Y$5</f>
        <v>6834327.3330966514</v>
      </c>
      <c r="CN14">
        <f>I$5*I$6*$B14*$C14*I14*Input!$W$5*Input!$Y$5</f>
        <v>946753.18817811657</v>
      </c>
      <c r="CO14">
        <f>J$5*J$6*$B14*$C14*J14*Input!$W$5*Input!$Y$5</f>
        <v>1246766.1531051081</v>
      </c>
      <c r="CP14">
        <f>K$5*K$6*$B14*$C14*K14*Input!$W$5*Input!$Y$5</f>
        <v>1112806.5259016748</v>
      </c>
      <c r="CQ14">
        <f>L$5*L$6*$B14*$C14*L14*Input!$W$5*Input!$Y$5</f>
        <v>488534.37400089361</v>
      </c>
      <c r="CR14">
        <f>M$5*M$6*$B14*$C14*M14*Input!$W$5*Input!$Y$5</f>
        <v>67781.809950972543</v>
      </c>
      <c r="CS14">
        <f>N$5*N$6*$B14*$C14*N14*Input!$W$5*Input!$Y$5</f>
        <v>19896.249902362804</v>
      </c>
      <c r="CT14">
        <f>O$5*O$6*$B14*$C14*O14*Input!$W$5*Input!$Y$5</f>
        <v>579685.72647498839</v>
      </c>
      <c r="CU14">
        <f>P$5*P$6*$B14*$C14*P14*Input!$W$5*Input!$Y$5</f>
        <v>44620.857383728078</v>
      </c>
      <c r="CV14">
        <f>Q$5*Q$6*$B14*$C14*Q14*Input!$W$5*Input!$Y$5</f>
        <v>21881.813246226473</v>
      </c>
      <c r="CW14">
        <f>R$5*R$6*$B14*$C14*R14*Input!$W$5*Input!$Y$5</f>
        <v>224120.40780044853</v>
      </c>
      <c r="CX14">
        <f>S$5*S$6*$B14*$C14*S14*Input!$W$5*Input!$Y$5</f>
        <v>22751.267337570589</v>
      </c>
      <c r="CY14">
        <f>T$5*T$6*$B14*$C14*T14*Input!$W$5*Input!$Y$5</f>
        <v>15853.04917000456</v>
      </c>
      <c r="CZ14">
        <f>U$5*U$6*$B14*$C14*U14*Input!$W$5*Input!$Y$5</f>
        <v>9948.3862184682894</v>
      </c>
      <c r="DA14">
        <f>V$5*V$6*$B14*$C14*V14*Input!$W$5*Input!$Y$5</f>
        <v>3921.7569107567147</v>
      </c>
      <c r="DB14">
        <f>W$5*W$6*$B14*$C14*W14*Input!$W$5*Input!$Y$5</f>
        <v>29248.25993440178</v>
      </c>
      <c r="DC14">
        <f>X$5*X$6*$B14*$C14*X14*Input!$W$5*Input!$Y$5</f>
        <v>0</v>
      </c>
      <c r="DD14">
        <f>Y$5*Y$6*$B14*$C14*Y14*Input!$W$5*Input!$Y$5</f>
        <v>3713.5805097995903</v>
      </c>
      <c r="DE14">
        <f>Z$5*Z$6*$B14*$C14*Z14*Input!$W$5*Input!$Y$5</f>
        <v>0</v>
      </c>
      <c r="DF14">
        <f>AA$5*AA$6*$B14*$C14*AA14*Input!$W$5*Input!$Y$5</f>
        <v>3429.7633158260878</v>
      </c>
      <c r="DG14">
        <f>AB$5*AB$6*$B14*$C14*AB14*Input!$W$5*Input!$Y$5</f>
        <v>1169.208343270165</v>
      </c>
      <c r="DH14">
        <f>AC$5*AC$6*$B14*$C14*AC14*Input!$W$5*Input!$Y$5</f>
        <v>0</v>
      </c>
      <c r="DI14">
        <f>AD$5*AD$6*$B14*$C14*AD14*Input!$W$5*Input!$Y$5</f>
        <v>0</v>
      </c>
      <c r="DJ14">
        <f>AE$5*AE$6*$B14*$C14*AE14*Input!$W$5*Input!$Y$5</f>
        <v>8031.6264249384885</v>
      </c>
      <c r="DK14">
        <f>AF$5*AF$6*$B14*$C14*AF14*Input!$W$5*Input!$Y$5</f>
        <v>431.70146871069784</v>
      </c>
      <c r="DL14">
        <f>AG$5*AG$6*$B14*$C14*AG14*Input!$W$5*Input!$Y$5</f>
        <v>0</v>
      </c>
      <c r="DM14">
        <f>AH$5*AH$6*$B14*$C14*AH14*Input!$W$5*Input!$Y$5</f>
        <v>1066.4535292804203</v>
      </c>
      <c r="DN14">
        <f>AI$5*AI$6*$B14*$C14*AI14*Input!$W$5*Input!$Y$5</f>
        <v>0</v>
      </c>
      <c r="DO14">
        <f>AJ$5*AJ$6*$B14*$C14*AJ14*Input!$W$5*Input!$Y$5</f>
        <v>0</v>
      </c>
      <c r="DP14">
        <f>AK$5*AK$6*$B14*$C14*AK14*Input!$W$5*Input!$Y$5</f>
        <v>0</v>
      </c>
      <c r="DQ14">
        <f>AL$5*AL$6*$B14*$C14*AL14*Input!$W$5*Input!$Y$5</f>
        <v>0</v>
      </c>
      <c r="DR14">
        <f>AM$5*AM$6*$B14*$C14*AM14*Input!$W$5*Input!$Y$5</f>
        <v>0</v>
      </c>
      <c r="DS14">
        <f>AN$5*AN$6*$B14*$C14*AN14*Input!$W$5*Input!$Y$5</f>
        <v>0</v>
      </c>
      <c r="DT14">
        <f>AO$5*AO$6*$B14*$C14*AO14*Input!$W$5*Input!$Y$5</f>
        <v>0</v>
      </c>
      <c r="DU14">
        <f>AP$5*AP$6*$B14*$C14*AP14*Input!$W$5*Input!$Y$5</f>
        <v>0</v>
      </c>
      <c r="DV14">
        <f>AQ$5*AQ$6*$B14*$C14*AQ14*Input!$W$5*Input!$Y$5</f>
        <v>0</v>
      </c>
      <c r="DW14">
        <f>AR$5*AR$6*$B14*$C14*AR14*Input!$W$5*Input!$Y$5</f>
        <v>0</v>
      </c>
      <c r="DX14">
        <f>AS$5*AS$6*$B14*$C14*AS14*Input!$W$5*Input!$Y$5</f>
        <v>0</v>
      </c>
      <c r="DY14">
        <f>AT$5*AT$6*$B14*$C14*AT14*Input!$W$5*Input!$Y$5</f>
        <v>0</v>
      </c>
      <c r="DZ14">
        <f>AU$5*AU$6*$B14*$C14*AU14*Input!$W$5*Input!$Y$5</f>
        <v>0</v>
      </c>
      <c r="EA14">
        <f>AV$5*AV$6*$B14*$C14*AV14*Input!$W$5*Input!$Y$5</f>
        <v>0</v>
      </c>
      <c r="EB14">
        <f>AW$5*AW$6*$B14*$C14*AW14*Input!$W$5*Input!$Y$5</f>
        <v>0</v>
      </c>
      <c r="EC14">
        <f>AX$5*AX$6*$B14*$C14*AX14*Input!$W$5*Input!$Y$5</f>
        <v>0</v>
      </c>
      <c r="ED14">
        <f>AY$5*AY$6*$B14*$C14*AY14*Input!$W$5*Input!$Y$5</f>
        <v>0</v>
      </c>
      <c r="EE14">
        <f>AZ$5*AZ$6*$B14*$C14*AZ14*Input!$W$5*Input!$Y$5</f>
        <v>0</v>
      </c>
      <c r="EF14">
        <f>BA$5*BA$6*$B14*$C14*BA14*Input!$W$5*Input!$Y$5</f>
        <v>0</v>
      </c>
      <c r="EG14">
        <f>BB$5*BB$6*$B14*$C14*BB14*Input!$W$5*Input!$Y$5</f>
        <v>0</v>
      </c>
      <c r="EH14">
        <f>BC$5*BC$6*$B14*$C14*BC14*Input!$W$5*Input!$Y$5</f>
        <v>0</v>
      </c>
      <c r="EI14">
        <f>BD$5*BD$6*$B14*$C14*BD14*Input!$W$5*Input!$Y$5</f>
        <v>0</v>
      </c>
      <c r="EJ14">
        <f>BE$5*BE$6*$B14*$C14*BE14*Input!$W$5*Input!$Y$5</f>
        <v>0</v>
      </c>
      <c r="EK14">
        <f>BF$5*BF$6*$B14*$C14*BF14*Input!$W$5*Input!$Y$5</f>
        <v>0</v>
      </c>
      <c r="EL14">
        <f>BG$5*BG$6*$B14*$C14*BG14*Input!$W$5*Input!$Y$5</f>
        <v>0</v>
      </c>
      <c r="EM14">
        <f>BH$5*BH$6*$B14*$C14*BH14*Input!$W$5*Input!$Y$5</f>
        <v>0</v>
      </c>
      <c r="EN14">
        <f>BI$5*BI$6*$B14*$C14*BI14*Input!$W$5*Input!$Y$5</f>
        <v>0</v>
      </c>
      <c r="EO14">
        <f>BJ$5*BJ$6*$B14*$C14*BJ14*Input!$W$5*Input!$Y$5</f>
        <v>0</v>
      </c>
      <c r="EP14">
        <f>BK$5*BK$6*$B14*$C14*BK14*Input!$W$5*Input!$Y$5</f>
        <v>0</v>
      </c>
      <c r="EQ14">
        <f>BL$5*BL$6*$B14*$C14*BL14*Input!$W$5*Input!$Y$5</f>
        <v>0</v>
      </c>
      <c r="ER14">
        <f>BM$5*BM$6*$B14*$C14*BM14*Input!$W$5*Input!$Y$5</f>
        <v>0</v>
      </c>
      <c r="ES14">
        <f>BN$5*BN$6*$B14*$C14*BN14*Input!$W$5*Input!$Y$5</f>
        <v>0</v>
      </c>
      <c r="ET14">
        <f>BO$5*BO$6*$B14*$C14*BO14*Input!$W$5*Input!$Y$5</f>
        <v>0</v>
      </c>
      <c r="EU14">
        <f>BP$5*BP$6*$B14*$C14*BP14*Input!$W$5*Input!$Y$5</f>
        <v>0</v>
      </c>
      <c r="EV14">
        <f>BQ$5*BQ$6*$B14*$C14*BQ14*Input!$W$5*Input!$Y$5</f>
        <v>0</v>
      </c>
      <c r="EW14">
        <f>BR$5*BR$6*$B14*$C14*BR14*Input!$W$5*Input!$Y$5</f>
        <v>0</v>
      </c>
      <c r="EX14">
        <f>BS$5*BS$6*$B14*$C14*BS14*Input!$W$5*Input!$Y$5</f>
        <v>0</v>
      </c>
      <c r="EY14">
        <f>BT$5*BT$6*$B14*$C14*BT14*Input!$W$5*Input!$Y$5</f>
        <v>0</v>
      </c>
      <c r="EZ14">
        <f>BU$5*BU$6*$B14*$C14*BU14*Input!$W$5*Input!$Y$5</f>
        <v>0</v>
      </c>
      <c r="FA14">
        <f>BV$5*BV$6*$B14*$C14*BV14*Input!$W$5*Input!$Y$5</f>
        <v>0</v>
      </c>
      <c r="FB14">
        <f>BW$5*BW$6*$B14*$C14*BW14*Input!$W$5*Input!$Y$5</f>
        <v>0</v>
      </c>
      <c r="FC14">
        <f>BX$5*BX$6*$B14*$C14*BX14*Input!$W$5*Input!$Y$5</f>
        <v>0</v>
      </c>
      <c r="FD14">
        <f>BY$5*BY$6*$B14*$C14*BY14*Input!$W$5*Input!$Y$5</f>
        <v>0</v>
      </c>
      <c r="FE14">
        <f>BZ$5*BZ$6*$B14*$C14*BZ14*Input!$W$5*Input!$Y$5</f>
        <v>0</v>
      </c>
      <c r="FF14">
        <f>CA$5*CA$6*$B14*$C14*CA14*Input!$W$5*Input!$Y$5</f>
        <v>0</v>
      </c>
      <c r="FG14">
        <f>CB$5*CB$6*$B14*$C14*CB14*Input!$W$5*Input!$Y$5</f>
        <v>0</v>
      </c>
      <c r="FH14">
        <f>CC$5*CC$6*$B14*$C14*CC14*Input!$W$5*Input!$Y$5</f>
        <v>0</v>
      </c>
      <c r="FI14">
        <f>CD$5*CD$6*$B14*$C14*CD14*Input!$W$5*Input!$Y$5</f>
        <v>0</v>
      </c>
      <c r="FJ14">
        <f>CE$5*CE$6*$B14*$C14*CE14*Input!$W$5*Input!$Y$5</f>
        <v>0</v>
      </c>
      <c r="FK14">
        <f>CF$5*CF$6*$B14*$C14*CF14*Input!$W$5*Input!$Y$5</f>
        <v>0</v>
      </c>
      <c r="FL14">
        <f>CG$5*CG$6*$B14*$C14*CG14*Input!$W$5*Input!$Y$5</f>
        <v>0</v>
      </c>
      <c r="FM14">
        <f>CH$5*CH$6*$B14*$C14*CH14*Input!$W$5*Input!$Y$5</f>
        <v>0</v>
      </c>
      <c r="FO14">
        <f t="shared" si="108"/>
        <v>41961244.538277797</v>
      </c>
    </row>
    <row r="15" spans="1:172">
      <c r="A15">
        <f>Input!B14</f>
        <v>4</v>
      </c>
      <c r="B15">
        <f>(1+Input!$D$21)^$A15</f>
        <v>1.1475230006249997</v>
      </c>
      <c r="C15">
        <f>C14*Input!R14</f>
        <v>0.7084252110651964</v>
      </c>
      <c r="E15">
        <f t="shared" si="109"/>
        <v>59</v>
      </c>
      <c r="F15">
        <f>F14*IF(F$8&gt;Input!$D$14,0,IF(F$8+$A15&gt;Input!$D$14,0,INDEX(Input!$M$11:$M$136,F$8+$A15)))</f>
        <v>0.97992165986578583</v>
      </c>
      <c r="G15">
        <f>G14*IF(G$8&gt;Input!$D$14,0,IF(G$8+$A15&gt;Input!$D$14,0,INDEX(Input!$M$11:$M$136,G$8+$A15)))</f>
        <v>0.97849036427814673</v>
      </c>
      <c r="H15">
        <f>H14*IF(H$8&gt;Input!$D$14,0,IF(H$8+$A15&gt;Input!$D$14,0,INDEX(Input!$M$11:$M$136,H$8+$A15)))</f>
        <v>0.97696430617346852</v>
      </c>
      <c r="I15">
        <f>I14*IF(I$8&gt;Input!$D$14,0,IF(I$8+$A15&gt;Input!$D$14,0,INDEX(Input!$M$11:$M$136,I$8+$A15)))</f>
        <v>0.9752898278588138</v>
      </c>
      <c r="J15">
        <f>J14*IF(J$8&gt;Input!$D$14,0,IF(J$8+$A15&gt;Input!$D$14,0,INDEX(Input!$M$11:$M$136,J$8+$A15)))</f>
        <v>0.97339987384774596</v>
      </c>
      <c r="K15">
        <f>K14*IF(K$8&gt;Input!$D$14,0,IF(K$8+$A15&gt;Input!$D$14,0,INDEX(Input!$M$11:$M$136,K$8+$A15)))</f>
        <v>0.97122688768654464</v>
      </c>
      <c r="L15">
        <f>L14*IF(L$8&gt;Input!$D$14,0,IF(L$8+$A15&gt;Input!$D$14,0,INDEX(Input!$M$11:$M$136,L$8+$A15)))</f>
        <v>0.96870491105049672</v>
      </c>
      <c r="M15">
        <f>M14*IF(M$8&gt;Input!$D$14,0,IF(M$8+$A15&gt;Input!$D$14,0,INDEX(Input!$M$11:$M$136,M$8+$A15)))</f>
        <v>0.96577167928715257</v>
      </c>
      <c r="N15">
        <f>N14*IF(N$8&gt;Input!$D$14,0,IF(N$8+$A15&gt;Input!$D$14,0,INDEX(Input!$M$11:$M$136,N$8+$A15)))</f>
        <v>0.96236975905622812</v>
      </c>
      <c r="O15">
        <f>O14*IF(O$8&gt;Input!$D$14,0,IF(O$8+$A15&gt;Input!$D$14,0,INDEX(Input!$M$11:$M$136,O$8+$A15)))</f>
        <v>0.95844573125443544</v>
      </c>
      <c r="P15">
        <f>P14*IF(P$8&gt;Input!$D$14,0,IF(P$8+$A15&gt;Input!$D$14,0,INDEX(Input!$M$11:$M$136,P$8+$A15)))</f>
        <v>0.95394941422604174</v>
      </c>
      <c r="Q15">
        <f>Q14*IF(Q$8&gt;Input!$D$14,0,IF(Q$8+$A15&gt;Input!$D$14,0,INDEX(Input!$M$11:$M$136,Q$8+$A15)))</f>
        <v>0.94884946649610769</v>
      </c>
      <c r="R15">
        <f>R14*IF(R$8&gt;Input!$D$14,0,IF(R$8+$A15&gt;Input!$D$14,0,INDEX(Input!$M$11:$M$136,R$8+$A15)))</f>
        <v>0.94312845445878835</v>
      </c>
      <c r="S15">
        <f>S14*IF(S$8&gt;Input!$D$14,0,IF(S$8+$A15&gt;Input!$D$14,0,INDEX(Input!$M$11:$M$136,S$8+$A15)))</f>
        <v>0.93678840963200916</v>
      </c>
      <c r="T15">
        <f>T14*IF(T$8&gt;Input!$D$14,0,IF(T$8+$A15&gt;Input!$D$14,0,INDEX(Input!$M$11:$M$136,T$8+$A15)))</f>
        <v>0.92984566935361723</v>
      </c>
      <c r="U15">
        <f>U14*IF(U$8&gt;Input!$D$14,0,IF(U$8+$A15&gt;Input!$D$14,0,INDEX(Input!$M$11:$M$136,U$8+$A15)))</f>
        <v>0.92231449796102949</v>
      </c>
      <c r="V15">
        <f>V14*IF(V$8&gt;Input!$D$14,0,IF(V$8+$A15&gt;Input!$D$14,0,INDEX(Input!$M$11:$M$136,V$8+$A15)))</f>
        <v>0.91418460539023771</v>
      </c>
      <c r="W15">
        <f>W14*IF(W$8&gt;Input!$D$14,0,IF(W$8+$A15&gt;Input!$D$14,0,INDEX(Input!$M$11:$M$136,W$8+$A15)))</f>
        <v>0.90541369442057129</v>
      </c>
      <c r="X15">
        <f>X14*IF(X$8&gt;Input!$D$14,0,IF(X$8+$A15&gt;Input!$D$14,0,INDEX(Input!$M$11:$M$136,X$8+$A15)))</f>
        <v>0.89593167838138354</v>
      </c>
      <c r="Y15">
        <f>Y14*IF(Y$8&gt;Input!$D$14,0,IF(Y$8+$A15&gt;Input!$D$14,0,INDEX(Input!$M$11:$M$136,Y$8+$A15)))</f>
        <v>0.88564414532187996</v>
      </c>
      <c r="Z15">
        <f>Z14*IF(Z$8&gt;Input!$D$14,0,IF(Z$8+$A15&gt;Input!$D$14,0,INDEX(Input!$M$11:$M$136,Z$8+$A15)))</f>
        <v>0.87446038336624932</v>
      </c>
      <c r="AA15">
        <f>AA14*IF(AA$8&gt;Input!$D$14,0,IF(AA$8+$A15&gt;Input!$D$14,0,INDEX(Input!$M$11:$M$136,AA$8+$A15)))</f>
        <v>0.86230410109431321</v>
      </c>
      <c r="AB15">
        <f>AB14*IF(AB$8&gt;Input!$D$14,0,IF(AB$8+$A15&gt;Input!$D$14,0,INDEX(Input!$M$11:$M$136,AB$8+$A15)))</f>
        <v>0.84911559610255616</v>
      </c>
      <c r="AC15">
        <f>AC14*IF(AC$8&gt;Input!$D$14,0,IF(AC$8+$A15&gt;Input!$D$14,0,INDEX(Input!$M$11:$M$136,AC$8+$A15)))</f>
        <v>0.83485367265011468</v>
      </c>
      <c r="AD15">
        <f>AD14*IF(AD$8&gt;Input!$D$14,0,IF(AD$8+$A15&gt;Input!$D$14,0,INDEX(Input!$M$11:$M$136,AD$8+$A15)))</f>
        <v>0.81949128624384449</v>
      </c>
      <c r="AE15">
        <f>AE14*IF(AE$8&gt;Input!$D$14,0,IF(AE$8+$A15&gt;Input!$D$14,0,INDEX(Input!$M$11:$M$136,AE$8+$A15)))</f>
        <v>0.80301230915026112</v>
      </c>
      <c r="AF15">
        <f>AF14*IF(AF$8&gt;Input!$D$14,0,IF(AF$8+$A15&gt;Input!$D$14,0,INDEX(Input!$M$11:$M$136,AF$8+$A15)))</f>
        <v>0.78541016902885064</v>
      </c>
      <c r="AG15">
        <f>AG14*IF(AG$8&gt;Input!$D$14,0,IF(AG$8+$A15&gt;Input!$D$14,0,INDEX(Input!$M$11:$M$136,AG$8+$A15)))</f>
        <v>0.76668654562326044</v>
      </c>
      <c r="AH15">
        <f>AH14*IF(AH$8&gt;Input!$D$14,0,IF(AH$8+$A15&gt;Input!$D$14,0,INDEX(Input!$M$11:$M$136,AH$8+$A15)))</f>
        <v>0.74685667459374894</v>
      </c>
      <c r="AI15">
        <f>AI14*IF(AI$8&gt;Input!$D$14,0,IF(AI$8+$A15&gt;Input!$D$14,0,INDEX(Input!$M$11:$M$136,AI$8+$A15)))</f>
        <v>0.72594449679897444</v>
      </c>
      <c r="AJ15">
        <f>AJ14*IF(AJ$8&gt;Input!$D$14,0,IF(AJ$8+$A15&gt;Input!$D$14,0,INDEX(Input!$M$11:$M$136,AJ$8+$A15)))</f>
        <v>0.70398765018789178</v>
      </c>
      <c r="AK15">
        <f>AK14*IF(AK$8&gt;Input!$D$14,0,IF(AK$8+$A15&gt;Input!$D$14,0,INDEX(Input!$M$11:$M$136,AK$8+$A15)))</f>
        <v>0.68106138049335396</v>
      </c>
      <c r="AL15">
        <f>AL14*IF(AL$8&gt;Input!$D$14,0,IF(AL$8+$A15&gt;Input!$D$14,0,INDEX(Input!$M$11:$M$136,AL$8+$A15)))</f>
        <v>0.65727260633591011</v>
      </c>
      <c r="AM15">
        <f>AM14*IF(AM$8&gt;Input!$D$14,0,IF(AM$8+$A15&gt;Input!$D$14,0,INDEX(Input!$M$11:$M$136,AM$8+$A15)))</f>
        <v>0.6327628911842893</v>
      </c>
      <c r="AN15">
        <f>AN14*IF(AN$8&gt;Input!$D$14,0,IF(AN$8+$A15&gt;Input!$D$14,0,INDEX(Input!$M$11:$M$136,AN$8+$A15)))</f>
        <v>0.60769380742922963</v>
      </c>
      <c r="AO15">
        <f>AO14*IF(AO$8&gt;Input!$D$14,0,IF(AO$8+$A15&gt;Input!$D$14,0,INDEX(Input!$M$11:$M$136,AO$8+$A15)))</f>
        <v>0.58222481834987139</v>
      </c>
      <c r="AP15">
        <f>AP14*IF(AP$8&gt;Input!$D$14,0,IF(AP$8+$A15&gt;Input!$D$14,0,INDEX(Input!$M$11:$M$136,AP$8+$A15)))</f>
        <v>0.55650779901789738</v>
      </c>
      <c r="AQ15">
        <f>AQ14*IF(AQ$8&gt;Input!$D$14,0,IF(AQ$8+$A15&gt;Input!$D$14,0,INDEX(Input!$M$11:$M$136,AQ$8+$A15)))</f>
        <v>0.53067946965617241</v>
      </c>
      <c r="AR15">
        <f>AR14*IF(AR$8&gt;Input!$D$14,0,IF(AR$8+$A15&gt;Input!$D$14,0,INDEX(Input!$M$11:$M$136,AR$8+$A15)))</f>
        <v>0.50487047713663047</v>
      </c>
      <c r="AS15">
        <f>AS14*IF(AS$8&gt;Input!$D$14,0,IF(AS$8+$A15&gt;Input!$D$14,0,INDEX(Input!$M$11:$M$136,AS$8+$A15)))</f>
        <v>0.47919935595728835</v>
      </c>
      <c r="AT15">
        <f>AT14*IF(AT$8&gt;Input!$D$14,0,IF(AT$8+$A15&gt;Input!$D$14,0,INDEX(Input!$M$11:$M$136,AT$8+$A15)))</f>
        <v>0.45349155834693355</v>
      </c>
      <c r="AU15">
        <f>AU14*IF(AU$8&gt;Input!$D$14,0,IF(AU$8+$A15&gt;Input!$D$14,0,INDEX(Input!$M$11:$M$136,AU$8+$A15)))</f>
        <v>0.42734526966958042</v>
      </c>
      <c r="AV15">
        <f>AV14*IF(AV$8&gt;Input!$D$14,0,IF(AV$8+$A15&gt;Input!$D$14,0,INDEX(Input!$M$11:$M$136,AV$8+$A15)))</f>
        <v>0.40019322565481119</v>
      </c>
      <c r="AW15">
        <f>AW14*IF(AW$8&gt;Input!$D$14,0,IF(AW$8+$A15&gt;Input!$D$14,0,INDEX(Input!$M$11:$M$136,AW$8+$A15)))</f>
        <v>0.37138381358979888</v>
      </c>
      <c r="AX15">
        <f>AX14*IF(AX$8&gt;Input!$D$14,0,IF(AX$8+$A15&gt;Input!$D$14,0,INDEX(Input!$M$11:$M$136,AX$8+$A15)))</f>
        <v>0.34049166018045784</v>
      </c>
      <c r="AY15">
        <f>AY14*IF(AY$8&gt;Input!$D$14,0,IF(AY$8+$A15&gt;Input!$D$14,0,INDEX(Input!$M$11:$M$136,AY$8+$A15)))</f>
        <v>0.30734884346126762</v>
      </c>
      <c r="AZ15">
        <f>AZ14*IF(AZ$8&gt;Input!$D$14,0,IF(AZ$8+$A15&gt;Input!$D$14,0,INDEX(Input!$M$11:$M$136,AZ$8+$A15)))</f>
        <v>0.27207888102339106</v>
      </c>
      <c r="BA15">
        <f>BA14*IF(BA$8&gt;Input!$D$14,0,IF(BA$8+$A15&gt;Input!$D$14,0,INDEX(Input!$M$11:$M$136,BA$8+$A15)))</f>
        <v>0.23511890032983873</v>
      </c>
      <c r="BB15">
        <f>BB14*IF(BB$8&gt;Input!$D$14,0,IF(BB$8+$A15&gt;Input!$D$14,0,INDEX(Input!$M$11:$M$136,BB$8+$A15)))</f>
        <v>0.19722613427006591</v>
      </c>
      <c r="BC15">
        <f>BC14*IF(BC$8&gt;Input!$D$14,0,IF(BC$8+$A15&gt;Input!$D$14,0,INDEX(Input!$M$11:$M$136,BC$8+$A15)))</f>
        <v>0.15945637174590407</v>
      </c>
      <c r="BD15">
        <f>BD14*IF(BD$8&gt;Input!$D$14,0,IF(BD$8+$A15&gt;Input!$D$14,0,INDEX(Input!$M$11:$M$136,BD$8+$A15)))</f>
        <v>0.12310404812331209</v>
      </c>
      <c r="BE15">
        <f>BE14*IF(BE$8&gt;Input!$D$14,0,IF(BE$8+$A15&gt;Input!$D$14,0,INDEX(Input!$M$11:$M$136,BE$8+$A15)))</f>
        <v>8.9598820458345399E-2</v>
      </c>
      <c r="BF15">
        <f>BF14*IF(BF$8&gt;Input!$D$14,0,IF(BF$8+$A15&gt;Input!$D$14,0,INDEX(Input!$M$11:$M$136,BF$8+$A15)))</f>
        <v>6.0351249950031903E-2</v>
      </c>
      <c r="BG15">
        <f>BG14*IF(BG$8&gt;Input!$D$14,0,IF(BG$8+$A15&gt;Input!$D$14,0,INDEX(Input!$M$11:$M$136,BG$8+$A15)))</f>
        <v>3.6554389067805219E-2</v>
      </c>
      <c r="BH15">
        <f>BH14*IF(BH$8&gt;Input!$D$14,0,IF(BH$8+$A15&gt;Input!$D$14,0,INDEX(Input!$M$11:$M$136,BH$8+$A15)))</f>
        <v>1.895593927815406E-2</v>
      </c>
      <c r="BI15">
        <f>BI14*IF(BI$8&gt;Input!$D$14,0,IF(BI$8+$A15&gt;Input!$D$14,0,INDEX(Input!$M$11:$M$136,BI$8+$A15)))</f>
        <v>7.6347655373884566E-3</v>
      </c>
      <c r="BJ15">
        <f>BJ14*IF(BJ$8&gt;Input!$D$14,0,IF(BJ$8+$A15&gt;Input!$D$14,0,INDEX(Input!$M$11:$M$136,BJ$8+$A15)))</f>
        <v>1.8420333673666743E-3</v>
      </c>
      <c r="BK15">
        <f>BK14*IF(BK$8&gt;Input!$D$14,0,IF(BK$8+$A15&gt;Input!$D$14,0,INDEX(Input!$M$11:$M$136,BK$8+$A15)))</f>
        <v>0</v>
      </c>
      <c r="BL15">
        <f>BL14*IF(BL$8&gt;Input!$D$14,0,IF(BL$8+$A15&gt;Input!$D$14,0,INDEX(Input!$M$11:$M$136,BL$8+$A15)))</f>
        <v>0</v>
      </c>
      <c r="BM15">
        <f>BM14*IF(BM$8&gt;Input!$D$14,0,IF(BM$8+$A15&gt;Input!$D$14,0,INDEX(Input!$M$11:$M$136,BM$8+$A15)))</f>
        <v>0</v>
      </c>
      <c r="BN15">
        <f>BN14*IF(BN$8&gt;Input!$D$14,0,IF(BN$8+$A15&gt;Input!$D$14,0,INDEX(Input!$M$11:$M$136,BN$8+$A15)))</f>
        <v>0</v>
      </c>
      <c r="BO15">
        <f>BO14*IF(BO$8&gt;Input!$D$14,0,IF(BO$8+$A15&gt;Input!$D$14,0,INDEX(Input!$M$11:$M$136,BO$8+$A15)))</f>
        <v>0</v>
      </c>
      <c r="BP15">
        <f>BP14*IF(BP$8&gt;Input!$D$14,0,IF(BP$8+$A15&gt;Input!$D$14,0,INDEX(Input!$M$11:$M$136,BP$8+$A15)))</f>
        <v>0</v>
      </c>
      <c r="BQ15">
        <f>BQ14*IF(BQ$8&gt;Input!$D$14,0,IF(BQ$8+$A15&gt;Input!$D$14,0,INDEX(Input!$M$11:$M$136,BQ$8+$A15)))</f>
        <v>0</v>
      </c>
      <c r="BR15">
        <f>BR14*IF(BR$8&gt;Input!$D$14,0,IF(BR$8+$A15&gt;Input!$D$14,0,INDEX(Input!$M$11:$M$136,BR$8+$A15)))</f>
        <v>0</v>
      </c>
      <c r="BS15">
        <f>BS14*IF(BS$8&gt;Input!$D$14,0,IF(BS$8+$A15&gt;Input!$D$14,0,INDEX(Input!$M$11:$M$136,BS$8+$A15)))</f>
        <v>0</v>
      </c>
      <c r="BT15">
        <f>BT14*IF(BT$8&gt;Input!$D$14,0,IF(BT$8+$A15&gt;Input!$D$14,0,INDEX(Input!$M$11:$M$136,BT$8+$A15)))</f>
        <v>0</v>
      </c>
      <c r="BU15">
        <f>BU14*IF(BU$8&gt;Input!$D$14,0,IF(BU$8+$A15&gt;Input!$D$14,0,INDEX(Input!$M$11:$M$136,BU$8+$A15)))</f>
        <v>0</v>
      </c>
      <c r="BV15">
        <f>BV14*IF(BV$8&gt;Input!$D$14,0,IF(BV$8+$A15&gt;Input!$D$14,0,INDEX(Input!$M$11:$M$136,BV$8+$A15)))</f>
        <v>0</v>
      </c>
      <c r="BW15">
        <f>BW14*IF(BW$8&gt;Input!$D$14,0,IF(BW$8+$A15&gt;Input!$D$14,0,INDEX(Input!$M$11:$M$136,BW$8+$A15)))</f>
        <v>0</v>
      </c>
      <c r="BX15">
        <f>BX14*IF(BX$8&gt;Input!$D$14,0,IF(BX$8+$A15&gt;Input!$D$14,0,INDEX(Input!$M$11:$M$136,BX$8+$A15)))</f>
        <v>0</v>
      </c>
      <c r="BY15">
        <f>BY14*IF(BY$8&gt;Input!$D$14,0,IF(BY$8+$A15&gt;Input!$D$14,0,INDEX(Input!$M$11:$M$136,BY$8+$A15)))</f>
        <v>0</v>
      </c>
      <c r="BZ15">
        <f>BZ14*IF(BZ$8&gt;Input!$D$14,0,IF(BZ$8+$A15&gt;Input!$D$14,0,INDEX(Input!$M$11:$M$136,BZ$8+$A15)))</f>
        <v>0</v>
      </c>
      <c r="CA15">
        <f>CA14*IF(CA$8&gt;Input!$D$14,0,IF(CA$8+$A15&gt;Input!$D$14,0,INDEX(Input!$M$11:$M$136,CA$8+$A15)))</f>
        <v>0</v>
      </c>
      <c r="CB15">
        <f>CB14*IF(CB$8&gt;Input!$D$14,0,IF(CB$8+$A15&gt;Input!$D$14,0,INDEX(Input!$M$11:$M$136,CB$8+$A15)))</f>
        <v>0</v>
      </c>
      <c r="CC15">
        <f>CC14*IF(CC$8&gt;Input!$D$14,0,IF(CC$8+$A15&gt;Input!$D$14,0,INDEX(Input!$M$11:$M$136,CC$8+$A15)))</f>
        <v>0</v>
      </c>
      <c r="CD15">
        <f>CD14*IF(CD$8&gt;Input!$D$14,0,IF(CD$8+$A15&gt;Input!$D$14,0,INDEX(Input!$M$11:$M$136,CD$8+$A15)))</f>
        <v>0</v>
      </c>
      <c r="CE15">
        <f>CE14*IF(CE$8&gt;Input!$D$14,0,IF(CE$8+$A15&gt;Input!$D$14,0,INDEX(Input!$M$11:$M$136,CE$8+$A15)))</f>
        <v>0</v>
      </c>
      <c r="CF15">
        <f>CF14*IF(CF$8&gt;Input!$D$14,0,IF(CF$8+$A15&gt;Input!$D$14,0,INDEX(Input!$M$11:$M$136,CF$8+$A15)))</f>
        <v>0</v>
      </c>
      <c r="CG15">
        <f>CG14*IF(CG$8&gt;Input!$D$14,0,IF(CG$8+$A15&gt;Input!$D$14,0,INDEX(Input!$M$11:$M$136,CG$8+$A15)))</f>
        <v>0</v>
      </c>
      <c r="CH15">
        <f>CH14*IF(CH$8&gt;Input!$D$14,0,IF(CH$8+$A15&gt;Input!$D$14,0,INDEX(Input!$M$11:$M$136,CH$8+$A15)))</f>
        <v>0</v>
      </c>
      <c r="CJ15" s="2">
        <f t="shared" si="107"/>
        <v>59</v>
      </c>
      <c r="CK15">
        <f>F$5*F$6*$B15*$C15*F15*Input!$W$5*Input!$Y$5</f>
        <v>1240843.3466901304</v>
      </c>
      <c r="CL15">
        <f>G$5*G$6*$B15*$C15*G15*Input!$W$5*Input!$Y$5</f>
        <v>27334405.557570957</v>
      </c>
      <c r="CM15">
        <f>H$5*H$6*$B15*$C15*H15*Input!$W$5*Input!$Y$5</f>
        <v>6447761.6024720091</v>
      </c>
      <c r="CN15">
        <f>I$5*I$6*$B15*$C15*I15*Input!$W$5*Input!$Y$5</f>
        <v>892748.60139067355</v>
      </c>
      <c r="CO15">
        <f>J$5*J$6*$B15*$C15*J15*Input!$W$5*Input!$Y$5</f>
        <v>1174953.337743981</v>
      </c>
      <c r="CP15">
        <f>K$5*K$6*$B15*$C15*K15*Input!$W$5*Input!$Y$5</f>
        <v>1047983.7642565372</v>
      </c>
      <c r="CQ15">
        <f>L$5*L$6*$B15*$C15*L15*Input!$W$5*Input!$Y$5</f>
        <v>459704.89388301823</v>
      </c>
      <c r="CR15">
        <f>M$5*M$6*$B15*$C15*M15*Input!$W$5*Input!$Y$5</f>
        <v>63721.872308864193</v>
      </c>
      <c r="CS15">
        <f>N$5*N$6*$B15*$C15*N15*Input!$W$5*Input!$Y$5</f>
        <v>18684.192992576805</v>
      </c>
      <c r="CT15">
        <f>O$5*O$6*$B15*$C15*O15*Input!$W$5*Input!$Y$5</f>
        <v>543692.14359847829</v>
      </c>
      <c r="CU15">
        <f>P$5*P$6*$B15*$C15*P15*Input!$W$5*Input!$Y$5</f>
        <v>41790.708069856744</v>
      </c>
      <c r="CV15">
        <f>Q$5*Q$6*$B15*$C15*Q15*Input!$W$5*Input!$Y$5</f>
        <v>20461.178578461775</v>
      </c>
      <c r="CW15">
        <f>R$5*R$6*$B15*$C15*R15*Input!$W$5*Input!$Y$5</f>
        <v>209198.25206906316</v>
      </c>
      <c r="CX15">
        <f>S$5*S$6*$B15*$C15*S15*Input!$W$5*Input!$Y$5</f>
        <v>21195.160281116441</v>
      </c>
      <c r="CY15">
        <f>T$5*T$6*$B15*$C15*T15*Input!$W$5*Input!$Y$5</f>
        <v>14737.505805632178</v>
      </c>
      <c r="CZ15">
        <f>U$5*U$6*$B15*$C15*U15*Input!$W$5*Input!$Y$5</f>
        <v>9227.1618504763264</v>
      </c>
      <c r="DA15">
        <f>V$5*V$6*$B15*$C15*V15*Input!$W$5*Input!$Y$5</f>
        <v>3628.3751694642874</v>
      </c>
      <c r="DB15">
        <f>W$5*W$6*$B15*$C15*W15*Input!$W$5*Input!$Y$5</f>
        <v>26986.359437340474</v>
      </c>
      <c r="DC15">
        <f>X$5*X$6*$B15*$C15*X15*Input!$W$5*Input!$Y$5</f>
        <v>0</v>
      </c>
      <c r="DD15">
        <f>Y$5*Y$6*$B15*$C15*Y15*Input!$W$5*Input!$Y$5</f>
        <v>3404.8086406201651</v>
      </c>
      <c r="DE15">
        <f>Z$5*Z$6*$B15*$C15*Z15*Input!$W$5*Input!$Y$5</f>
        <v>0</v>
      </c>
      <c r="DF15">
        <f>AA$5*AA$6*$B15*$C15*AA15*Input!$W$5*Input!$Y$5</f>
        <v>3120.5326457679212</v>
      </c>
      <c r="DG15">
        <f>AB$5*AB$6*$B15*$C15*AB15*Input!$W$5*Input!$Y$5</f>
        <v>1059.1007809431399</v>
      </c>
      <c r="DH15">
        <f>AC$5*AC$6*$B15*$C15*AC15*Input!$W$5*Input!$Y$5</f>
        <v>0</v>
      </c>
      <c r="DI15">
        <f>AD$5*AD$6*$B15*$C15*AD15*Input!$W$5*Input!$Y$5</f>
        <v>0</v>
      </c>
      <c r="DJ15">
        <f>AE$5*AE$6*$B15*$C15*AE15*Input!$W$5*Input!$Y$5</f>
        <v>7160.5427493622583</v>
      </c>
      <c r="DK15">
        <f>AF$5*AF$6*$B15*$C15*AF15*Input!$W$5*Input!$Y$5</f>
        <v>382.47515223933488</v>
      </c>
      <c r="DL15">
        <f>AG$5*AG$6*$B15*$C15*AG15*Input!$W$5*Input!$Y$5</f>
        <v>0</v>
      </c>
      <c r="DM15">
        <f>AH$5*AH$6*$B15*$C15*AH15*Input!$W$5*Input!$Y$5</f>
        <v>931.55336086807608</v>
      </c>
      <c r="DN15">
        <f>AI$5*AI$6*$B15*$C15*AI15*Input!$W$5*Input!$Y$5</f>
        <v>0</v>
      </c>
      <c r="DO15">
        <f>AJ$5*AJ$6*$B15*$C15*AJ15*Input!$W$5*Input!$Y$5</f>
        <v>0</v>
      </c>
      <c r="DP15">
        <f>AK$5*AK$6*$B15*$C15*AK15*Input!$W$5*Input!$Y$5</f>
        <v>0</v>
      </c>
      <c r="DQ15">
        <f>AL$5*AL$6*$B15*$C15*AL15*Input!$W$5*Input!$Y$5</f>
        <v>0</v>
      </c>
      <c r="DR15">
        <f>AM$5*AM$6*$B15*$C15*AM15*Input!$W$5*Input!$Y$5</f>
        <v>0</v>
      </c>
      <c r="DS15">
        <f>AN$5*AN$6*$B15*$C15*AN15*Input!$W$5*Input!$Y$5</f>
        <v>0</v>
      </c>
      <c r="DT15">
        <f>AO$5*AO$6*$B15*$C15*AO15*Input!$W$5*Input!$Y$5</f>
        <v>0</v>
      </c>
      <c r="DU15">
        <f>AP$5*AP$6*$B15*$C15*AP15*Input!$W$5*Input!$Y$5</f>
        <v>0</v>
      </c>
      <c r="DV15">
        <f>AQ$5*AQ$6*$B15*$C15*AQ15*Input!$W$5*Input!$Y$5</f>
        <v>0</v>
      </c>
      <c r="DW15">
        <f>AR$5*AR$6*$B15*$C15*AR15*Input!$W$5*Input!$Y$5</f>
        <v>0</v>
      </c>
      <c r="DX15">
        <f>AS$5*AS$6*$B15*$C15*AS15*Input!$W$5*Input!$Y$5</f>
        <v>0</v>
      </c>
      <c r="DY15">
        <f>AT$5*AT$6*$B15*$C15*AT15*Input!$W$5*Input!$Y$5</f>
        <v>0</v>
      </c>
      <c r="DZ15">
        <f>AU$5*AU$6*$B15*$C15*AU15*Input!$W$5*Input!$Y$5</f>
        <v>0</v>
      </c>
      <c r="EA15">
        <f>AV$5*AV$6*$B15*$C15*AV15*Input!$W$5*Input!$Y$5</f>
        <v>0</v>
      </c>
      <c r="EB15">
        <f>AW$5*AW$6*$B15*$C15*AW15*Input!$W$5*Input!$Y$5</f>
        <v>0</v>
      </c>
      <c r="EC15">
        <f>AX$5*AX$6*$B15*$C15*AX15*Input!$W$5*Input!$Y$5</f>
        <v>0</v>
      </c>
      <c r="ED15">
        <f>AY$5*AY$6*$B15*$C15*AY15*Input!$W$5*Input!$Y$5</f>
        <v>0</v>
      </c>
      <c r="EE15">
        <f>AZ$5*AZ$6*$B15*$C15*AZ15*Input!$W$5*Input!$Y$5</f>
        <v>0</v>
      </c>
      <c r="EF15">
        <f>BA$5*BA$6*$B15*$C15*BA15*Input!$W$5*Input!$Y$5</f>
        <v>0</v>
      </c>
      <c r="EG15">
        <f>BB$5*BB$6*$B15*$C15*BB15*Input!$W$5*Input!$Y$5</f>
        <v>0</v>
      </c>
      <c r="EH15">
        <f>BC$5*BC$6*$B15*$C15*BC15*Input!$W$5*Input!$Y$5</f>
        <v>0</v>
      </c>
      <c r="EI15">
        <f>BD$5*BD$6*$B15*$C15*BD15*Input!$W$5*Input!$Y$5</f>
        <v>0</v>
      </c>
      <c r="EJ15">
        <f>BE$5*BE$6*$B15*$C15*BE15*Input!$W$5*Input!$Y$5</f>
        <v>0</v>
      </c>
      <c r="EK15">
        <f>BF$5*BF$6*$B15*$C15*BF15*Input!$W$5*Input!$Y$5</f>
        <v>0</v>
      </c>
      <c r="EL15">
        <f>BG$5*BG$6*$B15*$C15*BG15*Input!$W$5*Input!$Y$5</f>
        <v>0</v>
      </c>
      <c r="EM15">
        <f>BH$5*BH$6*$B15*$C15*BH15*Input!$W$5*Input!$Y$5</f>
        <v>0</v>
      </c>
      <c r="EN15">
        <f>BI$5*BI$6*$B15*$C15*BI15*Input!$W$5*Input!$Y$5</f>
        <v>0</v>
      </c>
      <c r="EO15">
        <f>BJ$5*BJ$6*$B15*$C15*BJ15*Input!$W$5*Input!$Y$5</f>
        <v>0</v>
      </c>
      <c r="EP15">
        <f>BK$5*BK$6*$B15*$C15*BK15*Input!$W$5*Input!$Y$5</f>
        <v>0</v>
      </c>
      <c r="EQ15">
        <f>BL$5*BL$6*$B15*$C15*BL15*Input!$W$5*Input!$Y$5</f>
        <v>0</v>
      </c>
      <c r="ER15">
        <f>BM$5*BM$6*$B15*$C15*BM15*Input!$W$5*Input!$Y$5</f>
        <v>0</v>
      </c>
      <c r="ES15">
        <f>BN$5*BN$6*$B15*$C15*BN15*Input!$W$5*Input!$Y$5</f>
        <v>0</v>
      </c>
      <c r="ET15">
        <f>BO$5*BO$6*$B15*$C15*BO15*Input!$W$5*Input!$Y$5</f>
        <v>0</v>
      </c>
      <c r="EU15">
        <f>BP$5*BP$6*$B15*$C15*BP15*Input!$W$5*Input!$Y$5</f>
        <v>0</v>
      </c>
      <c r="EV15">
        <f>BQ$5*BQ$6*$B15*$C15*BQ15*Input!$W$5*Input!$Y$5</f>
        <v>0</v>
      </c>
      <c r="EW15">
        <f>BR$5*BR$6*$B15*$C15*BR15*Input!$W$5*Input!$Y$5</f>
        <v>0</v>
      </c>
      <c r="EX15">
        <f>BS$5*BS$6*$B15*$C15*BS15*Input!$W$5*Input!$Y$5</f>
        <v>0</v>
      </c>
      <c r="EY15">
        <f>BT$5*BT$6*$B15*$C15*BT15*Input!$W$5*Input!$Y$5</f>
        <v>0</v>
      </c>
      <c r="EZ15">
        <f>BU$5*BU$6*$B15*$C15*BU15*Input!$W$5*Input!$Y$5</f>
        <v>0</v>
      </c>
      <c r="FA15">
        <f>BV$5*BV$6*$B15*$C15*BV15*Input!$W$5*Input!$Y$5</f>
        <v>0</v>
      </c>
      <c r="FB15">
        <f>BW$5*BW$6*$B15*$C15*BW15*Input!$W$5*Input!$Y$5</f>
        <v>0</v>
      </c>
      <c r="FC15">
        <f>BX$5*BX$6*$B15*$C15*BX15*Input!$W$5*Input!$Y$5</f>
        <v>0</v>
      </c>
      <c r="FD15">
        <f>BY$5*BY$6*$B15*$C15*BY15*Input!$W$5*Input!$Y$5</f>
        <v>0</v>
      </c>
      <c r="FE15">
        <f>BZ$5*BZ$6*$B15*$C15*BZ15*Input!$W$5*Input!$Y$5</f>
        <v>0</v>
      </c>
      <c r="FF15">
        <f>CA$5*CA$6*$B15*$C15*CA15*Input!$W$5*Input!$Y$5</f>
        <v>0</v>
      </c>
      <c r="FG15">
        <f>CB$5*CB$6*$B15*$C15*CB15*Input!$W$5*Input!$Y$5</f>
        <v>0</v>
      </c>
      <c r="FH15">
        <f>CC$5*CC$6*$B15*$C15*CC15*Input!$W$5*Input!$Y$5</f>
        <v>0</v>
      </c>
      <c r="FI15">
        <f>CD$5*CD$6*$B15*$C15*CD15*Input!$W$5*Input!$Y$5</f>
        <v>0</v>
      </c>
      <c r="FJ15">
        <f>CE$5*CE$6*$B15*$C15*CE15*Input!$W$5*Input!$Y$5</f>
        <v>0</v>
      </c>
      <c r="FK15">
        <f>CF$5*CF$6*$B15*$C15*CF15*Input!$W$5*Input!$Y$5</f>
        <v>0</v>
      </c>
      <c r="FL15">
        <f>CG$5*CG$6*$B15*$C15*CG15*Input!$W$5*Input!$Y$5</f>
        <v>0</v>
      </c>
      <c r="FM15">
        <f>CH$5*CH$6*$B15*$C15*CH15*Input!$W$5*Input!$Y$5</f>
        <v>0</v>
      </c>
      <c r="FO15">
        <f t="shared" si="108"/>
        <v>39587783.027498432</v>
      </c>
    </row>
    <row r="16" spans="1:172">
      <c r="A16">
        <f>Input!B15</f>
        <v>5</v>
      </c>
      <c r="B16">
        <f>(1+Input!$D$21)^$A16</f>
        <v>1.1876863056468745</v>
      </c>
      <c r="C16">
        <f>C15*Input!R15</f>
        <v>0.64993138629834524</v>
      </c>
      <c r="E16">
        <f t="shared" si="109"/>
        <v>60</v>
      </c>
      <c r="F16">
        <f>F15*IF(F$8&gt;Input!$D$14,0,IF(F$8+$A16&gt;Input!$D$14,0,INDEX(Input!$M$11:$M$136,F$8+$A16)))</f>
        <v>0.97405388896650946</v>
      </c>
      <c r="G16">
        <f>G15*IF(G$8&gt;Input!$D$14,0,IF(G$8+$A16&gt;Input!$D$14,0,INDEX(Input!$M$11:$M$136,G$8+$A16)))</f>
        <v>0.97220062821656683</v>
      </c>
      <c r="H16">
        <f>H15*IF(H$8&gt;Input!$D$14,0,IF(H$8+$A16&gt;Input!$D$14,0,INDEX(Input!$M$11:$M$136,H$8+$A16)))</f>
        <v>0.97019101263876795</v>
      </c>
      <c r="I16">
        <f>I15*IF(I$8&gt;Input!$D$14,0,IF(I$8+$A16&gt;Input!$D$14,0,INDEX(Input!$M$11:$M$136,I$8+$A16)))</f>
        <v>0.96795564835331549</v>
      </c>
      <c r="J16">
        <f>J15*IF(J$8&gt;Input!$D$14,0,IF(J$8+$A16&gt;Input!$D$14,0,INDEX(Input!$M$11:$M$136,J$8+$A16)))</f>
        <v>0.96541118108307755</v>
      </c>
      <c r="K16">
        <f>K15*IF(K$8&gt;Input!$D$14,0,IF(K$8+$A16&gt;Input!$D$14,0,INDEX(Input!$M$11:$M$136,K$8+$A16)))</f>
        <v>0.96247807588226419</v>
      </c>
      <c r="L16">
        <f>L15*IF(L$8&gt;Input!$D$14,0,IF(L$8+$A16&gt;Input!$D$14,0,INDEX(Input!$M$11:$M$136,L$8+$A16)))</f>
        <v>0.95907598423465479</v>
      </c>
      <c r="M16">
        <f>M15*IF(M$8&gt;Input!$D$14,0,IF(M$8+$A16&gt;Input!$D$14,0,INDEX(Input!$M$11:$M$136,M$8+$A16)))</f>
        <v>0.9551327384681253</v>
      </c>
      <c r="N16">
        <f>N15*IF(N$8&gt;Input!$D$14,0,IF(N$8+$A16&gt;Input!$D$14,0,INDEX(Input!$M$11:$M$136,N$8+$A16)))</f>
        <v>0.95057976713803027</v>
      </c>
      <c r="O16">
        <f>O15*IF(O$8&gt;Input!$D$14,0,IF(O$8+$A16&gt;Input!$D$14,0,INDEX(Input!$M$11:$M$136,O$8+$A16)))</f>
        <v>0.94535623790269363</v>
      </c>
      <c r="P16">
        <f>P15*IF(P$8&gt;Input!$D$14,0,IF(P$8+$A16&gt;Input!$D$14,0,INDEX(Input!$M$11:$M$136,P$8+$A16)))</f>
        <v>0.9394179027991364</v>
      </c>
      <c r="Q16">
        <f>Q15*IF(Q$8&gt;Input!$D$14,0,IF(Q$8+$A16&gt;Input!$D$14,0,INDEX(Input!$M$11:$M$136,Q$8+$A16)))</f>
        <v>0.93273895140447027</v>
      </c>
      <c r="R16">
        <f>R15*IF(R$8&gt;Input!$D$14,0,IF(R$8+$A16&gt;Input!$D$14,0,INDEX(Input!$M$11:$M$136,R$8+$A16)))</f>
        <v>0.92531181482560743</v>
      </c>
      <c r="S16">
        <f>S15*IF(S$8&gt;Input!$D$14,0,IF(S$8+$A16&gt;Input!$D$14,0,INDEX(Input!$M$11:$M$136,S$8+$A16)))</f>
        <v>0.91714676704725484</v>
      </c>
      <c r="T16">
        <f>T15*IF(T$8&gt;Input!$D$14,0,IF(T$8+$A16&gt;Input!$D$14,0,INDEX(Input!$M$11:$M$136,T$8+$A16)))</f>
        <v>0.90826488121358906</v>
      </c>
      <c r="U16">
        <f>U15*IF(U$8&gt;Input!$D$14,0,IF(U$8+$A16&gt;Input!$D$14,0,INDEX(Input!$M$11:$M$136,U$8+$A16)))</f>
        <v>0.89866266497531688</v>
      </c>
      <c r="V16">
        <f>V15*IF(V$8&gt;Input!$D$14,0,IF(V$8+$A16&gt;Input!$D$14,0,INDEX(Input!$M$11:$M$136,V$8+$A16)))</f>
        <v>0.88830952431927246</v>
      </c>
      <c r="W16">
        <f>W15*IF(W$8&gt;Input!$D$14,0,IF(W$8+$A16&gt;Input!$D$14,0,INDEX(Input!$M$11:$M$136,W$8+$A16)))</f>
        <v>0.87714667888076103</v>
      </c>
      <c r="X16">
        <f>X15*IF(X$8&gt;Input!$D$14,0,IF(X$8+$A16&gt;Input!$D$14,0,INDEX(Input!$M$11:$M$136,X$8+$A16)))</f>
        <v>0.86508923035310437</v>
      </c>
      <c r="Y16">
        <f>Y15*IF(Y$8&gt;Input!$D$14,0,IF(Y$8+$A16&gt;Input!$D$14,0,INDEX(Input!$M$11:$M$136,Y$8+$A16)))</f>
        <v>0.85203572129520533</v>
      </c>
      <c r="Z16">
        <f>Z15*IF(Z$8&gt;Input!$D$14,0,IF(Z$8+$A16&gt;Input!$D$14,0,INDEX(Input!$M$11:$M$136,Z$8+$A16)))</f>
        <v>0.8378974458169397</v>
      </c>
      <c r="AA16">
        <f>AA15*IF(AA$8&gt;Input!$D$14,0,IF(AA$8+$A16&gt;Input!$D$14,0,INDEX(Input!$M$11:$M$136,AA$8+$A16)))</f>
        <v>0.82260620719223432</v>
      </c>
      <c r="AB16">
        <f>AB15*IF(AB$8&gt;Input!$D$14,0,IF(AB$8+$A16&gt;Input!$D$14,0,INDEX(Input!$M$11:$M$136,AB$8+$A16)))</f>
        <v>0.80611383496913436</v>
      </c>
      <c r="AC16">
        <f>AC15*IF(AC$8&gt;Input!$D$14,0,IF(AC$8+$A16&gt;Input!$D$14,0,INDEX(Input!$M$11:$M$136,AC$8+$A16)))</f>
        <v>0.78839323091346314</v>
      </c>
      <c r="AD16">
        <f>AD15*IF(AD$8&gt;Input!$D$14,0,IF(AD$8+$A16&gt;Input!$D$14,0,INDEX(Input!$M$11:$M$136,AD$8+$A16)))</f>
        <v>0.76943675848007043</v>
      </c>
      <c r="AE16">
        <f>AE15*IF(AE$8&gt;Input!$D$14,0,IF(AE$8+$A16&gt;Input!$D$14,0,INDEX(Input!$M$11:$M$136,AE$8+$A16)))</f>
        <v>0.7492522410772694</v>
      </c>
      <c r="AF16">
        <f>AF15*IF(AF$8&gt;Input!$D$14,0,IF(AF$8+$A16&gt;Input!$D$14,0,INDEX(Input!$M$11:$M$136,AF$8+$A16)))</f>
        <v>0.72785923889326165</v>
      </c>
      <c r="AG16">
        <f>AG15*IF(AG$8&gt;Input!$D$14,0,IF(AG$8+$A16&gt;Input!$D$14,0,INDEX(Input!$M$11:$M$136,AG$8+$A16)))</f>
        <v>0.70529335379593217</v>
      </c>
      <c r="AH16">
        <f>AH15*IF(AH$8&gt;Input!$D$14,0,IF(AH$8+$A16&gt;Input!$D$14,0,INDEX(Input!$M$11:$M$136,AH$8+$A16)))</f>
        <v>0.68160380693449318</v>
      </c>
      <c r="AI16">
        <f>AI15*IF(AI$8&gt;Input!$D$14,0,IF(AI$8+$A16&gt;Input!$D$14,0,INDEX(Input!$M$11:$M$136,AI$8+$A16)))</f>
        <v>0.65685708498311279</v>
      </c>
      <c r="AJ16">
        <f>AJ15*IF(AJ$8&gt;Input!$D$14,0,IF(AJ$8+$A16&gt;Input!$D$14,0,INDEX(Input!$M$11:$M$136,AJ$8+$A16)))</f>
        <v>0.63115660783770344</v>
      </c>
      <c r="AK16">
        <f>AK15*IF(AK$8&gt;Input!$D$14,0,IF(AK$8+$A16&gt;Input!$D$14,0,INDEX(Input!$M$11:$M$136,AK$8+$A16)))</f>
        <v>0.60464084511095573</v>
      </c>
      <c r="AL16">
        <f>AL15*IF(AL$8&gt;Input!$D$14,0,IF(AL$8+$A16&gt;Input!$D$14,0,INDEX(Input!$M$11:$M$136,AL$8+$A16)))</f>
        <v>0.57747839738151796</v>
      </c>
      <c r="AM16">
        <f>AM15*IF(AM$8&gt;Input!$D$14,0,IF(AM$8+$A16&gt;Input!$D$14,0,INDEX(Input!$M$11:$M$136,AM$8+$A16)))</f>
        <v>0.54986019546999731</v>
      </c>
      <c r="AN16">
        <f>AN15*IF(AN$8&gt;Input!$D$14,0,IF(AN$8+$A16&gt;Input!$D$14,0,INDEX(Input!$M$11:$M$136,AN$8+$A16)))</f>
        <v>0.52199074976748538</v>
      </c>
      <c r="AO16">
        <f>AO15*IF(AO$8&gt;Input!$D$14,0,IF(AO$8+$A16&gt;Input!$D$14,0,INDEX(Input!$M$11:$M$136,AO$8+$A16)))</f>
        <v>0.49406317190569721</v>
      </c>
      <c r="AP16">
        <f>AP15*IF(AP$8&gt;Input!$D$14,0,IF(AP$8+$A16&gt;Input!$D$14,0,INDEX(Input!$M$11:$M$136,AP$8+$A16)))</f>
        <v>0.46625392068097382</v>
      </c>
      <c r="AQ16">
        <f>AQ15*IF(AQ$8&gt;Input!$D$14,0,IF(AQ$8+$A16&gt;Input!$D$14,0,INDEX(Input!$M$11:$M$136,AQ$8+$A16)))</f>
        <v>0.43872386183362055</v>
      </c>
      <c r="AR16">
        <f>AR15*IF(AR$8&gt;Input!$D$14,0,IF(AR$8+$A16&gt;Input!$D$14,0,INDEX(Input!$M$11:$M$136,AR$8+$A16)))</f>
        <v>0.41161787078663198</v>
      </c>
      <c r="AS16">
        <f>AS15*IF(AS$8&gt;Input!$D$14,0,IF(AS$8+$A16&gt;Input!$D$14,0,INDEX(Input!$M$11:$M$136,AS$8+$A16)))</f>
        <v>0.38482295959892421</v>
      </c>
      <c r="AT16">
        <f>AT15*IF(AT$8&gt;Input!$D$14,0,IF(AT$8+$A16&gt;Input!$D$14,0,INDEX(Input!$M$11:$M$136,AT$8+$A16)))</f>
        <v>0.35803884117983759</v>
      </c>
      <c r="AU16">
        <f>AU15*IF(AU$8&gt;Input!$D$14,0,IF(AU$8+$A16&gt;Input!$D$14,0,INDEX(Input!$M$11:$M$136,AU$8+$A16)))</f>
        <v>0.33084814370657117</v>
      </c>
      <c r="AV16">
        <f>AV15*IF(AV$8&gt;Input!$D$14,0,IF(AV$8+$A16&gt;Input!$D$14,0,INDEX(Input!$M$11:$M$136,AV$8+$A16)))</f>
        <v>0.30278699491688144</v>
      </c>
      <c r="AW16">
        <f>AW15*IF(AW$8&gt;Input!$D$14,0,IF(AW$8+$A16&gt;Input!$D$14,0,INDEX(Input!$M$11:$M$136,AW$8+$A16)))</f>
        <v>0.27343318967455738</v>
      </c>
      <c r="AX16">
        <f>AX15*IF(AX$8&gt;Input!$D$14,0,IF(AX$8+$A16&gt;Input!$D$14,0,INDEX(Input!$M$11:$M$136,AX$8+$A16)))</f>
        <v>0.24265682949416617</v>
      </c>
      <c r="AY16">
        <f>AY15*IF(AY$8&gt;Input!$D$14,0,IF(AY$8+$A16&gt;Input!$D$14,0,INDEX(Input!$M$11:$M$136,AY$8+$A16)))</f>
        <v>0.21064183721502325</v>
      </c>
      <c r="AZ16">
        <f>AZ15*IF(AZ$8&gt;Input!$D$14,0,IF(AZ$8+$A16&gt;Input!$D$14,0,INDEX(Input!$M$11:$M$136,AZ$8+$A16)))</f>
        <v>0.17789143022735662</v>
      </c>
      <c r="BA16">
        <f>BA15*IF(BA$8&gt;Input!$D$14,0,IF(BA$8+$A16&gt;Input!$D$14,0,INDEX(Input!$M$11:$M$136,BA$8+$A16)))</f>
        <v>0.14520872748700739</v>
      </c>
      <c r="BB16">
        <f>BB15*IF(BB$8&gt;Input!$D$14,0,IF(BB$8+$A16&gt;Input!$D$14,0,INDEX(Input!$M$11:$M$136,BB$8+$A16)))</f>
        <v>0.11363913462666647</v>
      </c>
      <c r="BC16">
        <f>BC15*IF(BC$8&gt;Input!$D$14,0,IF(BC$8+$A16&gt;Input!$D$14,0,INDEX(Input!$M$11:$M$136,BC$8+$A16)))</f>
        <v>8.4369482485360067E-2</v>
      </c>
      <c r="BD16">
        <f>BD15*IF(BD$8&gt;Input!$D$14,0,IF(BD$8+$A16&gt;Input!$D$14,0,INDEX(Input!$M$11:$M$136,BD$8+$A16)))</f>
        <v>5.8581769588536767E-2</v>
      </c>
      <c r="BE16">
        <f>BE15*IF(BE$8&gt;Input!$D$14,0,IF(BE$8+$A16&gt;Input!$D$14,0,INDEX(Input!$M$11:$M$136,BE$8+$A16)))</f>
        <v>3.7272750915389855E-2</v>
      </c>
      <c r="BF16">
        <f>BF15*IF(BF$8&gt;Input!$D$14,0,IF(BF$8+$A16&gt;Input!$D$14,0,INDEX(Input!$M$11:$M$136,BF$8+$A16)))</f>
        <v>2.1062163773811485E-2</v>
      </c>
      <c r="BG16">
        <f>BG15*IF(BG$8&gt;Input!$D$14,0,IF(BG$8+$A16&gt;Input!$D$14,0,INDEX(Input!$M$11:$M$136,BG$8+$A16)))</f>
        <v>1.002972016364626E-2</v>
      </c>
      <c r="BH16">
        <f>BH15*IF(BH$8&gt;Input!$D$14,0,IF(BH$8+$A16&gt;Input!$D$14,0,INDEX(Input!$M$11:$M$136,BH$8+$A16)))</f>
        <v>3.6331711458081188E-3</v>
      </c>
      <c r="BI16">
        <f>BI15*IF(BI$8&gt;Input!$D$14,0,IF(BI$8+$A16&gt;Input!$D$14,0,INDEX(Input!$M$11:$M$136,BI$8+$A16)))</f>
        <v>7.6627851269106713E-4</v>
      </c>
      <c r="BJ16">
        <f>BJ15*IF(BJ$8&gt;Input!$D$14,0,IF(BJ$8+$A16&gt;Input!$D$14,0,INDEX(Input!$M$11:$M$136,BJ$8+$A16)))</f>
        <v>0</v>
      </c>
      <c r="BK16">
        <f>BK15*IF(BK$8&gt;Input!$D$14,0,IF(BK$8+$A16&gt;Input!$D$14,0,INDEX(Input!$M$11:$M$136,BK$8+$A16)))</f>
        <v>0</v>
      </c>
      <c r="BL16">
        <f>BL15*IF(BL$8&gt;Input!$D$14,0,IF(BL$8+$A16&gt;Input!$D$14,0,INDEX(Input!$M$11:$M$136,BL$8+$A16)))</f>
        <v>0</v>
      </c>
      <c r="BM16">
        <f>BM15*IF(BM$8&gt;Input!$D$14,0,IF(BM$8+$A16&gt;Input!$D$14,0,INDEX(Input!$M$11:$M$136,BM$8+$A16)))</f>
        <v>0</v>
      </c>
      <c r="BN16">
        <f>BN15*IF(BN$8&gt;Input!$D$14,0,IF(BN$8+$A16&gt;Input!$D$14,0,INDEX(Input!$M$11:$M$136,BN$8+$A16)))</f>
        <v>0</v>
      </c>
      <c r="BO16">
        <f>BO15*IF(BO$8&gt;Input!$D$14,0,IF(BO$8+$A16&gt;Input!$D$14,0,INDEX(Input!$M$11:$M$136,BO$8+$A16)))</f>
        <v>0</v>
      </c>
      <c r="BP16">
        <f>BP15*IF(BP$8&gt;Input!$D$14,0,IF(BP$8+$A16&gt;Input!$D$14,0,INDEX(Input!$M$11:$M$136,BP$8+$A16)))</f>
        <v>0</v>
      </c>
      <c r="BQ16">
        <f>BQ15*IF(BQ$8&gt;Input!$D$14,0,IF(BQ$8+$A16&gt;Input!$D$14,0,INDEX(Input!$M$11:$M$136,BQ$8+$A16)))</f>
        <v>0</v>
      </c>
      <c r="BR16">
        <f>BR15*IF(BR$8&gt;Input!$D$14,0,IF(BR$8+$A16&gt;Input!$D$14,0,INDEX(Input!$M$11:$M$136,BR$8+$A16)))</f>
        <v>0</v>
      </c>
      <c r="BS16">
        <f>BS15*IF(BS$8&gt;Input!$D$14,0,IF(BS$8+$A16&gt;Input!$D$14,0,INDEX(Input!$M$11:$M$136,BS$8+$A16)))</f>
        <v>0</v>
      </c>
      <c r="BT16">
        <f>BT15*IF(BT$8&gt;Input!$D$14,0,IF(BT$8+$A16&gt;Input!$D$14,0,INDEX(Input!$M$11:$M$136,BT$8+$A16)))</f>
        <v>0</v>
      </c>
      <c r="BU16">
        <f>BU15*IF(BU$8&gt;Input!$D$14,0,IF(BU$8+$A16&gt;Input!$D$14,0,INDEX(Input!$M$11:$M$136,BU$8+$A16)))</f>
        <v>0</v>
      </c>
      <c r="BV16">
        <f>BV15*IF(BV$8&gt;Input!$D$14,0,IF(BV$8+$A16&gt;Input!$D$14,0,INDEX(Input!$M$11:$M$136,BV$8+$A16)))</f>
        <v>0</v>
      </c>
      <c r="BW16">
        <f>BW15*IF(BW$8&gt;Input!$D$14,0,IF(BW$8+$A16&gt;Input!$D$14,0,INDEX(Input!$M$11:$M$136,BW$8+$A16)))</f>
        <v>0</v>
      </c>
      <c r="BX16">
        <f>BX15*IF(BX$8&gt;Input!$D$14,0,IF(BX$8+$A16&gt;Input!$D$14,0,INDEX(Input!$M$11:$M$136,BX$8+$A16)))</f>
        <v>0</v>
      </c>
      <c r="BY16">
        <f>BY15*IF(BY$8&gt;Input!$D$14,0,IF(BY$8+$A16&gt;Input!$D$14,0,INDEX(Input!$M$11:$M$136,BY$8+$A16)))</f>
        <v>0</v>
      </c>
      <c r="BZ16">
        <f>BZ15*IF(BZ$8&gt;Input!$D$14,0,IF(BZ$8+$A16&gt;Input!$D$14,0,INDEX(Input!$M$11:$M$136,BZ$8+$A16)))</f>
        <v>0</v>
      </c>
      <c r="CA16">
        <f>CA15*IF(CA$8&gt;Input!$D$14,0,IF(CA$8+$A16&gt;Input!$D$14,0,INDEX(Input!$M$11:$M$136,CA$8+$A16)))</f>
        <v>0</v>
      </c>
      <c r="CB16">
        <f>CB15*IF(CB$8&gt;Input!$D$14,0,IF(CB$8+$A16&gt;Input!$D$14,0,INDEX(Input!$M$11:$M$136,CB$8+$A16)))</f>
        <v>0</v>
      </c>
      <c r="CC16">
        <f>CC15*IF(CC$8&gt;Input!$D$14,0,IF(CC$8+$A16&gt;Input!$D$14,0,INDEX(Input!$M$11:$M$136,CC$8+$A16)))</f>
        <v>0</v>
      </c>
      <c r="CD16">
        <f>CD15*IF(CD$8&gt;Input!$D$14,0,IF(CD$8+$A16&gt;Input!$D$14,0,INDEX(Input!$M$11:$M$136,CD$8+$A16)))</f>
        <v>0</v>
      </c>
      <c r="CE16">
        <f>CE15*IF(CE$8&gt;Input!$D$14,0,IF(CE$8+$A16&gt;Input!$D$14,0,INDEX(Input!$M$11:$M$136,CE$8+$A16)))</f>
        <v>0</v>
      </c>
      <c r="CF16">
        <f>CF15*IF(CF$8&gt;Input!$D$14,0,IF(CF$8+$A16&gt;Input!$D$14,0,INDEX(Input!$M$11:$M$136,CF$8+$A16)))</f>
        <v>0</v>
      </c>
      <c r="CG16">
        <f>CG15*IF(CG$8&gt;Input!$D$14,0,IF(CG$8+$A16&gt;Input!$D$14,0,INDEX(Input!$M$11:$M$136,CG$8+$A16)))</f>
        <v>0</v>
      </c>
      <c r="CH16">
        <f>CH15*IF(CH$8&gt;Input!$D$14,0,IF(CH$8+$A16&gt;Input!$D$14,0,INDEX(Input!$M$11:$M$136,CH$8+$A16)))</f>
        <v>0</v>
      </c>
      <c r="CJ16" s="2">
        <f t="shared" si="107"/>
        <v>60</v>
      </c>
      <c r="CK16">
        <f>F$5*F$6*$B16*$C16*F16*Input!$W$5*Input!$Y$5</f>
        <v>1171176.7320327566</v>
      </c>
      <c r="CL16">
        <f>G$5*G$6*$B16*$C16*G16*Input!$W$5*Input!$Y$5</f>
        <v>25788306.879449107</v>
      </c>
      <c r="CM16">
        <f>H$5*H$6*$B16*$C16*H16*Input!$W$5*Input!$Y$5</f>
        <v>6079969.124565999</v>
      </c>
      <c r="CN16">
        <f>I$5*I$6*$B16*$C16*I16*Input!$W$5*Input!$Y$5</f>
        <v>841326.93717890175</v>
      </c>
      <c r="CO16">
        <f>J$5*J$6*$B16*$C16*J16*Input!$W$5*Input!$Y$5</f>
        <v>1106510.4248171144</v>
      </c>
      <c r="CP16">
        <f>K$5*K$6*$B16*$C16*K16*Input!$W$5*Input!$Y$5</f>
        <v>986139.95406963129</v>
      </c>
      <c r="CQ16">
        <f>L$5*L$6*$B16*$C16*L16*Input!$W$5*Input!$Y$5</f>
        <v>432169.87815701345</v>
      </c>
      <c r="CR16">
        <f>M$5*M$6*$B16*$C16*M16*Input!$W$5*Input!$Y$5</f>
        <v>59840.00833874548</v>
      </c>
      <c r="CS16">
        <f>N$5*N$6*$B16*$C16*N16*Input!$W$5*Input!$Y$5</f>
        <v>17524.062566305147</v>
      </c>
      <c r="CT16">
        <f>O$5*O$6*$B16*$C16*O16*Input!$W$5*Input!$Y$5</f>
        <v>509207.59898451483</v>
      </c>
      <c r="CU16">
        <f>P$5*P$6*$B16*$C16*P16*Input!$W$5*Input!$Y$5</f>
        <v>39077.526670928994</v>
      </c>
      <c r="CV16">
        <f>Q$5*Q$6*$B16*$C16*Q16*Input!$W$5*Input!$Y$5</f>
        <v>19098.853316822293</v>
      </c>
      <c r="CW16">
        <f>R$5*R$6*$B16*$C16*R16*Input!$W$5*Input!$Y$5</f>
        <v>194889.82382142148</v>
      </c>
      <c r="CX16">
        <f>S$5*S$6*$B16*$C16*S16*Input!$W$5*Input!$Y$5</f>
        <v>19703.704589857658</v>
      </c>
      <c r="CY16">
        <f>T$5*T$6*$B16*$C16*T16*Input!$W$5*Input!$Y$5</f>
        <v>13669.086458309981</v>
      </c>
      <c r="CZ16">
        <f>U$5*U$6*$B16*$C16*U16*Input!$W$5*Input!$Y$5</f>
        <v>8536.8893852312867</v>
      </c>
      <c r="DA16">
        <f>V$5*V$6*$B16*$C16*V16*Input!$W$5*Input!$Y$5</f>
        <v>3347.7764734138909</v>
      </c>
      <c r="DB16">
        <f>W$5*W$6*$B16*$C16*W16*Input!$W$5*Input!$Y$5</f>
        <v>24824.660441336175</v>
      </c>
      <c r="DC16">
        <f>X$5*X$6*$B16*$C16*X16*Input!$W$5*Input!$Y$5</f>
        <v>0</v>
      </c>
      <c r="DD16">
        <f>Y$5*Y$6*$B16*$C16*Y16*Input!$W$5*Input!$Y$5</f>
        <v>3110.3202440434102</v>
      </c>
      <c r="DE16">
        <f>Z$5*Z$6*$B16*$C16*Z16*Input!$W$5*Input!$Y$5</f>
        <v>0</v>
      </c>
      <c r="DF16">
        <f>AA$5*AA$6*$B16*$C16*AA16*Input!$W$5*Input!$Y$5</f>
        <v>2826.6635122083649</v>
      </c>
      <c r="DG16">
        <f>AB$5*AB$6*$B16*$C16*AB16*Input!$W$5*Input!$Y$5</f>
        <v>954.73028073130286</v>
      </c>
      <c r="DH16">
        <f>AC$5*AC$6*$B16*$C16*AC16*Input!$W$5*Input!$Y$5</f>
        <v>0</v>
      </c>
      <c r="DI16">
        <f>AD$5*AD$6*$B16*$C16*AD16*Input!$W$5*Input!$Y$5</f>
        <v>0</v>
      </c>
      <c r="DJ16">
        <f>AE$5*AE$6*$B16*$C16*AE16*Input!$W$5*Input!$Y$5</f>
        <v>6344.0360449964946</v>
      </c>
      <c r="DK16">
        <f>AF$5*AF$6*$B16*$C16*AF16*Input!$W$5*Input!$Y$5</f>
        <v>336.56422977069951</v>
      </c>
      <c r="DL16">
        <f>AG$5*AG$6*$B16*$C16*AG16*Input!$W$5*Input!$Y$5</f>
        <v>0</v>
      </c>
      <c r="DM16">
        <f>AH$5*AH$6*$B16*$C16*AH16*Input!$W$5*Input!$Y$5</f>
        <v>807.26538326564048</v>
      </c>
      <c r="DN16">
        <f>AI$5*AI$6*$B16*$C16*AI16*Input!$W$5*Input!$Y$5</f>
        <v>0</v>
      </c>
      <c r="DO16">
        <f>AJ$5*AJ$6*$B16*$C16*AJ16*Input!$W$5*Input!$Y$5</f>
        <v>0</v>
      </c>
      <c r="DP16">
        <f>AK$5*AK$6*$B16*$C16*AK16*Input!$W$5*Input!$Y$5</f>
        <v>0</v>
      </c>
      <c r="DQ16">
        <f>AL$5*AL$6*$B16*$C16*AL16*Input!$W$5*Input!$Y$5</f>
        <v>0</v>
      </c>
      <c r="DR16">
        <f>AM$5*AM$6*$B16*$C16*AM16*Input!$W$5*Input!$Y$5</f>
        <v>0</v>
      </c>
      <c r="DS16">
        <f>AN$5*AN$6*$B16*$C16*AN16*Input!$W$5*Input!$Y$5</f>
        <v>0</v>
      </c>
      <c r="DT16">
        <f>AO$5*AO$6*$B16*$C16*AO16*Input!$W$5*Input!$Y$5</f>
        <v>0</v>
      </c>
      <c r="DU16">
        <f>AP$5*AP$6*$B16*$C16*AP16*Input!$W$5*Input!$Y$5</f>
        <v>0</v>
      </c>
      <c r="DV16">
        <f>AQ$5*AQ$6*$B16*$C16*AQ16*Input!$W$5*Input!$Y$5</f>
        <v>0</v>
      </c>
      <c r="DW16">
        <f>AR$5*AR$6*$B16*$C16*AR16*Input!$W$5*Input!$Y$5</f>
        <v>0</v>
      </c>
      <c r="DX16">
        <f>AS$5*AS$6*$B16*$C16*AS16*Input!$W$5*Input!$Y$5</f>
        <v>0</v>
      </c>
      <c r="DY16">
        <f>AT$5*AT$6*$B16*$C16*AT16*Input!$W$5*Input!$Y$5</f>
        <v>0</v>
      </c>
      <c r="DZ16">
        <f>AU$5*AU$6*$B16*$C16*AU16*Input!$W$5*Input!$Y$5</f>
        <v>0</v>
      </c>
      <c r="EA16">
        <f>AV$5*AV$6*$B16*$C16*AV16*Input!$W$5*Input!$Y$5</f>
        <v>0</v>
      </c>
      <c r="EB16">
        <f>AW$5*AW$6*$B16*$C16*AW16*Input!$W$5*Input!$Y$5</f>
        <v>0</v>
      </c>
      <c r="EC16">
        <f>AX$5*AX$6*$B16*$C16*AX16*Input!$W$5*Input!$Y$5</f>
        <v>0</v>
      </c>
      <c r="ED16">
        <f>AY$5*AY$6*$B16*$C16*AY16*Input!$W$5*Input!$Y$5</f>
        <v>0</v>
      </c>
      <c r="EE16">
        <f>AZ$5*AZ$6*$B16*$C16*AZ16*Input!$W$5*Input!$Y$5</f>
        <v>0</v>
      </c>
      <c r="EF16">
        <f>BA$5*BA$6*$B16*$C16*BA16*Input!$W$5*Input!$Y$5</f>
        <v>0</v>
      </c>
      <c r="EG16">
        <f>BB$5*BB$6*$B16*$C16*BB16*Input!$W$5*Input!$Y$5</f>
        <v>0</v>
      </c>
      <c r="EH16">
        <f>BC$5*BC$6*$B16*$C16*BC16*Input!$W$5*Input!$Y$5</f>
        <v>0</v>
      </c>
      <c r="EI16">
        <f>BD$5*BD$6*$B16*$C16*BD16*Input!$W$5*Input!$Y$5</f>
        <v>0</v>
      </c>
      <c r="EJ16">
        <f>BE$5*BE$6*$B16*$C16*BE16*Input!$W$5*Input!$Y$5</f>
        <v>0</v>
      </c>
      <c r="EK16">
        <f>BF$5*BF$6*$B16*$C16*BF16*Input!$W$5*Input!$Y$5</f>
        <v>0</v>
      </c>
      <c r="EL16">
        <f>BG$5*BG$6*$B16*$C16*BG16*Input!$W$5*Input!$Y$5</f>
        <v>0</v>
      </c>
      <c r="EM16">
        <f>BH$5*BH$6*$B16*$C16*BH16*Input!$W$5*Input!$Y$5</f>
        <v>0</v>
      </c>
      <c r="EN16">
        <f>BI$5*BI$6*$B16*$C16*BI16*Input!$W$5*Input!$Y$5</f>
        <v>0</v>
      </c>
      <c r="EO16">
        <f>BJ$5*BJ$6*$B16*$C16*BJ16*Input!$W$5*Input!$Y$5</f>
        <v>0</v>
      </c>
      <c r="EP16">
        <f>BK$5*BK$6*$B16*$C16*BK16*Input!$W$5*Input!$Y$5</f>
        <v>0</v>
      </c>
      <c r="EQ16">
        <f>BL$5*BL$6*$B16*$C16*BL16*Input!$W$5*Input!$Y$5</f>
        <v>0</v>
      </c>
      <c r="ER16">
        <f>BM$5*BM$6*$B16*$C16*BM16*Input!$W$5*Input!$Y$5</f>
        <v>0</v>
      </c>
      <c r="ES16">
        <f>BN$5*BN$6*$B16*$C16*BN16*Input!$W$5*Input!$Y$5</f>
        <v>0</v>
      </c>
      <c r="ET16">
        <f>BO$5*BO$6*$B16*$C16*BO16*Input!$W$5*Input!$Y$5</f>
        <v>0</v>
      </c>
      <c r="EU16">
        <f>BP$5*BP$6*$B16*$C16*BP16*Input!$W$5*Input!$Y$5</f>
        <v>0</v>
      </c>
      <c r="EV16">
        <f>BQ$5*BQ$6*$B16*$C16*BQ16*Input!$W$5*Input!$Y$5</f>
        <v>0</v>
      </c>
      <c r="EW16">
        <f>BR$5*BR$6*$B16*$C16*BR16*Input!$W$5*Input!$Y$5</f>
        <v>0</v>
      </c>
      <c r="EX16">
        <f>BS$5*BS$6*$B16*$C16*BS16*Input!$W$5*Input!$Y$5</f>
        <v>0</v>
      </c>
      <c r="EY16">
        <f>BT$5*BT$6*$B16*$C16*BT16*Input!$W$5*Input!$Y$5</f>
        <v>0</v>
      </c>
      <c r="EZ16">
        <f>BU$5*BU$6*$B16*$C16*BU16*Input!$W$5*Input!$Y$5</f>
        <v>0</v>
      </c>
      <c r="FA16">
        <f>BV$5*BV$6*$B16*$C16*BV16*Input!$W$5*Input!$Y$5</f>
        <v>0</v>
      </c>
      <c r="FB16">
        <f>BW$5*BW$6*$B16*$C16*BW16*Input!$W$5*Input!$Y$5</f>
        <v>0</v>
      </c>
      <c r="FC16">
        <f>BX$5*BX$6*$B16*$C16*BX16*Input!$W$5*Input!$Y$5</f>
        <v>0</v>
      </c>
      <c r="FD16">
        <f>BY$5*BY$6*$B16*$C16*BY16*Input!$W$5*Input!$Y$5</f>
        <v>0</v>
      </c>
      <c r="FE16">
        <f>BZ$5*BZ$6*$B16*$C16*BZ16*Input!$W$5*Input!$Y$5</f>
        <v>0</v>
      </c>
      <c r="FF16">
        <f>CA$5*CA$6*$B16*$C16*CA16*Input!$W$5*Input!$Y$5</f>
        <v>0</v>
      </c>
      <c r="FG16">
        <f>CB$5*CB$6*$B16*$C16*CB16*Input!$W$5*Input!$Y$5</f>
        <v>0</v>
      </c>
      <c r="FH16">
        <f>CC$5*CC$6*$B16*$C16*CC16*Input!$W$5*Input!$Y$5</f>
        <v>0</v>
      </c>
      <c r="FI16">
        <f>CD$5*CD$6*$B16*$C16*CD16*Input!$W$5*Input!$Y$5</f>
        <v>0</v>
      </c>
      <c r="FJ16">
        <f>CE$5*CE$6*$B16*$C16*CE16*Input!$W$5*Input!$Y$5</f>
        <v>0</v>
      </c>
      <c r="FK16">
        <f>CF$5*CF$6*$B16*$C16*CF16*Input!$W$5*Input!$Y$5</f>
        <v>0</v>
      </c>
      <c r="FL16">
        <f>CG$5*CG$6*$B16*$C16*CG16*Input!$W$5*Input!$Y$5</f>
        <v>0</v>
      </c>
      <c r="FM16">
        <f>CH$5*CH$6*$B16*$C16*CH16*Input!$W$5*Input!$Y$5</f>
        <v>0</v>
      </c>
      <c r="FO16">
        <f t="shared" si="108"/>
        <v>37329699.501012422</v>
      </c>
    </row>
    <row r="17" spans="1:171">
      <c r="A17">
        <f>Input!B16</f>
        <v>6</v>
      </c>
      <c r="B17">
        <f>(1+Input!$D$21)^$A17</f>
        <v>1.2292553263445152</v>
      </c>
      <c r="C17">
        <f>C16*Input!R16</f>
        <v>0.5962673268792158</v>
      </c>
      <c r="E17">
        <f t="shared" si="109"/>
        <v>61</v>
      </c>
      <c r="F17">
        <f>F16*IF(F$8&gt;Input!$D$14,0,IF(F$8+$A17&gt;Input!$D$14,0,INDEX(Input!$M$11:$M$136,F$8+$A17)))</f>
        <v>0.9677926705682327</v>
      </c>
      <c r="G17">
        <f>G16*IF(G$8&gt;Input!$D$14,0,IF(G$8+$A17&gt;Input!$D$14,0,INDEX(Input!$M$11:$M$136,G$8+$A17)))</f>
        <v>0.96546036126114143</v>
      </c>
      <c r="H17">
        <f>H16*IF(H$8&gt;Input!$D$14,0,IF(H$8+$A17&gt;Input!$D$14,0,INDEX(Input!$M$11:$M$136,H$8+$A17)))</f>
        <v>0.96289517622372445</v>
      </c>
      <c r="I17">
        <f>I16*IF(I$8&gt;Input!$D$14,0,IF(I$8+$A17&gt;Input!$D$14,0,INDEX(Input!$M$11:$M$136,I$8+$A17)))</f>
        <v>0.96001163634727982</v>
      </c>
      <c r="J17">
        <f>J16*IF(J$8&gt;Input!$D$14,0,IF(J$8+$A17&gt;Input!$D$14,0,INDEX(Input!$M$11:$M$136,J$8+$A17)))</f>
        <v>0.95671475716388121</v>
      </c>
      <c r="K17">
        <f>K16*IF(K$8&gt;Input!$D$14,0,IF(K$8+$A17&gt;Input!$D$14,0,INDEX(Input!$M$11:$M$136,K$8+$A17)))</f>
        <v>0.95291104380799452</v>
      </c>
      <c r="L17">
        <f>L16*IF(L$8&gt;Input!$D$14,0,IF(L$8+$A17&gt;Input!$D$14,0,INDEX(Input!$M$11:$M$136,L$8+$A17)))</f>
        <v>0.94851080319232584</v>
      </c>
      <c r="M17">
        <f>M16*IF(M$8&gt;Input!$D$14,0,IF(M$8+$A17&gt;Input!$D$14,0,INDEX(Input!$M$11:$M$136,M$8+$A17)))</f>
        <v>0.94343140728915231</v>
      </c>
      <c r="N17">
        <f>N16*IF(N$8&gt;Input!$D$14,0,IF(N$8+$A17&gt;Input!$D$14,0,INDEX(Input!$M$11:$M$136,N$8+$A17)))</f>
        <v>0.93759769925822611</v>
      </c>
      <c r="O17">
        <f>O16*IF(O$8&gt;Input!$D$14,0,IF(O$8+$A17&gt;Input!$D$14,0,INDEX(Input!$M$11:$M$136,O$8+$A17)))</f>
        <v>0.93095562633072182</v>
      </c>
      <c r="P17">
        <f>P16*IF(P$8&gt;Input!$D$14,0,IF(P$8+$A17&gt;Input!$D$14,0,INDEX(Input!$M$11:$M$136,P$8+$A17)))</f>
        <v>0.92346752622750994</v>
      </c>
      <c r="Q17">
        <f>Q16*IF(Q$8&gt;Input!$D$14,0,IF(Q$8+$A17&gt;Input!$D$14,0,INDEX(Input!$M$11:$M$136,Q$8+$A17)))</f>
        <v>0.91511857987348844</v>
      </c>
      <c r="R17">
        <f>R16*IF(R$8&gt;Input!$D$14,0,IF(R$8+$A17&gt;Input!$D$14,0,INDEX(Input!$M$11:$M$136,R$8+$A17)))</f>
        <v>0.90591080200415897</v>
      </c>
      <c r="S17">
        <f>S16*IF(S$8&gt;Input!$D$14,0,IF(S$8+$A17&gt;Input!$D$14,0,INDEX(Input!$M$11:$M$136,S$8+$A17)))</f>
        <v>0.89586070773085502</v>
      </c>
      <c r="T17">
        <f>T16*IF(T$8&gt;Input!$D$14,0,IF(T$8+$A17&gt;Input!$D$14,0,INDEX(Input!$M$11:$M$136,T$8+$A17)))</f>
        <v>0.88497333659974775</v>
      </c>
      <c r="U17">
        <f>U16*IF(U$8&gt;Input!$D$14,0,IF(U$8+$A17&gt;Input!$D$14,0,INDEX(Input!$M$11:$M$136,U$8+$A17)))</f>
        <v>0.87322691690585552</v>
      </c>
      <c r="V17">
        <f>V16*IF(V$8&gt;Input!$D$14,0,IF(V$8+$A17&gt;Input!$D$14,0,INDEX(Input!$M$11:$M$136,V$8+$A17)))</f>
        <v>0.8605765009700248</v>
      </c>
      <c r="W17">
        <f>W16*IF(W$8&gt;Input!$D$14,0,IF(W$8+$A17&gt;Input!$D$14,0,INDEX(Input!$M$11:$M$136,W$8+$A17)))</f>
        <v>0.84695090446029075</v>
      </c>
      <c r="X17">
        <f>X16*IF(X$8&gt;Input!$D$14,0,IF(X$8+$A17&gt;Input!$D$14,0,INDEX(Input!$M$11:$M$136,X$8+$A17)))</f>
        <v>0.83226082423966474</v>
      </c>
      <c r="Y17">
        <f>Y16*IF(Y$8&gt;Input!$D$14,0,IF(Y$8+$A17&gt;Input!$D$14,0,INDEX(Input!$M$11:$M$136,Y$8+$A17)))</f>
        <v>0.81641040371641027</v>
      </c>
      <c r="Z17">
        <f>Z16*IF(Z$8&gt;Input!$D$14,0,IF(Z$8+$A17&gt;Input!$D$14,0,INDEX(Input!$M$11:$M$136,Z$8+$A17)))</f>
        <v>0.79932316110386525</v>
      </c>
      <c r="AA17">
        <f>AA16*IF(AA$8&gt;Input!$D$14,0,IF(AA$8+$A17&gt;Input!$D$14,0,INDEX(Input!$M$11:$M$136,AA$8+$A17)))</f>
        <v>0.78094696104139805</v>
      </c>
      <c r="AB17">
        <f>AB16*IF(AB$8&gt;Input!$D$14,0,IF(AB$8+$A17&gt;Input!$D$14,0,INDEX(Input!$M$11:$M$136,AB$8+$A17)))</f>
        <v>0.76125279393926704</v>
      </c>
      <c r="AC17">
        <f>AC16*IF(AC$8&gt;Input!$D$14,0,IF(AC$8+$A17&gt;Input!$D$14,0,INDEX(Input!$M$11:$M$136,AC$8+$A17)))</f>
        <v>0.74023817236926881</v>
      </c>
      <c r="AD17">
        <f>AD16*IF(AD$8&gt;Input!$D$14,0,IF(AD$8+$A17&gt;Input!$D$14,0,INDEX(Input!$M$11:$M$136,AD$8+$A17)))</f>
        <v>0.7179245063733467</v>
      </c>
      <c r="AE17">
        <f>AE16*IF(AE$8&gt;Input!$D$14,0,IF(AE$8+$A17&gt;Input!$D$14,0,INDEX(Input!$M$11:$M$136,AE$8+$A17)))</f>
        <v>0.69435078311233245</v>
      </c>
      <c r="AF17">
        <f>AF16*IF(AF$8&gt;Input!$D$14,0,IF(AF$8+$A17&gt;Input!$D$14,0,INDEX(Input!$M$11:$M$136,AF$8+$A17)))</f>
        <v>0.66957518247964476</v>
      </c>
      <c r="AG17">
        <f>AG16*IF(AG$8&gt;Input!$D$14,0,IF(AG$8+$A17&gt;Input!$D$14,0,INDEX(Input!$M$11:$M$136,AG$8+$A17)))</f>
        <v>0.64367187347478161</v>
      </c>
      <c r="AH17">
        <f>AH16*IF(AH$8&gt;Input!$D$14,0,IF(AH$8+$A17&gt;Input!$D$14,0,INDEX(Input!$M$11:$M$136,AH$8+$A17)))</f>
        <v>0.61673625423234435</v>
      </c>
      <c r="AI17">
        <f>AI16*IF(AI$8&gt;Input!$D$14,0,IF(AI$8+$A17&gt;Input!$D$14,0,INDEX(Input!$M$11:$M$136,AI$8+$A17)))</f>
        <v>0.58890193525618484</v>
      </c>
      <c r="AJ17">
        <f>AJ16*IF(AJ$8&gt;Input!$D$14,0,IF(AJ$8+$A17&gt;Input!$D$14,0,INDEX(Input!$M$11:$M$136,AJ$8+$A17)))</f>
        <v>0.56033578718545041</v>
      </c>
      <c r="AK17">
        <f>AK16*IF(AK$8&gt;Input!$D$14,0,IF(AK$8+$A17&gt;Input!$D$14,0,INDEX(Input!$M$11:$M$136,AK$8+$A17)))</f>
        <v>0.53123623723279545</v>
      </c>
      <c r="AL17">
        <f>AL16*IF(AL$8&gt;Input!$D$14,0,IF(AL$8+$A17&gt;Input!$D$14,0,INDEX(Input!$M$11:$M$136,AL$8+$A17)))</f>
        <v>0.50181891019178371</v>
      </c>
      <c r="AM17">
        <f>AM16*IF(AM$8&gt;Input!$D$14,0,IF(AM$8+$A17&gt;Input!$D$14,0,INDEX(Input!$M$11:$M$136,AM$8+$A17)))</f>
        <v>0.47231341210286359</v>
      </c>
      <c r="AN17">
        <f>AN16*IF(AN$8&gt;Input!$D$14,0,IF(AN$8+$A17&gt;Input!$D$14,0,INDEX(Input!$M$11:$M$136,AN$8+$A17)))</f>
        <v>0.44294986645619322</v>
      </c>
      <c r="AO17">
        <f>AO16*IF(AO$8&gt;Input!$D$14,0,IF(AO$8+$A17&gt;Input!$D$14,0,INDEX(Input!$M$11:$M$136,AO$8+$A17)))</f>
        <v>0.41393650074920318</v>
      </c>
      <c r="AP17">
        <f>AP16*IF(AP$8&gt;Input!$D$14,0,IF(AP$8+$A17&gt;Input!$D$14,0,INDEX(Input!$M$11:$M$136,AP$8+$A17)))</f>
        <v>0.38546190755929538</v>
      </c>
      <c r="AQ17">
        <f>AQ16*IF(AQ$8&gt;Input!$D$14,0,IF(AQ$8+$A17&gt;Input!$D$14,0,INDEX(Input!$M$11:$M$136,AQ$8+$A17)))</f>
        <v>0.35768893220977982</v>
      </c>
      <c r="AR17">
        <f>AR16*IF(AR$8&gt;Input!$D$14,0,IF(AR$8+$A17&gt;Input!$D$14,0,INDEX(Input!$M$11:$M$136,AR$8+$A17)))</f>
        <v>0.33055137760668796</v>
      </c>
      <c r="AS17">
        <f>AS16*IF(AS$8&gt;Input!$D$14,0,IF(AS$8+$A17&gt;Input!$D$14,0,INDEX(Input!$M$11:$M$136,AS$8+$A17)))</f>
        <v>0.30382388377070424</v>
      </c>
      <c r="AT17">
        <f>AT16*IF(AT$8&gt;Input!$D$14,0,IF(AT$8+$A17&gt;Input!$D$14,0,INDEX(Input!$M$11:$M$136,AT$8+$A17)))</f>
        <v>0.2771915226083832</v>
      </c>
      <c r="AU17">
        <f>AU16*IF(AU$8&gt;Input!$D$14,0,IF(AU$8+$A17&gt;Input!$D$14,0,INDEX(Input!$M$11:$M$136,AU$8+$A17)))</f>
        <v>0.25032036722467915</v>
      </c>
      <c r="AV17">
        <f>AV16*IF(AV$8&gt;Input!$D$14,0,IF(AV$8+$A17&gt;Input!$D$14,0,INDEX(Input!$M$11:$M$136,AV$8+$A17)))</f>
        <v>0.22292843894252853</v>
      </c>
      <c r="AW17">
        <f>AW16*IF(AW$8&gt;Input!$D$14,0,IF(AW$8+$A17&gt;Input!$D$14,0,INDEX(Input!$M$11:$M$136,AW$8+$A17)))</f>
        <v>0.1948665375526081</v>
      </c>
      <c r="AX17">
        <f>AX16*IF(AX$8&gt;Input!$D$14,0,IF(AX$8+$A17&gt;Input!$D$14,0,INDEX(Input!$M$11:$M$136,AX$8+$A17)))</f>
        <v>0.1663051007506563</v>
      </c>
      <c r="AY17">
        <f>AY16*IF(AY$8&gt;Input!$D$14,0,IF(AY$8+$A17&gt;Input!$D$14,0,INDEX(Input!$M$11:$M$136,AY$8+$A17)))</f>
        <v>0.13772247793343814</v>
      </c>
      <c r="AZ17">
        <f>AZ16*IF(AZ$8&gt;Input!$D$14,0,IF(AZ$8+$A17&gt;Input!$D$14,0,INDEX(Input!$M$11:$M$136,AZ$8+$A17)))</f>
        <v>0.10986521363412476</v>
      </c>
      <c r="BA17">
        <f>BA16*IF(BA$8&gt;Input!$D$14,0,IF(BA$8+$A17&gt;Input!$D$14,0,INDEX(Input!$M$11:$M$136,BA$8+$A17)))</f>
        <v>8.3667381064556332E-2</v>
      </c>
      <c r="BB17">
        <f>BB16*IF(BB$8&gt;Input!$D$14,0,IF(BB$8+$A17&gt;Input!$D$14,0,INDEX(Input!$M$11:$M$136,BB$8+$A17)))</f>
        <v>6.0127261604911615E-2</v>
      </c>
      <c r="BC17">
        <f>BC16*IF(BC$8&gt;Input!$D$14,0,IF(BC$8+$A17&gt;Input!$D$14,0,INDEX(Input!$M$11:$M$136,BC$8+$A17)))</f>
        <v>4.0149074369273265E-2</v>
      </c>
      <c r="BD17">
        <f>BD16*IF(BD$8&gt;Input!$D$14,0,IF(BD$8+$A17&gt;Input!$D$14,0,INDEX(Input!$M$11:$M$136,BD$8+$A17)))</f>
        <v>2.4369781821752944E-2</v>
      </c>
      <c r="BE17">
        <f>BE16*IF(BE$8&gt;Input!$D$14,0,IF(BE$8+$A17&gt;Input!$D$14,0,INDEX(Input!$M$11:$M$136,BE$8+$A17)))</f>
        <v>1.3007929160214652E-2</v>
      </c>
      <c r="BF17">
        <f>BF16*IF(BF$8&gt;Input!$D$14,0,IF(BF$8+$A17&gt;Input!$D$14,0,INDEX(Input!$M$11:$M$136,BF$8+$A17)))</f>
        <v>5.7789943719308481E-3</v>
      </c>
      <c r="BG17">
        <f>BG16*IF(BG$8&gt;Input!$D$14,0,IF(BG$8+$A17&gt;Input!$D$14,0,INDEX(Input!$M$11:$M$136,BG$8+$A17)))</f>
        <v>1.9223362854450963E-3</v>
      </c>
      <c r="BH17">
        <f>BH16*IF(BH$8&gt;Input!$D$14,0,IF(BH$8+$A17&gt;Input!$D$14,0,INDEX(Input!$M$11:$M$136,BH$8+$A17)))</f>
        <v>3.6465048839132342E-4</v>
      </c>
      <c r="BI17">
        <f>BI16*IF(BI$8&gt;Input!$D$14,0,IF(BI$8+$A17&gt;Input!$D$14,0,INDEX(Input!$M$11:$M$136,BI$8+$A17)))</f>
        <v>0</v>
      </c>
      <c r="BJ17">
        <f>BJ16*IF(BJ$8&gt;Input!$D$14,0,IF(BJ$8+$A17&gt;Input!$D$14,0,INDEX(Input!$M$11:$M$136,BJ$8+$A17)))</f>
        <v>0</v>
      </c>
      <c r="BK17">
        <f>BK16*IF(BK$8&gt;Input!$D$14,0,IF(BK$8+$A17&gt;Input!$D$14,0,INDEX(Input!$M$11:$M$136,BK$8+$A17)))</f>
        <v>0</v>
      </c>
      <c r="BL17">
        <f>BL16*IF(BL$8&gt;Input!$D$14,0,IF(BL$8+$A17&gt;Input!$D$14,0,INDEX(Input!$M$11:$M$136,BL$8+$A17)))</f>
        <v>0</v>
      </c>
      <c r="BM17">
        <f>BM16*IF(BM$8&gt;Input!$D$14,0,IF(BM$8+$A17&gt;Input!$D$14,0,INDEX(Input!$M$11:$M$136,BM$8+$A17)))</f>
        <v>0</v>
      </c>
      <c r="BN17">
        <f>BN16*IF(BN$8&gt;Input!$D$14,0,IF(BN$8+$A17&gt;Input!$D$14,0,INDEX(Input!$M$11:$M$136,BN$8+$A17)))</f>
        <v>0</v>
      </c>
      <c r="BO17">
        <f>BO16*IF(BO$8&gt;Input!$D$14,0,IF(BO$8+$A17&gt;Input!$D$14,0,INDEX(Input!$M$11:$M$136,BO$8+$A17)))</f>
        <v>0</v>
      </c>
      <c r="BP17">
        <f>BP16*IF(BP$8&gt;Input!$D$14,0,IF(BP$8+$A17&gt;Input!$D$14,0,INDEX(Input!$M$11:$M$136,BP$8+$A17)))</f>
        <v>0</v>
      </c>
      <c r="BQ17">
        <f>BQ16*IF(BQ$8&gt;Input!$D$14,0,IF(BQ$8+$A17&gt;Input!$D$14,0,INDEX(Input!$M$11:$M$136,BQ$8+$A17)))</f>
        <v>0</v>
      </c>
      <c r="BR17">
        <f>BR16*IF(BR$8&gt;Input!$D$14,0,IF(BR$8+$A17&gt;Input!$D$14,0,INDEX(Input!$M$11:$M$136,BR$8+$A17)))</f>
        <v>0</v>
      </c>
      <c r="BS17">
        <f>BS16*IF(BS$8&gt;Input!$D$14,0,IF(BS$8+$A17&gt;Input!$D$14,0,INDEX(Input!$M$11:$M$136,BS$8+$A17)))</f>
        <v>0</v>
      </c>
      <c r="BT17">
        <f>BT16*IF(BT$8&gt;Input!$D$14,0,IF(BT$8+$A17&gt;Input!$D$14,0,INDEX(Input!$M$11:$M$136,BT$8+$A17)))</f>
        <v>0</v>
      </c>
      <c r="BU17">
        <f>BU16*IF(BU$8&gt;Input!$D$14,0,IF(BU$8+$A17&gt;Input!$D$14,0,INDEX(Input!$M$11:$M$136,BU$8+$A17)))</f>
        <v>0</v>
      </c>
      <c r="BV17">
        <f>BV16*IF(BV$8&gt;Input!$D$14,0,IF(BV$8+$A17&gt;Input!$D$14,0,INDEX(Input!$M$11:$M$136,BV$8+$A17)))</f>
        <v>0</v>
      </c>
      <c r="BW17">
        <f>BW16*IF(BW$8&gt;Input!$D$14,0,IF(BW$8+$A17&gt;Input!$D$14,0,INDEX(Input!$M$11:$M$136,BW$8+$A17)))</f>
        <v>0</v>
      </c>
      <c r="BX17">
        <f>BX16*IF(BX$8&gt;Input!$D$14,0,IF(BX$8+$A17&gt;Input!$D$14,0,INDEX(Input!$M$11:$M$136,BX$8+$A17)))</f>
        <v>0</v>
      </c>
      <c r="BY17">
        <f>BY16*IF(BY$8&gt;Input!$D$14,0,IF(BY$8+$A17&gt;Input!$D$14,0,INDEX(Input!$M$11:$M$136,BY$8+$A17)))</f>
        <v>0</v>
      </c>
      <c r="BZ17">
        <f>BZ16*IF(BZ$8&gt;Input!$D$14,0,IF(BZ$8+$A17&gt;Input!$D$14,0,INDEX(Input!$M$11:$M$136,BZ$8+$A17)))</f>
        <v>0</v>
      </c>
      <c r="CA17">
        <f>CA16*IF(CA$8&gt;Input!$D$14,0,IF(CA$8+$A17&gt;Input!$D$14,0,INDEX(Input!$M$11:$M$136,CA$8+$A17)))</f>
        <v>0</v>
      </c>
      <c r="CB17">
        <f>CB16*IF(CB$8&gt;Input!$D$14,0,IF(CB$8+$A17&gt;Input!$D$14,0,INDEX(Input!$M$11:$M$136,CB$8+$A17)))</f>
        <v>0</v>
      </c>
      <c r="CC17">
        <f>CC16*IF(CC$8&gt;Input!$D$14,0,IF(CC$8+$A17&gt;Input!$D$14,0,INDEX(Input!$M$11:$M$136,CC$8+$A17)))</f>
        <v>0</v>
      </c>
      <c r="CD17">
        <f>CD16*IF(CD$8&gt;Input!$D$14,0,IF(CD$8+$A17&gt;Input!$D$14,0,INDEX(Input!$M$11:$M$136,CD$8+$A17)))</f>
        <v>0</v>
      </c>
      <c r="CE17">
        <f>CE16*IF(CE$8&gt;Input!$D$14,0,IF(CE$8+$A17&gt;Input!$D$14,0,INDEX(Input!$M$11:$M$136,CE$8+$A17)))</f>
        <v>0</v>
      </c>
      <c r="CF17">
        <f>CF16*IF(CF$8&gt;Input!$D$14,0,IF(CF$8+$A17&gt;Input!$D$14,0,INDEX(Input!$M$11:$M$136,CF$8+$A17)))</f>
        <v>0</v>
      </c>
      <c r="CG17">
        <f>CG16*IF(CG$8&gt;Input!$D$14,0,IF(CG$8+$A17&gt;Input!$D$14,0,INDEX(Input!$M$11:$M$136,CG$8+$A17)))</f>
        <v>0</v>
      </c>
      <c r="CH17">
        <f>CH16*IF(CH$8&gt;Input!$D$14,0,IF(CH$8+$A17&gt;Input!$D$14,0,INDEX(Input!$M$11:$M$136,CH$8+$A17)))</f>
        <v>0</v>
      </c>
      <c r="CJ17" s="2">
        <f t="shared" si="107"/>
        <v>61</v>
      </c>
      <c r="CK17">
        <f>F$5*F$6*$B17*$C17*F17*Input!$W$5*Input!$Y$5</f>
        <v>1104932.2039258934</v>
      </c>
      <c r="CL17">
        <f>G$5*G$6*$B17*$C17*G17*Input!$W$5*Input!$Y$5</f>
        <v>24317293.235806212</v>
      </c>
      <c r="CM17">
        <f>H$5*H$6*$B17*$C17*H17*Input!$W$5*Input!$Y$5</f>
        <v>5729767.3653536588</v>
      </c>
      <c r="CN17">
        <f>I$5*I$6*$B17*$C17*I17*Input!$W$5*Input!$Y$5</f>
        <v>792318.29619327188</v>
      </c>
      <c r="CO17">
        <f>J$5*J$6*$B17*$C17*J17*Input!$W$5*Input!$Y$5</f>
        <v>1041212.8285983712</v>
      </c>
      <c r="CP17">
        <f>K$5*K$6*$B17*$C17*K17*Input!$W$5*Input!$Y$5</f>
        <v>927072.97543907841</v>
      </c>
      <c r="CQ17">
        <f>L$5*L$6*$B17*$C17*L17*Input!$W$5*Input!$Y$5</f>
        <v>405842.58082248538</v>
      </c>
      <c r="CR17">
        <f>M$5*M$6*$B17*$C17*M17*Input!$W$5*Input!$Y$5</f>
        <v>56124.449716025745</v>
      </c>
      <c r="CS17">
        <f>N$5*N$6*$B17*$C17*N17*Input!$W$5*Input!$Y$5</f>
        <v>16412.570843460016</v>
      </c>
      <c r="CT17">
        <f>O$5*O$6*$B17*$C17*O17*Input!$W$5*Input!$Y$5</f>
        <v>476148.27432679367</v>
      </c>
      <c r="CU17">
        <f>P$5*P$6*$B17*$C17*P17*Input!$W$5*Input!$Y$5</f>
        <v>36475.706763925424</v>
      </c>
      <c r="CV17">
        <f>Q$5*Q$6*$B17*$C17*Q17*Input!$W$5*Input!$Y$5</f>
        <v>17792.558595938262</v>
      </c>
      <c r="CW17">
        <f>R$5*R$6*$B17*$C17*R17*Input!$W$5*Input!$Y$5</f>
        <v>181175.86586820666</v>
      </c>
      <c r="CX17">
        <f>S$5*S$6*$B17*$C17*S17*Input!$W$5*Input!$Y$5</f>
        <v>18275.252620075928</v>
      </c>
      <c r="CY17">
        <f>T$5*T$6*$B17*$C17*T17*Input!$W$5*Input!$Y$5</f>
        <v>12646.519155370768</v>
      </c>
      <c r="CZ17">
        <f>U$5*U$6*$B17*$C17*U17*Input!$W$5*Input!$Y$5</f>
        <v>7876.693038948817</v>
      </c>
      <c r="DA17">
        <f>V$5*V$6*$B17*$C17*V17*Input!$W$5*Input!$Y$5</f>
        <v>3079.6082138815559</v>
      </c>
      <c r="DB17">
        <f>W$5*W$6*$B17*$C17*W17*Input!$W$5*Input!$Y$5</f>
        <v>22760.572484716224</v>
      </c>
      <c r="DC17">
        <f>X$5*X$6*$B17*$C17*X17*Input!$W$5*Input!$Y$5</f>
        <v>0</v>
      </c>
      <c r="DD17">
        <f>Y$5*Y$6*$B17*$C17*Y17*Input!$W$5*Input!$Y$5</f>
        <v>2829.8908602655497</v>
      </c>
      <c r="DE17">
        <f>Z$5*Z$6*$B17*$C17*Z17*Input!$W$5*Input!$Y$5</f>
        <v>0</v>
      </c>
      <c r="DF17">
        <f>AA$5*AA$6*$B17*$C17*AA17*Input!$W$5*Input!$Y$5</f>
        <v>2548.1061831909929</v>
      </c>
      <c r="DG17">
        <f>AB$5*AB$6*$B17*$C17*AB17*Input!$W$5*Input!$Y$5</f>
        <v>856.10507925143725</v>
      </c>
      <c r="DH17">
        <f>AC$5*AC$6*$B17*$C17*AC17*Input!$W$5*Input!$Y$5</f>
        <v>0</v>
      </c>
      <c r="DI17">
        <f>AD$5*AD$6*$B17*$C17*AD17*Input!$W$5*Input!$Y$5</f>
        <v>0</v>
      </c>
      <c r="DJ17">
        <f>AE$5*AE$6*$B17*$C17*AE17*Input!$W$5*Input!$Y$5</f>
        <v>5582.5210935159221</v>
      </c>
      <c r="DK17">
        <f>AF$5*AF$6*$B17*$C17*AF17*Input!$W$5*Input!$Y$5</f>
        <v>293.99081233518001</v>
      </c>
      <c r="DL17">
        <f>AG$5*AG$6*$B17*$C17*AG17*Input!$W$5*Input!$Y$5</f>
        <v>0</v>
      </c>
      <c r="DM17">
        <f>AH$5*AH$6*$B17*$C17*AH17*Input!$W$5*Input!$Y$5</f>
        <v>693.58174316131181</v>
      </c>
      <c r="DN17">
        <f>AI$5*AI$6*$B17*$C17*AI17*Input!$W$5*Input!$Y$5</f>
        <v>0</v>
      </c>
      <c r="DO17">
        <f>AJ$5*AJ$6*$B17*$C17*AJ17*Input!$W$5*Input!$Y$5</f>
        <v>0</v>
      </c>
      <c r="DP17">
        <f>AK$5*AK$6*$B17*$C17*AK17*Input!$W$5*Input!$Y$5</f>
        <v>0</v>
      </c>
      <c r="DQ17">
        <f>AL$5*AL$6*$B17*$C17*AL17*Input!$W$5*Input!$Y$5</f>
        <v>0</v>
      </c>
      <c r="DR17">
        <f>AM$5*AM$6*$B17*$C17*AM17*Input!$W$5*Input!$Y$5</f>
        <v>0</v>
      </c>
      <c r="DS17">
        <f>AN$5*AN$6*$B17*$C17*AN17*Input!$W$5*Input!$Y$5</f>
        <v>0</v>
      </c>
      <c r="DT17">
        <f>AO$5*AO$6*$B17*$C17*AO17*Input!$W$5*Input!$Y$5</f>
        <v>0</v>
      </c>
      <c r="DU17">
        <f>AP$5*AP$6*$B17*$C17*AP17*Input!$W$5*Input!$Y$5</f>
        <v>0</v>
      </c>
      <c r="DV17">
        <f>AQ$5*AQ$6*$B17*$C17*AQ17*Input!$W$5*Input!$Y$5</f>
        <v>0</v>
      </c>
      <c r="DW17">
        <f>AR$5*AR$6*$B17*$C17*AR17*Input!$W$5*Input!$Y$5</f>
        <v>0</v>
      </c>
      <c r="DX17">
        <f>AS$5*AS$6*$B17*$C17*AS17*Input!$W$5*Input!$Y$5</f>
        <v>0</v>
      </c>
      <c r="DY17">
        <f>AT$5*AT$6*$B17*$C17*AT17*Input!$W$5*Input!$Y$5</f>
        <v>0</v>
      </c>
      <c r="DZ17">
        <f>AU$5*AU$6*$B17*$C17*AU17*Input!$W$5*Input!$Y$5</f>
        <v>0</v>
      </c>
      <c r="EA17">
        <f>AV$5*AV$6*$B17*$C17*AV17*Input!$W$5*Input!$Y$5</f>
        <v>0</v>
      </c>
      <c r="EB17">
        <f>AW$5*AW$6*$B17*$C17*AW17*Input!$W$5*Input!$Y$5</f>
        <v>0</v>
      </c>
      <c r="EC17">
        <f>AX$5*AX$6*$B17*$C17*AX17*Input!$W$5*Input!$Y$5</f>
        <v>0</v>
      </c>
      <c r="ED17">
        <f>AY$5*AY$6*$B17*$C17*AY17*Input!$W$5*Input!$Y$5</f>
        <v>0</v>
      </c>
      <c r="EE17">
        <f>AZ$5*AZ$6*$B17*$C17*AZ17*Input!$W$5*Input!$Y$5</f>
        <v>0</v>
      </c>
      <c r="EF17">
        <f>BA$5*BA$6*$B17*$C17*BA17*Input!$W$5*Input!$Y$5</f>
        <v>0</v>
      </c>
      <c r="EG17">
        <f>BB$5*BB$6*$B17*$C17*BB17*Input!$W$5*Input!$Y$5</f>
        <v>0</v>
      </c>
      <c r="EH17">
        <f>BC$5*BC$6*$B17*$C17*BC17*Input!$W$5*Input!$Y$5</f>
        <v>0</v>
      </c>
      <c r="EI17">
        <f>BD$5*BD$6*$B17*$C17*BD17*Input!$W$5*Input!$Y$5</f>
        <v>0</v>
      </c>
      <c r="EJ17">
        <f>BE$5*BE$6*$B17*$C17*BE17*Input!$W$5*Input!$Y$5</f>
        <v>0</v>
      </c>
      <c r="EK17">
        <f>BF$5*BF$6*$B17*$C17*BF17*Input!$W$5*Input!$Y$5</f>
        <v>0</v>
      </c>
      <c r="EL17">
        <f>BG$5*BG$6*$B17*$C17*BG17*Input!$W$5*Input!$Y$5</f>
        <v>0</v>
      </c>
      <c r="EM17">
        <f>BH$5*BH$6*$B17*$C17*BH17*Input!$W$5*Input!$Y$5</f>
        <v>0</v>
      </c>
      <c r="EN17">
        <f>BI$5*BI$6*$B17*$C17*BI17*Input!$W$5*Input!$Y$5</f>
        <v>0</v>
      </c>
      <c r="EO17">
        <f>BJ$5*BJ$6*$B17*$C17*BJ17*Input!$W$5*Input!$Y$5</f>
        <v>0</v>
      </c>
      <c r="EP17">
        <f>BK$5*BK$6*$B17*$C17*BK17*Input!$W$5*Input!$Y$5</f>
        <v>0</v>
      </c>
      <c r="EQ17">
        <f>BL$5*BL$6*$B17*$C17*BL17*Input!$W$5*Input!$Y$5</f>
        <v>0</v>
      </c>
      <c r="ER17">
        <f>BM$5*BM$6*$B17*$C17*BM17*Input!$W$5*Input!$Y$5</f>
        <v>0</v>
      </c>
      <c r="ES17">
        <f>BN$5*BN$6*$B17*$C17*BN17*Input!$W$5*Input!$Y$5</f>
        <v>0</v>
      </c>
      <c r="ET17">
        <f>BO$5*BO$6*$B17*$C17*BO17*Input!$W$5*Input!$Y$5</f>
        <v>0</v>
      </c>
      <c r="EU17">
        <f>BP$5*BP$6*$B17*$C17*BP17*Input!$W$5*Input!$Y$5</f>
        <v>0</v>
      </c>
      <c r="EV17">
        <f>BQ$5*BQ$6*$B17*$C17*BQ17*Input!$W$5*Input!$Y$5</f>
        <v>0</v>
      </c>
      <c r="EW17">
        <f>BR$5*BR$6*$B17*$C17*BR17*Input!$W$5*Input!$Y$5</f>
        <v>0</v>
      </c>
      <c r="EX17">
        <f>BS$5*BS$6*$B17*$C17*BS17*Input!$W$5*Input!$Y$5</f>
        <v>0</v>
      </c>
      <c r="EY17">
        <f>BT$5*BT$6*$B17*$C17*BT17*Input!$W$5*Input!$Y$5</f>
        <v>0</v>
      </c>
      <c r="EZ17">
        <f>BU$5*BU$6*$B17*$C17*BU17*Input!$W$5*Input!$Y$5</f>
        <v>0</v>
      </c>
      <c r="FA17">
        <f>BV$5*BV$6*$B17*$C17*BV17*Input!$W$5*Input!$Y$5</f>
        <v>0</v>
      </c>
      <c r="FB17">
        <f>BW$5*BW$6*$B17*$C17*BW17*Input!$W$5*Input!$Y$5</f>
        <v>0</v>
      </c>
      <c r="FC17">
        <f>BX$5*BX$6*$B17*$C17*BX17*Input!$W$5*Input!$Y$5</f>
        <v>0</v>
      </c>
      <c r="FD17">
        <f>BY$5*BY$6*$B17*$C17*BY17*Input!$W$5*Input!$Y$5</f>
        <v>0</v>
      </c>
      <c r="FE17">
        <f>BZ$5*BZ$6*$B17*$C17*BZ17*Input!$W$5*Input!$Y$5</f>
        <v>0</v>
      </c>
      <c r="FF17">
        <f>CA$5*CA$6*$B17*$C17*CA17*Input!$W$5*Input!$Y$5</f>
        <v>0</v>
      </c>
      <c r="FG17">
        <f>CB$5*CB$6*$B17*$C17*CB17*Input!$W$5*Input!$Y$5</f>
        <v>0</v>
      </c>
      <c r="FH17">
        <f>CC$5*CC$6*$B17*$C17*CC17*Input!$W$5*Input!$Y$5</f>
        <v>0</v>
      </c>
      <c r="FI17">
        <f>CD$5*CD$6*$B17*$C17*CD17*Input!$W$5*Input!$Y$5</f>
        <v>0</v>
      </c>
      <c r="FJ17">
        <f>CE$5*CE$6*$B17*$C17*CE17*Input!$W$5*Input!$Y$5</f>
        <v>0</v>
      </c>
      <c r="FK17">
        <f>CF$5*CF$6*$B17*$C17*CF17*Input!$W$5*Input!$Y$5</f>
        <v>0</v>
      </c>
      <c r="FL17">
        <f>CG$5*CG$6*$B17*$C17*CG17*Input!$W$5*Input!$Y$5</f>
        <v>0</v>
      </c>
      <c r="FM17">
        <f>CH$5*CH$6*$B17*$C17*CH17*Input!$W$5*Input!$Y$5</f>
        <v>0</v>
      </c>
      <c r="FO17">
        <f t="shared" si="108"/>
        <v>35180011.753538027</v>
      </c>
    </row>
    <row r="18" spans="1:171">
      <c r="A18">
        <f>Input!B17</f>
        <v>7</v>
      </c>
      <c r="B18">
        <f>(1+Input!$D$21)^$A18</f>
        <v>1.2722792627665731</v>
      </c>
      <c r="C18">
        <f>C17*Input!R17</f>
        <v>0.54703424484331731</v>
      </c>
      <c r="E18">
        <f t="shared" si="109"/>
        <v>62</v>
      </c>
      <c r="F18">
        <f>F17*IF(F$8&gt;Input!$D$14,0,IF(F$8+$A18&gt;Input!$D$14,0,INDEX(Input!$M$11:$M$136,F$8+$A18)))</f>
        <v>0.96108296398318316</v>
      </c>
      <c r="G18">
        <f>G17*IF(G$8&gt;Input!$D$14,0,IF(G$8+$A18&gt;Input!$D$14,0,INDEX(Input!$M$11:$M$136,G$8+$A18)))</f>
        <v>0.95820009934445771</v>
      </c>
      <c r="H18">
        <f>H17*IF(H$8&gt;Input!$D$14,0,IF(H$8+$A18&gt;Input!$D$14,0,INDEX(Input!$M$11:$M$136,H$8+$A18)))</f>
        <v>0.95499269551245636</v>
      </c>
      <c r="I18">
        <f>I17*IF(I$8&gt;Input!$D$14,0,IF(I$8+$A18&gt;Input!$D$14,0,INDEX(Input!$M$11:$M$136,I$8+$A18)))</f>
        <v>0.95136385152706349</v>
      </c>
      <c r="J18">
        <f>J17*IF(J$8&gt;Input!$D$14,0,IF(J$8+$A18&gt;Input!$D$14,0,INDEX(Input!$M$11:$M$136,J$8+$A18)))</f>
        <v>0.9472050124776723</v>
      </c>
      <c r="K18">
        <f>K17*IF(K$8&gt;Input!$D$14,0,IF(K$8+$A18&gt;Input!$D$14,0,INDEX(Input!$M$11:$M$136,K$8+$A18)))</f>
        <v>0.94241377574940566</v>
      </c>
      <c r="L18">
        <f>L17*IF(L$8&gt;Input!$D$14,0,IF(L$8+$A18&gt;Input!$D$14,0,INDEX(Input!$M$11:$M$136,L$8+$A18)))</f>
        <v>0.93689059734241664</v>
      </c>
      <c r="M18">
        <f>M17*IF(M$8&gt;Input!$D$14,0,IF(M$8+$A18&gt;Input!$D$14,0,INDEX(Input!$M$11:$M$136,M$8+$A18)))</f>
        <v>0.93054696455980435</v>
      </c>
      <c r="N18">
        <f>N17*IF(N$8&gt;Input!$D$14,0,IF(N$8+$A18&gt;Input!$D$14,0,INDEX(Input!$M$11:$M$136,N$8+$A18)))</f>
        <v>0.92331527350542553</v>
      </c>
      <c r="O18">
        <f>O17*IF(O$8&gt;Input!$D$14,0,IF(O$8+$A18&gt;Input!$D$14,0,INDEX(Input!$M$11:$M$136,O$8+$A18)))</f>
        <v>0.91514893075125248</v>
      </c>
      <c r="P18">
        <f>P17*IF(P$8&gt;Input!$D$14,0,IF(P$8+$A18&gt;Input!$D$14,0,INDEX(Input!$M$11:$M$136,P$8+$A18)))</f>
        <v>0.90602230118954608</v>
      </c>
      <c r="Q18">
        <f>Q17*IF(Q$8&gt;Input!$D$14,0,IF(Q$8+$A18&gt;Input!$D$14,0,INDEX(Input!$M$11:$M$136,Q$8+$A18)))</f>
        <v>0.89593128860928106</v>
      </c>
      <c r="R18">
        <f>R17*IF(R$8&gt;Input!$D$14,0,IF(R$8+$A18&gt;Input!$D$14,0,INDEX(Input!$M$11:$M$136,R$8+$A18)))</f>
        <v>0.88488551820044437</v>
      </c>
      <c r="S18">
        <f>S17*IF(S$8&gt;Input!$D$14,0,IF(S$8+$A18&gt;Input!$D$14,0,INDEX(Input!$M$11:$M$136,S$8+$A18)))</f>
        <v>0.87288725574180492</v>
      </c>
      <c r="T18">
        <f>T17*IF(T$8&gt;Input!$D$14,0,IF(T$8+$A18&gt;Input!$D$14,0,INDEX(Input!$M$11:$M$136,T$8+$A18)))</f>
        <v>0.85992505128062846</v>
      </c>
      <c r="U18">
        <f>U17*IF(U$8&gt;Input!$D$14,0,IF(U$8+$A18&gt;Input!$D$14,0,INDEX(Input!$M$11:$M$136,U$8+$A18)))</f>
        <v>0.84596477256005465</v>
      </c>
      <c r="V18">
        <f>V17*IF(V$8&gt;Input!$D$14,0,IF(V$8+$A18&gt;Input!$D$14,0,INDEX(Input!$M$11:$M$136,V$8+$A18)))</f>
        <v>0.83095115492413163</v>
      </c>
      <c r="W18">
        <f>W17*IF(W$8&gt;Input!$D$14,0,IF(W$8+$A18&gt;Input!$D$14,0,INDEX(Input!$M$11:$M$136,W$8+$A18)))</f>
        <v>0.81481081153783164</v>
      </c>
      <c r="X18">
        <f>X17*IF(X$8&gt;Input!$D$14,0,IF(X$8+$A18&gt;Input!$D$14,0,INDEX(Input!$M$11:$M$136,X$8+$A18)))</f>
        <v>0.79746233465655592</v>
      </c>
      <c r="Y18">
        <f>Y17*IF(Y$8&gt;Input!$D$14,0,IF(Y$8+$A18&gt;Input!$D$14,0,INDEX(Input!$M$11:$M$136,Y$8+$A18)))</f>
        <v>0.7788253179605179</v>
      </c>
      <c r="Z18">
        <f>Z17*IF(Z$8&gt;Input!$D$14,0,IF(Z$8+$A18&gt;Input!$D$14,0,INDEX(Input!$M$11:$M$136,Z$8+$A18)))</f>
        <v>0.75884303825608224</v>
      </c>
      <c r="AA18">
        <f>AA17*IF(AA$8&gt;Input!$D$14,0,IF(AA$8+$A18&gt;Input!$D$14,0,INDEX(Input!$M$11:$M$136,AA$8+$A18)))</f>
        <v>0.73748648171248321</v>
      </c>
      <c r="AB18">
        <f>AB17*IF(AB$8&gt;Input!$D$14,0,IF(AB$8+$A18&gt;Input!$D$14,0,INDEX(Input!$M$11:$M$136,AB$8+$A18)))</f>
        <v>0.71475547328545663</v>
      </c>
      <c r="AC18">
        <f>AC17*IF(AC$8&gt;Input!$D$14,0,IF(AC$8+$A18&gt;Input!$D$14,0,INDEX(Input!$M$11:$M$136,AC$8+$A18)))</f>
        <v>0.69068070720549102</v>
      </c>
      <c r="AD18">
        <f>AD17*IF(AD$8&gt;Input!$D$14,0,IF(AD$8+$A18&gt;Input!$D$14,0,INDEX(Input!$M$11:$M$136,AD$8+$A18)))</f>
        <v>0.66531858816883971</v>
      </c>
      <c r="AE18">
        <f>AE17*IF(AE$8&gt;Input!$D$14,0,IF(AE$8+$A18&gt;Input!$D$14,0,INDEX(Input!$M$11:$M$136,AE$8+$A18)))</f>
        <v>0.63874994980382926</v>
      </c>
      <c r="AF18">
        <f>AF17*IF(AF$8&gt;Input!$D$14,0,IF(AF$8+$A18&gt;Input!$D$14,0,INDEX(Input!$M$11:$M$136,AF$8+$A18)))</f>
        <v>0.61107439878639824</v>
      </c>
      <c r="AG18">
        <f>AG17*IF(AG$8&gt;Input!$D$14,0,IF(AG$8+$A18&gt;Input!$D$14,0,INDEX(Input!$M$11:$M$136,AG$8+$A18)))</f>
        <v>0.58241426494806003</v>
      </c>
      <c r="AH18">
        <f>AH17*IF(AH$8&gt;Input!$D$14,0,IF(AH$8+$A18&gt;Input!$D$14,0,INDEX(Input!$M$11:$M$136,AH$8+$A18)))</f>
        <v>0.55293180505073714</v>
      </c>
      <c r="AI18">
        <f>AI17*IF(AI$8&gt;Input!$D$14,0,IF(AI$8+$A18&gt;Input!$D$14,0,INDEX(Input!$M$11:$M$136,AI$8+$A18)))</f>
        <v>0.52282242690495884</v>
      </c>
      <c r="AJ18">
        <f>AJ17*IF(AJ$8&gt;Input!$D$14,0,IF(AJ$8+$A18&gt;Input!$D$14,0,INDEX(Input!$M$11:$M$136,AJ$8+$A18)))</f>
        <v>0.49230990194956237</v>
      </c>
      <c r="AK18">
        <f>AK17*IF(AK$8&gt;Input!$D$14,0,IF(AK$8+$A18&gt;Input!$D$14,0,INDEX(Input!$M$11:$M$136,AK$8+$A18)))</f>
        <v>0.46163525913926634</v>
      </c>
      <c r="AL18">
        <f>AL17*IF(AL$8&gt;Input!$D$14,0,IF(AL$8+$A18&gt;Input!$D$14,0,INDEX(Input!$M$11:$M$136,AL$8+$A18)))</f>
        <v>0.43104738928743647</v>
      </c>
      <c r="AM18">
        <f>AM17*IF(AM$8&gt;Input!$D$14,0,IF(AM$8+$A18&gt;Input!$D$14,0,INDEX(Input!$M$11:$M$136,AM$8+$A18)))</f>
        <v>0.40079477061542379</v>
      </c>
      <c r="AN18">
        <f>AN17*IF(AN$8&gt;Input!$D$14,0,IF(AN$8+$A18&gt;Input!$D$14,0,INDEX(Input!$M$11:$M$136,AN$8+$A18)))</f>
        <v>0.37111270006419428</v>
      </c>
      <c r="AO18">
        <f>AO17*IF(AO$8&gt;Input!$D$14,0,IF(AO$8+$A18&gt;Input!$D$14,0,INDEX(Input!$M$11:$M$136,AO$8+$A18)))</f>
        <v>0.34220999783588202</v>
      </c>
      <c r="AP18">
        <f>AP17*IF(AP$8&gt;Input!$D$14,0,IF(AP$8+$A18&gt;Input!$D$14,0,INDEX(Input!$M$11:$M$136,AP$8+$A18)))</f>
        <v>0.31426478046164813</v>
      </c>
      <c r="AQ18">
        <f>AQ17*IF(AQ$8&gt;Input!$D$14,0,IF(AQ$8+$A18&gt;Input!$D$14,0,INDEX(Input!$M$11:$M$136,AQ$8+$A18)))</f>
        <v>0.28724352776679252</v>
      </c>
      <c r="AR18">
        <f>AR17*IF(AR$8&gt;Input!$D$14,0,IF(AR$8+$A18&gt;Input!$D$14,0,INDEX(Input!$M$11:$M$136,AR$8+$A18)))</f>
        <v>0.26097560144252185</v>
      </c>
      <c r="AS18">
        <f>AS17*IF(AS$8&gt;Input!$D$14,0,IF(AS$8+$A18&gt;Input!$D$14,0,INDEX(Input!$M$11:$M$136,AS$8+$A18)))</f>
        <v>0.23521862787197662</v>
      </c>
      <c r="AT18">
        <f>AT17*IF(AT$8&gt;Input!$D$14,0,IF(AT$8+$A18&gt;Input!$D$14,0,INDEX(Input!$M$11:$M$136,AT$8+$A18)))</f>
        <v>0.20972366038854795</v>
      </c>
      <c r="AU18">
        <f>AU17*IF(AU$8&gt;Input!$D$14,0,IF(AU$8+$A18&gt;Input!$D$14,0,INDEX(Input!$M$11:$M$136,AU$8+$A18)))</f>
        <v>0.18429962197100616</v>
      </c>
      <c r="AV18">
        <f>AV17*IF(AV$8&gt;Input!$D$14,0,IF(AV$8+$A18&gt;Input!$D$14,0,INDEX(Input!$M$11:$M$136,AV$8+$A18)))</f>
        <v>0.15887351886741605</v>
      </c>
      <c r="AW18">
        <f>AW17*IF(AW$8&gt;Input!$D$14,0,IF(AW$8+$A18&gt;Input!$D$14,0,INDEX(Input!$M$11:$M$136,AW$8+$A18)))</f>
        <v>0.13355197637821753</v>
      </c>
      <c r="AX18">
        <f>AX17*IF(AX$8&gt;Input!$D$14,0,IF(AX$8+$A18&gt;Input!$D$14,0,INDEX(Input!$M$11:$M$136,AX$8+$A18)))</f>
        <v>0.10873409988809636</v>
      </c>
      <c r="AY18">
        <f>AY17*IF(AY$8&gt;Input!$D$14,0,IF(AY$8+$A18&gt;Input!$D$14,0,INDEX(Input!$M$11:$M$136,AY$8+$A18)))</f>
        <v>8.5056989204257596E-2</v>
      </c>
      <c r="AZ18">
        <f>AZ17*IF(AZ$8&gt;Input!$D$14,0,IF(AZ$8+$A18&gt;Input!$D$14,0,INDEX(Input!$M$11:$M$136,AZ$8+$A18)))</f>
        <v>6.3302907848205442E-2</v>
      </c>
      <c r="BA18">
        <f>BA17*IF(BA$8&gt;Input!$D$14,0,IF(BA$8+$A18&gt;Input!$D$14,0,INDEX(Input!$M$11:$M$136,BA$8+$A18)))</f>
        <v>4.4268996992924206E-2</v>
      </c>
      <c r="BB18">
        <f>BB17*IF(BB$8&gt;Input!$D$14,0,IF(BB$8+$A18&gt;Input!$D$14,0,INDEX(Input!$M$11:$M$136,BB$8+$A18)))</f>
        <v>2.8612880234452499E-2</v>
      </c>
      <c r="BC18">
        <f>BC17*IF(BC$8&gt;Input!$D$14,0,IF(BC$8+$A18&gt;Input!$D$14,0,INDEX(Input!$M$11:$M$136,BC$8+$A18)))</f>
        <v>1.6701854341320203E-2</v>
      </c>
      <c r="BD18">
        <f>BD17*IF(BD$8&gt;Input!$D$14,0,IF(BD$8+$A18&gt;Input!$D$14,0,INDEX(Input!$M$11:$M$136,BD$8+$A18)))</f>
        <v>8.5048832673190258E-3</v>
      </c>
      <c r="BE18">
        <f>BE17*IF(BE$8&gt;Input!$D$14,0,IF(BE$8+$A18&gt;Input!$D$14,0,INDEX(Input!$M$11:$M$136,BE$8+$A18)))</f>
        <v>3.5690895871213759E-3</v>
      </c>
      <c r="BF18">
        <f>BF17*IF(BF$8&gt;Input!$D$14,0,IF(BF$8+$A18&gt;Input!$D$14,0,INDEX(Input!$M$11:$M$136,BF$8+$A18)))</f>
        <v>1.1076251773017537E-3</v>
      </c>
      <c r="BG18">
        <f>BG17*IF(BG$8&gt;Input!$D$14,0,IF(BG$8+$A18&gt;Input!$D$14,0,INDEX(Input!$M$11:$M$136,BG$8+$A18)))</f>
        <v>1.9293912596126796E-4</v>
      </c>
      <c r="BH18">
        <f>BH17*IF(BH$8&gt;Input!$D$14,0,IF(BH$8+$A18&gt;Input!$D$14,0,INDEX(Input!$M$11:$M$136,BH$8+$A18)))</f>
        <v>0</v>
      </c>
      <c r="BI18">
        <f>BI17*IF(BI$8&gt;Input!$D$14,0,IF(BI$8+$A18&gt;Input!$D$14,0,INDEX(Input!$M$11:$M$136,BI$8+$A18)))</f>
        <v>0</v>
      </c>
      <c r="BJ18">
        <f>BJ17*IF(BJ$8&gt;Input!$D$14,0,IF(BJ$8+$A18&gt;Input!$D$14,0,INDEX(Input!$M$11:$M$136,BJ$8+$A18)))</f>
        <v>0</v>
      </c>
      <c r="BK18">
        <f>BK17*IF(BK$8&gt;Input!$D$14,0,IF(BK$8+$A18&gt;Input!$D$14,0,INDEX(Input!$M$11:$M$136,BK$8+$A18)))</f>
        <v>0</v>
      </c>
      <c r="BL18">
        <f>BL17*IF(BL$8&gt;Input!$D$14,0,IF(BL$8+$A18&gt;Input!$D$14,0,INDEX(Input!$M$11:$M$136,BL$8+$A18)))</f>
        <v>0</v>
      </c>
      <c r="BM18">
        <f>BM17*IF(BM$8&gt;Input!$D$14,0,IF(BM$8+$A18&gt;Input!$D$14,0,INDEX(Input!$M$11:$M$136,BM$8+$A18)))</f>
        <v>0</v>
      </c>
      <c r="BN18">
        <f>BN17*IF(BN$8&gt;Input!$D$14,0,IF(BN$8+$A18&gt;Input!$D$14,0,INDEX(Input!$M$11:$M$136,BN$8+$A18)))</f>
        <v>0</v>
      </c>
      <c r="BO18">
        <f>BO17*IF(BO$8&gt;Input!$D$14,0,IF(BO$8+$A18&gt;Input!$D$14,0,INDEX(Input!$M$11:$M$136,BO$8+$A18)))</f>
        <v>0</v>
      </c>
      <c r="BP18">
        <f>BP17*IF(BP$8&gt;Input!$D$14,0,IF(BP$8+$A18&gt;Input!$D$14,0,INDEX(Input!$M$11:$M$136,BP$8+$A18)))</f>
        <v>0</v>
      </c>
      <c r="BQ18">
        <f>BQ17*IF(BQ$8&gt;Input!$D$14,0,IF(BQ$8+$A18&gt;Input!$D$14,0,INDEX(Input!$M$11:$M$136,BQ$8+$A18)))</f>
        <v>0</v>
      </c>
      <c r="BR18">
        <f>BR17*IF(BR$8&gt;Input!$D$14,0,IF(BR$8+$A18&gt;Input!$D$14,0,INDEX(Input!$M$11:$M$136,BR$8+$A18)))</f>
        <v>0</v>
      </c>
      <c r="BS18">
        <f>BS17*IF(BS$8&gt;Input!$D$14,0,IF(BS$8+$A18&gt;Input!$D$14,0,INDEX(Input!$M$11:$M$136,BS$8+$A18)))</f>
        <v>0</v>
      </c>
      <c r="BT18">
        <f>BT17*IF(BT$8&gt;Input!$D$14,0,IF(BT$8+$A18&gt;Input!$D$14,0,INDEX(Input!$M$11:$M$136,BT$8+$A18)))</f>
        <v>0</v>
      </c>
      <c r="BU18">
        <f>BU17*IF(BU$8&gt;Input!$D$14,0,IF(BU$8+$A18&gt;Input!$D$14,0,INDEX(Input!$M$11:$M$136,BU$8+$A18)))</f>
        <v>0</v>
      </c>
      <c r="BV18">
        <f>BV17*IF(BV$8&gt;Input!$D$14,0,IF(BV$8+$A18&gt;Input!$D$14,0,INDEX(Input!$M$11:$M$136,BV$8+$A18)))</f>
        <v>0</v>
      </c>
      <c r="BW18">
        <f>BW17*IF(BW$8&gt;Input!$D$14,0,IF(BW$8+$A18&gt;Input!$D$14,0,INDEX(Input!$M$11:$M$136,BW$8+$A18)))</f>
        <v>0</v>
      </c>
      <c r="BX18">
        <f>BX17*IF(BX$8&gt;Input!$D$14,0,IF(BX$8+$A18&gt;Input!$D$14,0,INDEX(Input!$M$11:$M$136,BX$8+$A18)))</f>
        <v>0</v>
      </c>
      <c r="BY18">
        <f>BY17*IF(BY$8&gt;Input!$D$14,0,IF(BY$8+$A18&gt;Input!$D$14,0,INDEX(Input!$M$11:$M$136,BY$8+$A18)))</f>
        <v>0</v>
      </c>
      <c r="BZ18">
        <f>BZ17*IF(BZ$8&gt;Input!$D$14,0,IF(BZ$8+$A18&gt;Input!$D$14,0,INDEX(Input!$M$11:$M$136,BZ$8+$A18)))</f>
        <v>0</v>
      </c>
      <c r="CA18">
        <f>CA17*IF(CA$8&gt;Input!$D$14,0,IF(CA$8+$A18&gt;Input!$D$14,0,INDEX(Input!$M$11:$M$136,CA$8+$A18)))</f>
        <v>0</v>
      </c>
      <c r="CB18">
        <f>CB17*IF(CB$8&gt;Input!$D$14,0,IF(CB$8+$A18&gt;Input!$D$14,0,INDEX(Input!$M$11:$M$136,CB$8+$A18)))</f>
        <v>0</v>
      </c>
      <c r="CC18">
        <f>CC17*IF(CC$8&gt;Input!$D$14,0,IF(CC$8+$A18&gt;Input!$D$14,0,INDEX(Input!$M$11:$M$136,CC$8+$A18)))</f>
        <v>0</v>
      </c>
      <c r="CD18">
        <f>CD17*IF(CD$8&gt;Input!$D$14,0,IF(CD$8+$A18&gt;Input!$D$14,0,INDEX(Input!$M$11:$M$136,CD$8+$A18)))</f>
        <v>0</v>
      </c>
      <c r="CE18">
        <f>CE17*IF(CE$8&gt;Input!$D$14,0,IF(CE$8+$A18&gt;Input!$D$14,0,INDEX(Input!$M$11:$M$136,CE$8+$A18)))</f>
        <v>0</v>
      </c>
      <c r="CF18">
        <f>CF17*IF(CF$8&gt;Input!$D$14,0,IF(CF$8+$A18&gt;Input!$D$14,0,INDEX(Input!$M$11:$M$136,CF$8+$A18)))</f>
        <v>0</v>
      </c>
      <c r="CG18">
        <f>CG17*IF(CG$8&gt;Input!$D$14,0,IF(CG$8+$A18&gt;Input!$D$14,0,INDEX(Input!$M$11:$M$136,CG$8+$A18)))</f>
        <v>0</v>
      </c>
      <c r="CH18">
        <f>CH17*IF(CH$8&gt;Input!$D$14,0,IF(CH$8+$A18&gt;Input!$D$14,0,INDEX(Input!$M$11:$M$136,CH$8+$A18)))</f>
        <v>0</v>
      </c>
      <c r="CJ18" s="2">
        <f t="shared" si="107"/>
        <v>62</v>
      </c>
      <c r="CK18">
        <f>F$5*F$6*$B18*$C18*F18*Input!$W$5*Input!$Y$5</f>
        <v>1041904.7878619613</v>
      </c>
      <c r="CL18">
        <f>G$5*G$6*$B18*$C18*G18*Input!$W$5*Input!$Y$5</f>
        <v>22916634.992978446</v>
      </c>
      <c r="CM18">
        <f>H$5*H$6*$B18*$C18*H18*Input!$W$5*Input!$Y$5</f>
        <v>5395999.2434373572</v>
      </c>
      <c r="CN18">
        <f>I$5*I$6*$B18*$C18*I18*Input!$W$5*Input!$Y$5</f>
        <v>745561.86351881048</v>
      </c>
      <c r="CO18">
        <f>J$5*J$6*$B18*$C18*J18*Input!$W$5*Input!$Y$5</f>
        <v>978847.14141282311</v>
      </c>
      <c r="CP18">
        <f>K$5*K$6*$B18*$C18*K18*Input!$W$5*Input!$Y$5</f>
        <v>870596.74442715489</v>
      </c>
      <c r="CQ18">
        <f>L$5*L$6*$B18*$C18*L18*Input!$W$5*Input!$Y$5</f>
        <v>380643.18759871379</v>
      </c>
      <c r="CR18">
        <f>M$5*M$6*$B18*$C18*M18*Input!$W$5*Input!$Y$5</f>
        <v>52564.666642176948</v>
      </c>
      <c r="CS18">
        <f>N$5*N$6*$B18*$C18*N18*Input!$W$5*Input!$Y$5</f>
        <v>15347.016226710683</v>
      </c>
      <c r="CT18">
        <f>O$5*O$6*$B18*$C18*O18*Input!$W$5*Input!$Y$5</f>
        <v>444445.85699467338</v>
      </c>
      <c r="CU18">
        <f>P$5*P$6*$B18*$C18*P18*Input!$W$5*Input!$Y$5</f>
        <v>33980.896086246597</v>
      </c>
      <c r="CV18">
        <f>Q$5*Q$6*$B18*$C18*Q18*Input!$W$5*Input!$Y$5</f>
        <v>16540.536321607546</v>
      </c>
      <c r="CW18">
        <f>R$5*R$6*$B18*$C18*R18*Input!$W$5*Input!$Y$5</f>
        <v>168041.22810016139</v>
      </c>
      <c r="CX18">
        <f>S$5*S$6*$B18*$C18*S18*Input!$W$5*Input!$Y$5</f>
        <v>16908.103773718103</v>
      </c>
      <c r="CY18">
        <f>T$5*T$6*$B18*$C18*T18*Input!$W$5*Input!$Y$5</f>
        <v>11668.506513668854</v>
      </c>
      <c r="CZ18">
        <f>U$5*U$6*$B18*$C18*U18*Input!$W$5*Input!$Y$5</f>
        <v>7245.7431891306269</v>
      </c>
      <c r="DA18">
        <f>V$5*V$6*$B18*$C18*V18*Input!$W$5*Input!$Y$5</f>
        <v>2823.5490327136122</v>
      </c>
      <c r="DB18">
        <f>W$5*W$6*$B18*$C18*W18*Input!$W$5*Input!$Y$5</f>
        <v>20791.96713749407</v>
      </c>
      <c r="DC18">
        <f>X$5*X$6*$B18*$C18*X18*Input!$W$5*Input!$Y$5</f>
        <v>0</v>
      </c>
      <c r="DD18">
        <f>Y$5*Y$6*$B18*$C18*Y18*Input!$W$5*Input!$Y$5</f>
        <v>2563.3922622450523</v>
      </c>
      <c r="DE18">
        <f>Z$5*Z$6*$B18*$C18*Z18*Input!$W$5*Input!$Y$5</f>
        <v>0</v>
      </c>
      <c r="DF18">
        <f>AA$5*AA$6*$B18*$C18*AA18*Input!$W$5*Input!$Y$5</f>
        <v>2284.8826416512743</v>
      </c>
      <c r="DG18">
        <f>AB$5*AB$6*$B18*$C18*AB18*Input!$W$5*Input!$Y$5</f>
        <v>763.25474985884046</v>
      </c>
      <c r="DH18">
        <f>AC$5*AC$6*$B18*$C18*AC18*Input!$W$5*Input!$Y$5</f>
        <v>0</v>
      </c>
      <c r="DI18">
        <f>AD$5*AD$6*$B18*$C18*AD18*Input!$W$5*Input!$Y$5</f>
        <v>0</v>
      </c>
      <c r="DJ18">
        <f>AE$5*AE$6*$B18*$C18*AE18*Input!$W$5*Input!$Y$5</f>
        <v>4876.3646459969204</v>
      </c>
      <c r="DK18">
        <f>AF$5*AF$6*$B18*$C18*AF18*Input!$W$5*Input!$Y$5</f>
        <v>254.7665176959691</v>
      </c>
      <c r="DL18">
        <f>AG$5*AG$6*$B18*$C18*AG18*Input!$W$5*Input!$Y$5</f>
        <v>0</v>
      </c>
      <c r="DM18">
        <f>AH$5*AH$6*$B18*$C18*AH18*Input!$W$5*Input!$Y$5</f>
        <v>590.45063987142009</v>
      </c>
      <c r="DN18">
        <f>AI$5*AI$6*$B18*$C18*AI18*Input!$W$5*Input!$Y$5</f>
        <v>0</v>
      </c>
      <c r="DO18">
        <f>AJ$5*AJ$6*$B18*$C18*AJ18*Input!$W$5*Input!$Y$5</f>
        <v>0</v>
      </c>
      <c r="DP18">
        <f>AK$5*AK$6*$B18*$C18*AK18*Input!$W$5*Input!$Y$5</f>
        <v>0</v>
      </c>
      <c r="DQ18">
        <f>AL$5*AL$6*$B18*$C18*AL18*Input!$W$5*Input!$Y$5</f>
        <v>0</v>
      </c>
      <c r="DR18">
        <f>AM$5*AM$6*$B18*$C18*AM18*Input!$W$5*Input!$Y$5</f>
        <v>0</v>
      </c>
      <c r="DS18">
        <f>AN$5*AN$6*$B18*$C18*AN18*Input!$W$5*Input!$Y$5</f>
        <v>0</v>
      </c>
      <c r="DT18">
        <f>AO$5*AO$6*$B18*$C18*AO18*Input!$W$5*Input!$Y$5</f>
        <v>0</v>
      </c>
      <c r="DU18">
        <f>AP$5*AP$6*$B18*$C18*AP18*Input!$W$5*Input!$Y$5</f>
        <v>0</v>
      </c>
      <c r="DV18">
        <f>AQ$5*AQ$6*$B18*$C18*AQ18*Input!$W$5*Input!$Y$5</f>
        <v>0</v>
      </c>
      <c r="DW18">
        <f>AR$5*AR$6*$B18*$C18*AR18*Input!$W$5*Input!$Y$5</f>
        <v>0</v>
      </c>
      <c r="DX18">
        <f>AS$5*AS$6*$B18*$C18*AS18*Input!$W$5*Input!$Y$5</f>
        <v>0</v>
      </c>
      <c r="DY18">
        <f>AT$5*AT$6*$B18*$C18*AT18*Input!$W$5*Input!$Y$5</f>
        <v>0</v>
      </c>
      <c r="DZ18">
        <f>AU$5*AU$6*$B18*$C18*AU18*Input!$W$5*Input!$Y$5</f>
        <v>0</v>
      </c>
      <c r="EA18">
        <f>AV$5*AV$6*$B18*$C18*AV18*Input!$W$5*Input!$Y$5</f>
        <v>0</v>
      </c>
      <c r="EB18">
        <f>AW$5*AW$6*$B18*$C18*AW18*Input!$W$5*Input!$Y$5</f>
        <v>0</v>
      </c>
      <c r="EC18">
        <f>AX$5*AX$6*$B18*$C18*AX18*Input!$W$5*Input!$Y$5</f>
        <v>0</v>
      </c>
      <c r="ED18">
        <f>AY$5*AY$6*$B18*$C18*AY18*Input!$W$5*Input!$Y$5</f>
        <v>0</v>
      </c>
      <c r="EE18">
        <f>AZ$5*AZ$6*$B18*$C18*AZ18*Input!$W$5*Input!$Y$5</f>
        <v>0</v>
      </c>
      <c r="EF18">
        <f>BA$5*BA$6*$B18*$C18*BA18*Input!$W$5*Input!$Y$5</f>
        <v>0</v>
      </c>
      <c r="EG18">
        <f>BB$5*BB$6*$B18*$C18*BB18*Input!$W$5*Input!$Y$5</f>
        <v>0</v>
      </c>
      <c r="EH18">
        <f>BC$5*BC$6*$B18*$C18*BC18*Input!$W$5*Input!$Y$5</f>
        <v>0</v>
      </c>
      <c r="EI18">
        <f>BD$5*BD$6*$B18*$C18*BD18*Input!$W$5*Input!$Y$5</f>
        <v>0</v>
      </c>
      <c r="EJ18">
        <f>BE$5*BE$6*$B18*$C18*BE18*Input!$W$5*Input!$Y$5</f>
        <v>0</v>
      </c>
      <c r="EK18">
        <f>BF$5*BF$6*$B18*$C18*BF18*Input!$W$5*Input!$Y$5</f>
        <v>0</v>
      </c>
      <c r="EL18">
        <f>BG$5*BG$6*$B18*$C18*BG18*Input!$W$5*Input!$Y$5</f>
        <v>0</v>
      </c>
      <c r="EM18">
        <f>BH$5*BH$6*$B18*$C18*BH18*Input!$W$5*Input!$Y$5</f>
        <v>0</v>
      </c>
      <c r="EN18">
        <f>BI$5*BI$6*$B18*$C18*BI18*Input!$W$5*Input!$Y$5</f>
        <v>0</v>
      </c>
      <c r="EO18">
        <f>BJ$5*BJ$6*$B18*$C18*BJ18*Input!$W$5*Input!$Y$5</f>
        <v>0</v>
      </c>
      <c r="EP18">
        <f>BK$5*BK$6*$B18*$C18*BK18*Input!$W$5*Input!$Y$5</f>
        <v>0</v>
      </c>
      <c r="EQ18">
        <f>BL$5*BL$6*$B18*$C18*BL18*Input!$W$5*Input!$Y$5</f>
        <v>0</v>
      </c>
      <c r="ER18">
        <f>BM$5*BM$6*$B18*$C18*BM18*Input!$W$5*Input!$Y$5</f>
        <v>0</v>
      </c>
      <c r="ES18">
        <f>BN$5*BN$6*$B18*$C18*BN18*Input!$W$5*Input!$Y$5</f>
        <v>0</v>
      </c>
      <c r="ET18">
        <f>BO$5*BO$6*$B18*$C18*BO18*Input!$W$5*Input!$Y$5</f>
        <v>0</v>
      </c>
      <c r="EU18">
        <f>BP$5*BP$6*$B18*$C18*BP18*Input!$W$5*Input!$Y$5</f>
        <v>0</v>
      </c>
      <c r="EV18">
        <f>BQ$5*BQ$6*$B18*$C18*BQ18*Input!$W$5*Input!$Y$5</f>
        <v>0</v>
      </c>
      <c r="EW18">
        <f>BR$5*BR$6*$B18*$C18*BR18*Input!$W$5*Input!$Y$5</f>
        <v>0</v>
      </c>
      <c r="EX18">
        <f>BS$5*BS$6*$B18*$C18*BS18*Input!$W$5*Input!$Y$5</f>
        <v>0</v>
      </c>
      <c r="EY18">
        <f>BT$5*BT$6*$B18*$C18*BT18*Input!$W$5*Input!$Y$5</f>
        <v>0</v>
      </c>
      <c r="EZ18">
        <f>BU$5*BU$6*$B18*$C18*BU18*Input!$W$5*Input!$Y$5</f>
        <v>0</v>
      </c>
      <c r="FA18">
        <f>BV$5*BV$6*$B18*$C18*BV18*Input!$W$5*Input!$Y$5</f>
        <v>0</v>
      </c>
      <c r="FB18">
        <f>BW$5*BW$6*$B18*$C18*BW18*Input!$W$5*Input!$Y$5</f>
        <v>0</v>
      </c>
      <c r="FC18">
        <f>BX$5*BX$6*$B18*$C18*BX18*Input!$W$5*Input!$Y$5</f>
        <v>0</v>
      </c>
      <c r="FD18">
        <f>BY$5*BY$6*$B18*$C18*BY18*Input!$W$5*Input!$Y$5</f>
        <v>0</v>
      </c>
      <c r="FE18">
        <f>BZ$5*BZ$6*$B18*$C18*BZ18*Input!$W$5*Input!$Y$5</f>
        <v>0</v>
      </c>
      <c r="FF18">
        <f>CA$5*CA$6*$B18*$C18*CA18*Input!$W$5*Input!$Y$5</f>
        <v>0</v>
      </c>
      <c r="FG18">
        <f>CB$5*CB$6*$B18*$C18*CB18*Input!$W$5*Input!$Y$5</f>
        <v>0</v>
      </c>
      <c r="FH18">
        <f>CC$5*CC$6*$B18*$C18*CC18*Input!$W$5*Input!$Y$5</f>
        <v>0</v>
      </c>
      <c r="FI18">
        <f>CD$5*CD$6*$B18*$C18*CD18*Input!$W$5*Input!$Y$5</f>
        <v>0</v>
      </c>
      <c r="FJ18">
        <f>CE$5*CE$6*$B18*$C18*CE18*Input!$W$5*Input!$Y$5</f>
        <v>0</v>
      </c>
      <c r="FK18">
        <f>CF$5*CF$6*$B18*$C18*CF18*Input!$W$5*Input!$Y$5</f>
        <v>0</v>
      </c>
      <c r="FL18">
        <f>CG$5*CG$6*$B18*$C18*CG18*Input!$W$5*Input!$Y$5</f>
        <v>0</v>
      </c>
      <c r="FM18">
        <f>CH$5*CH$6*$B18*$C18*CH18*Input!$W$5*Input!$Y$5</f>
        <v>0</v>
      </c>
      <c r="FO18">
        <f t="shared" si="108"/>
        <v>33131879.142710887</v>
      </c>
    </row>
    <row r="19" spans="1:171">
      <c r="A19">
        <f>Input!B18</f>
        <v>8</v>
      </c>
      <c r="B19">
        <f>(1+Input!$D$21)^$A19</f>
        <v>1.3168090369634029</v>
      </c>
      <c r="C19">
        <f>C18*Input!R18</f>
        <v>0.50186627967276809</v>
      </c>
      <c r="E19">
        <f t="shared" si="109"/>
        <v>63</v>
      </c>
      <c r="F19">
        <f>F18*IF(F$8&gt;Input!$D$14,0,IF(F$8+$A19&gt;Input!$D$14,0,INDEX(Input!$M$11:$M$136,F$8+$A19)))</f>
        <v>0.95385562009402969</v>
      </c>
      <c r="G19">
        <f>G18*IF(G$8&gt;Input!$D$14,0,IF(G$8+$A19&gt;Input!$D$14,0,INDEX(Input!$M$11:$M$136,G$8+$A19)))</f>
        <v>0.95033615112913783</v>
      </c>
      <c r="H19">
        <f>H18*IF(H$8&gt;Input!$D$14,0,IF(H$8+$A19&gt;Input!$D$14,0,INDEX(Input!$M$11:$M$136,H$8+$A19)))</f>
        <v>0.94639012131128009</v>
      </c>
      <c r="I19">
        <f>I18*IF(I$8&gt;Input!$D$14,0,IF(I$8+$A19&gt;Input!$D$14,0,INDEX(Input!$M$11:$M$136,I$8+$A19)))</f>
        <v>0.94190729484288449</v>
      </c>
      <c r="J19">
        <f>J18*IF(J$8&gt;Input!$D$14,0,IF(J$8+$A19&gt;Input!$D$14,0,INDEX(Input!$M$11:$M$136,J$8+$A19)))</f>
        <v>0.93677060206021823</v>
      </c>
      <c r="K19">
        <f>K18*IF(K$8&gt;Input!$D$14,0,IF(K$8+$A19&gt;Input!$D$14,0,INDEX(Input!$M$11:$M$136,K$8+$A19)))</f>
        <v>0.93086826458269967</v>
      </c>
      <c r="L19">
        <f>L18*IF(L$8&gt;Input!$D$14,0,IF(L$8+$A19&gt;Input!$D$14,0,INDEX(Input!$M$11:$M$136,L$8+$A19)))</f>
        <v>0.92409548245451123</v>
      </c>
      <c r="M19">
        <f>M18*IF(M$8&gt;Input!$D$14,0,IF(M$8+$A19&gt;Input!$D$14,0,INDEX(Input!$M$11:$M$136,M$8+$A19)))</f>
        <v>0.91637194264866484</v>
      </c>
      <c r="N19">
        <f>N18*IF(N$8&gt;Input!$D$14,0,IF(N$8+$A19&gt;Input!$D$14,0,INDEX(Input!$M$11:$M$136,N$8+$A19)))</f>
        <v>0.90763830347657692</v>
      </c>
      <c r="O19">
        <f>O18*IF(O$8&gt;Input!$D$14,0,IF(O$8+$A19&gt;Input!$D$14,0,INDEX(Input!$M$11:$M$136,O$8+$A19)))</f>
        <v>0.89786085230043056</v>
      </c>
      <c r="P19">
        <f>P18*IF(P$8&gt;Input!$D$14,0,IF(P$8+$A19&gt;Input!$D$14,0,INDEX(Input!$M$11:$M$136,P$8+$A19)))</f>
        <v>0.88702573160050491</v>
      </c>
      <c r="Q19">
        <f>Q18*IF(Q$8&gt;Input!$D$14,0,IF(Q$8+$A19&gt;Input!$D$14,0,INDEX(Input!$M$11:$M$136,Q$8+$A19)))</f>
        <v>0.87513761933194822</v>
      </c>
      <c r="R19">
        <f>R18*IF(R$8&gt;Input!$D$14,0,IF(R$8+$A19&gt;Input!$D$14,0,INDEX(Input!$M$11:$M$136,R$8+$A19)))</f>
        <v>0.86219351397171218</v>
      </c>
      <c r="S19">
        <f>S18*IF(S$8&gt;Input!$D$14,0,IF(S$8+$A19&gt;Input!$D$14,0,INDEX(Input!$M$11:$M$136,S$8+$A19)))</f>
        <v>0.84818105485528883</v>
      </c>
      <c r="T19">
        <f>T18*IF(T$8&gt;Input!$D$14,0,IF(T$8+$A19&gt;Input!$D$14,0,INDEX(Input!$M$11:$M$136,T$8+$A19)))</f>
        <v>0.83307819117964721</v>
      </c>
      <c r="U19">
        <f>U18*IF(U$8&gt;Input!$D$14,0,IF(U$8+$A19&gt;Input!$D$14,0,INDEX(Input!$M$11:$M$136,U$8+$A19)))</f>
        <v>0.8168424352646747</v>
      </c>
      <c r="V19">
        <f>V18*IF(V$8&gt;Input!$D$14,0,IF(V$8+$A19&gt;Input!$D$14,0,INDEX(Input!$M$11:$M$136,V$8+$A19)))</f>
        <v>0.79941822049707068</v>
      </c>
      <c r="W19">
        <f>W18*IF(W$8&gt;Input!$D$14,0,IF(W$8+$A19&gt;Input!$D$14,0,INDEX(Input!$M$11:$M$136,W$8+$A19)))</f>
        <v>0.78074194188581181</v>
      </c>
      <c r="X19">
        <f>X18*IF(X$8&gt;Input!$D$14,0,IF(X$8+$A19&gt;Input!$D$14,0,INDEX(Input!$M$11:$M$136,X$8+$A19)))</f>
        <v>0.76074956115597203</v>
      </c>
      <c r="Y19">
        <f>Y18*IF(Y$8&gt;Input!$D$14,0,IF(Y$8+$A19&gt;Input!$D$14,0,INDEX(Input!$M$11:$M$136,Y$8+$A19)))</f>
        <v>0.73938326738304339</v>
      </c>
      <c r="Z19">
        <f>Z18*IF(Z$8&gt;Input!$D$14,0,IF(Z$8+$A19&gt;Input!$D$14,0,INDEX(Input!$M$11:$M$136,Z$8+$A19)))</f>
        <v>0.71661266433409299</v>
      </c>
      <c r="AA19">
        <f>AA18*IF(AA$8&gt;Input!$D$14,0,IF(AA$8+$A19&gt;Input!$D$14,0,INDEX(Input!$M$11:$M$136,AA$8+$A19)))</f>
        <v>0.69244080740948477</v>
      </c>
      <c r="AB19">
        <f>AB18*IF(AB$8&gt;Input!$D$14,0,IF(AB$8+$A19&gt;Input!$D$14,0,INDEX(Input!$M$11:$M$136,AB$8+$A19)))</f>
        <v>0.66690402385994185</v>
      </c>
      <c r="AC19">
        <f>AC18*IF(AC$8&gt;Input!$D$14,0,IF(AC$8+$A19&gt;Input!$D$14,0,INDEX(Input!$M$11:$M$136,AC$8+$A19)))</f>
        <v>0.64007107838500865</v>
      </c>
      <c r="AD19">
        <f>AD18*IF(AD$8&gt;Input!$D$14,0,IF(AD$8+$A19&gt;Input!$D$14,0,INDEX(Input!$M$11:$M$136,AD$8+$A19)))</f>
        <v>0.61204253690263166</v>
      </c>
      <c r="AE19">
        <f>AE18*IF(AE$8&gt;Input!$D$14,0,IF(AE$8+$A19&gt;Input!$D$14,0,INDEX(Input!$M$11:$M$136,AE$8+$A19)))</f>
        <v>0.58294236668946875</v>
      </c>
      <c r="AF19">
        <f>AF18*IF(AF$8&gt;Input!$D$14,0,IF(AF$8+$A19&gt;Input!$D$14,0,INDEX(Input!$M$11:$M$136,AF$8+$A19)))</f>
        <v>0.55291905932829544</v>
      </c>
      <c r="AG19">
        <f>AG18*IF(AG$8&gt;Input!$D$14,0,IF(AG$8+$A19&gt;Input!$D$14,0,INDEX(Input!$M$11:$M$136,AG$8+$A19)))</f>
        <v>0.52216059716785845</v>
      </c>
      <c r="AH19">
        <f>AH18*IF(AH$8&gt;Input!$D$14,0,IF(AH$8+$A19&gt;Input!$D$14,0,INDEX(Input!$M$11:$M$136,AH$8+$A19)))</f>
        <v>0.49088843306960406</v>
      </c>
      <c r="AI19">
        <f>AI18*IF(AI$8&gt;Input!$D$14,0,IF(AI$8+$A19&gt;Input!$D$14,0,INDEX(Input!$M$11:$M$136,AI$8+$A19)))</f>
        <v>0.45935073863384301</v>
      </c>
      <c r="AJ19">
        <f>AJ18*IF(AJ$8&gt;Input!$D$14,0,IF(AJ$8+$A19&gt;Input!$D$14,0,INDEX(Input!$M$11:$M$136,AJ$8+$A19)))</f>
        <v>0.4278089355258366</v>
      </c>
      <c r="AK19">
        <f>AK18*IF(AK$8&gt;Input!$D$14,0,IF(AK$8+$A19&gt;Input!$D$14,0,INDEX(Input!$M$11:$M$136,AK$8+$A19)))</f>
        <v>0.39653083854285559</v>
      </c>
      <c r="AL19">
        <f>AL18*IF(AL$8&gt;Input!$D$14,0,IF(AL$8+$A19&gt;Input!$D$14,0,INDEX(Input!$M$11:$M$136,AL$8+$A19)))</f>
        <v>0.36577733150675429</v>
      </c>
      <c r="AM19">
        <f>AM18*IF(AM$8&gt;Input!$D$14,0,IF(AM$8+$A19&gt;Input!$D$14,0,INDEX(Input!$M$11:$M$136,AM$8+$A19)))</f>
        <v>0.33579427551178498</v>
      </c>
      <c r="AN19">
        <f>AN18*IF(AN$8&gt;Input!$D$14,0,IF(AN$8+$A19&gt;Input!$D$14,0,INDEX(Input!$M$11:$M$136,AN$8+$A19)))</f>
        <v>0.30680666250977079</v>
      </c>
      <c r="AO19">
        <f>AO18*IF(AO$8&gt;Input!$D$14,0,IF(AO$8+$A19&gt;Input!$D$14,0,INDEX(Input!$M$11:$M$136,AO$8+$A19)))</f>
        <v>0.27900175797560756</v>
      </c>
      <c r="AP19">
        <f>AP18*IF(AP$8&gt;Input!$D$14,0,IF(AP$8+$A19&gt;Input!$D$14,0,INDEX(Input!$M$11:$M$136,AP$8+$A19)))</f>
        <v>0.25237158900884837</v>
      </c>
      <c r="AQ19">
        <f>AQ18*IF(AQ$8&gt;Input!$D$14,0,IF(AQ$8+$A19&gt;Input!$D$14,0,INDEX(Input!$M$11:$M$136,AQ$8+$A19)))</f>
        <v>0.22678336106832697</v>
      </c>
      <c r="AR19">
        <f>AR18*IF(AR$8&gt;Input!$D$14,0,IF(AR$8+$A19&gt;Input!$D$14,0,INDEX(Input!$M$11:$M$136,AR$8+$A19)))</f>
        <v>0.20204574478319179</v>
      </c>
      <c r="AS19">
        <f>AS18*IF(AS$8&gt;Input!$D$14,0,IF(AS$8+$A19&gt;Input!$D$14,0,INDEX(Input!$M$11:$M$136,AS$8+$A19)))</f>
        <v>0.17796688428519325</v>
      </c>
      <c r="AT19">
        <f>AT18*IF(AT$8&gt;Input!$D$14,0,IF(AT$8+$A19&gt;Input!$D$14,0,INDEX(Input!$M$11:$M$136,AT$8+$A19)))</f>
        <v>0.15441009357937038</v>
      </c>
      <c r="AU19">
        <f>AU18*IF(AU$8&gt;Input!$D$14,0,IF(AU$8+$A19&gt;Input!$D$14,0,INDEX(Input!$M$11:$M$136,AU$8+$A19)))</f>
        <v>0.13134407439158907</v>
      </c>
      <c r="AV19">
        <f>AV18*IF(AV$8&gt;Input!$D$14,0,IF(AV$8+$A19&gt;Input!$D$14,0,INDEX(Input!$M$11:$M$136,AV$8+$A19)))</f>
        <v>0.10888412502930246</v>
      </c>
      <c r="AW19">
        <f>AW18*IF(AW$8&gt;Input!$D$14,0,IF(AW$8+$A19&gt;Input!$D$14,0,INDEX(Input!$M$11:$M$136,AW$8+$A19)))</f>
        <v>8.7319353851535331E-2</v>
      </c>
      <c r="AX19">
        <f>AX18*IF(AX$8&gt;Input!$D$14,0,IF(AX$8+$A19&gt;Input!$D$14,0,INDEX(Input!$M$11:$M$136,AX$8+$A19)))</f>
        <v>6.7153853888588647E-2</v>
      </c>
      <c r="AY19">
        <f>AY18*IF(AY$8&gt;Input!$D$14,0,IF(AY$8+$A19&gt;Input!$D$14,0,INDEX(Input!$M$11:$M$136,AY$8+$A19)))</f>
        <v>4.9008731438633574E-2</v>
      </c>
      <c r="AZ19">
        <f>AZ18*IF(AZ$8&gt;Input!$D$14,0,IF(AZ$8+$A19&gt;Input!$D$14,0,INDEX(Input!$M$11:$M$136,AZ$8+$A19)))</f>
        <v>3.3494011662840439E-2</v>
      </c>
      <c r="BA19">
        <f>BA18*IF(BA$8&gt;Input!$D$14,0,IF(BA$8+$A19&gt;Input!$D$14,0,INDEX(Input!$M$11:$M$136,BA$8+$A19)))</f>
        <v>2.1066376137016826E-2</v>
      </c>
      <c r="BB19">
        <f>BB18*IF(BB$8&gt;Input!$D$14,0,IF(BB$8+$A19&gt;Input!$D$14,0,INDEX(Input!$M$11:$M$136,BB$8+$A19)))</f>
        <v>1.1902843726011303E-2</v>
      </c>
      <c r="BC19">
        <f>BC18*IF(BC$8&gt;Input!$D$14,0,IF(BC$8+$A19&gt;Input!$D$14,0,INDEX(Input!$M$11:$M$136,BC$8+$A19)))</f>
        <v>5.8288302521403617E-3</v>
      </c>
      <c r="BD19">
        <f>BD18*IF(BD$8&gt;Input!$D$14,0,IF(BD$8+$A19&gt;Input!$D$14,0,INDEX(Input!$M$11:$M$136,BD$8+$A19)))</f>
        <v>2.3335528611204597E-3</v>
      </c>
      <c r="BE19">
        <f>BE18*IF(BE$8&gt;Input!$D$14,0,IF(BE$8+$A19&gt;Input!$D$14,0,INDEX(Input!$M$11:$M$136,BE$8+$A19)))</f>
        <v>6.8406598662603118E-4</v>
      </c>
      <c r="BF19">
        <f>BF18*IF(BF$8&gt;Input!$D$14,0,IF(BF$8+$A19&gt;Input!$D$14,0,INDEX(Input!$M$11:$M$136,BF$8+$A19)))</f>
        <v>1.1116901617024509E-4</v>
      </c>
      <c r="BG19">
        <f>BG18*IF(BG$8&gt;Input!$D$14,0,IF(BG$8+$A19&gt;Input!$D$14,0,INDEX(Input!$M$11:$M$136,BG$8+$A19)))</f>
        <v>0</v>
      </c>
      <c r="BH19">
        <f>BH18*IF(BH$8&gt;Input!$D$14,0,IF(BH$8+$A19&gt;Input!$D$14,0,INDEX(Input!$M$11:$M$136,BH$8+$A19)))</f>
        <v>0</v>
      </c>
      <c r="BI19">
        <f>BI18*IF(BI$8&gt;Input!$D$14,0,IF(BI$8+$A19&gt;Input!$D$14,0,INDEX(Input!$M$11:$M$136,BI$8+$A19)))</f>
        <v>0</v>
      </c>
      <c r="BJ19">
        <f>BJ18*IF(BJ$8&gt;Input!$D$14,0,IF(BJ$8+$A19&gt;Input!$D$14,0,INDEX(Input!$M$11:$M$136,BJ$8+$A19)))</f>
        <v>0</v>
      </c>
      <c r="BK19">
        <f>BK18*IF(BK$8&gt;Input!$D$14,0,IF(BK$8+$A19&gt;Input!$D$14,0,INDEX(Input!$M$11:$M$136,BK$8+$A19)))</f>
        <v>0</v>
      </c>
      <c r="BL19">
        <f>BL18*IF(BL$8&gt;Input!$D$14,0,IF(BL$8+$A19&gt;Input!$D$14,0,INDEX(Input!$M$11:$M$136,BL$8+$A19)))</f>
        <v>0</v>
      </c>
      <c r="BM19">
        <f>BM18*IF(BM$8&gt;Input!$D$14,0,IF(BM$8+$A19&gt;Input!$D$14,0,INDEX(Input!$M$11:$M$136,BM$8+$A19)))</f>
        <v>0</v>
      </c>
      <c r="BN19">
        <f>BN18*IF(BN$8&gt;Input!$D$14,0,IF(BN$8+$A19&gt;Input!$D$14,0,INDEX(Input!$M$11:$M$136,BN$8+$A19)))</f>
        <v>0</v>
      </c>
      <c r="BO19">
        <f>BO18*IF(BO$8&gt;Input!$D$14,0,IF(BO$8+$A19&gt;Input!$D$14,0,INDEX(Input!$M$11:$M$136,BO$8+$A19)))</f>
        <v>0</v>
      </c>
      <c r="BP19">
        <f>BP18*IF(BP$8&gt;Input!$D$14,0,IF(BP$8+$A19&gt;Input!$D$14,0,INDEX(Input!$M$11:$M$136,BP$8+$A19)))</f>
        <v>0</v>
      </c>
      <c r="BQ19">
        <f>BQ18*IF(BQ$8&gt;Input!$D$14,0,IF(BQ$8+$A19&gt;Input!$D$14,0,INDEX(Input!$M$11:$M$136,BQ$8+$A19)))</f>
        <v>0</v>
      </c>
      <c r="BR19">
        <f>BR18*IF(BR$8&gt;Input!$D$14,0,IF(BR$8+$A19&gt;Input!$D$14,0,INDEX(Input!$M$11:$M$136,BR$8+$A19)))</f>
        <v>0</v>
      </c>
      <c r="BS19">
        <f>BS18*IF(BS$8&gt;Input!$D$14,0,IF(BS$8+$A19&gt;Input!$D$14,0,INDEX(Input!$M$11:$M$136,BS$8+$A19)))</f>
        <v>0</v>
      </c>
      <c r="BT19">
        <f>BT18*IF(BT$8&gt;Input!$D$14,0,IF(BT$8+$A19&gt;Input!$D$14,0,INDEX(Input!$M$11:$M$136,BT$8+$A19)))</f>
        <v>0</v>
      </c>
      <c r="BU19">
        <f>BU18*IF(BU$8&gt;Input!$D$14,0,IF(BU$8+$A19&gt;Input!$D$14,0,INDEX(Input!$M$11:$M$136,BU$8+$A19)))</f>
        <v>0</v>
      </c>
      <c r="BV19">
        <f>BV18*IF(BV$8&gt;Input!$D$14,0,IF(BV$8+$A19&gt;Input!$D$14,0,INDEX(Input!$M$11:$M$136,BV$8+$A19)))</f>
        <v>0</v>
      </c>
      <c r="BW19">
        <f>BW18*IF(BW$8&gt;Input!$D$14,0,IF(BW$8+$A19&gt;Input!$D$14,0,INDEX(Input!$M$11:$M$136,BW$8+$A19)))</f>
        <v>0</v>
      </c>
      <c r="BX19">
        <f>BX18*IF(BX$8&gt;Input!$D$14,0,IF(BX$8+$A19&gt;Input!$D$14,0,INDEX(Input!$M$11:$M$136,BX$8+$A19)))</f>
        <v>0</v>
      </c>
      <c r="BY19">
        <f>BY18*IF(BY$8&gt;Input!$D$14,0,IF(BY$8+$A19&gt;Input!$D$14,0,INDEX(Input!$M$11:$M$136,BY$8+$A19)))</f>
        <v>0</v>
      </c>
      <c r="BZ19">
        <f>BZ18*IF(BZ$8&gt;Input!$D$14,0,IF(BZ$8+$A19&gt;Input!$D$14,0,INDEX(Input!$M$11:$M$136,BZ$8+$A19)))</f>
        <v>0</v>
      </c>
      <c r="CA19">
        <f>CA18*IF(CA$8&gt;Input!$D$14,0,IF(CA$8+$A19&gt;Input!$D$14,0,INDEX(Input!$M$11:$M$136,CA$8+$A19)))</f>
        <v>0</v>
      </c>
      <c r="CB19">
        <f>CB18*IF(CB$8&gt;Input!$D$14,0,IF(CB$8+$A19&gt;Input!$D$14,0,INDEX(Input!$M$11:$M$136,CB$8+$A19)))</f>
        <v>0</v>
      </c>
      <c r="CC19">
        <f>CC18*IF(CC$8&gt;Input!$D$14,0,IF(CC$8+$A19&gt;Input!$D$14,0,INDEX(Input!$M$11:$M$136,CC$8+$A19)))</f>
        <v>0</v>
      </c>
      <c r="CD19">
        <f>CD18*IF(CD$8&gt;Input!$D$14,0,IF(CD$8+$A19&gt;Input!$D$14,0,INDEX(Input!$M$11:$M$136,CD$8+$A19)))</f>
        <v>0</v>
      </c>
      <c r="CE19">
        <f>CE18*IF(CE$8&gt;Input!$D$14,0,IF(CE$8+$A19&gt;Input!$D$14,0,INDEX(Input!$M$11:$M$136,CE$8+$A19)))</f>
        <v>0</v>
      </c>
      <c r="CF19">
        <f>CF18*IF(CF$8&gt;Input!$D$14,0,IF(CF$8+$A19&gt;Input!$D$14,0,INDEX(Input!$M$11:$M$136,CF$8+$A19)))</f>
        <v>0</v>
      </c>
      <c r="CG19">
        <f>CG18*IF(CG$8&gt;Input!$D$14,0,IF(CG$8+$A19&gt;Input!$D$14,0,INDEX(Input!$M$11:$M$136,CG$8+$A19)))</f>
        <v>0</v>
      </c>
      <c r="CH19">
        <f>CH18*IF(CH$8&gt;Input!$D$14,0,IF(CH$8+$A19&gt;Input!$D$14,0,INDEX(Input!$M$11:$M$136,CH$8+$A19)))</f>
        <v>0</v>
      </c>
      <c r="CJ19" s="2">
        <f t="shared" si="107"/>
        <v>63</v>
      </c>
      <c r="CK19">
        <f>F$5*F$6*$B19*$C19*F19*Input!$W$5*Input!$Y$5</f>
        <v>981891.83678187348</v>
      </c>
      <c r="CL19">
        <f>G$5*G$6*$B19*$C19*G19*Input!$W$5*Input!$Y$5</f>
        <v>21581704.316997021</v>
      </c>
      <c r="CM19">
        <f>H$5*H$6*$B19*$C19*H19*Input!$W$5*Input!$Y$5</f>
        <v>5077569.5459920252</v>
      </c>
      <c r="CN19">
        <f>I$5*I$6*$B19*$C19*I19*Input!$W$5*Input!$Y$5</f>
        <v>700904.82829933357</v>
      </c>
      <c r="CO19">
        <f>J$5*J$6*$B19*$C19*J19*Input!$W$5*Input!$Y$5</f>
        <v>919216.88710883015</v>
      </c>
      <c r="CP19">
        <f>K$5*K$6*$B19*$C19*K19*Input!$W$5*Input!$Y$5</f>
        <v>816540.04673492559</v>
      </c>
      <c r="CQ19">
        <f>L$5*L$6*$B19*$C19*L19*Input!$W$5*Input!$Y$5</f>
        <v>356500.28404695116</v>
      </c>
      <c r="CR19">
        <f>M$5*M$6*$B19*$C19*M19*Input!$W$5*Input!$Y$5</f>
        <v>49152.006690687369</v>
      </c>
      <c r="CS19">
        <f>N$5*N$6*$B19*$C19*N19*Input!$W$5*Input!$Y$5</f>
        <v>14325.196891315836</v>
      </c>
      <c r="CT19">
        <f>O$5*O$6*$B19*$C19*O19*Input!$W$5*Input!$Y$5</f>
        <v>414047.315936737</v>
      </c>
      <c r="CU19">
        <f>P$5*P$6*$B19*$C19*P19*Input!$W$5*Input!$Y$5</f>
        <v>31589.736963611442</v>
      </c>
      <c r="CV19">
        <f>Q$5*Q$6*$B19*$C19*Q19*Input!$W$5*Input!$Y$5</f>
        <v>15341.403357443603</v>
      </c>
      <c r="CW19">
        <f>R$5*R$6*$B19*$C19*R19*Input!$W$5*Input!$Y$5</f>
        <v>155470.27349210775</v>
      </c>
      <c r="CX19">
        <f>S$5*S$6*$B19*$C19*S19*Input!$W$5*Input!$Y$5</f>
        <v>15600.523479508733</v>
      </c>
      <c r="CY19">
        <f>T$5*T$6*$B19*$C19*T19*Input!$W$5*Input!$Y$5</f>
        <v>10733.819533232141</v>
      </c>
      <c r="CZ19">
        <f>U$5*U$6*$B19*$C19*U19*Input!$W$5*Input!$Y$5</f>
        <v>6643.2837400361195</v>
      </c>
      <c r="DA19">
        <f>V$5*V$6*$B19*$C19*V19*Input!$W$5*Input!$Y$5</f>
        <v>2579.3348888173409</v>
      </c>
      <c r="DB19">
        <f>W$5*W$6*$B19*$C19*W19*Input!$W$5*Input!$Y$5</f>
        <v>18917.343923674402</v>
      </c>
      <c r="DC19">
        <f>X$5*X$6*$B19*$C19*X19*Input!$W$5*Input!$Y$5</f>
        <v>0</v>
      </c>
      <c r="DD19">
        <f>Y$5*Y$6*$B19*$C19*Y19*Input!$W$5*Input!$Y$5</f>
        <v>2310.7793499862032</v>
      </c>
      <c r="DE19">
        <f>Z$5*Z$6*$B19*$C19*Z19*Input!$W$5*Input!$Y$5</f>
        <v>0</v>
      </c>
      <c r="DF19">
        <f>AA$5*AA$6*$B19*$C19*AA19*Input!$W$5*Input!$Y$5</f>
        <v>2037.0718167391622</v>
      </c>
      <c r="DG19">
        <f>AB$5*AB$6*$B19*$C19*AB19*Input!$W$5*Input!$Y$5</f>
        <v>676.22187508768411</v>
      </c>
      <c r="DH19">
        <f>AC$5*AC$6*$B19*$C19*AC19*Input!$W$5*Input!$Y$5</f>
        <v>0</v>
      </c>
      <c r="DI19">
        <f>AD$5*AD$6*$B19*$C19*AD19*Input!$W$5*Input!$Y$5</f>
        <v>0</v>
      </c>
      <c r="DJ19">
        <f>AE$5*AE$6*$B19*$C19*AE19*Input!$W$5*Input!$Y$5</f>
        <v>4225.7594038686557</v>
      </c>
      <c r="DK19">
        <f>AF$5*AF$6*$B19*$C19*AF19*Input!$W$5*Input!$Y$5</f>
        <v>218.88886741048523</v>
      </c>
      <c r="DL19">
        <f>AG$5*AG$6*$B19*$C19*AG19*Input!$W$5*Input!$Y$5</f>
        <v>0</v>
      </c>
      <c r="DM19">
        <f>AH$5*AH$6*$B19*$C19*AH19*Input!$W$5*Input!$Y$5</f>
        <v>497.74702924703956</v>
      </c>
      <c r="DN19">
        <f>AI$5*AI$6*$B19*$C19*AI19*Input!$W$5*Input!$Y$5</f>
        <v>0</v>
      </c>
      <c r="DO19">
        <f>AJ$5*AJ$6*$B19*$C19*AJ19*Input!$W$5*Input!$Y$5</f>
        <v>0</v>
      </c>
      <c r="DP19">
        <f>AK$5*AK$6*$B19*$C19*AK19*Input!$W$5*Input!$Y$5</f>
        <v>0</v>
      </c>
      <c r="DQ19">
        <f>AL$5*AL$6*$B19*$C19*AL19*Input!$W$5*Input!$Y$5</f>
        <v>0</v>
      </c>
      <c r="DR19">
        <f>AM$5*AM$6*$B19*$C19*AM19*Input!$W$5*Input!$Y$5</f>
        <v>0</v>
      </c>
      <c r="DS19">
        <f>AN$5*AN$6*$B19*$C19*AN19*Input!$W$5*Input!$Y$5</f>
        <v>0</v>
      </c>
      <c r="DT19">
        <f>AO$5*AO$6*$B19*$C19*AO19*Input!$W$5*Input!$Y$5</f>
        <v>0</v>
      </c>
      <c r="DU19">
        <f>AP$5*AP$6*$B19*$C19*AP19*Input!$W$5*Input!$Y$5</f>
        <v>0</v>
      </c>
      <c r="DV19">
        <f>AQ$5*AQ$6*$B19*$C19*AQ19*Input!$W$5*Input!$Y$5</f>
        <v>0</v>
      </c>
      <c r="DW19">
        <f>AR$5*AR$6*$B19*$C19*AR19*Input!$W$5*Input!$Y$5</f>
        <v>0</v>
      </c>
      <c r="DX19">
        <f>AS$5*AS$6*$B19*$C19*AS19*Input!$W$5*Input!$Y$5</f>
        <v>0</v>
      </c>
      <c r="DY19">
        <f>AT$5*AT$6*$B19*$C19*AT19*Input!$W$5*Input!$Y$5</f>
        <v>0</v>
      </c>
      <c r="DZ19">
        <f>AU$5*AU$6*$B19*$C19*AU19*Input!$W$5*Input!$Y$5</f>
        <v>0</v>
      </c>
      <c r="EA19">
        <f>AV$5*AV$6*$B19*$C19*AV19*Input!$W$5*Input!$Y$5</f>
        <v>0</v>
      </c>
      <c r="EB19">
        <f>AW$5*AW$6*$B19*$C19*AW19*Input!$W$5*Input!$Y$5</f>
        <v>0</v>
      </c>
      <c r="EC19">
        <f>AX$5*AX$6*$B19*$C19*AX19*Input!$W$5*Input!$Y$5</f>
        <v>0</v>
      </c>
      <c r="ED19">
        <f>AY$5*AY$6*$B19*$C19*AY19*Input!$W$5*Input!$Y$5</f>
        <v>0</v>
      </c>
      <c r="EE19">
        <f>AZ$5*AZ$6*$B19*$C19*AZ19*Input!$W$5*Input!$Y$5</f>
        <v>0</v>
      </c>
      <c r="EF19">
        <f>BA$5*BA$6*$B19*$C19*BA19*Input!$W$5*Input!$Y$5</f>
        <v>0</v>
      </c>
      <c r="EG19">
        <f>BB$5*BB$6*$B19*$C19*BB19*Input!$W$5*Input!$Y$5</f>
        <v>0</v>
      </c>
      <c r="EH19">
        <f>BC$5*BC$6*$B19*$C19*BC19*Input!$W$5*Input!$Y$5</f>
        <v>0</v>
      </c>
      <c r="EI19">
        <f>BD$5*BD$6*$B19*$C19*BD19*Input!$W$5*Input!$Y$5</f>
        <v>0</v>
      </c>
      <c r="EJ19">
        <f>BE$5*BE$6*$B19*$C19*BE19*Input!$W$5*Input!$Y$5</f>
        <v>0</v>
      </c>
      <c r="EK19">
        <f>BF$5*BF$6*$B19*$C19*BF19*Input!$W$5*Input!$Y$5</f>
        <v>0</v>
      </c>
      <c r="EL19">
        <f>BG$5*BG$6*$B19*$C19*BG19*Input!$W$5*Input!$Y$5</f>
        <v>0</v>
      </c>
      <c r="EM19">
        <f>BH$5*BH$6*$B19*$C19*BH19*Input!$W$5*Input!$Y$5</f>
        <v>0</v>
      </c>
      <c r="EN19">
        <f>BI$5*BI$6*$B19*$C19*BI19*Input!$W$5*Input!$Y$5</f>
        <v>0</v>
      </c>
      <c r="EO19">
        <f>BJ$5*BJ$6*$B19*$C19*BJ19*Input!$W$5*Input!$Y$5</f>
        <v>0</v>
      </c>
      <c r="EP19">
        <f>BK$5*BK$6*$B19*$C19*BK19*Input!$W$5*Input!$Y$5</f>
        <v>0</v>
      </c>
      <c r="EQ19">
        <f>BL$5*BL$6*$B19*$C19*BL19*Input!$W$5*Input!$Y$5</f>
        <v>0</v>
      </c>
      <c r="ER19">
        <f>BM$5*BM$6*$B19*$C19*BM19*Input!$W$5*Input!$Y$5</f>
        <v>0</v>
      </c>
      <c r="ES19">
        <f>BN$5*BN$6*$B19*$C19*BN19*Input!$W$5*Input!$Y$5</f>
        <v>0</v>
      </c>
      <c r="ET19">
        <f>BO$5*BO$6*$B19*$C19*BO19*Input!$W$5*Input!$Y$5</f>
        <v>0</v>
      </c>
      <c r="EU19">
        <f>BP$5*BP$6*$B19*$C19*BP19*Input!$W$5*Input!$Y$5</f>
        <v>0</v>
      </c>
      <c r="EV19">
        <f>BQ$5*BQ$6*$B19*$C19*BQ19*Input!$W$5*Input!$Y$5</f>
        <v>0</v>
      </c>
      <c r="EW19">
        <f>BR$5*BR$6*$B19*$C19*BR19*Input!$W$5*Input!$Y$5</f>
        <v>0</v>
      </c>
      <c r="EX19">
        <f>BS$5*BS$6*$B19*$C19*BS19*Input!$W$5*Input!$Y$5</f>
        <v>0</v>
      </c>
      <c r="EY19">
        <f>BT$5*BT$6*$B19*$C19*BT19*Input!$W$5*Input!$Y$5</f>
        <v>0</v>
      </c>
      <c r="EZ19">
        <f>BU$5*BU$6*$B19*$C19*BU19*Input!$W$5*Input!$Y$5</f>
        <v>0</v>
      </c>
      <c r="FA19">
        <f>BV$5*BV$6*$B19*$C19*BV19*Input!$W$5*Input!$Y$5</f>
        <v>0</v>
      </c>
      <c r="FB19">
        <f>BW$5*BW$6*$B19*$C19*BW19*Input!$W$5*Input!$Y$5</f>
        <v>0</v>
      </c>
      <c r="FC19">
        <f>BX$5*BX$6*$B19*$C19*BX19*Input!$W$5*Input!$Y$5</f>
        <v>0</v>
      </c>
      <c r="FD19">
        <f>BY$5*BY$6*$B19*$C19*BY19*Input!$W$5*Input!$Y$5</f>
        <v>0</v>
      </c>
      <c r="FE19">
        <f>BZ$5*BZ$6*$B19*$C19*BZ19*Input!$W$5*Input!$Y$5</f>
        <v>0</v>
      </c>
      <c r="FF19">
        <f>CA$5*CA$6*$B19*$C19*CA19*Input!$W$5*Input!$Y$5</f>
        <v>0</v>
      </c>
      <c r="FG19">
        <f>CB$5*CB$6*$B19*$C19*CB19*Input!$W$5*Input!$Y$5</f>
        <v>0</v>
      </c>
      <c r="FH19">
        <f>CC$5*CC$6*$B19*$C19*CC19*Input!$W$5*Input!$Y$5</f>
        <v>0</v>
      </c>
      <c r="FI19">
        <f>CD$5*CD$6*$B19*$C19*CD19*Input!$W$5*Input!$Y$5</f>
        <v>0</v>
      </c>
      <c r="FJ19">
        <f>CE$5*CE$6*$B19*$C19*CE19*Input!$W$5*Input!$Y$5</f>
        <v>0</v>
      </c>
      <c r="FK19">
        <f>CF$5*CF$6*$B19*$C19*CF19*Input!$W$5*Input!$Y$5</f>
        <v>0</v>
      </c>
      <c r="FL19">
        <f>CG$5*CG$6*$B19*$C19*CG19*Input!$W$5*Input!$Y$5</f>
        <v>0</v>
      </c>
      <c r="FM19">
        <f>CH$5*CH$6*$B19*$C19*CH19*Input!$W$5*Input!$Y$5</f>
        <v>0</v>
      </c>
      <c r="FO19">
        <f t="shared" si="108"/>
        <v>31178694.453200471</v>
      </c>
    </row>
    <row r="20" spans="1:171">
      <c r="A20">
        <f>Input!B19</f>
        <v>9</v>
      </c>
      <c r="B20">
        <f>(1+Input!$D$21)^$A20</f>
        <v>1.3628973532571218</v>
      </c>
      <c r="C20">
        <f>C19*Input!R19</f>
        <v>0.46042777951630098</v>
      </c>
      <c r="E20">
        <f t="shared" si="109"/>
        <v>64</v>
      </c>
      <c r="F20">
        <f>F19*IF(F$8&gt;Input!$D$14,0,IF(F$8+$A20&gt;Input!$D$14,0,INDEX(Input!$M$11:$M$136,F$8+$A20)))</f>
        <v>0.94602732701991799</v>
      </c>
      <c r="G20">
        <f>G19*IF(G$8&gt;Input!$D$14,0,IF(G$8+$A20&gt;Input!$D$14,0,INDEX(Input!$M$11:$M$136,G$8+$A20)))</f>
        <v>0.94177552307976653</v>
      </c>
      <c r="H20">
        <f>H19*IF(H$8&gt;Input!$D$14,0,IF(H$8+$A20&gt;Input!$D$14,0,INDEX(Input!$M$11:$M$136,H$8+$A20)))</f>
        <v>0.93698300350544605</v>
      </c>
      <c r="I20">
        <f>I19*IF(I$8&gt;Input!$D$14,0,IF(I$8+$A20&gt;Input!$D$14,0,INDEX(Input!$M$11:$M$136,I$8+$A20)))</f>
        <v>0.93153124408289523</v>
      </c>
      <c r="J20">
        <f>J19*IF(J$8&gt;Input!$D$14,0,IF(J$8+$A20&gt;Input!$D$14,0,INDEX(Input!$M$11:$M$136,J$8+$A20)))</f>
        <v>0.92529422541437845</v>
      </c>
      <c r="K20">
        <f>K19*IF(K$8&gt;Input!$D$14,0,IF(K$8+$A20&gt;Input!$D$14,0,INDEX(Input!$M$11:$M$136,K$8+$A20)))</f>
        <v>0.91815539669329371</v>
      </c>
      <c r="L20">
        <f>L19*IF(L$8&gt;Input!$D$14,0,IF(L$8+$A20&gt;Input!$D$14,0,INDEX(Input!$M$11:$M$136,L$8+$A20)))</f>
        <v>0.9100187359702816</v>
      </c>
      <c r="M20">
        <f>M19*IF(M$8&gt;Input!$D$14,0,IF(M$8+$A20&gt;Input!$D$14,0,INDEX(Input!$M$11:$M$136,M$8+$A20)))</f>
        <v>0.90081286343443323</v>
      </c>
      <c r="N20">
        <f>N19*IF(N$8&gt;Input!$D$14,0,IF(N$8+$A20&gt;Input!$D$14,0,INDEX(Input!$M$11:$M$136,N$8+$A20)))</f>
        <v>0.89049210828560088</v>
      </c>
      <c r="O20">
        <f>O19*IF(O$8&gt;Input!$D$14,0,IF(O$8+$A20&gt;Input!$D$14,0,INDEX(Input!$M$11:$M$136,O$8+$A20)))</f>
        <v>0.87903540381024747</v>
      </c>
      <c r="P20">
        <f>P19*IF(P$8&gt;Input!$D$14,0,IF(P$8+$A20&gt;Input!$D$14,0,INDEX(Input!$M$11:$M$136,P$8+$A20)))</f>
        <v>0.86643875139578874</v>
      </c>
      <c r="Q20">
        <f>Q19*IF(Q$8&gt;Input!$D$14,0,IF(Q$8+$A20&gt;Input!$D$14,0,INDEX(Input!$M$11:$M$136,Q$8+$A20)))</f>
        <v>0.85269559022179975</v>
      </c>
      <c r="R20">
        <f>R19*IF(R$8&gt;Input!$D$14,0,IF(R$8+$A20&gt;Input!$D$14,0,INDEX(Input!$M$11:$M$136,R$8+$A20)))</f>
        <v>0.83778998875225685</v>
      </c>
      <c r="S20">
        <f>S19*IF(S$8&gt;Input!$D$14,0,IF(S$8+$A20&gt;Input!$D$14,0,INDEX(Input!$M$11:$M$136,S$8+$A20)))</f>
        <v>0.82170084232270668</v>
      </c>
      <c r="T20">
        <f>T19*IF(T$8&gt;Input!$D$14,0,IF(T$8+$A20&gt;Input!$D$14,0,INDEX(Input!$M$11:$M$136,T$8+$A20)))</f>
        <v>0.80439947444828785</v>
      </c>
      <c r="U20">
        <f>U19*IF(U$8&gt;Input!$D$14,0,IF(U$8+$A20&gt;Input!$D$14,0,INDEX(Input!$M$11:$M$136,U$8+$A20)))</f>
        <v>0.78584489853125084</v>
      </c>
      <c r="V20">
        <f>V19*IF(V$8&gt;Input!$D$14,0,IF(V$8+$A20&gt;Input!$D$14,0,INDEX(Input!$M$11:$M$136,V$8+$A20)))</f>
        <v>0.76599294586164723</v>
      </c>
      <c r="W20">
        <f>W19*IF(W$8&gt;Input!$D$14,0,IF(W$8+$A20&gt;Input!$D$14,0,INDEX(Input!$M$11:$M$136,W$8+$A20)))</f>
        <v>0.74479892510721468</v>
      </c>
      <c r="X20">
        <f>X19*IF(X$8&gt;Input!$D$14,0,IF(X$8+$A20&gt;Input!$D$14,0,INDEX(Input!$M$11:$M$136,X$8+$A20)))</f>
        <v>0.72222292113035014</v>
      </c>
      <c r="Y20">
        <f>Y19*IF(Y$8&gt;Input!$D$14,0,IF(Y$8+$A20&gt;Input!$D$14,0,INDEX(Input!$M$11:$M$136,Y$8+$A20)))</f>
        <v>0.69823584916990966</v>
      </c>
      <c r="Z20">
        <f>Z19*IF(Z$8&gt;Input!$D$14,0,IF(Z$8+$A20&gt;Input!$D$14,0,INDEX(Input!$M$11:$M$136,Z$8+$A20)))</f>
        <v>0.67284196279656661</v>
      </c>
      <c r="AA20">
        <f>AA19*IF(AA$8&gt;Input!$D$14,0,IF(AA$8+$A20&gt;Input!$D$14,0,INDEX(Input!$M$11:$M$136,AA$8+$A20)))</f>
        <v>0.64608328023503458</v>
      </c>
      <c r="AB20">
        <f>AB19*IF(AB$8&gt;Input!$D$14,0,IF(AB$8+$A20&gt;Input!$D$14,0,INDEX(Input!$M$11:$M$136,AB$8+$A20)))</f>
        <v>0.61803663151160459</v>
      </c>
      <c r="AC20">
        <f>AC19*IF(AC$8&gt;Input!$D$14,0,IF(AC$8+$A20&gt;Input!$D$14,0,INDEX(Input!$M$11:$M$136,AC$8+$A20)))</f>
        <v>0.5888167467122507</v>
      </c>
      <c r="AD20">
        <f>AD19*IF(AD$8&gt;Input!$D$14,0,IF(AD$8+$A20&gt;Input!$D$14,0,INDEX(Input!$M$11:$M$136,AD$8+$A20)))</f>
        <v>0.55856838045344881</v>
      </c>
      <c r="AE20">
        <f>AE19*IF(AE$8&gt;Input!$D$14,0,IF(AE$8+$A20&gt;Input!$D$14,0,INDEX(Input!$M$11:$M$136,AE$8+$A20)))</f>
        <v>0.52746432459399861</v>
      </c>
      <c r="AF20">
        <f>AF19*IF(AF$8&gt;Input!$D$14,0,IF(AF$8+$A20&gt;Input!$D$14,0,INDEX(Input!$M$11:$M$136,AF$8+$A20)))</f>
        <v>0.49571681804548667</v>
      </c>
      <c r="AG20">
        <f>AG19*IF(AG$8&gt;Input!$D$14,0,IF(AG$8+$A20&gt;Input!$D$14,0,INDEX(Input!$M$11:$M$136,AG$8+$A20)))</f>
        <v>0.46357000088084743</v>
      </c>
      <c r="AH20">
        <f>AH19*IF(AH$8&gt;Input!$D$14,0,IF(AH$8+$A20&gt;Input!$D$14,0,INDEX(Input!$M$11:$M$136,AH$8+$A20)))</f>
        <v>0.43129359551808799</v>
      </c>
      <c r="AI20">
        <f>AI19*IF(AI$8&gt;Input!$D$14,0,IF(AI$8+$A20&gt;Input!$D$14,0,INDEX(Input!$M$11:$M$136,AI$8+$A20)))</f>
        <v>0.39916798291025285</v>
      </c>
      <c r="AJ20">
        <f>AJ19*IF(AJ$8&gt;Input!$D$14,0,IF(AJ$8+$A20&gt;Input!$D$14,0,INDEX(Input!$M$11:$M$136,AJ$8+$A20)))</f>
        <v>0.36747504134862785</v>
      </c>
      <c r="AK20">
        <f>AK19*IF(AK$8&gt;Input!$D$14,0,IF(AK$8+$A20&gt;Input!$D$14,0,INDEX(Input!$M$11:$M$136,AK$8+$A20)))</f>
        <v>0.33648734590901935</v>
      </c>
      <c r="AL20">
        <f>AL19*IF(AL$8&gt;Input!$D$14,0,IF(AL$8+$A20&gt;Input!$D$14,0,INDEX(Input!$M$11:$M$136,AL$8+$A20)))</f>
        <v>0.30645592966032043</v>
      </c>
      <c r="AM20">
        <f>AM19*IF(AM$8&gt;Input!$D$14,0,IF(AM$8+$A20&gt;Input!$D$14,0,INDEX(Input!$M$11:$M$136,AM$8+$A20)))</f>
        <v>0.27760817924537839</v>
      </c>
      <c r="AN20">
        <f>AN19*IF(AN$8&gt;Input!$D$14,0,IF(AN$8+$A20&gt;Input!$D$14,0,INDEX(Input!$M$11:$M$136,AN$8+$A20)))</f>
        <v>0.25013763110424103</v>
      </c>
      <c r="AO20">
        <f>AO19*IF(AO$8&gt;Input!$D$14,0,IF(AO$8+$A20&gt;Input!$D$14,0,INDEX(Input!$M$11:$M$136,AO$8+$A20)))</f>
        <v>0.22405347774934353</v>
      </c>
      <c r="AP20">
        <f>AP19*IF(AP$8&gt;Input!$D$14,0,IF(AP$8+$A20&gt;Input!$D$14,0,INDEX(Input!$M$11:$M$136,AP$8+$A20)))</f>
        <v>0.19925140746790992</v>
      </c>
      <c r="AQ20">
        <f>AQ19*IF(AQ$8&gt;Input!$D$14,0,IF(AQ$8+$A20&gt;Input!$D$14,0,INDEX(Input!$M$11:$M$136,AQ$8+$A20)))</f>
        <v>0.17557431743893234</v>
      </c>
      <c r="AR20">
        <f>AR19*IF(AR$8&gt;Input!$D$14,0,IF(AR$8+$A20&gt;Input!$D$14,0,INDEX(Input!$M$11:$M$136,AR$8+$A20)))</f>
        <v>0.15286821459445246</v>
      </c>
      <c r="AS20">
        <f>AS19*IF(AS$8&gt;Input!$D$14,0,IF(AS$8+$A20&gt;Input!$D$14,0,INDEX(Input!$M$11:$M$136,AS$8+$A20)))</f>
        <v>0.13102900838939496</v>
      </c>
      <c r="AT20">
        <f>AT19*IF(AT$8&gt;Input!$D$14,0,IF(AT$8+$A20&gt;Input!$D$14,0,INDEX(Input!$M$11:$M$136,AT$8+$A20)))</f>
        <v>0.11004282375083557</v>
      </c>
      <c r="AU20">
        <f>AU19*IF(AU$8&gt;Input!$D$14,0,IF(AU$8+$A20&gt;Input!$D$14,0,INDEX(Input!$M$11:$M$136,AU$8+$A20)))</f>
        <v>9.0016792728349962E-2</v>
      </c>
      <c r="AV20">
        <f>AV19*IF(AV$8&gt;Input!$D$14,0,IF(AV$8+$A20&gt;Input!$D$14,0,INDEX(Input!$M$11:$M$136,AV$8+$A20)))</f>
        <v>7.1190945279033621E-2</v>
      </c>
      <c r="AW20">
        <f>AW19*IF(AW$8&gt;Input!$D$14,0,IF(AW$8+$A20&gt;Input!$D$14,0,INDEX(Input!$M$11:$M$136,AW$8+$A20)))</f>
        <v>5.3928170980646659E-2</v>
      </c>
      <c r="AX20">
        <f>AX19*IF(AX$8&gt;Input!$D$14,0,IF(AX$8+$A20&gt;Input!$D$14,0,INDEX(Input!$M$11:$M$136,AX$8+$A20)))</f>
        <v>3.8693177610504226E-2</v>
      </c>
      <c r="AY20">
        <f>AY19*IF(AY$8&gt;Input!$D$14,0,IF(AY$8+$A20&gt;Input!$D$14,0,INDEX(Input!$M$11:$M$136,AY$8+$A20)))</f>
        <v>2.5930862865301094E-2</v>
      </c>
      <c r="AZ20">
        <f>AZ19*IF(AZ$8&gt;Input!$D$14,0,IF(AZ$8+$A20&gt;Input!$D$14,0,INDEX(Input!$M$11:$M$136,AZ$8+$A20)))</f>
        <v>1.5938862318019203E-2</v>
      </c>
      <c r="BA20">
        <f>BA19*IF(BA$8&gt;Input!$D$14,0,IF(BA$8+$A20&gt;Input!$D$14,0,INDEX(Input!$M$11:$M$136,BA$8+$A20)))</f>
        <v>8.7635282074944518E-3</v>
      </c>
      <c r="BB20">
        <f>BB19*IF(BB$8&gt;Input!$D$14,0,IF(BB$8+$A20&gt;Input!$D$14,0,INDEX(Input!$M$11:$M$136,BB$8+$A20)))</f>
        <v>4.1540091404718626E-3</v>
      </c>
      <c r="BC20">
        <f>BC19*IF(BC$8&gt;Input!$D$14,0,IF(BC$8+$A20&gt;Input!$D$14,0,INDEX(Input!$M$11:$M$136,BC$8+$A20)))</f>
        <v>1.5993027869217681E-3</v>
      </c>
      <c r="BD20">
        <f>BD19*IF(BD$8&gt;Input!$D$14,0,IF(BD$8+$A20&gt;Input!$D$14,0,INDEX(Input!$M$11:$M$136,BD$8+$A20)))</f>
        <v>4.4725807557379166E-4</v>
      </c>
      <c r="BE20">
        <f>BE19*IF(BE$8&gt;Input!$D$14,0,IF(BE$8+$A20&gt;Input!$D$14,0,INDEX(Input!$M$11:$M$136,BE$8+$A20)))</f>
        <v>6.8657650879694858E-5</v>
      </c>
      <c r="BF20">
        <f>BF19*IF(BF$8&gt;Input!$D$14,0,IF(BF$8+$A20&gt;Input!$D$14,0,INDEX(Input!$M$11:$M$136,BF$8+$A20)))</f>
        <v>0</v>
      </c>
      <c r="BG20">
        <f>BG19*IF(BG$8&gt;Input!$D$14,0,IF(BG$8+$A20&gt;Input!$D$14,0,INDEX(Input!$M$11:$M$136,BG$8+$A20)))</f>
        <v>0</v>
      </c>
      <c r="BH20">
        <f>BH19*IF(BH$8&gt;Input!$D$14,0,IF(BH$8+$A20&gt;Input!$D$14,0,INDEX(Input!$M$11:$M$136,BH$8+$A20)))</f>
        <v>0</v>
      </c>
      <c r="BI20">
        <f>BI19*IF(BI$8&gt;Input!$D$14,0,IF(BI$8+$A20&gt;Input!$D$14,0,INDEX(Input!$M$11:$M$136,BI$8+$A20)))</f>
        <v>0</v>
      </c>
      <c r="BJ20">
        <f>BJ19*IF(BJ$8&gt;Input!$D$14,0,IF(BJ$8+$A20&gt;Input!$D$14,0,INDEX(Input!$M$11:$M$136,BJ$8+$A20)))</f>
        <v>0</v>
      </c>
      <c r="BK20">
        <f>BK19*IF(BK$8&gt;Input!$D$14,0,IF(BK$8+$A20&gt;Input!$D$14,0,INDEX(Input!$M$11:$M$136,BK$8+$A20)))</f>
        <v>0</v>
      </c>
      <c r="BL20">
        <f>BL19*IF(BL$8&gt;Input!$D$14,0,IF(BL$8+$A20&gt;Input!$D$14,0,INDEX(Input!$M$11:$M$136,BL$8+$A20)))</f>
        <v>0</v>
      </c>
      <c r="BM20">
        <f>BM19*IF(BM$8&gt;Input!$D$14,0,IF(BM$8+$A20&gt;Input!$D$14,0,INDEX(Input!$M$11:$M$136,BM$8+$A20)))</f>
        <v>0</v>
      </c>
      <c r="BN20">
        <f>BN19*IF(BN$8&gt;Input!$D$14,0,IF(BN$8+$A20&gt;Input!$D$14,0,INDEX(Input!$M$11:$M$136,BN$8+$A20)))</f>
        <v>0</v>
      </c>
      <c r="BO20">
        <f>BO19*IF(BO$8&gt;Input!$D$14,0,IF(BO$8+$A20&gt;Input!$D$14,0,INDEX(Input!$M$11:$M$136,BO$8+$A20)))</f>
        <v>0</v>
      </c>
      <c r="BP20">
        <f>BP19*IF(BP$8&gt;Input!$D$14,0,IF(BP$8+$A20&gt;Input!$D$14,0,INDEX(Input!$M$11:$M$136,BP$8+$A20)))</f>
        <v>0</v>
      </c>
      <c r="BQ20">
        <f>BQ19*IF(BQ$8&gt;Input!$D$14,0,IF(BQ$8+$A20&gt;Input!$D$14,0,INDEX(Input!$M$11:$M$136,BQ$8+$A20)))</f>
        <v>0</v>
      </c>
      <c r="BR20">
        <f>BR19*IF(BR$8&gt;Input!$D$14,0,IF(BR$8+$A20&gt;Input!$D$14,0,INDEX(Input!$M$11:$M$136,BR$8+$A20)))</f>
        <v>0</v>
      </c>
      <c r="BS20">
        <f>BS19*IF(BS$8&gt;Input!$D$14,0,IF(BS$8+$A20&gt;Input!$D$14,0,INDEX(Input!$M$11:$M$136,BS$8+$A20)))</f>
        <v>0</v>
      </c>
      <c r="BT20">
        <f>BT19*IF(BT$8&gt;Input!$D$14,0,IF(BT$8+$A20&gt;Input!$D$14,0,INDEX(Input!$M$11:$M$136,BT$8+$A20)))</f>
        <v>0</v>
      </c>
      <c r="BU20">
        <f>BU19*IF(BU$8&gt;Input!$D$14,0,IF(BU$8+$A20&gt;Input!$D$14,0,INDEX(Input!$M$11:$M$136,BU$8+$A20)))</f>
        <v>0</v>
      </c>
      <c r="BV20">
        <f>BV19*IF(BV$8&gt;Input!$D$14,0,IF(BV$8+$A20&gt;Input!$D$14,0,INDEX(Input!$M$11:$M$136,BV$8+$A20)))</f>
        <v>0</v>
      </c>
      <c r="BW20">
        <f>BW19*IF(BW$8&gt;Input!$D$14,0,IF(BW$8+$A20&gt;Input!$D$14,0,INDEX(Input!$M$11:$M$136,BW$8+$A20)))</f>
        <v>0</v>
      </c>
      <c r="BX20">
        <f>BX19*IF(BX$8&gt;Input!$D$14,0,IF(BX$8+$A20&gt;Input!$D$14,0,INDEX(Input!$M$11:$M$136,BX$8+$A20)))</f>
        <v>0</v>
      </c>
      <c r="BY20">
        <f>BY19*IF(BY$8&gt;Input!$D$14,0,IF(BY$8+$A20&gt;Input!$D$14,0,INDEX(Input!$M$11:$M$136,BY$8+$A20)))</f>
        <v>0</v>
      </c>
      <c r="BZ20">
        <f>BZ19*IF(BZ$8&gt;Input!$D$14,0,IF(BZ$8+$A20&gt;Input!$D$14,0,INDEX(Input!$M$11:$M$136,BZ$8+$A20)))</f>
        <v>0</v>
      </c>
      <c r="CA20">
        <f>CA19*IF(CA$8&gt;Input!$D$14,0,IF(CA$8+$A20&gt;Input!$D$14,0,INDEX(Input!$M$11:$M$136,CA$8+$A20)))</f>
        <v>0</v>
      </c>
      <c r="CB20">
        <f>CB19*IF(CB$8&gt;Input!$D$14,0,IF(CB$8+$A20&gt;Input!$D$14,0,INDEX(Input!$M$11:$M$136,CB$8+$A20)))</f>
        <v>0</v>
      </c>
      <c r="CC20">
        <f>CC19*IF(CC$8&gt;Input!$D$14,0,IF(CC$8+$A20&gt;Input!$D$14,0,INDEX(Input!$M$11:$M$136,CC$8+$A20)))</f>
        <v>0</v>
      </c>
      <c r="CD20">
        <f>CD19*IF(CD$8&gt;Input!$D$14,0,IF(CD$8+$A20&gt;Input!$D$14,0,INDEX(Input!$M$11:$M$136,CD$8+$A20)))</f>
        <v>0</v>
      </c>
      <c r="CE20">
        <f>CE19*IF(CE$8&gt;Input!$D$14,0,IF(CE$8+$A20&gt;Input!$D$14,0,INDEX(Input!$M$11:$M$136,CE$8+$A20)))</f>
        <v>0</v>
      </c>
      <c r="CF20">
        <f>CF19*IF(CF$8&gt;Input!$D$14,0,IF(CF$8+$A20&gt;Input!$D$14,0,INDEX(Input!$M$11:$M$136,CF$8+$A20)))</f>
        <v>0</v>
      </c>
      <c r="CG20">
        <f>CG19*IF(CG$8&gt;Input!$D$14,0,IF(CG$8+$A20&gt;Input!$D$14,0,INDEX(Input!$M$11:$M$136,CG$8+$A20)))</f>
        <v>0</v>
      </c>
      <c r="CH20">
        <f>CH19*IF(CH$8&gt;Input!$D$14,0,IF(CH$8+$A20&gt;Input!$D$14,0,INDEX(Input!$M$11:$M$136,CH$8+$A20)))</f>
        <v>0</v>
      </c>
      <c r="CJ20" s="2">
        <f t="shared" si="107"/>
        <v>64</v>
      </c>
      <c r="CK20">
        <f>F$5*F$6*$B20*$C20*F20*Input!$W$5*Input!$Y$5</f>
        <v>924695.06536157231</v>
      </c>
      <c r="CL20">
        <f>G$5*G$6*$B20*$C20*G20*Input!$W$5*Input!$Y$5</f>
        <v>20308120.821896642</v>
      </c>
      <c r="CM20">
        <f>H$5*H$6*$B20*$C20*H20*Input!$W$5*Input!$Y$5</f>
        <v>4773437.5709812241</v>
      </c>
      <c r="CN20">
        <f>I$5*I$6*$B20*$C20*I20*Input!$W$5*Input!$Y$5</f>
        <v>658206.50351895904</v>
      </c>
      <c r="CO20">
        <f>J$5*J$6*$B20*$C20*J20*Input!$W$5*Input!$Y$5</f>
        <v>862141.28959699953</v>
      </c>
      <c r="CP20">
        <f>K$5*K$6*$B20*$C20*K20*Input!$W$5*Input!$Y$5</f>
        <v>764749.68705756858</v>
      </c>
      <c r="CQ20">
        <f>L$5*L$6*$B20*$C20*L20*Input!$W$5*Input!$Y$5</f>
        <v>333355.18830529001</v>
      </c>
      <c r="CR20">
        <f>M$5*M$6*$B20*$C20*M20*Input!$W$5*Input!$Y$5</f>
        <v>45879.418060554308</v>
      </c>
      <c r="CS20">
        <f>N$5*N$6*$B20*$C20*N20*Input!$W$5*Input!$Y$5</f>
        <v>13345.40356213895</v>
      </c>
      <c r="CT20">
        <f>O$5*O$6*$B20*$C20*O20*Input!$W$5*Input!$Y$5</f>
        <v>384911.73887037946</v>
      </c>
      <c r="CU20">
        <f>P$5*P$6*$B20*$C20*P20*Input!$W$5*Input!$Y$5</f>
        <v>29299.587830245673</v>
      </c>
      <c r="CV20">
        <f>Q$5*Q$6*$B20*$C20*Q20*Input!$W$5*Input!$Y$5</f>
        <v>14193.732113840735</v>
      </c>
      <c r="CW20">
        <f>R$5*R$6*$B20*$C20*R20*Input!$W$5*Input!$Y$5</f>
        <v>143447.05263456758</v>
      </c>
      <c r="CX20">
        <f>S$5*S$6*$B20*$C20*S20*Input!$W$5*Input!$Y$5</f>
        <v>14350.868592894687</v>
      </c>
      <c r="CY20">
        <f>T$5*T$6*$B20*$C20*T20*Input!$W$5*Input!$Y$5</f>
        <v>9841.3381363794906</v>
      </c>
      <c r="CZ20">
        <f>U$5*U$6*$B20*$C20*U20*Input!$W$5*Input!$Y$5</f>
        <v>6068.6934522684869</v>
      </c>
      <c r="DA20">
        <f>V$5*V$6*$B20*$C20*V20*Input!$W$5*Input!$Y$5</f>
        <v>2346.7796415520406</v>
      </c>
      <c r="DB20">
        <f>W$5*W$6*$B20*$C20*W20*Input!$W$5*Input!$Y$5</f>
        <v>17135.845667074591</v>
      </c>
      <c r="DC20">
        <f>X$5*X$6*$B20*$C20*X20*Input!$W$5*Input!$Y$5</f>
        <v>0</v>
      </c>
      <c r="DD20">
        <f>Y$5*Y$6*$B20*$C20*Y20*Input!$W$5*Input!$Y$5</f>
        <v>2072.0720589664447</v>
      </c>
      <c r="DE20">
        <f>Z$5*Z$6*$B20*$C20*Z20*Input!$W$5*Input!$Y$5</f>
        <v>0</v>
      </c>
      <c r="DF20">
        <f>AA$5*AA$6*$B20*$C20*AA20*Input!$W$5*Input!$Y$5</f>
        <v>1804.7873581636991</v>
      </c>
      <c r="DG20">
        <f>AB$5*AB$6*$B20*$C20*AB20*Input!$W$5*Input!$Y$5</f>
        <v>595.05066724064795</v>
      </c>
      <c r="DH20">
        <f>AC$5*AC$6*$B20*$C20*AC20*Input!$W$5*Input!$Y$5</f>
        <v>0</v>
      </c>
      <c r="DI20">
        <f>AD$5*AD$6*$B20*$C20*AD20*Input!$W$5*Input!$Y$5</f>
        <v>0</v>
      </c>
      <c r="DJ20">
        <f>AE$5*AE$6*$B20*$C20*AE20*Input!$W$5*Input!$Y$5</f>
        <v>3630.66425771793</v>
      </c>
      <c r="DK20">
        <f>AF$5*AF$6*$B20*$C20*AF20*Input!$W$5*Input!$Y$5</f>
        <v>186.3415135960295</v>
      </c>
      <c r="DL20">
        <f>AG$5*AG$6*$B20*$C20*AG20*Input!$W$5*Input!$Y$5</f>
        <v>0</v>
      </c>
      <c r="DM20">
        <f>AH$5*AH$6*$B20*$C20*AH20*Input!$W$5*Input!$Y$5</f>
        <v>415.2529618866734</v>
      </c>
      <c r="DN20">
        <f>AI$5*AI$6*$B20*$C20*AI20*Input!$W$5*Input!$Y$5</f>
        <v>0</v>
      </c>
      <c r="DO20">
        <f>AJ$5*AJ$6*$B20*$C20*AJ20*Input!$W$5*Input!$Y$5</f>
        <v>0</v>
      </c>
      <c r="DP20">
        <f>AK$5*AK$6*$B20*$C20*AK20*Input!$W$5*Input!$Y$5</f>
        <v>0</v>
      </c>
      <c r="DQ20">
        <f>AL$5*AL$6*$B20*$C20*AL20*Input!$W$5*Input!$Y$5</f>
        <v>0</v>
      </c>
      <c r="DR20">
        <f>AM$5*AM$6*$B20*$C20*AM20*Input!$W$5*Input!$Y$5</f>
        <v>0</v>
      </c>
      <c r="DS20">
        <f>AN$5*AN$6*$B20*$C20*AN20*Input!$W$5*Input!$Y$5</f>
        <v>0</v>
      </c>
      <c r="DT20">
        <f>AO$5*AO$6*$B20*$C20*AO20*Input!$W$5*Input!$Y$5</f>
        <v>0</v>
      </c>
      <c r="DU20">
        <f>AP$5*AP$6*$B20*$C20*AP20*Input!$W$5*Input!$Y$5</f>
        <v>0</v>
      </c>
      <c r="DV20">
        <f>AQ$5*AQ$6*$B20*$C20*AQ20*Input!$W$5*Input!$Y$5</f>
        <v>0</v>
      </c>
      <c r="DW20">
        <f>AR$5*AR$6*$B20*$C20*AR20*Input!$W$5*Input!$Y$5</f>
        <v>0</v>
      </c>
      <c r="DX20">
        <f>AS$5*AS$6*$B20*$C20*AS20*Input!$W$5*Input!$Y$5</f>
        <v>0</v>
      </c>
      <c r="DY20">
        <f>AT$5*AT$6*$B20*$C20*AT20*Input!$W$5*Input!$Y$5</f>
        <v>0</v>
      </c>
      <c r="DZ20">
        <f>AU$5*AU$6*$B20*$C20*AU20*Input!$W$5*Input!$Y$5</f>
        <v>0</v>
      </c>
      <c r="EA20">
        <f>AV$5*AV$6*$B20*$C20*AV20*Input!$W$5*Input!$Y$5</f>
        <v>0</v>
      </c>
      <c r="EB20">
        <f>AW$5*AW$6*$B20*$C20*AW20*Input!$W$5*Input!$Y$5</f>
        <v>0</v>
      </c>
      <c r="EC20">
        <f>AX$5*AX$6*$B20*$C20*AX20*Input!$W$5*Input!$Y$5</f>
        <v>0</v>
      </c>
      <c r="ED20">
        <f>AY$5*AY$6*$B20*$C20*AY20*Input!$W$5*Input!$Y$5</f>
        <v>0</v>
      </c>
      <c r="EE20">
        <f>AZ$5*AZ$6*$B20*$C20*AZ20*Input!$W$5*Input!$Y$5</f>
        <v>0</v>
      </c>
      <c r="EF20">
        <f>BA$5*BA$6*$B20*$C20*BA20*Input!$W$5*Input!$Y$5</f>
        <v>0</v>
      </c>
      <c r="EG20">
        <f>BB$5*BB$6*$B20*$C20*BB20*Input!$W$5*Input!$Y$5</f>
        <v>0</v>
      </c>
      <c r="EH20">
        <f>BC$5*BC$6*$B20*$C20*BC20*Input!$W$5*Input!$Y$5</f>
        <v>0</v>
      </c>
      <c r="EI20">
        <f>BD$5*BD$6*$B20*$C20*BD20*Input!$W$5*Input!$Y$5</f>
        <v>0</v>
      </c>
      <c r="EJ20">
        <f>BE$5*BE$6*$B20*$C20*BE20*Input!$W$5*Input!$Y$5</f>
        <v>0</v>
      </c>
      <c r="EK20">
        <f>BF$5*BF$6*$B20*$C20*BF20*Input!$W$5*Input!$Y$5</f>
        <v>0</v>
      </c>
      <c r="EL20">
        <f>BG$5*BG$6*$B20*$C20*BG20*Input!$W$5*Input!$Y$5</f>
        <v>0</v>
      </c>
      <c r="EM20">
        <f>BH$5*BH$6*$B20*$C20*BH20*Input!$W$5*Input!$Y$5</f>
        <v>0</v>
      </c>
      <c r="EN20">
        <f>BI$5*BI$6*$B20*$C20*BI20*Input!$W$5*Input!$Y$5</f>
        <v>0</v>
      </c>
      <c r="EO20">
        <f>BJ$5*BJ$6*$B20*$C20*BJ20*Input!$W$5*Input!$Y$5</f>
        <v>0</v>
      </c>
      <c r="EP20">
        <f>BK$5*BK$6*$B20*$C20*BK20*Input!$W$5*Input!$Y$5</f>
        <v>0</v>
      </c>
      <c r="EQ20">
        <f>BL$5*BL$6*$B20*$C20*BL20*Input!$W$5*Input!$Y$5</f>
        <v>0</v>
      </c>
      <c r="ER20">
        <f>BM$5*BM$6*$B20*$C20*BM20*Input!$W$5*Input!$Y$5</f>
        <v>0</v>
      </c>
      <c r="ES20">
        <f>BN$5*BN$6*$B20*$C20*BN20*Input!$W$5*Input!$Y$5</f>
        <v>0</v>
      </c>
      <c r="ET20">
        <f>BO$5*BO$6*$B20*$C20*BO20*Input!$W$5*Input!$Y$5</f>
        <v>0</v>
      </c>
      <c r="EU20">
        <f>BP$5*BP$6*$B20*$C20*BP20*Input!$W$5*Input!$Y$5</f>
        <v>0</v>
      </c>
      <c r="EV20">
        <f>BQ$5*BQ$6*$B20*$C20*BQ20*Input!$W$5*Input!$Y$5</f>
        <v>0</v>
      </c>
      <c r="EW20">
        <f>BR$5*BR$6*$B20*$C20*BR20*Input!$W$5*Input!$Y$5</f>
        <v>0</v>
      </c>
      <c r="EX20">
        <f>BS$5*BS$6*$B20*$C20*BS20*Input!$W$5*Input!$Y$5</f>
        <v>0</v>
      </c>
      <c r="EY20">
        <f>BT$5*BT$6*$B20*$C20*BT20*Input!$W$5*Input!$Y$5</f>
        <v>0</v>
      </c>
      <c r="EZ20">
        <f>BU$5*BU$6*$B20*$C20*BU20*Input!$W$5*Input!$Y$5</f>
        <v>0</v>
      </c>
      <c r="FA20">
        <f>BV$5*BV$6*$B20*$C20*BV20*Input!$W$5*Input!$Y$5</f>
        <v>0</v>
      </c>
      <c r="FB20">
        <f>BW$5*BW$6*$B20*$C20*BW20*Input!$W$5*Input!$Y$5</f>
        <v>0</v>
      </c>
      <c r="FC20">
        <f>BX$5*BX$6*$B20*$C20*BX20*Input!$W$5*Input!$Y$5</f>
        <v>0</v>
      </c>
      <c r="FD20">
        <f>BY$5*BY$6*$B20*$C20*BY20*Input!$W$5*Input!$Y$5</f>
        <v>0</v>
      </c>
      <c r="FE20">
        <f>BZ$5*BZ$6*$B20*$C20*BZ20*Input!$W$5*Input!$Y$5</f>
        <v>0</v>
      </c>
      <c r="FF20">
        <f>CA$5*CA$6*$B20*$C20*CA20*Input!$W$5*Input!$Y$5</f>
        <v>0</v>
      </c>
      <c r="FG20">
        <f>CB$5*CB$6*$B20*$C20*CB20*Input!$W$5*Input!$Y$5</f>
        <v>0</v>
      </c>
      <c r="FH20">
        <f>CC$5*CC$6*$B20*$C20*CC20*Input!$W$5*Input!$Y$5</f>
        <v>0</v>
      </c>
      <c r="FI20">
        <f>CD$5*CD$6*$B20*$C20*CD20*Input!$W$5*Input!$Y$5</f>
        <v>0</v>
      </c>
      <c r="FJ20">
        <f>CE$5*CE$6*$B20*$C20*CE20*Input!$W$5*Input!$Y$5</f>
        <v>0</v>
      </c>
      <c r="FK20">
        <f>CF$5*CF$6*$B20*$C20*CF20*Input!$W$5*Input!$Y$5</f>
        <v>0</v>
      </c>
      <c r="FL20">
        <f>CG$5*CG$6*$B20*$C20*CG20*Input!$W$5*Input!$Y$5</f>
        <v>0</v>
      </c>
      <c r="FM20">
        <f>CH$5*CH$6*$B20*$C20*CH20*Input!$W$5*Input!$Y$5</f>
        <v>0</v>
      </c>
      <c r="FO20">
        <f t="shared" si="108"/>
        <v>29314230.754097726</v>
      </c>
    </row>
    <row r="21" spans="1:171">
      <c r="A21">
        <f>Input!B20</f>
        <v>10</v>
      </c>
      <c r="B21">
        <f>(1+Input!$D$21)^$A21</f>
        <v>1.410598760621121</v>
      </c>
      <c r="C21">
        <f>C20*Input!R20</f>
        <v>0.42241080689568894</v>
      </c>
      <c r="E21">
        <f t="shared" si="109"/>
        <v>65</v>
      </c>
      <c r="F21">
        <f>F20*IF(F$8&gt;Input!$D$14,0,IF(F$8+$A21&gt;Input!$D$14,0,INDEX(Input!$M$11:$M$136,F$8+$A21)))</f>
        <v>0.93750551285812256</v>
      </c>
      <c r="G21">
        <f>G20*IF(G$8&gt;Input!$D$14,0,IF(G$8+$A21&gt;Input!$D$14,0,INDEX(Input!$M$11:$M$136,G$8+$A21)))</f>
        <v>0.93241427438035374</v>
      </c>
      <c r="H21">
        <f>H20*IF(H$8&gt;Input!$D$14,0,IF(H$8+$A21&gt;Input!$D$14,0,INDEX(Input!$M$11:$M$136,H$8+$A21)))</f>
        <v>0.92666119873883002</v>
      </c>
      <c r="I21">
        <f>I20*IF(I$8&gt;Input!$D$14,0,IF(I$8+$A21&gt;Input!$D$14,0,INDEX(Input!$M$11:$M$136,I$8+$A21)))</f>
        <v>0.92011905481163569</v>
      </c>
      <c r="J21">
        <f>J20*IF(J$8&gt;Input!$D$14,0,IF(J$8+$A21&gt;Input!$D$14,0,INDEX(Input!$M$11:$M$136,J$8+$A21)))</f>
        <v>0.91265748217789422</v>
      </c>
      <c r="K21">
        <f>K20*IF(K$8&gt;Input!$D$14,0,IF(K$8+$A21&gt;Input!$D$14,0,INDEX(Input!$M$11:$M$136,K$8+$A21)))</f>
        <v>0.90416913553546474</v>
      </c>
      <c r="L21">
        <f>L20*IF(L$8&gt;Input!$D$14,0,IF(L$8+$A21&gt;Input!$D$14,0,INDEX(Input!$M$11:$M$136,L$8+$A21)))</f>
        <v>0.89456752785224225</v>
      </c>
      <c r="M21">
        <f>M20*IF(M$8&gt;Input!$D$14,0,IF(M$8+$A21&gt;Input!$D$14,0,INDEX(Input!$M$11:$M$136,M$8+$A21)))</f>
        <v>0.88379560763129339</v>
      </c>
      <c r="N21">
        <f>N20*IF(N$8&gt;Input!$D$14,0,IF(N$8+$A21&gt;Input!$D$14,0,INDEX(Input!$M$11:$M$136,N$8+$A21)))</f>
        <v>0.87182116025117673</v>
      </c>
      <c r="O21">
        <f>O20*IF(O$8&gt;Input!$D$14,0,IF(O$8+$A21&gt;Input!$D$14,0,INDEX(Input!$M$11:$M$136,O$8+$A21)))</f>
        <v>0.85863387112321543</v>
      </c>
      <c r="P21">
        <f>P20*IF(P$8&gt;Input!$D$14,0,IF(P$8+$A21&gt;Input!$D$14,0,INDEX(Input!$M$11:$M$136,P$8+$A21)))</f>
        <v>0.84421979605499509</v>
      </c>
      <c r="Q21">
        <f>Q20*IF(Q$8&gt;Input!$D$14,0,IF(Q$8+$A21&gt;Input!$D$14,0,INDEX(Input!$M$11:$M$136,Q$8+$A21)))</f>
        <v>0.82856089423616197</v>
      </c>
      <c r="R21">
        <f>R20*IF(R$8&gt;Input!$D$14,0,IF(R$8+$A21&gt;Input!$D$14,0,INDEX(Input!$M$11:$M$136,R$8+$A21)))</f>
        <v>0.81163418530341136</v>
      </c>
      <c r="S21">
        <f>S20*IF(S$8&gt;Input!$D$14,0,IF(S$8+$A21&gt;Input!$D$14,0,INDEX(Input!$M$11:$M$136,S$8+$A21)))</f>
        <v>0.79341379082574748</v>
      </c>
      <c r="T21">
        <f>T20*IF(T$8&gt;Input!$D$14,0,IF(T$8+$A21&gt;Input!$D$14,0,INDEX(Input!$M$11:$M$136,T$8+$A21)))</f>
        <v>0.77387412319192428</v>
      </c>
      <c r="U21">
        <f>U20*IF(U$8&gt;Input!$D$14,0,IF(U$8+$A21&gt;Input!$D$14,0,INDEX(Input!$M$11:$M$136,U$8+$A21)))</f>
        <v>0.75298715163386221</v>
      </c>
      <c r="V21">
        <f>V20*IF(V$8&gt;Input!$D$14,0,IF(V$8+$A21&gt;Input!$D$14,0,INDEX(Input!$M$11:$M$136,V$8+$A21)))</f>
        <v>0.73072892861301464</v>
      </c>
      <c r="W21">
        <f>W20*IF(W$8&gt;Input!$D$14,0,IF(W$8+$A21&gt;Input!$D$14,0,INDEX(Input!$M$11:$M$136,W$8+$A21)))</f>
        <v>0.70708007314301002</v>
      </c>
      <c r="X21">
        <f>X20*IF(X$8&gt;Input!$D$14,0,IF(X$8+$A21&gt;Input!$D$14,0,INDEX(Input!$M$11:$M$136,X$8+$A21)))</f>
        <v>0.68203049334652499</v>
      </c>
      <c r="Y21">
        <f>Y20*IF(Y$8&gt;Input!$D$14,0,IF(Y$8+$A21&gt;Input!$D$14,0,INDEX(Input!$M$11:$M$136,Y$8+$A21)))</f>
        <v>0.65558760350261158</v>
      </c>
      <c r="Z21">
        <f>Z20*IF(Z$8&gt;Input!$D$14,0,IF(Z$8+$A21&gt;Input!$D$14,0,INDEX(Input!$M$11:$M$136,Z$8+$A21)))</f>
        <v>0.62779653907126209</v>
      </c>
      <c r="AA21">
        <f>AA20*IF(AA$8&gt;Input!$D$14,0,IF(AA$8+$A21&gt;Input!$D$14,0,INDEX(Input!$M$11:$M$136,AA$8+$A21)))</f>
        <v>0.59874152787581247</v>
      </c>
      <c r="AB21">
        <f>AB20*IF(AB$8&gt;Input!$D$14,0,IF(AB$8+$A21&gt;Input!$D$14,0,INDEX(Input!$M$11:$M$136,AB$8+$A21)))</f>
        <v>0.56854673020668134</v>
      </c>
      <c r="AC21">
        <f>AC20*IF(AC$8&gt;Input!$D$14,0,IF(AC$8+$A21&gt;Input!$D$14,0,INDEX(Input!$M$11:$M$136,AC$8+$A21)))</f>
        <v>0.53737182755200141</v>
      </c>
      <c r="AD21">
        <f>AD20*IF(AD$8&gt;Input!$D$14,0,IF(AD$8+$A21&gt;Input!$D$14,0,INDEX(Input!$M$11:$M$136,AD$8+$A21)))</f>
        <v>0.50540998625407452</v>
      </c>
      <c r="AE21">
        <f>AE20*IF(AE$8&gt;Input!$D$14,0,IF(AE$8+$A21&gt;Input!$D$14,0,INDEX(Input!$M$11:$M$136,AE$8+$A21)))</f>
        <v>0.47289550289312648</v>
      </c>
      <c r="AF21">
        <f>AF20*IF(AF$8&gt;Input!$D$14,0,IF(AF$8+$A21&gt;Input!$D$14,0,INDEX(Input!$M$11:$M$136,AF$8+$A21)))</f>
        <v>0.44009342532623874</v>
      </c>
      <c r="AG21">
        <f>AG20*IF(AG$8&gt;Input!$D$14,0,IF(AG$8+$A21&gt;Input!$D$14,0,INDEX(Input!$M$11:$M$136,AG$8+$A21)))</f>
        <v>0.40729167563391078</v>
      </c>
      <c r="AH21">
        <f>AH20*IF(AH$8&gt;Input!$D$14,0,IF(AH$8+$A21&gt;Input!$D$14,0,INDEX(Input!$M$11:$M$136,AH$8+$A21)))</f>
        <v>0.37478680251409469</v>
      </c>
      <c r="AI21">
        <f>AI20*IF(AI$8&gt;Input!$D$14,0,IF(AI$8+$A21&gt;Input!$D$14,0,INDEX(Input!$M$11:$M$136,AI$8+$A21)))</f>
        <v>0.34287332228041989</v>
      </c>
      <c r="AJ21">
        <f>AJ20*IF(AJ$8&gt;Input!$D$14,0,IF(AJ$8+$A21&gt;Input!$D$14,0,INDEX(Input!$M$11:$M$136,AJ$8+$A21)))</f>
        <v>0.31183123563753595</v>
      </c>
      <c r="AK21">
        <f>AK20*IF(AK$8&gt;Input!$D$14,0,IF(AK$8+$A21&gt;Input!$D$14,0,INDEX(Input!$M$11:$M$136,AK$8+$A21)))</f>
        <v>0.28191616463684049</v>
      </c>
      <c r="AL21">
        <f>AL20*IF(AL$8&gt;Input!$D$14,0,IF(AL$8+$A21&gt;Input!$D$14,0,INDEX(Input!$M$11:$M$136,AL$8+$A21)))</f>
        <v>0.25335355262470977</v>
      </c>
      <c r="AM21">
        <f>AM20*IF(AM$8&gt;Input!$D$14,0,IF(AM$8+$A21&gt;Input!$D$14,0,INDEX(Input!$M$11:$M$136,AM$8+$A21)))</f>
        <v>0.22633228288968152</v>
      </c>
      <c r="AN21">
        <f>AN20*IF(AN$8&gt;Input!$D$14,0,IF(AN$8+$A21&gt;Input!$D$14,0,INDEX(Input!$M$11:$M$136,AN$8+$A21)))</f>
        <v>0.20087402520878517</v>
      </c>
      <c r="AO21">
        <f>AO20*IF(AO$8&gt;Input!$D$14,0,IF(AO$8+$A21&gt;Input!$D$14,0,INDEX(Input!$M$11:$M$136,AO$8+$A21)))</f>
        <v>0.1768938055387507</v>
      </c>
      <c r="AP21">
        <f>AP20*IF(AP$8&gt;Input!$D$14,0,IF(AP$8+$A21&gt;Input!$D$14,0,INDEX(Input!$M$11:$M$136,AP$8+$A21)))</f>
        <v>0.15425924415321107</v>
      </c>
      <c r="AQ21">
        <f>AQ20*IF(AQ$8&gt;Input!$D$14,0,IF(AQ$8+$A21&gt;Input!$D$14,0,INDEX(Input!$M$11:$M$136,AQ$8+$A21)))</f>
        <v>0.1328398797229311</v>
      </c>
      <c r="AR21">
        <f>AR20*IF(AR$8&gt;Input!$D$14,0,IF(AR$8+$A21&gt;Input!$D$14,0,INDEX(Input!$M$11:$M$136,AR$8+$A21)))</f>
        <v>0.1125499873362386</v>
      </c>
      <c r="AS21">
        <f>AS20*IF(AS$8&gt;Input!$D$14,0,IF(AS$8+$A21&gt;Input!$D$14,0,INDEX(Input!$M$11:$M$136,AS$8+$A21)))</f>
        <v>9.3379919292836552E-2</v>
      </c>
      <c r="AT21">
        <f>AT20*IF(AT$8&gt;Input!$D$14,0,IF(AT$8+$A21&gt;Input!$D$14,0,INDEX(Input!$M$11:$M$136,AT$8+$A21)))</f>
        <v>7.5417959300458914E-2</v>
      </c>
      <c r="AU21">
        <f>AU20*IF(AU$8&gt;Input!$D$14,0,IF(AU$8+$A21&gt;Input!$D$14,0,INDEX(Input!$M$11:$M$136,AU$8+$A21)))</f>
        <v>5.8855049472027958E-2</v>
      </c>
      <c r="AV21">
        <f>AV20*IF(AV$8&gt;Input!$D$14,0,IF(AV$8+$A21&gt;Input!$D$14,0,INDEX(Input!$M$11:$M$136,AV$8+$A21)))</f>
        <v>4.3967314231495323E-2</v>
      </c>
      <c r="AW21">
        <f>AW20*IF(AW$8&gt;Input!$D$14,0,IF(AW$8+$A21&gt;Input!$D$14,0,INDEX(Input!$M$11:$M$136,AW$8+$A21)))</f>
        <v>3.1072711052825858E-2</v>
      </c>
      <c r="AX21">
        <f>AX20*IF(AX$8&gt;Input!$D$14,0,IF(AX$8+$A21&gt;Input!$D$14,0,INDEX(Input!$M$11:$M$136,AX$8+$A21)))</f>
        <v>2.0472831125961058E-2</v>
      </c>
      <c r="AY21">
        <f>AY20*IF(AY$8&gt;Input!$D$14,0,IF(AY$8+$A21&gt;Input!$D$14,0,INDEX(Input!$M$11:$M$136,AY$8+$A21)))</f>
        <v>1.2339771573436562E-2</v>
      </c>
      <c r="AZ21">
        <f>AZ20*IF(AZ$8&gt;Input!$D$14,0,IF(AZ$8+$A21&gt;Input!$D$14,0,INDEX(Input!$M$11:$M$136,AZ$8+$A21)))</f>
        <v>6.6305029688467172E-3</v>
      </c>
      <c r="BA21">
        <f>BA20*IF(BA$8&gt;Input!$D$14,0,IF(BA$8+$A21&gt;Input!$D$14,0,INDEX(Input!$M$11:$M$136,BA$8+$A21)))</f>
        <v>3.058409999718111E-3</v>
      </c>
      <c r="BB21">
        <f>BB20*IF(BB$8&gt;Input!$D$14,0,IF(BB$8+$A21&gt;Input!$D$14,0,INDEX(Input!$M$11:$M$136,BB$8+$A21)))</f>
        <v>1.1397687199443888E-3</v>
      </c>
      <c r="BC21">
        <f>BC20*IF(BC$8&gt;Input!$D$14,0,IF(BC$8+$A21&gt;Input!$D$14,0,INDEX(Input!$M$11:$M$136,BC$8+$A21)))</f>
        <v>3.065287693525737E-4</v>
      </c>
      <c r="BD21">
        <f>BD20*IF(BD$8&gt;Input!$D$14,0,IF(BD$8+$A21&gt;Input!$D$14,0,INDEX(Input!$M$11:$M$136,BD$8+$A21)))</f>
        <v>4.488995127111474E-5</v>
      </c>
      <c r="BE21">
        <f>BE20*IF(BE$8&gt;Input!$D$14,0,IF(BE$8+$A21&gt;Input!$D$14,0,INDEX(Input!$M$11:$M$136,BE$8+$A21)))</f>
        <v>0</v>
      </c>
      <c r="BF21">
        <f>BF20*IF(BF$8&gt;Input!$D$14,0,IF(BF$8+$A21&gt;Input!$D$14,0,INDEX(Input!$M$11:$M$136,BF$8+$A21)))</f>
        <v>0</v>
      </c>
      <c r="BG21">
        <f>BG20*IF(BG$8&gt;Input!$D$14,0,IF(BG$8+$A21&gt;Input!$D$14,0,INDEX(Input!$M$11:$M$136,BG$8+$A21)))</f>
        <v>0</v>
      </c>
      <c r="BH21">
        <f>BH20*IF(BH$8&gt;Input!$D$14,0,IF(BH$8+$A21&gt;Input!$D$14,0,INDEX(Input!$M$11:$M$136,BH$8+$A21)))</f>
        <v>0</v>
      </c>
      <c r="BI21">
        <f>BI20*IF(BI$8&gt;Input!$D$14,0,IF(BI$8+$A21&gt;Input!$D$14,0,INDEX(Input!$M$11:$M$136,BI$8+$A21)))</f>
        <v>0</v>
      </c>
      <c r="BJ21">
        <f>BJ20*IF(BJ$8&gt;Input!$D$14,0,IF(BJ$8+$A21&gt;Input!$D$14,0,INDEX(Input!$M$11:$M$136,BJ$8+$A21)))</f>
        <v>0</v>
      </c>
      <c r="BK21">
        <f>BK20*IF(BK$8&gt;Input!$D$14,0,IF(BK$8+$A21&gt;Input!$D$14,0,INDEX(Input!$M$11:$M$136,BK$8+$A21)))</f>
        <v>0</v>
      </c>
      <c r="BL21">
        <f>BL20*IF(BL$8&gt;Input!$D$14,0,IF(BL$8+$A21&gt;Input!$D$14,0,INDEX(Input!$M$11:$M$136,BL$8+$A21)))</f>
        <v>0</v>
      </c>
      <c r="BM21">
        <f>BM20*IF(BM$8&gt;Input!$D$14,0,IF(BM$8+$A21&gt;Input!$D$14,0,INDEX(Input!$M$11:$M$136,BM$8+$A21)))</f>
        <v>0</v>
      </c>
      <c r="BN21">
        <f>BN20*IF(BN$8&gt;Input!$D$14,0,IF(BN$8+$A21&gt;Input!$D$14,0,INDEX(Input!$M$11:$M$136,BN$8+$A21)))</f>
        <v>0</v>
      </c>
      <c r="BO21">
        <f>BO20*IF(BO$8&gt;Input!$D$14,0,IF(BO$8+$A21&gt;Input!$D$14,0,INDEX(Input!$M$11:$M$136,BO$8+$A21)))</f>
        <v>0</v>
      </c>
      <c r="BP21">
        <f>BP20*IF(BP$8&gt;Input!$D$14,0,IF(BP$8+$A21&gt;Input!$D$14,0,INDEX(Input!$M$11:$M$136,BP$8+$A21)))</f>
        <v>0</v>
      </c>
      <c r="BQ21">
        <f>BQ20*IF(BQ$8&gt;Input!$D$14,0,IF(BQ$8+$A21&gt;Input!$D$14,0,INDEX(Input!$M$11:$M$136,BQ$8+$A21)))</f>
        <v>0</v>
      </c>
      <c r="BR21">
        <f>BR20*IF(BR$8&gt;Input!$D$14,0,IF(BR$8+$A21&gt;Input!$D$14,0,INDEX(Input!$M$11:$M$136,BR$8+$A21)))</f>
        <v>0</v>
      </c>
      <c r="BS21">
        <f>BS20*IF(BS$8&gt;Input!$D$14,0,IF(BS$8+$A21&gt;Input!$D$14,0,INDEX(Input!$M$11:$M$136,BS$8+$A21)))</f>
        <v>0</v>
      </c>
      <c r="BT21">
        <f>BT20*IF(BT$8&gt;Input!$D$14,0,IF(BT$8+$A21&gt;Input!$D$14,0,INDEX(Input!$M$11:$M$136,BT$8+$A21)))</f>
        <v>0</v>
      </c>
      <c r="BU21">
        <f>BU20*IF(BU$8&gt;Input!$D$14,0,IF(BU$8+$A21&gt;Input!$D$14,0,INDEX(Input!$M$11:$M$136,BU$8+$A21)))</f>
        <v>0</v>
      </c>
      <c r="BV21">
        <f>BV20*IF(BV$8&gt;Input!$D$14,0,IF(BV$8+$A21&gt;Input!$D$14,0,INDEX(Input!$M$11:$M$136,BV$8+$A21)))</f>
        <v>0</v>
      </c>
      <c r="BW21">
        <f>BW20*IF(BW$8&gt;Input!$D$14,0,IF(BW$8+$A21&gt;Input!$D$14,0,INDEX(Input!$M$11:$M$136,BW$8+$A21)))</f>
        <v>0</v>
      </c>
      <c r="BX21">
        <f>BX20*IF(BX$8&gt;Input!$D$14,0,IF(BX$8+$A21&gt;Input!$D$14,0,INDEX(Input!$M$11:$M$136,BX$8+$A21)))</f>
        <v>0</v>
      </c>
      <c r="BY21">
        <f>BY20*IF(BY$8&gt;Input!$D$14,0,IF(BY$8+$A21&gt;Input!$D$14,0,INDEX(Input!$M$11:$M$136,BY$8+$A21)))</f>
        <v>0</v>
      </c>
      <c r="BZ21">
        <f>BZ20*IF(BZ$8&gt;Input!$D$14,0,IF(BZ$8+$A21&gt;Input!$D$14,0,INDEX(Input!$M$11:$M$136,BZ$8+$A21)))</f>
        <v>0</v>
      </c>
      <c r="CA21">
        <f>CA20*IF(CA$8&gt;Input!$D$14,0,IF(CA$8+$A21&gt;Input!$D$14,0,INDEX(Input!$M$11:$M$136,CA$8+$A21)))</f>
        <v>0</v>
      </c>
      <c r="CB21">
        <f>CB20*IF(CB$8&gt;Input!$D$14,0,IF(CB$8+$A21&gt;Input!$D$14,0,INDEX(Input!$M$11:$M$136,CB$8+$A21)))</f>
        <v>0</v>
      </c>
      <c r="CC21">
        <f>CC20*IF(CC$8&gt;Input!$D$14,0,IF(CC$8+$A21&gt;Input!$D$14,0,INDEX(Input!$M$11:$M$136,CC$8+$A21)))</f>
        <v>0</v>
      </c>
      <c r="CD21">
        <f>CD20*IF(CD$8&gt;Input!$D$14,0,IF(CD$8+$A21&gt;Input!$D$14,0,INDEX(Input!$M$11:$M$136,CD$8+$A21)))</f>
        <v>0</v>
      </c>
      <c r="CE21">
        <f>CE20*IF(CE$8&gt;Input!$D$14,0,IF(CE$8+$A21&gt;Input!$D$14,0,INDEX(Input!$M$11:$M$136,CE$8+$A21)))</f>
        <v>0</v>
      </c>
      <c r="CF21">
        <f>CF20*IF(CF$8&gt;Input!$D$14,0,IF(CF$8+$A21&gt;Input!$D$14,0,INDEX(Input!$M$11:$M$136,CF$8+$A21)))</f>
        <v>0</v>
      </c>
      <c r="CG21">
        <f>CG20*IF(CG$8&gt;Input!$D$14,0,IF(CG$8+$A21&gt;Input!$D$14,0,INDEX(Input!$M$11:$M$136,CG$8+$A21)))</f>
        <v>0</v>
      </c>
      <c r="CH21">
        <f>CH20*IF(CH$8&gt;Input!$D$14,0,IF(CH$8+$A21&gt;Input!$D$14,0,INDEX(Input!$M$11:$M$136,CH$8+$A21)))</f>
        <v>0</v>
      </c>
      <c r="CJ21" s="2">
        <f t="shared" si="107"/>
        <v>65</v>
      </c>
      <c r="CK21">
        <f>F$5*F$6*$B21*$C21*F21*Input!$W$5*Input!$Y$5</f>
        <v>870126.79049563571</v>
      </c>
      <c r="CL21">
        <f>G$5*G$6*$B21*$C21*G21*Input!$W$5*Input!$Y$5</f>
        <v>19091722.1417059</v>
      </c>
      <c r="CM21">
        <f>H$5*H$6*$B21*$C21*H21*Input!$W$5*Input!$Y$5</f>
        <v>4482645.1844896963</v>
      </c>
      <c r="CN21">
        <f>I$5*I$6*$B21*$C21*I21*Input!$W$5*Input!$Y$5</f>
        <v>617337.44421275263</v>
      </c>
      <c r="CO21">
        <f>J$5*J$6*$B21*$C21*J21*Input!$W$5*Input!$Y$5</f>
        <v>807458.59808729112</v>
      </c>
      <c r="CP21">
        <f>K$5*K$6*$B21*$C21*K21*Input!$W$5*Input!$Y$5</f>
        <v>715099.78348828654</v>
      </c>
      <c r="CQ21">
        <f>L$5*L$6*$B21*$C21*L21*Input!$W$5*Input!$Y$5</f>
        <v>311160.07415849669</v>
      </c>
      <c r="CR21">
        <f>M$5*M$6*$B21*$C21*M21*Input!$W$5*Input!$Y$5</f>
        <v>42741.426443175602</v>
      </c>
      <c r="CS21">
        <f>N$5*N$6*$B21*$C21*N21*Input!$W$5*Input!$Y$5</f>
        <v>12406.317571237971</v>
      </c>
      <c r="CT21">
        <f>O$5*O$6*$B21*$C21*O21*Input!$W$5*Input!$Y$5</f>
        <v>357006.9390864583</v>
      </c>
      <c r="CU21">
        <f>P$5*P$6*$B21*$C21*P21*Input!$W$5*Input!$Y$5</f>
        <v>27107.72222194889</v>
      </c>
      <c r="CV21">
        <f>Q$5*Q$6*$B21*$C21*Q21*Input!$W$5*Input!$Y$5</f>
        <v>13096.06648192088</v>
      </c>
      <c r="CW21">
        <f>R$5*R$6*$B21*$C21*R21*Input!$W$5*Input!$Y$5</f>
        <v>131956.45678817655</v>
      </c>
      <c r="CX21">
        <f>S$5*S$6*$B21*$C21*S21*Input!$W$5*Input!$Y$5</f>
        <v>13157.641595908013</v>
      </c>
      <c r="CY21">
        <f>T$5*T$6*$B21*$C21*T21*Input!$W$5*Input!$Y$5</f>
        <v>8990.1420211628138</v>
      </c>
      <c r="CZ21">
        <f>U$5*U$6*$B21*$C21*U21*Input!$W$5*Input!$Y$5</f>
        <v>5521.5343716511134</v>
      </c>
      <c r="DA21">
        <f>V$5*V$6*$B21*$C21*V21*Input!$W$5*Input!$Y$5</f>
        <v>2125.7769544455923</v>
      </c>
      <c r="DB21">
        <f>W$5*W$6*$B21*$C21*W21*Input!$W$5*Input!$Y$5</f>
        <v>15447.170881816905</v>
      </c>
      <c r="DC21">
        <f>X$5*X$6*$B21*$C21*X21*Input!$W$5*Input!$Y$5</f>
        <v>0</v>
      </c>
      <c r="DD21">
        <f>Y$5*Y$6*$B21*$C21*Y21*Input!$W$5*Input!$Y$5</f>
        <v>1847.3419669916893</v>
      </c>
      <c r="DE21">
        <f>Z$5*Z$6*$B21*$C21*Z21*Input!$W$5*Input!$Y$5</f>
        <v>0</v>
      </c>
      <c r="DF21">
        <f>AA$5*AA$6*$B21*$C21*AA21*Input!$W$5*Input!$Y$5</f>
        <v>1588.147265368397</v>
      </c>
      <c r="DG21">
        <f>AB$5*AB$6*$B21*$C21*AB21*Input!$W$5*Input!$Y$5</f>
        <v>519.78021895510062</v>
      </c>
      <c r="DH21">
        <f>AC$5*AC$6*$B21*$C21*AC21*Input!$W$5*Input!$Y$5</f>
        <v>0</v>
      </c>
      <c r="DI21">
        <f>AD$5*AD$6*$B21*$C21*AD21*Input!$W$5*Input!$Y$5</f>
        <v>0</v>
      </c>
      <c r="DJ21">
        <f>AE$5*AE$6*$B21*$C21*AE21*Input!$W$5*Input!$Y$5</f>
        <v>3090.8080486041022</v>
      </c>
      <c r="DK21">
        <f>AF$5*AF$6*$B21*$C21*AF21*Input!$W$5*Input!$Y$5</f>
        <v>157.08499331632282</v>
      </c>
      <c r="DL21">
        <f>AG$5*AG$6*$B21*$C21*AG21*Input!$W$5*Input!$Y$5</f>
        <v>0</v>
      </c>
      <c r="DM21">
        <f>AH$5*AH$6*$B21*$C21*AH21*Input!$W$5*Input!$Y$5</f>
        <v>342.63984985269542</v>
      </c>
      <c r="DN21">
        <f>AI$5*AI$6*$B21*$C21*AI21*Input!$W$5*Input!$Y$5</f>
        <v>0</v>
      </c>
      <c r="DO21">
        <f>AJ$5*AJ$6*$B21*$C21*AJ21*Input!$W$5*Input!$Y$5</f>
        <v>0</v>
      </c>
      <c r="DP21">
        <f>AK$5*AK$6*$B21*$C21*AK21*Input!$W$5*Input!$Y$5</f>
        <v>0</v>
      </c>
      <c r="DQ21">
        <f>AL$5*AL$6*$B21*$C21*AL21*Input!$W$5*Input!$Y$5</f>
        <v>0</v>
      </c>
      <c r="DR21">
        <f>AM$5*AM$6*$B21*$C21*AM21*Input!$W$5*Input!$Y$5</f>
        <v>0</v>
      </c>
      <c r="DS21">
        <f>AN$5*AN$6*$B21*$C21*AN21*Input!$W$5*Input!$Y$5</f>
        <v>0</v>
      </c>
      <c r="DT21">
        <f>AO$5*AO$6*$B21*$C21*AO21*Input!$W$5*Input!$Y$5</f>
        <v>0</v>
      </c>
      <c r="DU21">
        <f>AP$5*AP$6*$B21*$C21*AP21*Input!$W$5*Input!$Y$5</f>
        <v>0</v>
      </c>
      <c r="DV21">
        <f>AQ$5*AQ$6*$B21*$C21*AQ21*Input!$W$5*Input!$Y$5</f>
        <v>0</v>
      </c>
      <c r="DW21">
        <f>AR$5*AR$6*$B21*$C21*AR21*Input!$W$5*Input!$Y$5</f>
        <v>0</v>
      </c>
      <c r="DX21">
        <f>AS$5*AS$6*$B21*$C21*AS21*Input!$W$5*Input!$Y$5</f>
        <v>0</v>
      </c>
      <c r="DY21">
        <f>AT$5*AT$6*$B21*$C21*AT21*Input!$W$5*Input!$Y$5</f>
        <v>0</v>
      </c>
      <c r="DZ21">
        <f>AU$5*AU$6*$B21*$C21*AU21*Input!$W$5*Input!$Y$5</f>
        <v>0</v>
      </c>
      <c r="EA21">
        <f>AV$5*AV$6*$B21*$C21*AV21*Input!$W$5*Input!$Y$5</f>
        <v>0</v>
      </c>
      <c r="EB21">
        <f>AW$5*AW$6*$B21*$C21*AW21*Input!$W$5*Input!$Y$5</f>
        <v>0</v>
      </c>
      <c r="EC21">
        <f>AX$5*AX$6*$B21*$C21*AX21*Input!$W$5*Input!$Y$5</f>
        <v>0</v>
      </c>
      <c r="ED21">
        <f>AY$5*AY$6*$B21*$C21*AY21*Input!$W$5*Input!$Y$5</f>
        <v>0</v>
      </c>
      <c r="EE21">
        <f>AZ$5*AZ$6*$B21*$C21*AZ21*Input!$W$5*Input!$Y$5</f>
        <v>0</v>
      </c>
      <c r="EF21">
        <f>BA$5*BA$6*$B21*$C21*BA21*Input!$W$5*Input!$Y$5</f>
        <v>0</v>
      </c>
      <c r="EG21">
        <f>BB$5*BB$6*$B21*$C21*BB21*Input!$W$5*Input!$Y$5</f>
        <v>0</v>
      </c>
      <c r="EH21">
        <f>BC$5*BC$6*$B21*$C21*BC21*Input!$W$5*Input!$Y$5</f>
        <v>0</v>
      </c>
      <c r="EI21">
        <f>BD$5*BD$6*$B21*$C21*BD21*Input!$W$5*Input!$Y$5</f>
        <v>0</v>
      </c>
      <c r="EJ21">
        <f>BE$5*BE$6*$B21*$C21*BE21*Input!$W$5*Input!$Y$5</f>
        <v>0</v>
      </c>
      <c r="EK21">
        <f>BF$5*BF$6*$B21*$C21*BF21*Input!$W$5*Input!$Y$5</f>
        <v>0</v>
      </c>
      <c r="EL21">
        <f>BG$5*BG$6*$B21*$C21*BG21*Input!$W$5*Input!$Y$5</f>
        <v>0</v>
      </c>
      <c r="EM21">
        <f>BH$5*BH$6*$B21*$C21*BH21*Input!$W$5*Input!$Y$5</f>
        <v>0</v>
      </c>
      <c r="EN21">
        <f>BI$5*BI$6*$B21*$C21*BI21*Input!$W$5*Input!$Y$5</f>
        <v>0</v>
      </c>
      <c r="EO21">
        <f>BJ$5*BJ$6*$B21*$C21*BJ21*Input!$W$5*Input!$Y$5</f>
        <v>0</v>
      </c>
      <c r="EP21">
        <f>BK$5*BK$6*$B21*$C21*BK21*Input!$W$5*Input!$Y$5</f>
        <v>0</v>
      </c>
      <c r="EQ21">
        <f>BL$5*BL$6*$B21*$C21*BL21*Input!$W$5*Input!$Y$5</f>
        <v>0</v>
      </c>
      <c r="ER21">
        <f>BM$5*BM$6*$B21*$C21*BM21*Input!$W$5*Input!$Y$5</f>
        <v>0</v>
      </c>
      <c r="ES21">
        <f>BN$5*BN$6*$B21*$C21*BN21*Input!$W$5*Input!$Y$5</f>
        <v>0</v>
      </c>
      <c r="ET21">
        <f>BO$5*BO$6*$B21*$C21*BO21*Input!$W$5*Input!$Y$5</f>
        <v>0</v>
      </c>
      <c r="EU21">
        <f>BP$5*BP$6*$B21*$C21*BP21*Input!$W$5*Input!$Y$5</f>
        <v>0</v>
      </c>
      <c r="EV21">
        <f>BQ$5*BQ$6*$B21*$C21*BQ21*Input!$W$5*Input!$Y$5</f>
        <v>0</v>
      </c>
      <c r="EW21">
        <f>BR$5*BR$6*$B21*$C21*BR21*Input!$W$5*Input!$Y$5</f>
        <v>0</v>
      </c>
      <c r="EX21">
        <f>BS$5*BS$6*$B21*$C21*BS21*Input!$W$5*Input!$Y$5</f>
        <v>0</v>
      </c>
      <c r="EY21">
        <f>BT$5*BT$6*$B21*$C21*BT21*Input!$W$5*Input!$Y$5</f>
        <v>0</v>
      </c>
      <c r="EZ21">
        <f>BU$5*BU$6*$B21*$C21*BU21*Input!$W$5*Input!$Y$5</f>
        <v>0</v>
      </c>
      <c r="FA21">
        <f>BV$5*BV$6*$B21*$C21*BV21*Input!$W$5*Input!$Y$5</f>
        <v>0</v>
      </c>
      <c r="FB21">
        <f>BW$5*BW$6*$B21*$C21*BW21*Input!$W$5*Input!$Y$5</f>
        <v>0</v>
      </c>
      <c r="FC21">
        <f>BX$5*BX$6*$B21*$C21*BX21*Input!$W$5*Input!$Y$5</f>
        <v>0</v>
      </c>
      <c r="FD21">
        <f>BY$5*BY$6*$B21*$C21*BY21*Input!$W$5*Input!$Y$5</f>
        <v>0</v>
      </c>
      <c r="FE21">
        <f>BZ$5*BZ$6*$B21*$C21*BZ21*Input!$W$5*Input!$Y$5</f>
        <v>0</v>
      </c>
      <c r="FF21">
        <f>CA$5*CA$6*$B21*$C21*CA21*Input!$W$5*Input!$Y$5</f>
        <v>0</v>
      </c>
      <c r="FG21">
        <f>CB$5*CB$6*$B21*$C21*CB21*Input!$W$5*Input!$Y$5</f>
        <v>0</v>
      </c>
      <c r="FH21">
        <f>CC$5*CC$6*$B21*$C21*CC21*Input!$W$5*Input!$Y$5</f>
        <v>0</v>
      </c>
      <c r="FI21">
        <f>CD$5*CD$6*$B21*$C21*CD21*Input!$W$5*Input!$Y$5</f>
        <v>0</v>
      </c>
      <c r="FJ21">
        <f>CE$5*CE$6*$B21*$C21*CE21*Input!$W$5*Input!$Y$5</f>
        <v>0</v>
      </c>
      <c r="FK21">
        <f>CF$5*CF$6*$B21*$C21*CF21*Input!$W$5*Input!$Y$5</f>
        <v>0</v>
      </c>
      <c r="FL21">
        <f>CG$5*CG$6*$B21*$C21*CG21*Input!$W$5*Input!$Y$5</f>
        <v>0</v>
      </c>
      <c r="FM21">
        <f>CH$5*CH$6*$B21*$C21*CH21*Input!$W$5*Input!$Y$5</f>
        <v>0</v>
      </c>
      <c r="FO21">
        <f t="shared" si="108"/>
        <v>27532653.01339905</v>
      </c>
    </row>
    <row r="22" spans="1:171">
      <c r="A22">
        <f>Input!B21</f>
        <v>11</v>
      </c>
      <c r="B22">
        <f>(1+Input!$D$21)^$A22</f>
        <v>1.4599697172428603</v>
      </c>
      <c r="C22">
        <f>C21*Input!R21</f>
        <v>0.38753285036301732</v>
      </c>
      <c r="E22">
        <f t="shared" si="109"/>
        <v>66</v>
      </c>
      <c r="F22">
        <f>F21*IF(F$8&gt;Input!$D$14,0,IF(F$8+$A22&gt;Input!$D$14,0,INDEX(Input!$M$11:$M$136,F$8+$A22)))</f>
        <v>0.92818670806031289</v>
      </c>
      <c r="G22">
        <f>G21*IF(G$8&gt;Input!$D$14,0,IF(G$8+$A22&gt;Input!$D$14,0,INDEX(Input!$M$11:$M$136,G$8+$A22)))</f>
        <v>0.92214279873377969</v>
      </c>
      <c r="H22">
        <f>H21*IF(H$8&gt;Input!$D$14,0,IF(H$8+$A22&gt;Input!$D$14,0,INDEX(Input!$M$11:$M$136,H$8+$A22)))</f>
        <v>0.91530867239308056</v>
      </c>
      <c r="I22">
        <f>I21*IF(I$8&gt;Input!$D$14,0,IF(I$8+$A22&gt;Input!$D$14,0,INDEX(Input!$M$11:$M$136,I$8+$A22)))</f>
        <v>0.90755298888007319</v>
      </c>
      <c r="J22">
        <f>J21*IF(J$8&gt;Input!$D$14,0,IF(J$8+$A22&gt;Input!$D$14,0,INDEX(Input!$M$11:$M$136,J$8+$A22)))</f>
        <v>0.89875497075187827</v>
      </c>
      <c r="K22">
        <f>K21*IF(K$8&gt;Input!$D$14,0,IF(K$8+$A22&gt;Input!$D$14,0,INDEX(Input!$M$11:$M$136,K$8+$A22)))</f>
        <v>0.88881724778320814</v>
      </c>
      <c r="L22">
        <f>L21*IF(L$8&gt;Input!$D$14,0,IF(L$8+$A22&gt;Input!$D$14,0,INDEX(Input!$M$11:$M$136,L$8+$A22)))</f>
        <v>0.8776682526835855</v>
      </c>
      <c r="M22">
        <f>M21*IF(M$8&gt;Input!$D$14,0,IF(M$8+$A22&gt;Input!$D$14,0,INDEX(Input!$M$11:$M$136,M$8+$A22)))</f>
        <v>0.86526506512608814</v>
      </c>
      <c r="N22">
        <f>N21*IF(N$8&gt;Input!$D$14,0,IF(N$8+$A22&gt;Input!$D$14,0,INDEX(Input!$M$11:$M$136,N$8+$A22)))</f>
        <v>0.85158706294290709</v>
      </c>
      <c r="O22">
        <f>O21*IF(O$8&gt;Input!$D$14,0,IF(O$8+$A22&gt;Input!$D$14,0,INDEX(Input!$M$11:$M$136,O$8+$A22)))</f>
        <v>0.83661506413213171</v>
      </c>
      <c r="P22">
        <f>P21*IF(P$8&gt;Input!$D$14,0,IF(P$8+$A22&gt;Input!$D$14,0,INDEX(Input!$M$11:$M$136,P$8+$A22)))</f>
        <v>0.82032499894745448</v>
      </c>
      <c r="Q22">
        <f>Q21*IF(Q$8&gt;Input!$D$14,0,IF(Q$8+$A22&gt;Input!$D$14,0,INDEX(Input!$M$11:$M$136,Q$8+$A22)))</f>
        <v>0.80269322311810898</v>
      </c>
      <c r="R22">
        <f>R21*IF(R$8&gt;Input!$D$14,0,IF(R$8+$A22&gt;Input!$D$14,0,INDEX(Input!$M$11:$M$136,R$8+$A22)))</f>
        <v>0.78369367847434135</v>
      </c>
      <c r="S22">
        <f>S21*IF(S$8&gt;Input!$D$14,0,IF(S$8+$A22&gt;Input!$D$14,0,INDEX(Input!$M$11:$M$136,S$8+$A22)))</f>
        <v>0.763305324291492</v>
      </c>
      <c r="T22">
        <f>T21*IF(T$8&gt;Input!$D$14,0,IF(T$8+$A22&gt;Input!$D$14,0,INDEX(Input!$M$11:$M$136,T$8+$A22)))</f>
        <v>0.74151689835302359</v>
      </c>
      <c r="U22">
        <f>U21*IF(U$8&gt;Input!$D$14,0,IF(U$8+$A22&gt;Input!$D$14,0,INDEX(Input!$M$11:$M$136,U$8+$A22)))</f>
        <v>0.71832188213409409</v>
      </c>
      <c r="V22">
        <f>V21*IF(V$8&gt;Input!$D$14,0,IF(V$8+$A22&gt;Input!$D$14,0,INDEX(Input!$M$11:$M$136,V$8+$A22)))</f>
        <v>0.69372262348126579</v>
      </c>
      <c r="W22">
        <f>W21*IF(W$8&gt;Input!$D$14,0,IF(W$8+$A22&gt;Input!$D$14,0,INDEX(Input!$M$11:$M$136,W$8+$A22)))</f>
        <v>0.66773035999252839</v>
      </c>
      <c r="X22">
        <f>X21*IF(X$8&gt;Input!$D$14,0,IF(X$8+$A22&gt;Input!$D$14,0,INDEX(Input!$M$11:$M$136,X$8+$A22)))</f>
        <v>0.64037207081291925</v>
      </c>
      <c r="Y22">
        <f>Y21*IF(Y$8&gt;Input!$D$14,0,IF(Y$8+$A22&gt;Input!$D$14,0,INDEX(Input!$M$11:$M$136,Y$8+$A22)))</f>
        <v>0.61169732462331872</v>
      </c>
      <c r="Z22">
        <f>Z21*IF(Z$8&gt;Input!$D$14,0,IF(Z$8+$A22&gt;Input!$D$14,0,INDEX(Input!$M$11:$M$136,Z$8+$A22)))</f>
        <v>0.5817947476708154</v>
      </c>
      <c r="AA22">
        <f>AA21*IF(AA$8&gt;Input!$D$14,0,IF(AA$8+$A22&gt;Input!$D$14,0,INDEX(Input!$M$11:$M$136,AA$8+$A22)))</f>
        <v>0.55079670128962888</v>
      </c>
      <c r="AB22">
        <f>AB21*IF(AB$8&gt;Input!$D$14,0,IF(AB$8+$A22&gt;Input!$D$14,0,INDEX(Input!$M$11:$M$136,AB$8+$A22)))</f>
        <v>0.51887280238852362</v>
      </c>
      <c r="AC22">
        <f>AC21*IF(AC$8&gt;Input!$D$14,0,IF(AC$8+$A22&gt;Input!$D$14,0,INDEX(Input!$M$11:$M$136,AC$8+$A22)))</f>
        <v>0.48623068809570497</v>
      </c>
      <c r="AD22">
        <f>AD21*IF(AD$8&gt;Input!$D$14,0,IF(AD$8+$A22&gt;Input!$D$14,0,INDEX(Input!$M$11:$M$136,AD$8+$A22)))</f>
        <v>0.45312279612615924</v>
      </c>
      <c r="AE22">
        <f>AE21*IF(AE$8&gt;Input!$D$14,0,IF(AE$8+$A22&gt;Input!$D$14,0,INDEX(Input!$M$11:$M$136,AE$8+$A22)))</f>
        <v>0.41983284430449458</v>
      </c>
      <c r="AF22">
        <f>AF21*IF(AF$8&gt;Input!$D$14,0,IF(AF$8+$A22&gt;Input!$D$14,0,INDEX(Input!$M$11:$M$136,AF$8+$A22)))</f>
        <v>0.38666520330478271</v>
      </c>
      <c r="AG22">
        <f>AG21*IF(AG$8&gt;Input!$D$14,0,IF(AG$8+$A22&gt;Input!$D$14,0,INDEX(Input!$M$11:$M$136,AG$8+$A22)))</f>
        <v>0.3539295421673827</v>
      </c>
      <c r="AH22">
        <f>AH21*IF(AH$8&gt;Input!$D$14,0,IF(AH$8+$A22&gt;Input!$D$14,0,INDEX(Input!$M$11:$M$136,AH$8+$A22)))</f>
        <v>0.32193061975553194</v>
      </c>
      <c r="AI22">
        <f>AI21*IF(AI$8&gt;Input!$D$14,0,IF(AI$8+$A22&gt;Input!$D$14,0,INDEX(Input!$M$11:$M$136,AI$8+$A22)))</f>
        <v>0.29095475807407417</v>
      </c>
      <c r="AJ22">
        <f>AJ21*IF(AJ$8&gt;Input!$D$14,0,IF(AJ$8+$A22&gt;Input!$D$14,0,INDEX(Input!$M$11:$M$136,AJ$8+$A22)))</f>
        <v>0.26125875767307605</v>
      </c>
      <c r="AK22">
        <f>AK21*IF(AK$8&gt;Input!$D$14,0,IF(AK$8+$A22&gt;Input!$D$14,0,INDEX(Input!$M$11:$M$136,AK$8+$A22)))</f>
        <v>0.23306601354473341</v>
      </c>
      <c r="AL22">
        <f>AL21*IF(AL$8&gt;Input!$D$14,0,IF(AL$8+$A22&gt;Input!$D$14,0,INDEX(Input!$M$11:$M$136,AL$8+$A22)))</f>
        <v>0.2065576313336101</v>
      </c>
      <c r="AM22">
        <f>AM21*IF(AM$8&gt;Input!$D$14,0,IF(AM$8+$A22&gt;Input!$D$14,0,INDEX(Input!$M$11:$M$136,AM$8+$A22)))</f>
        <v>0.18175704510369028</v>
      </c>
      <c r="AN22">
        <f>AN21*IF(AN$8&gt;Input!$D$14,0,IF(AN$8+$A22&gt;Input!$D$14,0,INDEX(Input!$M$11:$M$136,AN$8+$A22)))</f>
        <v>0.15859325688673923</v>
      </c>
      <c r="AO22">
        <f>AO21*IF(AO$8&gt;Input!$D$14,0,IF(AO$8+$A22&gt;Input!$D$14,0,INDEX(Input!$M$11:$M$136,AO$8+$A22)))</f>
        <v>0.13695012288526756</v>
      </c>
      <c r="AP22">
        <f>AP21*IF(AP$8&gt;Input!$D$14,0,IF(AP$8+$A22&gt;Input!$D$14,0,INDEX(Input!$M$11:$M$136,AP$8+$A22)))</f>
        <v>0.11671285264480781</v>
      </c>
      <c r="AQ22">
        <f>AQ21*IF(AQ$8&gt;Input!$D$14,0,IF(AQ$8+$A22&gt;Input!$D$14,0,INDEX(Input!$M$11:$M$136,AQ$8+$A22)))</f>
        <v>9.7804025645406634E-2</v>
      </c>
      <c r="AR22">
        <f>AR21*IF(AR$8&gt;Input!$D$14,0,IF(AR$8+$A22&gt;Input!$D$14,0,INDEX(Input!$M$11:$M$136,AR$8+$A22)))</f>
        <v>8.0210549274967818E-2</v>
      </c>
      <c r="AS22">
        <f>AS21*IF(AS$8&gt;Input!$D$14,0,IF(AS$8+$A22&gt;Input!$D$14,0,INDEX(Input!$M$11:$M$136,AS$8+$A22)))</f>
        <v>6.3998021067264835E-2</v>
      </c>
      <c r="AT22">
        <f>AT21*IF(AT$8&gt;Input!$D$14,0,IF(AT$8+$A22&gt;Input!$D$14,0,INDEX(Input!$M$11:$M$136,AT$8+$A22)))</f>
        <v>4.9309996403703954E-2</v>
      </c>
      <c r="AU22">
        <f>AU21*IF(AU$8&gt;Input!$D$14,0,IF(AU$8+$A22&gt;Input!$D$14,0,INDEX(Input!$M$11:$M$136,AU$8+$A22)))</f>
        <v>3.6348701988776051E-2</v>
      </c>
      <c r="AV22">
        <f>AV21*IF(AV$8&gt;Input!$D$14,0,IF(AV$8+$A22&gt;Input!$D$14,0,INDEX(Input!$M$11:$M$136,AV$8+$A22)))</f>
        <v>2.5333394885102598E-2</v>
      </c>
      <c r="AW22">
        <f>AW21*IF(AW$8&gt;Input!$D$14,0,IF(AW$8+$A22&gt;Input!$D$14,0,INDEX(Input!$M$11:$M$136,AW$8+$A22)))</f>
        <v>1.6440788927027532E-2</v>
      </c>
      <c r="AX22">
        <f>AX21*IF(AX$8&gt;Input!$D$14,0,IF(AX$8+$A22&gt;Input!$D$14,0,INDEX(Input!$M$11:$M$136,AX$8+$A22)))</f>
        <v>9.7424470935733396E-3</v>
      </c>
      <c r="AY22">
        <f>AY21*IF(AY$8&gt;Input!$D$14,0,IF(AY$8+$A22&gt;Input!$D$14,0,INDEX(Input!$M$11:$M$136,AY$8+$A22)))</f>
        <v>5.1332956154633161E-3</v>
      </c>
      <c r="AZ22">
        <f>AZ21*IF(AZ$8&gt;Input!$D$14,0,IF(AZ$8+$A22&gt;Input!$D$14,0,INDEX(Input!$M$11:$M$136,AZ$8+$A22)))</f>
        <v>2.3139991226067223E-3</v>
      </c>
      <c r="BA22">
        <f>BA21*IF(BA$8&gt;Input!$D$14,0,IF(BA$8+$A22&gt;Input!$D$14,0,INDEX(Input!$M$11:$M$136,BA$8+$A22)))</f>
        <v>8.3916041890265587E-4</v>
      </c>
      <c r="BB22">
        <f>BB21*IF(BB$8&gt;Input!$D$14,0,IF(BB$8+$A22&gt;Input!$D$14,0,INDEX(Input!$M$11:$M$136,BB$8+$A22)))</f>
        <v>2.1845263193942128E-4</v>
      </c>
      <c r="BC22">
        <f>BC21*IF(BC$8&gt;Input!$D$14,0,IF(BC$8+$A22&gt;Input!$D$14,0,INDEX(Input!$M$11:$M$136,BC$8+$A22)))</f>
        <v>3.0765372993609761E-5</v>
      </c>
      <c r="BD22">
        <f>BD21*IF(BD$8&gt;Input!$D$14,0,IF(BD$8+$A22&gt;Input!$D$14,0,INDEX(Input!$M$11:$M$136,BD$8+$A22)))</f>
        <v>0</v>
      </c>
      <c r="BE22">
        <f>BE21*IF(BE$8&gt;Input!$D$14,0,IF(BE$8+$A22&gt;Input!$D$14,0,INDEX(Input!$M$11:$M$136,BE$8+$A22)))</f>
        <v>0</v>
      </c>
      <c r="BF22">
        <f>BF21*IF(BF$8&gt;Input!$D$14,0,IF(BF$8+$A22&gt;Input!$D$14,0,INDEX(Input!$M$11:$M$136,BF$8+$A22)))</f>
        <v>0</v>
      </c>
      <c r="BG22">
        <f>BG21*IF(BG$8&gt;Input!$D$14,0,IF(BG$8+$A22&gt;Input!$D$14,0,INDEX(Input!$M$11:$M$136,BG$8+$A22)))</f>
        <v>0</v>
      </c>
      <c r="BH22">
        <f>BH21*IF(BH$8&gt;Input!$D$14,0,IF(BH$8+$A22&gt;Input!$D$14,0,INDEX(Input!$M$11:$M$136,BH$8+$A22)))</f>
        <v>0</v>
      </c>
      <c r="BI22">
        <f>BI21*IF(BI$8&gt;Input!$D$14,0,IF(BI$8+$A22&gt;Input!$D$14,0,INDEX(Input!$M$11:$M$136,BI$8+$A22)))</f>
        <v>0</v>
      </c>
      <c r="BJ22">
        <f>BJ21*IF(BJ$8&gt;Input!$D$14,0,IF(BJ$8+$A22&gt;Input!$D$14,0,INDEX(Input!$M$11:$M$136,BJ$8+$A22)))</f>
        <v>0</v>
      </c>
      <c r="BK22">
        <f>BK21*IF(BK$8&gt;Input!$D$14,0,IF(BK$8+$A22&gt;Input!$D$14,0,INDEX(Input!$M$11:$M$136,BK$8+$A22)))</f>
        <v>0</v>
      </c>
      <c r="BL22">
        <f>BL21*IF(BL$8&gt;Input!$D$14,0,IF(BL$8+$A22&gt;Input!$D$14,0,INDEX(Input!$M$11:$M$136,BL$8+$A22)))</f>
        <v>0</v>
      </c>
      <c r="BM22">
        <f>BM21*IF(BM$8&gt;Input!$D$14,0,IF(BM$8+$A22&gt;Input!$D$14,0,INDEX(Input!$M$11:$M$136,BM$8+$A22)))</f>
        <v>0</v>
      </c>
      <c r="BN22">
        <f>BN21*IF(BN$8&gt;Input!$D$14,0,IF(BN$8+$A22&gt;Input!$D$14,0,INDEX(Input!$M$11:$M$136,BN$8+$A22)))</f>
        <v>0</v>
      </c>
      <c r="BO22">
        <f>BO21*IF(BO$8&gt;Input!$D$14,0,IF(BO$8+$A22&gt;Input!$D$14,0,INDEX(Input!$M$11:$M$136,BO$8+$A22)))</f>
        <v>0</v>
      </c>
      <c r="BP22">
        <f>BP21*IF(BP$8&gt;Input!$D$14,0,IF(BP$8+$A22&gt;Input!$D$14,0,INDEX(Input!$M$11:$M$136,BP$8+$A22)))</f>
        <v>0</v>
      </c>
      <c r="BQ22">
        <f>BQ21*IF(BQ$8&gt;Input!$D$14,0,IF(BQ$8+$A22&gt;Input!$D$14,0,INDEX(Input!$M$11:$M$136,BQ$8+$A22)))</f>
        <v>0</v>
      </c>
      <c r="BR22">
        <f>BR21*IF(BR$8&gt;Input!$D$14,0,IF(BR$8+$A22&gt;Input!$D$14,0,INDEX(Input!$M$11:$M$136,BR$8+$A22)))</f>
        <v>0</v>
      </c>
      <c r="BS22">
        <f>BS21*IF(BS$8&gt;Input!$D$14,0,IF(BS$8+$A22&gt;Input!$D$14,0,INDEX(Input!$M$11:$M$136,BS$8+$A22)))</f>
        <v>0</v>
      </c>
      <c r="BT22">
        <f>BT21*IF(BT$8&gt;Input!$D$14,0,IF(BT$8+$A22&gt;Input!$D$14,0,INDEX(Input!$M$11:$M$136,BT$8+$A22)))</f>
        <v>0</v>
      </c>
      <c r="BU22">
        <f>BU21*IF(BU$8&gt;Input!$D$14,0,IF(BU$8+$A22&gt;Input!$D$14,0,INDEX(Input!$M$11:$M$136,BU$8+$A22)))</f>
        <v>0</v>
      </c>
      <c r="BV22">
        <f>BV21*IF(BV$8&gt;Input!$D$14,0,IF(BV$8+$A22&gt;Input!$D$14,0,INDEX(Input!$M$11:$M$136,BV$8+$A22)))</f>
        <v>0</v>
      </c>
      <c r="BW22">
        <f>BW21*IF(BW$8&gt;Input!$D$14,0,IF(BW$8+$A22&gt;Input!$D$14,0,INDEX(Input!$M$11:$M$136,BW$8+$A22)))</f>
        <v>0</v>
      </c>
      <c r="BX22">
        <f>BX21*IF(BX$8&gt;Input!$D$14,0,IF(BX$8+$A22&gt;Input!$D$14,0,INDEX(Input!$M$11:$M$136,BX$8+$A22)))</f>
        <v>0</v>
      </c>
      <c r="BY22">
        <f>BY21*IF(BY$8&gt;Input!$D$14,0,IF(BY$8+$A22&gt;Input!$D$14,0,INDEX(Input!$M$11:$M$136,BY$8+$A22)))</f>
        <v>0</v>
      </c>
      <c r="BZ22">
        <f>BZ21*IF(BZ$8&gt;Input!$D$14,0,IF(BZ$8+$A22&gt;Input!$D$14,0,INDEX(Input!$M$11:$M$136,BZ$8+$A22)))</f>
        <v>0</v>
      </c>
      <c r="CA22">
        <f>CA21*IF(CA$8&gt;Input!$D$14,0,IF(CA$8+$A22&gt;Input!$D$14,0,INDEX(Input!$M$11:$M$136,CA$8+$A22)))</f>
        <v>0</v>
      </c>
      <c r="CB22">
        <f>CB21*IF(CB$8&gt;Input!$D$14,0,IF(CB$8+$A22&gt;Input!$D$14,0,INDEX(Input!$M$11:$M$136,CB$8+$A22)))</f>
        <v>0</v>
      </c>
      <c r="CC22">
        <f>CC21*IF(CC$8&gt;Input!$D$14,0,IF(CC$8+$A22&gt;Input!$D$14,0,INDEX(Input!$M$11:$M$136,CC$8+$A22)))</f>
        <v>0</v>
      </c>
      <c r="CD22">
        <f>CD21*IF(CD$8&gt;Input!$D$14,0,IF(CD$8+$A22&gt;Input!$D$14,0,INDEX(Input!$M$11:$M$136,CD$8+$A22)))</f>
        <v>0</v>
      </c>
      <c r="CE22">
        <f>CE21*IF(CE$8&gt;Input!$D$14,0,IF(CE$8+$A22&gt;Input!$D$14,0,INDEX(Input!$M$11:$M$136,CE$8+$A22)))</f>
        <v>0</v>
      </c>
      <c r="CF22">
        <f>CF21*IF(CF$8&gt;Input!$D$14,0,IF(CF$8+$A22&gt;Input!$D$14,0,INDEX(Input!$M$11:$M$136,CF$8+$A22)))</f>
        <v>0</v>
      </c>
      <c r="CG22">
        <f>CG21*IF(CG$8&gt;Input!$D$14,0,IF(CG$8+$A22&gt;Input!$D$14,0,INDEX(Input!$M$11:$M$136,CG$8+$A22)))</f>
        <v>0</v>
      </c>
      <c r="CH22">
        <f>CH21*IF(CH$8&gt;Input!$D$14,0,IF(CH$8+$A22&gt;Input!$D$14,0,INDEX(Input!$M$11:$M$136,CH$8+$A22)))</f>
        <v>0</v>
      </c>
      <c r="CJ22" s="2">
        <f t="shared" si="107"/>
        <v>66</v>
      </c>
      <c r="CK22">
        <f>F$5*F$6*$B22*$C22*F22*Input!$W$5*Input!$Y$5</f>
        <v>818008.67041747062</v>
      </c>
      <c r="CL22">
        <f>G$5*G$6*$B22*$C22*G22*Input!$W$5*Input!$Y$5</f>
        <v>17928676.14785653</v>
      </c>
      <c r="CM22">
        <f>H$5*H$6*$B22*$C22*H22*Input!$W$5*Input!$Y$5</f>
        <v>4204310.8153910283</v>
      </c>
      <c r="CN22">
        <f>I$5*I$6*$B22*$C22*I22*Input!$W$5*Input!$Y$5</f>
        <v>578181.82850728347</v>
      </c>
      <c r="CO22">
        <f>J$5*J$6*$B22*$C22*J22*Input!$W$5*Input!$Y$5</f>
        <v>755035.90055671497</v>
      </c>
      <c r="CP22">
        <f>K$5*K$6*$B22*$C22*K22*Input!$W$5*Input!$Y$5</f>
        <v>667487.74120522407</v>
      </c>
      <c r="CQ22">
        <f>L$5*L$6*$B22*$C22*L22*Input!$W$5*Input!$Y$5</f>
        <v>289877.8141463151</v>
      </c>
      <c r="CR22">
        <f>M$5*M$6*$B22*$C22*M22*Input!$W$5*Input!$Y$5</f>
        <v>39733.808530609633</v>
      </c>
      <c r="CS22">
        <f>N$5*N$6*$B22*$C22*N22*Input!$W$5*Input!$Y$5</f>
        <v>11506.90148978216</v>
      </c>
      <c r="CT22">
        <f>O$5*O$6*$B22*$C22*O22*Input!$W$5*Input!$Y$5</f>
        <v>330299.695413251</v>
      </c>
      <c r="CU22">
        <f>P$5*P$6*$B22*$C22*P22*Input!$W$5*Input!$Y$5</f>
        <v>25011.359207344129</v>
      </c>
      <c r="CV22">
        <f>Q$5*Q$6*$B22*$C22*Q22*Input!$W$5*Input!$Y$5</f>
        <v>12047.027102181415</v>
      </c>
      <c r="CW22">
        <f>R$5*R$6*$B22*$C22*R22*Input!$W$5*Input!$Y$5</f>
        <v>120984.71625225416</v>
      </c>
      <c r="CX22">
        <f>S$5*S$6*$B22*$C22*S22*Input!$W$5*Input!$Y$5</f>
        <v>12019.612066117819</v>
      </c>
      <c r="CY22">
        <f>T$5*T$6*$B22*$C22*T22*Input!$W$5*Input!$Y$5</f>
        <v>8179.582403741324</v>
      </c>
      <c r="CZ22">
        <f>U$5*U$6*$B22*$C22*U22*Input!$W$5*Input!$Y$5</f>
        <v>5001.5563083172765</v>
      </c>
      <c r="DA22">
        <f>V$5*V$6*$B22*$C22*V22*Input!$W$5*Input!$Y$5</f>
        <v>1916.2894268500554</v>
      </c>
      <c r="DB22">
        <f>W$5*W$6*$B22*$C22*W22*Input!$W$5*Input!$Y$5</f>
        <v>13851.452833211435</v>
      </c>
      <c r="DC22">
        <f>X$5*X$6*$B22*$C22*X22*Input!$W$5*Input!$Y$5</f>
        <v>0</v>
      </c>
      <c r="DD22">
        <f>Y$5*Y$6*$B22*$C22*Y22*Input!$W$5*Input!$Y$5</f>
        <v>1636.6921386055255</v>
      </c>
      <c r="DE22">
        <f>Z$5*Z$6*$B22*$C22*Z22*Input!$W$5*Input!$Y$5</f>
        <v>0</v>
      </c>
      <c r="DF22">
        <f>AA$5*AA$6*$B22*$C22*AA22*Input!$W$5*Input!$Y$5</f>
        <v>1387.255873779719</v>
      </c>
      <c r="DG22">
        <f>AB$5*AB$6*$B22*$C22*AB22*Input!$W$5*Input!$Y$5</f>
        <v>450.43107061272315</v>
      </c>
      <c r="DH22">
        <f>AC$5*AC$6*$B22*$C22*AC22*Input!$W$5*Input!$Y$5</f>
        <v>0</v>
      </c>
      <c r="DI22">
        <f>AD$5*AD$6*$B22*$C22*AD22*Input!$W$5*Input!$Y$5</f>
        <v>0</v>
      </c>
      <c r="DJ22">
        <f>AE$5*AE$6*$B22*$C22*AE22*Input!$W$5*Input!$Y$5</f>
        <v>2605.5362129856467</v>
      </c>
      <c r="DK22">
        <f>AF$5*AF$6*$B22*$C22*AF22*Input!$W$5*Input!$Y$5</f>
        <v>131.05052347821587</v>
      </c>
      <c r="DL22">
        <f>AG$5*AG$6*$B22*$C22*AG22*Input!$W$5*Input!$Y$5</f>
        <v>0</v>
      </c>
      <c r="DM22">
        <f>AH$5*AH$6*$B22*$C22*AH22*Input!$W$5*Input!$Y$5</f>
        <v>279.46647627701708</v>
      </c>
      <c r="DN22">
        <f>AI$5*AI$6*$B22*$C22*AI22*Input!$W$5*Input!$Y$5</f>
        <v>0</v>
      </c>
      <c r="DO22">
        <f>AJ$5*AJ$6*$B22*$C22*AJ22*Input!$W$5*Input!$Y$5</f>
        <v>0</v>
      </c>
      <c r="DP22">
        <f>AK$5*AK$6*$B22*$C22*AK22*Input!$W$5*Input!$Y$5</f>
        <v>0</v>
      </c>
      <c r="DQ22">
        <f>AL$5*AL$6*$B22*$C22*AL22*Input!$W$5*Input!$Y$5</f>
        <v>0</v>
      </c>
      <c r="DR22">
        <f>AM$5*AM$6*$B22*$C22*AM22*Input!$W$5*Input!$Y$5</f>
        <v>0</v>
      </c>
      <c r="DS22">
        <f>AN$5*AN$6*$B22*$C22*AN22*Input!$W$5*Input!$Y$5</f>
        <v>0</v>
      </c>
      <c r="DT22">
        <f>AO$5*AO$6*$B22*$C22*AO22*Input!$W$5*Input!$Y$5</f>
        <v>0</v>
      </c>
      <c r="DU22">
        <f>AP$5*AP$6*$B22*$C22*AP22*Input!$W$5*Input!$Y$5</f>
        <v>0</v>
      </c>
      <c r="DV22">
        <f>AQ$5*AQ$6*$B22*$C22*AQ22*Input!$W$5*Input!$Y$5</f>
        <v>0</v>
      </c>
      <c r="DW22">
        <f>AR$5*AR$6*$B22*$C22*AR22*Input!$W$5*Input!$Y$5</f>
        <v>0</v>
      </c>
      <c r="DX22">
        <f>AS$5*AS$6*$B22*$C22*AS22*Input!$W$5*Input!$Y$5</f>
        <v>0</v>
      </c>
      <c r="DY22">
        <f>AT$5*AT$6*$B22*$C22*AT22*Input!$W$5*Input!$Y$5</f>
        <v>0</v>
      </c>
      <c r="DZ22">
        <f>AU$5*AU$6*$B22*$C22*AU22*Input!$W$5*Input!$Y$5</f>
        <v>0</v>
      </c>
      <c r="EA22">
        <f>AV$5*AV$6*$B22*$C22*AV22*Input!$W$5*Input!$Y$5</f>
        <v>0</v>
      </c>
      <c r="EB22">
        <f>AW$5*AW$6*$B22*$C22*AW22*Input!$W$5*Input!$Y$5</f>
        <v>0</v>
      </c>
      <c r="EC22">
        <f>AX$5*AX$6*$B22*$C22*AX22*Input!$W$5*Input!$Y$5</f>
        <v>0</v>
      </c>
      <c r="ED22">
        <f>AY$5*AY$6*$B22*$C22*AY22*Input!$W$5*Input!$Y$5</f>
        <v>0</v>
      </c>
      <c r="EE22">
        <f>AZ$5*AZ$6*$B22*$C22*AZ22*Input!$W$5*Input!$Y$5</f>
        <v>0</v>
      </c>
      <c r="EF22">
        <f>BA$5*BA$6*$B22*$C22*BA22*Input!$W$5*Input!$Y$5</f>
        <v>0</v>
      </c>
      <c r="EG22">
        <f>BB$5*BB$6*$B22*$C22*BB22*Input!$W$5*Input!$Y$5</f>
        <v>0</v>
      </c>
      <c r="EH22">
        <f>BC$5*BC$6*$B22*$C22*BC22*Input!$W$5*Input!$Y$5</f>
        <v>0</v>
      </c>
      <c r="EI22">
        <f>BD$5*BD$6*$B22*$C22*BD22*Input!$W$5*Input!$Y$5</f>
        <v>0</v>
      </c>
      <c r="EJ22">
        <f>BE$5*BE$6*$B22*$C22*BE22*Input!$W$5*Input!$Y$5</f>
        <v>0</v>
      </c>
      <c r="EK22">
        <f>BF$5*BF$6*$B22*$C22*BF22*Input!$W$5*Input!$Y$5</f>
        <v>0</v>
      </c>
      <c r="EL22">
        <f>BG$5*BG$6*$B22*$C22*BG22*Input!$W$5*Input!$Y$5</f>
        <v>0</v>
      </c>
      <c r="EM22">
        <f>BH$5*BH$6*$B22*$C22*BH22*Input!$W$5*Input!$Y$5</f>
        <v>0</v>
      </c>
      <c r="EN22">
        <f>BI$5*BI$6*$B22*$C22*BI22*Input!$W$5*Input!$Y$5</f>
        <v>0</v>
      </c>
      <c r="EO22">
        <f>BJ$5*BJ$6*$B22*$C22*BJ22*Input!$W$5*Input!$Y$5</f>
        <v>0</v>
      </c>
      <c r="EP22">
        <f>BK$5*BK$6*$B22*$C22*BK22*Input!$W$5*Input!$Y$5</f>
        <v>0</v>
      </c>
      <c r="EQ22">
        <f>BL$5*BL$6*$B22*$C22*BL22*Input!$W$5*Input!$Y$5</f>
        <v>0</v>
      </c>
      <c r="ER22">
        <f>BM$5*BM$6*$B22*$C22*BM22*Input!$W$5*Input!$Y$5</f>
        <v>0</v>
      </c>
      <c r="ES22">
        <f>BN$5*BN$6*$B22*$C22*BN22*Input!$W$5*Input!$Y$5</f>
        <v>0</v>
      </c>
      <c r="ET22">
        <f>BO$5*BO$6*$B22*$C22*BO22*Input!$W$5*Input!$Y$5</f>
        <v>0</v>
      </c>
      <c r="EU22">
        <f>BP$5*BP$6*$B22*$C22*BP22*Input!$W$5*Input!$Y$5</f>
        <v>0</v>
      </c>
      <c r="EV22">
        <f>BQ$5*BQ$6*$B22*$C22*BQ22*Input!$W$5*Input!$Y$5</f>
        <v>0</v>
      </c>
      <c r="EW22">
        <f>BR$5*BR$6*$B22*$C22*BR22*Input!$W$5*Input!$Y$5</f>
        <v>0</v>
      </c>
      <c r="EX22">
        <f>BS$5*BS$6*$B22*$C22*BS22*Input!$W$5*Input!$Y$5</f>
        <v>0</v>
      </c>
      <c r="EY22">
        <f>BT$5*BT$6*$B22*$C22*BT22*Input!$W$5*Input!$Y$5</f>
        <v>0</v>
      </c>
      <c r="EZ22">
        <f>BU$5*BU$6*$B22*$C22*BU22*Input!$W$5*Input!$Y$5</f>
        <v>0</v>
      </c>
      <c r="FA22">
        <f>BV$5*BV$6*$B22*$C22*BV22*Input!$W$5*Input!$Y$5</f>
        <v>0</v>
      </c>
      <c r="FB22">
        <f>BW$5*BW$6*$B22*$C22*BW22*Input!$W$5*Input!$Y$5</f>
        <v>0</v>
      </c>
      <c r="FC22">
        <f>BX$5*BX$6*$B22*$C22*BX22*Input!$W$5*Input!$Y$5</f>
        <v>0</v>
      </c>
      <c r="FD22">
        <f>BY$5*BY$6*$B22*$C22*BY22*Input!$W$5*Input!$Y$5</f>
        <v>0</v>
      </c>
      <c r="FE22">
        <f>BZ$5*BZ$6*$B22*$C22*BZ22*Input!$W$5*Input!$Y$5</f>
        <v>0</v>
      </c>
      <c r="FF22">
        <f>CA$5*CA$6*$B22*$C22*CA22*Input!$W$5*Input!$Y$5</f>
        <v>0</v>
      </c>
      <c r="FG22">
        <f>CB$5*CB$6*$B22*$C22*CB22*Input!$W$5*Input!$Y$5</f>
        <v>0</v>
      </c>
      <c r="FH22">
        <f>CC$5*CC$6*$B22*$C22*CC22*Input!$W$5*Input!$Y$5</f>
        <v>0</v>
      </c>
      <c r="FI22">
        <f>CD$5*CD$6*$B22*$C22*CD22*Input!$W$5*Input!$Y$5</f>
        <v>0</v>
      </c>
      <c r="FJ22">
        <f>CE$5*CE$6*$B22*$C22*CE22*Input!$W$5*Input!$Y$5</f>
        <v>0</v>
      </c>
      <c r="FK22">
        <f>CF$5*CF$6*$B22*$C22*CF22*Input!$W$5*Input!$Y$5</f>
        <v>0</v>
      </c>
      <c r="FL22">
        <f>CG$5*CG$6*$B22*$C22*CG22*Input!$W$5*Input!$Y$5</f>
        <v>0</v>
      </c>
      <c r="FM22">
        <f>CH$5*CH$6*$B22*$C22*CH22*Input!$W$5*Input!$Y$5</f>
        <v>0</v>
      </c>
      <c r="FO22">
        <f t="shared" si="108"/>
        <v>25828621.351409949</v>
      </c>
    </row>
    <row r="23" spans="1:171">
      <c r="A23">
        <f>Input!B22</f>
        <v>12</v>
      </c>
      <c r="B23">
        <f>(1+Input!$D$21)^$A23</f>
        <v>1.5110686573463603</v>
      </c>
      <c r="C23">
        <f>C22*Input!R22</f>
        <v>0.35553472510368567</v>
      </c>
      <c r="E23">
        <f t="shared" si="109"/>
        <v>67</v>
      </c>
      <c r="F23">
        <f>F22*IF(F$8&gt;Input!$D$14,0,IF(F$8+$A23&gt;Input!$D$14,0,INDEX(Input!$M$11:$M$136,F$8+$A23)))</f>
        <v>0.91796180328432042</v>
      </c>
      <c r="G23">
        <f>G22*IF(G$8&gt;Input!$D$14,0,IF(G$8+$A23&gt;Input!$D$14,0,INDEX(Input!$M$11:$M$136,G$8+$A23)))</f>
        <v>0.9108456273064921</v>
      </c>
      <c r="H23">
        <f>H22*IF(H$8&gt;Input!$D$14,0,IF(H$8+$A23&gt;Input!$D$14,0,INDEX(Input!$M$11:$M$136,H$8+$A23)))</f>
        <v>0.90280830185420824</v>
      </c>
      <c r="I23">
        <f>I22*IF(I$8&gt;Input!$D$14,0,IF(I$8+$A23&gt;Input!$D$14,0,INDEX(Input!$M$11:$M$136,I$8+$A23)))</f>
        <v>0.89372823420046299</v>
      </c>
      <c r="J23">
        <f>J22*IF(J$8&gt;Input!$D$14,0,IF(J$8+$A23&gt;Input!$D$14,0,INDEX(Input!$M$11:$M$136,J$8+$A23)))</f>
        <v>0.88349501010348219</v>
      </c>
      <c r="K23">
        <f>K22*IF(K$8&gt;Input!$D$14,0,IF(K$8+$A23&gt;Input!$D$14,0,INDEX(Input!$M$11:$M$136,K$8+$A23)))</f>
        <v>0.87202660115533559</v>
      </c>
      <c r="L23">
        <f>L22*IF(L$8&gt;Input!$D$14,0,IF(L$8+$A23&gt;Input!$D$14,0,INDEX(Input!$M$11:$M$136,L$8+$A23)))</f>
        <v>0.85926618242956876</v>
      </c>
      <c r="M23">
        <f>M22*IF(M$8&gt;Input!$D$14,0,IF(M$8+$A23&gt;Input!$D$14,0,INDEX(Input!$M$11:$M$136,M$8+$A23)))</f>
        <v>0.84518312822957675</v>
      </c>
      <c r="N23">
        <f>N22*IF(N$8&gt;Input!$D$14,0,IF(N$8+$A23&gt;Input!$D$14,0,INDEX(Input!$M$11:$M$136,N$8+$A23)))</f>
        <v>0.82974896430079914</v>
      </c>
      <c r="O23">
        <f>O22*IF(O$8&gt;Input!$D$14,0,IF(O$8+$A23&gt;Input!$D$14,0,INDEX(Input!$M$11:$M$136,O$8+$A23)))</f>
        <v>0.81293551135693587</v>
      </c>
      <c r="P23">
        <f>P22*IF(P$8&gt;Input!$D$14,0,IF(P$8+$A23&gt;Input!$D$14,0,INDEX(Input!$M$11:$M$136,P$8+$A23)))</f>
        <v>0.79471445248031491</v>
      </c>
      <c r="Q23">
        <f>Q22*IF(Q$8&gt;Input!$D$14,0,IF(Q$8+$A23&gt;Input!$D$14,0,INDEX(Input!$M$11:$M$136,Q$8+$A23)))</f>
        <v>0.77506050891226808</v>
      </c>
      <c r="R23">
        <f>R22*IF(R$8&gt;Input!$D$14,0,IF(R$8+$A23&gt;Input!$D$14,0,INDEX(Input!$M$11:$M$136,R$8+$A23)))</f>
        <v>0.75395407076359711</v>
      </c>
      <c r="S23">
        <f>S22*IF(S$8&gt;Input!$D$14,0,IF(S$8+$A23&gt;Input!$D$14,0,INDEX(Input!$M$11:$M$136,S$8+$A23)))</f>
        <v>0.73139000207221616</v>
      </c>
      <c r="T23">
        <f>T22*IF(T$8&gt;Input!$D$14,0,IF(T$8+$A23&gt;Input!$D$14,0,INDEX(Input!$M$11:$M$136,T$8+$A23)))</f>
        <v>0.70737968490354541</v>
      </c>
      <c r="U23">
        <f>U22*IF(U$8&gt;Input!$D$14,0,IF(U$8+$A23&gt;Input!$D$14,0,INDEX(Input!$M$11:$M$136,U$8+$A23)))</f>
        <v>0.68194390705717722</v>
      </c>
      <c r="V23">
        <f>V22*IF(V$8&gt;Input!$D$14,0,IF(V$8+$A23&gt;Input!$D$14,0,INDEX(Input!$M$11:$M$136,V$8+$A23)))</f>
        <v>0.65511626576190984</v>
      </c>
      <c r="W23">
        <f>W22*IF(W$8&gt;Input!$D$14,0,IF(W$8+$A23&gt;Input!$D$14,0,INDEX(Input!$M$11:$M$136,W$8+$A23)))</f>
        <v>0.62694538960418478</v>
      </c>
      <c r="X23">
        <f>X22*IF(X$8&gt;Input!$D$14,0,IF(X$8+$A23&gt;Input!$D$14,0,INDEX(Input!$M$11:$M$136,X$8+$A23)))</f>
        <v>0.5975004414161359</v>
      </c>
      <c r="Y23">
        <f>Y22*IF(Y$8&gt;Input!$D$14,0,IF(Y$8+$A23&gt;Input!$D$14,0,INDEX(Input!$M$11:$M$136,Y$8+$A23)))</f>
        <v>0.56687520316154505</v>
      </c>
      <c r="Z23">
        <f>Z22*IF(Z$8&gt;Input!$D$14,0,IF(Z$8+$A23&gt;Input!$D$14,0,INDEX(Input!$M$11:$M$136,Z$8+$A23)))</f>
        <v>0.53520695145632713</v>
      </c>
      <c r="AA23">
        <f>AA22*IF(AA$8&gt;Input!$D$14,0,IF(AA$8+$A23&gt;Input!$D$14,0,INDEX(Input!$M$11:$M$136,AA$8+$A23)))</f>
        <v>0.50267359349795404</v>
      </c>
      <c r="AB23">
        <f>AB22*IF(AB$8&gt;Input!$D$14,0,IF(AB$8+$A23&gt;Input!$D$14,0,INDEX(Input!$M$11:$M$136,AB$8+$A23)))</f>
        <v>0.46949219665801017</v>
      </c>
      <c r="AC23">
        <f>AC22*IF(AC$8&gt;Input!$D$14,0,IF(AC$8+$A23&gt;Input!$D$14,0,INDEX(Input!$M$11:$M$136,AC$8+$A23)))</f>
        <v>0.43592769225876382</v>
      </c>
      <c r="AD23">
        <f>AD22*IF(AD$8&gt;Input!$D$14,0,IF(AD$8+$A23&gt;Input!$D$14,0,INDEX(Input!$M$11:$M$136,AD$8+$A23)))</f>
        <v>0.4022787934184352</v>
      </c>
      <c r="AE23">
        <f>AE22*IF(AE$8&gt;Input!$D$14,0,IF(AE$8+$A23&gt;Input!$D$14,0,INDEX(Input!$M$11:$M$136,AE$8+$A23)))</f>
        <v>0.36886429734024034</v>
      </c>
      <c r="AF23">
        <f>AF22*IF(AF$8&gt;Input!$D$14,0,IF(AF$8+$A23&gt;Input!$D$14,0,INDEX(Input!$M$11:$M$136,AF$8+$A23)))</f>
        <v>0.3360054883634</v>
      </c>
      <c r="AG23">
        <f>AG22*IF(AG$8&gt;Input!$D$14,0,IF(AG$8+$A23&gt;Input!$D$14,0,INDEX(Input!$M$11:$M$136,AG$8+$A23)))</f>
        <v>0.30401485883551671</v>
      </c>
      <c r="AH23">
        <f>AH22*IF(AH$8&gt;Input!$D$14,0,IF(AH$8+$A23&gt;Input!$D$14,0,INDEX(Input!$M$11:$M$136,AH$8+$A23)))</f>
        <v>0.27318324145090983</v>
      </c>
      <c r="AI23">
        <f>AI22*IF(AI$8&gt;Input!$D$14,0,IF(AI$8+$A23&gt;Input!$D$14,0,INDEX(Input!$M$11:$M$136,AI$8+$A23)))</f>
        <v>0.2437680063643789</v>
      </c>
      <c r="AJ23">
        <f>AJ22*IF(AJ$8&gt;Input!$D$14,0,IF(AJ$8+$A23&gt;Input!$D$14,0,INDEX(Input!$M$11:$M$136,AJ$8+$A23)))</f>
        <v>0.21598810140224312</v>
      </c>
      <c r="AK23">
        <f>AK22*IF(AK$8&gt;Input!$D$14,0,IF(AK$8+$A23&gt;Input!$D$14,0,INDEX(Input!$M$11:$M$136,AK$8+$A23)))</f>
        <v>0.19001732244693986</v>
      </c>
      <c r="AL23">
        <f>AL22*IF(AL$8&gt;Input!$D$14,0,IF(AL$8+$A23&gt;Input!$D$14,0,INDEX(Input!$M$11:$M$136,AL$8+$A23)))</f>
        <v>0.1658769320729809</v>
      </c>
      <c r="AM23">
        <f>AM22*IF(AM$8&gt;Input!$D$14,0,IF(AM$8+$A23&gt;Input!$D$14,0,INDEX(Input!$M$11:$M$136,AM$8+$A23)))</f>
        <v>0.14350009522208515</v>
      </c>
      <c r="AN23">
        <f>AN22*IF(AN$8&gt;Input!$D$14,0,IF(AN$8+$A23&gt;Input!$D$14,0,INDEX(Input!$M$11:$M$136,AN$8+$A23)))</f>
        <v>0.1227819479221722</v>
      </c>
      <c r="AO23">
        <f>AO22*IF(AO$8&gt;Input!$D$14,0,IF(AO$8+$A23&gt;Input!$D$14,0,INDEX(Input!$M$11:$M$136,AO$8+$A23)))</f>
        <v>0.1036167368752392</v>
      </c>
      <c r="AP23">
        <f>AP22*IF(AP$8&gt;Input!$D$14,0,IF(AP$8+$A23&gt;Input!$D$14,0,INDEX(Input!$M$11:$M$136,AP$8+$A23)))</f>
        <v>8.593042132400297E-2</v>
      </c>
      <c r="AQ23">
        <f>AQ22*IF(AQ$8&gt;Input!$D$14,0,IF(AQ$8+$A23&gt;Input!$D$14,0,INDEX(Input!$M$11:$M$136,AQ$8+$A23)))</f>
        <v>6.9701603740609366E-2</v>
      </c>
      <c r="AR23">
        <f>AR22*IF(AR$8&gt;Input!$D$14,0,IF(AR$8+$A23&gt;Input!$D$14,0,INDEX(Input!$M$11:$M$136,AR$8+$A23)))</f>
        <v>5.497238015614847E-2</v>
      </c>
      <c r="AS23">
        <f>AS22*IF(AS$8&gt;Input!$D$14,0,IF(AS$8+$A23&gt;Input!$D$14,0,INDEX(Input!$M$11:$M$136,AS$8+$A23)))</f>
        <v>4.1843378128262297E-2</v>
      </c>
      <c r="AT23">
        <f>AT22*IF(AT$8&gt;Input!$D$14,0,IF(AT$8+$A23&gt;Input!$D$14,0,INDEX(Input!$M$11:$M$136,AT$8+$A23)))</f>
        <v>3.0453705848938348E-2</v>
      </c>
      <c r="AU23">
        <f>AU22*IF(AU$8&gt;Input!$D$14,0,IF(AU$8+$A23&gt;Input!$D$14,0,INDEX(Input!$M$11:$M$136,AU$8+$A23)))</f>
        <v>2.0943649552806906E-2</v>
      </c>
      <c r="AV23">
        <f>AV22*IF(AV$8&gt;Input!$D$14,0,IF(AV$8+$A23&gt;Input!$D$14,0,INDEX(Input!$M$11:$M$136,AV$8+$A23)))</f>
        <v>1.340407656747198E-2</v>
      </c>
      <c r="AW23">
        <f>AW22*IF(AW$8&gt;Input!$D$14,0,IF(AW$8+$A23&gt;Input!$D$14,0,INDEX(Input!$M$11:$M$136,AW$8+$A23)))</f>
        <v>7.8237111082824461E-3</v>
      </c>
      <c r="AX23">
        <f>AX22*IF(AX$8&gt;Input!$D$14,0,IF(AX$8+$A23&gt;Input!$D$14,0,INDEX(Input!$M$11:$M$136,AX$8+$A23)))</f>
        <v>4.0528190211381356E-3</v>
      </c>
      <c r="AY23">
        <f>AY22*IF(AY$8&gt;Input!$D$14,0,IF(AY$8+$A23&gt;Input!$D$14,0,INDEX(Input!$M$11:$M$136,AY$8+$A23)))</f>
        <v>1.7914842367273891E-3</v>
      </c>
      <c r="AZ23">
        <f>AZ22*IF(AZ$8&gt;Input!$D$14,0,IF(AZ$8+$A23&gt;Input!$D$14,0,INDEX(Input!$M$11:$M$136,AZ$8+$A23)))</f>
        <v>6.3491045126258723E-4</v>
      </c>
      <c r="BA23">
        <f>BA22*IF(BA$8&gt;Input!$D$14,0,IF(BA$8+$A23&gt;Input!$D$14,0,INDEX(Input!$M$11:$M$136,BA$8+$A23)))</f>
        <v>1.6083684252855859E-4</v>
      </c>
      <c r="BB23">
        <f>BB22*IF(BB$8&gt;Input!$D$14,0,IF(BB$8+$A23&gt;Input!$D$14,0,INDEX(Input!$M$11:$M$136,BB$8+$A23)))</f>
        <v>2.1925435309863894E-5</v>
      </c>
      <c r="BC23">
        <f>BC22*IF(BC$8&gt;Input!$D$14,0,IF(BC$8+$A23&gt;Input!$D$14,0,INDEX(Input!$M$11:$M$136,BC$8+$A23)))</f>
        <v>0</v>
      </c>
      <c r="BD23">
        <f>BD22*IF(BD$8&gt;Input!$D$14,0,IF(BD$8+$A23&gt;Input!$D$14,0,INDEX(Input!$M$11:$M$136,BD$8+$A23)))</f>
        <v>0</v>
      </c>
      <c r="BE23">
        <f>BE22*IF(BE$8&gt;Input!$D$14,0,IF(BE$8+$A23&gt;Input!$D$14,0,INDEX(Input!$M$11:$M$136,BE$8+$A23)))</f>
        <v>0</v>
      </c>
      <c r="BF23">
        <f>BF22*IF(BF$8&gt;Input!$D$14,0,IF(BF$8+$A23&gt;Input!$D$14,0,INDEX(Input!$M$11:$M$136,BF$8+$A23)))</f>
        <v>0</v>
      </c>
      <c r="BG23">
        <f>BG22*IF(BG$8&gt;Input!$D$14,0,IF(BG$8+$A23&gt;Input!$D$14,0,INDEX(Input!$M$11:$M$136,BG$8+$A23)))</f>
        <v>0</v>
      </c>
      <c r="BH23">
        <f>BH22*IF(BH$8&gt;Input!$D$14,0,IF(BH$8+$A23&gt;Input!$D$14,0,INDEX(Input!$M$11:$M$136,BH$8+$A23)))</f>
        <v>0</v>
      </c>
      <c r="BI23">
        <f>BI22*IF(BI$8&gt;Input!$D$14,0,IF(BI$8+$A23&gt;Input!$D$14,0,INDEX(Input!$M$11:$M$136,BI$8+$A23)))</f>
        <v>0</v>
      </c>
      <c r="BJ23">
        <f>BJ22*IF(BJ$8&gt;Input!$D$14,0,IF(BJ$8+$A23&gt;Input!$D$14,0,INDEX(Input!$M$11:$M$136,BJ$8+$A23)))</f>
        <v>0</v>
      </c>
      <c r="BK23">
        <f>BK22*IF(BK$8&gt;Input!$D$14,0,IF(BK$8+$A23&gt;Input!$D$14,0,INDEX(Input!$M$11:$M$136,BK$8+$A23)))</f>
        <v>0</v>
      </c>
      <c r="BL23">
        <f>BL22*IF(BL$8&gt;Input!$D$14,0,IF(BL$8+$A23&gt;Input!$D$14,0,INDEX(Input!$M$11:$M$136,BL$8+$A23)))</f>
        <v>0</v>
      </c>
      <c r="BM23">
        <f>BM22*IF(BM$8&gt;Input!$D$14,0,IF(BM$8+$A23&gt;Input!$D$14,0,INDEX(Input!$M$11:$M$136,BM$8+$A23)))</f>
        <v>0</v>
      </c>
      <c r="BN23">
        <f>BN22*IF(BN$8&gt;Input!$D$14,0,IF(BN$8+$A23&gt;Input!$D$14,0,INDEX(Input!$M$11:$M$136,BN$8+$A23)))</f>
        <v>0</v>
      </c>
      <c r="BO23">
        <f>BO22*IF(BO$8&gt;Input!$D$14,0,IF(BO$8+$A23&gt;Input!$D$14,0,INDEX(Input!$M$11:$M$136,BO$8+$A23)))</f>
        <v>0</v>
      </c>
      <c r="BP23">
        <f>BP22*IF(BP$8&gt;Input!$D$14,0,IF(BP$8+$A23&gt;Input!$D$14,0,INDEX(Input!$M$11:$M$136,BP$8+$A23)))</f>
        <v>0</v>
      </c>
      <c r="BQ23">
        <f>BQ22*IF(BQ$8&gt;Input!$D$14,0,IF(BQ$8+$A23&gt;Input!$D$14,0,INDEX(Input!$M$11:$M$136,BQ$8+$A23)))</f>
        <v>0</v>
      </c>
      <c r="BR23">
        <f>BR22*IF(BR$8&gt;Input!$D$14,0,IF(BR$8+$A23&gt;Input!$D$14,0,INDEX(Input!$M$11:$M$136,BR$8+$A23)))</f>
        <v>0</v>
      </c>
      <c r="BS23">
        <f>BS22*IF(BS$8&gt;Input!$D$14,0,IF(BS$8+$A23&gt;Input!$D$14,0,INDEX(Input!$M$11:$M$136,BS$8+$A23)))</f>
        <v>0</v>
      </c>
      <c r="BT23">
        <f>BT22*IF(BT$8&gt;Input!$D$14,0,IF(BT$8+$A23&gt;Input!$D$14,0,INDEX(Input!$M$11:$M$136,BT$8+$A23)))</f>
        <v>0</v>
      </c>
      <c r="BU23">
        <f>BU22*IF(BU$8&gt;Input!$D$14,0,IF(BU$8+$A23&gt;Input!$D$14,0,INDEX(Input!$M$11:$M$136,BU$8+$A23)))</f>
        <v>0</v>
      </c>
      <c r="BV23">
        <f>BV22*IF(BV$8&gt;Input!$D$14,0,IF(BV$8+$A23&gt;Input!$D$14,0,INDEX(Input!$M$11:$M$136,BV$8+$A23)))</f>
        <v>0</v>
      </c>
      <c r="BW23">
        <f>BW22*IF(BW$8&gt;Input!$D$14,0,IF(BW$8+$A23&gt;Input!$D$14,0,INDEX(Input!$M$11:$M$136,BW$8+$A23)))</f>
        <v>0</v>
      </c>
      <c r="BX23">
        <f>BX22*IF(BX$8&gt;Input!$D$14,0,IF(BX$8+$A23&gt;Input!$D$14,0,INDEX(Input!$M$11:$M$136,BX$8+$A23)))</f>
        <v>0</v>
      </c>
      <c r="BY23">
        <f>BY22*IF(BY$8&gt;Input!$D$14,0,IF(BY$8+$A23&gt;Input!$D$14,0,INDEX(Input!$M$11:$M$136,BY$8+$A23)))</f>
        <v>0</v>
      </c>
      <c r="BZ23">
        <f>BZ22*IF(BZ$8&gt;Input!$D$14,0,IF(BZ$8+$A23&gt;Input!$D$14,0,INDEX(Input!$M$11:$M$136,BZ$8+$A23)))</f>
        <v>0</v>
      </c>
      <c r="CA23">
        <f>CA22*IF(CA$8&gt;Input!$D$14,0,IF(CA$8+$A23&gt;Input!$D$14,0,INDEX(Input!$M$11:$M$136,CA$8+$A23)))</f>
        <v>0</v>
      </c>
      <c r="CB23">
        <f>CB22*IF(CB$8&gt;Input!$D$14,0,IF(CB$8+$A23&gt;Input!$D$14,0,INDEX(Input!$M$11:$M$136,CB$8+$A23)))</f>
        <v>0</v>
      </c>
      <c r="CC23">
        <f>CC22*IF(CC$8&gt;Input!$D$14,0,IF(CC$8+$A23&gt;Input!$D$14,0,INDEX(Input!$M$11:$M$136,CC$8+$A23)))</f>
        <v>0</v>
      </c>
      <c r="CD23">
        <f>CD22*IF(CD$8&gt;Input!$D$14,0,IF(CD$8+$A23&gt;Input!$D$14,0,INDEX(Input!$M$11:$M$136,CD$8+$A23)))</f>
        <v>0</v>
      </c>
      <c r="CE23">
        <f>CE22*IF(CE$8&gt;Input!$D$14,0,IF(CE$8+$A23&gt;Input!$D$14,0,INDEX(Input!$M$11:$M$136,CE$8+$A23)))</f>
        <v>0</v>
      </c>
      <c r="CF23">
        <f>CF22*IF(CF$8&gt;Input!$D$14,0,IF(CF$8+$A23&gt;Input!$D$14,0,INDEX(Input!$M$11:$M$136,CF$8+$A23)))</f>
        <v>0</v>
      </c>
      <c r="CG23">
        <f>CG22*IF(CG$8&gt;Input!$D$14,0,IF(CG$8+$A23&gt;Input!$D$14,0,INDEX(Input!$M$11:$M$136,CG$8+$A23)))</f>
        <v>0</v>
      </c>
      <c r="CH23">
        <f>CH22*IF(CH$8&gt;Input!$D$14,0,IF(CH$8+$A23&gt;Input!$D$14,0,INDEX(Input!$M$11:$M$136,CH$8+$A23)))</f>
        <v>0</v>
      </c>
      <c r="CJ23" s="2">
        <f t="shared" si="107"/>
        <v>67</v>
      </c>
      <c r="CK23">
        <f>F$5*F$6*$B23*$C23*F23*Input!$W$5*Input!$Y$5</f>
        <v>768176.5127943093</v>
      </c>
      <c r="CL23">
        <f>G$5*G$6*$B23*$C23*G23*Input!$W$5*Input!$Y$5</f>
        <v>16815456.930405561</v>
      </c>
      <c r="CM23">
        <f>H$5*H$6*$B23*$C23*H23*Input!$W$5*Input!$Y$5</f>
        <v>3937645.6711703823</v>
      </c>
      <c r="CN23">
        <f>I$5*I$6*$B23*$C23*I23*Input!$W$5*Input!$Y$5</f>
        <v>540644.48456753127</v>
      </c>
      <c r="CO23">
        <f>J$5*J$6*$B23*$C23*J23*Input!$W$5*Input!$Y$5</f>
        <v>704764.87257908564</v>
      </c>
      <c r="CP23">
        <f>K$5*K$6*$B23*$C23*K23*Input!$W$5*Input!$Y$5</f>
        <v>621833.91591388115</v>
      </c>
      <c r="CQ23">
        <f>L$5*L$6*$B23*$C23*L23*Input!$W$5*Input!$Y$5</f>
        <v>269479.76525477809</v>
      </c>
      <c r="CR23">
        <f>M$5*M$6*$B23*$C23*M23*Input!$W$5*Input!$Y$5</f>
        <v>36853.241741575694</v>
      </c>
      <c r="CS23">
        <f>N$5*N$6*$B23*$C23*N23*Input!$W$5*Input!$Y$5</f>
        <v>10646.084546566444</v>
      </c>
      <c r="CT23">
        <f>O$5*O$6*$B23*$C23*O23*Input!$W$5*Input!$Y$5</f>
        <v>304756.12301236135</v>
      </c>
      <c r="CU23">
        <f>P$5*P$6*$B23*$C23*P23*Input!$W$5*Input!$Y$5</f>
        <v>23007.864433891766</v>
      </c>
      <c r="CV23">
        <f>Q$5*Q$6*$B23*$C23*Q23*Input!$W$5*Input!$Y$5</f>
        <v>11045.356863289388</v>
      </c>
      <c r="CW23">
        <f>R$5*R$6*$B23*$C23*R23*Input!$W$5*Input!$Y$5</f>
        <v>110520.51727367948</v>
      </c>
      <c r="CX23">
        <f>S$5*S$6*$B23*$C23*S23*Input!$W$5*Input!$Y$5</f>
        <v>10935.912594526266</v>
      </c>
      <c r="CY23">
        <f>T$5*T$6*$B23*$C23*T23*Input!$W$5*Input!$Y$5</f>
        <v>7409.2886536899032</v>
      </c>
      <c r="CZ23">
        <f>U$5*U$6*$B23*$C23*U23*Input!$W$5*Input!$Y$5</f>
        <v>4508.6712655247666</v>
      </c>
      <c r="DA23">
        <f>V$5*V$6*$B23*$C23*V23*Input!$W$5*Input!$Y$5</f>
        <v>1718.3335909127507</v>
      </c>
      <c r="DB23">
        <f>W$5*W$6*$B23*$C23*W23*Input!$W$5*Input!$Y$5</f>
        <v>12349.170006838936</v>
      </c>
      <c r="DC23">
        <f>X$5*X$6*$B23*$C23*X23*Input!$W$5*Input!$Y$5</f>
        <v>0</v>
      </c>
      <c r="DD23">
        <f>Y$5*Y$6*$B23*$C23*Y23*Input!$W$5*Input!$Y$5</f>
        <v>1440.2295829581908</v>
      </c>
      <c r="DE23">
        <f>Z$5*Z$6*$B23*$C23*Z23*Input!$W$5*Input!$Y$5</f>
        <v>0</v>
      </c>
      <c r="DF23">
        <f>AA$5*AA$6*$B23*$C23*AA23*Input!$W$5*Input!$Y$5</f>
        <v>1202.1680041932573</v>
      </c>
      <c r="DG23">
        <f>AB$5*AB$6*$B23*$C23*AB23*Input!$W$5*Input!$Y$5</f>
        <v>386.99884028940937</v>
      </c>
      <c r="DH23">
        <f>AC$5*AC$6*$B23*$C23*AC23*Input!$W$5*Input!$Y$5</f>
        <v>0</v>
      </c>
      <c r="DI23">
        <f>AD$5*AD$6*$B23*$C23*AD23*Input!$W$5*Input!$Y$5</f>
        <v>0</v>
      </c>
      <c r="DJ23">
        <f>AE$5*AE$6*$B23*$C23*AE23*Input!$W$5*Input!$Y$5</f>
        <v>2173.7078599584866</v>
      </c>
      <c r="DK23">
        <f>AF$5*AF$6*$B23*$C23*AF23*Input!$W$5*Input!$Y$5</f>
        <v>108.13440434880637</v>
      </c>
      <c r="DL23">
        <f>AG$5*AG$6*$B23*$C23*AG23*Input!$W$5*Input!$Y$5</f>
        <v>0</v>
      </c>
      <c r="DM23">
        <f>AH$5*AH$6*$B23*$C23*AH23*Input!$W$5*Input!$Y$5</f>
        <v>225.18286433845472</v>
      </c>
      <c r="DN23">
        <f>AI$5*AI$6*$B23*$C23*AI23*Input!$W$5*Input!$Y$5</f>
        <v>0</v>
      </c>
      <c r="DO23">
        <f>AJ$5*AJ$6*$B23*$C23*AJ23*Input!$W$5*Input!$Y$5</f>
        <v>0</v>
      </c>
      <c r="DP23">
        <f>AK$5*AK$6*$B23*$C23*AK23*Input!$W$5*Input!$Y$5</f>
        <v>0</v>
      </c>
      <c r="DQ23">
        <f>AL$5*AL$6*$B23*$C23*AL23*Input!$W$5*Input!$Y$5</f>
        <v>0</v>
      </c>
      <c r="DR23">
        <f>AM$5*AM$6*$B23*$C23*AM23*Input!$W$5*Input!$Y$5</f>
        <v>0</v>
      </c>
      <c r="DS23">
        <f>AN$5*AN$6*$B23*$C23*AN23*Input!$W$5*Input!$Y$5</f>
        <v>0</v>
      </c>
      <c r="DT23">
        <f>AO$5*AO$6*$B23*$C23*AO23*Input!$W$5*Input!$Y$5</f>
        <v>0</v>
      </c>
      <c r="DU23">
        <f>AP$5*AP$6*$B23*$C23*AP23*Input!$W$5*Input!$Y$5</f>
        <v>0</v>
      </c>
      <c r="DV23">
        <f>AQ$5*AQ$6*$B23*$C23*AQ23*Input!$W$5*Input!$Y$5</f>
        <v>0</v>
      </c>
      <c r="DW23">
        <f>AR$5*AR$6*$B23*$C23*AR23*Input!$W$5*Input!$Y$5</f>
        <v>0</v>
      </c>
      <c r="DX23">
        <f>AS$5*AS$6*$B23*$C23*AS23*Input!$W$5*Input!$Y$5</f>
        <v>0</v>
      </c>
      <c r="DY23">
        <f>AT$5*AT$6*$B23*$C23*AT23*Input!$W$5*Input!$Y$5</f>
        <v>0</v>
      </c>
      <c r="DZ23">
        <f>AU$5*AU$6*$B23*$C23*AU23*Input!$W$5*Input!$Y$5</f>
        <v>0</v>
      </c>
      <c r="EA23">
        <f>AV$5*AV$6*$B23*$C23*AV23*Input!$W$5*Input!$Y$5</f>
        <v>0</v>
      </c>
      <c r="EB23">
        <f>AW$5*AW$6*$B23*$C23*AW23*Input!$W$5*Input!$Y$5</f>
        <v>0</v>
      </c>
      <c r="EC23">
        <f>AX$5*AX$6*$B23*$C23*AX23*Input!$W$5*Input!$Y$5</f>
        <v>0</v>
      </c>
      <c r="ED23">
        <f>AY$5*AY$6*$B23*$C23*AY23*Input!$W$5*Input!$Y$5</f>
        <v>0</v>
      </c>
      <c r="EE23">
        <f>AZ$5*AZ$6*$B23*$C23*AZ23*Input!$W$5*Input!$Y$5</f>
        <v>0</v>
      </c>
      <c r="EF23">
        <f>BA$5*BA$6*$B23*$C23*BA23*Input!$W$5*Input!$Y$5</f>
        <v>0</v>
      </c>
      <c r="EG23">
        <f>BB$5*BB$6*$B23*$C23*BB23*Input!$W$5*Input!$Y$5</f>
        <v>0</v>
      </c>
      <c r="EH23">
        <f>BC$5*BC$6*$B23*$C23*BC23*Input!$W$5*Input!$Y$5</f>
        <v>0</v>
      </c>
      <c r="EI23">
        <f>BD$5*BD$6*$B23*$C23*BD23*Input!$W$5*Input!$Y$5</f>
        <v>0</v>
      </c>
      <c r="EJ23">
        <f>BE$5*BE$6*$B23*$C23*BE23*Input!$W$5*Input!$Y$5</f>
        <v>0</v>
      </c>
      <c r="EK23">
        <f>BF$5*BF$6*$B23*$C23*BF23*Input!$W$5*Input!$Y$5</f>
        <v>0</v>
      </c>
      <c r="EL23">
        <f>BG$5*BG$6*$B23*$C23*BG23*Input!$W$5*Input!$Y$5</f>
        <v>0</v>
      </c>
      <c r="EM23">
        <f>BH$5*BH$6*$B23*$C23*BH23*Input!$W$5*Input!$Y$5</f>
        <v>0</v>
      </c>
      <c r="EN23">
        <f>BI$5*BI$6*$B23*$C23*BI23*Input!$W$5*Input!$Y$5</f>
        <v>0</v>
      </c>
      <c r="EO23">
        <f>BJ$5*BJ$6*$B23*$C23*BJ23*Input!$W$5*Input!$Y$5</f>
        <v>0</v>
      </c>
      <c r="EP23">
        <f>BK$5*BK$6*$B23*$C23*BK23*Input!$W$5*Input!$Y$5</f>
        <v>0</v>
      </c>
      <c r="EQ23">
        <f>BL$5*BL$6*$B23*$C23*BL23*Input!$W$5*Input!$Y$5</f>
        <v>0</v>
      </c>
      <c r="ER23">
        <f>BM$5*BM$6*$B23*$C23*BM23*Input!$W$5*Input!$Y$5</f>
        <v>0</v>
      </c>
      <c r="ES23">
        <f>BN$5*BN$6*$B23*$C23*BN23*Input!$W$5*Input!$Y$5</f>
        <v>0</v>
      </c>
      <c r="ET23">
        <f>BO$5*BO$6*$B23*$C23*BO23*Input!$W$5*Input!$Y$5</f>
        <v>0</v>
      </c>
      <c r="EU23">
        <f>BP$5*BP$6*$B23*$C23*BP23*Input!$W$5*Input!$Y$5</f>
        <v>0</v>
      </c>
      <c r="EV23">
        <f>BQ$5*BQ$6*$B23*$C23*BQ23*Input!$W$5*Input!$Y$5</f>
        <v>0</v>
      </c>
      <c r="EW23">
        <f>BR$5*BR$6*$B23*$C23*BR23*Input!$W$5*Input!$Y$5</f>
        <v>0</v>
      </c>
      <c r="EX23">
        <f>BS$5*BS$6*$B23*$C23*BS23*Input!$W$5*Input!$Y$5</f>
        <v>0</v>
      </c>
      <c r="EY23">
        <f>BT$5*BT$6*$B23*$C23*BT23*Input!$W$5*Input!$Y$5</f>
        <v>0</v>
      </c>
      <c r="EZ23">
        <f>BU$5*BU$6*$B23*$C23*BU23*Input!$W$5*Input!$Y$5</f>
        <v>0</v>
      </c>
      <c r="FA23">
        <f>BV$5*BV$6*$B23*$C23*BV23*Input!$W$5*Input!$Y$5</f>
        <v>0</v>
      </c>
      <c r="FB23">
        <f>BW$5*BW$6*$B23*$C23*BW23*Input!$W$5*Input!$Y$5</f>
        <v>0</v>
      </c>
      <c r="FC23">
        <f>BX$5*BX$6*$B23*$C23*BX23*Input!$W$5*Input!$Y$5</f>
        <v>0</v>
      </c>
      <c r="FD23">
        <f>BY$5*BY$6*$B23*$C23*BY23*Input!$W$5*Input!$Y$5</f>
        <v>0</v>
      </c>
      <c r="FE23">
        <f>BZ$5*BZ$6*$B23*$C23*BZ23*Input!$W$5*Input!$Y$5</f>
        <v>0</v>
      </c>
      <c r="FF23">
        <f>CA$5*CA$6*$B23*$C23*CA23*Input!$W$5*Input!$Y$5</f>
        <v>0</v>
      </c>
      <c r="FG23">
        <f>CB$5*CB$6*$B23*$C23*CB23*Input!$W$5*Input!$Y$5</f>
        <v>0</v>
      </c>
      <c r="FH23">
        <f>CC$5*CC$6*$B23*$C23*CC23*Input!$W$5*Input!$Y$5</f>
        <v>0</v>
      </c>
      <c r="FI23">
        <f>CD$5*CD$6*$B23*$C23*CD23*Input!$W$5*Input!$Y$5</f>
        <v>0</v>
      </c>
      <c r="FJ23">
        <f>CE$5*CE$6*$B23*$C23*CE23*Input!$W$5*Input!$Y$5</f>
        <v>0</v>
      </c>
      <c r="FK23">
        <f>CF$5*CF$6*$B23*$C23*CF23*Input!$W$5*Input!$Y$5</f>
        <v>0</v>
      </c>
      <c r="FL23">
        <f>CG$5*CG$6*$B23*$C23*CG23*Input!$W$5*Input!$Y$5</f>
        <v>0</v>
      </c>
      <c r="FM23">
        <f>CH$5*CH$6*$B23*$C23*CH23*Input!$W$5*Input!$Y$5</f>
        <v>0</v>
      </c>
      <c r="FO23">
        <f t="shared" si="108"/>
        <v>24197289.138224471</v>
      </c>
    </row>
    <row r="24" spans="1:171">
      <c r="A24">
        <f>Input!B23</f>
        <v>13</v>
      </c>
      <c r="B24">
        <f>(1+Input!$D$21)^$A24</f>
        <v>1.5639560603534826</v>
      </c>
      <c r="C24">
        <f>C23*Input!R23</f>
        <v>0.32617864688411519</v>
      </c>
      <c r="E24">
        <f t="shared" si="109"/>
        <v>68</v>
      </c>
      <c r="F24">
        <f>F23*IF(F$8&gt;Input!$D$14,0,IF(F$8+$A24&gt;Input!$D$14,0,INDEX(Input!$M$11:$M$136,F$8+$A24)))</f>
        <v>0.90671585323228421</v>
      </c>
      <c r="G24">
        <f>G23*IF(G$8&gt;Input!$D$14,0,IF(G$8+$A24&gt;Input!$D$14,0,INDEX(Input!$M$11:$M$136,G$8+$A24)))</f>
        <v>0.89840620857436726</v>
      </c>
      <c r="H24">
        <f>H23*IF(H$8&gt;Input!$D$14,0,IF(H$8+$A24&gt;Input!$D$14,0,INDEX(Input!$M$11:$M$136,H$8+$A24)))</f>
        <v>0.88905582299206298</v>
      </c>
      <c r="I24">
        <f>I23*IF(I$8&gt;Input!$D$14,0,IF(I$8+$A24&gt;Input!$D$14,0,INDEX(Input!$M$11:$M$136,I$8+$A24)))</f>
        <v>0.87855362251197333</v>
      </c>
      <c r="J24">
        <f>J23*IF(J$8&gt;Input!$D$14,0,IF(J$8+$A24&gt;Input!$D$14,0,INDEX(Input!$M$11:$M$136,J$8+$A24)))</f>
        <v>0.86680490586761727</v>
      </c>
      <c r="K24">
        <f>K23*IF(K$8&gt;Input!$D$14,0,IF(K$8+$A24&gt;Input!$D$14,0,INDEX(Input!$M$11:$M$136,K$8+$A24)))</f>
        <v>0.85374281940891172</v>
      </c>
      <c r="L24">
        <f>L23*IF(L$8&gt;Input!$D$14,0,IF(L$8+$A24&gt;Input!$D$14,0,INDEX(Input!$M$11:$M$136,L$8+$A24)))</f>
        <v>0.8393234736015609</v>
      </c>
      <c r="M24">
        <f>M23*IF(M$8&gt;Input!$D$14,0,IF(M$8+$A24&gt;Input!$D$14,0,INDEX(Input!$M$11:$M$136,M$8+$A24)))</f>
        <v>0.82350925208925752</v>
      </c>
      <c r="N24">
        <f>N23*IF(N$8&gt;Input!$D$14,0,IF(N$8+$A24&gt;Input!$D$14,0,INDEX(Input!$M$11:$M$136,N$8+$A24)))</f>
        <v>0.80626374961522929</v>
      </c>
      <c r="O24">
        <f>O23*IF(O$8&gt;Input!$D$14,0,IF(O$8+$A24&gt;Input!$D$14,0,INDEX(Input!$M$11:$M$136,O$8+$A24)))</f>
        <v>0.78755566469237226</v>
      </c>
      <c r="P24">
        <f>P23*IF(P$8&gt;Input!$D$14,0,IF(P$8+$A24&gt;Input!$D$14,0,INDEX(Input!$M$11:$M$136,P$8+$A24)))</f>
        <v>0.76735640745368006</v>
      </c>
      <c r="Q24">
        <f>Q23*IF(Q$8&gt;Input!$D$14,0,IF(Q$8+$A24&gt;Input!$D$14,0,INDEX(Input!$M$11:$M$136,Q$8+$A24)))</f>
        <v>0.74564851272006538</v>
      </c>
      <c r="R24">
        <f>R23*IF(R$8&gt;Input!$D$14,0,IF(R$8+$A24&gt;Input!$D$14,0,INDEX(Input!$M$11:$M$136,R$8+$A24)))</f>
        <v>0.72242974315682962</v>
      </c>
      <c r="S24">
        <f>S23*IF(S$8&gt;Input!$D$14,0,IF(S$8+$A24&gt;Input!$D$14,0,INDEX(Input!$M$11:$M$136,S$8+$A24)))</f>
        <v>0.69771900054681757</v>
      </c>
      <c r="T24">
        <f>T23*IF(T$8&gt;Input!$D$14,0,IF(T$8+$A24&gt;Input!$D$14,0,INDEX(Input!$M$11:$M$136,T$8+$A24)))</f>
        <v>0.67155585552097519</v>
      </c>
      <c r="U24">
        <f>U23*IF(U$8&gt;Input!$D$14,0,IF(U$8+$A24&gt;Input!$D$14,0,INDEX(Input!$M$11:$M$136,U$8+$A24)))</f>
        <v>0.64399304668553825</v>
      </c>
      <c r="V24">
        <f>V23*IF(V$8&gt;Input!$D$14,0,IF(V$8+$A24&gt;Input!$D$14,0,INDEX(Input!$M$11:$M$136,V$8+$A24)))</f>
        <v>0.6151017642491724</v>
      </c>
      <c r="W24">
        <f>W23*IF(W$8&gt;Input!$D$14,0,IF(W$8+$A24&gt;Input!$D$14,0,INDEX(Input!$M$11:$M$136,W$8+$A24)))</f>
        <v>0.58497264966096385</v>
      </c>
      <c r="X24">
        <f>X23*IF(X$8&gt;Input!$D$14,0,IF(X$8+$A24&gt;Input!$D$14,0,INDEX(Input!$M$11:$M$136,X$8+$A24)))</f>
        <v>0.55371859657136857</v>
      </c>
      <c r="Y24">
        <f>Y23*IF(Y$8&gt;Input!$D$14,0,IF(Y$8+$A24&gt;Input!$D$14,0,INDEX(Input!$M$11:$M$136,Y$8+$A24)))</f>
        <v>0.5214821043931811</v>
      </c>
      <c r="Z24">
        <f>Z23*IF(Z$8&gt;Input!$D$14,0,IF(Z$8+$A24&gt;Input!$D$14,0,INDEX(Input!$M$11:$M$136,Z$8+$A24)))</f>
        <v>0.48844592010758786</v>
      </c>
      <c r="AA24">
        <f>AA23*IF(AA$8&gt;Input!$D$14,0,IF(AA$8+$A24&gt;Input!$D$14,0,INDEX(Input!$M$11:$M$136,AA$8+$A24)))</f>
        <v>0.45483465027834724</v>
      </c>
      <c r="AB24">
        <f>AB23*IF(AB$8&gt;Input!$D$14,0,IF(AB$8+$A24&gt;Input!$D$14,0,INDEX(Input!$M$11:$M$136,AB$8+$A24)))</f>
        <v>0.42092088145275575</v>
      </c>
      <c r="AC24">
        <f>AC23*IF(AC$8&gt;Input!$D$14,0,IF(AC$8+$A24&gt;Input!$D$14,0,INDEX(Input!$M$11:$M$136,AC$8+$A24)))</f>
        <v>0.38701311776579245</v>
      </c>
      <c r="AD24">
        <f>AD23*IF(AD$8&gt;Input!$D$14,0,IF(AD$8+$A24&gt;Input!$D$14,0,INDEX(Input!$M$11:$M$136,AD$8+$A24)))</f>
        <v>0.35344134333985033</v>
      </c>
      <c r="AE24">
        <f>AE23*IF(AE$8&gt;Input!$D$14,0,IF(AE$8+$A24&gt;Input!$D$14,0,INDEX(Input!$M$11:$M$136,AE$8+$A24)))</f>
        <v>0.3205368036956141</v>
      </c>
      <c r="AF24">
        <f>AF23*IF(AF$8&gt;Input!$D$14,0,IF(AF$8+$A24&gt;Input!$D$14,0,INDEX(Input!$M$11:$M$136,AF$8+$A24)))</f>
        <v>0.28861863433950968</v>
      </c>
      <c r="AG24">
        <f>AG23*IF(AG$8&gt;Input!$D$14,0,IF(AG$8+$A24&gt;Input!$D$14,0,INDEX(Input!$M$11:$M$136,AG$8+$A24)))</f>
        <v>0.2579803208809251</v>
      </c>
      <c r="AH24">
        <f>AH23*IF(AH$8&gt;Input!$D$14,0,IF(AH$8+$A24&gt;Input!$D$14,0,INDEX(Input!$M$11:$M$136,AH$8+$A24)))</f>
        <v>0.22887865653564274</v>
      </c>
      <c r="AI24">
        <f>AI23*IF(AI$8&gt;Input!$D$14,0,IF(AI$8+$A24&gt;Input!$D$14,0,INDEX(Input!$M$11:$M$136,AI$8+$A24)))</f>
        <v>0.20152812998956571</v>
      </c>
      <c r="AJ24">
        <f>AJ23*IF(AJ$8&gt;Input!$D$14,0,IF(AJ$8+$A24&gt;Input!$D$14,0,INDEX(Input!$M$11:$M$136,AJ$8+$A24)))</f>
        <v>0.1760938031446404</v>
      </c>
      <c r="AK24">
        <f>AK23*IF(AK$8&gt;Input!$D$14,0,IF(AK$8+$A24&gt;Input!$D$14,0,INDEX(Input!$M$11:$M$136,AK$8+$A24)))</f>
        <v>0.15259417086030483</v>
      </c>
      <c r="AL24">
        <f>AL23*IF(AL$8&gt;Input!$D$14,0,IF(AL$8+$A24&gt;Input!$D$14,0,INDEX(Input!$M$11:$M$136,AL$8+$A24)))</f>
        <v>0.13096249190253159</v>
      </c>
      <c r="AM24">
        <f>AM23*IF(AM$8&gt;Input!$D$14,0,IF(AM$8+$A24&gt;Input!$D$14,0,INDEX(Input!$M$11:$M$136,AM$8+$A24)))</f>
        <v>0.11109691272036699</v>
      </c>
      <c r="AN24">
        <f>AN23*IF(AN$8&gt;Input!$D$14,0,IF(AN$8+$A24&gt;Input!$D$14,0,INDEX(Input!$M$11:$M$136,AN$8+$A24)))</f>
        <v>9.2897067361811331E-2</v>
      </c>
      <c r="AO24">
        <f>AO23*IF(AO$8&gt;Input!$D$14,0,IF(AO$8+$A24&gt;Input!$D$14,0,INDEX(Input!$M$11:$M$136,AO$8+$A24)))</f>
        <v>7.6288340608079236E-2</v>
      </c>
      <c r="AP24">
        <f>AP23*IF(AP$8&gt;Input!$D$14,0,IF(AP$8+$A24&gt;Input!$D$14,0,INDEX(Input!$M$11:$M$136,AP$8+$A24)))</f>
        <v>6.1239689643291906E-2</v>
      </c>
      <c r="AQ24">
        <f>AQ23*IF(AQ$8&gt;Input!$D$14,0,IF(AQ$8+$A24&gt;Input!$D$14,0,INDEX(Input!$M$11:$M$136,AQ$8+$A24)))</f>
        <v>4.7770063825230372E-2</v>
      </c>
      <c r="AR24">
        <f>AR23*IF(AR$8&gt;Input!$D$14,0,IF(AR$8+$A24&gt;Input!$D$14,0,INDEX(Input!$M$11:$M$136,AR$8+$A24)))</f>
        <v>3.5942206510833463E-2</v>
      </c>
      <c r="AS24">
        <f>AS23*IF(AS$8&gt;Input!$D$14,0,IF(AS$8+$A24&gt;Input!$D$14,0,INDEX(Input!$M$11:$M$136,AS$8+$A24)))</f>
        <v>2.5842344801880409E-2</v>
      </c>
      <c r="AT24">
        <f>AT23*IF(AT$8&gt;Input!$D$14,0,IF(AT$8+$A24&gt;Input!$D$14,0,INDEX(Input!$M$11:$M$136,AT$8+$A24)))</f>
        <v>1.7547029411982239E-2</v>
      </c>
      <c r="AU24">
        <f>AU23*IF(AU$8&gt;Input!$D$14,0,IF(AU$8+$A24&gt;Input!$D$14,0,INDEX(Input!$M$11:$M$136,AU$8+$A24)))</f>
        <v>1.1081431583937004E-2</v>
      </c>
      <c r="AV24">
        <f>AV23*IF(AV$8&gt;Input!$D$14,0,IF(AV$8+$A24&gt;Input!$D$14,0,INDEX(Input!$M$11:$M$136,AV$8+$A24)))</f>
        <v>6.3786247243160258E-3</v>
      </c>
      <c r="AW24">
        <f>AW23*IF(AW$8&gt;Input!$D$14,0,IF(AW$8+$A24&gt;Input!$D$14,0,INDEX(Input!$M$11:$M$136,AW$8+$A24)))</f>
        <v>3.2546325262010649E-3</v>
      </c>
      <c r="AX24">
        <f>AX23*IF(AX$8&gt;Input!$D$14,0,IF(AX$8+$A24&gt;Input!$D$14,0,INDEX(Input!$M$11:$M$136,AX$8+$A24)))</f>
        <v>1.4144054686440614E-3</v>
      </c>
      <c r="AY24">
        <f>AY23*IF(AY$8&gt;Input!$D$14,0,IF(AY$8+$A24&gt;Input!$D$14,0,INDEX(Input!$M$11:$M$136,AY$8+$A24)))</f>
        <v>4.9154386190478755E-4</v>
      </c>
      <c r="AZ24">
        <f>AZ23*IF(AZ$8&gt;Input!$D$14,0,IF(AZ$8+$A24&gt;Input!$D$14,0,INDEX(Input!$M$11:$M$136,AZ$8+$A24)))</f>
        <v>1.2168947673079248E-4</v>
      </c>
      <c r="BA24">
        <f>BA23*IF(BA$8&gt;Input!$D$14,0,IF(BA$8+$A24&gt;Input!$D$14,0,INDEX(Input!$M$11:$M$136,BA$8+$A24)))</f>
        <v>1.6142711374063838E-5</v>
      </c>
      <c r="BB24">
        <f>BB23*IF(BB$8&gt;Input!$D$14,0,IF(BB$8+$A24&gt;Input!$D$14,0,INDEX(Input!$M$11:$M$136,BB$8+$A24)))</f>
        <v>0</v>
      </c>
      <c r="BC24">
        <f>BC23*IF(BC$8&gt;Input!$D$14,0,IF(BC$8+$A24&gt;Input!$D$14,0,INDEX(Input!$M$11:$M$136,BC$8+$A24)))</f>
        <v>0</v>
      </c>
      <c r="BD24">
        <f>BD23*IF(BD$8&gt;Input!$D$14,0,IF(BD$8+$A24&gt;Input!$D$14,0,INDEX(Input!$M$11:$M$136,BD$8+$A24)))</f>
        <v>0</v>
      </c>
      <c r="BE24">
        <f>BE23*IF(BE$8&gt;Input!$D$14,0,IF(BE$8+$A24&gt;Input!$D$14,0,INDEX(Input!$M$11:$M$136,BE$8+$A24)))</f>
        <v>0</v>
      </c>
      <c r="BF24">
        <f>BF23*IF(BF$8&gt;Input!$D$14,0,IF(BF$8+$A24&gt;Input!$D$14,0,INDEX(Input!$M$11:$M$136,BF$8+$A24)))</f>
        <v>0</v>
      </c>
      <c r="BG24">
        <f>BG23*IF(BG$8&gt;Input!$D$14,0,IF(BG$8+$A24&gt;Input!$D$14,0,INDEX(Input!$M$11:$M$136,BG$8+$A24)))</f>
        <v>0</v>
      </c>
      <c r="BH24">
        <f>BH23*IF(BH$8&gt;Input!$D$14,0,IF(BH$8+$A24&gt;Input!$D$14,0,INDEX(Input!$M$11:$M$136,BH$8+$A24)))</f>
        <v>0</v>
      </c>
      <c r="BI24">
        <f>BI23*IF(BI$8&gt;Input!$D$14,0,IF(BI$8+$A24&gt;Input!$D$14,0,INDEX(Input!$M$11:$M$136,BI$8+$A24)))</f>
        <v>0</v>
      </c>
      <c r="BJ24">
        <f>BJ23*IF(BJ$8&gt;Input!$D$14,0,IF(BJ$8+$A24&gt;Input!$D$14,0,INDEX(Input!$M$11:$M$136,BJ$8+$A24)))</f>
        <v>0</v>
      </c>
      <c r="BK24">
        <f>BK23*IF(BK$8&gt;Input!$D$14,0,IF(BK$8+$A24&gt;Input!$D$14,0,INDEX(Input!$M$11:$M$136,BK$8+$A24)))</f>
        <v>0</v>
      </c>
      <c r="BL24">
        <f>BL23*IF(BL$8&gt;Input!$D$14,0,IF(BL$8+$A24&gt;Input!$D$14,0,INDEX(Input!$M$11:$M$136,BL$8+$A24)))</f>
        <v>0</v>
      </c>
      <c r="BM24">
        <f>BM23*IF(BM$8&gt;Input!$D$14,0,IF(BM$8+$A24&gt;Input!$D$14,0,INDEX(Input!$M$11:$M$136,BM$8+$A24)))</f>
        <v>0</v>
      </c>
      <c r="BN24">
        <f>BN23*IF(BN$8&gt;Input!$D$14,0,IF(BN$8+$A24&gt;Input!$D$14,0,INDEX(Input!$M$11:$M$136,BN$8+$A24)))</f>
        <v>0</v>
      </c>
      <c r="BO24">
        <f>BO23*IF(BO$8&gt;Input!$D$14,0,IF(BO$8+$A24&gt;Input!$D$14,0,INDEX(Input!$M$11:$M$136,BO$8+$A24)))</f>
        <v>0</v>
      </c>
      <c r="BP24">
        <f>BP23*IF(BP$8&gt;Input!$D$14,0,IF(BP$8+$A24&gt;Input!$D$14,0,INDEX(Input!$M$11:$M$136,BP$8+$A24)))</f>
        <v>0</v>
      </c>
      <c r="BQ24">
        <f>BQ23*IF(BQ$8&gt;Input!$D$14,0,IF(BQ$8+$A24&gt;Input!$D$14,0,INDEX(Input!$M$11:$M$136,BQ$8+$A24)))</f>
        <v>0</v>
      </c>
      <c r="BR24">
        <f>BR23*IF(BR$8&gt;Input!$D$14,0,IF(BR$8+$A24&gt;Input!$D$14,0,INDEX(Input!$M$11:$M$136,BR$8+$A24)))</f>
        <v>0</v>
      </c>
      <c r="BS24">
        <f>BS23*IF(BS$8&gt;Input!$D$14,0,IF(BS$8+$A24&gt;Input!$D$14,0,INDEX(Input!$M$11:$M$136,BS$8+$A24)))</f>
        <v>0</v>
      </c>
      <c r="BT24">
        <f>BT23*IF(BT$8&gt;Input!$D$14,0,IF(BT$8+$A24&gt;Input!$D$14,0,INDEX(Input!$M$11:$M$136,BT$8+$A24)))</f>
        <v>0</v>
      </c>
      <c r="BU24">
        <f>BU23*IF(BU$8&gt;Input!$D$14,0,IF(BU$8+$A24&gt;Input!$D$14,0,INDEX(Input!$M$11:$M$136,BU$8+$A24)))</f>
        <v>0</v>
      </c>
      <c r="BV24">
        <f>BV23*IF(BV$8&gt;Input!$D$14,0,IF(BV$8+$A24&gt;Input!$D$14,0,INDEX(Input!$M$11:$M$136,BV$8+$A24)))</f>
        <v>0</v>
      </c>
      <c r="BW24">
        <f>BW23*IF(BW$8&gt;Input!$D$14,0,IF(BW$8+$A24&gt;Input!$D$14,0,INDEX(Input!$M$11:$M$136,BW$8+$A24)))</f>
        <v>0</v>
      </c>
      <c r="BX24">
        <f>BX23*IF(BX$8&gt;Input!$D$14,0,IF(BX$8+$A24&gt;Input!$D$14,0,INDEX(Input!$M$11:$M$136,BX$8+$A24)))</f>
        <v>0</v>
      </c>
      <c r="BY24">
        <f>BY23*IF(BY$8&gt;Input!$D$14,0,IF(BY$8+$A24&gt;Input!$D$14,0,INDEX(Input!$M$11:$M$136,BY$8+$A24)))</f>
        <v>0</v>
      </c>
      <c r="BZ24">
        <f>BZ23*IF(BZ$8&gt;Input!$D$14,0,IF(BZ$8+$A24&gt;Input!$D$14,0,INDEX(Input!$M$11:$M$136,BZ$8+$A24)))</f>
        <v>0</v>
      </c>
      <c r="CA24">
        <f>CA23*IF(CA$8&gt;Input!$D$14,0,IF(CA$8+$A24&gt;Input!$D$14,0,INDEX(Input!$M$11:$M$136,CA$8+$A24)))</f>
        <v>0</v>
      </c>
      <c r="CB24">
        <f>CB23*IF(CB$8&gt;Input!$D$14,0,IF(CB$8+$A24&gt;Input!$D$14,0,INDEX(Input!$M$11:$M$136,CB$8+$A24)))</f>
        <v>0</v>
      </c>
      <c r="CC24">
        <f>CC23*IF(CC$8&gt;Input!$D$14,0,IF(CC$8+$A24&gt;Input!$D$14,0,INDEX(Input!$M$11:$M$136,CC$8+$A24)))</f>
        <v>0</v>
      </c>
      <c r="CD24">
        <f>CD23*IF(CD$8&gt;Input!$D$14,0,IF(CD$8+$A24&gt;Input!$D$14,0,INDEX(Input!$M$11:$M$136,CD$8+$A24)))</f>
        <v>0</v>
      </c>
      <c r="CE24">
        <f>CE23*IF(CE$8&gt;Input!$D$14,0,IF(CE$8+$A24&gt;Input!$D$14,0,INDEX(Input!$M$11:$M$136,CE$8+$A24)))</f>
        <v>0</v>
      </c>
      <c r="CF24">
        <f>CF23*IF(CF$8&gt;Input!$D$14,0,IF(CF$8+$A24&gt;Input!$D$14,0,INDEX(Input!$M$11:$M$136,CF$8+$A24)))</f>
        <v>0</v>
      </c>
      <c r="CG24">
        <f>CG23*IF(CG$8&gt;Input!$D$14,0,IF(CG$8+$A24&gt;Input!$D$14,0,INDEX(Input!$M$11:$M$136,CG$8+$A24)))</f>
        <v>0</v>
      </c>
      <c r="CH24">
        <f>CH23*IF(CH$8&gt;Input!$D$14,0,IF(CH$8+$A24&gt;Input!$D$14,0,INDEX(Input!$M$11:$M$136,CH$8+$A24)))</f>
        <v>0</v>
      </c>
      <c r="CJ24" s="2">
        <f t="shared" si="107"/>
        <v>68</v>
      </c>
      <c r="CK24">
        <f>F$5*F$6*$B24*$C24*F24*Input!$W$5*Input!$Y$5</f>
        <v>720479.24561268615</v>
      </c>
      <c r="CL24">
        <f>G$5*G$6*$B24*$C24*G24*Input!$W$5*Input!$Y$5</f>
        <v>15748909.654436462</v>
      </c>
      <c r="CM24">
        <f>H$5*H$6*$B24*$C24*H24*Input!$W$5*Input!$Y$5</f>
        <v>3682001.5941968728</v>
      </c>
      <c r="CN24">
        <f>I$5*I$6*$B24*$C24*I24*Input!$W$5*Input!$Y$5</f>
        <v>504647.84654064314</v>
      </c>
      <c r="CO24">
        <f>J$5*J$6*$B24*$C24*J24*Input!$W$5*Input!$Y$5</f>
        <v>656561.42197172972</v>
      </c>
      <c r="CP24">
        <f>K$5*K$6*$B24*$C24*K24*Input!$W$5*Input!$Y$5</f>
        <v>578076.86380355642</v>
      </c>
      <c r="CQ24">
        <f>L$5*L$6*$B24*$C24*L24*Input!$W$5*Input!$Y$5</f>
        <v>249943.39331319637</v>
      </c>
      <c r="CR24">
        <f>M$5*M$6*$B24*$C24*M24*Input!$W$5*Input!$Y$5</f>
        <v>34096.296708914793</v>
      </c>
      <c r="CS24">
        <f>N$5*N$6*$B24*$C24*N24*Input!$W$5*Input!$Y$5</f>
        <v>9822.7745793532431</v>
      </c>
      <c r="CT24">
        <f>O$5*O$6*$B24*$C24*O24*Input!$W$5*Input!$Y$5</f>
        <v>280344.12306580943</v>
      </c>
      <c r="CU24">
        <f>P$5*P$6*$B24*$C24*P24*Input!$W$5*Input!$Y$5</f>
        <v>21094.837023193995</v>
      </c>
      <c r="CV24">
        <f>Q$5*Q$6*$B24*$C24*Q24*Input!$W$5*Input!$Y$5</f>
        <v>10090.022870805245</v>
      </c>
      <c r="CW24">
        <f>R$5*R$6*$B24*$C24*R24*Input!$W$5*Input!$Y$5</f>
        <v>100555.88401341511</v>
      </c>
      <c r="CX24">
        <f>S$5*S$6*$B24*$C24*S24*Input!$W$5*Input!$Y$5</f>
        <v>9906.0476568224531</v>
      </c>
      <c r="CY24">
        <f>T$5*T$6*$B24*$C24*T24*Input!$W$5*Input!$Y$5</f>
        <v>6679.1304129313012</v>
      </c>
      <c r="CZ24">
        <f>U$5*U$6*$B24*$C24*U24*Input!$W$5*Input!$Y$5</f>
        <v>4042.9181403298089</v>
      </c>
      <c r="DA24">
        <f>V$5*V$6*$B24*$C24*V24*Input!$W$5*Input!$Y$5</f>
        <v>1531.9688048725611</v>
      </c>
      <c r="DB24">
        <f>W$5*W$6*$B24*$C24*W24*Input!$W$5*Input!$Y$5</f>
        <v>10941.011371820012</v>
      </c>
      <c r="DC24">
        <f>X$5*X$6*$B24*$C24*X24*Input!$W$5*Input!$Y$5</f>
        <v>0</v>
      </c>
      <c r="DD24">
        <f>Y$5*Y$6*$B24*$C24*Y24*Input!$W$5*Input!$Y$5</f>
        <v>1258.048917829168</v>
      </c>
      <c r="DE24">
        <f>Z$5*Z$6*$B24*$C24*Z24*Input!$W$5*Input!$Y$5</f>
        <v>0</v>
      </c>
      <c r="DF24">
        <f>AA$5*AA$6*$B24*$C24*AA24*Input!$W$5*Input!$Y$5</f>
        <v>1032.8719615699681</v>
      </c>
      <c r="DG24">
        <f>AB$5*AB$6*$B24*$C24*AB24*Input!$W$5*Input!$Y$5</f>
        <v>329.45462468038784</v>
      </c>
      <c r="DH24">
        <f>AC$5*AC$6*$B24*$C24*AC24*Input!$W$5*Input!$Y$5</f>
        <v>0</v>
      </c>
      <c r="DI24">
        <f>AD$5*AD$6*$B24*$C24*AD24*Input!$W$5*Input!$Y$5</f>
        <v>0</v>
      </c>
      <c r="DJ24">
        <f>AE$5*AE$6*$B24*$C24*AE24*Input!$W$5*Input!$Y$5</f>
        <v>1793.6029435548303</v>
      </c>
      <c r="DK24">
        <f>AF$5*AF$6*$B24*$C24*AF24*Input!$W$5*Input!$Y$5</f>
        <v>88.197391402859111</v>
      </c>
      <c r="DL24">
        <f>AG$5*AG$6*$B24*$C24*AG24*Input!$W$5*Input!$Y$5</f>
        <v>0</v>
      </c>
      <c r="DM24">
        <f>AH$5*AH$6*$B24*$C24*AH24*Input!$W$5*Input!$Y$5</f>
        <v>179.14324332413779</v>
      </c>
      <c r="DN24">
        <f>AI$5*AI$6*$B24*$C24*AI24*Input!$W$5*Input!$Y$5</f>
        <v>0</v>
      </c>
      <c r="DO24">
        <f>AJ$5*AJ$6*$B24*$C24*AJ24*Input!$W$5*Input!$Y$5</f>
        <v>0</v>
      </c>
      <c r="DP24">
        <f>AK$5*AK$6*$B24*$C24*AK24*Input!$W$5*Input!$Y$5</f>
        <v>0</v>
      </c>
      <c r="DQ24">
        <f>AL$5*AL$6*$B24*$C24*AL24*Input!$W$5*Input!$Y$5</f>
        <v>0</v>
      </c>
      <c r="DR24">
        <f>AM$5*AM$6*$B24*$C24*AM24*Input!$W$5*Input!$Y$5</f>
        <v>0</v>
      </c>
      <c r="DS24">
        <f>AN$5*AN$6*$B24*$C24*AN24*Input!$W$5*Input!$Y$5</f>
        <v>0</v>
      </c>
      <c r="DT24">
        <f>AO$5*AO$6*$B24*$C24*AO24*Input!$W$5*Input!$Y$5</f>
        <v>0</v>
      </c>
      <c r="DU24">
        <f>AP$5*AP$6*$B24*$C24*AP24*Input!$W$5*Input!$Y$5</f>
        <v>0</v>
      </c>
      <c r="DV24">
        <f>AQ$5*AQ$6*$B24*$C24*AQ24*Input!$W$5*Input!$Y$5</f>
        <v>0</v>
      </c>
      <c r="DW24">
        <f>AR$5*AR$6*$B24*$C24*AR24*Input!$W$5*Input!$Y$5</f>
        <v>0</v>
      </c>
      <c r="DX24">
        <f>AS$5*AS$6*$B24*$C24*AS24*Input!$W$5*Input!$Y$5</f>
        <v>0</v>
      </c>
      <c r="DY24">
        <f>AT$5*AT$6*$B24*$C24*AT24*Input!$W$5*Input!$Y$5</f>
        <v>0</v>
      </c>
      <c r="DZ24">
        <f>AU$5*AU$6*$B24*$C24*AU24*Input!$W$5*Input!$Y$5</f>
        <v>0</v>
      </c>
      <c r="EA24">
        <f>AV$5*AV$6*$B24*$C24*AV24*Input!$W$5*Input!$Y$5</f>
        <v>0</v>
      </c>
      <c r="EB24">
        <f>AW$5*AW$6*$B24*$C24*AW24*Input!$W$5*Input!$Y$5</f>
        <v>0</v>
      </c>
      <c r="EC24">
        <f>AX$5*AX$6*$B24*$C24*AX24*Input!$W$5*Input!$Y$5</f>
        <v>0</v>
      </c>
      <c r="ED24">
        <f>AY$5*AY$6*$B24*$C24*AY24*Input!$W$5*Input!$Y$5</f>
        <v>0</v>
      </c>
      <c r="EE24">
        <f>AZ$5*AZ$6*$B24*$C24*AZ24*Input!$W$5*Input!$Y$5</f>
        <v>0</v>
      </c>
      <c r="EF24">
        <f>BA$5*BA$6*$B24*$C24*BA24*Input!$W$5*Input!$Y$5</f>
        <v>0</v>
      </c>
      <c r="EG24">
        <f>BB$5*BB$6*$B24*$C24*BB24*Input!$W$5*Input!$Y$5</f>
        <v>0</v>
      </c>
      <c r="EH24">
        <f>BC$5*BC$6*$B24*$C24*BC24*Input!$W$5*Input!$Y$5</f>
        <v>0</v>
      </c>
      <c r="EI24">
        <f>BD$5*BD$6*$B24*$C24*BD24*Input!$W$5*Input!$Y$5</f>
        <v>0</v>
      </c>
      <c r="EJ24">
        <f>BE$5*BE$6*$B24*$C24*BE24*Input!$W$5*Input!$Y$5</f>
        <v>0</v>
      </c>
      <c r="EK24">
        <f>BF$5*BF$6*$B24*$C24*BF24*Input!$W$5*Input!$Y$5</f>
        <v>0</v>
      </c>
      <c r="EL24">
        <f>BG$5*BG$6*$B24*$C24*BG24*Input!$W$5*Input!$Y$5</f>
        <v>0</v>
      </c>
      <c r="EM24">
        <f>BH$5*BH$6*$B24*$C24*BH24*Input!$W$5*Input!$Y$5</f>
        <v>0</v>
      </c>
      <c r="EN24">
        <f>BI$5*BI$6*$B24*$C24*BI24*Input!$W$5*Input!$Y$5</f>
        <v>0</v>
      </c>
      <c r="EO24">
        <f>BJ$5*BJ$6*$B24*$C24*BJ24*Input!$W$5*Input!$Y$5</f>
        <v>0</v>
      </c>
      <c r="EP24">
        <f>BK$5*BK$6*$B24*$C24*BK24*Input!$W$5*Input!$Y$5</f>
        <v>0</v>
      </c>
      <c r="EQ24">
        <f>BL$5*BL$6*$B24*$C24*BL24*Input!$W$5*Input!$Y$5</f>
        <v>0</v>
      </c>
      <c r="ER24">
        <f>BM$5*BM$6*$B24*$C24*BM24*Input!$W$5*Input!$Y$5</f>
        <v>0</v>
      </c>
      <c r="ES24">
        <f>BN$5*BN$6*$B24*$C24*BN24*Input!$W$5*Input!$Y$5</f>
        <v>0</v>
      </c>
      <c r="ET24">
        <f>BO$5*BO$6*$B24*$C24*BO24*Input!$W$5*Input!$Y$5</f>
        <v>0</v>
      </c>
      <c r="EU24">
        <f>BP$5*BP$6*$B24*$C24*BP24*Input!$W$5*Input!$Y$5</f>
        <v>0</v>
      </c>
      <c r="EV24">
        <f>BQ$5*BQ$6*$B24*$C24*BQ24*Input!$W$5*Input!$Y$5</f>
        <v>0</v>
      </c>
      <c r="EW24">
        <f>BR$5*BR$6*$B24*$C24*BR24*Input!$W$5*Input!$Y$5</f>
        <v>0</v>
      </c>
      <c r="EX24">
        <f>BS$5*BS$6*$B24*$C24*BS24*Input!$W$5*Input!$Y$5</f>
        <v>0</v>
      </c>
      <c r="EY24">
        <f>BT$5*BT$6*$B24*$C24*BT24*Input!$W$5*Input!$Y$5</f>
        <v>0</v>
      </c>
      <c r="EZ24">
        <f>BU$5*BU$6*$B24*$C24*BU24*Input!$W$5*Input!$Y$5</f>
        <v>0</v>
      </c>
      <c r="FA24">
        <f>BV$5*BV$6*$B24*$C24*BV24*Input!$W$5*Input!$Y$5</f>
        <v>0</v>
      </c>
      <c r="FB24">
        <f>BW$5*BW$6*$B24*$C24*BW24*Input!$W$5*Input!$Y$5</f>
        <v>0</v>
      </c>
      <c r="FC24">
        <f>BX$5*BX$6*$B24*$C24*BX24*Input!$W$5*Input!$Y$5</f>
        <v>0</v>
      </c>
      <c r="FD24">
        <f>BY$5*BY$6*$B24*$C24*BY24*Input!$W$5*Input!$Y$5</f>
        <v>0</v>
      </c>
      <c r="FE24">
        <f>BZ$5*BZ$6*$B24*$C24*BZ24*Input!$W$5*Input!$Y$5</f>
        <v>0</v>
      </c>
      <c r="FF24">
        <f>CA$5*CA$6*$B24*$C24*CA24*Input!$W$5*Input!$Y$5</f>
        <v>0</v>
      </c>
      <c r="FG24">
        <f>CB$5*CB$6*$B24*$C24*CB24*Input!$W$5*Input!$Y$5</f>
        <v>0</v>
      </c>
      <c r="FH24">
        <f>CC$5*CC$6*$B24*$C24*CC24*Input!$W$5*Input!$Y$5</f>
        <v>0</v>
      </c>
      <c r="FI24">
        <f>CD$5*CD$6*$B24*$C24*CD24*Input!$W$5*Input!$Y$5</f>
        <v>0</v>
      </c>
      <c r="FJ24">
        <f>CE$5*CE$6*$B24*$C24*CE24*Input!$W$5*Input!$Y$5</f>
        <v>0</v>
      </c>
      <c r="FK24">
        <f>CF$5*CF$6*$B24*$C24*CF24*Input!$W$5*Input!$Y$5</f>
        <v>0</v>
      </c>
      <c r="FL24">
        <f>CG$5*CG$6*$B24*$C24*CG24*Input!$W$5*Input!$Y$5</f>
        <v>0</v>
      </c>
      <c r="FM24">
        <f>CH$5*CH$6*$B24*$C24*CH24*Input!$W$5*Input!$Y$5</f>
        <v>0</v>
      </c>
      <c r="FO24">
        <f t="shared" si="108"/>
        <v>22634406.353605784</v>
      </c>
    </row>
    <row r="25" spans="1:171">
      <c r="A25">
        <f>Input!B24</f>
        <v>14</v>
      </c>
      <c r="B25">
        <f>(1+Input!$D$21)^$A25</f>
        <v>1.6186945224658547</v>
      </c>
      <c r="C25">
        <f>C24*Input!R24</f>
        <v>0.29924646503129831</v>
      </c>
      <c r="E25">
        <f t="shared" si="109"/>
        <v>69</v>
      </c>
      <c r="F25">
        <f>F24*IF(F$8&gt;Input!$D$14,0,IF(F$8+$A25&gt;Input!$D$14,0,INDEX(Input!$M$11:$M$136,F$8+$A25)))</f>
        <v>0.89433283482469084</v>
      </c>
      <c r="G25">
        <f>G24*IF(G$8&gt;Input!$D$14,0,IF(G$8+$A25&gt;Input!$D$14,0,INDEX(Input!$M$11:$M$136,G$8+$A25)))</f>
        <v>0.88472078679915389</v>
      </c>
      <c r="H25">
        <f>H24*IF(H$8&gt;Input!$D$14,0,IF(H$8+$A25&gt;Input!$D$14,0,INDEX(Input!$M$11:$M$136,H$8+$A25)))</f>
        <v>0.87396054417348079</v>
      </c>
      <c r="I25">
        <f>I24*IF(I$8&gt;Input!$D$14,0,IF(I$8+$A25&gt;Input!$D$14,0,INDEX(Input!$M$11:$M$136,I$8+$A25)))</f>
        <v>0.8619568660290996</v>
      </c>
      <c r="J25">
        <f>J24*IF(J$8&gt;Input!$D$14,0,IF(J$8+$A25&gt;Input!$D$14,0,INDEX(Input!$M$11:$M$136,J$8+$A25)))</f>
        <v>0.84863060740629093</v>
      </c>
      <c r="K25">
        <f>K24*IF(K$8&gt;Input!$D$14,0,IF(K$8+$A25&gt;Input!$D$14,0,INDEX(Input!$M$11:$M$136,K$8+$A25)))</f>
        <v>0.83392830231325021</v>
      </c>
      <c r="L25">
        <f>L24*IF(L$8&gt;Input!$D$14,0,IF(L$8+$A25&gt;Input!$D$14,0,INDEX(Input!$M$11:$M$136,L$8+$A25)))</f>
        <v>0.81779986244452252</v>
      </c>
      <c r="M25">
        <f>M24*IF(M$8&gt;Input!$D$14,0,IF(M$8+$A25&gt;Input!$D$14,0,INDEX(Input!$M$11:$M$136,M$8+$A25)))</f>
        <v>0.80020064621812315</v>
      </c>
      <c r="N25">
        <f>N24*IF(N$8&gt;Input!$D$14,0,IF(N$8+$A25&gt;Input!$D$14,0,INDEX(Input!$M$11:$M$136,N$8+$A25)))</f>
        <v>0.78109219535224184</v>
      </c>
      <c r="O25">
        <f>O24*IF(O$8&gt;Input!$D$14,0,IF(O$8+$A25&gt;Input!$D$14,0,INDEX(Input!$M$11:$M$136,O$8+$A25)))</f>
        <v>0.76044406093533734</v>
      </c>
      <c r="P25">
        <f>P24*IF(P$8&gt;Input!$D$14,0,IF(P$8+$A25&gt;Input!$D$14,0,INDEX(Input!$M$11:$M$136,P$8+$A25)))</f>
        <v>0.73823676650362779</v>
      </c>
      <c r="Q25">
        <f>Q24*IF(Q$8&gt;Input!$D$14,0,IF(Q$8+$A25&gt;Input!$D$14,0,INDEX(Input!$M$11:$M$136,Q$8+$A25)))</f>
        <v>0.71447145710621407</v>
      </c>
      <c r="R25">
        <f>R24*IF(R$8&gt;Input!$D$14,0,IF(R$8+$A25&gt;Input!$D$14,0,INDEX(Input!$M$11:$M$136,R$8+$A25)))</f>
        <v>0.68917124507111871</v>
      </c>
      <c r="S25">
        <f>S24*IF(S$8&gt;Input!$D$14,0,IF(S$8+$A25&gt;Input!$D$14,0,INDEX(Input!$M$11:$M$136,S$8+$A25)))</f>
        <v>0.66238441720212504</v>
      </c>
      <c r="T25">
        <f>T24*IF(T$8&gt;Input!$D$14,0,IF(T$8+$A25&gt;Input!$D$14,0,INDEX(Input!$M$11:$M$136,T$8+$A25)))</f>
        <v>0.63418310060537741</v>
      </c>
      <c r="U25">
        <f>U24*IF(U$8&gt;Input!$D$14,0,IF(U$8+$A25&gt;Input!$D$14,0,INDEX(Input!$M$11:$M$136,U$8+$A25)))</f>
        <v>0.60465795139398559</v>
      </c>
      <c r="V25">
        <f>V24*IF(V$8&gt;Input!$D$14,0,IF(V$8+$A25&gt;Input!$D$14,0,INDEX(Input!$M$11:$M$136,V$8+$A25)))</f>
        <v>0.57392193133621883</v>
      </c>
      <c r="W25">
        <f>W24*IF(W$8&gt;Input!$D$14,0,IF(W$8+$A25&gt;Input!$D$14,0,INDEX(Input!$M$11:$M$136,W$8+$A25)))</f>
        <v>0.54210877875705676</v>
      </c>
      <c r="X25">
        <f>X24*IF(X$8&gt;Input!$D$14,0,IF(X$8+$A25&gt;Input!$D$14,0,INDEX(Input!$M$11:$M$136,X$8+$A25)))</f>
        <v>0.50937902623231968</v>
      </c>
      <c r="Y25">
        <f>Y24*IF(Y$8&gt;Input!$D$14,0,IF(Y$8+$A25&gt;Input!$D$14,0,INDEX(Input!$M$11:$M$136,Y$8+$A25)))</f>
        <v>0.47592021293234887</v>
      </c>
      <c r="Z25">
        <f>Z24*IF(Z$8&gt;Input!$D$14,0,IF(Z$8+$A25&gt;Input!$D$14,0,INDEX(Input!$M$11:$M$136,Z$8+$A25)))</f>
        <v>0.4419610103368688</v>
      </c>
      <c r="AA25">
        <f>AA24*IF(AA$8&gt;Input!$D$14,0,IF(AA$8+$A25&gt;Input!$D$14,0,INDEX(Input!$M$11:$M$136,AA$8+$A25)))</f>
        <v>0.40777973153380087</v>
      </c>
      <c r="AB25">
        <f>AB24*IF(AB$8&gt;Input!$D$14,0,IF(AB$8+$A25&gt;Input!$D$14,0,INDEX(Input!$M$11:$M$136,AB$8+$A25)))</f>
        <v>0.37369019118670493</v>
      </c>
      <c r="AC25">
        <f>AC24*IF(AC$8&gt;Input!$D$14,0,IF(AC$8+$A25&gt;Input!$D$14,0,INDEX(Input!$M$11:$M$136,AC$8+$A25)))</f>
        <v>0.3400289512427897</v>
      </c>
      <c r="AD25">
        <f>AD24*IF(AD$8&gt;Input!$D$14,0,IF(AD$8+$A25&gt;Input!$D$14,0,INDEX(Input!$M$11:$M$136,AD$8+$A25)))</f>
        <v>0.30713451885949317</v>
      </c>
      <c r="AE25">
        <f>AE24*IF(AE$8&gt;Input!$D$14,0,IF(AE$8+$A25&gt;Input!$D$14,0,INDEX(Input!$M$11:$M$136,AE$8+$A25)))</f>
        <v>0.27533149827042164</v>
      </c>
      <c r="AF25">
        <f>AF24*IF(AF$8&gt;Input!$D$14,0,IF(AF$8+$A25&gt;Input!$D$14,0,INDEX(Input!$M$11:$M$136,AF$8+$A25)))</f>
        <v>0.24491542349055245</v>
      </c>
      <c r="AG25">
        <f>AG24*IF(AG$8&gt;Input!$D$14,0,IF(AG$8+$A25&gt;Input!$D$14,0,INDEX(Input!$M$11:$M$136,AG$8+$A25)))</f>
        <v>0.21614133042077754</v>
      </c>
      <c r="AH25">
        <f>AH24*IF(AH$8&gt;Input!$D$14,0,IF(AH$8+$A25&gt;Input!$D$14,0,INDEX(Input!$M$11:$M$136,AH$8+$A25)))</f>
        <v>0.18921879180980311</v>
      </c>
      <c r="AI25">
        <f>AI24*IF(AI$8&gt;Input!$D$14,0,IF(AI$8+$A25&gt;Input!$D$14,0,INDEX(Input!$M$11:$M$136,AI$8+$A25)))</f>
        <v>0.16430467521171296</v>
      </c>
      <c r="AJ25">
        <f>AJ24*IF(AJ$8&gt;Input!$D$14,0,IF(AJ$8+$A25&gt;Input!$D$14,0,INDEX(Input!$M$11:$M$136,AJ$8+$A25)))</f>
        <v>0.14141283299051605</v>
      </c>
      <c r="AK25">
        <f>AK24*IF(AK$8&gt;Input!$D$14,0,IF(AK$8+$A25&gt;Input!$D$14,0,INDEX(Input!$M$11:$M$136,AK$8+$A25)))</f>
        <v>0.12047553940094442</v>
      </c>
      <c r="AL25">
        <f>AL24*IF(AL$8&gt;Input!$D$14,0,IF(AL$8+$A25&gt;Input!$D$14,0,INDEX(Input!$M$11:$M$136,AL$8+$A25)))</f>
        <v>0.10139037545598854</v>
      </c>
      <c r="AM25">
        <f>AM24*IF(AM$8&gt;Input!$D$14,0,IF(AM$8+$A25&gt;Input!$D$14,0,INDEX(Input!$M$11:$M$136,AM$8+$A25)))</f>
        <v>8.4056146358055112E-2</v>
      </c>
      <c r="AN25">
        <f>AN24*IF(AN$8&gt;Input!$D$14,0,IF(AN$8+$A25&gt;Input!$D$14,0,INDEX(Input!$M$11:$M$136,AN$8+$A25)))</f>
        <v>6.8395930330470395E-2</v>
      </c>
      <c r="AO25">
        <f>AO24*IF(AO$8&gt;Input!$D$14,0,IF(AO$8+$A25&gt;Input!$D$14,0,INDEX(Input!$M$11:$M$136,AO$8+$A25)))</f>
        <v>5.4368106547797397E-2</v>
      </c>
      <c r="AP25">
        <f>AP24*IF(AP$8&gt;Input!$D$14,0,IF(AP$8+$A25&gt;Input!$D$14,0,INDEX(Input!$M$11:$M$136,AP$8+$A25)))</f>
        <v>4.1970682536719754E-2</v>
      </c>
      <c r="AQ25">
        <f>AQ24*IF(AQ$8&gt;Input!$D$14,0,IF(AQ$8+$A25&gt;Input!$D$14,0,INDEX(Input!$M$11:$M$136,AQ$8+$A25)))</f>
        <v>3.1233166440403599E-2</v>
      </c>
      <c r="AR25">
        <f>AR24*IF(AR$8&gt;Input!$D$14,0,IF(AR$8+$A25&gt;Input!$D$14,0,INDEX(Input!$M$11:$M$136,AR$8+$A25)))</f>
        <v>2.2197798914471212E-2</v>
      </c>
      <c r="AS25">
        <f>AS24*IF(AS$8&gt;Input!$D$14,0,IF(AS$8+$A25&gt;Input!$D$14,0,INDEX(Input!$M$11:$M$136,AS$8+$A25)))</f>
        <v>1.4890023124361067E-2</v>
      </c>
      <c r="AT25">
        <f>AT24*IF(AT$8&gt;Input!$D$14,0,IF(AT$8+$A25&gt;Input!$D$14,0,INDEX(Input!$M$11:$M$136,AT$8+$A25)))</f>
        <v>9.284256091085687E-3</v>
      </c>
      <c r="AU25">
        <f>AU24*IF(AU$8&gt;Input!$D$14,0,IF(AU$8+$A25&gt;Input!$D$14,0,INDEX(Input!$M$11:$M$136,AU$8+$A25)))</f>
        <v>5.2733430107112693E-3</v>
      </c>
      <c r="AV25">
        <f>AV24*IF(AV$8&gt;Input!$D$14,0,IF(AV$8+$A25&gt;Input!$D$14,0,INDEX(Input!$M$11:$M$136,AV$8+$A25)))</f>
        <v>2.6534823708165697E-3</v>
      </c>
      <c r="AW25">
        <f>AW24*IF(AW$8&gt;Input!$D$14,0,IF(AW$8+$A25&gt;Input!$D$14,0,INDEX(Input!$M$11:$M$136,AW$8+$A25)))</f>
        <v>1.1358439692164882E-3</v>
      </c>
      <c r="AX25">
        <f>AX24*IF(AX$8&gt;Input!$D$14,0,IF(AX$8+$A25&gt;Input!$D$14,0,INDEX(Input!$M$11:$M$136,AX$8+$A25)))</f>
        <v>3.880817436756203E-4</v>
      </c>
      <c r="AY25">
        <f>AY24*IF(AY$8&gt;Input!$D$14,0,IF(AY$8+$A25&gt;Input!$D$14,0,INDEX(Input!$M$11:$M$136,AY$8+$A25)))</f>
        <v>9.421126274811917E-5</v>
      </c>
      <c r="AZ25">
        <f>AZ24*IF(AZ$8&gt;Input!$D$14,0,IF(AZ$8+$A25&gt;Input!$D$14,0,INDEX(Input!$M$11:$M$136,AZ$8+$A25)))</f>
        <v>1.2213607711039446E-5</v>
      </c>
      <c r="BA25">
        <f>BA24*IF(BA$8&gt;Input!$D$14,0,IF(BA$8+$A25&gt;Input!$D$14,0,INDEX(Input!$M$11:$M$136,BA$8+$A25)))</f>
        <v>0</v>
      </c>
      <c r="BB25">
        <f>BB24*IF(BB$8&gt;Input!$D$14,0,IF(BB$8+$A25&gt;Input!$D$14,0,INDEX(Input!$M$11:$M$136,BB$8+$A25)))</f>
        <v>0</v>
      </c>
      <c r="BC25">
        <f>BC24*IF(BC$8&gt;Input!$D$14,0,IF(BC$8+$A25&gt;Input!$D$14,0,INDEX(Input!$M$11:$M$136,BC$8+$A25)))</f>
        <v>0</v>
      </c>
      <c r="BD25">
        <f>BD24*IF(BD$8&gt;Input!$D$14,0,IF(BD$8+$A25&gt;Input!$D$14,0,INDEX(Input!$M$11:$M$136,BD$8+$A25)))</f>
        <v>0</v>
      </c>
      <c r="BE25">
        <f>BE24*IF(BE$8&gt;Input!$D$14,0,IF(BE$8+$A25&gt;Input!$D$14,0,INDEX(Input!$M$11:$M$136,BE$8+$A25)))</f>
        <v>0</v>
      </c>
      <c r="BF25">
        <f>BF24*IF(BF$8&gt;Input!$D$14,0,IF(BF$8+$A25&gt;Input!$D$14,0,INDEX(Input!$M$11:$M$136,BF$8+$A25)))</f>
        <v>0</v>
      </c>
      <c r="BG25">
        <f>BG24*IF(BG$8&gt;Input!$D$14,0,IF(BG$8+$A25&gt;Input!$D$14,0,INDEX(Input!$M$11:$M$136,BG$8+$A25)))</f>
        <v>0</v>
      </c>
      <c r="BH25">
        <f>BH24*IF(BH$8&gt;Input!$D$14,0,IF(BH$8+$A25&gt;Input!$D$14,0,INDEX(Input!$M$11:$M$136,BH$8+$A25)))</f>
        <v>0</v>
      </c>
      <c r="BI25">
        <f>BI24*IF(BI$8&gt;Input!$D$14,0,IF(BI$8+$A25&gt;Input!$D$14,0,INDEX(Input!$M$11:$M$136,BI$8+$A25)))</f>
        <v>0</v>
      </c>
      <c r="BJ25">
        <f>BJ24*IF(BJ$8&gt;Input!$D$14,0,IF(BJ$8+$A25&gt;Input!$D$14,0,INDEX(Input!$M$11:$M$136,BJ$8+$A25)))</f>
        <v>0</v>
      </c>
      <c r="BK25">
        <f>BK24*IF(BK$8&gt;Input!$D$14,0,IF(BK$8+$A25&gt;Input!$D$14,0,INDEX(Input!$M$11:$M$136,BK$8+$A25)))</f>
        <v>0</v>
      </c>
      <c r="BL25">
        <f>BL24*IF(BL$8&gt;Input!$D$14,0,IF(BL$8+$A25&gt;Input!$D$14,0,INDEX(Input!$M$11:$M$136,BL$8+$A25)))</f>
        <v>0</v>
      </c>
      <c r="BM25">
        <f>BM24*IF(BM$8&gt;Input!$D$14,0,IF(BM$8+$A25&gt;Input!$D$14,0,INDEX(Input!$M$11:$M$136,BM$8+$A25)))</f>
        <v>0</v>
      </c>
      <c r="BN25">
        <f>BN24*IF(BN$8&gt;Input!$D$14,0,IF(BN$8+$A25&gt;Input!$D$14,0,INDEX(Input!$M$11:$M$136,BN$8+$A25)))</f>
        <v>0</v>
      </c>
      <c r="BO25">
        <f>BO24*IF(BO$8&gt;Input!$D$14,0,IF(BO$8+$A25&gt;Input!$D$14,0,INDEX(Input!$M$11:$M$136,BO$8+$A25)))</f>
        <v>0</v>
      </c>
      <c r="BP25">
        <f>BP24*IF(BP$8&gt;Input!$D$14,0,IF(BP$8+$A25&gt;Input!$D$14,0,INDEX(Input!$M$11:$M$136,BP$8+$A25)))</f>
        <v>0</v>
      </c>
      <c r="BQ25">
        <f>BQ24*IF(BQ$8&gt;Input!$D$14,0,IF(BQ$8+$A25&gt;Input!$D$14,0,INDEX(Input!$M$11:$M$136,BQ$8+$A25)))</f>
        <v>0</v>
      </c>
      <c r="BR25">
        <f>BR24*IF(BR$8&gt;Input!$D$14,0,IF(BR$8+$A25&gt;Input!$D$14,0,INDEX(Input!$M$11:$M$136,BR$8+$A25)))</f>
        <v>0</v>
      </c>
      <c r="BS25">
        <f>BS24*IF(BS$8&gt;Input!$D$14,0,IF(BS$8+$A25&gt;Input!$D$14,0,INDEX(Input!$M$11:$M$136,BS$8+$A25)))</f>
        <v>0</v>
      </c>
      <c r="BT25">
        <f>BT24*IF(BT$8&gt;Input!$D$14,0,IF(BT$8+$A25&gt;Input!$D$14,0,INDEX(Input!$M$11:$M$136,BT$8+$A25)))</f>
        <v>0</v>
      </c>
      <c r="BU25">
        <f>BU24*IF(BU$8&gt;Input!$D$14,0,IF(BU$8+$A25&gt;Input!$D$14,0,INDEX(Input!$M$11:$M$136,BU$8+$A25)))</f>
        <v>0</v>
      </c>
      <c r="BV25">
        <f>BV24*IF(BV$8&gt;Input!$D$14,0,IF(BV$8+$A25&gt;Input!$D$14,0,INDEX(Input!$M$11:$M$136,BV$8+$A25)))</f>
        <v>0</v>
      </c>
      <c r="BW25">
        <f>BW24*IF(BW$8&gt;Input!$D$14,0,IF(BW$8+$A25&gt;Input!$D$14,0,INDEX(Input!$M$11:$M$136,BW$8+$A25)))</f>
        <v>0</v>
      </c>
      <c r="BX25">
        <f>BX24*IF(BX$8&gt;Input!$D$14,0,IF(BX$8+$A25&gt;Input!$D$14,0,INDEX(Input!$M$11:$M$136,BX$8+$A25)))</f>
        <v>0</v>
      </c>
      <c r="BY25">
        <f>BY24*IF(BY$8&gt;Input!$D$14,0,IF(BY$8+$A25&gt;Input!$D$14,0,INDEX(Input!$M$11:$M$136,BY$8+$A25)))</f>
        <v>0</v>
      </c>
      <c r="BZ25">
        <f>BZ24*IF(BZ$8&gt;Input!$D$14,0,IF(BZ$8+$A25&gt;Input!$D$14,0,INDEX(Input!$M$11:$M$136,BZ$8+$A25)))</f>
        <v>0</v>
      </c>
      <c r="CA25">
        <f>CA24*IF(CA$8&gt;Input!$D$14,0,IF(CA$8+$A25&gt;Input!$D$14,0,INDEX(Input!$M$11:$M$136,CA$8+$A25)))</f>
        <v>0</v>
      </c>
      <c r="CB25">
        <f>CB24*IF(CB$8&gt;Input!$D$14,0,IF(CB$8+$A25&gt;Input!$D$14,0,INDEX(Input!$M$11:$M$136,CB$8+$A25)))</f>
        <v>0</v>
      </c>
      <c r="CC25">
        <f>CC24*IF(CC$8&gt;Input!$D$14,0,IF(CC$8+$A25&gt;Input!$D$14,0,INDEX(Input!$M$11:$M$136,CC$8+$A25)))</f>
        <v>0</v>
      </c>
      <c r="CD25">
        <f>CD24*IF(CD$8&gt;Input!$D$14,0,IF(CD$8+$A25&gt;Input!$D$14,0,INDEX(Input!$M$11:$M$136,CD$8+$A25)))</f>
        <v>0</v>
      </c>
      <c r="CE25">
        <f>CE24*IF(CE$8&gt;Input!$D$14,0,IF(CE$8+$A25&gt;Input!$D$14,0,INDEX(Input!$M$11:$M$136,CE$8+$A25)))</f>
        <v>0</v>
      </c>
      <c r="CF25">
        <f>CF24*IF(CF$8&gt;Input!$D$14,0,IF(CF$8+$A25&gt;Input!$D$14,0,INDEX(Input!$M$11:$M$136,CF$8+$A25)))</f>
        <v>0</v>
      </c>
      <c r="CG25">
        <f>CG24*IF(CG$8&gt;Input!$D$14,0,IF(CG$8+$A25&gt;Input!$D$14,0,INDEX(Input!$M$11:$M$136,CG$8+$A25)))</f>
        <v>0</v>
      </c>
      <c r="CH25">
        <f>CH24*IF(CH$8&gt;Input!$D$14,0,IF(CH$8+$A25&gt;Input!$D$14,0,INDEX(Input!$M$11:$M$136,CH$8+$A25)))</f>
        <v>0</v>
      </c>
      <c r="CJ25" s="2">
        <f t="shared" si="107"/>
        <v>69</v>
      </c>
      <c r="CK25">
        <f>F$5*F$6*$B25*$C25*F25*Input!$W$5*Input!$Y$5</f>
        <v>674781.69603191852</v>
      </c>
      <c r="CL25">
        <f>G$5*G$6*$B25*$C25*G25*Input!$W$5*Input!$Y$5</f>
        <v>14726441.964815505</v>
      </c>
      <c r="CM25">
        <f>H$5*H$6*$B25*$C25*H25*Input!$W$5*Input!$Y$5</f>
        <v>3436850.3305032291</v>
      </c>
      <c r="CN25">
        <f>I$5*I$6*$B25*$C25*I25*Input!$W$5*Input!$Y$5</f>
        <v>470131.70010472613</v>
      </c>
      <c r="CO25">
        <f>J$5*J$6*$B25*$C25*J25*Input!$W$5*Input!$Y$5</f>
        <v>610360.67347665329</v>
      </c>
      <c r="CP25">
        <f>K$5*K$6*$B25*$C25*K25*Input!$W$5*Input!$Y$5</f>
        <v>536168.24550187483</v>
      </c>
      <c r="CQ25">
        <f>L$5*L$6*$B25*$C25*L25*Input!$W$5*Input!$Y$5</f>
        <v>231245.43991541318</v>
      </c>
      <c r="CR25">
        <f>M$5*M$6*$B25*$C25*M25*Input!$W$5*Input!$Y$5</f>
        <v>31459.475556244004</v>
      </c>
      <c r="CS25">
        <f>N$5*N$6*$B25*$C25*N25*Input!$W$5*Input!$Y$5</f>
        <v>9035.9369921837988</v>
      </c>
      <c r="CT25">
        <f>O$5*O$6*$B25*$C25*O25*Input!$W$5*Input!$Y$5</f>
        <v>257034.44156999397</v>
      </c>
      <c r="CU25">
        <f>P$5*P$6*$B25*$C25*P25*Input!$W$5*Input!$Y$5</f>
        <v>19270.304314690056</v>
      </c>
      <c r="CV25">
        <f>Q$5*Q$6*$B25*$C25*Q25*Input!$W$5*Input!$Y$5</f>
        <v>9180.2969667336984</v>
      </c>
      <c r="CW25">
        <f>R$5*R$6*$B25*$C25*R25*Input!$W$5*Input!$Y$5</f>
        <v>91086.260117823564</v>
      </c>
      <c r="CX25">
        <f>S$5*S$6*$B25*$C25*S25*Input!$W$5*Input!$Y$5</f>
        <v>8929.8429672704806</v>
      </c>
      <c r="CY25">
        <f>T$5*T$6*$B25*$C25*T25*Input!$W$5*Input!$Y$5</f>
        <v>5989.1653034334922</v>
      </c>
      <c r="CZ25">
        <f>U$5*U$6*$B25*$C25*U25*Input!$W$5*Input!$Y$5</f>
        <v>3604.4365915867984</v>
      </c>
      <c r="DA25">
        <f>V$5*V$6*$B25*$C25*V25*Input!$W$5*Input!$Y$5</f>
        <v>1357.2805383764141</v>
      </c>
      <c r="DB25">
        <f>W$5*W$6*$B25*$C25*W25*Input!$W$5*Input!$Y$5</f>
        <v>9627.6922663065616</v>
      </c>
      <c r="DC25">
        <f>X$5*X$6*$B25*$C25*X25*Input!$W$5*Input!$Y$5</f>
        <v>0</v>
      </c>
      <c r="DD25">
        <f>Y$5*Y$6*$B25*$C25*Y25*Input!$W$5*Input!$Y$5</f>
        <v>1090.1998580864024</v>
      </c>
      <c r="DE25">
        <f>Z$5*Z$6*$B25*$C25*Z25*Input!$W$5*Input!$Y$5</f>
        <v>0</v>
      </c>
      <c r="DF25">
        <f>AA$5*AA$6*$B25*$C25*AA25*Input!$W$5*Input!$Y$5</f>
        <v>879.2906050763745</v>
      </c>
      <c r="DG25">
        <f>AB$5*AB$6*$B25*$C25*AB25*Input!$W$5*Input!$Y$5</f>
        <v>277.7286527152749</v>
      </c>
      <c r="DH25">
        <f>AC$5*AC$6*$B25*$C25*AC25*Input!$W$5*Input!$Y$5</f>
        <v>0</v>
      </c>
      <c r="DI25">
        <f>AD$5*AD$6*$B25*$C25*AD25*Input!$W$5*Input!$Y$5</f>
        <v>0</v>
      </c>
      <c r="DJ25">
        <f>AE$5*AE$6*$B25*$C25*AE25*Input!$W$5*Input!$Y$5</f>
        <v>1462.9118437065852</v>
      </c>
      <c r="DK25">
        <f>AF$5*AF$6*$B25*$C25*AF25*Input!$W$5*Input!$Y$5</f>
        <v>71.065916341211306</v>
      </c>
      <c r="DL25">
        <f>AG$5*AG$6*$B25*$C25*AG25*Input!$W$5*Input!$Y$5</f>
        <v>0</v>
      </c>
      <c r="DM25">
        <f>AH$5*AH$6*$B25*$C25*AH25*Input!$W$5*Input!$Y$5</f>
        <v>140.6284707416703</v>
      </c>
      <c r="DN25">
        <f>AI$5*AI$6*$B25*$C25*AI25*Input!$W$5*Input!$Y$5</f>
        <v>0</v>
      </c>
      <c r="DO25">
        <f>AJ$5*AJ$6*$B25*$C25*AJ25*Input!$W$5*Input!$Y$5</f>
        <v>0</v>
      </c>
      <c r="DP25">
        <f>AK$5*AK$6*$B25*$C25*AK25*Input!$W$5*Input!$Y$5</f>
        <v>0</v>
      </c>
      <c r="DQ25">
        <f>AL$5*AL$6*$B25*$C25*AL25*Input!$W$5*Input!$Y$5</f>
        <v>0</v>
      </c>
      <c r="DR25">
        <f>AM$5*AM$6*$B25*$C25*AM25*Input!$W$5*Input!$Y$5</f>
        <v>0</v>
      </c>
      <c r="DS25">
        <f>AN$5*AN$6*$B25*$C25*AN25*Input!$W$5*Input!$Y$5</f>
        <v>0</v>
      </c>
      <c r="DT25">
        <f>AO$5*AO$6*$B25*$C25*AO25*Input!$W$5*Input!$Y$5</f>
        <v>0</v>
      </c>
      <c r="DU25">
        <f>AP$5*AP$6*$B25*$C25*AP25*Input!$W$5*Input!$Y$5</f>
        <v>0</v>
      </c>
      <c r="DV25">
        <f>AQ$5*AQ$6*$B25*$C25*AQ25*Input!$W$5*Input!$Y$5</f>
        <v>0</v>
      </c>
      <c r="DW25">
        <f>AR$5*AR$6*$B25*$C25*AR25*Input!$W$5*Input!$Y$5</f>
        <v>0</v>
      </c>
      <c r="DX25">
        <f>AS$5*AS$6*$B25*$C25*AS25*Input!$W$5*Input!$Y$5</f>
        <v>0</v>
      </c>
      <c r="DY25">
        <f>AT$5*AT$6*$B25*$C25*AT25*Input!$W$5*Input!$Y$5</f>
        <v>0</v>
      </c>
      <c r="DZ25">
        <f>AU$5*AU$6*$B25*$C25*AU25*Input!$W$5*Input!$Y$5</f>
        <v>0</v>
      </c>
      <c r="EA25">
        <f>AV$5*AV$6*$B25*$C25*AV25*Input!$W$5*Input!$Y$5</f>
        <v>0</v>
      </c>
      <c r="EB25">
        <f>AW$5*AW$6*$B25*$C25*AW25*Input!$W$5*Input!$Y$5</f>
        <v>0</v>
      </c>
      <c r="EC25">
        <f>AX$5*AX$6*$B25*$C25*AX25*Input!$W$5*Input!$Y$5</f>
        <v>0</v>
      </c>
      <c r="ED25">
        <f>AY$5*AY$6*$B25*$C25*AY25*Input!$W$5*Input!$Y$5</f>
        <v>0</v>
      </c>
      <c r="EE25">
        <f>AZ$5*AZ$6*$B25*$C25*AZ25*Input!$W$5*Input!$Y$5</f>
        <v>0</v>
      </c>
      <c r="EF25">
        <f>BA$5*BA$6*$B25*$C25*BA25*Input!$W$5*Input!$Y$5</f>
        <v>0</v>
      </c>
      <c r="EG25">
        <f>BB$5*BB$6*$B25*$C25*BB25*Input!$W$5*Input!$Y$5</f>
        <v>0</v>
      </c>
      <c r="EH25">
        <f>BC$5*BC$6*$B25*$C25*BC25*Input!$W$5*Input!$Y$5</f>
        <v>0</v>
      </c>
      <c r="EI25">
        <f>BD$5*BD$6*$B25*$C25*BD25*Input!$W$5*Input!$Y$5</f>
        <v>0</v>
      </c>
      <c r="EJ25">
        <f>BE$5*BE$6*$B25*$C25*BE25*Input!$W$5*Input!$Y$5</f>
        <v>0</v>
      </c>
      <c r="EK25">
        <f>BF$5*BF$6*$B25*$C25*BF25*Input!$W$5*Input!$Y$5</f>
        <v>0</v>
      </c>
      <c r="EL25">
        <f>BG$5*BG$6*$B25*$C25*BG25*Input!$W$5*Input!$Y$5</f>
        <v>0</v>
      </c>
      <c r="EM25">
        <f>BH$5*BH$6*$B25*$C25*BH25*Input!$W$5*Input!$Y$5</f>
        <v>0</v>
      </c>
      <c r="EN25">
        <f>BI$5*BI$6*$B25*$C25*BI25*Input!$W$5*Input!$Y$5</f>
        <v>0</v>
      </c>
      <c r="EO25">
        <f>BJ$5*BJ$6*$B25*$C25*BJ25*Input!$W$5*Input!$Y$5</f>
        <v>0</v>
      </c>
      <c r="EP25">
        <f>BK$5*BK$6*$B25*$C25*BK25*Input!$W$5*Input!$Y$5</f>
        <v>0</v>
      </c>
      <c r="EQ25">
        <f>BL$5*BL$6*$B25*$C25*BL25*Input!$W$5*Input!$Y$5</f>
        <v>0</v>
      </c>
      <c r="ER25">
        <f>BM$5*BM$6*$B25*$C25*BM25*Input!$W$5*Input!$Y$5</f>
        <v>0</v>
      </c>
      <c r="ES25">
        <f>BN$5*BN$6*$B25*$C25*BN25*Input!$W$5*Input!$Y$5</f>
        <v>0</v>
      </c>
      <c r="ET25">
        <f>BO$5*BO$6*$B25*$C25*BO25*Input!$W$5*Input!$Y$5</f>
        <v>0</v>
      </c>
      <c r="EU25">
        <f>BP$5*BP$6*$B25*$C25*BP25*Input!$W$5*Input!$Y$5</f>
        <v>0</v>
      </c>
      <c r="EV25">
        <f>BQ$5*BQ$6*$B25*$C25*BQ25*Input!$W$5*Input!$Y$5</f>
        <v>0</v>
      </c>
      <c r="EW25">
        <f>BR$5*BR$6*$B25*$C25*BR25*Input!$W$5*Input!$Y$5</f>
        <v>0</v>
      </c>
      <c r="EX25">
        <f>BS$5*BS$6*$B25*$C25*BS25*Input!$W$5*Input!$Y$5</f>
        <v>0</v>
      </c>
      <c r="EY25">
        <f>BT$5*BT$6*$B25*$C25*BT25*Input!$W$5*Input!$Y$5</f>
        <v>0</v>
      </c>
      <c r="EZ25">
        <f>BU$5*BU$6*$B25*$C25*BU25*Input!$W$5*Input!$Y$5</f>
        <v>0</v>
      </c>
      <c r="FA25">
        <f>BV$5*BV$6*$B25*$C25*BV25*Input!$W$5*Input!$Y$5</f>
        <v>0</v>
      </c>
      <c r="FB25">
        <f>BW$5*BW$6*$B25*$C25*BW25*Input!$W$5*Input!$Y$5</f>
        <v>0</v>
      </c>
      <c r="FC25">
        <f>BX$5*BX$6*$B25*$C25*BX25*Input!$W$5*Input!$Y$5</f>
        <v>0</v>
      </c>
      <c r="FD25">
        <f>BY$5*BY$6*$B25*$C25*BY25*Input!$W$5*Input!$Y$5</f>
        <v>0</v>
      </c>
      <c r="FE25">
        <f>BZ$5*BZ$6*$B25*$C25*BZ25*Input!$W$5*Input!$Y$5</f>
        <v>0</v>
      </c>
      <c r="FF25">
        <f>CA$5*CA$6*$B25*$C25*CA25*Input!$W$5*Input!$Y$5</f>
        <v>0</v>
      </c>
      <c r="FG25">
        <f>CB$5*CB$6*$B25*$C25*CB25*Input!$W$5*Input!$Y$5</f>
        <v>0</v>
      </c>
      <c r="FH25">
        <f>CC$5*CC$6*$B25*$C25*CC25*Input!$W$5*Input!$Y$5</f>
        <v>0</v>
      </c>
      <c r="FI25">
        <f>CD$5*CD$6*$B25*$C25*CD25*Input!$W$5*Input!$Y$5</f>
        <v>0</v>
      </c>
      <c r="FJ25">
        <f>CE$5*CE$6*$B25*$C25*CE25*Input!$W$5*Input!$Y$5</f>
        <v>0</v>
      </c>
      <c r="FK25">
        <f>CF$5*CF$6*$B25*$C25*CF25*Input!$W$5*Input!$Y$5</f>
        <v>0</v>
      </c>
      <c r="FL25">
        <f>CG$5*CG$6*$B25*$C25*CG25*Input!$W$5*Input!$Y$5</f>
        <v>0</v>
      </c>
      <c r="FM25">
        <f>CH$5*CH$6*$B25*$C25*CH25*Input!$W$5*Input!$Y$5</f>
        <v>0</v>
      </c>
      <c r="FO25">
        <f t="shared" si="108"/>
        <v>21136477.008880641</v>
      </c>
    </row>
    <row r="26" spans="1:171">
      <c r="A26">
        <f>Input!B25</f>
        <v>15</v>
      </c>
      <c r="B26">
        <f>(1+Input!$D$21)^$A26</f>
        <v>1.6753488307521593</v>
      </c>
      <c r="C26">
        <f>C25*Input!R25</f>
        <v>0.27453804131311771</v>
      </c>
      <c r="E26">
        <f t="shared" si="109"/>
        <v>70</v>
      </c>
      <c r="F26">
        <f>F25*IF(F$8&gt;Input!$D$14,0,IF(F$8+$A26&gt;Input!$D$14,0,INDEX(Input!$M$11:$M$136,F$8+$A26)))</f>
        <v>0.88070946275180628</v>
      </c>
      <c r="G26">
        <f>G25*IF(G$8&gt;Input!$D$14,0,IF(G$8+$A26&gt;Input!$D$14,0,INDEX(Input!$M$11:$M$136,G$8+$A26)))</f>
        <v>0.86969911256009114</v>
      </c>
      <c r="H26">
        <f>H25*IF(H$8&gt;Input!$D$14,0,IF(H$8+$A26&gt;Input!$D$14,0,INDEX(Input!$M$11:$M$136,H$8+$A26)))</f>
        <v>0.85745055553349958</v>
      </c>
      <c r="I26">
        <f>I25*IF(I$8&gt;Input!$D$14,0,IF(I$8+$A26&gt;Input!$D$14,0,INDEX(Input!$M$11:$M$136,I$8+$A26)))</f>
        <v>0.84388421641906752</v>
      </c>
      <c r="J26">
        <f>J25*IF(J$8&gt;Input!$D$14,0,IF(J$8+$A26&gt;Input!$D$14,0,INDEX(Input!$M$11:$M$136,J$8+$A26)))</f>
        <v>0.82893473963899833</v>
      </c>
      <c r="K26">
        <f>K25*IF(K$8&gt;Input!$D$14,0,IF(K$8+$A26&gt;Input!$D$14,0,INDEX(Input!$M$11:$M$136,K$8+$A26)))</f>
        <v>0.8125430449287292</v>
      </c>
      <c r="L26">
        <f>L25*IF(L$8&gt;Input!$D$14,0,IF(L$8+$A26&gt;Input!$D$14,0,INDEX(Input!$M$11:$M$136,L$8+$A26)))</f>
        <v>0.79465285513789274</v>
      </c>
      <c r="M26">
        <f>M25*IF(M$8&gt;Input!$D$14,0,IF(M$8+$A26&gt;Input!$D$14,0,INDEX(Input!$M$11:$M$136,M$8+$A26)))</f>
        <v>0.77521838204319327</v>
      </c>
      <c r="N26">
        <f>N25*IF(N$8&gt;Input!$D$14,0,IF(N$8+$A26&gt;Input!$D$14,0,INDEX(Input!$M$11:$M$136,N$8+$A26)))</f>
        <v>0.75420309652724093</v>
      </c>
      <c r="O26">
        <f>O25*IF(O$8&gt;Input!$D$14,0,IF(O$8+$A26&gt;Input!$D$14,0,INDEX(Input!$M$11:$M$136,O$8+$A26)))</f>
        <v>0.73158672971096317</v>
      </c>
      <c r="P26">
        <f>P25*IF(P$8&gt;Input!$D$14,0,IF(P$8+$A26&gt;Input!$D$14,0,INDEX(Input!$M$11:$M$136,P$8+$A26)))</f>
        <v>0.7073696108225781</v>
      </c>
      <c r="Q26">
        <f>Q25*IF(Q$8&gt;Input!$D$14,0,IF(Q$8+$A26&gt;Input!$D$14,0,INDEX(Input!$M$11:$M$136,Q$8+$A26)))</f>
        <v>0.68157933463541531</v>
      </c>
      <c r="R26">
        <f>R25*IF(R$8&gt;Input!$D$14,0,IF(R$8+$A26&gt;Input!$D$14,0,INDEX(Input!$M$11:$M$136,R$8+$A26)))</f>
        <v>0.65426954570698204</v>
      </c>
      <c r="S26">
        <f>S25*IF(S$8&gt;Input!$D$14,0,IF(S$8+$A26&gt;Input!$D$14,0,INDEX(Input!$M$11:$M$136,S$8+$A26)))</f>
        <v>0.62552206200040961</v>
      </c>
      <c r="T26">
        <f>T25*IF(T$8&gt;Input!$D$14,0,IF(T$8+$A26&gt;Input!$D$14,0,INDEX(Input!$M$11:$M$136,T$8+$A26)))</f>
        <v>0.59544719682040093</v>
      </c>
      <c r="U26">
        <f>U25*IF(U$8&gt;Input!$D$14,0,IF(U$8+$A26&gt;Input!$D$14,0,INDEX(Input!$M$11:$M$136,U$8+$A26)))</f>
        <v>0.56417731086406109</v>
      </c>
      <c r="V26">
        <f>V25*IF(V$8&gt;Input!$D$14,0,IF(V$8+$A26&gt;Input!$D$14,0,INDEX(Input!$M$11:$M$136,V$8+$A26)))</f>
        <v>0.53186780181755744</v>
      </c>
      <c r="W26">
        <f>W25*IF(W$8&gt;Input!$D$14,0,IF(W$8+$A26&gt;Input!$D$14,0,INDEX(Input!$M$11:$M$136,W$8+$A26)))</f>
        <v>0.49869887618930669</v>
      </c>
      <c r="X26">
        <f>X25*IF(X$8&gt;Input!$D$14,0,IF(X$8+$A26&gt;Input!$D$14,0,INDEX(Input!$M$11:$M$136,X$8+$A26)))</f>
        <v>0.46487458071040194</v>
      </c>
      <c r="Y26">
        <f>Y25*IF(Y$8&gt;Input!$D$14,0,IF(Y$8+$A26&gt;Input!$D$14,0,INDEX(Input!$M$11:$M$136,Y$8+$A26)))</f>
        <v>0.43062736218779013</v>
      </c>
      <c r="Z26">
        <f>Z25*IF(Z$8&gt;Input!$D$14,0,IF(Z$8+$A26&gt;Input!$D$14,0,INDEX(Input!$M$11:$M$136,Z$8+$A26)))</f>
        <v>0.39623793401246804</v>
      </c>
      <c r="AA26">
        <f>AA25*IF(AA$8&gt;Input!$D$14,0,IF(AA$8+$A26&gt;Input!$D$14,0,INDEX(Input!$M$11:$M$136,AA$8+$A26)))</f>
        <v>0.36202358341785618</v>
      </c>
      <c r="AB26">
        <f>AB25*IF(AB$8&gt;Input!$D$14,0,IF(AB$8+$A26&gt;Input!$D$14,0,INDEX(Input!$M$11:$M$136,AB$8+$A26)))</f>
        <v>0.32832345459625656</v>
      </c>
      <c r="AC26">
        <f>AC25*IF(AC$8&gt;Input!$D$14,0,IF(AC$8+$A26&gt;Input!$D$14,0,INDEX(Input!$M$11:$M$136,AC$8+$A26)))</f>
        <v>0.29547937813781316</v>
      </c>
      <c r="AD26">
        <f>AD25*IF(AD$8&gt;Input!$D$14,0,IF(AD$8+$A26&gt;Input!$D$14,0,INDEX(Input!$M$11:$M$136,AD$8+$A26)))</f>
        <v>0.26381933766473886</v>
      </c>
      <c r="AE26">
        <f>AE25*IF(AE$8&gt;Input!$D$14,0,IF(AE$8+$A26&gt;Input!$D$14,0,INDEX(Input!$M$11:$M$136,AE$8+$A26)))</f>
        <v>0.23364025213931786</v>
      </c>
      <c r="AF26">
        <f>AF25*IF(AF$8&gt;Input!$D$14,0,IF(AF$8+$A26&gt;Input!$D$14,0,INDEX(Input!$M$11:$M$136,AF$8+$A26)))</f>
        <v>0.20519528502427817</v>
      </c>
      <c r="AG26">
        <f>AG25*IF(AG$8&gt;Input!$D$14,0,IF(AG$8+$A26&gt;Input!$D$14,0,INDEX(Input!$M$11:$M$136,AG$8+$A26)))</f>
        <v>0.17868857682679565</v>
      </c>
      <c r="AH26">
        <f>AH25*IF(AH$8&gt;Input!$D$14,0,IF(AH$8+$A26&gt;Input!$D$14,0,INDEX(Input!$M$11:$M$136,AH$8+$A26)))</f>
        <v>0.15426894564978161</v>
      </c>
      <c r="AI26">
        <f>AI25*IF(AI$8&gt;Input!$D$14,0,IF(AI$8+$A26&gt;Input!$D$14,0,INDEX(Input!$M$11:$M$136,AI$8+$A26)))</f>
        <v>0.13194552664746692</v>
      </c>
      <c r="AJ26">
        <f>AJ25*IF(AJ$8&gt;Input!$D$14,0,IF(AJ$8+$A26&gt;Input!$D$14,0,INDEX(Input!$M$11:$M$136,AJ$8+$A26)))</f>
        <v>0.11164769425134026</v>
      </c>
      <c r="AK26">
        <f>AK25*IF(AK$8&gt;Input!$D$14,0,IF(AK$8+$A26&gt;Input!$D$14,0,INDEX(Input!$M$11:$M$136,AK$8+$A26)))</f>
        <v>9.3271439750974766E-2</v>
      </c>
      <c r="AL26">
        <f>AL25*IF(AL$8&gt;Input!$D$14,0,IF(AL$8+$A26&gt;Input!$D$14,0,INDEX(Input!$M$11:$M$136,AL$8+$A26)))</f>
        <v>7.6712160850751845E-2</v>
      </c>
      <c r="AM26">
        <f>AM25*IF(AM$8&gt;Input!$D$14,0,IF(AM$8+$A26&gt;Input!$D$14,0,INDEX(Input!$M$11:$M$136,AM$8+$A26)))</f>
        <v>6.1886758036849863E-2</v>
      </c>
      <c r="AN26">
        <f>AN25*IF(AN$8&gt;Input!$D$14,0,IF(AN$8+$A26&gt;Input!$D$14,0,INDEX(Input!$M$11:$M$136,AN$8+$A26)))</f>
        <v>4.8743454084895013E-2</v>
      </c>
      <c r="AO26">
        <f>AO25*IF(AO$8&gt;Input!$D$14,0,IF(AO$8+$A26&gt;Input!$D$14,0,INDEX(Input!$M$11:$M$136,AO$8+$A26)))</f>
        <v>3.7261236190639493E-2</v>
      </c>
      <c r="AP26">
        <f>AP25*IF(AP$8&gt;Input!$D$14,0,IF(AP$8+$A26&gt;Input!$D$14,0,INDEX(Input!$M$11:$M$136,AP$8+$A26)))</f>
        <v>2.7441397568205721E-2</v>
      </c>
      <c r="AQ26">
        <f>AQ25*IF(AQ$8&gt;Input!$D$14,0,IF(AQ$8+$A26&gt;Input!$D$14,0,INDEX(Input!$M$11:$M$136,AQ$8+$A26)))</f>
        <v>1.9289509894093941E-2</v>
      </c>
      <c r="AR26">
        <f>AR25*IF(AR$8&gt;Input!$D$14,0,IF(AR$8+$A26&gt;Input!$D$14,0,INDEX(Input!$M$11:$M$136,AR$8+$A26)))</f>
        <v>1.2790083163132425E-2</v>
      </c>
      <c r="AS26">
        <f>AS25*IF(AS$8&gt;Input!$D$14,0,IF(AS$8+$A26&gt;Input!$D$14,0,INDEX(Input!$M$11:$M$136,AS$8+$A26)))</f>
        <v>7.8784154652613118E-3</v>
      </c>
      <c r="AT26">
        <f>AT25*IF(AT$8&gt;Input!$D$14,0,IF(AT$8+$A26&gt;Input!$D$14,0,INDEX(Input!$M$11:$M$136,AT$8+$A26)))</f>
        <v>4.4181175145771275E-3</v>
      </c>
      <c r="AU26">
        <f>AU25*IF(AU$8&gt;Input!$D$14,0,IF(AU$8+$A26&gt;Input!$D$14,0,INDEX(Input!$M$11:$M$136,AU$8+$A26)))</f>
        <v>2.1936895990838454E-3</v>
      </c>
      <c r="AV26">
        <f>AV25*IF(AV$8&gt;Input!$D$14,0,IF(AV$8+$A26&gt;Input!$D$14,0,INDEX(Input!$M$11:$M$136,AV$8+$A26)))</f>
        <v>9.2604677303838713E-4</v>
      </c>
      <c r="AW26">
        <f>AW25*IF(AW$8&gt;Input!$D$14,0,IF(AW$8+$A26&gt;Input!$D$14,0,INDEX(Input!$M$11:$M$136,AW$8+$A26)))</f>
        <v>3.1165059658568159E-4</v>
      </c>
      <c r="AX26">
        <f>AX25*IF(AX$8&gt;Input!$D$14,0,IF(AX$8+$A26&gt;Input!$D$14,0,INDEX(Input!$M$11:$M$136,AX$8+$A26)))</f>
        <v>7.4381299319844062E-5</v>
      </c>
      <c r="AY26">
        <f>AY25*IF(AY$8&gt;Input!$D$14,0,IF(AY$8+$A26&gt;Input!$D$14,0,INDEX(Input!$M$11:$M$136,AY$8+$A26)))</f>
        <v>9.4557018082404758E-6</v>
      </c>
      <c r="AZ26">
        <f>AZ25*IF(AZ$8&gt;Input!$D$14,0,IF(AZ$8+$A26&gt;Input!$D$14,0,INDEX(Input!$M$11:$M$136,AZ$8+$A26)))</f>
        <v>0</v>
      </c>
      <c r="BA26">
        <f>BA25*IF(BA$8&gt;Input!$D$14,0,IF(BA$8+$A26&gt;Input!$D$14,0,INDEX(Input!$M$11:$M$136,BA$8+$A26)))</f>
        <v>0</v>
      </c>
      <c r="BB26">
        <f>BB25*IF(BB$8&gt;Input!$D$14,0,IF(BB$8+$A26&gt;Input!$D$14,0,INDEX(Input!$M$11:$M$136,BB$8+$A26)))</f>
        <v>0</v>
      </c>
      <c r="BC26">
        <f>BC25*IF(BC$8&gt;Input!$D$14,0,IF(BC$8+$A26&gt;Input!$D$14,0,INDEX(Input!$M$11:$M$136,BC$8+$A26)))</f>
        <v>0</v>
      </c>
      <c r="BD26">
        <f>BD25*IF(BD$8&gt;Input!$D$14,0,IF(BD$8+$A26&gt;Input!$D$14,0,INDEX(Input!$M$11:$M$136,BD$8+$A26)))</f>
        <v>0</v>
      </c>
      <c r="BE26">
        <f>BE25*IF(BE$8&gt;Input!$D$14,0,IF(BE$8+$A26&gt;Input!$D$14,0,INDEX(Input!$M$11:$M$136,BE$8+$A26)))</f>
        <v>0</v>
      </c>
      <c r="BF26">
        <f>BF25*IF(BF$8&gt;Input!$D$14,0,IF(BF$8+$A26&gt;Input!$D$14,0,INDEX(Input!$M$11:$M$136,BF$8+$A26)))</f>
        <v>0</v>
      </c>
      <c r="BG26">
        <f>BG25*IF(BG$8&gt;Input!$D$14,0,IF(BG$8+$A26&gt;Input!$D$14,0,INDEX(Input!$M$11:$M$136,BG$8+$A26)))</f>
        <v>0</v>
      </c>
      <c r="BH26">
        <f>BH25*IF(BH$8&gt;Input!$D$14,0,IF(BH$8+$A26&gt;Input!$D$14,0,INDEX(Input!$M$11:$M$136,BH$8+$A26)))</f>
        <v>0</v>
      </c>
      <c r="BI26">
        <f>BI25*IF(BI$8&gt;Input!$D$14,0,IF(BI$8+$A26&gt;Input!$D$14,0,INDEX(Input!$M$11:$M$136,BI$8+$A26)))</f>
        <v>0</v>
      </c>
      <c r="BJ26">
        <f>BJ25*IF(BJ$8&gt;Input!$D$14,0,IF(BJ$8+$A26&gt;Input!$D$14,0,INDEX(Input!$M$11:$M$136,BJ$8+$A26)))</f>
        <v>0</v>
      </c>
      <c r="BK26">
        <f>BK25*IF(BK$8&gt;Input!$D$14,0,IF(BK$8+$A26&gt;Input!$D$14,0,INDEX(Input!$M$11:$M$136,BK$8+$A26)))</f>
        <v>0</v>
      </c>
      <c r="BL26">
        <f>BL25*IF(BL$8&gt;Input!$D$14,0,IF(BL$8+$A26&gt;Input!$D$14,0,INDEX(Input!$M$11:$M$136,BL$8+$A26)))</f>
        <v>0</v>
      </c>
      <c r="BM26">
        <f>BM25*IF(BM$8&gt;Input!$D$14,0,IF(BM$8+$A26&gt;Input!$D$14,0,INDEX(Input!$M$11:$M$136,BM$8+$A26)))</f>
        <v>0</v>
      </c>
      <c r="BN26">
        <f>BN25*IF(BN$8&gt;Input!$D$14,0,IF(BN$8+$A26&gt;Input!$D$14,0,INDEX(Input!$M$11:$M$136,BN$8+$A26)))</f>
        <v>0</v>
      </c>
      <c r="BO26">
        <f>BO25*IF(BO$8&gt;Input!$D$14,0,IF(BO$8+$A26&gt;Input!$D$14,0,INDEX(Input!$M$11:$M$136,BO$8+$A26)))</f>
        <v>0</v>
      </c>
      <c r="BP26">
        <f>BP25*IF(BP$8&gt;Input!$D$14,0,IF(BP$8+$A26&gt;Input!$D$14,0,INDEX(Input!$M$11:$M$136,BP$8+$A26)))</f>
        <v>0</v>
      </c>
      <c r="BQ26">
        <f>BQ25*IF(BQ$8&gt;Input!$D$14,0,IF(BQ$8+$A26&gt;Input!$D$14,0,INDEX(Input!$M$11:$M$136,BQ$8+$A26)))</f>
        <v>0</v>
      </c>
      <c r="BR26">
        <f>BR25*IF(BR$8&gt;Input!$D$14,0,IF(BR$8+$A26&gt;Input!$D$14,0,INDEX(Input!$M$11:$M$136,BR$8+$A26)))</f>
        <v>0</v>
      </c>
      <c r="BS26">
        <f>BS25*IF(BS$8&gt;Input!$D$14,0,IF(BS$8+$A26&gt;Input!$D$14,0,INDEX(Input!$M$11:$M$136,BS$8+$A26)))</f>
        <v>0</v>
      </c>
      <c r="BT26">
        <f>BT25*IF(BT$8&gt;Input!$D$14,0,IF(BT$8+$A26&gt;Input!$D$14,0,INDEX(Input!$M$11:$M$136,BT$8+$A26)))</f>
        <v>0</v>
      </c>
      <c r="BU26">
        <f>BU25*IF(BU$8&gt;Input!$D$14,0,IF(BU$8+$A26&gt;Input!$D$14,0,INDEX(Input!$M$11:$M$136,BU$8+$A26)))</f>
        <v>0</v>
      </c>
      <c r="BV26">
        <f>BV25*IF(BV$8&gt;Input!$D$14,0,IF(BV$8+$A26&gt;Input!$D$14,0,INDEX(Input!$M$11:$M$136,BV$8+$A26)))</f>
        <v>0</v>
      </c>
      <c r="BW26">
        <f>BW25*IF(BW$8&gt;Input!$D$14,0,IF(BW$8+$A26&gt;Input!$D$14,0,INDEX(Input!$M$11:$M$136,BW$8+$A26)))</f>
        <v>0</v>
      </c>
      <c r="BX26">
        <f>BX25*IF(BX$8&gt;Input!$D$14,0,IF(BX$8+$A26&gt;Input!$D$14,0,INDEX(Input!$M$11:$M$136,BX$8+$A26)))</f>
        <v>0</v>
      </c>
      <c r="BY26">
        <f>BY25*IF(BY$8&gt;Input!$D$14,0,IF(BY$8+$A26&gt;Input!$D$14,0,INDEX(Input!$M$11:$M$136,BY$8+$A26)))</f>
        <v>0</v>
      </c>
      <c r="BZ26">
        <f>BZ25*IF(BZ$8&gt;Input!$D$14,0,IF(BZ$8+$A26&gt;Input!$D$14,0,INDEX(Input!$M$11:$M$136,BZ$8+$A26)))</f>
        <v>0</v>
      </c>
      <c r="CA26">
        <f>CA25*IF(CA$8&gt;Input!$D$14,0,IF(CA$8+$A26&gt;Input!$D$14,0,INDEX(Input!$M$11:$M$136,CA$8+$A26)))</f>
        <v>0</v>
      </c>
      <c r="CB26">
        <f>CB25*IF(CB$8&gt;Input!$D$14,0,IF(CB$8+$A26&gt;Input!$D$14,0,INDEX(Input!$M$11:$M$136,CB$8+$A26)))</f>
        <v>0</v>
      </c>
      <c r="CC26">
        <f>CC25*IF(CC$8&gt;Input!$D$14,0,IF(CC$8+$A26&gt;Input!$D$14,0,INDEX(Input!$M$11:$M$136,CC$8+$A26)))</f>
        <v>0</v>
      </c>
      <c r="CD26">
        <f>CD25*IF(CD$8&gt;Input!$D$14,0,IF(CD$8+$A26&gt;Input!$D$14,0,INDEX(Input!$M$11:$M$136,CD$8+$A26)))</f>
        <v>0</v>
      </c>
      <c r="CE26">
        <f>CE25*IF(CE$8&gt;Input!$D$14,0,IF(CE$8+$A26&gt;Input!$D$14,0,INDEX(Input!$M$11:$M$136,CE$8+$A26)))</f>
        <v>0</v>
      </c>
      <c r="CF26">
        <f>CF25*IF(CF$8&gt;Input!$D$14,0,IF(CF$8+$A26&gt;Input!$D$14,0,INDEX(Input!$M$11:$M$136,CF$8+$A26)))</f>
        <v>0</v>
      </c>
      <c r="CG26">
        <f>CG25*IF(CG$8&gt;Input!$D$14,0,IF(CG$8+$A26&gt;Input!$D$14,0,INDEX(Input!$M$11:$M$136,CG$8+$A26)))</f>
        <v>0</v>
      </c>
      <c r="CH26">
        <f>CH25*IF(CH$8&gt;Input!$D$14,0,IF(CH$8+$A26&gt;Input!$D$14,0,INDEX(Input!$M$11:$M$136,CH$8+$A26)))</f>
        <v>0</v>
      </c>
      <c r="CJ26" s="2">
        <f t="shared" si="107"/>
        <v>70</v>
      </c>
      <c r="CK26">
        <f>F$5*F$6*$B26*$C26*F26*Input!$W$5*Input!$Y$5</f>
        <v>630972.79135984706</v>
      </c>
      <c r="CL26">
        <f>G$5*G$6*$B26*$C26*G26*Input!$W$5*Input!$Y$5</f>
        <v>13745941.07011855</v>
      </c>
      <c r="CM26">
        <f>H$5*H$6*$B26*$C26*H26*Input!$W$5*Input!$Y$5</f>
        <v>3201781.7968729641</v>
      </c>
      <c r="CN26">
        <f>I$5*I$6*$B26*$C26*I26*Input!$W$5*Input!$Y$5</f>
        <v>437049.59124296543</v>
      </c>
      <c r="CO26">
        <f>J$5*J$6*$B26*$C26*J26*Input!$W$5*Input!$Y$5</f>
        <v>566111.58811664337</v>
      </c>
      <c r="CP26">
        <f>K$5*K$6*$B26*$C26*K26*Input!$W$5*Input!$Y$5</f>
        <v>496058.16803644254</v>
      </c>
      <c r="CQ26">
        <f>L$5*L$6*$B26*$C26*L26*Input!$W$5*Input!$Y$5</f>
        <v>213362.18201696235</v>
      </c>
      <c r="CR26">
        <f>M$5*M$6*$B26*$C26*M26*Input!$W$5*Input!$Y$5</f>
        <v>28939.46477514338</v>
      </c>
      <c r="CS26">
        <f>N$5*N$6*$B26*$C26*N26*Input!$W$5*Input!$Y$5</f>
        <v>8284.6288819916026</v>
      </c>
      <c r="CT26">
        <f>O$5*O$6*$B26*$C26*O26*Input!$W$5*Input!$Y$5</f>
        <v>234803.04223086342</v>
      </c>
      <c r="CU26">
        <f>P$5*P$6*$B26*$C26*P26*Input!$W$5*Input!$Y$5</f>
        <v>17532.875644915759</v>
      </c>
      <c r="CV26">
        <f>Q$5*Q$6*$B26*$C26*Q26*Input!$W$5*Input!$Y$5</f>
        <v>8315.7631766154518</v>
      </c>
      <c r="CW26">
        <f>R$5*R$6*$B26*$C26*R26*Input!$W$5*Input!$Y$5</f>
        <v>82110.043026890155</v>
      </c>
      <c r="CX26">
        <f>S$5*S$6*$B26*$C26*S26*Input!$W$5*Input!$Y$5</f>
        <v>8007.3755651095153</v>
      </c>
      <c r="CY26">
        <f>T$5*T$6*$B26*$C26*T26*Input!$W$5*Input!$Y$5</f>
        <v>5339.6002153525369</v>
      </c>
      <c r="CZ26">
        <f>U$5*U$6*$B26*$C26*U26*Input!$W$5*Input!$Y$5</f>
        <v>3193.427713418449</v>
      </c>
      <c r="DA26">
        <f>V$5*V$6*$B26*$C26*V26*Input!$W$5*Input!$Y$5</f>
        <v>1194.3575322654342</v>
      </c>
      <c r="DB26">
        <f>W$5*W$6*$B26*$C26*W26*Input!$W$5*Input!$Y$5</f>
        <v>8409.8451942233387</v>
      </c>
      <c r="DC26">
        <f>X$5*X$6*$B26*$C26*X26*Input!$W$5*Input!$Y$5</f>
        <v>0</v>
      </c>
      <c r="DD26">
        <f>Y$5*Y$6*$B26*$C26*Y26*Input!$W$5*Input!$Y$5</f>
        <v>936.67179794945309</v>
      </c>
      <c r="DE26">
        <f>Z$5*Z$6*$B26*$C26*Z26*Input!$W$5*Input!$Y$5</f>
        <v>0</v>
      </c>
      <c r="DF26">
        <f>AA$5*AA$6*$B26*$C26*AA26*Input!$W$5*Input!$Y$5</f>
        <v>741.23772076342516</v>
      </c>
      <c r="DG26">
        <f>AB$5*AB$6*$B26*$C26*AB26*Input!$W$5*Input!$Y$5</f>
        <v>231.69931484126312</v>
      </c>
      <c r="DH26">
        <f>AC$5*AC$6*$B26*$C26*AC26*Input!$W$5*Input!$Y$5</f>
        <v>0</v>
      </c>
      <c r="DI26">
        <f>AD$5*AD$6*$B26*$C26*AD26*Input!$W$5*Input!$Y$5</f>
        <v>0</v>
      </c>
      <c r="DJ26">
        <f>AE$5*AE$6*$B26*$C26*AE26*Input!$W$5*Input!$Y$5</f>
        <v>1178.755619024455</v>
      </c>
      <c r="DK26">
        <f>AF$5*AF$6*$B26*$C26*AF26*Input!$W$5*Input!$Y$5</f>
        <v>56.536179076359488</v>
      </c>
      <c r="DL26">
        <f>AG$5*AG$6*$B26*$C26*AG26*Input!$W$5*Input!$Y$5</f>
        <v>0</v>
      </c>
      <c r="DM26">
        <f>AH$5*AH$6*$B26*$C26*AH26*Input!$W$5*Input!$Y$5</f>
        <v>108.86827763277928</v>
      </c>
      <c r="DN26">
        <f>AI$5*AI$6*$B26*$C26*AI26*Input!$W$5*Input!$Y$5</f>
        <v>0</v>
      </c>
      <c r="DO26">
        <f>AJ$5*AJ$6*$B26*$C26*AJ26*Input!$W$5*Input!$Y$5</f>
        <v>0</v>
      </c>
      <c r="DP26">
        <f>AK$5*AK$6*$B26*$C26*AK26*Input!$W$5*Input!$Y$5</f>
        <v>0</v>
      </c>
      <c r="DQ26">
        <f>AL$5*AL$6*$B26*$C26*AL26*Input!$W$5*Input!$Y$5</f>
        <v>0</v>
      </c>
      <c r="DR26">
        <f>AM$5*AM$6*$B26*$C26*AM26*Input!$W$5*Input!$Y$5</f>
        <v>0</v>
      </c>
      <c r="DS26">
        <f>AN$5*AN$6*$B26*$C26*AN26*Input!$W$5*Input!$Y$5</f>
        <v>0</v>
      </c>
      <c r="DT26">
        <f>AO$5*AO$6*$B26*$C26*AO26*Input!$W$5*Input!$Y$5</f>
        <v>0</v>
      </c>
      <c r="DU26">
        <f>AP$5*AP$6*$B26*$C26*AP26*Input!$W$5*Input!$Y$5</f>
        <v>0</v>
      </c>
      <c r="DV26">
        <f>AQ$5*AQ$6*$B26*$C26*AQ26*Input!$W$5*Input!$Y$5</f>
        <v>0</v>
      </c>
      <c r="DW26">
        <f>AR$5*AR$6*$B26*$C26*AR26*Input!$W$5*Input!$Y$5</f>
        <v>0</v>
      </c>
      <c r="DX26">
        <f>AS$5*AS$6*$B26*$C26*AS26*Input!$W$5*Input!$Y$5</f>
        <v>0</v>
      </c>
      <c r="DY26">
        <f>AT$5*AT$6*$B26*$C26*AT26*Input!$W$5*Input!$Y$5</f>
        <v>0</v>
      </c>
      <c r="DZ26">
        <f>AU$5*AU$6*$B26*$C26*AU26*Input!$W$5*Input!$Y$5</f>
        <v>0</v>
      </c>
      <c r="EA26">
        <f>AV$5*AV$6*$B26*$C26*AV26*Input!$W$5*Input!$Y$5</f>
        <v>0</v>
      </c>
      <c r="EB26">
        <f>AW$5*AW$6*$B26*$C26*AW26*Input!$W$5*Input!$Y$5</f>
        <v>0</v>
      </c>
      <c r="EC26">
        <f>AX$5*AX$6*$B26*$C26*AX26*Input!$W$5*Input!$Y$5</f>
        <v>0</v>
      </c>
      <c r="ED26">
        <f>AY$5*AY$6*$B26*$C26*AY26*Input!$W$5*Input!$Y$5</f>
        <v>0</v>
      </c>
      <c r="EE26">
        <f>AZ$5*AZ$6*$B26*$C26*AZ26*Input!$W$5*Input!$Y$5</f>
        <v>0</v>
      </c>
      <c r="EF26">
        <f>BA$5*BA$6*$B26*$C26*BA26*Input!$W$5*Input!$Y$5</f>
        <v>0</v>
      </c>
      <c r="EG26">
        <f>BB$5*BB$6*$B26*$C26*BB26*Input!$W$5*Input!$Y$5</f>
        <v>0</v>
      </c>
      <c r="EH26">
        <f>BC$5*BC$6*$B26*$C26*BC26*Input!$W$5*Input!$Y$5</f>
        <v>0</v>
      </c>
      <c r="EI26">
        <f>BD$5*BD$6*$B26*$C26*BD26*Input!$W$5*Input!$Y$5</f>
        <v>0</v>
      </c>
      <c r="EJ26">
        <f>BE$5*BE$6*$B26*$C26*BE26*Input!$W$5*Input!$Y$5</f>
        <v>0</v>
      </c>
      <c r="EK26">
        <f>BF$5*BF$6*$B26*$C26*BF26*Input!$W$5*Input!$Y$5</f>
        <v>0</v>
      </c>
      <c r="EL26">
        <f>BG$5*BG$6*$B26*$C26*BG26*Input!$W$5*Input!$Y$5</f>
        <v>0</v>
      </c>
      <c r="EM26">
        <f>BH$5*BH$6*$B26*$C26*BH26*Input!$W$5*Input!$Y$5</f>
        <v>0</v>
      </c>
      <c r="EN26">
        <f>BI$5*BI$6*$B26*$C26*BI26*Input!$W$5*Input!$Y$5</f>
        <v>0</v>
      </c>
      <c r="EO26">
        <f>BJ$5*BJ$6*$B26*$C26*BJ26*Input!$W$5*Input!$Y$5</f>
        <v>0</v>
      </c>
      <c r="EP26">
        <f>BK$5*BK$6*$B26*$C26*BK26*Input!$W$5*Input!$Y$5</f>
        <v>0</v>
      </c>
      <c r="EQ26">
        <f>BL$5*BL$6*$B26*$C26*BL26*Input!$W$5*Input!$Y$5</f>
        <v>0</v>
      </c>
      <c r="ER26">
        <f>BM$5*BM$6*$B26*$C26*BM26*Input!$W$5*Input!$Y$5</f>
        <v>0</v>
      </c>
      <c r="ES26">
        <f>BN$5*BN$6*$B26*$C26*BN26*Input!$W$5*Input!$Y$5</f>
        <v>0</v>
      </c>
      <c r="ET26">
        <f>BO$5*BO$6*$B26*$C26*BO26*Input!$W$5*Input!$Y$5</f>
        <v>0</v>
      </c>
      <c r="EU26">
        <f>BP$5*BP$6*$B26*$C26*BP26*Input!$W$5*Input!$Y$5</f>
        <v>0</v>
      </c>
      <c r="EV26">
        <f>BQ$5*BQ$6*$B26*$C26*BQ26*Input!$W$5*Input!$Y$5</f>
        <v>0</v>
      </c>
      <c r="EW26">
        <f>BR$5*BR$6*$B26*$C26*BR26*Input!$W$5*Input!$Y$5</f>
        <v>0</v>
      </c>
      <c r="EX26">
        <f>BS$5*BS$6*$B26*$C26*BS26*Input!$W$5*Input!$Y$5</f>
        <v>0</v>
      </c>
      <c r="EY26">
        <f>BT$5*BT$6*$B26*$C26*BT26*Input!$W$5*Input!$Y$5</f>
        <v>0</v>
      </c>
      <c r="EZ26">
        <f>BU$5*BU$6*$B26*$C26*BU26*Input!$W$5*Input!$Y$5</f>
        <v>0</v>
      </c>
      <c r="FA26">
        <f>BV$5*BV$6*$B26*$C26*BV26*Input!$W$5*Input!$Y$5</f>
        <v>0</v>
      </c>
      <c r="FB26">
        <f>BW$5*BW$6*$B26*$C26*BW26*Input!$W$5*Input!$Y$5</f>
        <v>0</v>
      </c>
      <c r="FC26">
        <f>BX$5*BX$6*$B26*$C26*BX26*Input!$W$5*Input!$Y$5</f>
        <v>0</v>
      </c>
      <c r="FD26">
        <f>BY$5*BY$6*$B26*$C26*BY26*Input!$W$5*Input!$Y$5</f>
        <v>0</v>
      </c>
      <c r="FE26">
        <f>BZ$5*BZ$6*$B26*$C26*BZ26*Input!$W$5*Input!$Y$5</f>
        <v>0</v>
      </c>
      <c r="FF26">
        <f>CA$5*CA$6*$B26*$C26*CA26*Input!$W$5*Input!$Y$5</f>
        <v>0</v>
      </c>
      <c r="FG26">
        <f>CB$5*CB$6*$B26*$C26*CB26*Input!$W$5*Input!$Y$5</f>
        <v>0</v>
      </c>
      <c r="FH26">
        <f>CC$5*CC$6*$B26*$C26*CC26*Input!$W$5*Input!$Y$5</f>
        <v>0</v>
      </c>
      <c r="FI26">
        <f>CD$5*CD$6*$B26*$C26*CD26*Input!$W$5*Input!$Y$5</f>
        <v>0</v>
      </c>
      <c r="FJ26">
        <f>CE$5*CE$6*$B26*$C26*CE26*Input!$W$5*Input!$Y$5</f>
        <v>0</v>
      </c>
      <c r="FK26">
        <f>CF$5*CF$6*$B26*$C26*CF26*Input!$W$5*Input!$Y$5</f>
        <v>0</v>
      </c>
      <c r="FL26">
        <f>CG$5*CG$6*$B26*$C26*CG26*Input!$W$5*Input!$Y$5</f>
        <v>0</v>
      </c>
      <c r="FM26">
        <f>CH$5*CH$6*$B26*$C26*CH26*Input!$W$5*Input!$Y$5</f>
        <v>0</v>
      </c>
      <c r="FO26">
        <f t="shared" si="108"/>
        <v>19700661.380630452</v>
      </c>
    </row>
    <row r="27" spans="1:171">
      <c r="A27">
        <f>Input!B26</f>
        <v>16</v>
      </c>
      <c r="B27">
        <f>(1+Input!$D$21)^$A27</f>
        <v>1.7339860398284845</v>
      </c>
      <c r="C27">
        <f>C26*Input!R26</f>
        <v>0.25186976267258504</v>
      </c>
      <c r="E27">
        <f t="shared" si="109"/>
        <v>71</v>
      </c>
      <c r="F27">
        <f>F26*IF(F$8&gt;Input!$D$14,0,IF(F$8+$A27&gt;Input!$D$14,0,INDEX(Input!$M$11:$M$136,F$8+$A27)))</f>
        <v>0.86575589678374343</v>
      </c>
      <c r="G27">
        <f>G26*IF(G$8&gt;Input!$D$14,0,IF(G$8+$A27&gt;Input!$D$14,0,INDEX(Input!$M$11:$M$136,G$8+$A27)))</f>
        <v>0.8532696266247185</v>
      </c>
      <c r="H27">
        <f>H26*IF(H$8&gt;Input!$D$14,0,IF(H$8+$A27&gt;Input!$D$14,0,INDEX(Input!$M$11:$M$136,H$8+$A27)))</f>
        <v>0.83947238973562877</v>
      </c>
      <c r="I27">
        <f>I26*IF(I$8&gt;Input!$D$14,0,IF(I$8+$A27&gt;Input!$D$14,0,INDEX(Input!$M$11:$M$136,I$8+$A27)))</f>
        <v>0.82429850764019741</v>
      </c>
      <c r="J27">
        <f>J26*IF(J$8&gt;Input!$D$14,0,IF(J$8+$A27&gt;Input!$D$14,0,INDEX(Input!$M$11:$M$136,J$8+$A27)))</f>
        <v>0.8076775371756959</v>
      </c>
      <c r="K27">
        <f>K26*IF(K$8&gt;Input!$D$14,0,IF(K$8+$A27&gt;Input!$D$14,0,INDEX(Input!$M$11:$M$136,K$8+$A27)))</f>
        <v>0.78954482658506642</v>
      </c>
      <c r="L27">
        <f>L26*IF(L$8&gt;Input!$D$14,0,IF(L$8+$A27&gt;Input!$D$14,0,INDEX(Input!$M$11:$M$136,L$8+$A27)))</f>
        <v>0.76984379300048766</v>
      </c>
      <c r="M27">
        <f>M26*IF(M$8&gt;Input!$D$14,0,IF(M$8+$A27&gt;Input!$D$14,0,INDEX(Input!$M$11:$M$136,M$8+$A27)))</f>
        <v>0.74853148924135626</v>
      </c>
      <c r="N27">
        <f>N26*IF(N$8&gt;Input!$D$14,0,IF(N$8+$A27&gt;Input!$D$14,0,INDEX(Input!$M$11:$M$136,N$8+$A27)))</f>
        <v>0.72558259742022524</v>
      </c>
      <c r="O27">
        <f>O26*IF(O$8&gt;Input!$D$14,0,IF(O$8+$A27&gt;Input!$D$14,0,INDEX(Input!$M$11:$M$136,O$8+$A27)))</f>
        <v>0.70099762536828836</v>
      </c>
      <c r="P27">
        <f>P26*IF(P$8&gt;Input!$D$14,0,IF(P$8+$A27&gt;Input!$D$14,0,INDEX(Input!$M$11:$M$136,P$8+$A27)))</f>
        <v>0.67480443604913909</v>
      </c>
      <c r="Q27">
        <f>Q26*IF(Q$8&gt;Input!$D$14,0,IF(Q$8+$A27&gt;Input!$D$14,0,INDEX(Input!$M$11:$M$136,Q$8+$A27)))</f>
        <v>0.64706211239147393</v>
      </c>
      <c r="R27">
        <f>R26*IF(R$8&gt;Input!$D$14,0,IF(R$8+$A27&gt;Input!$D$14,0,INDEX(Input!$M$11:$M$136,R$8+$A27)))</f>
        <v>0.6178587912188428</v>
      </c>
      <c r="S27">
        <f>S26*IF(S$8&gt;Input!$D$14,0,IF(S$8+$A27&gt;Input!$D$14,0,INDEX(Input!$M$11:$M$136,S$8+$A27)))</f>
        <v>0.58731517445342463</v>
      </c>
      <c r="T27">
        <f>T26*IF(T$8&gt;Input!$D$14,0,IF(T$8+$A27&gt;Input!$D$14,0,INDEX(Input!$M$11:$M$136,T$8+$A27)))</f>
        <v>0.55558319788766874</v>
      </c>
      <c r="U27">
        <f>U26*IF(U$8&gt;Input!$D$14,0,IF(U$8+$A27&gt;Input!$D$14,0,INDEX(Input!$M$11:$M$136,U$8+$A27)))</f>
        <v>0.52283721841049702</v>
      </c>
      <c r="V27">
        <f>V26*IF(V$8&gt;Input!$D$14,0,IF(V$8+$A27&gt;Input!$D$14,0,INDEX(Input!$M$11:$M$136,V$8+$A27)))</f>
        <v>0.48927795571921467</v>
      </c>
      <c r="W27">
        <f>W26*IF(W$8&gt;Input!$D$14,0,IF(W$8+$A27&gt;Input!$D$14,0,INDEX(Input!$M$11:$M$136,W$8+$A27)))</f>
        <v>0.45512755537664701</v>
      </c>
      <c r="X27">
        <f>X26*IF(X$8&gt;Input!$D$14,0,IF(X$8+$A27&gt;Input!$D$14,0,INDEX(Input!$M$11:$M$136,X$8+$A27)))</f>
        <v>0.4206329317387737</v>
      </c>
      <c r="Y27">
        <f>Y26*IF(Y$8&gt;Input!$D$14,0,IF(Y$8+$A27&gt;Input!$D$14,0,INDEX(Input!$M$11:$M$136,Y$8+$A27)))</f>
        <v>0.3860768084326523</v>
      </c>
      <c r="Z27">
        <f>Z26*IF(Z$8&gt;Input!$D$14,0,IF(Z$8+$A27&gt;Input!$D$14,0,INDEX(Input!$M$11:$M$136,Z$8+$A27)))</f>
        <v>0.35177686791279705</v>
      </c>
      <c r="AA27">
        <f>AA26*IF(AA$8&gt;Input!$D$14,0,IF(AA$8+$A27&gt;Input!$D$14,0,INDEX(Input!$M$11:$M$136,AA$8+$A27)))</f>
        <v>0.31807319634376158</v>
      </c>
      <c r="AB27">
        <f>AB26*IF(AB$8&gt;Input!$D$14,0,IF(AB$8+$A27&gt;Input!$D$14,0,INDEX(Input!$M$11:$M$136,AB$8+$A27)))</f>
        <v>0.28530750054541881</v>
      </c>
      <c r="AC27">
        <f>AC26*IF(AC$8&gt;Input!$D$14,0,IF(AC$8+$A27&gt;Input!$D$14,0,INDEX(Input!$M$11:$M$136,AC$8+$A27)))</f>
        <v>0.25380792143903735</v>
      </c>
      <c r="AD27">
        <f>AD26*IF(AD$8&gt;Input!$D$14,0,IF(AD$8+$A27&gt;Input!$D$14,0,INDEX(Input!$M$11:$M$136,AD$8+$A27)))</f>
        <v>0.22387128591686878</v>
      </c>
      <c r="AE27">
        <f>AE26*IF(AE$8&gt;Input!$D$14,0,IF(AE$8+$A27&gt;Input!$D$14,0,INDEX(Input!$M$11:$M$136,AE$8+$A27)))</f>
        <v>0.19574870968761543</v>
      </c>
      <c r="AF27">
        <f>AF26*IF(AF$8&gt;Input!$D$14,0,IF(AF$8+$A27&gt;Input!$D$14,0,INDEX(Input!$M$11:$M$136,AF$8+$A27)))</f>
        <v>0.16963925123055629</v>
      </c>
      <c r="AG27">
        <f>AG26*IF(AG$8&gt;Input!$D$14,0,IF(AG$8+$A27&gt;Input!$D$14,0,INDEX(Input!$M$11:$M$136,AG$8+$A27)))</f>
        <v>0.14568372455542553</v>
      </c>
      <c r="AH27">
        <f>AH26*IF(AH$8&gt;Input!$D$14,0,IF(AH$8+$A27&gt;Input!$D$14,0,INDEX(Input!$M$11:$M$136,AH$8+$A27)))</f>
        <v>0.12388629387983971</v>
      </c>
      <c r="AI27">
        <f>AI26*IF(AI$8&gt;Input!$D$14,0,IF(AI$8+$A27&gt;Input!$D$14,0,INDEX(Input!$M$11:$M$136,AI$8+$A27)))</f>
        <v>0.10417310441660149</v>
      </c>
      <c r="AJ27">
        <f>AJ26*IF(AJ$8&gt;Input!$D$14,0,IF(AJ$8+$A27&gt;Input!$D$14,0,INDEX(Input!$M$11:$M$136,AJ$8+$A27)))</f>
        <v>8.643697500322213E-2</v>
      </c>
      <c r="AK27">
        <f>AK26*IF(AK$8&gt;Input!$D$14,0,IF(AK$8+$A27&gt;Input!$D$14,0,INDEX(Input!$M$11:$M$136,AK$8+$A27)))</f>
        <v>7.0569357858467005E-2</v>
      </c>
      <c r="AL27">
        <f>AL26*IF(AL$8&gt;Input!$D$14,0,IF(AL$8+$A27&gt;Input!$D$14,0,INDEX(Input!$M$11:$M$136,AL$8+$A27)))</f>
        <v>5.6479711987170299E-2</v>
      </c>
      <c r="AM27">
        <f>AM26*IF(AM$8&gt;Input!$D$14,0,IF(AM$8+$A27&gt;Input!$D$14,0,INDEX(Input!$M$11:$M$136,AM$8+$A27)))</f>
        <v>4.4104588303089644E-2</v>
      </c>
      <c r="AN27">
        <f>AN26*IF(AN$8&gt;Input!$D$14,0,IF(AN$8+$A27&gt;Input!$D$14,0,INDEX(Input!$M$11:$M$136,AN$8+$A27)))</f>
        <v>3.3406375000536885E-2</v>
      </c>
      <c r="AO27">
        <f>AO26*IF(AO$8&gt;Input!$D$14,0,IF(AO$8+$A27&gt;Input!$D$14,0,INDEX(Input!$M$11:$M$136,AO$8+$A27)))</f>
        <v>2.4362253229872486E-2</v>
      </c>
      <c r="AP27">
        <f>AP26*IF(AP$8&gt;Input!$D$14,0,IF(AP$8+$A27&gt;Input!$D$14,0,INDEX(Input!$M$11:$M$136,AP$8+$A27)))</f>
        <v>1.6947724813931149E-2</v>
      </c>
      <c r="AQ27">
        <f>AQ26*IF(AQ$8&gt;Input!$D$14,0,IF(AQ$8+$A27&gt;Input!$D$14,0,INDEX(Input!$M$11:$M$136,AQ$8+$A27)))</f>
        <v>1.1114364837348305E-2</v>
      </c>
      <c r="AR27">
        <f>AR26*IF(AR$8&gt;Input!$D$14,0,IF(AR$8+$A27&gt;Input!$D$14,0,INDEX(Input!$M$11:$M$136,AR$8+$A27)))</f>
        <v>6.7673225321955082E-3</v>
      </c>
      <c r="AS27">
        <f>AS26*IF(AS$8&gt;Input!$D$14,0,IF(AS$8+$A27&gt;Input!$D$14,0,INDEX(Input!$M$11:$M$136,AS$8+$A27)))</f>
        <v>3.7491173242848305E-3</v>
      </c>
      <c r="AT27">
        <f>AT26*IF(AT$8&gt;Input!$D$14,0,IF(AT$8+$A27&gt;Input!$D$14,0,INDEX(Input!$M$11:$M$136,AT$8+$A27)))</f>
        <v>1.8379192135940269E-3</v>
      </c>
      <c r="AU27">
        <f>AU26*IF(AU$8&gt;Input!$D$14,0,IF(AU$8+$A27&gt;Input!$D$14,0,INDEX(Input!$M$11:$M$136,AU$8+$A27)))</f>
        <v>7.6558231425306845E-4</v>
      </c>
      <c r="AV27">
        <f>AV26*IF(AV$8&gt;Input!$D$14,0,IF(AV$8+$A27&gt;Input!$D$14,0,INDEX(Input!$M$11:$M$136,AV$8+$A27)))</f>
        <v>2.540868614927266E-4</v>
      </c>
      <c r="AW27">
        <f>AW26*IF(AW$8&gt;Input!$D$14,0,IF(AW$8+$A27&gt;Input!$D$14,0,INDEX(Input!$M$11:$M$136,AW$8+$A27)))</f>
        <v>5.9732199943998061E-5</v>
      </c>
      <c r="AX27">
        <f>AX26*IF(AX$8&gt;Input!$D$14,0,IF(AX$8+$A27&gt;Input!$D$14,0,INDEX(Input!$M$11:$M$136,AX$8+$A27)))</f>
        <v>7.4654278688347878E-6</v>
      </c>
      <c r="AY27">
        <f>AY26*IF(AY$8&gt;Input!$D$14,0,IF(AY$8+$A27&gt;Input!$D$14,0,INDEX(Input!$M$11:$M$136,AY$8+$A27)))</f>
        <v>0</v>
      </c>
      <c r="AZ27">
        <f>AZ26*IF(AZ$8&gt;Input!$D$14,0,IF(AZ$8+$A27&gt;Input!$D$14,0,INDEX(Input!$M$11:$M$136,AZ$8+$A27)))</f>
        <v>0</v>
      </c>
      <c r="BA27">
        <f>BA26*IF(BA$8&gt;Input!$D$14,0,IF(BA$8+$A27&gt;Input!$D$14,0,INDEX(Input!$M$11:$M$136,BA$8+$A27)))</f>
        <v>0</v>
      </c>
      <c r="BB27">
        <f>BB26*IF(BB$8&gt;Input!$D$14,0,IF(BB$8+$A27&gt;Input!$D$14,0,INDEX(Input!$M$11:$M$136,BB$8+$A27)))</f>
        <v>0</v>
      </c>
      <c r="BC27">
        <f>BC26*IF(BC$8&gt;Input!$D$14,0,IF(BC$8+$A27&gt;Input!$D$14,0,INDEX(Input!$M$11:$M$136,BC$8+$A27)))</f>
        <v>0</v>
      </c>
      <c r="BD27">
        <f>BD26*IF(BD$8&gt;Input!$D$14,0,IF(BD$8+$A27&gt;Input!$D$14,0,INDEX(Input!$M$11:$M$136,BD$8+$A27)))</f>
        <v>0</v>
      </c>
      <c r="BE27">
        <f>BE26*IF(BE$8&gt;Input!$D$14,0,IF(BE$8+$A27&gt;Input!$D$14,0,INDEX(Input!$M$11:$M$136,BE$8+$A27)))</f>
        <v>0</v>
      </c>
      <c r="BF27">
        <f>BF26*IF(BF$8&gt;Input!$D$14,0,IF(BF$8+$A27&gt;Input!$D$14,0,INDEX(Input!$M$11:$M$136,BF$8+$A27)))</f>
        <v>0</v>
      </c>
      <c r="BG27">
        <f>BG26*IF(BG$8&gt;Input!$D$14,0,IF(BG$8+$A27&gt;Input!$D$14,0,INDEX(Input!$M$11:$M$136,BG$8+$A27)))</f>
        <v>0</v>
      </c>
      <c r="BH27">
        <f>BH26*IF(BH$8&gt;Input!$D$14,0,IF(BH$8+$A27&gt;Input!$D$14,0,INDEX(Input!$M$11:$M$136,BH$8+$A27)))</f>
        <v>0</v>
      </c>
      <c r="BI27">
        <f>BI26*IF(BI$8&gt;Input!$D$14,0,IF(BI$8+$A27&gt;Input!$D$14,0,INDEX(Input!$M$11:$M$136,BI$8+$A27)))</f>
        <v>0</v>
      </c>
      <c r="BJ27">
        <f>BJ26*IF(BJ$8&gt;Input!$D$14,0,IF(BJ$8+$A27&gt;Input!$D$14,0,INDEX(Input!$M$11:$M$136,BJ$8+$A27)))</f>
        <v>0</v>
      </c>
      <c r="BK27">
        <f>BK26*IF(BK$8&gt;Input!$D$14,0,IF(BK$8+$A27&gt;Input!$D$14,0,INDEX(Input!$M$11:$M$136,BK$8+$A27)))</f>
        <v>0</v>
      </c>
      <c r="BL27">
        <f>BL26*IF(BL$8&gt;Input!$D$14,0,IF(BL$8+$A27&gt;Input!$D$14,0,INDEX(Input!$M$11:$M$136,BL$8+$A27)))</f>
        <v>0</v>
      </c>
      <c r="BM27">
        <f>BM26*IF(BM$8&gt;Input!$D$14,0,IF(BM$8+$A27&gt;Input!$D$14,0,INDEX(Input!$M$11:$M$136,BM$8+$A27)))</f>
        <v>0</v>
      </c>
      <c r="BN27">
        <f>BN26*IF(BN$8&gt;Input!$D$14,0,IF(BN$8+$A27&gt;Input!$D$14,0,INDEX(Input!$M$11:$M$136,BN$8+$A27)))</f>
        <v>0</v>
      </c>
      <c r="BO27">
        <f>BO26*IF(BO$8&gt;Input!$D$14,0,IF(BO$8+$A27&gt;Input!$D$14,0,INDEX(Input!$M$11:$M$136,BO$8+$A27)))</f>
        <v>0</v>
      </c>
      <c r="BP27">
        <f>BP26*IF(BP$8&gt;Input!$D$14,0,IF(BP$8+$A27&gt;Input!$D$14,0,INDEX(Input!$M$11:$M$136,BP$8+$A27)))</f>
        <v>0</v>
      </c>
      <c r="BQ27">
        <f>BQ26*IF(BQ$8&gt;Input!$D$14,0,IF(BQ$8+$A27&gt;Input!$D$14,0,INDEX(Input!$M$11:$M$136,BQ$8+$A27)))</f>
        <v>0</v>
      </c>
      <c r="BR27">
        <f>BR26*IF(BR$8&gt;Input!$D$14,0,IF(BR$8+$A27&gt;Input!$D$14,0,INDEX(Input!$M$11:$M$136,BR$8+$A27)))</f>
        <v>0</v>
      </c>
      <c r="BS27">
        <f>BS26*IF(BS$8&gt;Input!$D$14,0,IF(BS$8+$A27&gt;Input!$D$14,0,INDEX(Input!$M$11:$M$136,BS$8+$A27)))</f>
        <v>0</v>
      </c>
      <c r="BT27">
        <f>BT26*IF(BT$8&gt;Input!$D$14,0,IF(BT$8+$A27&gt;Input!$D$14,0,INDEX(Input!$M$11:$M$136,BT$8+$A27)))</f>
        <v>0</v>
      </c>
      <c r="BU27">
        <f>BU26*IF(BU$8&gt;Input!$D$14,0,IF(BU$8+$A27&gt;Input!$D$14,0,INDEX(Input!$M$11:$M$136,BU$8+$A27)))</f>
        <v>0</v>
      </c>
      <c r="BV27">
        <f>BV26*IF(BV$8&gt;Input!$D$14,0,IF(BV$8+$A27&gt;Input!$D$14,0,INDEX(Input!$M$11:$M$136,BV$8+$A27)))</f>
        <v>0</v>
      </c>
      <c r="BW27">
        <f>BW26*IF(BW$8&gt;Input!$D$14,0,IF(BW$8+$A27&gt;Input!$D$14,0,INDEX(Input!$M$11:$M$136,BW$8+$A27)))</f>
        <v>0</v>
      </c>
      <c r="BX27">
        <f>BX26*IF(BX$8&gt;Input!$D$14,0,IF(BX$8+$A27&gt;Input!$D$14,0,INDEX(Input!$M$11:$M$136,BX$8+$A27)))</f>
        <v>0</v>
      </c>
      <c r="BY27">
        <f>BY26*IF(BY$8&gt;Input!$D$14,0,IF(BY$8+$A27&gt;Input!$D$14,0,INDEX(Input!$M$11:$M$136,BY$8+$A27)))</f>
        <v>0</v>
      </c>
      <c r="BZ27">
        <f>BZ26*IF(BZ$8&gt;Input!$D$14,0,IF(BZ$8+$A27&gt;Input!$D$14,0,INDEX(Input!$M$11:$M$136,BZ$8+$A27)))</f>
        <v>0</v>
      </c>
      <c r="CA27">
        <f>CA26*IF(CA$8&gt;Input!$D$14,0,IF(CA$8+$A27&gt;Input!$D$14,0,INDEX(Input!$M$11:$M$136,CA$8+$A27)))</f>
        <v>0</v>
      </c>
      <c r="CB27">
        <f>CB26*IF(CB$8&gt;Input!$D$14,0,IF(CB$8+$A27&gt;Input!$D$14,0,INDEX(Input!$M$11:$M$136,CB$8+$A27)))</f>
        <v>0</v>
      </c>
      <c r="CC27">
        <f>CC26*IF(CC$8&gt;Input!$D$14,0,IF(CC$8+$A27&gt;Input!$D$14,0,INDEX(Input!$M$11:$M$136,CC$8+$A27)))</f>
        <v>0</v>
      </c>
      <c r="CD27">
        <f>CD26*IF(CD$8&gt;Input!$D$14,0,IF(CD$8+$A27&gt;Input!$D$14,0,INDEX(Input!$M$11:$M$136,CD$8+$A27)))</f>
        <v>0</v>
      </c>
      <c r="CE27">
        <f>CE26*IF(CE$8&gt;Input!$D$14,0,IF(CE$8+$A27&gt;Input!$D$14,0,INDEX(Input!$M$11:$M$136,CE$8+$A27)))</f>
        <v>0</v>
      </c>
      <c r="CF27">
        <f>CF26*IF(CF$8&gt;Input!$D$14,0,IF(CF$8+$A27&gt;Input!$D$14,0,INDEX(Input!$M$11:$M$136,CF$8+$A27)))</f>
        <v>0</v>
      </c>
      <c r="CG27">
        <f>CG26*IF(CG$8&gt;Input!$D$14,0,IF(CG$8+$A27&gt;Input!$D$14,0,INDEX(Input!$M$11:$M$136,CG$8+$A27)))</f>
        <v>0</v>
      </c>
      <c r="CH27">
        <f>CH26*IF(CH$8&gt;Input!$D$14,0,IF(CH$8+$A27&gt;Input!$D$14,0,INDEX(Input!$M$11:$M$136,CH$8+$A27)))</f>
        <v>0</v>
      </c>
      <c r="CJ27" s="2">
        <f t="shared" si="107"/>
        <v>71</v>
      </c>
      <c r="CK27">
        <f>F$5*F$6*$B27*$C27*F27*Input!$W$5*Input!$Y$5</f>
        <v>588962.00641016988</v>
      </c>
      <c r="CL27">
        <f>G$5*G$6*$B27*$C27*G27*Input!$W$5*Input!$Y$5</f>
        <v>12805766.811716184</v>
      </c>
      <c r="CM27">
        <f>H$5*H$6*$B27*$C27*H27*Input!$W$5*Input!$Y$5</f>
        <v>2976479.6231795927</v>
      </c>
      <c r="CN27">
        <f>I$5*I$6*$B27*$C27*I27*Input!$W$5*Input!$Y$5</f>
        <v>405364.97342623904</v>
      </c>
      <c r="CO27">
        <f>J$5*J$6*$B27*$C27*J27*Input!$W$5*Input!$Y$5</f>
        <v>523761.48655070132</v>
      </c>
      <c r="CP27">
        <f>K$5*K$6*$B27*$C27*K27*Input!$W$5*Input!$Y$5</f>
        <v>457695.74171195488</v>
      </c>
      <c r="CQ27">
        <f>L$5*L$6*$B27*$C27*L27*Input!$W$5*Input!$Y$5</f>
        <v>196271.14698045544</v>
      </c>
      <c r="CR27">
        <f>M$5*M$6*$B27*$C27*M27*Input!$W$5*Input!$Y$5</f>
        <v>26533.24452272306</v>
      </c>
      <c r="CS27">
        <f>N$5*N$6*$B27*$C27*N27*Input!$W$5*Input!$Y$5</f>
        <v>7568.0755207880784</v>
      </c>
      <c r="CT27">
        <f>O$5*O$6*$B27*$C27*O27*Input!$W$5*Input!$Y$5</f>
        <v>213632.98021938093</v>
      </c>
      <c r="CU27">
        <f>P$5*P$6*$B27*$C27*P27*Input!$W$5*Input!$Y$5</f>
        <v>15881.756570239029</v>
      </c>
      <c r="CV27">
        <f>Q$5*Q$6*$B27*$C27*Q27*Input!$W$5*Input!$Y$5</f>
        <v>7496.2751939764094</v>
      </c>
      <c r="CW27">
        <f>R$5*R$6*$B27*$C27*R27*Input!$W$5*Input!$Y$5</f>
        <v>73627.94111760064</v>
      </c>
      <c r="CX27">
        <f>S$5*S$6*$B27*$C27*S27*Input!$W$5*Input!$Y$5</f>
        <v>7138.9220576957496</v>
      </c>
      <c r="CY27">
        <f>T$5*T$6*$B27*$C27*T27*Input!$W$5*Input!$Y$5</f>
        <v>4730.7330488438938</v>
      </c>
      <c r="CZ27">
        <f>U$5*U$6*$B27*$C27*U27*Input!$W$5*Input!$Y$5</f>
        <v>2810.1002964567256</v>
      </c>
      <c r="DA27">
        <f>V$5*V$6*$B27*$C27*V27*Input!$W$5*Input!$Y$5</f>
        <v>1043.2782514308788</v>
      </c>
      <c r="DB27">
        <f>W$5*W$6*$B27*$C27*W27*Input!$W$5*Input!$Y$5</f>
        <v>7287.8024910919139</v>
      </c>
      <c r="DC27">
        <f>X$5*X$6*$B27*$C27*X27*Input!$W$5*Input!$Y$5</f>
        <v>0</v>
      </c>
      <c r="DD27">
        <f>Y$5*Y$6*$B27*$C27*Y27*Input!$W$5*Input!$Y$5</f>
        <v>797.39478136773641</v>
      </c>
      <c r="DE27">
        <f>Z$5*Z$6*$B27*$C27*Z27*Input!$W$5*Input!$Y$5</f>
        <v>0</v>
      </c>
      <c r="DF27">
        <f>AA$5*AA$6*$B27*$C27*AA27*Input!$W$5*Input!$Y$5</f>
        <v>618.38874151546725</v>
      </c>
      <c r="DG27">
        <f>AB$5*AB$6*$B27*$C27*AB27*Input!$W$5*Input!$Y$5</f>
        <v>191.18326835643117</v>
      </c>
      <c r="DH27">
        <f>AC$5*AC$6*$B27*$C27*AC27*Input!$W$5*Input!$Y$5</f>
        <v>0</v>
      </c>
      <c r="DI27">
        <f>AD$5*AD$6*$B27*$C27*AD27*Input!$W$5*Input!$Y$5</f>
        <v>0</v>
      </c>
      <c r="DJ27">
        <f>AE$5*AE$6*$B27*$C27*AE27*Input!$W$5*Input!$Y$5</f>
        <v>937.75387971442376</v>
      </c>
      <c r="DK27">
        <f>AF$5*AF$6*$B27*$C27*AF27*Input!$W$5*Input!$Y$5</f>
        <v>44.381223972260123</v>
      </c>
      <c r="DL27">
        <f>AG$5*AG$6*$B27*$C27*AG27*Input!$W$5*Input!$Y$5</f>
        <v>0</v>
      </c>
      <c r="DM27">
        <f>AH$5*AH$6*$B27*$C27*AH27*Input!$W$5*Input!$Y$5</f>
        <v>83.015646357823741</v>
      </c>
      <c r="DN27">
        <f>AI$5*AI$6*$B27*$C27*AI27*Input!$W$5*Input!$Y$5</f>
        <v>0</v>
      </c>
      <c r="DO27">
        <f>AJ$5*AJ$6*$B27*$C27*AJ27*Input!$W$5*Input!$Y$5</f>
        <v>0</v>
      </c>
      <c r="DP27">
        <f>AK$5*AK$6*$B27*$C27*AK27*Input!$W$5*Input!$Y$5</f>
        <v>0</v>
      </c>
      <c r="DQ27">
        <f>AL$5*AL$6*$B27*$C27*AL27*Input!$W$5*Input!$Y$5</f>
        <v>0</v>
      </c>
      <c r="DR27">
        <f>AM$5*AM$6*$B27*$C27*AM27*Input!$W$5*Input!$Y$5</f>
        <v>0</v>
      </c>
      <c r="DS27">
        <f>AN$5*AN$6*$B27*$C27*AN27*Input!$W$5*Input!$Y$5</f>
        <v>0</v>
      </c>
      <c r="DT27">
        <f>AO$5*AO$6*$B27*$C27*AO27*Input!$W$5*Input!$Y$5</f>
        <v>0</v>
      </c>
      <c r="DU27">
        <f>AP$5*AP$6*$B27*$C27*AP27*Input!$W$5*Input!$Y$5</f>
        <v>0</v>
      </c>
      <c r="DV27">
        <f>AQ$5*AQ$6*$B27*$C27*AQ27*Input!$W$5*Input!$Y$5</f>
        <v>0</v>
      </c>
      <c r="DW27">
        <f>AR$5*AR$6*$B27*$C27*AR27*Input!$W$5*Input!$Y$5</f>
        <v>0</v>
      </c>
      <c r="DX27">
        <f>AS$5*AS$6*$B27*$C27*AS27*Input!$W$5*Input!$Y$5</f>
        <v>0</v>
      </c>
      <c r="DY27">
        <f>AT$5*AT$6*$B27*$C27*AT27*Input!$W$5*Input!$Y$5</f>
        <v>0</v>
      </c>
      <c r="DZ27">
        <f>AU$5*AU$6*$B27*$C27*AU27*Input!$W$5*Input!$Y$5</f>
        <v>0</v>
      </c>
      <c r="EA27">
        <f>AV$5*AV$6*$B27*$C27*AV27*Input!$W$5*Input!$Y$5</f>
        <v>0</v>
      </c>
      <c r="EB27">
        <f>AW$5*AW$6*$B27*$C27*AW27*Input!$W$5*Input!$Y$5</f>
        <v>0</v>
      </c>
      <c r="EC27">
        <f>AX$5*AX$6*$B27*$C27*AX27*Input!$W$5*Input!$Y$5</f>
        <v>0</v>
      </c>
      <c r="ED27">
        <f>AY$5*AY$6*$B27*$C27*AY27*Input!$W$5*Input!$Y$5</f>
        <v>0</v>
      </c>
      <c r="EE27">
        <f>AZ$5*AZ$6*$B27*$C27*AZ27*Input!$W$5*Input!$Y$5</f>
        <v>0</v>
      </c>
      <c r="EF27">
        <f>BA$5*BA$6*$B27*$C27*BA27*Input!$W$5*Input!$Y$5</f>
        <v>0</v>
      </c>
      <c r="EG27">
        <f>BB$5*BB$6*$B27*$C27*BB27*Input!$W$5*Input!$Y$5</f>
        <v>0</v>
      </c>
      <c r="EH27">
        <f>BC$5*BC$6*$B27*$C27*BC27*Input!$W$5*Input!$Y$5</f>
        <v>0</v>
      </c>
      <c r="EI27">
        <f>BD$5*BD$6*$B27*$C27*BD27*Input!$W$5*Input!$Y$5</f>
        <v>0</v>
      </c>
      <c r="EJ27">
        <f>BE$5*BE$6*$B27*$C27*BE27*Input!$W$5*Input!$Y$5</f>
        <v>0</v>
      </c>
      <c r="EK27">
        <f>BF$5*BF$6*$B27*$C27*BF27*Input!$W$5*Input!$Y$5</f>
        <v>0</v>
      </c>
      <c r="EL27">
        <f>BG$5*BG$6*$B27*$C27*BG27*Input!$W$5*Input!$Y$5</f>
        <v>0</v>
      </c>
      <c r="EM27">
        <f>BH$5*BH$6*$B27*$C27*BH27*Input!$W$5*Input!$Y$5</f>
        <v>0</v>
      </c>
      <c r="EN27">
        <f>BI$5*BI$6*$B27*$C27*BI27*Input!$W$5*Input!$Y$5</f>
        <v>0</v>
      </c>
      <c r="EO27">
        <f>BJ$5*BJ$6*$B27*$C27*BJ27*Input!$W$5*Input!$Y$5</f>
        <v>0</v>
      </c>
      <c r="EP27">
        <f>BK$5*BK$6*$B27*$C27*BK27*Input!$W$5*Input!$Y$5</f>
        <v>0</v>
      </c>
      <c r="EQ27">
        <f>BL$5*BL$6*$B27*$C27*BL27*Input!$W$5*Input!$Y$5</f>
        <v>0</v>
      </c>
      <c r="ER27">
        <f>BM$5*BM$6*$B27*$C27*BM27*Input!$W$5*Input!$Y$5</f>
        <v>0</v>
      </c>
      <c r="ES27">
        <f>BN$5*BN$6*$B27*$C27*BN27*Input!$W$5*Input!$Y$5</f>
        <v>0</v>
      </c>
      <c r="ET27">
        <f>BO$5*BO$6*$B27*$C27*BO27*Input!$W$5*Input!$Y$5</f>
        <v>0</v>
      </c>
      <c r="EU27">
        <f>BP$5*BP$6*$B27*$C27*BP27*Input!$W$5*Input!$Y$5</f>
        <v>0</v>
      </c>
      <c r="EV27">
        <f>BQ$5*BQ$6*$B27*$C27*BQ27*Input!$W$5*Input!$Y$5</f>
        <v>0</v>
      </c>
      <c r="EW27">
        <f>BR$5*BR$6*$B27*$C27*BR27*Input!$W$5*Input!$Y$5</f>
        <v>0</v>
      </c>
      <c r="EX27">
        <f>BS$5*BS$6*$B27*$C27*BS27*Input!$W$5*Input!$Y$5</f>
        <v>0</v>
      </c>
      <c r="EY27">
        <f>BT$5*BT$6*$B27*$C27*BT27*Input!$W$5*Input!$Y$5</f>
        <v>0</v>
      </c>
      <c r="EZ27">
        <f>BU$5*BU$6*$B27*$C27*BU27*Input!$W$5*Input!$Y$5</f>
        <v>0</v>
      </c>
      <c r="FA27">
        <f>BV$5*BV$6*$B27*$C27*BV27*Input!$W$5*Input!$Y$5</f>
        <v>0</v>
      </c>
      <c r="FB27">
        <f>BW$5*BW$6*$B27*$C27*BW27*Input!$W$5*Input!$Y$5</f>
        <v>0</v>
      </c>
      <c r="FC27">
        <f>BX$5*BX$6*$B27*$C27*BX27*Input!$W$5*Input!$Y$5</f>
        <v>0</v>
      </c>
      <c r="FD27">
        <f>BY$5*BY$6*$B27*$C27*BY27*Input!$W$5*Input!$Y$5</f>
        <v>0</v>
      </c>
      <c r="FE27">
        <f>BZ$5*BZ$6*$B27*$C27*BZ27*Input!$W$5*Input!$Y$5</f>
        <v>0</v>
      </c>
      <c r="FF27">
        <f>CA$5*CA$6*$B27*$C27*CA27*Input!$W$5*Input!$Y$5</f>
        <v>0</v>
      </c>
      <c r="FG27">
        <f>CB$5*CB$6*$B27*$C27*CB27*Input!$W$5*Input!$Y$5</f>
        <v>0</v>
      </c>
      <c r="FH27">
        <f>CC$5*CC$6*$B27*$C27*CC27*Input!$W$5*Input!$Y$5</f>
        <v>0</v>
      </c>
      <c r="FI27">
        <f>CD$5*CD$6*$B27*$C27*CD27*Input!$W$5*Input!$Y$5</f>
        <v>0</v>
      </c>
      <c r="FJ27">
        <f>CE$5*CE$6*$B27*$C27*CE27*Input!$W$5*Input!$Y$5</f>
        <v>0</v>
      </c>
      <c r="FK27">
        <f>CF$5*CF$6*$B27*$C27*CF27*Input!$W$5*Input!$Y$5</f>
        <v>0</v>
      </c>
      <c r="FL27">
        <f>CG$5*CG$6*$B27*$C27*CG27*Input!$W$5*Input!$Y$5</f>
        <v>0</v>
      </c>
      <c r="FM27">
        <f>CH$5*CH$6*$B27*$C27*CH27*Input!$W$5*Input!$Y$5</f>
        <v>0</v>
      </c>
      <c r="FO27">
        <f t="shared" si="108"/>
        <v>18324725.016806811</v>
      </c>
    </row>
    <row r="28" spans="1:171">
      <c r="A28">
        <f>Input!B27</f>
        <v>17</v>
      </c>
      <c r="B28">
        <f>(1+Input!$D$21)^$A28</f>
        <v>1.7946755512224815</v>
      </c>
      <c r="C28">
        <f>C27*Input!R27</f>
        <v>0.23107317676383948</v>
      </c>
      <c r="E28">
        <f t="shared" si="109"/>
        <v>72</v>
      </c>
      <c r="F28">
        <f>F27*IF(F$8&gt;Input!$D$14,0,IF(F$8+$A28&gt;Input!$D$14,0,INDEX(Input!$M$11:$M$136,F$8+$A28)))</f>
        <v>0.84940090213760178</v>
      </c>
      <c r="G28">
        <f>G27*IF(G$8&gt;Input!$D$14,0,IF(G$8+$A28&gt;Input!$D$14,0,INDEX(Input!$M$11:$M$136,G$8+$A28)))</f>
        <v>0.83537912236327805</v>
      </c>
      <c r="H28">
        <f>H27*IF(H$8&gt;Input!$D$14,0,IF(H$8+$A28&gt;Input!$D$14,0,INDEX(Input!$M$11:$M$136,H$8+$A28)))</f>
        <v>0.81998907504225449</v>
      </c>
      <c r="I28">
        <f>I27*IF(I$8&gt;Input!$D$14,0,IF(I$8+$A28&gt;Input!$D$14,0,INDEX(Input!$M$11:$M$136,I$8+$A28)))</f>
        <v>0.80316019671027217</v>
      </c>
      <c r="J28">
        <f>J27*IF(J$8&gt;Input!$D$14,0,IF(J$8+$A28&gt;Input!$D$14,0,INDEX(Input!$M$11:$M$136,J$8+$A28)))</f>
        <v>0.78481703216347498</v>
      </c>
      <c r="K28">
        <f>K27*IF(K$8&gt;Input!$D$14,0,IF(K$8+$A28&gt;Input!$D$14,0,INDEX(Input!$M$11:$M$136,K$8+$A28)))</f>
        <v>0.76489523709908058</v>
      </c>
      <c r="L28">
        <f>L27*IF(L$8&gt;Input!$D$14,0,IF(L$8+$A28&gt;Input!$D$14,0,INDEX(Input!$M$11:$M$136,L$8+$A28)))</f>
        <v>0.74334192042644587</v>
      </c>
      <c r="M28">
        <f>M27*IF(M$8&gt;Input!$D$14,0,IF(M$8+$A28&gt;Input!$D$14,0,INDEX(Input!$M$11:$M$136,M$8+$A28)))</f>
        <v>0.7201262162876253</v>
      </c>
      <c r="N28">
        <f>N27*IF(N$8&gt;Input!$D$14,0,IF(N$8+$A28&gt;Input!$D$14,0,INDEX(Input!$M$11:$M$136,N$8+$A28)))</f>
        <v>0.69524453785689078</v>
      </c>
      <c r="O28">
        <f>O27*IF(O$8&gt;Input!$D$14,0,IF(O$8+$A28&gt;Input!$D$14,0,INDEX(Input!$M$11:$M$136,O$8+$A28)))</f>
        <v>0.66872579768920848</v>
      </c>
      <c r="P28">
        <f>P27*IF(P$8&gt;Input!$D$14,0,IF(P$8+$A28&gt;Input!$D$14,0,INDEX(Input!$M$11:$M$136,P$8+$A28)))</f>
        <v>0.64063031499430256</v>
      </c>
      <c r="Q28">
        <f>Q27*IF(Q$8&gt;Input!$D$14,0,IF(Q$8+$A28&gt;Input!$D$14,0,INDEX(Input!$M$11:$M$136,Q$8+$A28)))</f>
        <v>0.61105245877477599</v>
      </c>
      <c r="R28">
        <f>R27*IF(R$8&gt;Input!$D$14,0,IF(R$8+$A28&gt;Input!$D$14,0,INDEX(Input!$M$11:$M$136,R$8+$A28)))</f>
        <v>0.58011997625119582</v>
      </c>
      <c r="S28">
        <f>S27*IF(S$8&gt;Input!$D$14,0,IF(S$8+$A28&gt;Input!$D$14,0,INDEX(Input!$M$11:$M$136,S$8+$A28)))</f>
        <v>0.5479955981541168</v>
      </c>
      <c r="T28">
        <f>T27*IF(T$8&gt;Input!$D$14,0,IF(T$8+$A28&gt;Input!$D$14,0,INDEX(Input!$M$11:$M$136,T$8+$A28)))</f>
        <v>0.51487283906244985</v>
      </c>
      <c r="U28">
        <f>U27*IF(U$8&gt;Input!$D$14,0,IF(U$8+$A28&gt;Input!$D$14,0,INDEX(Input!$M$11:$M$136,U$8+$A28)))</f>
        <v>0.48097050530905805</v>
      </c>
      <c r="V28">
        <f>V27*IF(V$8&gt;Input!$D$14,0,IF(V$8+$A28&gt;Input!$D$14,0,INDEX(Input!$M$11:$M$136,V$8+$A28)))</f>
        <v>0.44652974072802692</v>
      </c>
      <c r="W28">
        <f>W27*IF(W$8&gt;Input!$D$14,0,IF(W$8+$A28&gt;Input!$D$14,0,INDEX(Input!$M$11:$M$136,W$8+$A28)))</f>
        <v>0.41181352105900687</v>
      </c>
      <c r="X28">
        <f>X27*IF(X$8&gt;Input!$D$14,0,IF(X$8+$A28&gt;Input!$D$14,0,INDEX(Input!$M$11:$M$136,X$8+$A28)))</f>
        <v>0.37711635178573888</v>
      </c>
      <c r="Y28">
        <f>Y27*IF(Y$8&gt;Input!$D$14,0,IF(Y$8+$A28&gt;Input!$D$14,0,INDEX(Input!$M$11:$M$136,Y$8+$A28)))</f>
        <v>0.34275590191204125</v>
      </c>
      <c r="Z28">
        <f>Z27*IF(Z$8&gt;Input!$D$14,0,IF(Z$8+$A28&gt;Input!$D$14,0,INDEX(Input!$M$11:$M$136,Z$8+$A28)))</f>
        <v>0.30907045259444765</v>
      </c>
      <c r="AA28">
        <f>AA27*IF(AA$8&gt;Input!$D$14,0,IF(AA$8+$A28&gt;Input!$D$14,0,INDEX(Input!$M$11:$M$136,AA$8+$A28)))</f>
        <v>0.27640020037839097</v>
      </c>
      <c r="AB28">
        <f>AB27*IF(AB$8&gt;Input!$D$14,0,IF(AB$8+$A28&gt;Input!$D$14,0,INDEX(Input!$M$11:$M$136,AB$8+$A28)))</f>
        <v>0.24507058374349841</v>
      </c>
      <c r="AC28">
        <f>AC27*IF(AC$8&gt;Input!$D$14,0,IF(AC$8+$A28&gt;Input!$D$14,0,INDEX(Input!$M$11:$M$136,AC$8+$A28)))</f>
        <v>0.21537581835889547</v>
      </c>
      <c r="AD28">
        <f>AD27*IF(AD$8&gt;Input!$D$14,0,IF(AD$8+$A28&gt;Input!$D$14,0,INDEX(Input!$M$11:$M$136,AD$8+$A28)))</f>
        <v>0.18756406463815692</v>
      </c>
      <c r="AE28">
        <f>AE27*IF(AE$8&gt;Input!$D$14,0,IF(AE$8+$A28&gt;Input!$D$14,0,INDEX(Input!$M$11:$M$136,AE$8+$A28)))</f>
        <v>0.16182956902165513</v>
      </c>
      <c r="AF28">
        <f>AF27*IF(AF$8&gt;Input!$D$14,0,IF(AF$8+$A28&gt;Input!$D$14,0,INDEX(Input!$M$11:$M$136,AF$8+$A28)))</f>
        <v>0.13830586369276515</v>
      </c>
      <c r="AG28">
        <f>AG27*IF(AG$8&gt;Input!$D$14,0,IF(AG$8+$A28&gt;Input!$D$14,0,INDEX(Input!$M$11:$M$136,AG$8+$A28)))</f>
        <v>0.11699189773913268</v>
      </c>
      <c r="AH28">
        <f>AH27*IF(AH$8&gt;Input!$D$14,0,IF(AH$8+$A28&gt;Input!$D$14,0,INDEX(Input!$M$11:$M$136,AH$8+$A28)))</f>
        <v>9.7810211198835526E-2</v>
      </c>
      <c r="AI28">
        <f>AI27*IF(AI$8&gt;Input!$D$14,0,IF(AI$8+$A28&gt;Input!$D$14,0,INDEX(Input!$M$11:$M$136,AI$8+$A28)))</f>
        <v>8.065019240070638E-2</v>
      </c>
      <c r="AJ28">
        <f>AJ27*IF(AJ$8&gt;Input!$D$14,0,IF(AJ$8+$A28&gt;Input!$D$14,0,INDEX(Input!$M$11:$M$136,AJ$8+$A28)))</f>
        <v>6.5398388161387863E-2</v>
      </c>
      <c r="AK28">
        <f>AK27*IF(AK$8&gt;Input!$D$14,0,IF(AK$8+$A28&gt;Input!$D$14,0,INDEX(Input!$M$11:$M$136,AK$8+$A28)))</f>
        <v>5.1957042570085626E-2</v>
      </c>
      <c r="AL28">
        <f>AL27*IF(AL$8&gt;Input!$D$14,0,IF(AL$8+$A28&gt;Input!$D$14,0,INDEX(Input!$M$11:$M$136,AL$8+$A28)))</f>
        <v>4.025117042304871E-2</v>
      </c>
      <c r="AM28">
        <f>AM27*IF(AM$8&gt;Input!$D$14,0,IF(AM$8+$A28&gt;Input!$D$14,0,INDEX(Input!$M$11:$M$136,AM$8+$A28)))</f>
        <v>3.0227123698110793E-2</v>
      </c>
      <c r="AN28">
        <f>AN27*IF(AN$8&gt;Input!$D$14,0,IF(AN$8+$A28&gt;Input!$D$14,0,INDEX(Input!$M$11:$M$136,AN$8+$A28)))</f>
        <v>2.1841856321976029E-2</v>
      </c>
      <c r="AO28">
        <f>AO27*IF(AO$8&gt;Input!$D$14,0,IF(AO$8+$A28&gt;Input!$D$14,0,INDEX(Input!$M$11:$M$136,AO$8+$A28)))</f>
        <v>1.5046054508009556E-2</v>
      </c>
      <c r="AP28">
        <f>AP27*IF(AP$8&gt;Input!$D$14,0,IF(AP$8+$A28&gt;Input!$D$14,0,INDEX(Input!$M$11:$M$136,AP$8+$A28)))</f>
        <v>9.7650587173645463E-3</v>
      </c>
      <c r="AQ28">
        <f>AQ27*IF(AQ$8&gt;Input!$D$14,0,IF(AQ$8+$A28&gt;Input!$D$14,0,INDEX(Input!$M$11:$M$136,AQ$8+$A28)))</f>
        <v>5.8806882359948498E-3</v>
      </c>
      <c r="AR28">
        <f>AR27*IF(AR$8&gt;Input!$D$14,0,IF(AR$8+$A28&gt;Input!$D$14,0,INDEX(Input!$M$11:$M$136,AR$8+$A28)))</f>
        <v>3.2203793080409406E-3</v>
      </c>
      <c r="AS28">
        <f>AS27*IF(AS$8&gt;Input!$D$14,0,IF(AS$8+$A28&gt;Input!$D$14,0,INDEX(Input!$M$11:$M$136,AS$8+$A28)))</f>
        <v>1.5596178104331925E-3</v>
      </c>
      <c r="AT28">
        <f>AT27*IF(AT$8&gt;Input!$D$14,0,IF(AT$8+$A28&gt;Input!$D$14,0,INDEX(Input!$M$11:$M$136,AT$8+$A28)))</f>
        <v>6.4142094010982025E-4</v>
      </c>
      <c r="AU28">
        <f>AU27*IF(AU$8&gt;Input!$D$14,0,IF(AU$8+$A28&gt;Input!$D$14,0,INDEX(Input!$M$11:$M$136,AU$8+$A28)))</f>
        <v>2.1005894422012844E-4</v>
      </c>
      <c r="AV28">
        <f>AV27*IF(AV$8&gt;Input!$D$14,0,IF(AV$8+$A28&gt;Input!$D$14,0,INDEX(Input!$M$11:$M$136,AV$8+$A28)))</f>
        <v>4.869930422114194E-5</v>
      </c>
      <c r="AW28">
        <f>AW27*IF(AW$8&gt;Input!$D$14,0,IF(AW$8+$A28&gt;Input!$D$14,0,INDEX(Input!$M$11:$M$136,AW$8+$A28)))</f>
        <v>5.9951417117792523E-6</v>
      </c>
      <c r="AX28">
        <f>AX27*IF(AX$8&gt;Input!$D$14,0,IF(AX$8+$A28&gt;Input!$D$14,0,INDEX(Input!$M$11:$M$136,AX$8+$A28)))</f>
        <v>0</v>
      </c>
      <c r="AY28">
        <f>AY27*IF(AY$8&gt;Input!$D$14,0,IF(AY$8+$A28&gt;Input!$D$14,0,INDEX(Input!$M$11:$M$136,AY$8+$A28)))</f>
        <v>0</v>
      </c>
      <c r="AZ28">
        <f>AZ27*IF(AZ$8&gt;Input!$D$14,0,IF(AZ$8+$A28&gt;Input!$D$14,0,INDEX(Input!$M$11:$M$136,AZ$8+$A28)))</f>
        <v>0</v>
      </c>
      <c r="BA28">
        <f>BA27*IF(BA$8&gt;Input!$D$14,0,IF(BA$8+$A28&gt;Input!$D$14,0,INDEX(Input!$M$11:$M$136,BA$8+$A28)))</f>
        <v>0</v>
      </c>
      <c r="BB28">
        <f>BB27*IF(BB$8&gt;Input!$D$14,0,IF(BB$8+$A28&gt;Input!$D$14,0,INDEX(Input!$M$11:$M$136,BB$8+$A28)))</f>
        <v>0</v>
      </c>
      <c r="BC28">
        <f>BC27*IF(BC$8&gt;Input!$D$14,0,IF(BC$8+$A28&gt;Input!$D$14,0,INDEX(Input!$M$11:$M$136,BC$8+$A28)))</f>
        <v>0</v>
      </c>
      <c r="BD28">
        <f>BD27*IF(BD$8&gt;Input!$D$14,0,IF(BD$8+$A28&gt;Input!$D$14,0,INDEX(Input!$M$11:$M$136,BD$8+$A28)))</f>
        <v>0</v>
      </c>
      <c r="BE28">
        <f>BE27*IF(BE$8&gt;Input!$D$14,0,IF(BE$8+$A28&gt;Input!$D$14,0,INDEX(Input!$M$11:$M$136,BE$8+$A28)))</f>
        <v>0</v>
      </c>
      <c r="BF28">
        <f>BF27*IF(BF$8&gt;Input!$D$14,0,IF(BF$8+$A28&gt;Input!$D$14,0,INDEX(Input!$M$11:$M$136,BF$8+$A28)))</f>
        <v>0</v>
      </c>
      <c r="BG28">
        <f>BG27*IF(BG$8&gt;Input!$D$14,0,IF(BG$8+$A28&gt;Input!$D$14,0,INDEX(Input!$M$11:$M$136,BG$8+$A28)))</f>
        <v>0</v>
      </c>
      <c r="BH28">
        <f>BH27*IF(BH$8&gt;Input!$D$14,0,IF(BH$8+$A28&gt;Input!$D$14,0,INDEX(Input!$M$11:$M$136,BH$8+$A28)))</f>
        <v>0</v>
      </c>
      <c r="BI28">
        <f>BI27*IF(BI$8&gt;Input!$D$14,0,IF(BI$8+$A28&gt;Input!$D$14,0,INDEX(Input!$M$11:$M$136,BI$8+$A28)))</f>
        <v>0</v>
      </c>
      <c r="BJ28">
        <f>BJ27*IF(BJ$8&gt;Input!$D$14,0,IF(BJ$8+$A28&gt;Input!$D$14,0,INDEX(Input!$M$11:$M$136,BJ$8+$A28)))</f>
        <v>0</v>
      </c>
      <c r="BK28">
        <f>BK27*IF(BK$8&gt;Input!$D$14,0,IF(BK$8+$A28&gt;Input!$D$14,0,INDEX(Input!$M$11:$M$136,BK$8+$A28)))</f>
        <v>0</v>
      </c>
      <c r="BL28">
        <f>BL27*IF(BL$8&gt;Input!$D$14,0,IF(BL$8+$A28&gt;Input!$D$14,0,INDEX(Input!$M$11:$M$136,BL$8+$A28)))</f>
        <v>0</v>
      </c>
      <c r="BM28">
        <f>BM27*IF(BM$8&gt;Input!$D$14,0,IF(BM$8+$A28&gt;Input!$D$14,0,INDEX(Input!$M$11:$M$136,BM$8+$A28)))</f>
        <v>0</v>
      </c>
      <c r="BN28">
        <f>BN27*IF(BN$8&gt;Input!$D$14,0,IF(BN$8+$A28&gt;Input!$D$14,0,INDEX(Input!$M$11:$M$136,BN$8+$A28)))</f>
        <v>0</v>
      </c>
      <c r="BO28">
        <f>BO27*IF(BO$8&gt;Input!$D$14,0,IF(BO$8+$A28&gt;Input!$D$14,0,INDEX(Input!$M$11:$M$136,BO$8+$A28)))</f>
        <v>0</v>
      </c>
      <c r="BP28">
        <f>BP27*IF(BP$8&gt;Input!$D$14,0,IF(BP$8+$A28&gt;Input!$D$14,0,INDEX(Input!$M$11:$M$136,BP$8+$A28)))</f>
        <v>0</v>
      </c>
      <c r="BQ28">
        <f>BQ27*IF(BQ$8&gt;Input!$D$14,0,IF(BQ$8+$A28&gt;Input!$D$14,0,INDEX(Input!$M$11:$M$136,BQ$8+$A28)))</f>
        <v>0</v>
      </c>
      <c r="BR28">
        <f>BR27*IF(BR$8&gt;Input!$D$14,0,IF(BR$8+$A28&gt;Input!$D$14,0,INDEX(Input!$M$11:$M$136,BR$8+$A28)))</f>
        <v>0</v>
      </c>
      <c r="BS28">
        <f>BS27*IF(BS$8&gt;Input!$D$14,0,IF(BS$8+$A28&gt;Input!$D$14,0,INDEX(Input!$M$11:$M$136,BS$8+$A28)))</f>
        <v>0</v>
      </c>
      <c r="BT28">
        <f>BT27*IF(BT$8&gt;Input!$D$14,0,IF(BT$8+$A28&gt;Input!$D$14,0,INDEX(Input!$M$11:$M$136,BT$8+$A28)))</f>
        <v>0</v>
      </c>
      <c r="BU28">
        <f>BU27*IF(BU$8&gt;Input!$D$14,0,IF(BU$8+$A28&gt;Input!$D$14,0,INDEX(Input!$M$11:$M$136,BU$8+$A28)))</f>
        <v>0</v>
      </c>
      <c r="BV28">
        <f>BV27*IF(BV$8&gt;Input!$D$14,0,IF(BV$8+$A28&gt;Input!$D$14,0,INDEX(Input!$M$11:$M$136,BV$8+$A28)))</f>
        <v>0</v>
      </c>
      <c r="BW28">
        <f>BW27*IF(BW$8&gt;Input!$D$14,0,IF(BW$8+$A28&gt;Input!$D$14,0,INDEX(Input!$M$11:$M$136,BW$8+$A28)))</f>
        <v>0</v>
      </c>
      <c r="BX28">
        <f>BX27*IF(BX$8&gt;Input!$D$14,0,IF(BX$8+$A28&gt;Input!$D$14,0,INDEX(Input!$M$11:$M$136,BX$8+$A28)))</f>
        <v>0</v>
      </c>
      <c r="BY28">
        <f>BY27*IF(BY$8&gt;Input!$D$14,0,IF(BY$8+$A28&gt;Input!$D$14,0,INDEX(Input!$M$11:$M$136,BY$8+$A28)))</f>
        <v>0</v>
      </c>
      <c r="BZ28">
        <f>BZ27*IF(BZ$8&gt;Input!$D$14,0,IF(BZ$8+$A28&gt;Input!$D$14,0,INDEX(Input!$M$11:$M$136,BZ$8+$A28)))</f>
        <v>0</v>
      </c>
      <c r="CA28">
        <f>CA27*IF(CA$8&gt;Input!$D$14,0,IF(CA$8+$A28&gt;Input!$D$14,0,INDEX(Input!$M$11:$M$136,CA$8+$A28)))</f>
        <v>0</v>
      </c>
      <c r="CB28">
        <f>CB27*IF(CB$8&gt;Input!$D$14,0,IF(CB$8+$A28&gt;Input!$D$14,0,INDEX(Input!$M$11:$M$136,CB$8+$A28)))</f>
        <v>0</v>
      </c>
      <c r="CC28">
        <f>CC27*IF(CC$8&gt;Input!$D$14,0,IF(CC$8+$A28&gt;Input!$D$14,0,INDEX(Input!$M$11:$M$136,CC$8+$A28)))</f>
        <v>0</v>
      </c>
      <c r="CD28">
        <f>CD27*IF(CD$8&gt;Input!$D$14,0,IF(CD$8+$A28&gt;Input!$D$14,0,INDEX(Input!$M$11:$M$136,CD$8+$A28)))</f>
        <v>0</v>
      </c>
      <c r="CE28">
        <f>CE27*IF(CE$8&gt;Input!$D$14,0,IF(CE$8+$A28&gt;Input!$D$14,0,INDEX(Input!$M$11:$M$136,CE$8+$A28)))</f>
        <v>0</v>
      </c>
      <c r="CF28">
        <f>CF27*IF(CF$8&gt;Input!$D$14,0,IF(CF$8+$A28&gt;Input!$D$14,0,INDEX(Input!$M$11:$M$136,CF$8+$A28)))</f>
        <v>0</v>
      </c>
      <c r="CG28">
        <f>CG27*IF(CG$8&gt;Input!$D$14,0,IF(CG$8+$A28&gt;Input!$D$14,0,INDEX(Input!$M$11:$M$136,CG$8+$A28)))</f>
        <v>0</v>
      </c>
      <c r="CH28">
        <f>CH27*IF(CH$8&gt;Input!$D$14,0,IF(CH$8+$A28&gt;Input!$D$14,0,INDEX(Input!$M$11:$M$136,CH$8+$A28)))</f>
        <v>0</v>
      </c>
      <c r="CJ28" s="2">
        <f t="shared" si="107"/>
        <v>72</v>
      </c>
      <c r="CK28">
        <f>F$5*F$6*$B28*$C28*F28*Input!$W$5*Input!$Y$5</f>
        <v>548679.06653873681</v>
      </c>
      <c r="CL28">
        <f>G$5*G$6*$B28*$C28*G28*Input!$W$5*Input!$Y$5</f>
        <v>11904653.843522066</v>
      </c>
      <c r="CM28">
        <f>H$5*H$6*$B28*$C28*H28*Input!$W$5*Input!$Y$5</f>
        <v>2760694.9131847704</v>
      </c>
      <c r="CN28">
        <f>I$5*I$6*$B28*$C28*I28*Input!$W$5*Input!$Y$5</f>
        <v>375040.12554070266</v>
      </c>
      <c r="CO28">
        <f>J$5*J$6*$B28*$C28*J28*Input!$W$5*Input!$Y$5</f>
        <v>483256.63705101662</v>
      </c>
      <c r="CP28">
        <f>K$5*K$6*$B28*$C28*K28*Input!$W$5*Input!$Y$5</f>
        <v>421032.75915473152</v>
      </c>
      <c r="CQ28">
        <f>L$5*L$6*$B28*$C28*L28*Input!$W$5*Input!$Y$5</f>
        <v>179951.85384564323</v>
      </c>
      <c r="CR28">
        <f>M$5*M$6*$B28*$C28*M28*Input!$W$5*Input!$Y$5</f>
        <v>24238.333571706313</v>
      </c>
      <c r="CS28">
        <f>N$5*N$6*$B28*$C28*N28*Input!$W$5*Input!$Y$5</f>
        <v>6885.7307497815018</v>
      </c>
      <c r="CT28">
        <f>O$5*O$6*$B28*$C28*O28*Input!$W$5*Input!$Y$5</f>
        <v>193514.57547141009</v>
      </c>
      <c r="CU28">
        <f>P$5*P$6*$B28*$C28*P28*Input!$W$5*Input!$Y$5</f>
        <v>14316.667669065368</v>
      </c>
      <c r="CV28">
        <f>Q$5*Q$6*$B28*$C28*Q28*Input!$W$5*Input!$Y$5</f>
        <v>6721.8976904283518</v>
      </c>
      <c r="CW28">
        <f>R$5*R$6*$B28*$C28*R28*Input!$W$5*Input!$Y$5</f>
        <v>65642.497798837067</v>
      </c>
      <c r="CX28">
        <f>S$5*S$6*$B28*$C28*S28*Input!$W$5*Input!$Y$5</f>
        <v>6324.8807306507651</v>
      </c>
      <c r="CY28">
        <f>T$5*T$6*$B28*$C28*T28*Input!$W$5*Input!$Y$5</f>
        <v>4162.8731056458737</v>
      </c>
      <c r="CZ28">
        <f>U$5*U$6*$B28*$C28*U28*Input!$W$5*Input!$Y$5</f>
        <v>2454.6389539419956</v>
      </c>
      <c r="DA28">
        <f>V$5*V$6*$B28*$C28*V28*Input!$W$5*Input!$Y$5</f>
        <v>904.08392355456965</v>
      </c>
      <c r="DB28">
        <f>W$5*W$6*$B28*$C28*W28*Input!$W$5*Input!$Y$5</f>
        <v>6261.4932590557682</v>
      </c>
      <c r="DC28">
        <f>X$5*X$6*$B28*$C28*X28*Input!$W$5*Input!$Y$5</f>
        <v>0</v>
      </c>
      <c r="DD28">
        <f>Y$5*Y$6*$B28*$C28*Y28*Input!$W$5*Input!$Y$5</f>
        <v>672.1999380834186</v>
      </c>
      <c r="DE28">
        <f>Z$5*Z$6*$B28*$C28*Z28*Input!$W$5*Input!$Y$5</f>
        <v>0</v>
      </c>
      <c r="DF28">
        <f>AA$5*AA$6*$B28*$C28*AA28*Input!$W$5*Input!$Y$5</f>
        <v>510.25433889929076</v>
      </c>
      <c r="DG28">
        <f>AB$5*AB$6*$B28*$C28*AB28*Input!$W$5*Input!$Y$5</f>
        <v>155.93432682644774</v>
      </c>
      <c r="DH28">
        <f>AC$5*AC$6*$B28*$C28*AC28*Input!$W$5*Input!$Y$5</f>
        <v>0</v>
      </c>
      <c r="DI28">
        <f>AD$5*AD$6*$B28*$C28*AD28*Input!$W$5*Input!$Y$5</f>
        <v>0</v>
      </c>
      <c r="DJ28">
        <f>AE$5*AE$6*$B28*$C28*AE28*Input!$W$5*Input!$Y$5</f>
        <v>736.14215970007945</v>
      </c>
      <c r="DK28">
        <f>AF$5*AF$6*$B28*$C28*AF28*Input!$W$5*Input!$Y$5</f>
        <v>34.357960287929565</v>
      </c>
      <c r="DL28">
        <f>AG$5*AG$6*$B28*$C28*AG28*Input!$W$5*Input!$Y$5</f>
        <v>0</v>
      </c>
      <c r="DM28">
        <f>AH$5*AH$6*$B28*$C28*AH28*Input!$W$5*Input!$Y$5</f>
        <v>62.235006776686333</v>
      </c>
      <c r="DN28">
        <f>AI$5*AI$6*$B28*$C28*AI28*Input!$W$5*Input!$Y$5</f>
        <v>0</v>
      </c>
      <c r="DO28">
        <f>AJ$5*AJ$6*$B28*$C28*AJ28*Input!$W$5*Input!$Y$5</f>
        <v>0</v>
      </c>
      <c r="DP28">
        <f>AK$5*AK$6*$B28*$C28*AK28*Input!$W$5*Input!$Y$5</f>
        <v>0</v>
      </c>
      <c r="DQ28">
        <f>AL$5*AL$6*$B28*$C28*AL28*Input!$W$5*Input!$Y$5</f>
        <v>0</v>
      </c>
      <c r="DR28">
        <f>AM$5*AM$6*$B28*$C28*AM28*Input!$W$5*Input!$Y$5</f>
        <v>0</v>
      </c>
      <c r="DS28">
        <f>AN$5*AN$6*$B28*$C28*AN28*Input!$W$5*Input!$Y$5</f>
        <v>0</v>
      </c>
      <c r="DT28">
        <f>AO$5*AO$6*$B28*$C28*AO28*Input!$W$5*Input!$Y$5</f>
        <v>0</v>
      </c>
      <c r="DU28">
        <f>AP$5*AP$6*$B28*$C28*AP28*Input!$W$5*Input!$Y$5</f>
        <v>0</v>
      </c>
      <c r="DV28">
        <f>AQ$5*AQ$6*$B28*$C28*AQ28*Input!$W$5*Input!$Y$5</f>
        <v>0</v>
      </c>
      <c r="DW28">
        <f>AR$5*AR$6*$B28*$C28*AR28*Input!$W$5*Input!$Y$5</f>
        <v>0</v>
      </c>
      <c r="DX28">
        <f>AS$5*AS$6*$B28*$C28*AS28*Input!$W$5*Input!$Y$5</f>
        <v>0</v>
      </c>
      <c r="DY28">
        <f>AT$5*AT$6*$B28*$C28*AT28*Input!$W$5*Input!$Y$5</f>
        <v>0</v>
      </c>
      <c r="DZ28">
        <f>AU$5*AU$6*$B28*$C28*AU28*Input!$W$5*Input!$Y$5</f>
        <v>0</v>
      </c>
      <c r="EA28">
        <f>AV$5*AV$6*$B28*$C28*AV28*Input!$W$5*Input!$Y$5</f>
        <v>0</v>
      </c>
      <c r="EB28">
        <f>AW$5*AW$6*$B28*$C28*AW28*Input!$W$5*Input!$Y$5</f>
        <v>0</v>
      </c>
      <c r="EC28">
        <f>AX$5*AX$6*$B28*$C28*AX28*Input!$W$5*Input!$Y$5</f>
        <v>0</v>
      </c>
      <c r="ED28">
        <f>AY$5*AY$6*$B28*$C28*AY28*Input!$W$5*Input!$Y$5</f>
        <v>0</v>
      </c>
      <c r="EE28">
        <f>AZ$5*AZ$6*$B28*$C28*AZ28*Input!$W$5*Input!$Y$5</f>
        <v>0</v>
      </c>
      <c r="EF28">
        <f>BA$5*BA$6*$B28*$C28*BA28*Input!$W$5*Input!$Y$5</f>
        <v>0</v>
      </c>
      <c r="EG28">
        <f>BB$5*BB$6*$B28*$C28*BB28*Input!$W$5*Input!$Y$5</f>
        <v>0</v>
      </c>
      <c r="EH28">
        <f>BC$5*BC$6*$B28*$C28*BC28*Input!$W$5*Input!$Y$5</f>
        <v>0</v>
      </c>
      <c r="EI28">
        <f>BD$5*BD$6*$B28*$C28*BD28*Input!$W$5*Input!$Y$5</f>
        <v>0</v>
      </c>
      <c r="EJ28">
        <f>BE$5*BE$6*$B28*$C28*BE28*Input!$W$5*Input!$Y$5</f>
        <v>0</v>
      </c>
      <c r="EK28">
        <f>BF$5*BF$6*$B28*$C28*BF28*Input!$W$5*Input!$Y$5</f>
        <v>0</v>
      </c>
      <c r="EL28">
        <f>BG$5*BG$6*$B28*$C28*BG28*Input!$W$5*Input!$Y$5</f>
        <v>0</v>
      </c>
      <c r="EM28">
        <f>BH$5*BH$6*$B28*$C28*BH28*Input!$W$5*Input!$Y$5</f>
        <v>0</v>
      </c>
      <c r="EN28">
        <f>BI$5*BI$6*$B28*$C28*BI28*Input!$W$5*Input!$Y$5</f>
        <v>0</v>
      </c>
      <c r="EO28">
        <f>BJ$5*BJ$6*$B28*$C28*BJ28*Input!$W$5*Input!$Y$5</f>
        <v>0</v>
      </c>
      <c r="EP28">
        <f>BK$5*BK$6*$B28*$C28*BK28*Input!$W$5*Input!$Y$5</f>
        <v>0</v>
      </c>
      <c r="EQ28">
        <f>BL$5*BL$6*$B28*$C28*BL28*Input!$W$5*Input!$Y$5</f>
        <v>0</v>
      </c>
      <c r="ER28">
        <f>BM$5*BM$6*$B28*$C28*BM28*Input!$W$5*Input!$Y$5</f>
        <v>0</v>
      </c>
      <c r="ES28">
        <f>BN$5*BN$6*$B28*$C28*BN28*Input!$W$5*Input!$Y$5</f>
        <v>0</v>
      </c>
      <c r="ET28">
        <f>BO$5*BO$6*$B28*$C28*BO28*Input!$W$5*Input!$Y$5</f>
        <v>0</v>
      </c>
      <c r="EU28">
        <f>BP$5*BP$6*$B28*$C28*BP28*Input!$W$5*Input!$Y$5</f>
        <v>0</v>
      </c>
      <c r="EV28">
        <f>BQ$5*BQ$6*$B28*$C28*BQ28*Input!$W$5*Input!$Y$5</f>
        <v>0</v>
      </c>
      <c r="EW28">
        <f>BR$5*BR$6*$B28*$C28*BR28*Input!$W$5*Input!$Y$5</f>
        <v>0</v>
      </c>
      <c r="EX28">
        <f>BS$5*BS$6*$B28*$C28*BS28*Input!$W$5*Input!$Y$5</f>
        <v>0</v>
      </c>
      <c r="EY28">
        <f>BT$5*BT$6*$B28*$C28*BT28*Input!$W$5*Input!$Y$5</f>
        <v>0</v>
      </c>
      <c r="EZ28">
        <f>BU$5*BU$6*$B28*$C28*BU28*Input!$W$5*Input!$Y$5</f>
        <v>0</v>
      </c>
      <c r="FA28">
        <f>BV$5*BV$6*$B28*$C28*BV28*Input!$W$5*Input!$Y$5</f>
        <v>0</v>
      </c>
      <c r="FB28">
        <f>BW$5*BW$6*$B28*$C28*BW28*Input!$W$5*Input!$Y$5</f>
        <v>0</v>
      </c>
      <c r="FC28">
        <f>BX$5*BX$6*$B28*$C28*BX28*Input!$W$5*Input!$Y$5</f>
        <v>0</v>
      </c>
      <c r="FD28">
        <f>BY$5*BY$6*$B28*$C28*BY28*Input!$W$5*Input!$Y$5</f>
        <v>0</v>
      </c>
      <c r="FE28">
        <f>BZ$5*BZ$6*$B28*$C28*BZ28*Input!$W$5*Input!$Y$5</f>
        <v>0</v>
      </c>
      <c r="FF28">
        <f>CA$5*CA$6*$B28*$C28*CA28*Input!$W$5*Input!$Y$5</f>
        <v>0</v>
      </c>
      <c r="FG28">
        <f>CB$5*CB$6*$B28*$C28*CB28*Input!$W$5*Input!$Y$5</f>
        <v>0</v>
      </c>
      <c r="FH28">
        <f>CC$5*CC$6*$B28*$C28*CC28*Input!$W$5*Input!$Y$5</f>
        <v>0</v>
      </c>
      <c r="FI28">
        <f>CD$5*CD$6*$B28*$C28*CD28*Input!$W$5*Input!$Y$5</f>
        <v>0</v>
      </c>
      <c r="FJ28">
        <f>CE$5*CE$6*$B28*$C28*CE28*Input!$W$5*Input!$Y$5</f>
        <v>0</v>
      </c>
      <c r="FK28">
        <f>CF$5*CF$6*$B28*$C28*CF28*Input!$W$5*Input!$Y$5</f>
        <v>0</v>
      </c>
      <c r="FL28">
        <f>CG$5*CG$6*$B28*$C28*CG28*Input!$W$5*Input!$Y$5</f>
        <v>0</v>
      </c>
      <c r="FM28">
        <f>CH$5*CH$6*$B28*$C28*CH28*Input!$W$5*Input!$Y$5</f>
        <v>0</v>
      </c>
      <c r="FO28">
        <f t="shared" si="108"/>
        <v>17006907.995492321</v>
      </c>
    </row>
    <row r="29" spans="1:171">
      <c r="A29">
        <f>Input!B28</f>
        <v>18</v>
      </c>
      <c r="B29">
        <f>(1+Input!$D$21)^$A29</f>
        <v>1.8574891955152681</v>
      </c>
      <c r="C29">
        <f>C28*Input!R28</f>
        <v>0.21199374015031144</v>
      </c>
      <c r="E29">
        <f t="shared" si="109"/>
        <v>73</v>
      </c>
      <c r="F29">
        <f>F28*IF(F$8&gt;Input!$D$14,0,IF(F$8+$A29&gt;Input!$D$14,0,INDEX(Input!$M$11:$M$136,F$8+$A29)))</f>
        <v>0.83159151342248272</v>
      </c>
      <c r="G29">
        <f>G28*IF(G$8&gt;Input!$D$14,0,IF(G$8+$A29&gt;Input!$D$14,0,INDEX(Input!$M$11:$M$136,G$8+$A29)))</f>
        <v>0.81599080831234871</v>
      </c>
      <c r="H29">
        <f>H28*IF(H$8&gt;Input!$D$14,0,IF(H$8+$A29&gt;Input!$D$14,0,INDEX(Input!$M$11:$M$136,H$8+$A29)))</f>
        <v>0.79896127520187088</v>
      </c>
      <c r="I29">
        <f>I28*IF(I$8&gt;Input!$D$14,0,IF(I$8+$A29&gt;Input!$D$14,0,INDEX(Input!$M$11:$M$136,I$8+$A29)))</f>
        <v>0.78042755050258461</v>
      </c>
      <c r="J29">
        <f>J28*IF(J$8&gt;Input!$D$14,0,IF(J$8+$A29&gt;Input!$D$14,0,INDEX(Input!$M$11:$M$136,J$8+$A29)))</f>
        <v>0.76031504441933129</v>
      </c>
      <c r="K29">
        <f>K28*IF(K$8&gt;Input!$D$14,0,IF(K$8+$A29&gt;Input!$D$14,0,INDEX(Input!$M$11:$M$136,K$8+$A29)))</f>
        <v>0.73856371856194469</v>
      </c>
      <c r="L29">
        <f>L28*IF(L$8&gt;Input!$D$14,0,IF(L$8+$A29&gt;Input!$D$14,0,INDEX(Input!$M$11:$M$136,L$8+$A29)))</f>
        <v>0.71513358123010307</v>
      </c>
      <c r="M29">
        <f>M28*IF(M$8&gt;Input!$D$14,0,IF(M$8+$A29&gt;Input!$D$14,0,INDEX(Input!$M$11:$M$136,M$8+$A29)))</f>
        <v>0.69001629893220717</v>
      </c>
      <c r="N29">
        <f>N28*IF(N$8&gt;Input!$D$14,0,IF(N$8+$A29&gt;Input!$D$14,0,INDEX(Input!$M$11:$M$136,N$8+$A29)))</f>
        <v>0.66323756506757314</v>
      </c>
      <c r="O29">
        <f>O28*IF(O$8&gt;Input!$D$14,0,IF(O$8+$A29&gt;Input!$D$14,0,INDEX(Input!$M$11:$M$136,O$8+$A29)))</f>
        <v>0.63485951711683386</v>
      </c>
      <c r="P29">
        <f>P28*IF(P$8&gt;Input!$D$14,0,IF(P$8+$A29&gt;Input!$D$14,0,INDEX(Input!$M$11:$M$136,P$8+$A29)))</f>
        <v>0.60497859733455461</v>
      </c>
      <c r="Q29">
        <f>Q28*IF(Q$8&gt;Input!$D$14,0,IF(Q$8+$A29&gt;Input!$D$14,0,INDEX(Input!$M$11:$M$136,Q$8+$A29)))</f>
        <v>0.5737293745928127</v>
      </c>
      <c r="R29">
        <f>R28*IF(R$8&gt;Input!$D$14,0,IF(R$8+$A29&gt;Input!$D$14,0,INDEX(Input!$M$11:$M$136,R$8+$A29)))</f>
        <v>0.54128210408113075</v>
      </c>
      <c r="S29">
        <f>S28*IF(S$8&gt;Input!$D$14,0,IF(S$8+$A29&gt;Input!$D$14,0,INDEX(Input!$M$11:$M$136,S$8+$A29)))</f>
        <v>0.50784122069937387</v>
      </c>
      <c r="T29">
        <f>T28*IF(T$8&gt;Input!$D$14,0,IF(T$8+$A29&gt;Input!$D$14,0,INDEX(Input!$M$11:$M$136,T$8+$A29)))</f>
        <v>0.47364388160168508</v>
      </c>
      <c r="U29">
        <f>U28*IF(U$8&gt;Input!$D$14,0,IF(U$8+$A29&gt;Input!$D$14,0,INDEX(Input!$M$11:$M$136,U$8+$A29)))</f>
        <v>0.43894811226020569</v>
      </c>
      <c r="V29">
        <f>V28*IF(V$8&gt;Input!$D$14,0,IF(V$8+$A29&gt;Input!$D$14,0,INDEX(Input!$M$11:$M$136,V$8+$A29)))</f>
        <v>0.40403395183268132</v>
      </c>
      <c r="W29">
        <f>W28*IF(W$8&gt;Input!$D$14,0,IF(W$8+$A29&gt;Input!$D$14,0,INDEX(Input!$M$11:$M$136,W$8+$A29)))</f>
        <v>0.36920935323784732</v>
      </c>
      <c r="X29">
        <f>X28*IF(X$8&gt;Input!$D$14,0,IF(X$8+$A29&gt;Input!$D$14,0,INDEX(Input!$M$11:$M$136,X$8+$A29)))</f>
        <v>0.33480088018456472</v>
      </c>
      <c r="Y29">
        <f>Y28*IF(Y$8&gt;Input!$D$14,0,IF(Y$8+$A29&gt;Input!$D$14,0,INDEX(Input!$M$11:$M$136,Y$8+$A29)))</f>
        <v>0.30114464990811562</v>
      </c>
      <c r="Z29">
        <f>Z28*IF(Z$8&gt;Input!$D$14,0,IF(Z$8+$A29&gt;Input!$D$14,0,INDEX(Input!$M$11:$M$136,Z$8+$A29)))</f>
        <v>0.26857696910688095</v>
      </c>
      <c r="AA29">
        <f>AA28*IF(AA$8&gt;Input!$D$14,0,IF(AA$8+$A29&gt;Input!$D$14,0,INDEX(Input!$M$11:$M$136,AA$8+$A29)))</f>
        <v>0.2374194801190265</v>
      </c>
      <c r="AB29">
        <f>AB28*IF(AB$8&gt;Input!$D$14,0,IF(AB$8+$A29&gt;Input!$D$14,0,INDEX(Input!$M$11:$M$136,AB$8+$A29)))</f>
        <v>0.20796150581189041</v>
      </c>
      <c r="AC29">
        <f>AC28*IF(AC$8&gt;Input!$D$14,0,IF(AC$8+$A29&gt;Input!$D$14,0,INDEX(Input!$M$11:$M$136,AC$8+$A29)))</f>
        <v>0.18044638351326817</v>
      </c>
      <c r="AD29">
        <f>AD28*IF(AD$8&gt;Input!$D$14,0,IF(AD$8+$A29&gt;Input!$D$14,0,INDEX(Input!$M$11:$M$136,AD$8+$A29)))</f>
        <v>0.15506315108172172</v>
      </c>
      <c r="AE29">
        <f>AE28*IF(AE$8&gt;Input!$D$14,0,IF(AE$8+$A29&gt;Input!$D$14,0,INDEX(Input!$M$11:$M$136,AE$8+$A29)))</f>
        <v>0.13193867664594128</v>
      </c>
      <c r="AF29">
        <f>AF28*IF(AF$8&gt;Input!$D$14,0,IF(AF$8+$A29&gt;Input!$D$14,0,INDEX(Input!$M$11:$M$136,AF$8+$A29)))</f>
        <v>0.11106707706192982</v>
      </c>
      <c r="AG29">
        <f>AG28*IF(AG$8&gt;Input!$D$14,0,IF(AG$8+$A29&gt;Input!$D$14,0,INDEX(Input!$M$11:$M$136,AG$8+$A29)))</f>
        <v>9.2366975135409077E-2</v>
      </c>
      <c r="AH29">
        <f>AH28*IF(AH$8&gt;Input!$D$14,0,IF(AH$8+$A29&gt;Input!$D$14,0,INDEX(Input!$M$11:$M$136,AH$8+$A29)))</f>
        <v>7.5724078648871276E-2</v>
      </c>
      <c r="AI29">
        <f>AI28*IF(AI$8&gt;Input!$D$14,0,IF(AI$8+$A29&gt;Input!$D$14,0,INDEX(Input!$M$11:$M$136,AI$8+$A29)))</f>
        <v>6.1020096870759245E-2</v>
      </c>
      <c r="AJ29">
        <f>AJ28*IF(AJ$8&gt;Input!$D$14,0,IF(AJ$8+$A29&gt;Input!$D$14,0,INDEX(Input!$M$11:$M$136,AJ$8+$A29)))</f>
        <v>4.8149890275762622E-2</v>
      </c>
      <c r="AK29">
        <f>AK28*IF(AK$8&gt;Input!$D$14,0,IF(AK$8+$A29&gt;Input!$D$14,0,INDEX(Input!$M$11:$M$136,AK$8+$A29)))</f>
        <v>3.7028017700252644E-2</v>
      </c>
      <c r="AL29">
        <f>AL28*IF(AL$8&gt;Input!$D$14,0,IF(AL$8+$A29&gt;Input!$D$14,0,INDEX(Input!$M$11:$M$136,AL$8+$A29)))</f>
        <v>2.7586179900606859E-2</v>
      </c>
      <c r="AM29">
        <f>AM28*IF(AM$8&gt;Input!$D$14,0,IF(AM$8+$A29&gt;Input!$D$14,0,INDEX(Input!$M$11:$M$136,AM$8+$A29)))</f>
        <v>1.9763188697669895E-2</v>
      </c>
      <c r="AN29">
        <f>AN28*IF(AN$8&gt;Input!$D$14,0,IF(AN$8+$A29&gt;Input!$D$14,0,INDEX(Input!$M$11:$M$136,AN$8+$A29)))</f>
        <v>1.3489464938883429E-2</v>
      </c>
      <c r="AO29">
        <f>AO28*IF(AO$8&gt;Input!$D$14,0,IF(AO$8+$A29&gt;Input!$D$14,0,INDEX(Input!$M$11:$M$136,AO$8+$A29)))</f>
        <v>8.6693410088065029E-3</v>
      </c>
      <c r="AP29">
        <f>AP28*IF(AP$8&gt;Input!$D$14,0,IF(AP$8+$A29&gt;Input!$D$14,0,INDEX(Input!$M$11:$M$136,AP$8+$A29)))</f>
        <v>5.1667609227686031E-3</v>
      </c>
      <c r="AQ29">
        <f>AQ28*IF(AQ$8&gt;Input!$D$14,0,IF(AQ$8+$A29&gt;Input!$D$14,0,INDEX(Input!$M$11:$M$136,AQ$8+$A29)))</f>
        <v>2.7984548722393408E-3</v>
      </c>
      <c r="AR29">
        <f>AR28*IF(AR$8&gt;Input!$D$14,0,IF(AR$8+$A29&gt;Input!$D$14,0,INDEX(Input!$M$11:$M$136,AR$8+$A29)))</f>
        <v>1.3396649106277993E-3</v>
      </c>
      <c r="AS29">
        <f>AS28*IF(AS$8&gt;Input!$D$14,0,IF(AS$8+$A29&gt;Input!$D$14,0,INDEX(Input!$M$11:$M$136,AS$8+$A29)))</f>
        <v>5.442956985165111E-4</v>
      </c>
      <c r="AT29">
        <f>AT28*IF(AT$8&gt;Input!$D$14,0,IF(AT$8+$A29&gt;Input!$D$14,0,INDEX(Input!$M$11:$M$136,AT$8+$A29)))</f>
        <v>1.7599179470545226E-4</v>
      </c>
      <c r="AU29">
        <f>AU28*IF(AU$8&gt;Input!$D$14,0,IF(AU$8+$A29&gt;Input!$D$14,0,INDEX(Input!$M$11:$M$136,AU$8+$A29)))</f>
        <v>4.0260737485006688E-5</v>
      </c>
      <c r="AV29">
        <f>AV28*IF(AV$8&gt;Input!$D$14,0,IF(AV$8+$A29&gt;Input!$D$14,0,INDEX(Input!$M$11:$M$136,AV$8+$A29)))</f>
        <v>4.8878030667633519E-6</v>
      </c>
      <c r="AW29">
        <f>AW28*IF(AW$8&gt;Input!$D$14,0,IF(AW$8+$A29&gt;Input!$D$14,0,INDEX(Input!$M$11:$M$136,AW$8+$A29)))</f>
        <v>0</v>
      </c>
      <c r="AX29">
        <f>AX28*IF(AX$8&gt;Input!$D$14,0,IF(AX$8+$A29&gt;Input!$D$14,0,INDEX(Input!$M$11:$M$136,AX$8+$A29)))</f>
        <v>0</v>
      </c>
      <c r="AY29">
        <f>AY28*IF(AY$8&gt;Input!$D$14,0,IF(AY$8+$A29&gt;Input!$D$14,0,INDEX(Input!$M$11:$M$136,AY$8+$A29)))</f>
        <v>0</v>
      </c>
      <c r="AZ29">
        <f>AZ28*IF(AZ$8&gt;Input!$D$14,0,IF(AZ$8+$A29&gt;Input!$D$14,0,INDEX(Input!$M$11:$M$136,AZ$8+$A29)))</f>
        <v>0</v>
      </c>
      <c r="BA29">
        <f>BA28*IF(BA$8&gt;Input!$D$14,0,IF(BA$8+$A29&gt;Input!$D$14,0,INDEX(Input!$M$11:$M$136,BA$8+$A29)))</f>
        <v>0</v>
      </c>
      <c r="BB29">
        <f>BB28*IF(BB$8&gt;Input!$D$14,0,IF(BB$8+$A29&gt;Input!$D$14,0,INDEX(Input!$M$11:$M$136,BB$8+$A29)))</f>
        <v>0</v>
      </c>
      <c r="BC29">
        <f>BC28*IF(BC$8&gt;Input!$D$14,0,IF(BC$8+$A29&gt;Input!$D$14,0,INDEX(Input!$M$11:$M$136,BC$8+$A29)))</f>
        <v>0</v>
      </c>
      <c r="BD29">
        <f>BD28*IF(BD$8&gt;Input!$D$14,0,IF(BD$8+$A29&gt;Input!$D$14,0,INDEX(Input!$M$11:$M$136,BD$8+$A29)))</f>
        <v>0</v>
      </c>
      <c r="BE29">
        <f>BE28*IF(BE$8&gt;Input!$D$14,0,IF(BE$8+$A29&gt;Input!$D$14,0,INDEX(Input!$M$11:$M$136,BE$8+$A29)))</f>
        <v>0</v>
      </c>
      <c r="BF29">
        <f>BF28*IF(BF$8&gt;Input!$D$14,0,IF(BF$8+$A29&gt;Input!$D$14,0,INDEX(Input!$M$11:$M$136,BF$8+$A29)))</f>
        <v>0</v>
      </c>
      <c r="BG29">
        <f>BG28*IF(BG$8&gt;Input!$D$14,0,IF(BG$8+$A29&gt;Input!$D$14,0,INDEX(Input!$M$11:$M$136,BG$8+$A29)))</f>
        <v>0</v>
      </c>
      <c r="BH29">
        <f>BH28*IF(BH$8&gt;Input!$D$14,0,IF(BH$8+$A29&gt;Input!$D$14,0,INDEX(Input!$M$11:$M$136,BH$8+$A29)))</f>
        <v>0</v>
      </c>
      <c r="BI29">
        <f>BI28*IF(BI$8&gt;Input!$D$14,0,IF(BI$8+$A29&gt;Input!$D$14,0,INDEX(Input!$M$11:$M$136,BI$8+$A29)))</f>
        <v>0</v>
      </c>
      <c r="BJ29">
        <f>BJ28*IF(BJ$8&gt;Input!$D$14,0,IF(BJ$8+$A29&gt;Input!$D$14,0,INDEX(Input!$M$11:$M$136,BJ$8+$A29)))</f>
        <v>0</v>
      </c>
      <c r="BK29">
        <f>BK28*IF(BK$8&gt;Input!$D$14,0,IF(BK$8+$A29&gt;Input!$D$14,0,INDEX(Input!$M$11:$M$136,BK$8+$A29)))</f>
        <v>0</v>
      </c>
      <c r="BL29">
        <f>BL28*IF(BL$8&gt;Input!$D$14,0,IF(BL$8+$A29&gt;Input!$D$14,0,INDEX(Input!$M$11:$M$136,BL$8+$A29)))</f>
        <v>0</v>
      </c>
      <c r="BM29">
        <f>BM28*IF(BM$8&gt;Input!$D$14,0,IF(BM$8+$A29&gt;Input!$D$14,0,INDEX(Input!$M$11:$M$136,BM$8+$A29)))</f>
        <v>0</v>
      </c>
      <c r="BN29">
        <f>BN28*IF(BN$8&gt;Input!$D$14,0,IF(BN$8+$A29&gt;Input!$D$14,0,INDEX(Input!$M$11:$M$136,BN$8+$A29)))</f>
        <v>0</v>
      </c>
      <c r="BO29">
        <f>BO28*IF(BO$8&gt;Input!$D$14,0,IF(BO$8+$A29&gt;Input!$D$14,0,INDEX(Input!$M$11:$M$136,BO$8+$A29)))</f>
        <v>0</v>
      </c>
      <c r="BP29">
        <f>BP28*IF(BP$8&gt;Input!$D$14,0,IF(BP$8+$A29&gt;Input!$D$14,0,INDEX(Input!$M$11:$M$136,BP$8+$A29)))</f>
        <v>0</v>
      </c>
      <c r="BQ29">
        <f>BQ28*IF(BQ$8&gt;Input!$D$14,0,IF(BQ$8+$A29&gt;Input!$D$14,0,INDEX(Input!$M$11:$M$136,BQ$8+$A29)))</f>
        <v>0</v>
      </c>
      <c r="BR29">
        <f>BR28*IF(BR$8&gt;Input!$D$14,0,IF(BR$8+$A29&gt;Input!$D$14,0,INDEX(Input!$M$11:$M$136,BR$8+$A29)))</f>
        <v>0</v>
      </c>
      <c r="BS29">
        <f>BS28*IF(BS$8&gt;Input!$D$14,0,IF(BS$8+$A29&gt;Input!$D$14,0,INDEX(Input!$M$11:$M$136,BS$8+$A29)))</f>
        <v>0</v>
      </c>
      <c r="BT29">
        <f>BT28*IF(BT$8&gt;Input!$D$14,0,IF(BT$8+$A29&gt;Input!$D$14,0,INDEX(Input!$M$11:$M$136,BT$8+$A29)))</f>
        <v>0</v>
      </c>
      <c r="BU29">
        <f>BU28*IF(BU$8&gt;Input!$D$14,0,IF(BU$8+$A29&gt;Input!$D$14,0,INDEX(Input!$M$11:$M$136,BU$8+$A29)))</f>
        <v>0</v>
      </c>
      <c r="BV29">
        <f>BV28*IF(BV$8&gt;Input!$D$14,0,IF(BV$8+$A29&gt;Input!$D$14,0,INDEX(Input!$M$11:$M$136,BV$8+$A29)))</f>
        <v>0</v>
      </c>
      <c r="BW29">
        <f>BW28*IF(BW$8&gt;Input!$D$14,0,IF(BW$8+$A29&gt;Input!$D$14,0,INDEX(Input!$M$11:$M$136,BW$8+$A29)))</f>
        <v>0</v>
      </c>
      <c r="BX29">
        <f>BX28*IF(BX$8&gt;Input!$D$14,0,IF(BX$8+$A29&gt;Input!$D$14,0,INDEX(Input!$M$11:$M$136,BX$8+$A29)))</f>
        <v>0</v>
      </c>
      <c r="BY29">
        <f>BY28*IF(BY$8&gt;Input!$D$14,0,IF(BY$8+$A29&gt;Input!$D$14,0,INDEX(Input!$M$11:$M$136,BY$8+$A29)))</f>
        <v>0</v>
      </c>
      <c r="BZ29">
        <f>BZ28*IF(BZ$8&gt;Input!$D$14,0,IF(BZ$8+$A29&gt;Input!$D$14,0,INDEX(Input!$M$11:$M$136,BZ$8+$A29)))</f>
        <v>0</v>
      </c>
      <c r="CA29">
        <f>CA28*IF(CA$8&gt;Input!$D$14,0,IF(CA$8+$A29&gt;Input!$D$14,0,INDEX(Input!$M$11:$M$136,CA$8+$A29)))</f>
        <v>0</v>
      </c>
      <c r="CB29">
        <f>CB28*IF(CB$8&gt;Input!$D$14,0,IF(CB$8+$A29&gt;Input!$D$14,0,INDEX(Input!$M$11:$M$136,CB$8+$A29)))</f>
        <v>0</v>
      </c>
      <c r="CC29">
        <f>CC28*IF(CC$8&gt;Input!$D$14,0,IF(CC$8+$A29&gt;Input!$D$14,0,INDEX(Input!$M$11:$M$136,CC$8+$A29)))</f>
        <v>0</v>
      </c>
      <c r="CD29">
        <f>CD28*IF(CD$8&gt;Input!$D$14,0,IF(CD$8+$A29&gt;Input!$D$14,0,INDEX(Input!$M$11:$M$136,CD$8+$A29)))</f>
        <v>0</v>
      </c>
      <c r="CE29">
        <f>CE28*IF(CE$8&gt;Input!$D$14,0,IF(CE$8+$A29&gt;Input!$D$14,0,INDEX(Input!$M$11:$M$136,CE$8+$A29)))</f>
        <v>0</v>
      </c>
      <c r="CF29">
        <f>CF28*IF(CF$8&gt;Input!$D$14,0,IF(CF$8+$A29&gt;Input!$D$14,0,INDEX(Input!$M$11:$M$136,CF$8+$A29)))</f>
        <v>0</v>
      </c>
      <c r="CG29">
        <f>CG28*IF(CG$8&gt;Input!$D$14,0,IF(CG$8+$A29&gt;Input!$D$14,0,INDEX(Input!$M$11:$M$136,CG$8+$A29)))</f>
        <v>0</v>
      </c>
      <c r="CH29">
        <f>CH28*IF(CH$8&gt;Input!$D$14,0,IF(CH$8+$A29&gt;Input!$D$14,0,INDEX(Input!$M$11:$M$136,CH$8+$A29)))</f>
        <v>0</v>
      </c>
      <c r="CJ29" s="2">
        <f t="shared" si="107"/>
        <v>73</v>
      </c>
      <c r="CK29">
        <f>F$5*F$6*$B29*$C29*F29*Input!$W$5*Input!$Y$5</f>
        <v>510069.75641274388</v>
      </c>
      <c r="CL29">
        <f>G$5*G$6*$B29*$C29*G29*Input!$W$5*Input!$Y$5</f>
        <v>11041606.686334068</v>
      </c>
      <c r="CM29">
        <f>H$5*H$6*$B29*$C29*H29*Input!$W$5*Input!$Y$5</f>
        <v>2554170.7712661894</v>
      </c>
      <c r="CN29">
        <f>I$5*I$6*$B29*$C29*I29*Input!$W$5*Input!$Y$5</f>
        <v>346036.5729095022</v>
      </c>
      <c r="CO29">
        <f>J$5*J$6*$B29*$C29*J29*Input!$W$5*Input!$Y$5</f>
        <v>444546.14001079259</v>
      </c>
      <c r="CP29">
        <f>K$5*K$6*$B29*$C29*K29*Input!$W$5*Input!$Y$5</f>
        <v>386025.28545464121</v>
      </c>
      <c r="CQ29">
        <f>L$5*L$6*$B29*$C29*L29*Input!$W$5*Input!$Y$5</f>
        <v>164387.47461217019</v>
      </c>
      <c r="CR29">
        <f>M$5*M$6*$B29*$C29*M29*Input!$W$5*Input!$Y$5</f>
        <v>22052.982735137928</v>
      </c>
      <c r="CS29">
        <f>N$5*N$6*$B29*$C29*N29*Input!$W$5*Input!$Y$5</f>
        <v>6237.2825651079775</v>
      </c>
      <c r="CT29">
        <f>O$5*O$6*$B29*$C29*O29*Input!$W$5*Input!$Y$5</f>
        <v>174444.42331625216</v>
      </c>
      <c r="CU29">
        <f>P$5*P$6*$B29*$C29*P29*Input!$W$5*Input!$Y$5</f>
        <v>12837.732453665785</v>
      </c>
      <c r="CV29">
        <f>Q$5*Q$6*$B29*$C29*Q29*Input!$W$5*Input!$Y$5</f>
        <v>5992.8628676875069</v>
      </c>
      <c r="CW29">
        <f>R$5*R$6*$B29*$C29*R29*Input!$W$5*Input!$Y$5</f>
        <v>58157.375312997734</v>
      </c>
      <c r="CX29">
        <f>S$5*S$6*$B29*$C29*S29*Input!$W$5*Input!$Y$5</f>
        <v>5565.6651132488641</v>
      </c>
      <c r="CY29">
        <f>T$5*T$6*$B29*$C29*T29*Input!$W$5*Input!$Y$5</f>
        <v>3636.2938711903748</v>
      </c>
      <c r="CZ29">
        <f>U$5*U$6*$B29*$C29*U29*Input!$W$5*Input!$Y$5</f>
        <v>2127.1406869127031</v>
      </c>
      <c r="DA29">
        <f>V$5*V$6*$B29*$C29*V29*Input!$W$5*Input!$Y$5</f>
        <v>776.76575344586035</v>
      </c>
      <c r="DB29">
        <f>W$5*W$6*$B29*$C29*W29*Input!$W$5*Input!$Y$5</f>
        <v>5330.4498536954661</v>
      </c>
      <c r="DC29">
        <f>X$5*X$6*$B29*$C29*X29*Input!$W$5*Input!$Y$5</f>
        <v>0</v>
      </c>
      <c r="DD29">
        <f>Y$5*Y$6*$B29*$C29*Y29*Input!$W$5*Input!$Y$5</f>
        <v>560.79293068093853</v>
      </c>
      <c r="DE29">
        <f>Z$5*Z$6*$B29*$C29*Z29*Input!$W$5*Input!$Y$5</f>
        <v>0</v>
      </c>
      <c r="DF29">
        <f>AA$5*AA$6*$B29*$C29*AA29*Input!$W$5*Input!$Y$5</f>
        <v>416.17745909750005</v>
      </c>
      <c r="DG29">
        <f>AB$5*AB$6*$B29*$C29*AB29*Input!$W$5*Input!$Y$5</f>
        <v>125.64561886364589</v>
      </c>
      <c r="DH29">
        <f>AC$5*AC$6*$B29*$C29*AC29*Input!$W$5*Input!$Y$5</f>
        <v>0</v>
      </c>
      <c r="DI29">
        <f>AD$5*AD$6*$B29*$C29*AD29*Input!$W$5*Input!$Y$5</f>
        <v>0</v>
      </c>
      <c r="DJ29">
        <f>AE$5*AE$6*$B29*$C29*AE29*Input!$W$5*Input!$Y$5</f>
        <v>569.88836326493993</v>
      </c>
      <c r="DK29">
        <f>AF$5*AF$6*$B29*$C29*AF29*Input!$W$5*Input!$Y$5</f>
        <v>26.199076010550634</v>
      </c>
      <c r="DL29">
        <f>AG$5*AG$6*$B29*$C29*AG29*Input!$W$5*Input!$Y$5</f>
        <v>0</v>
      </c>
      <c r="DM29">
        <f>AH$5*AH$6*$B29*$C29*AH29*Input!$W$5*Input!$Y$5</f>
        <v>45.750768574079203</v>
      </c>
      <c r="DN29">
        <f>AI$5*AI$6*$B29*$C29*AI29*Input!$W$5*Input!$Y$5</f>
        <v>0</v>
      </c>
      <c r="DO29">
        <f>AJ$5*AJ$6*$B29*$C29*AJ29*Input!$W$5*Input!$Y$5</f>
        <v>0</v>
      </c>
      <c r="DP29">
        <f>AK$5*AK$6*$B29*$C29*AK29*Input!$W$5*Input!$Y$5</f>
        <v>0</v>
      </c>
      <c r="DQ29">
        <f>AL$5*AL$6*$B29*$C29*AL29*Input!$W$5*Input!$Y$5</f>
        <v>0</v>
      </c>
      <c r="DR29">
        <f>AM$5*AM$6*$B29*$C29*AM29*Input!$W$5*Input!$Y$5</f>
        <v>0</v>
      </c>
      <c r="DS29">
        <f>AN$5*AN$6*$B29*$C29*AN29*Input!$W$5*Input!$Y$5</f>
        <v>0</v>
      </c>
      <c r="DT29">
        <f>AO$5*AO$6*$B29*$C29*AO29*Input!$W$5*Input!$Y$5</f>
        <v>0</v>
      </c>
      <c r="DU29">
        <f>AP$5*AP$6*$B29*$C29*AP29*Input!$W$5*Input!$Y$5</f>
        <v>0</v>
      </c>
      <c r="DV29">
        <f>AQ$5*AQ$6*$B29*$C29*AQ29*Input!$W$5*Input!$Y$5</f>
        <v>0</v>
      </c>
      <c r="DW29">
        <f>AR$5*AR$6*$B29*$C29*AR29*Input!$W$5*Input!$Y$5</f>
        <v>0</v>
      </c>
      <c r="DX29">
        <f>AS$5*AS$6*$B29*$C29*AS29*Input!$W$5*Input!$Y$5</f>
        <v>0</v>
      </c>
      <c r="DY29">
        <f>AT$5*AT$6*$B29*$C29*AT29*Input!$W$5*Input!$Y$5</f>
        <v>0</v>
      </c>
      <c r="DZ29">
        <f>AU$5*AU$6*$B29*$C29*AU29*Input!$W$5*Input!$Y$5</f>
        <v>0</v>
      </c>
      <c r="EA29">
        <f>AV$5*AV$6*$B29*$C29*AV29*Input!$W$5*Input!$Y$5</f>
        <v>0</v>
      </c>
      <c r="EB29">
        <f>AW$5*AW$6*$B29*$C29*AW29*Input!$W$5*Input!$Y$5</f>
        <v>0</v>
      </c>
      <c r="EC29">
        <f>AX$5*AX$6*$B29*$C29*AX29*Input!$W$5*Input!$Y$5</f>
        <v>0</v>
      </c>
      <c r="ED29">
        <f>AY$5*AY$6*$B29*$C29*AY29*Input!$W$5*Input!$Y$5</f>
        <v>0</v>
      </c>
      <c r="EE29">
        <f>AZ$5*AZ$6*$B29*$C29*AZ29*Input!$W$5*Input!$Y$5</f>
        <v>0</v>
      </c>
      <c r="EF29">
        <f>BA$5*BA$6*$B29*$C29*BA29*Input!$W$5*Input!$Y$5</f>
        <v>0</v>
      </c>
      <c r="EG29">
        <f>BB$5*BB$6*$B29*$C29*BB29*Input!$W$5*Input!$Y$5</f>
        <v>0</v>
      </c>
      <c r="EH29">
        <f>BC$5*BC$6*$B29*$C29*BC29*Input!$W$5*Input!$Y$5</f>
        <v>0</v>
      </c>
      <c r="EI29">
        <f>BD$5*BD$6*$B29*$C29*BD29*Input!$W$5*Input!$Y$5</f>
        <v>0</v>
      </c>
      <c r="EJ29">
        <f>BE$5*BE$6*$B29*$C29*BE29*Input!$W$5*Input!$Y$5</f>
        <v>0</v>
      </c>
      <c r="EK29">
        <f>BF$5*BF$6*$B29*$C29*BF29*Input!$W$5*Input!$Y$5</f>
        <v>0</v>
      </c>
      <c r="EL29">
        <f>BG$5*BG$6*$B29*$C29*BG29*Input!$W$5*Input!$Y$5</f>
        <v>0</v>
      </c>
      <c r="EM29">
        <f>BH$5*BH$6*$B29*$C29*BH29*Input!$W$5*Input!$Y$5</f>
        <v>0</v>
      </c>
      <c r="EN29">
        <f>BI$5*BI$6*$B29*$C29*BI29*Input!$W$5*Input!$Y$5</f>
        <v>0</v>
      </c>
      <c r="EO29">
        <f>BJ$5*BJ$6*$B29*$C29*BJ29*Input!$W$5*Input!$Y$5</f>
        <v>0</v>
      </c>
      <c r="EP29">
        <f>BK$5*BK$6*$B29*$C29*BK29*Input!$W$5*Input!$Y$5</f>
        <v>0</v>
      </c>
      <c r="EQ29">
        <f>BL$5*BL$6*$B29*$C29*BL29*Input!$W$5*Input!$Y$5</f>
        <v>0</v>
      </c>
      <c r="ER29">
        <f>BM$5*BM$6*$B29*$C29*BM29*Input!$W$5*Input!$Y$5</f>
        <v>0</v>
      </c>
      <c r="ES29">
        <f>BN$5*BN$6*$B29*$C29*BN29*Input!$W$5*Input!$Y$5</f>
        <v>0</v>
      </c>
      <c r="ET29">
        <f>BO$5*BO$6*$B29*$C29*BO29*Input!$W$5*Input!$Y$5</f>
        <v>0</v>
      </c>
      <c r="EU29">
        <f>BP$5*BP$6*$B29*$C29*BP29*Input!$W$5*Input!$Y$5</f>
        <v>0</v>
      </c>
      <c r="EV29">
        <f>BQ$5*BQ$6*$B29*$C29*BQ29*Input!$W$5*Input!$Y$5</f>
        <v>0</v>
      </c>
      <c r="EW29">
        <f>BR$5*BR$6*$B29*$C29*BR29*Input!$W$5*Input!$Y$5</f>
        <v>0</v>
      </c>
      <c r="EX29">
        <f>BS$5*BS$6*$B29*$C29*BS29*Input!$W$5*Input!$Y$5</f>
        <v>0</v>
      </c>
      <c r="EY29">
        <f>BT$5*BT$6*$B29*$C29*BT29*Input!$W$5*Input!$Y$5</f>
        <v>0</v>
      </c>
      <c r="EZ29">
        <f>BU$5*BU$6*$B29*$C29*BU29*Input!$W$5*Input!$Y$5</f>
        <v>0</v>
      </c>
      <c r="FA29">
        <f>BV$5*BV$6*$B29*$C29*BV29*Input!$W$5*Input!$Y$5</f>
        <v>0</v>
      </c>
      <c r="FB29">
        <f>BW$5*BW$6*$B29*$C29*BW29*Input!$W$5*Input!$Y$5</f>
        <v>0</v>
      </c>
      <c r="FC29">
        <f>BX$5*BX$6*$B29*$C29*BX29*Input!$W$5*Input!$Y$5</f>
        <v>0</v>
      </c>
      <c r="FD29">
        <f>BY$5*BY$6*$B29*$C29*BY29*Input!$W$5*Input!$Y$5</f>
        <v>0</v>
      </c>
      <c r="FE29">
        <f>BZ$5*BZ$6*$B29*$C29*BZ29*Input!$W$5*Input!$Y$5</f>
        <v>0</v>
      </c>
      <c r="FF29">
        <f>CA$5*CA$6*$B29*$C29*CA29*Input!$W$5*Input!$Y$5</f>
        <v>0</v>
      </c>
      <c r="FG29">
        <f>CB$5*CB$6*$B29*$C29*CB29*Input!$W$5*Input!$Y$5</f>
        <v>0</v>
      </c>
      <c r="FH29">
        <f>CC$5*CC$6*$B29*$C29*CC29*Input!$W$5*Input!$Y$5</f>
        <v>0</v>
      </c>
      <c r="FI29">
        <f>CD$5*CD$6*$B29*$C29*CD29*Input!$W$5*Input!$Y$5</f>
        <v>0</v>
      </c>
      <c r="FJ29">
        <f>CE$5*CE$6*$B29*$C29*CE29*Input!$W$5*Input!$Y$5</f>
        <v>0</v>
      </c>
      <c r="FK29">
        <f>CF$5*CF$6*$B29*$C29*CF29*Input!$W$5*Input!$Y$5</f>
        <v>0</v>
      </c>
      <c r="FL29">
        <f>CG$5*CG$6*$B29*$C29*CG29*Input!$W$5*Input!$Y$5</f>
        <v>0</v>
      </c>
      <c r="FM29">
        <f>CH$5*CH$6*$B29*$C29*CH29*Input!$W$5*Input!$Y$5</f>
        <v>0</v>
      </c>
      <c r="FO29">
        <f t="shared" si="108"/>
        <v>15745746.115745945</v>
      </c>
    </row>
    <row r="30" spans="1:171">
      <c r="A30">
        <f>Input!B29</f>
        <v>19</v>
      </c>
      <c r="B30">
        <f>(1+Input!$D$21)^$A30</f>
        <v>1.9225013173583023</v>
      </c>
      <c r="C30">
        <f>C29*Input!R29</f>
        <v>0.19448966986267105</v>
      </c>
      <c r="E30">
        <f t="shared" si="109"/>
        <v>74</v>
      </c>
      <c r="F30">
        <f>F29*IF(F$8&gt;Input!$D$14,0,IF(F$8+$A30&gt;Input!$D$14,0,INDEX(Input!$M$11:$M$136,F$8+$A30)))</f>
        <v>0.81229110598746024</v>
      </c>
      <c r="G30">
        <f>G29*IF(G$8&gt;Input!$D$14,0,IF(G$8+$A30&gt;Input!$D$14,0,INDEX(Input!$M$11:$M$136,G$8+$A30)))</f>
        <v>0.79506554002398688</v>
      </c>
      <c r="H30">
        <f>H29*IF(H$8&gt;Input!$D$14,0,IF(H$8+$A30&gt;Input!$D$14,0,INDEX(Input!$M$11:$M$136,H$8+$A30)))</f>
        <v>0.77634747526855707</v>
      </c>
      <c r="I30">
        <f>I29*IF(I$8&gt;Input!$D$14,0,IF(I$8+$A30&gt;Input!$D$14,0,INDEX(Input!$M$11:$M$136,I$8+$A30)))</f>
        <v>0.75606260237589384</v>
      </c>
      <c r="J30">
        <f>J29*IF(J$8&gt;Input!$D$14,0,IF(J$8+$A30&gt;Input!$D$14,0,INDEX(Input!$M$11:$M$136,J$8+$A30)))</f>
        <v>0.73414119901519581</v>
      </c>
      <c r="K30">
        <f>K29*IF(K$8&gt;Input!$D$14,0,IF(K$8+$A30&gt;Input!$D$14,0,INDEX(Input!$M$11:$M$136,K$8+$A30)))</f>
        <v>0.71053670256995605</v>
      </c>
      <c r="L30">
        <f>L29*IF(L$8&gt;Input!$D$14,0,IF(L$8+$A30&gt;Input!$D$14,0,INDEX(Input!$M$11:$M$136,L$8+$A30)))</f>
        <v>0.68523241593171003</v>
      </c>
      <c r="M30">
        <f>M29*IF(M$8&gt;Input!$D$14,0,IF(M$8+$A30&gt;Input!$D$14,0,INDEX(Input!$M$11:$M$136,M$8+$A30)))</f>
        <v>0.65825001857826515</v>
      </c>
      <c r="N30">
        <f>N29*IF(N$8&gt;Input!$D$14,0,IF(N$8+$A30&gt;Input!$D$14,0,INDEX(Input!$M$11:$M$136,N$8+$A30)))</f>
        <v>0.62964922505985599</v>
      </c>
      <c r="O30">
        <f>O29*IF(O$8&gt;Input!$D$14,0,IF(O$8+$A30&gt;Input!$D$14,0,INDEX(Input!$M$11:$M$136,O$8+$A30)))</f>
        <v>0.59952895012976493</v>
      </c>
      <c r="P30">
        <f>P29*IF(P$8&gt;Input!$D$14,0,IF(P$8+$A30&gt;Input!$D$14,0,INDEX(Input!$M$11:$M$136,P$8+$A30)))</f>
        <v>0.56802650460935999</v>
      </c>
      <c r="Q30">
        <f>Q29*IF(Q$8&gt;Input!$D$14,0,IF(Q$8+$A30&gt;Input!$D$14,0,INDEX(Input!$M$11:$M$136,Q$8+$A30)))</f>
        <v>0.53531934042257312</v>
      </c>
      <c r="R30">
        <f>R29*IF(R$8&gt;Input!$D$14,0,IF(R$8+$A30&gt;Input!$D$14,0,INDEX(Input!$M$11:$M$136,R$8+$A30)))</f>
        <v>0.50161965790458596</v>
      </c>
      <c r="S30">
        <f>S29*IF(S$8&gt;Input!$D$14,0,IF(S$8+$A30&gt;Input!$D$14,0,INDEX(Input!$M$11:$M$136,S$8+$A30)))</f>
        <v>0.4671753271106508</v>
      </c>
      <c r="T30">
        <f>T29*IF(T$8&gt;Input!$D$14,0,IF(T$8+$A30&gt;Input!$D$14,0,INDEX(Input!$M$11:$M$136,T$8+$A30)))</f>
        <v>0.4322616156661459</v>
      </c>
      <c r="U30">
        <f>U29*IF(U$8&gt;Input!$D$14,0,IF(U$8+$A30&gt;Input!$D$14,0,INDEX(Input!$M$11:$M$136,U$8+$A30)))</f>
        <v>0.39717385936451416</v>
      </c>
      <c r="V30">
        <f>V29*IF(V$8&gt;Input!$D$14,0,IF(V$8+$A30&gt;Input!$D$14,0,INDEX(Input!$M$11:$M$136,V$8+$A30)))</f>
        <v>0.36223461934583129</v>
      </c>
      <c r="W30">
        <f>W29*IF(W$8&gt;Input!$D$14,0,IF(W$8+$A30&gt;Input!$D$14,0,INDEX(Input!$M$11:$M$136,W$8+$A30)))</f>
        <v>0.32778111012973493</v>
      </c>
      <c r="X30">
        <f>X29*IF(X$8&gt;Input!$D$14,0,IF(X$8+$A30&gt;Input!$D$14,0,INDEX(Input!$M$11:$M$136,X$8+$A30)))</f>
        <v>0.29415538372839817</v>
      </c>
      <c r="Y30">
        <f>Y29*IF(Y$8&gt;Input!$D$14,0,IF(Y$8+$A30&gt;Input!$D$14,0,INDEX(Input!$M$11:$M$136,Y$8+$A30)))</f>
        <v>0.26168958131110404</v>
      </c>
      <c r="Z30">
        <f>Z29*IF(Z$8&gt;Input!$D$14,0,IF(Z$8+$A30&gt;Input!$D$14,0,INDEX(Input!$M$11:$M$136,Z$8+$A30)))</f>
        <v>0.23069955915373752</v>
      </c>
      <c r="AA30">
        <f>AA29*IF(AA$8&gt;Input!$D$14,0,IF(AA$8+$A30&gt;Input!$D$14,0,INDEX(Input!$M$11:$M$136,AA$8+$A30)))</f>
        <v>0.20146894760044329</v>
      </c>
      <c r="AB30">
        <f>AB29*IF(AB$8&gt;Input!$D$14,0,IF(AB$8+$A30&gt;Input!$D$14,0,INDEX(Input!$M$11:$M$136,AB$8+$A30)))</f>
        <v>0.17423451676082385</v>
      </c>
      <c r="AC30">
        <f>AC29*IF(AC$8&gt;Input!$D$14,0,IF(AC$8+$A30&gt;Input!$D$14,0,INDEX(Input!$M$11:$M$136,AC$8+$A30)))</f>
        <v>0.14917881462447258</v>
      </c>
      <c r="AD30">
        <f>AD29*IF(AD$8&gt;Input!$D$14,0,IF(AD$8+$A30&gt;Input!$D$14,0,INDEX(Input!$M$11:$M$136,AD$8+$A30)))</f>
        <v>0.12642205669802123</v>
      </c>
      <c r="AE30">
        <f>AE29*IF(AE$8&gt;Input!$D$14,0,IF(AE$8+$A30&gt;Input!$D$14,0,INDEX(Input!$M$11:$M$136,AE$8+$A30)))</f>
        <v>0.10595388203522972</v>
      </c>
      <c r="AF30">
        <f>AF29*IF(AF$8&gt;Input!$D$14,0,IF(AF$8+$A30&gt;Input!$D$14,0,INDEX(Input!$M$11:$M$136,AF$8+$A30)))</f>
        <v>8.7689234413626582E-2</v>
      </c>
      <c r="AG30">
        <f>AG29*IF(AG$8&gt;Input!$D$14,0,IF(AG$8+$A30&gt;Input!$D$14,0,INDEX(Input!$M$11:$M$136,AG$8+$A30)))</f>
        <v>7.15099579479829E-2</v>
      </c>
      <c r="AH30">
        <f>AH29*IF(AH$8&gt;Input!$D$14,0,IF(AH$8+$A30&gt;Input!$D$14,0,INDEX(Input!$M$11:$M$136,AH$8+$A30)))</f>
        <v>5.7292989353893306E-2</v>
      </c>
      <c r="AI30">
        <f>AI29*IF(AI$8&gt;Input!$D$14,0,IF(AI$8+$A30&gt;Input!$D$14,0,INDEX(Input!$M$11:$M$136,AI$8+$A30)))</f>
        <v>4.492635142158085E-2</v>
      </c>
      <c r="AJ30">
        <f>AJ29*IF(AJ$8&gt;Input!$D$14,0,IF(AJ$8+$A30&gt;Input!$D$14,0,INDEX(Input!$M$11:$M$136,AJ$8+$A30)))</f>
        <v>3.4314789703266645E-2</v>
      </c>
      <c r="AK30">
        <f>AK29*IF(AK$8&gt;Input!$D$14,0,IF(AK$8+$A30&gt;Input!$D$14,0,INDEX(Input!$M$11:$M$136,AK$8+$A30)))</f>
        <v>2.5377188958885851E-2</v>
      </c>
      <c r="AL30">
        <f>AL29*IF(AL$8&gt;Input!$D$14,0,IF(AL$8+$A30&gt;Input!$D$14,0,INDEX(Input!$M$11:$M$136,AL$8+$A30)))</f>
        <v>1.8036478901154479E-2</v>
      </c>
      <c r="AM30">
        <f>AM29*IF(AM$8&gt;Input!$D$14,0,IF(AM$8+$A30&gt;Input!$D$14,0,INDEX(Input!$M$11:$M$136,AM$8+$A30)))</f>
        <v>1.2205686050114833E-2</v>
      </c>
      <c r="AN30">
        <f>AN29*IF(AN$8&gt;Input!$D$14,0,IF(AN$8+$A30&gt;Input!$D$14,0,INDEX(Input!$M$11:$M$136,AN$8+$A30)))</f>
        <v>7.7724543347404262E-3</v>
      </c>
      <c r="AO30">
        <f>AO29*IF(AO$8&gt;Input!$D$14,0,IF(AO$8+$A30&gt;Input!$D$14,0,INDEX(Input!$M$11:$M$136,AO$8+$A30)))</f>
        <v>4.5870090131465823E-3</v>
      </c>
      <c r="AP30">
        <f>AP29*IF(AP$8&gt;Input!$D$14,0,IF(AP$8+$A30&gt;Input!$D$14,0,INDEX(Input!$M$11:$M$136,AP$8+$A30)))</f>
        <v>2.4587168538397403E-3</v>
      </c>
      <c r="AQ30">
        <f>AQ29*IF(AQ$8&gt;Input!$D$14,0,IF(AQ$8+$A30&gt;Input!$D$14,0,INDEX(Input!$M$11:$M$136,AQ$8+$A30)))</f>
        <v>1.1641460330320769E-3</v>
      </c>
      <c r="AR30">
        <f>AR29*IF(AR$8&gt;Input!$D$14,0,IF(AR$8+$A30&gt;Input!$D$14,0,INDEX(Input!$M$11:$M$136,AR$8+$A30)))</f>
        <v>4.6753367615472754E-4</v>
      </c>
      <c r="AS30">
        <f>AS29*IF(AS$8&gt;Input!$D$14,0,IF(AS$8+$A30&gt;Input!$D$14,0,INDEX(Input!$M$11:$M$136,AS$8+$A30)))</f>
        <v>1.493427651675633E-4</v>
      </c>
      <c r="AT30">
        <f>AT29*IF(AT$8&gt;Input!$D$14,0,IF(AT$8+$A30&gt;Input!$D$14,0,INDEX(Input!$M$11:$M$136,AT$8+$A30)))</f>
        <v>3.3731291340425789E-5</v>
      </c>
      <c r="AU30">
        <f>AU29*IF(AU$8&gt;Input!$D$14,0,IF(AU$8+$A30&gt;Input!$D$14,0,INDEX(Input!$M$11:$M$136,AU$8+$A30)))</f>
        <v>4.0408494391576657E-6</v>
      </c>
      <c r="AV30">
        <f>AV29*IF(AV$8&gt;Input!$D$14,0,IF(AV$8+$A30&gt;Input!$D$14,0,INDEX(Input!$M$11:$M$136,AV$8+$A30)))</f>
        <v>0</v>
      </c>
      <c r="AW30">
        <f>AW29*IF(AW$8&gt;Input!$D$14,0,IF(AW$8+$A30&gt;Input!$D$14,0,INDEX(Input!$M$11:$M$136,AW$8+$A30)))</f>
        <v>0</v>
      </c>
      <c r="AX30">
        <f>AX29*IF(AX$8&gt;Input!$D$14,0,IF(AX$8+$A30&gt;Input!$D$14,0,INDEX(Input!$M$11:$M$136,AX$8+$A30)))</f>
        <v>0</v>
      </c>
      <c r="AY30">
        <f>AY29*IF(AY$8&gt;Input!$D$14,0,IF(AY$8+$A30&gt;Input!$D$14,0,INDEX(Input!$M$11:$M$136,AY$8+$A30)))</f>
        <v>0</v>
      </c>
      <c r="AZ30">
        <f>AZ29*IF(AZ$8&gt;Input!$D$14,0,IF(AZ$8+$A30&gt;Input!$D$14,0,INDEX(Input!$M$11:$M$136,AZ$8+$A30)))</f>
        <v>0</v>
      </c>
      <c r="BA30">
        <f>BA29*IF(BA$8&gt;Input!$D$14,0,IF(BA$8+$A30&gt;Input!$D$14,0,INDEX(Input!$M$11:$M$136,BA$8+$A30)))</f>
        <v>0</v>
      </c>
      <c r="BB30">
        <f>BB29*IF(BB$8&gt;Input!$D$14,0,IF(BB$8+$A30&gt;Input!$D$14,0,INDEX(Input!$M$11:$M$136,BB$8+$A30)))</f>
        <v>0</v>
      </c>
      <c r="BC30">
        <f>BC29*IF(BC$8&gt;Input!$D$14,0,IF(BC$8+$A30&gt;Input!$D$14,0,INDEX(Input!$M$11:$M$136,BC$8+$A30)))</f>
        <v>0</v>
      </c>
      <c r="BD30">
        <f>BD29*IF(BD$8&gt;Input!$D$14,0,IF(BD$8+$A30&gt;Input!$D$14,0,INDEX(Input!$M$11:$M$136,BD$8+$A30)))</f>
        <v>0</v>
      </c>
      <c r="BE30">
        <f>BE29*IF(BE$8&gt;Input!$D$14,0,IF(BE$8+$A30&gt;Input!$D$14,0,INDEX(Input!$M$11:$M$136,BE$8+$A30)))</f>
        <v>0</v>
      </c>
      <c r="BF30">
        <f>BF29*IF(BF$8&gt;Input!$D$14,0,IF(BF$8+$A30&gt;Input!$D$14,0,INDEX(Input!$M$11:$M$136,BF$8+$A30)))</f>
        <v>0</v>
      </c>
      <c r="BG30">
        <f>BG29*IF(BG$8&gt;Input!$D$14,0,IF(BG$8+$A30&gt;Input!$D$14,0,INDEX(Input!$M$11:$M$136,BG$8+$A30)))</f>
        <v>0</v>
      </c>
      <c r="BH30">
        <f>BH29*IF(BH$8&gt;Input!$D$14,0,IF(BH$8+$A30&gt;Input!$D$14,0,INDEX(Input!$M$11:$M$136,BH$8+$A30)))</f>
        <v>0</v>
      </c>
      <c r="BI30">
        <f>BI29*IF(BI$8&gt;Input!$D$14,0,IF(BI$8+$A30&gt;Input!$D$14,0,INDEX(Input!$M$11:$M$136,BI$8+$A30)))</f>
        <v>0</v>
      </c>
      <c r="BJ30">
        <f>BJ29*IF(BJ$8&gt;Input!$D$14,0,IF(BJ$8+$A30&gt;Input!$D$14,0,INDEX(Input!$M$11:$M$136,BJ$8+$A30)))</f>
        <v>0</v>
      </c>
      <c r="BK30">
        <f>BK29*IF(BK$8&gt;Input!$D$14,0,IF(BK$8+$A30&gt;Input!$D$14,0,INDEX(Input!$M$11:$M$136,BK$8+$A30)))</f>
        <v>0</v>
      </c>
      <c r="BL30">
        <f>BL29*IF(BL$8&gt;Input!$D$14,0,IF(BL$8+$A30&gt;Input!$D$14,0,INDEX(Input!$M$11:$M$136,BL$8+$A30)))</f>
        <v>0</v>
      </c>
      <c r="BM30">
        <f>BM29*IF(BM$8&gt;Input!$D$14,0,IF(BM$8+$A30&gt;Input!$D$14,0,INDEX(Input!$M$11:$M$136,BM$8+$A30)))</f>
        <v>0</v>
      </c>
      <c r="BN30">
        <f>BN29*IF(BN$8&gt;Input!$D$14,0,IF(BN$8+$A30&gt;Input!$D$14,0,INDEX(Input!$M$11:$M$136,BN$8+$A30)))</f>
        <v>0</v>
      </c>
      <c r="BO30">
        <f>BO29*IF(BO$8&gt;Input!$D$14,0,IF(BO$8+$A30&gt;Input!$D$14,0,INDEX(Input!$M$11:$M$136,BO$8+$A30)))</f>
        <v>0</v>
      </c>
      <c r="BP30">
        <f>BP29*IF(BP$8&gt;Input!$D$14,0,IF(BP$8+$A30&gt;Input!$D$14,0,INDEX(Input!$M$11:$M$136,BP$8+$A30)))</f>
        <v>0</v>
      </c>
      <c r="BQ30">
        <f>BQ29*IF(BQ$8&gt;Input!$D$14,0,IF(BQ$8+$A30&gt;Input!$D$14,0,INDEX(Input!$M$11:$M$136,BQ$8+$A30)))</f>
        <v>0</v>
      </c>
      <c r="BR30">
        <f>BR29*IF(BR$8&gt;Input!$D$14,0,IF(BR$8+$A30&gt;Input!$D$14,0,INDEX(Input!$M$11:$M$136,BR$8+$A30)))</f>
        <v>0</v>
      </c>
      <c r="BS30">
        <f>BS29*IF(BS$8&gt;Input!$D$14,0,IF(BS$8+$A30&gt;Input!$D$14,0,INDEX(Input!$M$11:$M$136,BS$8+$A30)))</f>
        <v>0</v>
      </c>
      <c r="BT30">
        <f>BT29*IF(BT$8&gt;Input!$D$14,0,IF(BT$8+$A30&gt;Input!$D$14,0,INDEX(Input!$M$11:$M$136,BT$8+$A30)))</f>
        <v>0</v>
      </c>
      <c r="BU30">
        <f>BU29*IF(BU$8&gt;Input!$D$14,0,IF(BU$8+$A30&gt;Input!$D$14,0,INDEX(Input!$M$11:$M$136,BU$8+$A30)))</f>
        <v>0</v>
      </c>
      <c r="BV30">
        <f>BV29*IF(BV$8&gt;Input!$D$14,0,IF(BV$8+$A30&gt;Input!$D$14,0,INDEX(Input!$M$11:$M$136,BV$8+$A30)))</f>
        <v>0</v>
      </c>
      <c r="BW30">
        <f>BW29*IF(BW$8&gt;Input!$D$14,0,IF(BW$8+$A30&gt;Input!$D$14,0,INDEX(Input!$M$11:$M$136,BW$8+$A30)))</f>
        <v>0</v>
      </c>
      <c r="BX30">
        <f>BX29*IF(BX$8&gt;Input!$D$14,0,IF(BX$8+$A30&gt;Input!$D$14,0,INDEX(Input!$M$11:$M$136,BX$8+$A30)))</f>
        <v>0</v>
      </c>
      <c r="BY30">
        <f>BY29*IF(BY$8&gt;Input!$D$14,0,IF(BY$8+$A30&gt;Input!$D$14,0,INDEX(Input!$M$11:$M$136,BY$8+$A30)))</f>
        <v>0</v>
      </c>
      <c r="BZ30">
        <f>BZ29*IF(BZ$8&gt;Input!$D$14,0,IF(BZ$8+$A30&gt;Input!$D$14,0,INDEX(Input!$M$11:$M$136,BZ$8+$A30)))</f>
        <v>0</v>
      </c>
      <c r="CA30">
        <f>CA29*IF(CA$8&gt;Input!$D$14,0,IF(CA$8+$A30&gt;Input!$D$14,0,INDEX(Input!$M$11:$M$136,CA$8+$A30)))</f>
        <v>0</v>
      </c>
      <c r="CB30">
        <f>CB29*IF(CB$8&gt;Input!$D$14,0,IF(CB$8+$A30&gt;Input!$D$14,0,INDEX(Input!$M$11:$M$136,CB$8+$A30)))</f>
        <v>0</v>
      </c>
      <c r="CC30">
        <f>CC29*IF(CC$8&gt;Input!$D$14,0,IF(CC$8+$A30&gt;Input!$D$14,0,INDEX(Input!$M$11:$M$136,CC$8+$A30)))</f>
        <v>0</v>
      </c>
      <c r="CD30">
        <f>CD29*IF(CD$8&gt;Input!$D$14,0,IF(CD$8+$A30&gt;Input!$D$14,0,INDEX(Input!$M$11:$M$136,CD$8+$A30)))</f>
        <v>0</v>
      </c>
      <c r="CE30">
        <f>CE29*IF(CE$8&gt;Input!$D$14,0,IF(CE$8+$A30&gt;Input!$D$14,0,INDEX(Input!$M$11:$M$136,CE$8+$A30)))</f>
        <v>0</v>
      </c>
      <c r="CF30">
        <f>CF29*IF(CF$8&gt;Input!$D$14,0,IF(CF$8+$A30&gt;Input!$D$14,0,INDEX(Input!$M$11:$M$136,CF$8+$A30)))</f>
        <v>0</v>
      </c>
      <c r="CG30">
        <f>CG29*IF(CG$8&gt;Input!$D$14,0,IF(CG$8+$A30&gt;Input!$D$14,0,INDEX(Input!$M$11:$M$136,CG$8+$A30)))</f>
        <v>0</v>
      </c>
      <c r="CH30">
        <f>CH29*IF(CH$8&gt;Input!$D$14,0,IF(CH$8+$A30&gt;Input!$D$14,0,INDEX(Input!$M$11:$M$136,CH$8+$A30)))</f>
        <v>0</v>
      </c>
      <c r="CJ30" s="2">
        <f t="shared" si="107"/>
        <v>74</v>
      </c>
      <c r="CK30">
        <f>F$5*F$6*$B30*$C30*F30*Input!$W$5*Input!$Y$5</f>
        <v>473091.42348295968</v>
      </c>
      <c r="CL30">
        <f>G$5*G$6*$B30*$C30*G30*Input!$W$5*Input!$Y$5</f>
        <v>10215597.866812987</v>
      </c>
      <c r="CM30">
        <f>H$5*H$6*$B30*$C30*H30*Input!$W$5*Input!$Y$5</f>
        <v>2356645.1697410466</v>
      </c>
      <c r="CN30">
        <f>I$5*I$6*$B30*$C30*I30*Input!$W$5*Input!$Y$5</f>
        <v>318317.86879989161</v>
      </c>
      <c r="CO30">
        <f>J$5*J$6*$B30*$C30*J30*Input!$W$5*Input!$Y$5</f>
        <v>407583.60689069092</v>
      </c>
      <c r="CP30">
        <f>K$5*K$6*$B30*$C30*K30*Input!$W$5*Input!$Y$5</f>
        <v>352637.22188026208</v>
      </c>
      <c r="CQ30">
        <f>L$5*L$6*$B30*$C30*L30*Input!$W$5*Input!$Y$5</f>
        <v>149566.14607065613</v>
      </c>
      <c r="CR30">
        <f>M$5*M$6*$B30*$C30*M30*Input!$W$5*Input!$Y$5</f>
        <v>19976.192755847704</v>
      </c>
      <c r="CS30">
        <f>N$5*N$6*$B30*$C30*N30*Input!$W$5*Input!$Y$5</f>
        <v>5622.6212288155266</v>
      </c>
      <c r="CT30">
        <f>O$5*O$6*$B30*$C30*O30*Input!$W$5*Input!$Y$5</f>
        <v>156424.02871493503</v>
      </c>
      <c r="CU30">
        <f>P$5*P$6*$B30*$C30*P30*Input!$W$5*Input!$Y$5</f>
        <v>11445.394391591497</v>
      </c>
      <c r="CV30">
        <f>Q$5*Q$6*$B30*$C30*Q30*Input!$W$5*Input!$Y$5</f>
        <v>5309.5050719048786</v>
      </c>
      <c r="CW30">
        <f>R$5*R$6*$B30*$C30*R30*Input!$W$5*Input!$Y$5</f>
        <v>51176.376068101512</v>
      </c>
      <c r="CX30">
        <f>S$5*S$6*$B30*$C30*S30*Input!$W$5*Input!$Y$5</f>
        <v>4861.640849190605</v>
      </c>
      <c r="CY30">
        <f>T$5*T$6*$B30*$C30*T30*Input!$W$5*Input!$Y$5</f>
        <v>3151.1390424887427</v>
      </c>
      <c r="CZ30">
        <f>U$5*U$6*$B30*$C30*U30*Input!$W$5*Input!$Y$5</f>
        <v>1827.5848019272516</v>
      </c>
      <c r="DA30">
        <f>V$5*V$6*$B30*$C30*V30*Input!$W$5*Input!$Y$5</f>
        <v>661.26572775956686</v>
      </c>
      <c r="DB30">
        <f>W$5*W$6*$B30*$C30*W30*Input!$W$5*Input!$Y$5</f>
        <v>4493.5434057705734</v>
      </c>
      <c r="DC30">
        <f>X$5*X$6*$B30*$C30*X30*Input!$W$5*Input!$Y$5</f>
        <v>0</v>
      </c>
      <c r="DD30">
        <f>Y$5*Y$6*$B30*$C30*Y30*Input!$W$5*Input!$Y$5</f>
        <v>462.73000605209256</v>
      </c>
      <c r="DE30">
        <f>Z$5*Z$6*$B30*$C30*Z30*Input!$W$5*Input!$Y$5</f>
        <v>0</v>
      </c>
      <c r="DF30">
        <f>AA$5*AA$6*$B30*$C30*AA30*Input!$W$5*Input!$Y$5</f>
        <v>335.33908453399062</v>
      </c>
      <c r="DG30">
        <f>AB$5*AB$6*$B30*$C30*AB30*Input!$W$5*Input!$Y$5</f>
        <v>99.956822819657987</v>
      </c>
      <c r="DH30">
        <f>AC$5*AC$6*$B30*$C30*AC30*Input!$W$5*Input!$Y$5</f>
        <v>0</v>
      </c>
      <c r="DI30">
        <f>AD$5*AD$6*$B30*$C30*AD30*Input!$W$5*Input!$Y$5</f>
        <v>0</v>
      </c>
      <c r="DJ30">
        <f>AE$5*AE$6*$B30*$C30*AE30*Input!$W$5*Input!$Y$5</f>
        <v>434.55864147883545</v>
      </c>
      <c r="DK30">
        <f>AF$5*AF$6*$B30*$C30*AF30*Input!$W$5*Input!$Y$5</f>
        <v>19.64087186687156</v>
      </c>
      <c r="DL30">
        <f>AG$5*AG$6*$B30*$C30*AG30*Input!$W$5*Input!$Y$5</f>
        <v>0</v>
      </c>
      <c r="DM30">
        <f>AH$5*AH$6*$B30*$C30*AH30*Input!$W$5*Input!$Y$5</f>
        <v>32.868488357660055</v>
      </c>
      <c r="DN30">
        <f>AI$5*AI$6*$B30*$C30*AI30*Input!$W$5*Input!$Y$5</f>
        <v>0</v>
      </c>
      <c r="DO30">
        <f>AJ$5*AJ$6*$B30*$C30*AJ30*Input!$W$5*Input!$Y$5</f>
        <v>0</v>
      </c>
      <c r="DP30">
        <f>AK$5*AK$6*$B30*$C30*AK30*Input!$W$5*Input!$Y$5</f>
        <v>0</v>
      </c>
      <c r="DQ30">
        <f>AL$5*AL$6*$B30*$C30*AL30*Input!$W$5*Input!$Y$5</f>
        <v>0</v>
      </c>
      <c r="DR30">
        <f>AM$5*AM$6*$B30*$C30*AM30*Input!$W$5*Input!$Y$5</f>
        <v>0</v>
      </c>
      <c r="DS30">
        <f>AN$5*AN$6*$B30*$C30*AN30*Input!$W$5*Input!$Y$5</f>
        <v>0</v>
      </c>
      <c r="DT30">
        <f>AO$5*AO$6*$B30*$C30*AO30*Input!$W$5*Input!$Y$5</f>
        <v>0</v>
      </c>
      <c r="DU30">
        <f>AP$5*AP$6*$B30*$C30*AP30*Input!$W$5*Input!$Y$5</f>
        <v>0</v>
      </c>
      <c r="DV30">
        <f>AQ$5*AQ$6*$B30*$C30*AQ30*Input!$W$5*Input!$Y$5</f>
        <v>0</v>
      </c>
      <c r="DW30">
        <f>AR$5*AR$6*$B30*$C30*AR30*Input!$W$5*Input!$Y$5</f>
        <v>0</v>
      </c>
      <c r="DX30">
        <f>AS$5*AS$6*$B30*$C30*AS30*Input!$W$5*Input!$Y$5</f>
        <v>0</v>
      </c>
      <c r="DY30">
        <f>AT$5*AT$6*$B30*$C30*AT30*Input!$W$5*Input!$Y$5</f>
        <v>0</v>
      </c>
      <c r="DZ30">
        <f>AU$5*AU$6*$B30*$C30*AU30*Input!$W$5*Input!$Y$5</f>
        <v>0</v>
      </c>
      <c r="EA30">
        <f>AV$5*AV$6*$B30*$C30*AV30*Input!$W$5*Input!$Y$5</f>
        <v>0</v>
      </c>
      <c r="EB30">
        <f>AW$5*AW$6*$B30*$C30*AW30*Input!$W$5*Input!$Y$5</f>
        <v>0</v>
      </c>
      <c r="EC30">
        <f>AX$5*AX$6*$B30*$C30*AX30*Input!$W$5*Input!$Y$5</f>
        <v>0</v>
      </c>
      <c r="ED30">
        <f>AY$5*AY$6*$B30*$C30*AY30*Input!$W$5*Input!$Y$5</f>
        <v>0</v>
      </c>
      <c r="EE30">
        <f>AZ$5*AZ$6*$B30*$C30*AZ30*Input!$W$5*Input!$Y$5</f>
        <v>0</v>
      </c>
      <c r="EF30">
        <f>BA$5*BA$6*$B30*$C30*BA30*Input!$W$5*Input!$Y$5</f>
        <v>0</v>
      </c>
      <c r="EG30">
        <f>BB$5*BB$6*$B30*$C30*BB30*Input!$W$5*Input!$Y$5</f>
        <v>0</v>
      </c>
      <c r="EH30">
        <f>BC$5*BC$6*$B30*$C30*BC30*Input!$W$5*Input!$Y$5</f>
        <v>0</v>
      </c>
      <c r="EI30">
        <f>BD$5*BD$6*$B30*$C30*BD30*Input!$W$5*Input!$Y$5</f>
        <v>0</v>
      </c>
      <c r="EJ30">
        <f>BE$5*BE$6*$B30*$C30*BE30*Input!$W$5*Input!$Y$5</f>
        <v>0</v>
      </c>
      <c r="EK30">
        <f>BF$5*BF$6*$B30*$C30*BF30*Input!$W$5*Input!$Y$5</f>
        <v>0</v>
      </c>
      <c r="EL30">
        <f>BG$5*BG$6*$B30*$C30*BG30*Input!$W$5*Input!$Y$5</f>
        <v>0</v>
      </c>
      <c r="EM30">
        <f>BH$5*BH$6*$B30*$C30*BH30*Input!$W$5*Input!$Y$5</f>
        <v>0</v>
      </c>
      <c r="EN30">
        <f>BI$5*BI$6*$B30*$C30*BI30*Input!$W$5*Input!$Y$5</f>
        <v>0</v>
      </c>
      <c r="EO30">
        <f>BJ$5*BJ$6*$B30*$C30*BJ30*Input!$W$5*Input!$Y$5</f>
        <v>0</v>
      </c>
      <c r="EP30">
        <f>BK$5*BK$6*$B30*$C30*BK30*Input!$W$5*Input!$Y$5</f>
        <v>0</v>
      </c>
      <c r="EQ30">
        <f>BL$5*BL$6*$B30*$C30*BL30*Input!$W$5*Input!$Y$5</f>
        <v>0</v>
      </c>
      <c r="ER30">
        <f>BM$5*BM$6*$B30*$C30*BM30*Input!$W$5*Input!$Y$5</f>
        <v>0</v>
      </c>
      <c r="ES30">
        <f>BN$5*BN$6*$B30*$C30*BN30*Input!$W$5*Input!$Y$5</f>
        <v>0</v>
      </c>
      <c r="ET30">
        <f>BO$5*BO$6*$B30*$C30*BO30*Input!$W$5*Input!$Y$5</f>
        <v>0</v>
      </c>
      <c r="EU30">
        <f>BP$5*BP$6*$B30*$C30*BP30*Input!$W$5*Input!$Y$5</f>
        <v>0</v>
      </c>
      <c r="EV30">
        <f>BQ$5*BQ$6*$B30*$C30*BQ30*Input!$W$5*Input!$Y$5</f>
        <v>0</v>
      </c>
      <c r="EW30">
        <f>BR$5*BR$6*$B30*$C30*BR30*Input!$W$5*Input!$Y$5</f>
        <v>0</v>
      </c>
      <c r="EX30">
        <f>BS$5*BS$6*$B30*$C30*BS30*Input!$W$5*Input!$Y$5</f>
        <v>0</v>
      </c>
      <c r="EY30">
        <f>BT$5*BT$6*$B30*$C30*BT30*Input!$W$5*Input!$Y$5</f>
        <v>0</v>
      </c>
      <c r="EZ30">
        <f>BU$5*BU$6*$B30*$C30*BU30*Input!$W$5*Input!$Y$5</f>
        <v>0</v>
      </c>
      <c r="FA30">
        <f>BV$5*BV$6*$B30*$C30*BV30*Input!$W$5*Input!$Y$5</f>
        <v>0</v>
      </c>
      <c r="FB30">
        <f>BW$5*BW$6*$B30*$C30*BW30*Input!$W$5*Input!$Y$5</f>
        <v>0</v>
      </c>
      <c r="FC30">
        <f>BX$5*BX$6*$B30*$C30*BX30*Input!$W$5*Input!$Y$5</f>
        <v>0</v>
      </c>
      <c r="FD30">
        <f>BY$5*BY$6*$B30*$C30*BY30*Input!$W$5*Input!$Y$5</f>
        <v>0</v>
      </c>
      <c r="FE30">
        <f>BZ$5*BZ$6*$B30*$C30*BZ30*Input!$W$5*Input!$Y$5</f>
        <v>0</v>
      </c>
      <c r="FF30">
        <f>CA$5*CA$6*$B30*$C30*CA30*Input!$W$5*Input!$Y$5</f>
        <v>0</v>
      </c>
      <c r="FG30">
        <f>CB$5*CB$6*$B30*$C30*CB30*Input!$W$5*Input!$Y$5</f>
        <v>0</v>
      </c>
      <c r="FH30">
        <f>CC$5*CC$6*$B30*$C30*CC30*Input!$W$5*Input!$Y$5</f>
        <v>0</v>
      </c>
      <c r="FI30">
        <f>CD$5*CD$6*$B30*$C30*CD30*Input!$W$5*Input!$Y$5</f>
        <v>0</v>
      </c>
      <c r="FJ30">
        <f>CE$5*CE$6*$B30*$C30*CE30*Input!$W$5*Input!$Y$5</f>
        <v>0</v>
      </c>
      <c r="FK30">
        <f>CF$5*CF$6*$B30*$C30*CF30*Input!$W$5*Input!$Y$5</f>
        <v>0</v>
      </c>
      <c r="FL30">
        <f>CG$5*CG$6*$B30*$C30*CG30*Input!$W$5*Input!$Y$5</f>
        <v>0</v>
      </c>
      <c r="FM30">
        <f>CH$5*CH$6*$B30*$C30*CH30*Input!$W$5*Input!$Y$5</f>
        <v>0</v>
      </c>
      <c r="FO30">
        <f t="shared" si="108"/>
        <v>14539773.689651938</v>
      </c>
    </row>
    <row r="31" spans="1:171">
      <c r="A31">
        <f>Input!B30</f>
        <v>20</v>
      </c>
      <c r="B31">
        <f>(1+Input!$D$21)^$A31</f>
        <v>1.9897888634658427</v>
      </c>
      <c r="C31">
        <f>C30*Input!R30</f>
        <v>0.17843088978226704</v>
      </c>
      <c r="E31">
        <f t="shared" si="109"/>
        <v>75</v>
      </c>
      <c r="F31">
        <f>F30*IF(F$8&gt;Input!$D$14,0,IF(F$8+$A31&gt;Input!$D$14,0,INDEX(Input!$M$11:$M$136,F$8+$A31)))</f>
        <v>0.79146071286551778</v>
      </c>
      <c r="G31">
        <f>G30*IF(G$8&gt;Input!$D$14,0,IF(G$8+$A31&gt;Input!$D$14,0,INDEX(Input!$M$11:$M$136,G$8+$A31)))</f>
        <v>0.77256200497914795</v>
      </c>
      <c r="H31">
        <f>H30*IF(H$8&gt;Input!$D$14,0,IF(H$8+$A31&gt;Input!$D$14,0,INDEX(Input!$M$11:$M$136,H$8+$A31)))</f>
        <v>0.75210990709067271</v>
      </c>
      <c r="I31">
        <f>I30*IF(I$8&gt;Input!$D$14,0,IF(I$8+$A31&gt;Input!$D$14,0,INDEX(Input!$M$11:$M$136,I$8+$A31)))</f>
        <v>0.73003514728910368</v>
      </c>
      <c r="J31">
        <f>J30*IF(J$8&gt;Input!$D$14,0,IF(J$8+$A31&gt;Input!$D$14,0,INDEX(Input!$M$11:$M$136,J$8+$A31)))</f>
        <v>0.70628200879496716</v>
      </c>
      <c r="K31">
        <f>K30*IF(K$8&gt;Input!$D$14,0,IF(K$8+$A31&gt;Input!$D$14,0,INDEX(Input!$M$11:$M$136,K$8+$A31)))</f>
        <v>0.68082774196210105</v>
      </c>
      <c r="L31">
        <f>L30*IF(L$8&gt;Input!$D$14,0,IF(L$8+$A31&gt;Input!$D$14,0,INDEX(Input!$M$11:$M$136,L$8+$A31)))</f>
        <v>0.65368637119946194</v>
      </c>
      <c r="M31">
        <f>M30*IF(M$8&gt;Input!$D$14,0,IF(M$8+$A31&gt;Input!$D$14,0,INDEX(Input!$M$11:$M$136,M$8+$A31)))</f>
        <v>0.62491426288740604</v>
      </c>
      <c r="N31">
        <f>N30*IF(N$8&gt;Input!$D$14,0,IF(N$8+$A31&gt;Input!$D$14,0,INDEX(Input!$M$11:$M$136,N$8+$A31)))</f>
        <v>0.59460861603604998</v>
      </c>
      <c r="O31">
        <f>O30*IF(O$8&gt;Input!$D$14,0,IF(O$8+$A31&gt;Input!$D$14,0,INDEX(Input!$M$11:$M$136,O$8+$A31)))</f>
        <v>0.56290972185583887</v>
      </c>
      <c r="P31">
        <f>P30*IF(P$8&gt;Input!$D$14,0,IF(P$8+$A31&gt;Input!$D$14,0,INDEX(Input!$M$11:$M$136,P$8+$A31)))</f>
        <v>0.52999826617877255</v>
      </c>
      <c r="Q31">
        <f>Q30*IF(Q$8&gt;Input!$D$14,0,IF(Q$8+$A31&gt;Input!$D$14,0,INDEX(Input!$M$11:$M$136,Q$8+$A31)))</f>
        <v>0.49609381575310907</v>
      </c>
      <c r="R31">
        <f>R30*IF(R$8&gt;Input!$D$14,0,IF(R$8+$A31&gt;Input!$D$14,0,INDEX(Input!$M$11:$M$136,R$8+$A31)))</f>
        <v>0.46145196217821832</v>
      </c>
      <c r="S31">
        <f>S30*IF(S$8&gt;Input!$D$14,0,IF(S$8+$A31&gt;Input!$D$14,0,INDEX(Input!$M$11:$M$136,S$8+$A31)))</f>
        <v>0.42635821878099328</v>
      </c>
      <c r="T31">
        <f>T30*IF(T$8&gt;Input!$D$14,0,IF(T$8+$A31&gt;Input!$D$14,0,INDEX(Input!$M$11:$M$136,T$8+$A31)))</f>
        <v>0.39112370996481444</v>
      </c>
      <c r="U31">
        <f>U30*IF(U$8&gt;Input!$D$14,0,IF(U$8+$A31&gt;Input!$D$14,0,INDEX(Input!$M$11:$M$136,U$8+$A31)))</f>
        <v>0.35608423774395837</v>
      </c>
      <c r="V31">
        <f>V30*IF(V$8&gt;Input!$D$14,0,IF(V$8+$A31&gt;Input!$D$14,0,INDEX(Input!$M$11:$M$136,V$8+$A31)))</f>
        <v>0.32158899717827427</v>
      </c>
      <c r="W31">
        <f>W30*IF(W$8&gt;Input!$D$14,0,IF(W$8+$A31&gt;Input!$D$14,0,INDEX(Input!$M$11:$M$136,W$8+$A31)))</f>
        <v>0.28798782779776483</v>
      </c>
      <c r="X31">
        <f>X30*IF(X$8&gt;Input!$D$14,0,IF(X$8+$A31&gt;Input!$D$14,0,INDEX(Input!$M$11:$M$136,X$8+$A31)))</f>
        <v>0.25561602781845466</v>
      </c>
      <c r="Y31">
        <f>Y30*IF(Y$8&gt;Input!$D$14,0,IF(Y$8+$A31&gt;Input!$D$14,0,INDEX(Input!$M$11:$M$136,Y$8+$A31)))</f>
        <v>0.22478349965879904</v>
      </c>
      <c r="Z31">
        <f>Z30*IF(Z$8&gt;Input!$D$14,0,IF(Z$8+$A31&gt;Input!$D$14,0,INDEX(Input!$M$11:$M$136,Z$8+$A31)))</f>
        <v>0.1957665705075603</v>
      </c>
      <c r="AA31">
        <f>AA30*IF(AA$8&gt;Input!$D$14,0,IF(AA$8+$A31&gt;Input!$D$14,0,INDEX(Input!$M$11:$M$136,AA$8+$A31)))</f>
        <v>0.16879491514755102</v>
      </c>
      <c r="AB31">
        <f>AB30*IF(AB$8&gt;Input!$D$14,0,IF(AB$8+$A31&gt;Input!$D$14,0,INDEX(Input!$M$11:$M$136,AB$8+$A31)))</f>
        <v>0.14404333393102506</v>
      </c>
      <c r="AC31">
        <f>AC30*IF(AC$8&gt;Input!$D$14,0,IF(AC$8+$A31&gt;Input!$D$14,0,INDEX(Input!$M$11:$M$136,AC$8+$A31)))</f>
        <v>0.12162459249044474</v>
      </c>
      <c r="AD31">
        <f>AD30*IF(AD$8&gt;Input!$D$14,0,IF(AD$8+$A31&gt;Input!$D$14,0,INDEX(Input!$M$11:$M$136,AD$8+$A31)))</f>
        <v>0.10152373831957273</v>
      </c>
      <c r="AE31">
        <f>AE30*IF(AE$8&gt;Input!$D$14,0,IF(AE$8+$A31&gt;Input!$D$14,0,INDEX(Input!$M$11:$M$136,AE$8+$A31)))</f>
        <v>8.3652285128926432E-2</v>
      </c>
      <c r="AF31">
        <f>AF30*IF(AF$8&gt;Input!$D$14,0,IF(AF$8+$A31&gt;Input!$D$14,0,INDEX(Input!$M$11:$M$136,AF$8+$A31)))</f>
        <v>6.7888479147623221E-2</v>
      </c>
      <c r="AG31">
        <f>AG30*IF(AG$8&gt;Input!$D$14,0,IF(AG$8+$A31&gt;Input!$D$14,0,INDEX(Input!$M$11:$M$136,AG$8+$A31)))</f>
        <v>5.4104577203359761E-2</v>
      </c>
      <c r="AH31">
        <f>AH30*IF(AH$8&gt;Input!$D$14,0,IF(AH$8+$A31&gt;Input!$D$14,0,INDEX(Input!$M$11:$M$136,AH$8+$A31)))</f>
        <v>4.2182249876750719E-2</v>
      </c>
      <c r="AI31">
        <f>AI30*IF(AI$8&gt;Input!$D$14,0,IF(AI$8+$A31&gt;Input!$D$14,0,INDEX(Input!$M$11:$M$136,AI$8+$A31)))</f>
        <v>3.201748316221234E-2</v>
      </c>
      <c r="AJ31">
        <f>AJ30*IF(AJ$8&gt;Input!$D$14,0,IF(AJ$8+$A31&gt;Input!$D$14,0,INDEX(Input!$M$11:$M$136,AJ$8+$A31)))</f>
        <v>2.3517675437923501E-2</v>
      </c>
      <c r="AK31">
        <f>AK30*IF(AK$8&gt;Input!$D$14,0,IF(AK$8+$A31&gt;Input!$D$14,0,INDEX(Input!$M$11:$M$136,AK$8+$A31)))</f>
        <v>1.6592189816665624E-2</v>
      </c>
      <c r="AL31">
        <f>AL30*IF(AL$8&gt;Input!$D$14,0,IF(AL$8+$A31&gt;Input!$D$14,0,INDEX(Input!$M$11:$M$136,AL$8+$A31)))</f>
        <v>1.1139275259916303E-2</v>
      </c>
      <c r="AM31">
        <f>AM30*IF(AM$8&gt;Input!$D$14,0,IF(AM$8+$A31&gt;Input!$D$14,0,INDEX(Input!$M$11:$M$136,AM$8+$A31)))</f>
        <v>7.0327576281575153E-3</v>
      </c>
      <c r="AN31">
        <f>AN30*IF(AN$8&gt;Input!$D$14,0,IF(AN$8+$A31&gt;Input!$D$14,0,INDEX(Input!$M$11:$M$136,AN$8+$A31)))</f>
        <v>4.1124599956915029E-3</v>
      </c>
      <c r="AO31">
        <f>AO30*IF(AO$8&gt;Input!$D$14,0,IF(AO$8+$A31&gt;Input!$D$14,0,INDEX(Input!$M$11:$M$136,AO$8+$A31)))</f>
        <v>2.1828291531040904E-3</v>
      </c>
      <c r="AP31">
        <f>AP30*IF(AP$8&gt;Input!$D$14,0,IF(AP$8+$A31&gt;Input!$D$14,0,INDEX(Input!$M$11:$M$136,AP$8+$A31)))</f>
        <v>1.0228163763299166E-3</v>
      </c>
      <c r="AQ31">
        <f>AQ30*IF(AQ$8&gt;Input!$D$14,0,IF(AQ$8+$A31&gt;Input!$D$14,0,INDEX(Input!$M$11:$M$136,AQ$8+$A31)))</f>
        <v>4.0627881650596358E-4</v>
      </c>
      <c r="AR31">
        <f>AR30*IF(AR$8&gt;Input!$D$14,0,IF(AR$8+$A31&gt;Input!$D$14,0,INDEX(Input!$M$11:$M$136,AR$8+$A31)))</f>
        <v>1.2828095499598183E-4</v>
      </c>
      <c r="AS31">
        <f>AS30*IF(AS$8&gt;Input!$D$14,0,IF(AS$8+$A31&gt;Input!$D$14,0,INDEX(Input!$M$11:$M$136,AS$8+$A31)))</f>
        <v>2.8623631743075845E-5</v>
      </c>
      <c r="AT31">
        <f>AT30*IF(AT$8&gt;Input!$D$14,0,IF(AT$8+$A31&gt;Input!$D$14,0,INDEX(Input!$M$11:$M$136,AT$8+$A31)))</f>
        <v>3.3855085179645146E-6</v>
      </c>
      <c r="AU31">
        <f>AU30*IF(AU$8&gt;Input!$D$14,0,IF(AU$8+$A31&gt;Input!$D$14,0,INDEX(Input!$M$11:$M$136,AU$8+$A31)))</f>
        <v>0</v>
      </c>
      <c r="AV31">
        <f>AV30*IF(AV$8&gt;Input!$D$14,0,IF(AV$8+$A31&gt;Input!$D$14,0,INDEX(Input!$M$11:$M$136,AV$8+$A31)))</f>
        <v>0</v>
      </c>
      <c r="AW31">
        <f>AW30*IF(AW$8&gt;Input!$D$14,0,IF(AW$8+$A31&gt;Input!$D$14,0,INDEX(Input!$M$11:$M$136,AW$8+$A31)))</f>
        <v>0</v>
      </c>
      <c r="AX31">
        <f>AX30*IF(AX$8&gt;Input!$D$14,0,IF(AX$8+$A31&gt;Input!$D$14,0,INDEX(Input!$M$11:$M$136,AX$8+$A31)))</f>
        <v>0</v>
      </c>
      <c r="AY31">
        <f>AY30*IF(AY$8&gt;Input!$D$14,0,IF(AY$8+$A31&gt;Input!$D$14,0,INDEX(Input!$M$11:$M$136,AY$8+$A31)))</f>
        <v>0</v>
      </c>
      <c r="AZ31">
        <f>AZ30*IF(AZ$8&gt;Input!$D$14,0,IF(AZ$8+$A31&gt;Input!$D$14,0,INDEX(Input!$M$11:$M$136,AZ$8+$A31)))</f>
        <v>0</v>
      </c>
      <c r="BA31">
        <f>BA30*IF(BA$8&gt;Input!$D$14,0,IF(BA$8+$A31&gt;Input!$D$14,0,INDEX(Input!$M$11:$M$136,BA$8+$A31)))</f>
        <v>0</v>
      </c>
      <c r="BB31">
        <f>BB30*IF(BB$8&gt;Input!$D$14,0,IF(BB$8+$A31&gt;Input!$D$14,0,INDEX(Input!$M$11:$M$136,BB$8+$A31)))</f>
        <v>0</v>
      </c>
      <c r="BC31">
        <f>BC30*IF(BC$8&gt;Input!$D$14,0,IF(BC$8+$A31&gt;Input!$D$14,0,INDEX(Input!$M$11:$M$136,BC$8+$A31)))</f>
        <v>0</v>
      </c>
      <c r="BD31">
        <f>BD30*IF(BD$8&gt;Input!$D$14,0,IF(BD$8+$A31&gt;Input!$D$14,0,INDEX(Input!$M$11:$M$136,BD$8+$A31)))</f>
        <v>0</v>
      </c>
      <c r="BE31">
        <f>BE30*IF(BE$8&gt;Input!$D$14,0,IF(BE$8+$A31&gt;Input!$D$14,0,INDEX(Input!$M$11:$M$136,BE$8+$A31)))</f>
        <v>0</v>
      </c>
      <c r="BF31">
        <f>BF30*IF(BF$8&gt;Input!$D$14,0,IF(BF$8+$A31&gt;Input!$D$14,0,INDEX(Input!$M$11:$M$136,BF$8+$A31)))</f>
        <v>0</v>
      </c>
      <c r="BG31">
        <f>BG30*IF(BG$8&gt;Input!$D$14,0,IF(BG$8+$A31&gt;Input!$D$14,0,INDEX(Input!$M$11:$M$136,BG$8+$A31)))</f>
        <v>0</v>
      </c>
      <c r="BH31">
        <f>BH30*IF(BH$8&gt;Input!$D$14,0,IF(BH$8+$A31&gt;Input!$D$14,0,INDEX(Input!$M$11:$M$136,BH$8+$A31)))</f>
        <v>0</v>
      </c>
      <c r="BI31">
        <f>BI30*IF(BI$8&gt;Input!$D$14,0,IF(BI$8+$A31&gt;Input!$D$14,0,INDEX(Input!$M$11:$M$136,BI$8+$A31)))</f>
        <v>0</v>
      </c>
      <c r="BJ31">
        <f>BJ30*IF(BJ$8&gt;Input!$D$14,0,IF(BJ$8+$A31&gt;Input!$D$14,0,INDEX(Input!$M$11:$M$136,BJ$8+$A31)))</f>
        <v>0</v>
      </c>
      <c r="BK31">
        <f>BK30*IF(BK$8&gt;Input!$D$14,0,IF(BK$8+$A31&gt;Input!$D$14,0,INDEX(Input!$M$11:$M$136,BK$8+$A31)))</f>
        <v>0</v>
      </c>
      <c r="BL31">
        <f>BL30*IF(BL$8&gt;Input!$D$14,0,IF(BL$8+$A31&gt;Input!$D$14,0,INDEX(Input!$M$11:$M$136,BL$8+$A31)))</f>
        <v>0</v>
      </c>
      <c r="BM31">
        <f>BM30*IF(BM$8&gt;Input!$D$14,0,IF(BM$8+$A31&gt;Input!$D$14,0,INDEX(Input!$M$11:$M$136,BM$8+$A31)))</f>
        <v>0</v>
      </c>
      <c r="BN31">
        <f>BN30*IF(BN$8&gt;Input!$D$14,0,IF(BN$8+$A31&gt;Input!$D$14,0,INDEX(Input!$M$11:$M$136,BN$8+$A31)))</f>
        <v>0</v>
      </c>
      <c r="BO31">
        <f>BO30*IF(BO$8&gt;Input!$D$14,0,IF(BO$8+$A31&gt;Input!$D$14,0,INDEX(Input!$M$11:$M$136,BO$8+$A31)))</f>
        <v>0</v>
      </c>
      <c r="BP31">
        <f>BP30*IF(BP$8&gt;Input!$D$14,0,IF(BP$8+$A31&gt;Input!$D$14,0,INDEX(Input!$M$11:$M$136,BP$8+$A31)))</f>
        <v>0</v>
      </c>
      <c r="BQ31">
        <f>BQ30*IF(BQ$8&gt;Input!$D$14,0,IF(BQ$8+$A31&gt;Input!$D$14,0,INDEX(Input!$M$11:$M$136,BQ$8+$A31)))</f>
        <v>0</v>
      </c>
      <c r="BR31">
        <f>BR30*IF(BR$8&gt;Input!$D$14,0,IF(BR$8+$A31&gt;Input!$D$14,0,INDEX(Input!$M$11:$M$136,BR$8+$A31)))</f>
        <v>0</v>
      </c>
      <c r="BS31">
        <f>BS30*IF(BS$8&gt;Input!$D$14,0,IF(BS$8+$A31&gt;Input!$D$14,0,INDEX(Input!$M$11:$M$136,BS$8+$A31)))</f>
        <v>0</v>
      </c>
      <c r="BT31">
        <f>BT30*IF(BT$8&gt;Input!$D$14,0,IF(BT$8+$A31&gt;Input!$D$14,0,INDEX(Input!$M$11:$M$136,BT$8+$A31)))</f>
        <v>0</v>
      </c>
      <c r="BU31">
        <f>BU30*IF(BU$8&gt;Input!$D$14,0,IF(BU$8+$A31&gt;Input!$D$14,0,INDEX(Input!$M$11:$M$136,BU$8+$A31)))</f>
        <v>0</v>
      </c>
      <c r="BV31">
        <f>BV30*IF(BV$8&gt;Input!$D$14,0,IF(BV$8+$A31&gt;Input!$D$14,0,INDEX(Input!$M$11:$M$136,BV$8+$A31)))</f>
        <v>0</v>
      </c>
      <c r="BW31">
        <f>BW30*IF(BW$8&gt;Input!$D$14,0,IF(BW$8+$A31&gt;Input!$D$14,0,INDEX(Input!$M$11:$M$136,BW$8+$A31)))</f>
        <v>0</v>
      </c>
      <c r="BX31">
        <f>BX30*IF(BX$8&gt;Input!$D$14,0,IF(BX$8+$A31&gt;Input!$D$14,0,INDEX(Input!$M$11:$M$136,BX$8+$A31)))</f>
        <v>0</v>
      </c>
      <c r="BY31">
        <f>BY30*IF(BY$8&gt;Input!$D$14,0,IF(BY$8+$A31&gt;Input!$D$14,0,INDEX(Input!$M$11:$M$136,BY$8+$A31)))</f>
        <v>0</v>
      </c>
      <c r="BZ31">
        <f>BZ30*IF(BZ$8&gt;Input!$D$14,0,IF(BZ$8+$A31&gt;Input!$D$14,0,INDEX(Input!$M$11:$M$136,BZ$8+$A31)))</f>
        <v>0</v>
      </c>
      <c r="CA31">
        <f>CA30*IF(CA$8&gt;Input!$D$14,0,IF(CA$8+$A31&gt;Input!$D$14,0,INDEX(Input!$M$11:$M$136,CA$8+$A31)))</f>
        <v>0</v>
      </c>
      <c r="CB31">
        <f>CB30*IF(CB$8&gt;Input!$D$14,0,IF(CB$8+$A31&gt;Input!$D$14,0,INDEX(Input!$M$11:$M$136,CB$8+$A31)))</f>
        <v>0</v>
      </c>
      <c r="CC31">
        <f>CC30*IF(CC$8&gt;Input!$D$14,0,IF(CC$8+$A31&gt;Input!$D$14,0,INDEX(Input!$M$11:$M$136,CC$8+$A31)))</f>
        <v>0</v>
      </c>
      <c r="CD31">
        <f>CD30*IF(CD$8&gt;Input!$D$14,0,IF(CD$8+$A31&gt;Input!$D$14,0,INDEX(Input!$M$11:$M$136,CD$8+$A31)))</f>
        <v>0</v>
      </c>
      <c r="CE31">
        <f>CE30*IF(CE$8&gt;Input!$D$14,0,IF(CE$8+$A31&gt;Input!$D$14,0,INDEX(Input!$M$11:$M$136,CE$8+$A31)))</f>
        <v>0</v>
      </c>
      <c r="CF31">
        <f>CF30*IF(CF$8&gt;Input!$D$14,0,IF(CF$8+$A31&gt;Input!$D$14,0,INDEX(Input!$M$11:$M$136,CF$8+$A31)))</f>
        <v>0</v>
      </c>
      <c r="CG31">
        <f>CG30*IF(CG$8&gt;Input!$D$14,0,IF(CG$8+$A31&gt;Input!$D$14,0,INDEX(Input!$M$11:$M$136,CG$8+$A31)))</f>
        <v>0</v>
      </c>
      <c r="CH31">
        <f>CH30*IF(CH$8&gt;Input!$D$14,0,IF(CH$8+$A31&gt;Input!$D$14,0,INDEX(Input!$M$11:$M$136,CH$8+$A31)))</f>
        <v>0</v>
      </c>
      <c r="CJ31" s="2">
        <f t="shared" si="107"/>
        <v>75</v>
      </c>
      <c r="CK31">
        <f>F$5*F$6*$B31*$C31*F31*Input!$W$5*Input!$Y$5</f>
        <v>437700.04437140666</v>
      </c>
      <c r="CL31">
        <f>G$5*G$6*$B31*$C31*G31*Input!$W$5*Input!$Y$5</f>
        <v>9425579.3855581544</v>
      </c>
      <c r="CM31">
        <f>H$5*H$6*$B31*$C31*H31*Input!$W$5*Input!$Y$5</f>
        <v>2167869.8920235704</v>
      </c>
      <c r="CN31">
        <f>I$5*I$6*$B31*$C31*I31*Input!$W$5*Input!$Y$5</f>
        <v>291850.79663512047</v>
      </c>
      <c r="CO31">
        <f>J$5*J$6*$B31*$C31*J31*Input!$W$5*Input!$Y$5</f>
        <v>372330.92295649275</v>
      </c>
      <c r="CP31">
        <f>K$5*K$6*$B31*$C31*K31*Input!$W$5*Input!$Y$5</f>
        <v>320843.11996474286</v>
      </c>
      <c r="CQ31">
        <f>L$5*L$6*$B31*$C31*L31*Input!$W$5*Input!$Y$5</f>
        <v>135481.09113132238</v>
      </c>
      <c r="CR31">
        <f>M$5*M$6*$B31*$C31*M31*Input!$W$5*Input!$Y$5</f>
        <v>18007.612175254377</v>
      </c>
      <c r="CS31">
        <f>N$5*N$6*$B31*$C31*N31*Input!$W$5*Input!$Y$5</f>
        <v>5041.7952481918255</v>
      </c>
      <c r="CT31">
        <f>O$5*O$6*$B31*$C31*O31*Input!$W$5*Input!$Y$5</f>
        <v>139458.79519033278</v>
      </c>
      <c r="CU31">
        <f>P$5*P$6*$B31*$C31*P31*Input!$W$5*Input!$Y$5</f>
        <v>10140.292029668297</v>
      </c>
      <c r="CV31">
        <f>Q$5*Q$6*$B31*$C31*Q31*Input!$W$5*Input!$Y$5</f>
        <v>4672.1714457180606</v>
      </c>
      <c r="CW31">
        <f>R$5*R$6*$B31*$C31*R31*Input!$W$5*Input!$Y$5</f>
        <v>44702.862163582329</v>
      </c>
      <c r="CX31">
        <f>S$5*S$6*$B31*$C31*S31*Input!$W$5*Input!$Y$5</f>
        <v>4213.0000580584501</v>
      </c>
      <c r="CY31">
        <f>T$5*T$6*$B31*$C31*T31*Input!$W$5*Input!$Y$5</f>
        <v>2707.3779643463536</v>
      </c>
      <c r="CZ31">
        <f>U$5*U$6*$B31*$C31*U31*Input!$W$5*Input!$Y$5</f>
        <v>1555.8348044150489</v>
      </c>
      <c r="DA31">
        <f>V$5*V$6*$B31*$C31*V31*Input!$W$5*Input!$Y$5</f>
        <v>557.44380530586307</v>
      </c>
      <c r="DB31">
        <f>W$5*W$6*$B31*$C31*W31*Input!$W$5*Input!$Y$5</f>
        <v>3748.8063192165378</v>
      </c>
      <c r="DC31">
        <f>X$5*X$6*$B31*$C31*X31*Input!$W$5*Input!$Y$5</f>
        <v>0</v>
      </c>
      <c r="DD31">
        <f>Y$5*Y$6*$B31*$C31*Y31*Input!$W$5*Input!$Y$5</f>
        <v>377.41530739817961</v>
      </c>
      <c r="DE31">
        <f>Z$5*Z$6*$B31*$C31*Z31*Input!$W$5*Input!$Y$5</f>
        <v>0</v>
      </c>
      <c r="DF31">
        <f>AA$5*AA$6*$B31*$C31*AA31*Input!$W$5*Input!$Y$5</f>
        <v>266.77754274621094</v>
      </c>
      <c r="DG31">
        <f>AB$5*AB$6*$B31*$C31*AB31*Input!$W$5*Input!$Y$5</f>
        <v>78.466677684798753</v>
      </c>
      <c r="DH31">
        <f>AC$5*AC$6*$B31*$C31*AC31*Input!$W$5*Input!$Y$5</f>
        <v>0</v>
      </c>
      <c r="DI31">
        <f>AD$5*AD$6*$B31*$C31*AD31*Input!$W$5*Input!$Y$5</f>
        <v>0</v>
      </c>
      <c r="DJ31">
        <f>AE$5*AE$6*$B31*$C31*AE31*Input!$W$5*Input!$Y$5</f>
        <v>325.77906917367659</v>
      </c>
      <c r="DK31">
        <f>AF$5*AF$6*$B31*$C31*AF31*Input!$W$5*Input!$Y$5</f>
        <v>14.438577738068153</v>
      </c>
      <c r="DL31">
        <f>AG$5*AG$6*$B31*$C31*AG31*Input!$W$5*Input!$Y$5</f>
        <v>0</v>
      </c>
      <c r="DM31">
        <f>AH$5*AH$6*$B31*$C31*AH31*Input!$W$5*Input!$Y$5</f>
        <v>22.978508722129291</v>
      </c>
      <c r="DN31">
        <f>AI$5*AI$6*$B31*$C31*AI31*Input!$W$5*Input!$Y$5</f>
        <v>0</v>
      </c>
      <c r="DO31">
        <f>AJ$5*AJ$6*$B31*$C31*AJ31*Input!$W$5*Input!$Y$5</f>
        <v>0</v>
      </c>
      <c r="DP31">
        <f>AK$5*AK$6*$B31*$C31*AK31*Input!$W$5*Input!$Y$5</f>
        <v>0</v>
      </c>
      <c r="DQ31">
        <f>AL$5*AL$6*$B31*$C31*AL31*Input!$W$5*Input!$Y$5</f>
        <v>0</v>
      </c>
      <c r="DR31">
        <f>AM$5*AM$6*$B31*$C31*AM31*Input!$W$5*Input!$Y$5</f>
        <v>0</v>
      </c>
      <c r="DS31">
        <f>AN$5*AN$6*$B31*$C31*AN31*Input!$W$5*Input!$Y$5</f>
        <v>0</v>
      </c>
      <c r="DT31">
        <f>AO$5*AO$6*$B31*$C31*AO31*Input!$W$5*Input!$Y$5</f>
        <v>0</v>
      </c>
      <c r="DU31">
        <f>AP$5*AP$6*$B31*$C31*AP31*Input!$W$5*Input!$Y$5</f>
        <v>0</v>
      </c>
      <c r="DV31">
        <f>AQ$5*AQ$6*$B31*$C31*AQ31*Input!$W$5*Input!$Y$5</f>
        <v>0</v>
      </c>
      <c r="DW31">
        <f>AR$5*AR$6*$B31*$C31*AR31*Input!$W$5*Input!$Y$5</f>
        <v>0</v>
      </c>
      <c r="DX31">
        <f>AS$5*AS$6*$B31*$C31*AS31*Input!$W$5*Input!$Y$5</f>
        <v>0</v>
      </c>
      <c r="DY31">
        <f>AT$5*AT$6*$B31*$C31*AT31*Input!$W$5*Input!$Y$5</f>
        <v>0</v>
      </c>
      <c r="DZ31">
        <f>AU$5*AU$6*$B31*$C31*AU31*Input!$W$5*Input!$Y$5</f>
        <v>0</v>
      </c>
      <c r="EA31">
        <f>AV$5*AV$6*$B31*$C31*AV31*Input!$W$5*Input!$Y$5</f>
        <v>0</v>
      </c>
      <c r="EB31">
        <f>AW$5*AW$6*$B31*$C31*AW31*Input!$W$5*Input!$Y$5</f>
        <v>0</v>
      </c>
      <c r="EC31">
        <f>AX$5*AX$6*$B31*$C31*AX31*Input!$W$5*Input!$Y$5</f>
        <v>0</v>
      </c>
      <c r="ED31">
        <f>AY$5*AY$6*$B31*$C31*AY31*Input!$W$5*Input!$Y$5</f>
        <v>0</v>
      </c>
      <c r="EE31">
        <f>AZ$5*AZ$6*$B31*$C31*AZ31*Input!$W$5*Input!$Y$5</f>
        <v>0</v>
      </c>
      <c r="EF31">
        <f>BA$5*BA$6*$B31*$C31*BA31*Input!$W$5*Input!$Y$5</f>
        <v>0</v>
      </c>
      <c r="EG31">
        <f>BB$5*BB$6*$B31*$C31*BB31*Input!$W$5*Input!$Y$5</f>
        <v>0</v>
      </c>
      <c r="EH31">
        <f>BC$5*BC$6*$B31*$C31*BC31*Input!$W$5*Input!$Y$5</f>
        <v>0</v>
      </c>
      <c r="EI31">
        <f>BD$5*BD$6*$B31*$C31*BD31*Input!$W$5*Input!$Y$5</f>
        <v>0</v>
      </c>
      <c r="EJ31">
        <f>BE$5*BE$6*$B31*$C31*BE31*Input!$W$5*Input!$Y$5</f>
        <v>0</v>
      </c>
      <c r="EK31">
        <f>BF$5*BF$6*$B31*$C31*BF31*Input!$W$5*Input!$Y$5</f>
        <v>0</v>
      </c>
      <c r="EL31">
        <f>BG$5*BG$6*$B31*$C31*BG31*Input!$W$5*Input!$Y$5</f>
        <v>0</v>
      </c>
      <c r="EM31">
        <f>BH$5*BH$6*$B31*$C31*BH31*Input!$W$5*Input!$Y$5</f>
        <v>0</v>
      </c>
      <c r="EN31">
        <f>BI$5*BI$6*$B31*$C31*BI31*Input!$W$5*Input!$Y$5</f>
        <v>0</v>
      </c>
      <c r="EO31">
        <f>BJ$5*BJ$6*$B31*$C31*BJ31*Input!$W$5*Input!$Y$5</f>
        <v>0</v>
      </c>
      <c r="EP31">
        <f>BK$5*BK$6*$B31*$C31*BK31*Input!$W$5*Input!$Y$5</f>
        <v>0</v>
      </c>
      <c r="EQ31">
        <f>BL$5*BL$6*$B31*$C31*BL31*Input!$W$5*Input!$Y$5</f>
        <v>0</v>
      </c>
      <c r="ER31">
        <f>BM$5*BM$6*$B31*$C31*BM31*Input!$W$5*Input!$Y$5</f>
        <v>0</v>
      </c>
      <c r="ES31">
        <f>BN$5*BN$6*$B31*$C31*BN31*Input!$W$5*Input!$Y$5</f>
        <v>0</v>
      </c>
      <c r="ET31">
        <f>BO$5*BO$6*$B31*$C31*BO31*Input!$W$5*Input!$Y$5</f>
        <v>0</v>
      </c>
      <c r="EU31">
        <f>BP$5*BP$6*$B31*$C31*BP31*Input!$W$5*Input!$Y$5</f>
        <v>0</v>
      </c>
      <c r="EV31">
        <f>BQ$5*BQ$6*$B31*$C31*BQ31*Input!$W$5*Input!$Y$5</f>
        <v>0</v>
      </c>
      <c r="EW31">
        <f>BR$5*BR$6*$B31*$C31*BR31*Input!$W$5*Input!$Y$5</f>
        <v>0</v>
      </c>
      <c r="EX31">
        <f>BS$5*BS$6*$B31*$C31*BS31*Input!$W$5*Input!$Y$5</f>
        <v>0</v>
      </c>
      <c r="EY31">
        <f>BT$5*BT$6*$B31*$C31*BT31*Input!$W$5*Input!$Y$5</f>
        <v>0</v>
      </c>
      <c r="EZ31">
        <f>BU$5*BU$6*$B31*$C31*BU31*Input!$W$5*Input!$Y$5</f>
        <v>0</v>
      </c>
      <c r="FA31">
        <f>BV$5*BV$6*$B31*$C31*BV31*Input!$W$5*Input!$Y$5</f>
        <v>0</v>
      </c>
      <c r="FB31">
        <f>BW$5*BW$6*$B31*$C31*BW31*Input!$W$5*Input!$Y$5</f>
        <v>0</v>
      </c>
      <c r="FC31">
        <f>BX$5*BX$6*$B31*$C31*BX31*Input!$W$5*Input!$Y$5</f>
        <v>0</v>
      </c>
      <c r="FD31">
        <f>BY$5*BY$6*$B31*$C31*BY31*Input!$W$5*Input!$Y$5</f>
        <v>0</v>
      </c>
      <c r="FE31">
        <f>BZ$5*BZ$6*$B31*$C31*BZ31*Input!$W$5*Input!$Y$5</f>
        <v>0</v>
      </c>
      <c r="FF31">
        <f>CA$5*CA$6*$B31*$C31*CA31*Input!$W$5*Input!$Y$5</f>
        <v>0</v>
      </c>
      <c r="FG31">
        <f>CB$5*CB$6*$B31*$C31*CB31*Input!$W$5*Input!$Y$5</f>
        <v>0</v>
      </c>
      <c r="FH31">
        <f>CC$5*CC$6*$B31*$C31*CC31*Input!$W$5*Input!$Y$5</f>
        <v>0</v>
      </c>
      <c r="FI31">
        <f>CD$5*CD$6*$B31*$C31*CD31*Input!$W$5*Input!$Y$5</f>
        <v>0</v>
      </c>
      <c r="FJ31">
        <f>CE$5*CE$6*$B31*$C31*CE31*Input!$W$5*Input!$Y$5</f>
        <v>0</v>
      </c>
      <c r="FK31">
        <f>CF$5*CF$6*$B31*$C31*CF31*Input!$W$5*Input!$Y$5</f>
        <v>0</v>
      </c>
      <c r="FL31">
        <f>CG$5*CG$6*$B31*$C31*CG31*Input!$W$5*Input!$Y$5</f>
        <v>0</v>
      </c>
      <c r="FM31">
        <f>CH$5*CH$6*$B31*$C31*CH31*Input!$W$5*Input!$Y$5</f>
        <v>0</v>
      </c>
      <c r="FO31">
        <f t="shared" si="108"/>
        <v>13387547.099528363</v>
      </c>
    </row>
    <row r="32" spans="1:171">
      <c r="A32">
        <f>Input!B31</f>
        <v>21</v>
      </c>
      <c r="B32">
        <f>(1+Input!$D$21)^$A32</f>
        <v>2.0594314736871469</v>
      </c>
      <c r="C32">
        <f>C31*Input!R31</f>
        <v>0.16369806402042841</v>
      </c>
      <c r="E32">
        <f t="shared" si="109"/>
        <v>76</v>
      </c>
      <c r="F32">
        <f>F31*IF(F$8&gt;Input!$D$14,0,IF(F$8+$A32&gt;Input!$D$14,0,INDEX(Input!$M$11:$M$136,F$8+$A32)))</f>
        <v>0.76905920884857215</v>
      </c>
      <c r="G32">
        <f>G31*IF(G$8&gt;Input!$D$14,0,IF(G$8+$A32&gt;Input!$D$14,0,INDEX(Input!$M$11:$M$136,G$8+$A32)))</f>
        <v>0.74844261918369892</v>
      </c>
      <c r="H32">
        <f>H31*IF(H$8&gt;Input!$D$14,0,IF(H$8+$A32&gt;Input!$D$14,0,INDEX(Input!$M$11:$M$136,H$8+$A32)))</f>
        <v>0.72621852353907623</v>
      </c>
      <c r="I32">
        <f>I31*IF(I$8&gt;Input!$D$14,0,IF(I$8+$A32&gt;Input!$D$14,0,INDEX(Input!$M$11:$M$136,I$8+$A32)))</f>
        <v>0.70233177351977683</v>
      </c>
      <c r="J32">
        <f>J31*IF(J$8&gt;Input!$D$14,0,IF(J$8+$A32&gt;Input!$D$14,0,INDEX(Input!$M$11:$M$136,J$8+$A32)))</f>
        <v>0.676750945443232</v>
      </c>
      <c r="K32">
        <f>K31*IF(K$8&gt;Input!$D$14,0,IF(K$8+$A32&gt;Input!$D$14,0,INDEX(Input!$M$11:$M$136,K$8+$A32)))</f>
        <v>0.64948447520539176</v>
      </c>
      <c r="L32">
        <f>L31*IF(L$8&gt;Input!$D$14,0,IF(L$8+$A32&gt;Input!$D$14,0,INDEX(Input!$M$11:$M$136,L$8+$A32)))</f>
        <v>0.62058173230280755</v>
      </c>
      <c r="M32">
        <f>M31*IF(M$8&gt;Input!$D$14,0,IF(M$8+$A32&gt;Input!$D$14,0,INDEX(Input!$M$11:$M$136,M$8+$A32)))</f>
        <v>0.590137159243459</v>
      </c>
      <c r="N32">
        <f>N31*IF(N$8&gt;Input!$D$14,0,IF(N$8+$A32&gt;Input!$D$14,0,INDEX(Input!$M$11:$M$136,N$8+$A32)))</f>
        <v>0.55828992176856806</v>
      </c>
      <c r="O32">
        <f>O31*IF(O$8&gt;Input!$D$14,0,IF(O$8+$A32&gt;Input!$D$14,0,INDEX(Input!$M$11:$M$136,O$8+$A32)))</f>
        <v>0.52522404179703419</v>
      </c>
      <c r="P32">
        <f>P31*IF(P$8&gt;Input!$D$14,0,IF(P$8+$A32&gt;Input!$D$14,0,INDEX(Input!$M$11:$M$136,P$8+$A32)))</f>
        <v>0.49116264322452302</v>
      </c>
      <c r="Q32">
        <f>Q31*IF(Q$8&gt;Input!$D$14,0,IF(Q$8+$A32&gt;Input!$D$14,0,INDEX(Input!$M$11:$M$136,Q$8+$A32)))</f>
        <v>0.45636860736286311</v>
      </c>
      <c r="R32">
        <f>R31*IF(R$8&gt;Input!$D$14,0,IF(R$8+$A32&gt;Input!$D$14,0,INDEX(Input!$M$11:$M$136,R$8+$A32)))</f>
        <v>0.42113490424270739</v>
      </c>
      <c r="S32">
        <f>S31*IF(S$8&gt;Input!$D$14,0,IF(S$8+$A32&gt;Input!$D$14,0,INDEX(Input!$M$11:$M$136,S$8+$A32)))</f>
        <v>0.38578213345782492</v>
      </c>
      <c r="T32">
        <f>T31*IF(T$8&gt;Input!$D$14,0,IF(T$8+$A32&gt;Input!$D$14,0,INDEX(Input!$M$11:$M$136,T$8+$A32)))</f>
        <v>0.35066000655040458</v>
      </c>
      <c r="U32">
        <f>U31*IF(U$8&gt;Input!$D$14,0,IF(U$8+$A32&gt;Input!$D$14,0,INDEX(Input!$M$11:$M$136,U$8+$A32)))</f>
        <v>0.31612873759518428</v>
      </c>
      <c r="V32">
        <f>V31*IF(V$8&gt;Input!$D$14,0,IF(V$8+$A32&gt;Input!$D$14,0,INDEX(Input!$M$11:$M$136,V$8+$A32)))</f>
        <v>0.28254744974283741</v>
      </c>
      <c r="W32">
        <f>W31*IF(W$8&gt;Input!$D$14,0,IF(W$8+$A32&gt;Input!$D$14,0,INDEX(Input!$M$11:$M$136,W$8+$A32)))</f>
        <v>0.25025652656318509</v>
      </c>
      <c r="X32">
        <f>X31*IF(X$8&gt;Input!$D$14,0,IF(X$8+$A32&gt;Input!$D$14,0,INDEX(Input!$M$11:$M$136,X$8+$A32)))</f>
        <v>0.219566499415218</v>
      </c>
      <c r="Y32">
        <f>Y31*IF(Y$8&gt;Input!$D$14,0,IF(Y$8+$A32&gt;Input!$D$14,0,INDEX(Input!$M$11:$M$136,Y$8+$A32)))</f>
        <v>0.19074633257346438</v>
      </c>
      <c r="Z32">
        <f>Z31*IF(Z$8&gt;Input!$D$14,0,IF(Z$8+$A32&gt;Input!$D$14,0,INDEX(Input!$M$11:$M$136,Z$8+$A32)))</f>
        <v>0.16401734386921468</v>
      </c>
      <c r="AA32">
        <f>AA31*IF(AA$8&gt;Input!$D$14,0,IF(AA$8+$A32&gt;Input!$D$14,0,INDEX(Input!$M$11:$M$136,AA$8+$A32)))</f>
        <v>0.13954630104569854</v>
      </c>
      <c r="AB32">
        <f>AB31*IF(AB$8&gt;Input!$D$14,0,IF(AB$8+$A32&gt;Input!$D$14,0,INDEX(Input!$M$11:$M$136,AB$8+$A32)))</f>
        <v>0.11743766589396114</v>
      </c>
      <c r="AC32">
        <f>AC31*IF(AC$8&gt;Input!$D$14,0,IF(AC$8+$A32&gt;Input!$D$14,0,INDEX(Input!$M$11:$M$136,AC$8+$A32)))</f>
        <v>9.7671115497821606E-2</v>
      </c>
      <c r="AD32">
        <f>AD31*IF(AD$8&gt;Input!$D$14,0,IF(AD$8+$A32&gt;Input!$D$14,0,INDEX(Input!$M$11:$M$136,AD$8+$A32)))</f>
        <v>8.0154615783115779E-2</v>
      </c>
      <c r="AE32">
        <f>AE31*IF(AE$8&gt;Input!$D$14,0,IF(AE$8+$A32&gt;Input!$D$14,0,INDEX(Input!$M$11:$M$136,AE$8+$A32)))</f>
        <v>6.4763097233104069E-2</v>
      </c>
      <c r="AF32">
        <f>AF31*IF(AF$8&gt;Input!$D$14,0,IF(AF$8+$A32&gt;Input!$D$14,0,INDEX(Input!$M$11:$M$136,AF$8+$A32)))</f>
        <v>5.1364559100050021E-2</v>
      </c>
      <c r="AG32">
        <f>AG31*IF(AG$8&gt;Input!$D$14,0,IF(AG$8+$A32&gt;Input!$D$14,0,INDEX(Input!$M$11:$M$136,AG$8+$A32)))</f>
        <v>3.9834765488859641E-2</v>
      </c>
      <c r="AH32">
        <f>AH31*IF(AH$8&gt;Input!$D$14,0,IF(AH$8+$A32&gt;Input!$D$14,0,INDEX(Input!$M$11:$M$136,AH$8+$A32)))</f>
        <v>3.0061855290664428E-2</v>
      </c>
      <c r="AI32">
        <f>AI31*IF(AI$8&gt;Input!$D$14,0,IF(AI$8+$A32&gt;Input!$D$14,0,INDEX(Input!$M$11:$M$136,AI$8+$A32)))</f>
        <v>2.1943214102705392E-2</v>
      </c>
      <c r="AJ32">
        <f>AJ31*IF(AJ$8&gt;Input!$D$14,0,IF(AJ$8+$A32&gt;Input!$D$14,0,INDEX(Input!$M$11:$M$136,AJ$8+$A32)))</f>
        <v>1.5376397107849459E-2</v>
      </c>
      <c r="AK32">
        <f>AK31*IF(AK$8&gt;Input!$D$14,0,IF(AK$8+$A32&gt;Input!$D$14,0,INDEX(Input!$M$11:$M$136,AK$8+$A32)))</f>
        <v>1.0247286654203238E-2</v>
      </c>
      <c r="AL32">
        <f>AL31*IF(AL$8&gt;Input!$D$14,0,IF(AL$8+$A32&gt;Input!$D$14,0,INDEX(Input!$M$11:$M$136,AL$8+$A32)))</f>
        <v>6.4183055941853945E-3</v>
      </c>
      <c r="AM32">
        <f>AM31*IF(AM$8&gt;Input!$D$14,0,IF(AM$8+$A32&gt;Input!$D$14,0,INDEX(Input!$M$11:$M$136,AM$8+$A32)))</f>
        <v>3.7210812903615384E-3</v>
      </c>
      <c r="AN32">
        <f>AN31*IF(AN$8&gt;Input!$D$14,0,IF(AN$8+$A32&gt;Input!$D$14,0,INDEX(Input!$M$11:$M$136,AN$8+$A32)))</f>
        <v>1.9570045630697068E-3</v>
      </c>
      <c r="AO32">
        <f>AO31*IF(AO$8&gt;Input!$D$14,0,IF(AO$8+$A32&gt;Input!$D$14,0,INDEX(Input!$M$11:$M$136,AO$8+$A32)))</f>
        <v>9.0804819637468925E-4</v>
      </c>
      <c r="AP32">
        <f>AP31*IF(AP$8&gt;Input!$D$14,0,IF(AP$8+$A32&gt;Input!$D$14,0,INDEX(Input!$M$11:$M$136,AP$8+$A32)))</f>
        <v>3.569557556245066E-4</v>
      </c>
      <c r="AQ32">
        <f>AQ31*IF(AQ$8&gt;Input!$D$14,0,IF(AQ$8+$A32&gt;Input!$D$14,0,INDEX(Input!$M$11:$M$136,AQ$8+$A32)))</f>
        <v>1.1147396911527328E-4</v>
      </c>
      <c r="AR32">
        <f>AR31*IF(AR$8&gt;Input!$D$14,0,IF(AR$8+$A32&gt;Input!$D$14,0,INDEX(Input!$M$11:$M$136,AR$8+$A32)))</f>
        <v>2.4586840958349854E-5</v>
      </c>
      <c r="AS32">
        <f>AS31*IF(AS$8&gt;Input!$D$14,0,IF(AS$8+$A32&gt;Input!$D$14,0,INDEX(Input!$M$11:$M$136,AS$8+$A32)))</f>
        <v>2.8728680471572926E-6</v>
      </c>
      <c r="AT32">
        <f>AT31*IF(AT$8&gt;Input!$D$14,0,IF(AT$8+$A32&gt;Input!$D$14,0,INDEX(Input!$M$11:$M$136,AT$8+$A32)))</f>
        <v>0</v>
      </c>
      <c r="AU32">
        <f>AU31*IF(AU$8&gt;Input!$D$14,0,IF(AU$8+$A32&gt;Input!$D$14,0,INDEX(Input!$M$11:$M$136,AU$8+$A32)))</f>
        <v>0</v>
      </c>
      <c r="AV32">
        <f>AV31*IF(AV$8&gt;Input!$D$14,0,IF(AV$8+$A32&gt;Input!$D$14,0,INDEX(Input!$M$11:$M$136,AV$8+$A32)))</f>
        <v>0</v>
      </c>
      <c r="AW32">
        <f>AW31*IF(AW$8&gt;Input!$D$14,0,IF(AW$8+$A32&gt;Input!$D$14,0,INDEX(Input!$M$11:$M$136,AW$8+$A32)))</f>
        <v>0</v>
      </c>
      <c r="AX32">
        <f>AX31*IF(AX$8&gt;Input!$D$14,0,IF(AX$8+$A32&gt;Input!$D$14,0,INDEX(Input!$M$11:$M$136,AX$8+$A32)))</f>
        <v>0</v>
      </c>
      <c r="AY32">
        <f>AY31*IF(AY$8&gt;Input!$D$14,0,IF(AY$8+$A32&gt;Input!$D$14,0,INDEX(Input!$M$11:$M$136,AY$8+$A32)))</f>
        <v>0</v>
      </c>
      <c r="AZ32">
        <f>AZ31*IF(AZ$8&gt;Input!$D$14,0,IF(AZ$8+$A32&gt;Input!$D$14,0,INDEX(Input!$M$11:$M$136,AZ$8+$A32)))</f>
        <v>0</v>
      </c>
      <c r="BA32">
        <f>BA31*IF(BA$8&gt;Input!$D$14,0,IF(BA$8+$A32&gt;Input!$D$14,0,INDEX(Input!$M$11:$M$136,BA$8+$A32)))</f>
        <v>0</v>
      </c>
      <c r="BB32">
        <f>BB31*IF(BB$8&gt;Input!$D$14,0,IF(BB$8+$A32&gt;Input!$D$14,0,INDEX(Input!$M$11:$M$136,BB$8+$A32)))</f>
        <v>0</v>
      </c>
      <c r="BC32">
        <f>BC31*IF(BC$8&gt;Input!$D$14,0,IF(BC$8+$A32&gt;Input!$D$14,0,INDEX(Input!$M$11:$M$136,BC$8+$A32)))</f>
        <v>0</v>
      </c>
      <c r="BD32">
        <f>BD31*IF(BD$8&gt;Input!$D$14,0,IF(BD$8+$A32&gt;Input!$D$14,0,INDEX(Input!$M$11:$M$136,BD$8+$A32)))</f>
        <v>0</v>
      </c>
      <c r="BE32">
        <f>BE31*IF(BE$8&gt;Input!$D$14,0,IF(BE$8+$A32&gt;Input!$D$14,0,INDEX(Input!$M$11:$M$136,BE$8+$A32)))</f>
        <v>0</v>
      </c>
      <c r="BF32">
        <f>BF31*IF(BF$8&gt;Input!$D$14,0,IF(BF$8+$A32&gt;Input!$D$14,0,INDEX(Input!$M$11:$M$136,BF$8+$A32)))</f>
        <v>0</v>
      </c>
      <c r="BG32">
        <f>BG31*IF(BG$8&gt;Input!$D$14,0,IF(BG$8+$A32&gt;Input!$D$14,0,INDEX(Input!$M$11:$M$136,BG$8+$A32)))</f>
        <v>0</v>
      </c>
      <c r="BH32">
        <f>BH31*IF(BH$8&gt;Input!$D$14,0,IF(BH$8+$A32&gt;Input!$D$14,0,INDEX(Input!$M$11:$M$136,BH$8+$A32)))</f>
        <v>0</v>
      </c>
      <c r="BI32">
        <f>BI31*IF(BI$8&gt;Input!$D$14,0,IF(BI$8+$A32&gt;Input!$D$14,0,INDEX(Input!$M$11:$M$136,BI$8+$A32)))</f>
        <v>0</v>
      </c>
      <c r="BJ32">
        <f>BJ31*IF(BJ$8&gt;Input!$D$14,0,IF(BJ$8+$A32&gt;Input!$D$14,0,INDEX(Input!$M$11:$M$136,BJ$8+$A32)))</f>
        <v>0</v>
      </c>
      <c r="BK32">
        <f>BK31*IF(BK$8&gt;Input!$D$14,0,IF(BK$8+$A32&gt;Input!$D$14,0,INDEX(Input!$M$11:$M$136,BK$8+$A32)))</f>
        <v>0</v>
      </c>
      <c r="BL32">
        <f>BL31*IF(BL$8&gt;Input!$D$14,0,IF(BL$8+$A32&gt;Input!$D$14,0,INDEX(Input!$M$11:$M$136,BL$8+$A32)))</f>
        <v>0</v>
      </c>
      <c r="BM32">
        <f>BM31*IF(BM$8&gt;Input!$D$14,0,IF(BM$8+$A32&gt;Input!$D$14,0,INDEX(Input!$M$11:$M$136,BM$8+$A32)))</f>
        <v>0</v>
      </c>
      <c r="BN32">
        <f>BN31*IF(BN$8&gt;Input!$D$14,0,IF(BN$8+$A32&gt;Input!$D$14,0,INDEX(Input!$M$11:$M$136,BN$8+$A32)))</f>
        <v>0</v>
      </c>
      <c r="BO32">
        <f>BO31*IF(BO$8&gt;Input!$D$14,0,IF(BO$8+$A32&gt;Input!$D$14,0,INDEX(Input!$M$11:$M$136,BO$8+$A32)))</f>
        <v>0</v>
      </c>
      <c r="BP32">
        <f>BP31*IF(BP$8&gt;Input!$D$14,0,IF(BP$8+$A32&gt;Input!$D$14,0,INDEX(Input!$M$11:$M$136,BP$8+$A32)))</f>
        <v>0</v>
      </c>
      <c r="BQ32">
        <f>BQ31*IF(BQ$8&gt;Input!$D$14,0,IF(BQ$8+$A32&gt;Input!$D$14,0,INDEX(Input!$M$11:$M$136,BQ$8+$A32)))</f>
        <v>0</v>
      </c>
      <c r="BR32">
        <f>BR31*IF(BR$8&gt;Input!$D$14,0,IF(BR$8+$A32&gt;Input!$D$14,0,INDEX(Input!$M$11:$M$136,BR$8+$A32)))</f>
        <v>0</v>
      </c>
      <c r="BS32">
        <f>BS31*IF(BS$8&gt;Input!$D$14,0,IF(BS$8+$A32&gt;Input!$D$14,0,INDEX(Input!$M$11:$M$136,BS$8+$A32)))</f>
        <v>0</v>
      </c>
      <c r="BT32">
        <f>BT31*IF(BT$8&gt;Input!$D$14,0,IF(BT$8+$A32&gt;Input!$D$14,0,INDEX(Input!$M$11:$M$136,BT$8+$A32)))</f>
        <v>0</v>
      </c>
      <c r="BU32">
        <f>BU31*IF(BU$8&gt;Input!$D$14,0,IF(BU$8+$A32&gt;Input!$D$14,0,INDEX(Input!$M$11:$M$136,BU$8+$A32)))</f>
        <v>0</v>
      </c>
      <c r="BV32">
        <f>BV31*IF(BV$8&gt;Input!$D$14,0,IF(BV$8+$A32&gt;Input!$D$14,0,INDEX(Input!$M$11:$M$136,BV$8+$A32)))</f>
        <v>0</v>
      </c>
      <c r="BW32">
        <f>BW31*IF(BW$8&gt;Input!$D$14,0,IF(BW$8+$A32&gt;Input!$D$14,0,INDEX(Input!$M$11:$M$136,BW$8+$A32)))</f>
        <v>0</v>
      </c>
      <c r="BX32">
        <f>BX31*IF(BX$8&gt;Input!$D$14,0,IF(BX$8+$A32&gt;Input!$D$14,0,INDEX(Input!$M$11:$M$136,BX$8+$A32)))</f>
        <v>0</v>
      </c>
      <c r="BY32">
        <f>BY31*IF(BY$8&gt;Input!$D$14,0,IF(BY$8+$A32&gt;Input!$D$14,0,INDEX(Input!$M$11:$M$136,BY$8+$A32)))</f>
        <v>0</v>
      </c>
      <c r="BZ32">
        <f>BZ31*IF(BZ$8&gt;Input!$D$14,0,IF(BZ$8+$A32&gt;Input!$D$14,0,INDEX(Input!$M$11:$M$136,BZ$8+$A32)))</f>
        <v>0</v>
      </c>
      <c r="CA32">
        <f>CA31*IF(CA$8&gt;Input!$D$14,0,IF(CA$8+$A32&gt;Input!$D$14,0,INDEX(Input!$M$11:$M$136,CA$8+$A32)))</f>
        <v>0</v>
      </c>
      <c r="CB32">
        <f>CB31*IF(CB$8&gt;Input!$D$14,0,IF(CB$8+$A32&gt;Input!$D$14,0,INDEX(Input!$M$11:$M$136,CB$8+$A32)))</f>
        <v>0</v>
      </c>
      <c r="CC32">
        <f>CC31*IF(CC$8&gt;Input!$D$14,0,IF(CC$8+$A32&gt;Input!$D$14,0,INDEX(Input!$M$11:$M$136,CC$8+$A32)))</f>
        <v>0</v>
      </c>
      <c r="CD32">
        <f>CD31*IF(CD$8&gt;Input!$D$14,0,IF(CD$8+$A32&gt;Input!$D$14,0,INDEX(Input!$M$11:$M$136,CD$8+$A32)))</f>
        <v>0</v>
      </c>
      <c r="CE32">
        <f>CE31*IF(CE$8&gt;Input!$D$14,0,IF(CE$8+$A32&gt;Input!$D$14,0,INDEX(Input!$M$11:$M$136,CE$8+$A32)))</f>
        <v>0</v>
      </c>
      <c r="CF32">
        <f>CF31*IF(CF$8&gt;Input!$D$14,0,IF(CF$8+$A32&gt;Input!$D$14,0,INDEX(Input!$M$11:$M$136,CF$8+$A32)))</f>
        <v>0</v>
      </c>
      <c r="CG32">
        <f>CG31*IF(CG$8&gt;Input!$D$14,0,IF(CG$8+$A32&gt;Input!$D$14,0,INDEX(Input!$M$11:$M$136,CG$8+$A32)))</f>
        <v>0</v>
      </c>
      <c r="CH32">
        <f>CH31*IF(CH$8&gt;Input!$D$14,0,IF(CH$8+$A32&gt;Input!$D$14,0,INDEX(Input!$M$11:$M$136,CH$8+$A32)))</f>
        <v>0</v>
      </c>
      <c r="CJ32" s="2">
        <f t="shared" si="107"/>
        <v>76</v>
      </c>
      <c r="CK32">
        <f>F$5*F$6*$B32*$C32*F32*Input!$W$5*Input!$Y$5</f>
        <v>403850.7162353773</v>
      </c>
      <c r="CL32">
        <f>G$5*G$6*$B32*$C32*G32*Input!$W$5*Input!$Y$5</f>
        <v>8670558.4816889521</v>
      </c>
      <c r="CM32">
        <f>H$5*H$6*$B32*$C32*H32*Input!$W$5*Input!$Y$5</f>
        <v>1987618.7201608534</v>
      </c>
      <c r="CN32">
        <f>I$5*I$6*$B32*$C32*I32*Input!$W$5*Input!$Y$5</f>
        <v>266608.064307858</v>
      </c>
      <c r="CO32">
        <f>J$5*J$6*$B32*$C32*J32*Input!$W$5*Input!$Y$5</f>
        <v>338761.21852297243</v>
      </c>
      <c r="CP32">
        <f>K$5*K$6*$B32*$C32*K32*Input!$W$5*Input!$Y$5</f>
        <v>290628.44177496171</v>
      </c>
      <c r="CQ32">
        <f>L$5*L$6*$B32*$C32*L32*Input!$W$5*Input!$Y$5</f>
        <v>122129.92615717366</v>
      </c>
      <c r="CR32">
        <f>M$5*M$6*$B32*$C32*M32*Input!$W$5*Input!$Y$5</f>
        <v>16147.39634802056</v>
      </c>
      <c r="CS32">
        <f>N$5*N$6*$B32*$C32*N32*Input!$W$5*Input!$Y$5</f>
        <v>4494.9787873737569</v>
      </c>
      <c r="CT32">
        <f>O$5*O$6*$B32*$C32*O32*Input!$W$5*Input!$Y$5</f>
        <v>123556.50324942925</v>
      </c>
      <c r="CU32">
        <f>P$5*P$6*$B32*$C32*P32*Input!$W$5*Input!$Y$5</f>
        <v>8923.0883539322476</v>
      </c>
      <c r="CV32">
        <f>Q$5*Q$6*$B32*$C32*Q32*Input!$W$5*Input!$Y$5</f>
        <v>4081.1689335842334</v>
      </c>
      <c r="CW32">
        <f>R$5*R$6*$B32*$C32*R32*Input!$W$5*Input!$Y$5</f>
        <v>38738.600141947136</v>
      </c>
      <c r="CX32">
        <f>S$5*S$6*$B32*$C32*S32*Input!$W$5*Input!$Y$5</f>
        <v>3619.7017545658177</v>
      </c>
      <c r="CY32">
        <f>T$5*T$6*$B32*$C32*T32*Input!$W$5*Input!$Y$5</f>
        <v>2304.808434166488</v>
      </c>
      <c r="CZ32">
        <f>U$5*U$6*$B32*$C32*U32*Input!$W$5*Input!$Y$5</f>
        <v>1311.5612036009979</v>
      </c>
      <c r="DA32">
        <f>V$5*V$6*$B32*$C32*V32*Input!$W$5*Input!$Y$5</f>
        <v>465.05589714680235</v>
      </c>
      <c r="DB32">
        <f>W$5*W$6*$B32*$C32*W32*Input!$W$5*Input!$Y$5</f>
        <v>3093.2721792210591</v>
      </c>
      <c r="DC32">
        <f>X$5*X$6*$B32*$C32*X32*Input!$W$5*Input!$Y$5</f>
        <v>0</v>
      </c>
      <c r="DD32">
        <f>Y$5*Y$6*$B32*$C32*Y32*Input!$W$5*Input!$Y$5</f>
        <v>304.10609922621921</v>
      </c>
      <c r="DE32">
        <f>Z$5*Z$6*$B32*$C32*Z32*Input!$W$5*Input!$Y$5</f>
        <v>0</v>
      </c>
      <c r="DF32">
        <f>AA$5*AA$6*$B32*$C32*AA32*Input!$W$5*Input!$Y$5</f>
        <v>209.42189707227001</v>
      </c>
      <c r="DG32">
        <f>AB$5*AB$6*$B32*$C32*AB32*Input!$W$5*Input!$Y$5</f>
        <v>60.745395338919757</v>
      </c>
      <c r="DH32">
        <f>AC$5*AC$6*$B32*$C32*AC32*Input!$W$5*Input!$Y$5</f>
        <v>0</v>
      </c>
      <c r="DI32">
        <f>AD$5*AD$6*$B32*$C32*AD32*Input!$W$5*Input!$Y$5</f>
        <v>0</v>
      </c>
      <c r="DJ32">
        <f>AE$5*AE$6*$B32*$C32*AE32*Input!$W$5*Input!$Y$5</f>
        <v>239.48969514095396</v>
      </c>
      <c r="DK32">
        <f>AF$5*AF$6*$B32*$C32*AF32*Input!$W$5*Input!$Y$5</f>
        <v>10.373032827119319</v>
      </c>
      <c r="DL32">
        <f>AG$5*AG$6*$B32*$C32*AG32*Input!$W$5*Input!$Y$5</f>
        <v>0</v>
      </c>
      <c r="DM32">
        <f>AH$5*AH$6*$B32*$C32*AH32*Input!$W$5*Input!$Y$5</f>
        <v>15.549689874641063</v>
      </c>
      <c r="DN32">
        <f>AI$5*AI$6*$B32*$C32*AI32*Input!$W$5*Input!$Y$5</f>
        <v>0</v>
      </c>
      <c r="DO32">
        <f>AJ$5*AJ$6*$B32*$C32*AJ32*Input!$W$5*Input!$Y$5</f>
        <v>0</v>
      </c>
      <c r="DP32">
        <f>AK$5*AK$6*$B32*$C32*AK32*Input!$W$5*Input!$Y$5</f>
        <v>0</v>
      </c>
      <c r="DQ32">
        <f>AL$5*AL$6*$B32*$C32*AL32*Input!$W$5*Input!$Y$5</f>
        <v>0</v>
      </c>
      <c r="DR32">
        <f>AM$5*AM$6*$B32*$C32*AM32*Input!$W$5*Input!$Y$5</f>
        <v>0</v>
      </c>
      <c r="DS32">
        <f>AN$5*AN$6*$B32*$C32*AN32*Input!$W$5*Input!$Y$5</f>
        <v>0</v>
      </c>
      <c r="DT32">
        <f>AO$5*AO$6*$B32*$C32*AO32*Input!$W$5*Input!$Y$5</f>
        <v>0</v>
      </c>
      <c r="DU32">
        <f>AP$5*AP$6*$B32*$C32*AP32*Input!$W$5*Input!$Y$5</f>
        <v>0</v>
      </c>
      <c r="DV32">
        <f>AQ$5*AQ$6*$B32*$C32*AQ32*Input!$W$5*Input!$Y$5</f>
        <v>0</v>
      </c>
      <c r="DW32">
        <f>AR$5*AR$6*$B32*$C32*AR32*Input!$W$5*Input!$Y$5</f>
        <v>0</v>
      </c>
      <c r="DX32">
        <f>AS$5*AS$6*$B32*$C32*AS32*Input!$W$5*Input!$Y$5</f>
        <v>0</v>
      </c>
      <c r="DY32">
        <f>AT$5*AT$6*$B32*$C32*AT32*Input!$W$5*Input!$Y$5</f>
        <v>0</v>
      </c>
      <c r="DZ32">
        <f>AU$5*AU$6*$B32*$C32*AU32*Input!$W$5*Input!$Y$5</f>
        <v>0</v>
      </c>
      <c r="EA32">
        <f>AV$5*AV$6*$B32*$C32*AV32*Input!$W$5*Input!$Y$5</f>
        <v>0</v>
      </c>
      <c r="EB32">
        <f>AW$5*AW$6*$B32*$C32*AW32*Input!$W$5*Input!$Y$5</f>
        <v>0</v>
      </c>
      <c r="EC32">
        <f>AX$5*AX$6*$B32*$C32*AX32*Input!$W$5*Input!$Y$5</f>
        <v>0</v>
      </c>
      <c r="ED32">
        <f>AY$5*AY$6*$B32*$C32*AY32*Input!$W$5*Input!$Y$5</f>
        <v>0</v>
      </c>
      <c r="EE32">
        <f>AZ$5*AZ$6*$B32*$C32*AZ32*Input!$W$5*Input!$Y$5</f>
        <v>0</v>
      </c>
      <c r="EF32">
        <f>BA$5*BA$6*$B32*$C32*BA32*Input!$W$5*Input!$Y$5</f>
        <v>0</v>
      </c>
      <c r="EG32">
        <f>BB$5*BB$6*$B32*$C32*BB32*Input!$W$5*Input!$Y$5</f>
        <v>0</v>
      </c>
      <c r="EH32">
        <f>BC$5*BC$6*$B32*$C32*BC32*Input!$W$5*Input!$Y$5</f>
        <v>0</v>
      </c>
      <c r="EI32">
        <f>BD$5*BD$6*$B32*$C32*BD32*Input!$W$5*Input!$Y$5</f>
        <v>0</v>
      </c>
      <c r="EJ32">
        <f>BE$5*BE$6*$B32*$C32*BE32*Input!$W$5*Input!$Y$5</f>
        <v>0</v>
      </c>
      <c r="EK32">
        <f>BF$5*BF$6*$B32*$C32*BF32*Input!$W$5*Input!$Y$5</f>
        <v>0</v>
      </c>
      <c r="EL32">
        <f>BG$5*BG$6*$B32*$C32*BG32*Input!$W$5*Input!$Y$5</f>
        <v>0</v>
      </c>
      <c r="EM32">
        <f>BH$5*BH$6*$B32*$C32*BH32*Input!$W$5*Input!$Y$5</f>
        <v>0</v>
      </c>
      <c r="EN32">
        <f>BI$5*BI$6*$B32*$C32*BI32*Input!$W$5*Input!$Y$5</f>
        <v>0</v>
      </c>
      <c r="EO32">
        <f>BJ$5*BJ$6*$B32*$C32*BJ32*Input!$W$5*Input!$Y$5</f>
        <v>0</v>
      </c>
      <c r="EP32">
        <f>BK$5*BK$6*$B32*$C32*BK32*Input!$W$5*Input!$Y$5</f>
        <v>0</v>
      </c>
      <c r="EQ32">
        <f>BL$5*BL$6*$B32*$C32*BL32*Input!$W$5*Input!$Y$5</f>
        <v>0</v>
      </c>
      <c r="ER32">
        <f>BM$5*BM$6*$B32*$C32*BM32*Input!$W$5*Input!$Y$5</f>
        <v>0</v>
      </c>
      <c r="ES32">
        <f>BN$5*BN$6*$B32*$C32*BN32*Input!$W$5*Input!$Y$5</f>
        <v>0</v>
      </c>
      <c r="ET32">
        <f>BO$5*BO$6*$B32*$C32*BO32*Input!$W$5*Input!$Y$5</f>
        <v>0</v>
      </c>
      <c r="EU32">
        <f>BP$5*BP$6*$B32*$C32*BP32*Input!$W$5*Input!$Y$5</f>
        <v>0</v>
      </c>
      <c r="EV32">
        <f>BQ$5*BQ$6*$B32*$C32*BQ32*Input!$W$5*Input!$Y$5</f>
        <v>0</v>
      </c>
      <c r="EW32">
        <f>BR$5*BR$6*$B32*$C32*BR32*Input!$W$5*Input!$Y$5</f>
        <v>0</v>
      </c>
      <c r="EX32">
        <f>BS$5*BS$6*$B32*$C32*BS32*Input!$W$5*Input!$Y$5</f>
        <v>0</v>
      </c>
      <c r="EY32">
        <f>BT$5*BT$6*$B32*$C32*BT32*Input!$W$5*Input!$Y$5</f>
        <v>0</v>
      </c>
      <c r="EZ32">
        <f>BU$5*BU$6*$B32*$C32*BU32*Input!$W$5*Input!$Y$5</f>
        <v>0</v>
      </c>
      <c r="FA32">
        <f>BV$5*BV$6*$B32*$C32*BV32*Input!$W$5*Input!$Y$5</f>
        <v>0</v>
      </c>
      <c r="FB32">
        <f>BW$5*BW$6*$B32*$C32*BW32*Input!$W$5*Input!$Y$5</f>
        <v>0</v>
      </c>
      <c r="FC32">
        <f>BX$5*BX$6*$B32*$C32*BX32*Input!$W$5*Input!$Y$5</f>
        <v>0</v>
      </c>
      <c r="FD32">
        <f>BY$5*BY$6*$B32*$C32*BY32*Input!$W$5*Input!$Y$5</f>
        <v>0</v>
      </c>
      <c r="FE32">
        <f>BZ$5*BZ$6*$B32*$C32*BZ32*Input!$W$5*Input!$Y$5</f>
        <v>0</v>
      </c>
      <c r="FF32">
        <f>CA$5*CA$6*$B32*$C32*CA32*Input!$W$5*Input!$Y$5</f>
        <v>0</v>
      </c>
      <c r="FG32">
        <f>CB$5*CB$6*$B32*$C32*CB32*Input!$W$5*Input!$Y$5</f>
        <v>0</v>
      </c>
      <c r="FH32">
        <f>CC$5*CC$6*$B32*$C32*CC32*Input!$W$5*Input!$Y$5</f>
        <v>0</v>
      </c>
      <c r="FI32">
        <f>CD$5*CD$6*$B32*$C32*CD32*Input!$W$5*Input!$Y$5</f>
        <v>0</v>
      </c>
      <c r="FJ32">
        <f>CE$5*CE$6*$B32*$C32*CE32*Input!$W$5*Input!$Y$5</f>
        <v>0</v>
      </c>
      <c r="FK32">
        <f>CF$5*CF$6*$B32*$C32*CF32*Input!$W$5*Input!$Y$5</f>
        <v>0</v>
      </c>
      <c r="FL32">
        <f>CG$5*CG$6*$B32*$C32*CG32*Input!$W$5*Input!$Y$5</f>
        <v>0</v>
      </c>
      <c r="FM32">
        <f>CH$5*CH$6*$B32*$C32*CH32*Input!$W$5*Input!$Y$5</f>
        <v>0</v>
      </c>
      <c r="FO32">
        <f t="shared" si="108"/>
        <v>12287731.38994061</v>
      </c>
    </row>
    <row r="33" spans="1:171">
      <c r="A33">
        <f>Input!B32</f>
        <v>22</v>
      </c>
      <c r="B33">
        <f>(1+Input!$D$21)^$A33</f>
        <v>2.1315115752661971</v>
      </c>
      <c r="C33">
        <f>C32*Input!R32</f>
        <v>0.15018171011048478</v>
      </c>
      <c r="E33">
        <f t="shared" si="109"/>
        <v>77</v>
      </c>
      <c r="F33">
        <f>F32*IF(F$8&gt;Input!$D$14,0,IF(F$8+$A33&gt;Input!$D$14,0,INDEX(Input!$M$11:$M$136,F$8+$A33)))</f>
        <v>0.74504918034831968</v>
      </c>
      <c r="G33">
        <f>G32*IF(G$8&gt;Input!$D$14,0,IF(G$8+$A33&gt;Input!$D$14,0,INDEX(Input!$M$11:$M$136,G$8+$A33)))</f>
        <v>0.72267748201830007</v>
      </c>
      <c r="H33">
        <f>H32*IF(H$8&gt;Input!$D$14,0,IF(H$8+$A33&gt;Input!$D$14,0,INDEX(Input!$M$11:$M$136,H$8+$A33)))</f>
        <v>0.6986599830078154</v>
      </c>
      <c r="I33">
        <f>I32*IF(I$8&gt;Input!$D$14,0,IF(I$8+$A33&gt;Input!$D$14,0,INDEX(Input!$M$11:$M$136,I$8+$A33)))</f>
        <v>0.67296587740536795</v>
      </c>
      <c r="J33">
        <f>J32*IF(J$8&gt;Input!$D$14,0,IF(J$8+$A33&gt;Input!$D$14,0,INDEX(Input!$M$11:$M$136,J$8+$A33)))</f>
        <v>0.64559536216786195</v>
      </c>
      <c r="K33">
        <f>K32*IF(K$8&gt;Input!$D$14,0,IF(K$8+$A33&gt;Input!$D$14,0,INDEX(Input!$M$11:$M$136,K$8+$A33)))</f>
        <v>0.61659263292756517</v>
      </c>
      <c r="L33">
        <f>L32*IF(L$8&gt;Input!$D$14,0,IF(L$8+$A33&gt;Input!$D$14,0,INDEX(Input!$M$11:$M$136,L$8+$A33)))</f>
        <v>0.58604573831842399</v>
      </c>
      <c r="M33">
        <f>M32*IF(M$8&gt;Input!$D$14,0,IF(M$8+$A33&gt;Input!$D$14,0,INDEX(Input!$M$11:$M$136,M$8+$A33)))</f>
        <v>0.55409158155686855</v>
      </c>
      <c r="N33">
        <f>N32*IF(N$8&gt;Input!$D$14,0,IF(N$8+$A33&gt;Input!$D$14,0,INDEX(Input!$M$11:$M$136,N$8+$A33)))</f>
        <v>0.52091352808600599</v>
      </c>
      <c r="O33">
        <f>O32*IF(O$8&gt;Input!$D$14,0,IF(O$8+$A33&gt;Input!$D$14,0,INDEX(Input!$M$11:$M$136,O$8+$A33)))</f>
        <v>0.48673825013435651</v>
      </c>
      <c r="P33">
        <f>P32*IF(P$8&gt;Input!$D$14,0,IF(P$8+$A33&gt;Input!$D$14,0,INDEX(Input!$M$11:$M$136,P$8+$A33)))</f>
        <v>0.45183230340567609</v>
      </c>
      <c r="Q33">
        <f>Q32*IF(Q$8&gt;Input!$D$14,0,IF(Q$8+$A33&gt;Input!$D$14,0,INDEX(Input!$M$11:$M$136,Q$8+$A33)))</f>
        <v>0.41649568213756977</v>
      </c>
      <c r="R33">
        <f>R32*IF(R$8&gt;Input!$D$14,0,IF(R$8+$A33&gt;Input!$D$14,0,INDEX(Input!$M$11:$M$136,R$8+$A33)))</f>
        <v>0.38105591654083315</v>
      </c>
      <c r="S33">
        <f>S32*IF(S$8&gt;Input!$D$14,0,IF(S$8+$A33&gt;Input!$D$14,0,INDEX(Input!$M$11:$M$136,S$8+$A33)))</f>
        <v>0.34587104284094566</v>
      </c>
      <c r="T33">
        <f>T32*IF(T$8&gt;Input!$D$14,0,IF(T$8+$A33&gt;Input!$D$14,0,INDEX(Input!$M$11:$M$136,T$8+$A33)))</f>
        <v>0.31131314853539677</v>
      </c>
      <c r="U33">
        <f>U32*IF(U$8&gt;Input!$D$14,0,IF(U$8+$A33&gt;Input!$D$14,0,INDEX(Input!$M$11:$M$136,U$8+$A33)))</f>
        <v>0.27775007659365369</v>
      </c>
      <c r="V33">
        <f>V32*IF(V$8&gt;Input!$D$14,0,IF(V$8+$A33&gt;Input!$D$14,0,INDEX(Input!$M$11:$M$136,V$8+$A33)))</f>
        <v>0.24552893051988009</v>
      </c>
      <c r="W33">
        <f>W32*IF(W$8&gt;Input!$D$14,0,IF(W$8+$A33&gt;Input!$D$14,0,INDEX(Input!$M$11:$M$136,W$8+$A33)))</f>
        <v>0.21496284862197909</v>
      </c>
      <c r="X33">
        <f>X32*IF(X$8&gt;Input!$D$14,0,IF(X$8+$A33&gt;Input!$D$14,0,INDEX(Input!$M$11:$M$136,X$8+$A33)))</f>
        <v>0.18631930094076687</v>
      </c>
      <c r="Y33">
        <f>Y32*IF(Y$8&gt;Input!$D$14,0,IF(Y$8+$A33&gt;Input!$D$14,0,INDEX(Input!$M$11:$M$136,Y$8+$A33)))</f>
        <v>0.1598112831030325</v>
      </c>
      <c r="Z33">
        <f>Z32*IF(Z$8&gt;Input!$D$14,0,IF(Z$8+$A33&gt;Input!$D$14,0,INDEX(Input!$M$11:$M$136,Z$8+$A33)))</f>
        <v>0.13559658254090104</v>
      </c>
      <c r="AA33">
        <f>AA32*IF(AA$8&gt;Input!$D$14,0,IF(AA$8+$A33&gt;Input!$D$14,0,INDEX(Input!$M$11:$M$136,AA$8+$A33)))</f>
        <v>0.11377126196475174</v>
      </c>
      <c r="AB33">
        <f>AB32*IF(AB$8&gt;Input!$D$14,0,IF(AB$8+$A33&gt;Input!$D$14,0,INDEX(Input!$M$11:$M$136,AB$8+$A33)))</f>
        <v>9.4308787346809059E-2</v>
      </c>
      <c r="AC33">
        <f>AC32*IF(AC$8&gt;Input!$D$14,0,IF(AC$8+$A33&gt;Input!$D$14,0,INDEX(Input!$M$11:$M$136,AC$8+$A33)))</f>
        <v>7.7112908423378118E-2</v>
      </c>
      <c r="AD33">
        <f>AD32*IF(AD$8&gt;Input!$D$14,0,IF(AD$8+$A33&gt;Input!$D$14,0,INDEX(Input!$M$11:$M$136,AD$8+$A33)))</f>
        <v>6.205522261159354E-2</v>
      </c>
      <c r="AE33">
        <f>AE32*IF(AE$8&gt;Input!$D$14,0,IF(AE$8+$A33&gt;Input!$D$14,0,INDEX(Input!$M$11:$M$136,AE$8+$A33)))</f>
        <v>4.8999888892761002E-2</v>
      </c>
      <c r="AF33">
        <f>AF32*IF(AF$8&gt;Input!$D$14,0,IF(AF$8+$A33&gt;Input!$D$14,0,INDEX(Input!$M$11:$M$136,AF$8+$A33)))</f>
        <v>3.7817413460207325E-2</v>
      </c>
      <c r="AG33">
        <f>AG32*IF(AG$8&gt;Input!$D$14,0,IF(AG$8+$A33&gt;Input!$D$14,0,INDEX(Input!$M$11:$M$136,AG$8+$A33)))</f>
        <v>2.8388882981883645E-2</v>
      </c>
      <c r="AH33">
        <f>AH32*IF(AH$8&gt;Input!$D$14,0,IF(AH$8+$A33&gt;Input!$D$14,0,INDEX(Input!$M$11:$M$136,AH$8+$A33)))</f>
        <v>2.0602922585312159E-2</v>
      </c>
      <c r="AI33">
        <f>AI32*IF(AI$8&gt;Input!$D$14,0,IF(AI$8+$A33&gt;Input!$D$14,0,INDEX(Input!$M$11:$M$136,AI$8+$A33)))</f>
        <v>1.4346978074273148E-2</v>
      </c>
      <c r="AJ33">
        <f>AJ32*IF(AJ$8&gt;Input!$D$14,0,IF(AJ$8+$A33&gt;Input!$D$14,0,INDEX(Input!$M$11:$M$136,AJ$8+$A33)))</f>
        <v>9.4964167246165011E-3</v>
      </c>
      <c r="AK33">
        <f>AK32*IF(AK$8&gt;Input!$D$14,0,IF(AK$8+$A33&gt;Input!$D$14,0,INDEX(Input!$M$11:$M$136,AK$8+$A33)))</f>
        <v>5.9043533554254011E-3</v>
      </c>
      <c r="AL33">
        <f>AL32*IF(AL$8&gt;Input!$D$14,0,IF(AL$8+$A33&gt;Input!$D$14,0,INDEX(Input!$M$11:$M$136,AL$8+$A33)))</f>
        <v>3.3959704180226515E-3</v>
      </c>
      <c r="AM33">
        <f>AM32*IF(AM$8&gt;Input!$D$14,0,IF(AM$8+$A33&gt;Input!$D$14,0,INDEX(Input!$M$11:$M$136,AM$8+$A33)))</f>
        <v>1.770758395806926E-3</v>
      </c>
      <c r="AN33">
        <f>AN32*IF(AN$8&gt;Input!$D$14,0,IF(AN$8+$A33&gt;Input!$D$14,0,INDEX(Input!$M$11:$M$136,AN$8+$A33)))</f>
        <v>8.1410607021874584E-4</v>
      </c>
      <c r="AO33">
        <f>AO32*IF(AO$8&gt;Input!$D$14,0,IF(AO$8+$A33&gt;Input!$D$14,0,INDEX(Input!$M$11:$M$136,AO$8+$A33)))</f>
        <v>3.1690246419739193E-4</v>
      </c>
      <c r="AP33">
        <f>AP32*IF(AP$8&gt;Input!$D$14,0,IF(AP$8+$A33&gt;Input!$D$14,0,INDEX(Input!$M$11:$M$136,AP$8+$A33)))</f>
        <v>9.7940806316740875E-5</v>
      </c>
      <c r="AQ33">
        <f>AQ32*IF(AQ$8&gt;Input!$D$14,0,IF(AQ$8+$A33&gt;Input!$D$14,0,INDEX(Input!$M$11:$M$136,AQ$8+$A33)))</f>
        <v>2.1365546816509732E-5</v>
      </c>
      <c r="AR33">
        <f>AR32*IF(AR$8&gt;Input!$D$14,0,IF(AR$8+$A33&gt;Input!$D$14,0,INDEX(Input!$M$11:$M$136,AR$8+$A33)))</f>
        <v>2.4677074664666994E-6</v>
      </c>
      <c r="AS33">
        <f>AS32*IF(AS$8&gt;Input!$D$14,0,IF(AS$8+$A33&gt;Input!$D$14,0,INDEX(Input!$M$11:$M$136,AS$8+$A33)))</f>
        <v>0</v>
      </c>
      <c r="AT33">
        <f>AT32*IF(AT$8&gt;Input!$D$14,0,IF(AT$8+$A33&gt;Input!$D$14,0,INDEX(Input!$M$11:$M$136,AT$8+$A33)))</f>
        <v>0</v>
      </c>
      <c r="AU33">
        <f>AU32*IF(AU$8&gt;Input!$D$14,0,IF(AU$8+$A33&gt;Input!$D$14,0,INDEX(Input!$M$11:$M$136,AU$8+$A33)))</f>
        <v>0</v>
      </c>
      <c r="AV33">
        <f>AV32*IF(AV$8&gt;Input!$D$14,0,IF(AV$8+$A33&gt;Input!$D$14,0,INDEX(Input!$M$11:$M$136,AV$8+$A33)))</f>
        <v>0</v>
      </c>
      <c r="AW33">
        <f>AW32*IF(AW$8&gt;Input!$D$14,0,IF(AW$8+$A33&gt;Input!$D$14,0,INDEX(Input!$M$11:$M$136,AW$8+$A33)))</f>
        <v>0</v>
      </c>
      <c r="AX33">
        <f>AX32*IF(AX$8&gt;Input!$D$14,0,IF(AX$8+$A33&gt;Input!$D$14,0,INDEX(Input!$M$11:$M$136,AX$8+$A33)))</f>
        <v>0</v>
      </c>
      <c r="AY33">
        <f>AY32*IF(AY$8&gt;Input!$D$14,0,IF(AY$8+$A33&gt;Input!$D$14,0,INDEX(Input!$M$11:$M$136,AY$8+$A33)))</f>
        <v>0</v>
      </c>
      <c r="AZ33">
        <f>AZ32*IF(AZ$8&gt;Input!$D$14,0,IF(AZ$8+$A33&gt;Input!$D$14,0,INDEX(Input!$M$11:$M$136,AZ$8+$A33)))</f>
        <v>0</v>
      </c>
      <c r="BA33">
        <f>BA32*IF(BA$8&gt;Input!$D$14,0,IF(BA$8+$A33&gt;Input!$D$14,0,INDEX(Input!$M$11:$M$136,BA$8+$A33)))</f>
        <v>0</v>
      </c>
      <c r="BB33">
        <f>BB32*IF(BB$8&gt;Input!$D$14,0,IF(BB$8+$A33&gt;Input!$D$14,0,INDEX(Input!$M$11:$M$136,BB$8+$A33)))</f>
        <v>0</v>
      </c>
      <c r="BC33">
        <f>BC32*IF(BC$8&gt;Input!$D$14,0,IF(BC$8+$A33&gt;Input!$D$14,0,INDEX(Input!$M$11:$M$136,BC$8+$A33)))</f>
        <v>0</v>
      </c>
      <c r="BD33">
        <f>BD32*IF(BD$8&gt;Input!$D$14,0,IF(BD$8+$A33&gt;Input!$D$14,0,INDEX(Input!$M$11:$M$136,BD$8+$A33)))</f>
        <v>0</v>
      </c>
      <c r="BE33">
        <f>BE32*IF(BE$8&gt;Input!$D$14,0,IF(BE$8+$A33&gt;Input!$D$14,0,INDEX(Input!$M$11:$M$136,BE$8+$A33)))</f>
        <v>0</v>
      </c>
      <c r="BF33">
        <f>BF32*IF(BF$8&gt;Input!$D$14,0,IF(BF$8+$A33&gt;Input!$D$14,0,INDEX(Input!$M$11:$M$136,BF$8+$A33)))</f>
        <v>0</v>
      </c>
      <c r="BG33">
        <f>BG32*IF(BG$8&gt;Input!$D$14,0,IF(BG$8+$A33&gt;Input!$D$14,0,INDEX(Input!$M$11:$M$136,BG$8+$A33)))</f>
        <v>0</v>
      </c>
      <c r="BH33">
        <f>BH32*IF(BH$8&gt;Input!$D$14,0,IF(BH$8+$A33&gt;Input!$D$14,0,INDEX(Input!$M$11:$M$136,BH$8+$A33)))</f>
        <v>0</v>
      </c>
      <c r="BI33">
        <f>BI32*IF(BI$8&gt;Input!$D$14,0,IF(BI$8+$A33&gt;Input!$D$14,0,INDEX(Input!$M$11:$M$136,BI$8+$A33)))</f>
        <v>0</v>
      </c>
      <c r="BJ33">
        <f>BJ32*IF(BJ$8&gt;Input!$D$14,0,IF(BJ$8+$A33&gt;Input!$D$14,0,INDEX(Input!$M$11:$M$136,BJ$8+$A33)))</f>
        <v>0</v>
      </c>
      <c r="BK33">
        <f>BK32*IF(BK$8&gt;Input!$D$14,0,IF(BK$8+$A33&gt;Input!$D$14,0,INDEX(Input!$M$11:$M$136,BK$8+$A33)))</f>
        <v>0</v>
      </c>
      <c r="BL33">
        <f>BL32*IF(BL$8&gt;Input!$D$14,0,IF(BL$8+$A33&gt;Input!$D$14,0,INDEX(Input!$M$11:$M$136,BL$8+$A33)))</f>
        <v>0</v>
      </c>
      <c r="BM33">
        <f>BM32*IF(BM$8&gt;Input!$D$14,0,IF(BM$8+$A33&gt;Input!$D$14,0,INDEX(Input!$M$11:$M$136,BM$8+$A33)))</f>
        <v>0</v>
      </c>
      <c r="BN33">
        <f>BN32*IF(BN$8&gt;Input!$D$14,0,IF(BN$8+$A33&gt;Input!$D$14,0,INDEX(Input!$M$11:$M$136,BN$8+$A33)))</f>
        <v>0</v>
      </c>
      <c r="BO33">
        <f>BO32*IF(BO$8&gt;Input!$D$14,0,IF(BO$8+$A33&gt;Input!$D$14,0,INDEX(Input!$M$11:$M$136,BO$8+$A33)))</f>
        <v>0</v>
      </c>
      <c r="BP33">
        <f>BP32*IF(BP$8&gt;Input!$D$14,0,IF(BP$8+$A33&gt;Input!$D$14,0,INDEX(Input!$M$11:$M$136,BP$8+$A33)))</f>
        <v>0</v>
      </c>
      <c r="BQ33">
        <f>BQ32*IF(BQ$8&gt;Input!$D$14,0,IF(BQ$8+$A33&gt;Input!$D$14,0,INDEX(Input!$M$11:$M$136,BQ$8+$A33)))</f>
        <v>0</v>
      </c>
      <c r="BR33">
        <f>BR32*IF(BR$8&gt;Input!$D$14,0,IF(BR$8+$A33&gt;Input!$D$14,0,INDEX(Input!$M$11:$M$136,BR$8+$A33)))</f>
        <v>0</v>
      </c>
      <c r="BS33">
        <f>BS32*IF(BS$8&gt;Input!$D$14,0,IF(BS$8+$A33&gt;Input!$D$14,0,INDEX(Input!$M$11:$M$136,BS$8+$A33)))</f>
        <v>0</v>
      </c>
      <c r="BT33">
        <f>BT32*IF(BT$8&gt;Input!$D$14,0,IF(BT$8+$A33&gt;Input!$D$14,0,INDEX(Input!$M$11:$M$136,BT$8+$A33)))</f>
        <v>0</v>
      </c>
      <c r="BU33">
        <f>BU32*IF(BU$8&gt;Input!$D$14,0,IF(BU$8+$A33&gt;Input!$D$14,0,INDEX(Input!$M$11:$M$136,BU$8+$A33)))</f>
        <v>0</v>
      </c>
      <c r="BV33">
        <f>BV32*IF(BV$8&gt;Input!$D$14,0,IF(BV$8+$A33&gt;Input!$D$14,0,INDEX(Input!$M$11:$M$136,BV$8+$A33)))</f>
        <v>0</v>
      </c>
      <c r="BW33">
        <f>BW32*IF(BW$8&gt;Input!$D$14,0,IF(BW$8+$A33&gt;Input!$D$14,0,INDEX(Input!$M$11:$M$136,BW$8+$A33)))</f>
        <v>0</v>
      </c>
      <c r="BX33">
        <f>BX32*IF(BX$8&gt;Input!$D$14,0,IF(BX$8+$A33&gt;Input!$D$14,0,INDEX(Input!$M$11:$M$136,BX$8+$A33)))</f>
        <v>0</v>
      </c>
      <c r="BY33">
        <f>BY32*IF(BY$8&gt;Input!$D$14,0,IF(BY$8+$A33&gt;Input!$D$14,0,INDEX(Input!$M$11:$M$136,BY$8+$A33)))</f>
        <v>0</v>
      </c>
      <c r="BZ33">
        <f>BZ32*IF(BZ$8&gt;Input!$D$14,0,IF(BZ$8+$A33&gt;Input!$D$14,0,INDEX(Input!$M$11:$M$136,BZ$8+$A33)))</f>
        <v>0</v>
      </c>
      <c r="CA33">
        <f>CA32*IF(CA$8&gt;Input!$D$14,0,IF(CA$8+$A33&gt;Input!$D$14,0,INDEX(Input!$M$11:$M$136,CA$8+$A33)))</f>
        <v>0</v>
      </c>
      <c r="CB33">
        <f>CB32*IF(CB$8&gt;Input!$D$14,0,IF(CB$8+$A33&gt;Input!$D$14,0,INDEX(Input!$M$11:$M$136,CB$8+$A33)))</f>
        <v>0</v>
      </c>
      <c r="CC33">
        <f>CC32*IF(CC$8&gt;Input!$D$14,0,IF(CC$8+$A33&gt;Input!$D$14,0,INDEX(Input!$M$11:$M$136,CC$8+$A33)))</f>
        <v>0</v>
      </c>
      <c r="CD33">
        <f>CD32*IF(CD$8&gt;Input!$D$14,0,IF(CD$8+$A33&gt;Input!$D$14,0,INDEX(Input!$M$11:$M$136,CD$8+$A33)))</f>
        <v>0</v>
      </c>
      <c r="CE33">
        <f>CE32*IF(CE$8&gt;Input!$D$14,0,IF(CE$8+$A33&gt;Input!$D$14,0,INDEX(Input!$M$11:$M$136,CE$8+$A33)))</f>
        <v>0</v>
      </c>
      <c r="CF33">
        <f>CF32*IF(CF$8&gt;Input!$D$14,0,IF(CF$8+$A33&gt;Input!$D$14,0,INDEX(Input!$M$11:$M$136,CF$8+$A33)))</f>
        <v>0</v>
      </c>
      <c r="CG33">
        <f>CG32*IF(CG$8&gt;Input!$D$14,0,IF(CG$8+$A33&gt;Input!$D$14,0,INDEX(Input!$M$11:$M$136,CG$8+$A33)))</f>
        <v>0</v>
      </c>
      <c r="CH33">
        <f>CH32*IF(CH$8&gt;Input!$D$14,0,IF(CH$8+$A33&gt;Input!$D$14,0,INDEX(Input!$M$11:$M$136,CH$8+$A33)))</f>
        <v>0</v>
      </c>
      <c r="CJ33" s="2">
        <f t="shared" si="107"/>
        <v>77</v>
      </c>
      <c r="CK33">
        <f>F$5*F$6*$B33*$C33*F33*Input!$W$5*Input!$Y$5</f>
        <v>371500.90299551981</v>
      </c>
      <c r="CL33">
        <f>G$5*G$6*$B33*$C33*G33*Input!$W$5*Input!$Y$5</f>
        <v>7949630.3795094481</v>
      </c>
      <c r="CM33">
        <f>H$5*H$6*$B33*$C33*H33*Input!$W$5*Input!$Y$5</f>
        <v>1815705.7841670425</v>
      </c>
      <c r="CN33">
        <f>I$5*I$6*$B33*$C33*I33*Input!$W$5*Input!$Y$5</f>
        <v>242570.43174341603</v>
      </c>
      <c r="CO33">
        <f>J$5*J$6*$B33*$C33*J33*Input!$W$5*Input!$Y$5</f>
        <v>306859.14375828847</v>
      </c>
      <c r="CP33">
        <f>K$5*K$6*$B33*$C33*K33*Input!$W$5*Input!$Y$5</f>
        <v>261988.07403127308</v>
      </c>
      <c r="CQ33">
        <f>L$5*L$6*$B33*$C33*L33*Input!$W$5*Input!$Y$5</f>
        <v>109513.70478337781</v>
      </c>
      <c r="CR33">
        <f>M$5*M$6*$B33*$C33*M33*Input!$W$5*Input!$Y$5</f>
        <v>14396.103070964578</v>
      </c>
      <c r="CS33">
        <f>N$5*N$6*$B33*$C33*N33*Input!$W$5*Input!$Y$5</f>
        <v>3982.4226244768279</v>
      </c>
      <c r="CT33">
        <f>O$5*O$6*$B33*$C33*O33*Input!$W$5*Input!$Y$5</f>
        <v>108725.23118386357</v>
      </c>
      <c r="CU33">
        <f>P$5*P$6*$B33*$C33*P33*Input!$W$5*Input!$Y$5</f>
        <v>7794.3695784260217</v>
      </c>
      <c r="CV33">
        <f>Q$5*Q$6*$B33*$C33*Q33*Input!$W$5*Input!$Y$5</f>
        <v>3536.6588128366725</v>
      </c>
      <c r="CW33">
        <f>R$5*R$6*$B33*$C33*R33*Input!$W$5*Input!$Y$5</f>
        <v>33283.213142857341</v>
      </c>
      <c r="CX33">
        <f>S$5*S$6*$B33*$C33*S33*Input!$W$5*Input!$Y$5</f>
        <v>3081.4755985150123</v>
      </c>
      <c r="CY33">
        <f>T$5*T$6*$B33*$C33*T33*Input!$W$5*Input!$Y$5</f>
        <v>1942.9423454257142</v>
      </c>
      <c r="CZ33">
        <f>U$5*U$6*$B33*$C33*U33*Input!$W$5*Input!$Y$5</f>
        <v>1094.1897037835593</v>
      </c>
      <c r="DA33">
        <f>V$5*V$6*$B33*$C33*V33*Input!$W$5*Input!$Y$5</f>
        <v>383.73400648970733</v>
      </c>
      <c r="DB33">
        <f>W$5*W$6*$B33*$C33*W33*Input!$W$5*Input!$Y$5</f>
        <v>2522.9577834110141</v>
      </c>
      <c r="DC33">
        <f>X$5*X$6*$B33*$C33*X33*Input!$W$5*Input!$Y$5</f>
        <v>0</v>
      </c>
      <c r="DD33">
        <f>Y$5*Y$6*$B33*$C33*Y33*Input!$W$5*Input!$Y$5</f>
        <v>241.93027782147115</v>
      </c>
      <c r="DE33">
        <f>Z$5*Z$6*$B33*$C33*Z33*Input!$W$5*Input!$Y$5</f>
        <v>0</v>
      </c>
      <c r="DF33">
        <f>AA$5*AA$6*$B33*$C33*AA33*Input!$W$5*Input!$Y$5</f>
        <v>162.12507405224463</v>
      </c>
      <c r="DG33">
        <f>AB$5*AB$6*$B33*$C33*AB33*Input!$W$5*Input!$Y$5</f>
        <v>46.320364085594861</v>
      </c>
      <c r="DH33">
        <f>AC$5*AC$6*$B33*$C33*AC33*Input!$W$5*Input!$Y$5</f>
        <v>0</v>
      </c>
      <c r="DI33">
        <f>AD$5*AD$6*$B33*$C33*AD33*Input!$W$5*Input!$Y$5</f>
        <v>0</v>
      </c>
      <c r="DJ33">
        <f>AE$5*AE$6*$B33*$C33*AE33*Input!$W$5*Input!$Y$5</f>
        <v>172.05534468288286</v>
      </c>
      <c r="DK33">
        <f>AF$5*AF$6*$B33*$C33*AF33*Input!$W$5*Input!$Y$5</f>
        <v>7.2518341184177162</v>
      </c>
      <c r="DL33">
        <f>AG$5*AG$6*$B33*$C33*AG33*Input!$W$5*Input!$Y$5</f>
        <v>0</v>
      </c>
      <c r="DM33">
        <f>AH$5*AH$6*$B33*$C33*AH33*Input!$W$5*Input!$Y$5</f>
        <v>10.119257199963078</v>
      </c>
      <c r="DN33">
        <f>AI$5*AI$6*$B33*$C33*AI33*Input!$W$5*Input!$Y$5</f>
        <v>0</v>
      </c>
      <c r="DO33">
        <f>AJ$5*AJ$6*$B33*$C33*AJ33*Input!$W$5*Input!$Y$5</f>
        <v>0</v>
      </c>
      <c r="DP33">
        <f>AK$5*AK$6*$B33*$C33*AK33*Input!$W$5*Input!$Y$5</f>
        <v>0</v>
      </c>
      <c r="DQ33">
        <f>AL$5*AL$6*$B33*$C33*AL33*Input!$W$5*Input!$Y$5</f>
        <v>0</v>
      </c>
      <c r="DR33">
        <f>AM$5*AM$6*$B33*$C33*AM33*Input!$W$5*Input!$Y$5</f>
        <v>0</v>
      </c>
      <c r="DS33">
        <f>AN$5*AN$6*$B33*$C33*AN33*Input!$W$5*Input!$Y$5</f>
        <v>0</v>
      </c>
      <c r="DT33">
        <f>AO$5*AO$6*$B33*$C33*AO33*Input!$W$5*Input!$Y$5</f>
        <v>0</v>
      </c>
      <c r="DU33">
        <f>AP$5*AP$6*$B33*$C33*AP33*Input!$W$5*Input!$Y$5</f>
        <v>0</v>
      </c>
      <c r="DV33">
        <f>AQ$5*AQ$6*$B33*$C33*AQ33*Input!$W$5*Input!$Y$5</f>
        <v>0</v>
      </c>
      <c r="DW33">
        <f>AR$5*AR$6*$B33*$C33*AR33*Input!$W$5*Input!$Y$5</f>
        <v>0</v>
      </c>
      <c r="DX33">
        <f>AS$5*AS$6*$B33*$C33*AS33*Input!$W$5*Input!$Y$5</f>
        <v>0</v>
      </c>
      <c r="DY33">
        <f>AT$5*AT$6*$B33*$C33*AT33*Input!$W$5*Input!$Y$5</f>
        <v>0</v>
      </c>
      <c r="DZ33">
        <f>AU$5*AU$6*$B33*$C33*AU33*Input!$W$5*Input!$Y$5</f>
        <v>0</v>
      </c>
      <c r="EA33">
        <f>AV$5*AV$6*$B33*$C33*AV33*Input!$W$5*Input!$Y$5</f>
        <v>0</v>
      </c>
      <c r="EB33">
        <f>AW$5*AW$6*$B33*$C33*AW33*Input!$W$5*Input!$Y$5</f>
        <v>0</v>
      </c>
      <c r="EC33">
        <f>AX$5*AX$6*$B33*$C33*AX33*Input!$W$5*Input!$Y$5</f>
        <v>0</v>
      </c>
      <c r="ED33">
        <f>AY$5*AY$6*$B33*$C33*AY33*Input!$W$5*Input!$Y$5</f>
        <v>0</v>
      </c>
      <c r="EE33">
        <f>AZ$5*AZ$6*$B33*$C33*AZ33*Input!$W$5*Input!$Y$5</f>
        <v>0</v>
      </c>
      <c r="EF33">
        <f>BA$5*BA$6*$B33*$C33*BA33*Input!$W$5*Input!$Y$5</f>
        <v>0</v>
      </c>
      <c r="EG33">
        <f>BB$5*BB$6*$B33*$C33*BB33*Input!$W$5*Input!$Y$5</f>
        <v>0</v>
      </c>
      <c r="EH33">
        <f>BC$5*BC$6*$B33*$C33*BC33*Input!$W$5*Input!$Y$5</f>
        <v>0</v>
      </c>
      <c r="EI33">
        <f>BD$5*BD$6*$B33*$C33*BD33*Input!$W$5*Input!$Y$5</f>
        <v>0</v>
      </c>
      <c r="EJ33">
        <f>BE$5*BE$6*$B33*$C33*BE33*Input!$W$5*Input!$Y$5</f>
        <v>0</v>
      </c>
      <c r="EK33">
        <f>BF$5*BF$6*$B33*$C33*BF33*Input!$W$5*Input!$Y$5</f>
        <v>0</v>
      </c>
      <c r="EL33">
        <f>BG$5*BG$6*$B33*$C33*BG33*Input!$W$5*Input!$Y$5</f>
        <v>0</v>
      </c>
      <c r="EM33">
        <f>BH$5*BH$6*$B33*$C33*BH33*Input!$W$5*Input!$Y$5</f>
        <v>0</v>
      </c>
      <c r="EN33">
        <f>BI$5*BI$6*$B33*$C33*BI33*Input!$W$5*Input!$Y$5</f>
        <v>0</v>
      </c>
      <c r="EO33">
        <f>BJ$5*BJ$6*$B33*$C33*BJ33*Input!$W$5*Input!$Y$5</f>
        <v>0</v>
      </c>
      <c r="EP33">
        <f>BK$5*BK$6*$B33*$C33*BK33*Input!$W$5*Input!$Y$5</f>
        <v>0</v>
      </c>
      <c r="EQ33">
        <f>BL$5*BL$6*$B33*$C33*BL33*Input!$W$5*Input!$Y$5</f>
        <v>0</v>
      </c>
      <c r="ER33">
        <f>BM$5*BM$6*$B33*$C33*BM33*Input!$W$5*Input!$Y$5</f>
        <v>0</v>
      </c>
      <c r="ES33">
        <f>BN$5*BN$6*$B33*$C33*BN33*Input!$W$5*Input!$Y$5</f>
        <v>0</v>
      </c>
      <c r="ET33">
        <f>BO$5*BO$6*$B33*$C33*BO33*Input!$W$5*Input!$Y$5</f>
        <v>0</v>
      </c>
      <c r="EU33">
        <f>BP$5*BP$6*$B33*$C33*BP33*Input!$W$5*Input!$Y$5</f>
        <v>0</v>
      </c>
      <c r="EV33">
        <f>BQ$5*BQ$6*$B33*$C33*BQ33*Input!$W$5*Input!$Y$5</f>
        <v>0</v>
      </c>
      <c r="EW33">
        <f>BR$5*BR$6*$B33*$C33*BR33*Input!$W$5*Input!$Y$5</f>
        <v>0</v>
      </c>
      <c r="EX33">
        <f>BS$5*BS$6*$B33*$C33*BS33*Input!$W$5*Input!$Y$5</f>
        <v>0</v>
      </c>
      <c r="EY33">
        <f>BT$5*BT$6*$B33*$C33*BT33*Input!$W$5*Input!$Y$5</f>
        <v>0</v>
      </c>
      <c r="EZ33">
        <f>BU$5*BU$6*$B33*$C33*BU33*Input!$W$5*Input!$Y$5</f>
        <v>0</v>
      </c>
      <c r="FA33">
        <f>BV$5*BV$6*$B33*$C33*BV33*Input!$W$5*Input!$Y$5</f>
        <v>0</v>
      </c>
      <c r="FB33">
        <f>BW$5*BW$6*$B33*$C33*BW33*Input!$W$5*Input!$Y$5</f>
        <v>0</v>
      </c>
      <c r="FC33">
        <f>BX$5*BX$6*$B33*$C33*BX33*Input!$W$5*Input!$Y$5</f>
        <v>0</v>
      </c>
      <c r="FD33">
        <f>BY$5*BY$6*$B33*$C33*BY33*Input!$W$5*Input!$Y$5</f>
        <v>0</v>
      </c>
      <c r="FE33">
        <f>BZ$5*BZ$6*$B33*$C33*BZ33*Input!$W$5*Input!$Y$5</f>
        <v>0</v>
      </c>
      <c r="FF33">
        <f>CA$5*CA$6*$B33*$C33*CA33*Input!$W$5*Input!$Y$5</f>
        <v>0</v>
      </c>
      <c r="FG33">
        <f>CB$5*CB$6*$B33*$C33*CB33*Input!$W$5*Input!$Y$5</f>
        <v>0</v>
      </c>
      <c r="FH33">
        <f>CC$5*CC$6*$B33*$C33*CC33*Input!$W$5*Input!$Y$5</f>
        <v>0</v>
      </c>
      <c r="FI33">
        <f>CD$5*CD$6*$B33*$C33*CD33*Input!$W$5*Input!$Y$5</f>
        <v>0</v>
      </c>
      <c r="FJ33">
        <f>CE$5*CE$6*$B33*$C33*CE33*Input!$W$5*Input!$Y$5</f>
        <v>0</v>
      </c>
      <c r="FK33">
        <f>CF$5*CF$6*$B33*$C33*CF33*Input!$W$5*Input!$Y$5</f>
        <v>0</v>
      </c>
      <c r="FL33">
        <f>CG$5*CG$6*$B33*$C33*CG33*Input!$W$5*Input!$Y$5</f>
        <v>0</v>
      </c>
      <c r="FM33">
        <f>CH$5*CH$6*$B33*$C33*CH33*Input!$W$5*Input!$Y$5</f>
        <v>0</v>
      </c>
      <c r="FO33">
        <f t="shared" si="108"/>
        <v>11239151.520991376</v>
      </c>
    </row>
    <row r="34" spans="1:171">
      <c r="A34">
        <f>Input!B33</f>
        <v>23</v>
      </c>
      <c r="B34">
        <f>(1+Input!$D$21)^$A34</f>
        <v>2.2061144804005139</v>
      </c>
      <c r="C34">
        <f>C33*Input!R33</f>
        <v>0.13778138542246313</v>
      </c>
      <c r="E34">
        <f t="shared" si="109"/>
        <v>78</v>
      </c>
      <c r="F34">
        <f>F33*IF(F$8&gt;Input!$D$14,0,IF(F$8+$A34&gt;Input!$D$14,0,INDEX(Input!$M$11:$M$136,F$8+$A34)))</f>
        <v>0.7194008623148288</v>
      </c>
      <c r="G34">
        <f>G33*IF(G$8&gt;Input!$D$14,0,IF(G$8+$A34&gt;Input!$D$14,0,INDEX(Input!$M$11:$M$136,G$8+$A34)))</f>
        <v>0.69525331693066961</v>
      </c>
      <c r="H34">
        <f>H33*IF(H$8&gt;Input!$D$14,0,IF(H$8+$A34&gt;Input!$D$14,0,INDEX(Input!$M$11:$M$136,H$8+$A34)))</f>
        <v>0.6694476117982926</v>
      </c>
      <c r="I34">
        <f>I33*IF(I$8&gt;Input!$D$14,0,IF(I$8+$A34&gt;Input!$D$14,0,INDEX(Input!$M$11:$M$136,I$8+$A34)))</f>
        <v>0.64198454730725707</v>
      </c>
      <c r="J34">
        <f>J33*IF(J$8&gt;Input!$D$14,0,IF(J$8+$A34&gt;Input!$D$14,0,INDEX(Input!$M$11:$M$136,J$8+$A34)))</f>
        <v>0.61290047624159494</v>
      </c>
      <c r="K34">
        <f>K33*IF(K$8&gt;Input!$D$14,0,IF(K$8+$A34&gt;Input!$D$14,0,INDEX(Input!$M$11:$M$136,K$8+$A34)))</f>
        <v>0.5822786363125132</v>
      </c>
      <c r="L34">
        <f>L33*IF(L$8&gt;Input!$D$14,0,IF(L$8+$A34&gt;Input!$D$14,0,INDEX(Input!$M$11:$M$136,L$8+$A34)))</f>
        <v>0.5502500646219346</v>
      </c>
      <c r="M34">
        <f>M33*IF(M$8&gt;Input!$D$14,0,IF(M$8+$A34&gt;Input!$D$14,0,INDEX(Input!$M$11:$M$136,M$8+$A34)))</f>
        <v>0.51699625835479934</v>
      </c>
      <c r="N34">
        <f>N33*IF(N$8&gt;Input!$D$14,0,IF(N$8+$A34&gt;Input!$D$14,0,INDEX(Input!$M$11:$M$136,N$8+$A34)))</f>
        <v>0.48274358931550393</v>
      </c>
      <c r="O34">
        <f>O33*IF(O$8&gt;Input!$D$14,0,IF(O$8+$A34&gt;Input!$D$14,0,INDEX(Input!$M$11:$M$136,O$8+$A34)))</f>
        <v>0.44776219801659778</v>
      </c>
      <c r="P34">
        <f>P33*IF(P$8&gt;Input!$D$14,0,IF(P$8+$A34&gt;Input!$D$14,0,INDEX(Input!$M$11:$M$136,P$8+$A34)))</f>
        <v>0.41235571505712221</v>
      </c>
      <c r="Q34">
        <f>Q33*IF(Q$8&gt;Input!$D$14,0,IF(Q$8+$A34&gt;Input!$D$14,0,INDEX(Input!$M$11:$M$136,Q$8+$A34)))</f>
        <v>0.37685820456421937</v>
      </c>
      <c r="R34">
        <f>R33*IF(R$8&gt;Input!$D$14,0,IF(R$8+$A34&gt;Input!$D$14,0,INDEX(Input!$M$11:$M$136,R$8+$A34)))</f>
        <v>0.34163377669510125</v>
      </c>
      <c r="S34">
        <f>S33*IF(S$8&gt;Input!$D$14,0,IF(S$8+$A34&gt;Input!$D$14,0,INDEX(Input!$M$11:$M$136,S$8+$A34)))</f>
        <v>0.30706154486584886</v>
      </c>
      <c r="T34">
        <f>T33*IF(T$8&gt;Input!$D$14,0,IF(T$8+$A34&gt;Input!$D$14,0,INDEX(Input!$M$11:$M$136,T$8+$A34)))</f>
        <v>0.27351910967690252</v>
      </c>
      <c r="U34">
        <f>U33*IF(U$8&gt;Input!$D$14,0,IF(U$8+$A34&gt;Input!$D$14,0,INDEX(Input!$M$11:$M$136,U$8+$A34)))</f>
        <v>0.24136009480858298</v>
      </c>
      <c r="V34">
        <f>V33*IF(V$8&gt;Input!$D$14,0,IF(V$8+$A34&gt;Input!$D$14,0,INDEX(Input!$M$11:$M$136,V$8+$A34)))</f>
        <v>0.2109019854486614</v>
      </c>
      <c r="W34">
        <f>W33*IF(W$8&gt;Input!$D$14,0,IF(W$8+$A34&gt;Input!$D$14,0,INDEX(Input!$M$11:$M$136,W$8+$A34)))</f>
        <v>0.18241274415794179</v>
      </c>
      <c r="X34">
        <f>X33*IF(X$8&gt;Input!$D$14,0,IF(X$8+$A34&gt;Input!$D$14,0,INDEX(Input!$M$11:$M$136,X$8+$A34)))</f>
        <v>0.15610222303349425</v>
      </c>
      <c r="Y34">
        <f>Y33*IF(Y$8&gt;Input!$D$14,0,IF(Y$8+$A34&gt;Input!$D$14,0,INDEX(Input!$M$11:$M$136,Y$8+$A34)))</f>
        <v>0.13211934377822213</v>
      </c>
      <c r="Z34">
        <f>Z33*IF(Z$8&gt;Input!$D$14,0,IF(Z$8+$A34&gt;Input!$D$14,0,INDEX(Input!$M$11:$M$136,Z$8+$A34)))</f>
        <v>0.11055108016610136</v>
      </c>
      <c r="AA34">
        <f>AA33*IF(AA$8&gt;Input!$D$14,0,IF(AA$8+$A34&gt;Input!$D$14,0,INDEX(Input!$M$11:$M$136,AA$8+$A34)))</f>
        <v>9.1364467005841735E-2</v>
      </c>
      <c r="AB34">
        <f>AB33*IF(AB$8&gt;Input!$D$14,0,IF(AB$8+$A34&gt;Input!$D$14,0,INDEX(Input!$M$11:$M$136,AB$8+$A34)))</f>
        <v>7.4458296550903302E-2</v>
      </c>
      <c r="AC34">
        <f>AC33*IF(AC$8&gt;Input!$D$14,0,IF(AC$8+$A34&gt;Input!$D$14,0,INDEX(Input!$M$11:$M$136,AC$8+$A34)))</f>
        <v>5.9700351023928802E-2</v>
      </c>
      <c r="AD34">
        <f>AD33*IF(AD$8&gt;Input!$D$14,0,IF(AD$8+$A34&gt;Input!$D$14,0,INDEX(Input!$M$11:$M$136,AD$8+$A34)))</f>
        <v>4.6951105538376899E-2</v>
      </c>
      <c r="AE34">
        <f>AE33*IF(AE$8&gt;Input!$D$14,0,IF(AE$8+$A34&gt;Input!$D$14,0,INDEX(Input!$M$11:$M$136,AE$8+$A34)))</f>
        <v>3.6076413196739751E-2</v>
      </c>
      <c r="AF34">
        <f>AF33*IF(AF$8&gt;Input!$D$14,0,IF(AF$8+$A34&gt;Input!$D$14,0,INDEX(Input!$M$11:$M$136,AF$8+$A34)))</f>
        <v>2.6951184781032114E-2</v>
      </c>
      <c r="AG34">
        <f>AG33*IF(AG$8&gt;Input!$D$14,0,IF(AG$8+$A34&gt;Input!$D$14,0,INDEX(Input!$M$11:$M$136,AG$8+$A34)))</f>
        <v>1.9456349340516939E-2</v>
      </c>
      <c r="AH34">
        <f>AH33*IF(AH$8&gt;Input!$D$14,0,IF(AH$8+$A34&gt;Input!$D$14,0,INDEX(Input!$M$11:$M$136,AH$8+$A34)))</f>
        <v>1.3470664653496552E-2</v>
      </c>
      <c r="AI34">
        <f>AI33*IF(AI$8&gt;Input!$D$14,0,IF(AI$8+$A34&gt;Input!$D$14,0,INDEX(Input!$M$11:$M$136,AI$8+$A34)))</f>
        <v>8.8606506177368732E-3</v>
      </c>
      <c r="AJ34">
        <f>AJ33*IF(AJ$8&gt;Input!$D$14,0,IF(AJ$8+$A34&gt;Input!$D$14,0,INDEX(Input!$M$11:$M$136,AJ$8+$A34)))</f>
        <v>5.4717118633066083E-3</v>
      </c>
      <c r="AK34">
        <f>AK33*IF(AK$8&gt;Input!$D$14,0,IF(AK$8+$A34&gt;Input!$D$14,0,INDEX(Input!$M$11:$M$136,AK$8+$A34)))</f>
        <v>3.1240346908290675E-3</v>
      </c>
      <c r="AL34">
        <f>AL33*IF(AL$8&gt;Input!$D$14,0,IF(AL$8+$A34&gt;Input!$D$14,0,INDEX(Input!$M$11:$M$136,AL$8+$A34)))</f>
        <v>1.6160472347652752E-3</v>
      </c>
      <c r="AM34">
        <f>AM33*IF(AM$8&gt;Input!$D$14,0,IF(AM$8+$A34&gt;Input!$D$14,0,INDEX(Input!$M$11:$M$136,AM$8+$A34)))</f>
        <v>7.3662840962209798E-4</v>
      </c>
      <c r="AN34">
        <f>AN33*IF(AN$8&gt;Input!$D$14,0,IF(AN$8+$A34&gt;Input!$D$14,0,INDEX(Input!$M$11:$M$136,AN$8+$A34)))</f>
        <v>2.8411731976385078E-4</v>
      </c>
      <c r="AO34">
        <f>AO33*IF(AO$8&gt;Input!$D$14,0,IF(AO$8+$A34&gt;Input!$D$14,0,INDEX(Input!$M$11:$M$136,AO$8+$A34)))</f>
        <v>8.6951064321552006E-5</v>
      </c>
      <c r="AP34">
        <f>AP33*IF(AP$8&gt;Input!$D$14,0,IF(AP$8+$A34&gt;Input!$D$14,0,INDEX(Input!$M$11:$M$136,AP$8+$A34)))</f>
        <v>1.8771726701891819E-5</v>
      </c>
      <c r="AQ34">
        <f>AQ33*IF(AQ$8&gt;Input!$D$14,0,IF(AQ$8+$A34&gt;Input!$D$14,0,INDEX(Input!$M$11:$M$136,AQ$8+$A34)))</f>
        <v>2.1443958373326317E-6</v>
      </c>
      <c r="AR34">
        <f>AR33*IF(AR$8&gt;Input!$D$14,0,IF(AR$8+$A34&gt;Input!$D$14,0,INDEX(Input!$M$11:$M$136,AR$8+$A34)))</f>
        <v>0</v>
      </c>
      <c r="AS34">
        <f>AS33*IF(AS$8&gt;Input!$D$14,0,IF(AS$8+$A34&gt;Input!$D$14,0,INDEX(Input!$M$11:$M$136,AS$8+$A34)))</f>
        <v>0</v>
      </c>
      <c r="AT34">
        <f>AT33*IF(AT$8&gt;Input!$D$14,0,IF(AT$8+$A34&gt;Input!$D$14,0,INDEX(Input!$M$11:$M$136,AT$8+$A34)))</f>
        <v>0</v>
      </c>
      <c r="AU34">
        <f>AU33*IF(AU$8&gt;Input!$D$14,0,IF(AU$8+$A34&gt;Input!$D$14,0,INDEX(Input!$M$11:$M$136,AU$8+$A34)))</f>
        <v>0</v>
      </c>
      <c r="AV34">
        <f>AV33*IF(AV$8&gt;Input!$D$14,0,IF(AV$8+$A34&gt;Input!$D$14,0,INDEX(Input!$M$11:$M$136,AV$8+$A34)))</f>
        <v>0</v>
      </c>
      <c r="AW34">
        <f>AW33*IF(AW$8&gt;Input!$D$14,0,IF(AW$8+$A34&gt;Input!$D$14,0,INDEX(Input!$M$11:$M$136,AW$8+$A34)))</f>
        <v>0</v>
      </c>
      <c r="AX34">
        <f>AX33*IF(AX$8&gt;Input!$D$14,0,IF(AX$8+$A34&gt;Input!$D$14,0,INDEX(Input!$M$11:$M$136,AX$8+$A34)))</f>
        <v>0</v>
      </c>
      <c r="AY34">
        <f>AY33*IF(AY$8&gt;Input!$D$14,0,IF(AY$8+$A34&gt;Input!$D$14,0,INDEX(Input!$M$11:$M$136,AY$8+$A34)))</f>
        <v>0</v>
      </c>
      <c r="AZ34">
        <f>AZ33*IF(AZ$8&gt;Input!$D$14,0,IF(AZ$8+$A34&gt;Input!$D$14,0,INDEX(Input!$M$11:$M$136,AZ$8+$A34)))</f>
        <v>0</v>
      </c>
      <c r="BA34">
        <f>BA33*IF(BA$8&gt;Input!$D$14,0,IF(BA$8+$A34&gt;Input!$D$14,0,INDEX(Input!$M$11:$M$136,BA$8+$A34)))</f>
        <v>0</v>
      </c>
      <c r="BB34">
        <f>BB33*IF(BB$8&gt;Input!$D$14,0,IF(BB$8+$A34&gt;Input!$D$14,0,INDEX(Input!$M$11:$M$136,BB$8+$A34)))</f>
        <v>0</v>
      </c>
      <c r="BC34">
        <f>BC33*IF(BC$8&gt;Input!$D$14,0,IF(BC$8+$A34&gt;Input!$D$14,0,INDEX(Input!$M$11:$M$136,BC$8+$A34)))</f>
        <v>0</v>
      </c>
      <c r="BD34">
        <f>BD33*IF(BD$8&gt;Input!$D$14,0,IF(BD$8+$A34&gt;Input!$D$14,0,INDEX(Input!$M$11:$M$136,BD$8+$A34)))</f>
        <v>0</v>
      </c>
      <c r="BE34">
        <f>BE33*IF(BE$8&gt;Input!$D$14,0,IF(BE$8+$A34&gt;Input!$D$14,0,INDEX(Input!$M$11:$M$136,BE$8+$A34)))</f>
        <v>0</v>
      </c>
      <c r="BF34">
        <f>BF33*IF(BF$8&gt;Input!$D$14,0,IF(BF$8+$A34&gt;Input!$D$14,0,INDEX(Input!$M$11:$M$136,BF$8+$A34)))</f>
        <v>0</v>
      </c>
      <c r="BG34">
        <f>BG33*IF(BG$8&gt;Input!$D$14,0,IF(BG$8+$A34&gt;Input!$D$14,0,INDEX(Input!$M$11:$M$136,BG$8+$A34)))</f>
        <v>0</v>
      </c>
      <c r="BH34">
        <f>BH33*IF(BH$8&gt;Input!$D$14,0,IF(BH$8+$A34&gt;Input!$D$14,0,INDEX(Input!$M$11:$M$136,BH$8+$A34)))</f>
        <v>0</v>
      </c>
      <c r="BI34">
        <f>BI33*IF(BI$8&gt;Input!$D$14,0,IF(BI$8+$A34&gt;Input!$D$14,0,INDEX(Input!$M$11:$M$136,BI$8+$A34)))</f>
        <v>0</v>
      </c>
      <c r="BJ34">
        <f>BJ33*IF(BJ$8&gt;Input!$D$14,0,IF(BJ$8+$A34&gt;Input!$D$14,0,INDEX(Input!$M$11:$M$136,BJ$8+$A34)))</f>
        <v>0</v>
      </c>
      <c r="BK34">
        <f>BK33*IF(BK$8&gt;Input!$D$14,0,IF(BK$8+$A34&gt;Input!$D$14,0,INDEX(Input!$M$11:$M$136,BK$8+$A34)))</f>
        <v>0</v>
      </c>
      <c r="BL34">
        <f>BL33*IF(BL$8&gt;Input!$D$14,0,IF(BL$8+$A34&gt;Input!$D$14,0,INDEX(Input!$M$11:$M$136,BL$8+$A34)))</f>
        <v>0</v>
      </c>
      <c r="BM34">
        <f>BM33*IF(BM$8&gt;Input!$D$14,0,IF(BM$8+$A34&gt;Input!$D$14,0,INDEX(Input!$M$11:$M$136,BM$8+$A34)))</f>
        <v>0</v>
      </c>
      <c r="BN34">
        <f>BN33*IF(BN$8&gt;Input!$D$14,0,IF(BN$8+$A34&gt;Input!$D$14,0,INDEX(Input!$M$11:$M$136,BN$8+$A34)))</f>
        <v>0</v>
      </c>
      <c r="BO34">
        <f>BO33*IF(BO$8&gt;Input!$D$14,0,IF(BO$8+$A34&gt;Input!$D$14,0,INDEX(Input!$M$11:$M$136,BO$8+$A34)))</f>
        <v>0</v>
      </c>
      <c r="BP34">
        <f>BP33*IF(BP$8&gt;Input!$D$14,0,IF(BP$8+$A34&gt;Input!$D$14,0,INDEX(Input!$M$11:$M$136,BP$8+$A34)))</f>
        <v>0</v>
      </c>
      <c r="BQ34">
        <f>BQ33*IF(BQ$8&gt;Input!$D$14,0,IF(BQ$8+$A34&gt;Input!$D$14,0,INDEX(Input!$M$11:$M$136,BQ$8+$A34)))</f>
        <v>0</v>
      </c>
      <c r="BR34">
        <f>BR33*IF(BR$8&gt;Input!$D$14,0,IF(BR$8+$A34&gt;Input!$D$14,0,INDEX(Input!$M$11:$M$136,BR$8+$A34)))</f>
        <v>0</v>
      </c>
      <c r="BS34">
        <f>BS33*IF(BS$8&gt;Input!$D$14,0,IF(BS$8+$A34&gt;Input!$D$14,0,INDEX(Input!$M$11:$M$136,BS$8+$A34)))</f>
        <v>0</v>
      </c>
      <c r="BT34">
        <f>BT33*IF(BT$8&gt;Input!$D$14,0,IF(BT$8+$A34&gt;Input!$D$14,0,INDEX(Input!$M$11:$M$136,BT$8+$A34)))</f>
        <v>0</v>
      </c>
      <c r="BU34">
        <f>BU33*IF(BU$8&gt;Input!$D$14,0,IF(BU$8+$A34&gt;Input!$D$14,0,INDEX(Input!$M$11:$M$136,BU$8+$A34)))</f>
        <v>0</v>
      </c>
      <c r="BV34">
        <f>BV33*IF(BV$8&gt;Input!$D$14,0,IF(BV$8+$A34&gt;Input!$D$14,0,INDEX(Input!$M$11:$M$136,BV$8+$A34)))</f>
        <v>0</v>
      </c>
      <c r="BW34">
        <f>BW33*IF(BW$8&gt;Input!$D$14,0,IF(BW$8+$A34&gt;Input!$D$14,0,INDEX(Input!$M$11:$M$136,BW$8+$A34)))</f>
        <v>0</v>
      </c>
      <c r="BX34">
        <f>BX33*IF(BX$8&gt;Input!$D$14,0,IF(BX$8+$A34&gt;Input!$D$14,0,INDEX(Input!$M$11:$M$136,BX$8+$A34)))</f>
        <v>0</v>
      </c>
      <c r="BY34">
        <f>BY33*IF(BY$8&gt;Input!$D$14,0,IF(BY$8+$A34&gt;Input!$D$14,0,INDEX(Input!$M$11:$M$136,BY$8+$A34)))</f>
        <v>0</v>
      </c>
      <c r="BZ34">
        <f>BZ33*IF(BZ$8&gt;Input!$D$14,0,IF(BZ$8+$A34&gt;Input!$D$14,0,INDEX(Input!$M$11:$M$136,BZ$8+$A34)))</f>
        <v>0</v>
      </c>
      <c r="CA34">
        <f>CA33*IF(CA$8&gt;Input!$D$14,0,IF(CA$8+$A34&gt;Input!$D$14,0,INDEX(Input!$M$11:$M$136,CA$8+$A34)))</f>
        <v>0</v>
      </c>
      <c r="CB34">
        <f>CB33*IF(CB$8&gt;Input!$D$14,0,IF(CB$8+$A34&gt;Input!$D$14,0,INDEX(Input!$M$11:$M$136,CB$8+$A34)))</f>
        <v>0</v>
      </c>
      <c r="CC34">
        <f>CC33*IF(CC$8&gt;Input!$D$14,0,IF(CC$8+$A34&gt;Input!$D$14,0,INDEX(Input!$M$11:$M$136,CC$8+$A34)))</f>
        <v>0</v>
      </c>
      <c r="CD34">
        <f>CD33*IF(CD$8&gt;Input!$D$14,0,IF(CD$8+$A34&gt;Input!$D$14,0,INDEX(Input!$M$11:$M$136,CD$8+$A34)))</f>
        <v>0</v>
      </c>
      <c r="CE34">
        <f>CE33*IF(CE$8&gt;Input!$D$14,0,IF(CE$8+$A34&gt;Input!$D$14,0,INDEX(Input!$M$11:$M$136,CE$8+$A34)))</f>
        <v>0</v>
      </c>
      <c r="CF34">
        <f>CF33*IF(CF$8&gt;Input!$D$14,0,IF(CF$8+$A34&gt;Input!$D$14,0,INDEX(Input!$M$11:$M$136,CF$8+$A34)))</f>
        <v>0</v>
      </c>
      <c r="CG34">
        <f>CG33*IF(CG$8&gt;Input!$D$14,0,IF(CG$8+$A34&gt;Input!$D$14,0,INDEX(Input!$M$11:$M$136,CG$8+$A34)))</f>
        <v>0</v>
      </c>
      <c r="CH34">
        <f>CH33*IF(CH$8&gt;Input!$D$14,0,IF(CH$8+$A34&gt;Input!$D$14,0,INDEX(Input!$M$11:$M$136,CH$8+$A34)))</f>
        <v>0</v>
      </c>
      <c r="CJ34" s="2">
        <f t="shared" si="107"/>
        <v>78</v>
      </c>
      <c r="CK34">
        <f>F$5*F$6*$B34*$C34*F34*Input!$W$5*Input!$Y$5</f>
        <v>340611.83840756479</v>
      </c>
      <c r="CL34">
        <f>G$5*G$6*$B34*$C34*G34*Input!$W$5*Input!$Y$5</f>
        <v>7262051.6780488053</v>
      </c>
      <c r="CM34">
        <f>H$5*H$6*$B34*$C34*H34*Input!$W$5*Input!$Y$5</f>
        <v>1652000.0515657165</v>
      </c>
      <c r="CN34">
        <f>I$5*I$6*$B34*$C34*I34*Input!$W$5*Input!$Y$5</f>
        <v>219726.90767380549</v>
      </c>
      <c r="CO34">
        <f>J$5*J$6*$B34*$C34*J34*Input!$W$5*Input!$Y$5</f>
        <v>276619.29982189933</v>
      </c>
      <c r="CP34">
        <f>K$5*K$6*$B34*$C34*K34*Input!$W$5*Input!$Y$5</f>
        <v>234924.27694832685</v>
      </c>
      <c r="CQ34">
        <f>L$5*L$6*$B34*$C34*L34*Input!$W$5*Input!$Y$5</f>
        <v>97636.210059212317</v>
      </c>
      <c r="CR34">
        <f>M$5*M$6*$B34*$C34*M34*Input!$W$5*Input!$Y$5</f>
        <v>12754.535513082184</v>
      </c>
      <c r="CS34">
        <f>N$5*N$6*$B34*$C34*N34*Input!$W$5*Input!$Y$5</f>
        <v>3504.3871356896138</v>
      </c>
      <c r="CT34">
        <f>O$5*O$6*$B34*$C34*O34*Input!$W$5*Input!$Y$5</f>
        <v>94972.121840908236</v>
      </c>
      <c r="CU34">
        <f>P$5*P$6*$B34*$C34*P34*Input!$W$5*Input!$Y$5</f>
        <v>6754.4437166527578</v>
      </c>
      <c r="CV34">
        <f>Q$5*Q$6*$B34*$C34*Q34*Input!$W$5*Input!$Y$5</f>
        <v>3038.6066778326085</v>
      </c>
      <c r="CW34">
        <f>R$5*R$6*$B34*$C34*R34*Input!$W$5*Input!$Y$5</f>
        <v>28334.215384049308</v>
      </c>
      <c r="CX34">
        <f>S$5*S$6*$B34*$C34*S34*Input!$W$5*Input!$Y$5</f>
        <v>2597.6690027672753</v>
      </c>
      <c r="CY34">
        <f>T$5*T$6*$B34*$C34*T34*Input!$W$5*Input!$Y$5</f>
        <v>1620.9289384078568</v>
      </c>
      <c r="CZ34">
        <f>U$5*U$6*$B34*$C34*U34*Input!$W$5*Input!$Y$5</f>
        <v>902.85447721160733</v>
      </c>
      <c r="DA34">
        <f>V$5*V$6*$B34*$C34*V34*Input!$W$5*Input!$Y$5</f>
        <v>312.98399957694517</v>
      </c>
      <c r="DB34">
        <f>W$5*W$6*$B34*$C34*W34*Input!$W$5*Input!$Y$5</f>
        <v>2032.8980700724308</v>
      </c>
      <c r="DC34">
        <f>X$5*X$6*$B34*$C34*X34*Input!$W$5*Input!$Y$5</f>
        <v>0</v>
      </c>
      <c r="DD34">
        <f>Y$5*Y$6*$B34*$C34*Y34*Input!$W$5*Input!$Y$5</f>
        <v>189.91665197543489</v>
      </c>
      <c r="DE34">
        <f>Z$5*Z$6*$B34*$C34*Z34*Input!$W$5*Input!$Y$5</f>
        <v>0</v>
      </c>
      <c r="DF34">
        <f>AA$5*AA$6*$B34*$C34*AA34*Input!$W$5*Input!$Y$5</f>
        <v>123.62570719319228</v>
      </c>
      <c r="DG34">
        <f>AB$5*AB$6*$B34*$C34*AB34*Input!$W$5*Input!$Y$5</f>
        <v>34.725359606790462</v>
      </c>
      <c r="DH34">
        <f>AC$5*AC$6*$B34*$C34*AC34*Input!$W$5*Input!$Y$5</f>
        <v>0</v>
      </c>
      <c r="DI34">
        <f>AD$5*AD$6*$B34*$C34*AD34*Input!$W$5*Input!$Y$5</f>
        <v>0</v>
      </c>
      <c r="DJ34">
        <f>AE$5*AE$6*$B34*$C34*AE34*Input!$W$5*Input!$Y$5</f>
        <v>120.28466887383331</v>
      </c>
      <c r="DK34">
        <f>AF$5*AF$6*$B34*$C34*AF34*Input!$W$5*Input!$Y$5</f>
        <v>4.9073581287344501</v>
      </c>
      <c r="DL34">
        <f>AG$5*AG$6*$B34*$C34*AG34*Input!$W$5*Input!$Y$5</f>
        <v>0</v>
      </c>
      <c r="DM34">
        <f>AH$5*AH$6*$B34*$C34*AH34*Input!$W$5*Input!$Y$5</f>
        <v>6.2823579896883146</v>
      </c>
      <c r="DN34">
        <f>AI$5*AI$6*$B34*$C34*AI34*Input!$W$5*Input!$Y$5</f>
        <v>0</v>
      </c>
      <c r="DO34">
        <f>AJ$5*AJ$6*$B34*$C34*AJ34*Input!$W$5*Input!$Y$5</f>
        <v>0</v>
      </c>
      <c r="DP34">
        <f>AK$5*AK$6*$B34*$C34*AK34*Input!$W$5*Input!$Y$5</f>
        <v>0</v>
      </c>
      <c r="DQ34">
        <f>AL$5*AL$6*$B34*$C34*AL34*Input!$W$5*Input!$Y$5</f>
        <v>0</v>
      </c>
      <c r="DR34">
        <f>AM$5*AM$6*$B34*$C34*AM34*Input!$W$5*Input!$Y$5</f>
        <v>0</v>
      </c>
      <c r="DS34">
        <f>AN$5*AN$6*$B34*$C34*AN34*Input!$W$5*Input!$Y$5</f>
        <v>0</v>
      </c>
      <c r="DT34">
        <f>AO$5*AO$6*$B34*$C34*AO34*Input!$W$5*Input!$Y$5</f>
        <v>0</v>
      </c>
      <c r="DU34">
        <f>AP$5*AP$6*$B34*$C34*AP34*Input!$W$5*Input!$Y$5</f>
        <v>0</v>
      </c>
      <c r="DV34">
        <f>AQ$5*AQ$6*$B34*$C34*AQ34*Input!$W$5*Input!$Y$5</f>
        <v>0</v>
      </c>
      <c r="DW34">
        <f>AR$5*AR$6*$B34*$C34*AR34*Input!$W$5*Input!$Y$5</f>
        <v>0</v>
      </c>
      <c r="DX34">
        <f>AS$5*AS$6*$B34*$C34*AS34*Input!$W$5*Input!$Y$5</f>
        <v>0</v>
      </c>
      <c r="DY34">
        <f>AT$5*AT$6*$B34*$C34*AT34*Input!$W$5*Input!$Y$5</f>
        <v>0</v>
      </c>
      <c r="DZ34">
        <f>AU$5*AU$6*$B34*$C34*AU34*Input!$W$5*Input!$Y$5</f>
        <v>0</v>
      </c>
      <c r="EA34">
        <f>AV$5*AV$6*$B34*$C34*AV34*Input!$W$5*Input!$Y$5</f>
        <v>0</v>
      </c>
      <c r="EB34">
        <f>AW$5*AW$6*$B34*$C34*AW34*Input!$W$5*Input!$Y$5</f>
        <v>0</v>
      </c>
      <c r="EC34">
        <f>AX$5*AX$6*$B34*$C34*AX34*Input!$W$5*Input!$Y$5</f>
        <v>0</v>
      </c>
      <c r="ED34">
        <f>AY$5*AY$6*$B34*$C34*AY34*Input!$W$5*Input!$Y$5</f>
        <v>0</v>
      </c>
      <c r="EE34">
        <f>AZ$5*AZ$6*$B34*$C34*AZ34*Input!$W$5*Input!$Y$5</f>
        <v>0</v>
      </c>
      <c r="EF34">
        <f>BA$5*BA$6*$B34*$C34*BA34*Input!$W$5*Input!$Y$5</f>
        <v>0</v>
      </c>
      <c r="EG34">
        <f>BB$5*BB$6*$B34*$C34*BB34*Input!$W$5*Input!$Y$5</f>
        <v>0</v>
      </c>
      <c r="EH34">
        <f>BC$5*BC$6*$B34*$C34*BC34*Input!$W$5*Input!$Y$5</f>
        <v>0</v>
      </c>
      <c r="EI34">
        <f>BD$5*BD$6*$B34*$C34*BD34*Input!$W$5*Input!$Y$5</f>
        <v>0</v>
      </c>
      <c r="EJ34">
        <f>BE$5*BE$6*$B34*$C34*BE34*Input!$W$5*Input!$Y$5</f>
        <v>0</v>
      </c>
      <c r="EK34">
        <f>BF$5*BF$6*$B34*$C34*BF34*Input!$W$5*Input!$Y$5</f>
        <v>0</v>
      </c>
      <c r="EL34">
        <f>BG$5*BG$6*$B34*$C34*BG34*Input!$W$5*Input!$Y$5</f>
        <v>0</v>
      </c>
      <c r="EM34">
        <f>BH$5*BH$6*$B34*$C34*BH34*Input!$W$5*Input!$Y$5</f>
        <v>0</v>
      </c>
      <c r="EN34">
        <f>BI$5*BI$6*$B34*$C34*BI34*Input!$W$5*Input!$Y$5</f>
        <v>0</v>
      </c>
      <c r="EO34">
        <f>BJ$5*BJ$6*$B34*$C34*BJ34*Input!$W$5*Input!$Y$5</f>
        <v>0</v>
      </c>
      <c r="EP34">
        <f>BK$5*BK$6*$B34*$C34*BK34*Input!$W$5*Input!$Y$5</f>
        <v>0</v>
      </c>
      <c r="EQ34">
        <f>BL$5*BL$6*$B34*$C34*BL34*Input!$W$5*Input!$Y$5</f>
        <v>0</v>
      </c>
      <c r="ER34">
        <f>BM$5*BM$6*$B34*$C34*BM34*Input!$W$5*Input!$Y$5</f>
        <v>0</v>
      </c>
      <c r="ES34">
        <f>BN$5*BN$6*$B34*$C34*BN34*Input!$W$5*Input!$Y$5</f>
        <v>0</v>
      </c>
      <c r="ET34">
        <f>BO$5*BO$6*$B34*$C34*BO34*Input!$W$5*Input!$Y$5</f>
        <v>0</v>
      </c>
      <c r="EU34">
        <f>BP$5*BP$6*$B34*$C34*BP34*Input!$W$5*Input!$Y$5</f>
        <v>0</v>
      </c>
      <c r="EV34">
        <f>BQ$5*BQ$6*$B34*$C34*BQ34*Input!$W$5*Input!$Y$5</f>
        <v>0</v>
      </c>
      <c r="EW34">
        <f>BR$5*BR$6*$B34*$C34*BR34*Input!$W$5*Input!$Y$5</f>
        <v>0</v>
      </c>
      <c r="EX34">
        <f>BS$5*BS$6*$B34*$C34*BS34*Input!$W$5*Input!$Y$5</f>
        <v>0</v>
      </c>
      <c r="EY34">
        <f>BT$5*BT$6*$B34*$C34*BT34*Input!$W$5*Input!$Y$5</f>
        <v>0</v>
      </c>
      <c r="EZ34">
        <f>BU$5*BU$6*$B34*$C34*BU34*Input!$W$5*Input!$Y$5</f>
        <v>0</v>
      </c>
      <c r="FA34">
        <f>BV$5*BV$6*$B34*$C34*BV34*Input!$W$5*Input!$Y$5</f>
        <v>0</v>
      </c>
      <c r="FB34">
        <f>BW$5*BW$6*$B34*$C34*BW34*Input!$W$5*Input!$Y$5</f>
        <v>0</v>
      </c>
      <c r="FC34">
        <f>BX$5*BX$6*$B34*$C34*BX34*Input!$W$5*Input!$Y$5</f>
        <v>0</v>
      </c>
      <c r="FD34">
        <f>BY$5*BY$6*$B34*$C34*BY34*Input!$W$5*Input!$Y$5</f>
        <v>0</v>
      </c>
      <c r="FE34">
        <f>BZ$5*BZ$6*$B34*$C34*BZ34*Input!$W$5*Input!$Y$5</f>
        <v>0</v>
      </c>
      <c r="FF34">
        <f>CA$5*CA$6*$B34*$C34*CA34*Input!$W$5*Input!$Y$5</f>
        <v>0</v>
      </c>
      <c r="FG34">
        <f>CB$5*CB$6*$B34*$C34*CB34*Input!$W$5*Input!$Y$5</f>
        <v>0</v>
      </c>
      <c r="FH34">
        <f>CC$5*CC$6*$B34*$C34*CC34*Input!$W$5*Input!$Y$5</f>
        <v>0</v>
      </c>
      <c r="FI34">
        <f>CD$5*CD$6*$B34*$C34*CD34*Input!$W$5*Input!$Y$5</f>
        <v>0</v>
      </c>
      <c r="FJ34">
        <f>CE$5*CE$6*$B34*$C34*CE34*Input!$W$5*Input!$Y$5</f>
        <v>0</v>
      </c>
      <c r="FK34">
        <f>CF$5*CF$6*$B34*$C34*CF34*Input!$W$5*Input!$Y$5</f>
        <v>0</v>
      </c>
      <c r="FL34">
        <f>CG$5*CG$6*$B34*$C34*CG34*Input!$W$5*Input!$Y$5</f>
        <v>0</v>
      </c>
      <c r="FM34">
        <f>CH$5*CH$6*$B34*$C34*CH34*Input!$W$5*Input!$Y$5</f>
        <v>0</v>
      </c>
      <c r="FO34">
        <f t="shared" si="108"/>
        <v>10240875.649385352</v>
      </c>
    </row>
    <row r="35" spans="1:171">
      <c r="A35">
        <f>Input!B34</f>
        <v>24</v>
      </c>
      <c r="B35">
        <f>(1+Input!$D$21)^$A35</f>
        <v>2.2833284872145314</v>
      </c>
      <c r="C35">
        <f>C34*Input!R34</f>
        <v>0.12640494075455333</v>
      </c>
      <c r="E35">
        <f t="shared" si="109"/>
        <v>79</v>
      </c>
      <c r="F35">
        <f>F34*IF(F$8&gt;Input!$D$14,0,IF(F$8+$A35&gt;Input!$D$14,0,INDEX(Input!$M$11:$M$136,F$8+$A35)))</f>
        <v>0.69210103839170567</v>
      </c>
      <c r="G35">
        <f>G34*IF(G$8&gt;Input!$D$14,0,IF(G$8+$A35&gt;Input!$D$14,0,INDEX(Input!$M$11:$M$136,G$8+$A35)))</f>
        <v>0.66618338524316445</v>
      </c>
      <c r="H35">
        <f>H34*IF(H$8&gt;Input!$D$14,0,IF(H$8+$A35&gt;Input!$D$14,0,INDEX(Input!$M$11:$M$136,H$8+$A35)))</f>
        <v>0.63862825209393459</v>
      </c>
      <c r="I35">
        <f>I34*IF(I$8&gt;Input!$D$14,0,IF(I$8+$A35&gt;Input!$D$14,0,INDEX(Input!$M$11:$M$136,I$8+$A35)))</f>
        <v>0.60947252387797568</v>
      </c>
      <c r="J35">
        <f>J34*IF(J$8&gt;Input!$D$14,0,IF(J$8+$A35&gt;Input!$D$14,0,INDEX(Input!$M$11:$M$136,J$8+$A35)))</f>
        <v>0.57879195183827392</v>
      </c>
      <c r="K35">
        <f>K34*IF(K$8&gt;Input!$D$14,0,IF(K$8+$A35&gt;Input!$D$14,0,INDEX(Input!$M$11:$M$136,K$8+$A35)))</f>
        <v>0.54671305720654484</v>
      </c>
      <c r="L35">
        <f>L34*IF(L$8&gt;Input!$D$14,0,IF(L$8+$A35&gt;Input!$D$14,0,INDEX(Input!$M$11:$M$136,L$8+$A35)))</f>
        <v>0.51341192329562535</v>
      </c>
      <c r="M35">
        <f>M34*IF(M$8&gt;Input!$D$14,0,IF(M$8+$A35&gt;Input!$D$14,0,INDEX(Input!$M$11:$M$136,M$8+$A35)))</f>
        <v>0.47911335752385142</v>
      </c>
      <c r="N35">
        <f>N34*IF(N$8&gt;Input!$D$14,0,IF(N$8+$A35&gt;Input!$D$14,0,INDEX(Input!$M$11:$M$136,N$8+$A35)))</f>
        <v>0.44408741365747562</v>
      </c>
      <c r="O35">
        <f>O34*IF(O$8&gt;Input!$D$14,0,IF(O$8+$A35&gt;Input!$D$14,0,INDEX(Input!$M$11:$M$136,O$8+$A35)))</f>
        <v>0.40864121477588766</v>
      </c>
      <c r="P35">
        <f>P34*IF(P$8&gt;Input!$D$14,0,IF(P$8+$A35&gt;Input!$D$14,0,INDEX(Input!$M$11:$M$136,P$8+$A35)))</f>
        <v>0.37311223401085092</v>
      </c>
      <c r="Q35">
        <f>Q34*IF(Q$8&gt;Input!$D$14,0,IF(Q$8+$A35&gt;Input!$D$14,0,INDEX(Input!$M$11:$M$136,Q$8+$A35)))</f>
        <v>0.33787033901102809</v>
      </c>
      <c r="R35">
        <f>R34*IF(R$8&gt;Input!$D$14,0,IF(R$8+$A35&gt;Input!$D$14,0,INDEX(Input!$M$11:$M$136,R$8+$A35)))</f>
        <v>0.30329973387969733</v>
      </c>
      <c r="S35">
        <f>S34*IF(S$8&gt;Input!$D$14,0,IF(S$8+$A35&gt;Input!$D$14,0,INDEX(Input!$M$11:$M$136,S$8+$A35)))</f>
        <v>0.26978365919604508</v>
      </c>
      <c r="T35">
        <f>T34*IF(T$8&gt;Input!$D$14,0,IF(T$8+$A35&gt;Input!$D$14,0,INDEX(Input!$M$11:$M$136,T$8+$A35)))</f>
        <v>0.23768345648436379</v>
      </c>
      <c r="U35">
        <f>U34*IF(U$8&gt;Input!$D$14,0,IF(U$8+$A35&gt;Input!$D$14,0,INDEX(Input!$M$11:$M$136,U$8+$A35)))</f>
        <v>0.20732108063772853</v>
      </c>
      <c r="V35">
        <f>V34*IF(V$8&gt;Input!$D$14,0,IF(V$8+$A35&gt;Input!$D$14,0,INDEX(Input!$M$11:$M$136,V$8+$A35)))</f>
        <v>0.17896678500805421</v>
      </c>
      <c r="W35">
        <f>W34*IF(W$8&gt;Input!$D$14,0,IF(W$8+$A35&gt;Input!$D$14,0,INDEX(Input!$M$11:$M$136,W$8+$A35)))</f>
        <v>0.15282922772315094</v>
      </c>
      <c r="X35">
        <f>X34*IF(X$8&gt;Input!$D$14,0,IF(X$8+$A35&gt;Input!$D$14,0,INDEX(Input!$M$11:$M$136,X$8+$A35)))</f>
        <v>0.12905298592847339</v>
      </c>
      <c r="Y35">
        <f>Y34*IF(Y$8&gt;Input!$D$14,0,IF(Y$8+$A35&gt;Input!$D$14,0,INDEX(Input!$M$11:$M$136,Y$8+$A35)))</f>
        <v>0.10771610826632183</v>
      </c>
      <c r="Z35">
        <f>Z34*IF(Z$8&gt;Input!$D$14,0,IF(Z$8+$A35&gt;Input!$D$14,0,INDEX(Input!$M$11:$M$136,Z$8+$A35)))</f>
        <v>8.8778487131708356E-2</v>
      </c>
      <c r="AA35">
        <f>AA34*IF(AA$8&gt;Input!$D$14,0,IF(AA$8+$A35&gt;Input!$D$14,0,INDEX(Input!$M$11:$M$136,AA$8+$A35)))</f>
        <v>7.2133708532584148E-2</v>
      </c>
      <c r="AB35">
        <f>AB34*IF(AB$8&gt;Input!$D$14,0,IF(AB$8+$A35&gt;Input!$D$14,0,INDEX(Input!$M$11:$M$136,AB$8+$A35)))</f>
        <v>5.7645166439930035E-2</v>
      </c>
      <c r="AC35">
        <f>AC34*IF(AC$8&gt;Input!$D$14,0,IF(AC$8+$A35&gt;Input!$D$14,0,INDEX(Input!$M$11:$M$136,AC$8+$A35)))</f>
        <v>4.5169404985406579E-2</v>
      </c>
      <c r="AD35">
        <f>AD34*IF(AD$8&gt;Input!$D$14,0,IF(AD$8+$A35&gt;Input!$D$14,0,INDEX(Input!$M$11:$M$136,AD$8+$A35)))</f>
        <v>3.4567986208157681E-2</v>
      </c>
      <c r="AE35">
        <f>AE34*IF(AE$8&gt;Input!$D$14,0,IF(AE$8+$A35&gt;Input!$D$14,0,INDEX(Input!$M$11:$M$136,AE$8+$A35)))</f>
        <v>2.5710433087267733E-2</v>
      </c>
      <c r="AF35">
        <f>AF34*IF(AF$8&gt;Input!$D$14,0,IF(AF$8+$A35&gt;Input!$D$14,0,INDEX(Input!$M$11:$M$136,AF$8+$A35)))</f>
        <v>1.847102144086514E-2</v>
      </c>
      <c r="AG35">
        <f>AG34*IF(AG$8&gt;Input!$D$14,0,IF(AG$8+$A35&gt;Input!$D$14,0,INDEX(Input!$M$11:$M$136,AG$8+$A35)))</f>
        <v>1.2721008694864807E-2</v>
      </c>
      <c r="AH35">
        <f>AH34*IF(AH$8&gt;Input!$D$14,0,IF(AH$8+$A35&gt;Input!$D$14,0,INDEX(Input!$M$11:$M$136,AH$8+$A35)))</f>
        <v>8.3194420780055098E-3</v>
      </c>
      <c r="AI35">
        <f>AI34*IF(AI$8&gt;Input!$D$14,0,IF(AI$8+$A35&gt;Input!$D$14,0,INDEX(Input!$M$11:$M$136,AI$8+$A35)))</f>
        <v>5.1053916974819558E-3</v>
      </c>
      <c r="AJ35">
        <f>AJ34*IF(AJ$8&gt;Input!$D$14,0,IF(AJ$8+$A35&gt;Input!$D$14,0,INDEX(Input!$M$11:$M$136,AJ$8+$A35)))</f>
        <v>2.8951210488585696E-3</v>
      </c>
      <c r="AK35">
        <f>AK34*IF(AK$8&gt;Input!$D$14,0,IF(AK$8+$A35&gt;Input!$D$14,0,INDEX(Input!$M$11:$M$136,AK$8+$A35)))</f>
        <v>1.4866406363942099E-3</v>
      </c>
      <c r="AL35">
        <f>AL34*IF(AL$8&gt;Input!$D$14,0,IF(AL$8+$A35&gt;Input!$D$14,0,INDEX(Input!$M$11:$M$136,AL$8+$A35)))</f>
        <v>6.7226918547341546E-4</v>
      </c>
      <c r="AM35">
        <f>AM34*IF(AM$8&gt;Input!$D$14,0,IF(AM$8+$A35&gt;Input!$D$14,0,INDEX(Input!$M$11:$M$136,AM$8+$A35)))</f>
        <v>2.5707815855924483E-4</v>
      </c>
      <c r="AN35">
        <f>AN34*IF(AN$8&gt;Input!$D$14,0,IF(AN$8+$A35&gt;Input!$D$14,0,INDEX(Input!$M$11:$M$136,AN$8+$A35)))</f>
        <v>7.7955541962165855E-5</v>
      </c>
      <c r="AO35">
        <f>AO34*IF(AO$8&gt;Input!$D$14,0,IF(AO$8+$A35&gt;Input!$D$14,0,INDEX(Input!$M$11:$M$136,AO$8+$A35)))</f>
        <v>1.6665388792125939E-5</v>
      </c>
      <c r="AP35">
        <f>AP34*IF(AP$8&gt;Input!$D$14,0,IF(AP$8+$A35&gt;Input!$D$14,0,INDEX(Input!$M$11:$M$136,AP$8+$A35)))</f>
        <v>1.8840618938887758E-6</v>
      </c>
      <c r="AQ35">
        <f>AQ34*IF(AQ$8&gt;Input!$D$14,0,IF(AQ$8+$A35&gt;Input!$D$14,0,INDEX(Input!$M$11:$M$136,AQ$8+$A35)))</f>
        <v>0</v>
      </c>
      <c r="AR35">
        <f>AR34*IF(AR$8&gt;Input!$D$14,0,IF(AR$8+$A35&gt;Input!$D$14,0,INDEX(Input!$M$11:$M$136,AR$8+$A35)))</f>
        <v>0</v>
      </c>
      <c r="AS35">
        <f>AS34*IF(AS$8&gt;Input!$D$14,0,IF(AS$8+$A35&gt;Input!$D$14,0,INDEX(Input!$M$11:$M$136,AS$8+$A35)))</f>
        <v>0</v>
      </c>
      <c r="AT35">
        <f>AT34*IF(AT$8&gt;Input!$D$14,0,IF(AT$8+$A35&gt;Input!$D$14,0,INDEX(Input!$M$11:$M$136,AT$8+$A35)))</f>
        <v>0</v>
      </c>
      <c r="AU35">
        <f>AU34*IF(AU$8&gt;Input!$D$14,0,IF(AU$8+$A35&gt;Input!$D$14,0,INDEX(Input!$M$11:$M$136,AU$8+$A35)))</f>
        <v>0</v>
      </c>
      <c r="AV35">
        <f>AV34*IF(AV$8&gt;Input!$D$14,0,IF(AV$8+$A35&gt;Input!$D$14,0,INDEX(Input!$M$11:$M$136,AV$8+$A35)))</f>
        <v>0</v>
      </c>
      <c r="AW35">
        <f>AW34*IF(AW$8&gt;Input!$D$14,0,IF(AW$8+$A35&gt;Input!$D$14,0,INDEX(Input!$M$11:$M$136,AW$8+$A35)))</f>
        <v>0</v>
      </c>
      <c r="AX35">
        <f>AX34*IF(AX$8&gt;Input!$D$14,0,IF(AX$8+$A35&gt;Input!$D$14,0,INDEX(Input!$M$11:$M$136,AX$8+$A35)))</f>
        <v>0</v>
      </c>
      <c r="AY35">
        <f>AY34*IF(AY$8&gt;Input!$D$14,0,IF(AY$8+$A35&gt;Input!$D$14,0,INDEX(Input!$M$11:$M$136,AY$8+$A35)))</f>
        <v>0</v>
      </c>
      <c r="AZ35">
        <f>AZ34*IF(AZ$8&gt;Input!$D$14,0,IF(AZ$8+$A35&gt;Input!$D$14,0,INDEX(Input!$M$11:$M$136,AZ$8+$A35)))</f>
        <v>0</v>
      </c>
      <c r="BA35">
        <f>BA34*IF(BA$8&gt;Input!$D$14,0,IF(BA$8+$A35&gt;Input!$D$14,0,INDEX(Input!$M$11:$M$136,BA$8+$A35)))</f>
        <v>0</v>
      </c>
      <c r="BB35">
        <f>BB34*IF(BB$8&gt;Input!$D$14,0,IF(BB$8+$A35&gt;Input!$D$14,0,INDEX(Input!$M$11:$M$136,BB$8+$A35)))</f>
        <v>0</v>
      </c>
      <c r="BC35">
        <f>BC34*IF(BC$8&gt;Input!$D$14,0,IF(BC$8+$A35&gt;Input!$D$14,0,INDEX(Input!$M$11:$M$136,BC$8+$A35)))</f>
        <v>0</v>
      </c>
      <c r="BD35">
        <f>BD34*IF(BD$8&gt;Input!$D$14,0,IF(BD$8+$A35&gt;Input!$D$14,0,INDEX(Input!$M$11:$M$136,BD$8+$A35)))</f>
        <v>0</v>
      </c>
      <c r="BE35">
        <f>BE34*IF(BE$8&gt;Input!$D$14,0,IF(BE$8+$A35&gt;Input!$D$14,0,INDEX(Input!$M$11:$M$136,BE$8+$A35)))</f>
        <v>0</v>
      </c>
      <c r="BF35">
        <f>BF34*IF(BF$8&gt;Input!$D$14,0,IF(BF$8+$A35&gt;Input!$D$14,0,INDEX(Input!$M$11:$M$136,BF$8+$A35)))</f>
        <v>0</v>
      </c>
      <c r="BG35">
        <f>BG34*IF(BG$8&gt;Input!$D$14,0,IF(BG$8+$A35&gt;Input!$D$14,0,INDEX(Input!$M$11:$M$136,BG$8+$A35)))</f>
        <v>0</v>
      </c>
      <c r="BH35">
        <f>BH34*IF(BH$8&gt;Input!$D$14,0,IF(BH$8+$A35&gt;Input!$D$14,0,INDEX(Input!$M$11:$M$136,BH$8+$A35)))</f>
        <v>0</v>
      </c>
      <c r="BI35">
        <f>BI34*IF(BI$8&gt;Input!$D$14,0,IF(BI$8+$A35&gt;Input!$D$14,0,INDEX(Input!$M$11:$M$136,BI$8+$A35)))</f>
        <v>0</v>
      </c>
      <c r="BJ35">
        <f>BJ34*IF(BJ$8&gt;Input!$D$14,0,IF(BJ$8+$A35&gt;Input!$D$14,0,INDEX(Input!$M$11:$M$136,BJ$8+$A35)))</f>
        <v>0</v>
      </c>
      <c r="BK35">
        <f>BK34*IF(BK$8&gt;Input!$D$14,0,IF(BK$8+$A35&gt;Input!$D$14,0,INDEX(Input!$M$11:$M$136,BK$8+$A35)))</f>
        <v>0</v>
      </c>
      <c r="BL35">
        <f>BL34*IF(BL$8&gt;Input!$D$14,0,IF(BL$8+$A35&gt;Input!$D$14,0,INDEX(Input!$M$11:$M$136,BL$8+$A35)))</f>
        <v>0</v>
      </c>
      <c r="BM35">
        <f>BM34*IF(BM$8&gt;Input!$D$14,0,IF(BM$8+$A35&gt;Input!$D$14,0,INDEX(Input!$M$11:$M$136,BM$8+$A35)))</f>
        <v>0</v>
      </c>
      <c r="BN35">
        <f>BN34*IF(BN$8&gt;Input!$D$14,0,IF(BN$8+$A35&gt;Input!$D$14,0,INDEX(Input!$M$11:$M$136,BN$8+$A35)))</f>
        <v>0</v>
      </c>
      <c r="BO35">
        <f>BO34*IF(BO$8&gt;Input!$D$14,0,IF(BO$8+$A35&gt;Input!$D$14,0,INDEX(Input!$M$11:$M$136,BO$8+$A35)))</f>
        <v>0</v>
      </c>
      <c r="BP35">
        <f>BP34*IF(BP$8&gt;Input!$D$14,0,IF(BP$8+$A35&gt;Input!$D$14,0,INDEX(Input!$M$11:$M$136,BP$8+$A35)))</f>
        <v>0</v>
      </c>
      <c r="BQ35">
        <f>BQ34*IF(BQ$8&gt;Input!$D$14,0,IF(BQ$8+$A35&gt;Input!$D$14,0,INDEX(Input!$M$11:$M$136,BQ$8+$A35)))</f>
        <v>0</v>
      </c>
      <c r="BR35">
        <f>BR34*IF(BR$8&gt;Input!$D$14,0,IF(BR$8+$A35&gt;Input!$D$14,0,INDEX(Input!$M$11:$M$136,BR$8+$A35)))</f>
        <v>0</v>
      </c>
      <c r="BS35">
        <f>BS34*IF(BS$8&gt;Input!$D$14,0,IF(BS$8+$A35&gt;Input!$D$14,0,INDEX(Input!$M$11:$M$136,BS$8+$A35)))</f>
        <v>0</v>
      </c>
      <c r="BT35">
        <f>BT34*IF(BT$8&gt;Input!$D$14,0,IF(BT$8+$A35&gt;Input!$D$14,0,INDEX(Input!$M$11:$M$136,BT$8+$A35)))</f>
        <v>0</v>
      </c>
      <c r="BU35">
        <f>BU34*IF(BU$8&gt;Input!$D$14,0,IF(BU$8+$A35&gt;Input!$D$14,0,INDEX(Input!$M$11:$M$136,BU$8+$A35)))</f>
        <v>0</v>
      </c>
      <c r="BV35">
        <f>BV34*IF(BV$8&gt;Input!$D$14,0,IF(BV$8+$A35&gt;Input!$D$14,0,INDEX(Input!$M$11:$M$136,BV$8+$A35)))</f>
        <v>0</v>
      </c>
      <c r="BW35">
        <f>BW34*IF(BW$8&gt;Input!$D$14,0,IF(BW$8+$A35&gt;Input!$D$14,0,INDEX(Input!$M$11:$M$136,BW$8+$A35)))</f>
        <v>0</v>
      </c>
      <c r="BX35">
        <f>BX34*IF(BX$8&gt;Input!$D$14,0,IF(BX$8+$A35&gt;Input!$D$14,0,INDEX(Input!$M$11:$M$136,BX$8+$A35)))</f>
        <v>0</v>
      </c>
      <c r="BY35">
        <f>BY34*IF(BY$8&gt;Input!$D$14,0,IF(BY$8+$A35&gt;Input!$D$14,0,INDEX(Input!$M$11:$M$136,BY$8+$A35)))</f>
        <v>0</v>
      </c>
      <c r="BZ35">
        <f>BZ34*IF(BZ$8&gt;Input!$D$14,0,IF(BZ$8+$A35&gt;Input!$D$14,0,INDEX(Input!$M$11:$M$136,BZ$8+$A35)))</f>
        <v>0</v>
      </c>
      <c r="CA35">
        <f>CA34*IF(CA$8&gt;Input!$D$14,0,IF(CA$8+$A35&gt;Input!$D$14,0,INDEX(Input!$M$11:$M$136,CA$8+$A35)))</f>
        <v>0</v>
      </c>
      <c r="CB35">
        <f>CB34*IF(CB$8&gt;Input!$D$14,0,IF(CB$8+$A35&gt;Input!$D$14,0,INDEX(Input!$M$11:$M$136,CB$8+$A35)))</f>
        <v>0</v>
      </c>
      <c r="CC35">
        <f>CC34*IF(CC$8&gt;Input!$D$14,0,IF(CC$8+$A35&gt;Input!$D$14,0,INDEX(Input!$M$11:$M$136,CC$8+$A35)))</f>
        <v>0</v>
      </c>
      <c r="CD35">
        <f>CD34*IF(CD$8&gt;Input!$D$14,0,IF(CD$8+$A35&gt;Input!$D$14,0,INDEX(Input!$M$11:$M$136,CD$8+$A35)))</f>
        <v>0</v>
      </c>
      <c r="CE35">
        <f>CE34*IF(CE$8&gt;Input!$D$14,0,IF(CE$8+$A35&gt;Input!$D$14,0,INDEX(Input!$M$11:$M$136,CE$8+$A35)))</f>
        <v>0</v>
      </c>
      <c r="CF35">
        <f>CF34*IF(CF$8&gt;Input!$D$14,0,IF(CF$8+$A35&gt;Input!$D$14,0,INDEX(Input!$M$11:$M$136,CF$8+$A35)))</f>
        <v>0</v>
      </c>
      <c r="CG35">
        <f>CG34*IF(CG$8&gt;Input!$D$14,0,IF(CG$8+$A35&gt;Input!$D$14,0,INDEX(Input!$M$11:$M$136,CG$8+$A35)))</f>
        <v>0</v>
      </c>
      <c r="CH35">
        <f>CH34*IF(CH$8&gt;Input!$D$14,0,IF(CH$8+$A35&gt;Input!$D$14,0,INDEX(Input!$M$11:$M$136,CH$8+$A35)))</f>
        <v>0</v>
      </c>
      <c r="CJ35" s="2">
        <f t="shared" si="107"/>
        <v>79</v>
      </c>
      <c r="CK35">
        <f>F$5*F$6*$B35*$C35*F35*Input!$W$5*Input!$Y$5</f>
        <v>311151.67052881012</v>
      </c>
      <c r="CL35">
        <f>G$5*G$6*$B35*$C35*G35*Input!$W$5*Input!$Y$5</f>
        <v>6607298.3030745396</v>
      </c>
      <c r="CM35">
        <f>H$5*H$6*$B35*$C35*H35*Input!$W$5*Input!$Y$5</f>
        <v>1496426.6674986221</v>
      </c>
      <c r="CN35">
        <f>I$5*I$6*$B35*$C35*I35*Input!$W$5*Input!$Y$5</f>
        <v>198073.62625190621</v>
      </c>
      <c r="CO35">
        <f>J$5*J$6*$B35*$C35*J35*Input!$W$5*Input!$Y$5</f>
        <v>248044.07315447126</v>
      </c>
      <c r="CP35">
        <f>K$5*K$6*$B35*$C35*K35*Input!$W$5*Input!$Y$5</f>
        <v>209445.16576720582</v>
      </c>
      <c r="CQ35">
        <f>L$5*L$6*$B35*$C35*L35*Input!$W$5*Input!$Y$5</f>
        <v>86502.889179407372</v>
      </c>
      <c r="CR35">
        <f>M$5*M$6*$B35*$C35*M35*Input!$W$5*Input!$Y$5</f>
        <v>11223.527583191488</v>
      </c>
      <c r="CS35">
        <f>N$5*N$6*$B35*$C35*N35*Input!$W$5*Input!$Y$5</f>
        <v>3061.1025463408773</v>
      </c>
      <c r="CT35">
        <f>O$5*O$6*$B35*$C35*O35*Input!$W$5*Input!$Y$5</f>
        <v>82300.928275336206</v>
      </c>
      <c r="CU35">
        <f>P$5*P$6*$B35*$C35*P35*Input!$W$5*Input!$Y$5</f>
        <v>5803.2450594247912</v>
      </c>
      <c r="CV35">
        <f>Q$5*Q$6*$B35*$C35*Q35*Input!$W$5*Input!$Y$5</f>
        <v>2586.7855879051799</v>
      </c>
      <c r="CW35">
        <f>R$5*R$6*$B35*$C35*R35*Input!$W$5*Input!$Y$5</f>
        <v>23885.606316774458</v>
      </c>
      <c r="CX35">
        <f>S$5*S$6*$B35*$C35*S35*Input!$W$5*Input!$Y$5</f>
        <v>2167.1445212482467</v>
      </c>
      <c r="CY35">
        <f>T$5*T$6*$B35*$C35*T35*Input!$W$5*Input!$Y$5</f>
        <v>1337.4855788013128</v>
      </c>
      <c r="CZ35">
        <f>U$5*U$6*$B35*$C35*U35*Input!$W$5*Input!$Y$5</f>
        <v>736.39291940423891</v>
      </c>
      <c r="DA35">
        <f>V$5*V$6*$B35*$C35*V35*Input!$W$5*Input!$Y$5</f>
        <v>252.18993868510105</v>
      </c>
      <c r="DB35">
        <f>W$5*W$6*$B35*$C35*W35*Input!$W$5*Input!$Y$5</f>
        <v>1617.2631727109811</v>
      </c>
      <c r="DC35">
        <f>X$5*X$6*$B35*$C35*X35*Input!$W$5*Input!$Y$5</f>
        <v>0</v>
      </c>
      <c r="DD35">
        <f>Y$5*Y$6*$B35*$C35*Y35*Input!$W$5*Input!$Y$5</f>
        <v>147.02498495009937</v>
      </c>
      <c r="DE35">
        <f>Z$5*Z$6*$B35*$C35*Z35*Input!$W$5*Input!$Y$5</f>
        <v>0</v>
      </c>
      <c r="DF35">
        <f>AA$5*AA$6*$B35*$C35*AA35*Input!$W$5*Input!$Y$5</f>
        <v>92.6794774539012</v>
      </c>
      <c r="DG35">
        <f>AB$5*AB$6*$B35*$C35*AB35*Input!$W$5*Input!$Y$5</f>
        <v>25.527624616843323</v>
      </c>
      <c r="DH35">
        <f>AC$5*AC$6*$B35*$C35*AC35*Input!$W$5*Input!$Y$5</f>
        <v>0</v>
      </c>
      <c r="DI35">
        <f>AD$5*AD$6*$B35*$C35*AD35*Input!$W$5*Input!$Y$5</f>
        <v>0</v>
      </c>
      <c r="DJ35">
        <f>AE$5*AE$6*$B35*$C35*AE35*Input!$W$5*Input!$Y$5</f>
        <v>81.397331753767546</v>
      </c>
      <c r="DK35">
        <f>AF$5*AF$6*$B35*$C35*AF35*Input!$W$5*Input!$Y$5</f>
        <v>3.1935568797406457</v>
      </c>
      <c r="DL35">
        <f>AG$5*AG$6*$B35*$C35*AG35*Input!$W$5*Input!$Y$5</f>
        <v>0</v>
      </c>
      <c r="DM35">
        <f>AH$5*AH$6*$B35*$C35*AH35*Input!$W$5*Input!$Y$5</f>
        <v>3.6841873743257318</v>
      </c>
      <c r="DN35">
        <f>AI$5*AI$6*$B35*$C35*AI35*Input!$W$5*Input!$Y$5</f>
        <v>0</v>
      </c>
      <c r="DO35">
        <f>AJ$5*AJ$6*$B35*$C35*AJ35*Input!$W$5*Input!$Y$5</f>
        <v>0</v>
      </c>
      <c r="DP35">
        <f>AK$5*AK$6*$B35*$C35*AK35*Input!$W$5*Input!$Y$5</f>
        <v>0</v>
      </c>
      <c r="DQ35">
        <f>AL$5*AL$6*$B35*$C35*AL35*Input!$W$5*Input!$Y$5</f>
        <v>0</v>
      </c>
      <c r="DR35">
        <f>AM$5*AM$6*$B35*$C35*AM35*Input!$W$5*Input!$Y$5</f>
        <v>0</v>
      </c>
      <c r="DS35">
        <f>AN$5*AN$6*$B35*$C35*AN35*Input!$W$5*Input!$Y$5</f>
        <v>0</v>
      </c>
      <c r="DT35">
        <f>AO$5*AO$6*$B35*$C35*AO35*Input!$W$5*Input!$Y$5</f>
        <v>0</v>
      </c>
      <c r="DU35">
        <f>AP$5*AP$6*$B35*$C35*AP35*Input!$W$5*Input!$Y$5</f>
        <v>0</v>
      </c>
      <c r="DV35">
        <f>AQ$5*AQ$6*$B35*$C35*AQ35*Input!$W$5*Input!$Y$5</f>
        <v>0</v>
      </c>
      <c r="DW35">
        <f>AR$5*AR$6*$B35*$C35*AR35*Input!$W$5*Input!$Y$5</f>
        <v>0</v>
      </c>
      <c r="DX35">
        <f>AS$5*AS$6*$B35*$C35*AS35*Input!$W$5*Input!$Y$5</f>
        <v>0</v>
      </c>
      <c r="DY35">
        <f>AT$5*AT$6*$B35*$C35*AT35*Input!$W$5*Input!$Y$5</f>
        <v>0</v>
      </c>
      <c r="DZ35">
        <f>AU$5*AU$6*$B35*$C35*AU35*Input!$W$5*Input!$Y$5</f>
        <v>0</v>
      </c>
      <c r="EA35">
        <f>AV$5*AV$6*$B35*$C35*AV35*Input!$W$5*Input!$Y$5</f>
        <v>0</v>
      </c>
      <c r="EB35">
        <f>AW$5*AW$6*$B35*$C35*AW35*Input!$W$5*Input!$Y$5</f>
        <v>0</v>
      </c>
      <c r="EC35">
        <f>AX$5*AX$6*$B35*$C35*AX35*Input!$W$5*Input!$Y$5</f>
        <v>0</v>
      </c>
      <c r="ED35">
        <f>AY$5*AY$6*$B35*$C35*AY35*Input!$W$5*Input!$Y$5</f>
        <v>0</v>
      </c>
      <c r="EE35">
        <f>AZ$5*AZ$6*$B35*$C35*AZ35*Input!$W$5*Input!$Y$5</f>
        <v>0</v>
      </c>
      <c r="EF35">
        <f>BA$5*BA$6*$B35*$C35*BA35*Input!$W$5*Input!$Y$5</f>
        <v>0</v>
      </c>
      <c r="EG35">
        <f>BB$5*BB$6*$B35*$C35*BB35*Input!$W$5*Input!$Y$5</f>
        <v>0</v>
      </c>
      <c r="EH35">
        <f>BC$5*BC$6*$B35*$C35*BC35*Input!$W$5*Input!$Y$5</f>
        <v>0</v>
      </c>
      <c r="EI35">
        <f>BD$5*BD$6*$B35*$C35*BD35*Input!$W$5*Input!$Y$5</f>
        <v>0</v>
      </c>
      <c r="EJ35">
        <f>BE$5*BE$6*$B35*$C35*BE35*Input!$W$5*Input!$Y$5</f>
        <v>0</v>
      </c>
      <c r="EK35">
        <f>BF$5*BF$6*$B35*$C35*BF35*Input!$W$5*Input!$Y$5</f>
        <v>0</v>
      </c>
      <c r="EL35">
        <f>BG$5*BG$6*$B35*$C35*BG35*Input!$W$5*Input!$Y$5</f>
        <v>0</v>
      </c>
      <c r="EM35">
        <f>BH$5*BH$6*$B35*$C35*BH35*Input!$W$5*Input!$Y$5</f>
        <v>0</v>
      </c>
      <c r="EN35">
        <f>BI$5*BI$6*$B35*$C35*BI35*Input!$W$5*Input!$Y$5</f>
        <v>0</v>
      </c>
      <c r="EO35">
        <f>BJ$5*BJ$6*$B35*$C35*BJ35*Input!$W$5*Input!$Y$5</f>
        <v>0</v>
      </c>
      <c r="EP35">
        <f>BK$5*BK$6*$B35*$C35*BK35*Input!$W$5*Input!$Y$5</f>
        <v>0</v>
      </c>
      <c r="EQ35">
        <f>BL$5*BL$6*$B35*$C35*BL35*Input!$W$5*Input!$Y$5</f>
        <v>0</v>
      </c>
      <c r="ER35">
        <f>BM$5*BM$6*$B35*$C35*BM35*Input!$W$5*Input!$Y$5</f>
        <v>0</v>
      </c>
      <c r="ES35">
        <f>BN$5*BN$6*$B35*$C35*BN35*Input!$W$5*Input!$Y$5</f>
        <v>0</v>
      </c>
      <c r="ET35">
        <f>BO$5*BO$6*$B35*$C35*BO35*Input!$W$5*Input!$Y$5</f>
        <v>0</v>
      </c>
      <c r="EU35">
        <f>BP$5*BP$6*$B35*$C35*BP35*Input!$W$5*Input!$Y$5</f>
        <v>0</v>
      </c>
      <c r="EV35">
        <f>BQ$5*BQ$6*$B35*$C35*BQ35*Input!$W$5*Input!$Y$5</f>
        <v>0</v>
      </c>
      <c r="EW35">
        <f>BR$5*BR$6*$B35*$C35*BR35*Input!$W$5*Input!$Y$5</f>
        <v>0</v>
      </c>
      <c r="EX35">
        <f>BS$5*BS$6*$B35*$C35*BS35*Input!$W$5*Input!$Y$5</f>
        <v>0</v>
      </c>
      <c r="EY35">
        <f>BT$5*BT$6*$B35*$C35*BT35*Input!$W$5*Input!$Y$5</f>
        <v>0</v>
      </c>
      <c r="EZ35">
        <f>BU$5*BU$6*$B35*$C35*BU35*Input!$W$5*Input!$Y$5</f>
        <v>0</v>
      </c>
      <c r="FA35">
        <f>BV$5*BV$6*$B35*$C35*BV35*Input!$W$5*Input!$Y$5</f>
        <v>0</v>
      </c>
      <c r="FB35">
        <f>BW$5*BW$6*$B35*$C35*BW35*Input!$W$5*Input!$Y$5</f>
        <v>0</v>
      </c>
      <c r="FC35">
        <f>BX$5*BX$6*$B35*$C35*BX35*Input!$W$5*Input!$Y$5</f>
        <v>0</v>
      </c>
      <c r="FD35">
        <f>BY$5*BY$6*$B35*$C35*BY35*Input!$W$5*Input!$Y$5</f>
        <v>0</v>
      </c>
      <c r="FE35">
        <f>BZ$5*BZ$6*$B35*$C35*BZ35*Input!$W$5*Input!$Y$5</f>
        <v>0</v>
      </c>
      <c r="FF35">
        <f>CA$5*CA$6*$B35*$C35*CA35*Input!$W$5*Input!$Y$5</f>
        <v>0</v>
      </c>
      <c r="FG35">
        <f>CB$5*CB$6*$B35*$C35*CB35*Input!$W$5*Input!$Y$5</f>
        <v>0</v>
      </c>
      <c r="FH35">
        <f>CC$5*CC$6*$B35*$C35*CC35*Input!$W$5*Input!$Y$5</f>
        <v>0</v>
      </c>
      <c r="FI35">
        <f>CD$5*CD$6*$B35*$C35*CD35*Input!$W$5*Input!$Y$5</f>
        <v>0</v>
      </c>
      <c r="FJ35">
        <f>CE$5*CE$6*$B35*$C35*CE35*Input!$W$5*Input!$Y$5</f>
        <v>0</v>
      </c>
      <c r="FK35">
        <f>CF$5*CF$6*$B35*$C35*CF35*Input!$W$5*Input!$Y$5</f>
        <v>0</v>
      </c>
      <c r="FL35">
        <f>CG$5*CG$6*$B35*$C35*CG35*Input!$W$5*Input!$Y$5</f>
        <v>0</v>
      </c>
      <c r="FM35">
        <f>CH$5*CH$6*$B35*$C35*CH35*Input!$W$5*Input!$Y$5</f>
        <v>0</v>
      </c>
      <c r="FO35">
        <f t="shared" si="108"/>
        <v>9292267.5741178133</v>
      </c>
    </row>
    <row r="36" spans="1:171">
      <c r="A36">
        <f>Input!B35</f>
        <v>25</v>
      </c>
      <c r="B36">
        <f>(1+Input!$D$21)^$A36</f>
        <v>2.3632449842670398</v>
      </c>
      <c r="C36">
        <f>C35*Input!R35</f>
        <v>0.11596783555463608</v>
      </c>
      <c r="E36">
        <f t="shared" si="109"/>
        <v>80</v>
      </c>
      <c r="F36">
        <f>F35*IF(F$8&gt;Input!$D$14,0,IF(F$8+$A36&gt;Input!$D$14,0,INDEX(Input!$M$11:$M$136,F$8+$A36)))</f>
        <v>0.66316290977447168</v>
      </c>
      <c r="G36">
        <f>G35*IF(G$8&gt;Input!$D$14,0,IF(G$8+$A36&gt;Input!$D$14,0,INDEX(Input!$M$11:$M$136,G$8+$A36)))</f>
        <v>0.63551430073672488</v>
      </c>
      <c r="H36">
        <f>H35*IF(H$8&gt;Input!$D$14,0,IF(H$8+$A36&gt;Input!$D$14,0,INDEX(Input!$M$11:$M$136,H$8+$A36)))</f>
        <v>0.6062862015231415</v>
      </c>
      <c r="I36">
        <f>I35*IF(I$8&gt;Input!$D$14,0,IF(I$8+$A36&gt;Input!$D$14,0,INDEX(Input!$M$11:$M$136,I$8+$A36)))</f>
        <v>0.57555476845164244</v>
      </c>
      <c r="J36">
        <f>J35*IF(J$8&gt;Input!$D$14,0,IF(J$8+$A36&gt;Input!$D$14,0,INDEX(Input!$M$11:$M$136,J$8+$A36)))</f>
        <v>0.54343933941999212</v>
      </c>
      <c r="K36">
        <f>K35*IF(K$8&gt;Input!$D$14,0,IF(K$8+$A36&gt;Input!$D$14,0,INDEX(Input!$M$11:$M$136,K$8+$A36)))</f>
        <v>0.51011171145268108</v>
      </c>
      <c r="L36">
        <f>L35*IF(L$8&gt;Input!$D$14,0,IF(L$8+$A36&gt;Input!$D$14,0,INDEX(Input!$M$11:$M$136,L$8+$A36)))</f>
        <v>0.47579166461613842</v>
      </c>
      <c r="M36">
        <f>M35*IF(M$8&gt;Input!$D$14,0,IF(M$8+$A36&gt;Input!$D$14,0,INDEX(Input!$M$11:$M$136,M$8+$A36)))</f>
        <v>0.44074787630677148</v>
      </c>
      <c r="N36">
        <f>N35*IF(N$8&gt;Input!$D$14,0,IF(N$8+$A36&gt;Input!$D$14,0,INDEX(Input!$M$11:$M$136,N$8+$A36)))</f>
        <v>0.40528749632622202</v>
      </c>
      <c r="O36">
        <f>O35*IF(O$8&gt;Input!$D$14,0,IF(O$8+$A36&gt;Input!$D$14,0,INDEX(Input!$M$11:$M$136,O$8+$A36)))</f>
        <v>0.36975123900688117</v>
      </c>
      <c r="P36">
        <f>P35*IF(P$8&gt;Input!$D$14,0,IF(P$8+$A36&gt;Input!$D$14,0,INDEX(Input!$M$11:$M$136,P$8+$A36)))</f>
        <v>0.33451190784125834</v>
      </c>
      <c r="Q36">
        <f>Q35*IF(Q$8&gt;Input!$D$14,0,IF(Q$8+$A36&gt;Input!$D$14,0,INDEX(Input!$M$11:$M$136,Q$8+$A36)))</f>
        <v>0.29995858401127867</v>
      </c>
      <c r="R36">
        <f>R35*IF(R$8&gt;Input!$D$14,0,IF(R$8+$A36&gt;Input!$D$14,0,INDEX(Input!$M$11:$M$136,R$8+$A36)))</f>
        <v>0.26647853958723433</v>
      </c>
      <c r="S36">
        <f>S35*IF(S$8&gt;Input!$D$14,0,IF(S$8+$A36&gt;Input!$D$14,0,INDEX(Input!$M$11:$M$136,S$8+$A36)))</f>
        <v>0.23443741351915687</v>
      </c>
      <c r="T36">
        <f>T35*IF(T$8&gt;Input!$D$14,0,IF(T$8+$A36&gt;Input!$D$14,0,INDEX(Input!$M$11:$M$136,T$8+$A36)))</f>
        <v>0.20416295861637396</v>
      </c>
      <c r="U36">
        <f>U35*IF(U$8&gt;Input!$D$14,0,IF(U$8+$A36&gt;Input!$D$14,0,INDEX(Input!$M$11:$M$136,U$8+$A36)))</f>
        <v>0.1759281079654024</v>
      </c>
      <c r="V36">
        <f>V35*IF(V$8&gt;Input!$D$14,0,IF(V$8+$A36&gt;Input!$D$14,0,INDEX(Input!$M$11:$M$136,V$8+$A36)))</f>
        <v>0.14994213078223301</v>
      </c>
      <c r="W36">
        <f>W35*IF(W$8&gt;Input!$D$14,0,IF(W$8+$A36&gt;Input!$D$14,0,INDEX(Input!$M$11:$M$136,W$8+$A36)))</f>
        <v>0.12634713197251107</v>
      </c>
      <c r="X36">
        <f>X35*IF(X$8&gt;Input!$D$14,0,IF(X$8+$A36&gt;Input!$D$14,0,INDEX(Input!$M$11:$M$136,X$8+$A36)))</f>
        <v>0.10521612510956878</v>
      </c>
      <c r="Y36">
        <f>Y35*IF(Y$8&gt;Input!$D$14,0,IF(Y$8+$A36&gt;Input!$D$14,0,INDEX(Input!$M$11:$M$136,Y$8+$A36)))</f>
        <v>8.6501851607702809E-2</v>
      </c>
      <c r="Z36">
        <f>Z35*IF(Z$8&gt;Input!$D$14,0,IF(Z$8+$A36&gt;Input!$D$14,0,INDEX(Input!$M$11:$M$136,Z$8+$A36)))</f>
        <v>7.0092036046277853E-2</v>
      </c>
      <c r="AA36">
        <f>AA35*IF(AA$8&gt;Input!$D$14,0,IF(AA$8+$A36&gt;Input!$D$14,0,INDEX(Input!$M$11:$M$136,AA$8+$A36)))</f>
        <v>5.5845484343675457E-2</v>
      </c>
      <c r="AB36">
        <f>AB35*IF(AB$8&gt;Input!$D$14,0,IF(AB$8+$A36&gt;Input!$D$14,0,INDEX(Input!$M$11:$M$136,AB$8+$A36)))</f>
        <v>4.3614448218783942E-2</v>
      </c>
      <c r="AC36">
        <f>AC35*IF(AC$8&gt;Input!$D$14,0,IF(AC$8+$A36&gt;Input!$D$14,0,INDEX(Input!$M$11:$M$136,AC$8+$A36)))</f>
        <v>3.3256200267530518E-2</v>
      </c>
      <c r="AD36">
        <f>AD35*IF(AD$8&gt;Input!$D$14,0,IF(AD$8+$A36&gt;Input!$D$14,0,INDEX(Input!$M$11:$M$136,AD$8+$A36)))</f>
        <v>2.4635428459022904E-2</v>
      </c>
      <c r="AE36">
        <f>AE35*IF(AE$8&gt;Input!$D$14,0,IF(AE$8+$A36&gt;Input!$D$14,0,INDEX(Input!$M$11:$M$136,AE$8+$A36)))</f>
        <v>1.7620671026792028E-2</v>
      </c>
      <c r="AF36">
        <f>AF35*IF(AF$8&gt;Input!$D$14,0,IF(AF$8+$A36&gt;Input!$D$14,0,INDEX(Input!$M$11:$M$136,AF$8+$A36)))</f>
        <v>1.207677865153077E-2</v>
      </c>
      <c r="AG36">
        <f>AG35*IF(AG$8&gt;Input!$D$14,0,IF(AG$8+$A36&gt;Input!$D$14,0,INDEX(Input!$M$11:$M$136,AG$8+$A36)))</f>
        <v>7.856456806922419E-3</v>
      </c>
      <c r="AH36">
        <f>AH35*IF(AH$8&gt;Input!$D$14,0,IF(AH$8+$A36&gt;Input!$D$14,0,INDEX(Input!$M$11:$M$136,AH$8+$A36)))</f>
        <v>4.7935543725997612E-3</v>
      </c>
      <c r="AI36">
        <f>AI35*IF(AI$8&gt;Input!$D$14,0,IF(AI$8+$A36&gt;Input!$D$14,0,INDEX(Input!$M$11:$M$136,AI$8+$A36)))</f>
        <v>2.7012984848795852E-3</v>
      </c>
      <c r="AJ36">
        <f>AJ35*IF(AJ$8&gt;Input!$D$14,0,IF(AJ$8+$A36&gt;Input!$D$14,0,INDEX(Input!$M$11:$M$136,AJ$8+$A36)))</f>
        <v>1.377707043762425E-3</v>
      </c>
      <c r="AK36">
        <f>AK35*IF(AK$8&gt;Input!$D$14,0,IF(AK$8+$A36&gt;Input!$D$14,0,INDEX(Input!$M$11:$M$136,AK$8+$A36)))</f>
        <v>6.1843655817744576E-4</v>
      </c>
      <c r="AL36">
        <f>AL35*IF(AL$8&gt;Input!$D$14,0,IF(AL$8+$A36&gt;Input!$D$14,0,INDEX(Input!$M$11:$M$136,AL$8+$A36)))</f>
        <v>2.3461723984592367E-4</v>
      </c>
      <c r="AM36">
        <f>AM35*IF(AM$8&gt;Input!$D$14,0,IF(AM$8+$A36&gt;Input!$D$14,0,INDEX(Input!$M$11:$M$136,AM$8+$A36)))</f>
        <v>7.0536590989168482E-5</v>
      </c>
      <c r="AN36">
        <f>AN35*IF(AN$8&gt;Input!$D$14,0,IF(AN$8+$A36&gt;Input!$D$14,0,INDEX(Input!$M$11:$M$136,AN$8+$A36)))</f>
        <v>1.4941270994636553E-5</v>
      </c>
      <c r="AO36">
        <f>AO35*IF(AO$8&gt;Input!$D$14,0,IF(AO$8+$A36&gt;Input!$D$14,0,INDEX(Input!$M$11:$M$136,AO$8+$A36)))</f>
        <v>1.672655076899304E-6</v>
      </c>
      <c r="AP36">
        <f>AP35*IF(AP$8&gt;Input!$D$14,0,IF(AP$8+$A36&gt;Input!$D$14,0,INDEX(Input!$M$11:$M$136,AP$8+$A36)))</f>
        <v>0</v>
      </c>
      <c r="AQ36">
        <f>AQ35*IF(AQ$8&gt;Input!$D$14,0,IF(AQ$8+$A36&gt;Input!$D$14,0,INDEX(Input!$M$11:$M$136,AQ$8+$A36)))</f>
        <v>0</v>
      </c>
      <c r="AR36">
        <f>AR35*IF(AR$8&gt;Input!$D$14,0,IF(AR$8+$A36&gt;Input!$D$14,0,INDEX(Input!$M$11:$M$136,AR$8+$A36)))</f>
        <v>0</v>
      </c>
      <c r="AS36">
        <f>AS35*IF(AS$8&gt;Input!$D$14,0,IF(AS$8+$A36&gt;Input!$D$14,0,INDEX(Input!$M$11:$M$136,AS$8+$A36)))</f>
        <v>0</v>
      </c>
      <c r="AT36">
        <f>AT35*IF(AT$8&gt;Input!$D$14,0,IF(AT$8+$A36&gt;Input!$D$14,0,INDEX(Input!$M$11:$M$136,AT$8+$A36)))</f>
        <v>0</v>
      </c>
      <c r="AU36">
        <f>AU35*IF(AU$8&gt;Input!$D$14,0,IF(AU$8+$A36&gt;Input!$D$14,0,INDEX(Input!$M$11:$M$136,AU$8+$A36)))</f>
        <v>0</v>
      </c>
      <c r="AV36">
        <f>AV35*IF(AV$8&gt;Input!$D$14,0,IF(AV$8+$A36&gt;Input!$D$14,0,INDEX(Input!$M$11:$M$136,AV$8+$A36)))</f>
        <v>0</v>
      </c>
      <c r="AW36">
        <f>AW35*IF(AW$8&gt;Input!$D$14,0,IF(AW$8+$A36&gt;Input!$D$14,0,INDEX(Input!$M$11:$M$136,AW$8+$A36)))</f>
        <v>0</v>
      </c>
      <c r="AX36">
        <f>AX35*IF(AX$8&gt;Input!$D$14,0,IF(AX$8+$A36&gt;Input!$D$14,0,INDEX(Input!$M$11:$M$136,AX$8+$A36)))</f>
        <v>0</v>
      </c>
      <c r="AY36">
        <f>AY35*IF(AY$8&gt;Input!$D$14,0,IF(AY$8+$A36&gt;Input!$D$14,0,INDEX(Input!$M$11:$M$136,AY$8+$A36)))</f>
        <v>0</v>
      </c>
      <c r="AZ36">
        <f>AZ35*IF(AZ$8&gt;Input!$D$14,0,IF(AZ$8+$A36&gt;Input!$D$14,0,INDEX(Input!$M$11:$M$136,AZ$8+$A36)))</f>
        <v>0</v>
      </c>
      <c r="BA36">
        <f>BA35*IF(BA$8&gt;Input!$D$14,0,IF(BA$8+$A36&gt;Input!$D$14,0,INDEX(Input!$M$11:$M$136,BA$8+$A36)))</f>
        <v>0</v>
      </c>
      <c r="BB36">
        <f>BB35*IF(BB$8&gt;Input!$D$14,0,IF(BB$8+$A36&gt;Input!$D$14,0,INDEX(Input!$M$11:$M$136,BB$8+$A36)))</f>
        <v>0</v>
      </c>
      <c r="BC36">
        <f>BC35*IF(BC$8&gt;Input!$D$14,0,IF(BC$8+$A36&gt;Input!$D$14,0,INDEX(Input!$M$11:$M$136,BC$8+$A36)))</f>
        <v>0</v>
      </c>
      <c r="BD36">
        <f>BD35*IF(BD$8&gt;Input!$D$14,0,IF(BD$8+$A36&gt;Input!$D$14,0,INDEX(Input!$M$11:$M$136,BD$8+$A36)))</f>
        <v>0</v>
      </c>
      <c r="BE36">
        <f>BE35*IF(BE$8&gt;Input!$D$14,0,IF(BE$8+$A36&gt;Input!$D$14,0,INDEX(Input!$M$11:$M$136,BE$8+$A36)))</f>
        <v>0</v>
      </c>
      <c r="BF36">
        <f>BF35*IF(BF$8&gt;Input!$D$14,0,IF(BF$8+$A36&gt;Input!$D$14,0,INDEX(Input!$M$11:$M$136,BF$8+$A36)))</f>
        <v>0</v>
      </c>
      <c r="BG36">
        <f>BG35*IF(BG$8&gt;Input!$D$14,0,IF(BG$8+$A36&gt;Input!$D$14,0,INDEX(Input!$M$11:$M$136,BG$8+$A36)))</f>
        <v>0</v>
      </c>
      <c r="BH36">
        <f>BH35*IF(BH$8&gt;Input!$D$14,0,IF(BH$8+$A36&gt;Input!$D$14,0,INDEX(Input!$M$11:$M$136,BH$8+$A36)))</f>
        <v>0</v>
      </c>
      <c r="BI36">
        <f>BI35*IF(BI$8&gt;Input!$D$14,0,IF(BI$8+$A36&gt;Input!$D$14,0,INDEX(Input!$M$11:$M$136,BI$8+$A36)))</f>
        <v>0</v>
      </c>
      <c r="BJ36">
        <f>BJ35*IF(BJ$8&gt;Input!$D$14,0,IF(BJ$8+$A36&gt;Input!$D$14,0,INDEX(Input!$M$11:$M$136,BJ$8+$A36)))</f>
        <v>0</v>
      </c>
      <c r="BK36">
        <f>BK35*IF(BK$8&gt;Input!$D$14,0,IF(BK$8+$A36&gt;Input!$D$14,0,INDEX(Input!$M$11:$M$136,BK$8+$A36)))</f>
        <v>0</v>
      </c>
      <c r="BL36">
        <f>BL35*IF(BL$8&gt;Input!$D$14,0,IF(BL$8+$A36&gt;Input!$D$14,0,INDEX(Input!$M$11:$M$136,BL$8+$A36)))</f>
        <v>0</v>
      </c>
      <c r="BM36">
        <f>BM35*IF(BM$8&gt;Input!$D$14,0,IF(BM$8+$A36&gt;Input!$D$14,0,INDEX(Input!$M$11:$M$136,BM$8+$A36)))</f>
        <v>0</v>
      </c>
      <c r="BN36">
        <f>BN35*IF(BN$8&gt;Input!$D$14,0,IF(BN$8+$A36&gt;Input!$D$14,0,INDEX(Input!$M$11:$M$136,BN$8+$A36)))</f>
        <v>0</v>
      </c>
      <c r="BO36">
        <f>BO35*IF(BO$8&gt;Input!$D$14,0,IF(BO$8+$A36&gt;Input!$D$14,0,INDEX(Input!$M$11:$M$136,BO$8+$A36)))</f>
        <v>0</v>
      </c>
      <c r="BP36">
        <f>BP35*IF(BP$8&gt;Input!$D$14,0,IF(BP$8+$A36&gt;Input!$D$14,0,INDEX(Input!$M$11:$M$136,BP$8+$A36)))</f>
        <v>0</v>
      </c>
      <c r="BQ36">
        <f>BQ35*IF(BQ$8&gt;Input!$D$14,0,IF(BQ$8+$A36&gt;Input!$D$14,0,INDEX(Input!$M$11:$M$136,BQ$8+$A36)))</f>
        <v>0</v>
      </c>
      <c r="BR36">
        <f>BR35*IF(BR$8&gt;Input!$D$14,0,IF(BR$8+$A36&gt;Input!$D$14,0,INDEX(Input!$M$11:$M$136,BR$8+$A36)))</f>
        <v>0</v>
      </c>
      <c r="BS36">
        <f>BS35*IF(BS$8&gt;Input!$D$14,0,IF(BS$8+$A36&gt;Input!$D$14,0,INDEX(Input!$M$11:$M$136,BS$8+$A36)))</f>
        <v>0</v>
      </c>
      <c r="BT36">
        <f>BT35*IF(BT$8&gt;Input!$D$14,0,IF(BT$8+$A36&gt;Input!$D$14,0,INDEX(Input!$M$11:$M$136,BT$8+$A36)))</f>
        <v>0</v>
      </c>
      <c r="BU36">
        <f>BU35*IF(BU$8&gt;Input!$D$14,0,IF(BU$8+$A36&gt;Input!$D$14,0,INDEX(Input!$M$11:$M$136,BU$8+$A36)))</f>
        <v>0</v>
      </c>
      <c r="BV36">
        <f>BV35*IF(BV$8&gt;Input!$D$14,0,IF(BV$8+$A36&gt;Input!$D$14,0,INDEX(Input!$M$11:$M$136,BV$8+$A36)))</f>
        <v>0</v>
      </c>
      <c r="BW36">
        <f>BW35*IF(BW$8&gt;Input!$D$14,0,IF(BW$8+$A36&gt;Input!$D$14,0,INDEX(Input!$M$11:$M$136,BW$8+$A36)))</f>
        <v>0</v>
      </c>
      <c r="BX36">
        <f>BX35*IF(BX$8&gt;Input!$D$14,0,IF(BX$8+$A36&gt;Input!$D$14,0,INDEX(Input!$M$11:$M$136,BX$8+$A36)))</f>
        <v>0</v>
      </c>
      <c r="BY36">
        <f>BY35*IF(BY$8&gt;Input!$D$14,0,IF(BY$8+$A36&gt;Input!$D$14,0,INDEX(Input!$M$11:$M$136,BY$8+$A36)))</f>
        <v>0</v>
      </c>
      <c r="BZ36">
        <f>BZ35*IF(BZ$8&gt;Input!$D$14,0,IF(BZ$8+$A36&gt;Input!$D$14,0,INDEX(Input!$M$11:$M$136,BZ$8+$A36)))</f>
        <v>0</v>
      </c>
      <c r="CA36">
        <f>CA35*IF(CA$8&gt;Input!$D$14,0,IF(CA$8+$A36&gt;Input!$D$14,0,INDEX(Input!$M$11:$M$136,CA$8+$A36)))</f>
        <v>0</v>
      </c>
      <c r="CB36">
        <f>CB35*IF(CB$8&gt;Input!$D$14,0,IF(CB$8+$A36&gt;Input!$D$14,0,INDEX(Input!$M$11:$M$136,CB$8+$A36)))</f>
        <v>0</v>
      </c>
      <c r="CC36">
        <f>CC35*IF(CC$8&gt;Input!$D$14,0,IF(CC$8+$A36&gt;Input!$D$14,0,INDEX(Input!$M$11:$M$136,CC$8+$A36)))</f>
        <v>0</v>
      </c>
      <c r="CD36">
        <f>CD35*IF(CD$8&gt;Input!$D$14,0,IF(CD$8+$A36&gt;Input!$D$14,0,INDEX(Input!$M$11:$M$136,CD$8+$A36)))</f>
        <v>0</v>
      </c>
      <c r="CE36">
        <f>CE35*IF(CE$8&gt;Input!$D$14,0,IF(CE$8+$A36&gt;Input!$D$14,0,INDEX(Input!$M$11:$M$136,CE$8+$A36)))</f>
        <v>0</v>
      </c>
      <c r="CF36">
        <f>CF35*IF(CF$8&gt;Input!$D$14,0,IF(CF$8+$A36&gt;Input!$D$14,0,INDEX(Input!$M$11:$M$136,CF$8+$A36)))</f>
        <v>0</v>
      </c>
      <c r="CG36">
        <f>CG35*IF(CG$8&gt;Input!$D$14,0,IF(CG$8+$A36&gt;Input!$D$14,0,INDEX(Input!$M$11:$M$136,CG$8+$A36)))</f>
        <v>0</v>
      </c>
      <c r="CH36">
        <f>CH35*IF(CH$8&gt;Input!$D$14,0,IF(CH$8+$A36&gt;Input!$D$14,0,INDEX(Input!$M$11:$M$136,CH$8+$A36)))</f>
        <v>0</v>
      </c>
      <c r="CJ36" s="2">
        <f t="shared" si="107"/>
        <v>80</v>
      </c>
      <c r="CK36">
        <f>F$5*F$6*$B36*$C36*F36*Input!$W$5*Input!$Y$5</f>
        <v>283097.94474447938</v>
      </c>
      <c r="CL36">
        <f>G$5*G$6*$B36*$C36*G36*Input!$W$5*Input!$Y$5</f>
        <v>5985070.8669580277</v>
      </c>
      <c r="CM36">
        <f>H$5*H$6*$B36*$C36*H36*Input!$W$5*Input!$Y$5</f>
        <v>1348959.3040262992</v>
      </c>
      <c r="CN36">
        <f>I$5*I$6*$B36*$C36*I36*Input!$W$5*Input!$Y$5</f>
        <v>177612.29629180641</v>
      </c>
      <c r="CO36">
        <f>J$5*J$6*$B36*$C36*J36*Input!$W$5*Input!$Y$5</f>
        <v>221142.03220826879</v>
      </c>
      <c r="CP36">
        <f>K$5*K$6*$B36*$C36*K36*Input!$W$5*Input!$Y$5</f>
        <v>185562.4255850942</v>
      </c>
      <c r="CQ36">
        <f>L$5*L$6*$B36*$C36*L36*Input!$W$5*Input!$Y$5</f>
        <v>76119.397820095241</v>
      </c>
      <c r="CR36">
        <f>M$5*M$6*$B36*$C36*M36*Input!$W$5*Input!$Y$5</f>
        <v>9803.816625720403</v>
      </c>
      <c r="CS36">
        <f>N$5*N$6*$B36*$C36*N36*Input!$W$5*Input!$Y$5</f>
        <v>2652.6898233554339</v>
      </c>
      <c r="CT36">
        <f>O$5*O$6*$B36*$C36*O36*Input!$W$5*Input!$Y$5</f>
        <v>70710.849839845177</v>
      </c>
      <c r="CU36">
        <f>P$5*P$6*$B36*$C36*P36*Input!$W$5*Input!$Y$5</f>
        <v>4940.3401869404297</v>
      </c>
      <c r="CV36">
        <f>Q$5*Q$6*$B36*$C36*Q36*Input!$W$5*Input!$Y$5</f>
        <v>2180.6477201197513</v>
      </c>
      <c r="CW36">
        <f>R$5*R$6*$B36*$C36*R36*Input!$W$5*Input!$Y$5</f>
        <v>19926.927106935862</v>
      </c>
      <c r="CX36">
        <f>S$5*S$6*$B36*$C36*S36*Input!$W$5*Input!$Y$5</f>
        <v>1788.1873015326973</v>
      </c>
      <c r="CY36">
        <f>T$5*T$6*$B36*$C36*T36*Input!$W$5*Input!$Y$5</f>
        <v>1090.8899882474927</v>
      </c>
      <c r="CZ36">
        <f>U$5*U$6*$B36*$C36*U36*Input!$W$5*Input!$Y$5</f>
        <v>593.35584388888742</v>
      </c>
      <c r="DA36">
        <f>V$5*V$6*$B36*$C36*V36*Input!$W$5*Input!$Y$5</f>
        <v>200.62860325757629</v>
      </c>
      <c r="DB36">
        <f>W$5*W$6*$B36*$C36*W36*Input!$W$5*Input!$Y$5</f>
        <v>1269.5608416202131</v>
      </c>
      <c r="DC36">
        <f>X$5*X$6*$B36*$C36*X36*Input!$W$5*Input!$Y$5</f>
        <v>0</v>
      </c>
      <c r="DD36">
        <f>Y$5*Y$6*$B36*$C36*Y36*Input!$W$5*Input!$Y$5</f>
        <v>112.1113920581295</v>
      </c>
      <c r="DE36">
        <f>Z$5*Z$6*$B36*$C36*Z36*Input!$W$5*Input!$Y$5</f>
        <v>0</v>
      </c>
      <c r="DF36">
        <f>AA$5*AA$6*$B36*$C36*AA36*Input!$W$5*Input!$Y$5</f>
        <v>68.131386886076754</v>
      </c>
      <c r="DG36">
        <f>AB$5*AB$6*$B36*$C36*AB36*Input!$W$5*Input!$Y$5</f>
        <v>18.339679499784619</v>
      </c>
      <c r="DH36">
        <f>AC$5*AC$6*$B36*$C36*AC36*Input!$W$5*Input!$Y$5</f>
        <v>0</v>
      </c>
      <c r="DI36">
        <f>AD$5*AD$6*$B36*$C36*AD36*Input!$W$5*Input!$Y$5</f>
        <v>0</v>
      </c>
      <c r="DJ36">
        <f>AE$5*AE$6*$B36*$C36*AE36*Input!$W$5*Input!$Y$5</f>
        <v>52.97086578880139</v>
      </c>
      <c r="DK36">
        <f>AF$5*AF$6*$B36*$C36*AF36*Input!$W$5*Input!$Y$5</f>
        <v>1.9826620850229919</v>
      </c>
      <c r="DL36">
        <f>AG$5*AG$6*$B36*$C36*AG36*Input!$W$5*Input!$Y$5</f>
        <v>0</v>
      </c>
      <c r="DM36">
        <f>AH$5*AH$6*$B36*$C36*AH36*Input!$W$5*Input!$Y$5</f>
        <v>2.0156680744251299</v>
      </c>
      <c r="DN36">
        <f>AI$5*AI$6*$B36*$C36*AI36*Input!$W$5*Input!$Y$5</f>
        <v>0</v>
      </c>
      <c r="DO36">
        <f>AJ$5*AJ$6*$B36*$C36*AJ36*Input!$W$5*Input!$Y$5</f>
        <v>0</v>
      </c>
      <c r="DP36">
        <f>AK$5*AK$6*$B36*$C36*AK36*Input!$W$5*Input!$Y$5</f>
        <v>0</v>
      </c>
      <c r="DQ36">
        <f>AL$5*AL$6*$B36*$C36*AL36*Input!$W$5*Input!$Y$5</f>
        <v>0</v>
      </c>
      <c r="DR36">
        <f>AM$5*AM$6*$B36*$C36*AM36*Input!$W$5*Input!$Y$5</f>
        <v>0</v>
      </c>
      <c r="DS36">
        <f>AN$5*AN$6*$B36*$C36*AN36*Input!$W$5*Input!$Y$5</f>
        <v>0</v>
      </c>
      <c r="DT36">
        <f>AO$5*AO$6*$B36*$C36*AO36*Input!$W$5*Input!$Y$5</f>
        <v>0</v>
      </c>
      <c r="DU36">
        <f>AP$5*AP$6*$B36*$C36*AP36*Input!$W$5*Input!$Y$5</f>
        <v>0</v>
      </c>
      <c r="DV36">
        <f>AQ$5*AQ$6*$B36*$C36*AQ36*Input!$W$5*Input!$Y$5</f>
        <v>0</v>
      </c>
      <c r="DW36">
        <f>AR$5*AR$6*$B36*$C36*AR36*Input!$W$5*Input!$Y$5</f>
        <v>0</v>
      </c>
      <c r="DX36">
        <f>AS$5*AS$6*$B36*$C36*AS36*Input!$W$5*Input!$Y$5</f>
        <v>0</v>
      </c>
      <c r="DY36">
        <f>AT$5*AT$6*$B36*$C36*AT36*Input!$W$5*Input!$Y$5</f>
        <v>0</v>
      </c>
      <c r="DZ36">
        <f>AU$5*AU$6*$B36*$C36*AU36*Input!$W$5*Input!$Y$5</f>
        <v>0</v>
      </c>
      <c r="EA36">
        <f>AV$5*AV$6*$B36*$C36*AV36*Input!$W$5*Input!$Y$5</f>
        <v>0</v>
      </c>
      <c r="EB36">
        <f>AW$5*AW$6*$B36*$C36*AW36*Input!$W$5*Input!$Y$5</f>
        <v>0</v>
      </c>
      <c r="EC36">
        <f>AX$5*AX$6*$B36*$C36*AX36*Input!$W$5*Input!$Y$5</f>
        <v>0</v>
      </c>
      <c r="ED36">
        <f>AY$5*AY$6*$B36*$C36*AY36*Input!$W$5*Input!$Y$5</f>
        <v>0</v>
      </c>
      <c r="EE36">
        <f>AZ$5*AZ$6*$B36*$C36*AZ36*Input!$W$5*Input!$Y$5</f>
        <v>0</v>
      </c>
      <c r="EF36">
        <f>BA$5*BA$6*$B36*$C36*BA36*Input!$W$5*Input!$Y$5</f>
        <v>0</v>
      </c>
      <c r="EG36">
        <f>BB$5*BB$6*$B36*$C36*BB36*Input!$W$5*Input!$Y$5</f>
        <v>0</v>
      </c>
      <c r="EH36">
        <f>BC$5*BC$6*$B36*$C36*BC36*Input!$W$5*Input!$Y$5</f>
        <v>0</v>
      </c>
      <c r="EI36">
        <f>BD$5*BD$6*$B36*$C36*BD36*Input!$W$5*Input!$Y$5</f>
        <v>0</v>
      </c>
      <c r="EJ36">
        <f>BE$5*BE$6*$B36*$C36*BE36*Input!$W$5*Input!$Y$5</f>
        <v>0</v>
      </c>
      <c r="EK36">
        <f>BF$5*BF$6*$B36*$C36*BF36*Input!$W$5*Input!$Y$5</f>
        <v>0</v>
      </c>
      <c r="EL36">
        <f>BG$5*BG$6*$B36*$C36*BG36*Input!$W$5*Input!$Y$5</f>
        <v>0</v>
      </c>
      <c r="EM36">
        <f>BH$5*BH$6*$B36*$C36*BH36*Input!$W$5*Input!$Y$5</f>
        <v>0</v>
      </c>
      <c r="EN36">
        <f>BI$5*BI$6*$B36*$C36*BI36*Input!$W$5*Input!$Y$5</f>
        <v>0</v>
      </c>
      <c r="EO36">
        <f>BJ$5*BJ$6*$B36*$C36*BJ36*Input!$W$5*Input!$Y$5</f>
        <v>0</v>
      </c>
      <c r="EP36">
        <f>BK$5*BK$6*$B36*$C36*BK36*Input!$W$5*Input!$Y$5</f>
        <v>0</v>
      </c>
      <c r="EQ36">
        <f>BL$5*BL$6*$B36*$C36*BL36*Input!$W$5*Input!$Y$5</f>
        <v>0</v>
      </c>
      <c r="ER36">
        <f>BM$5*BM$6*$B36*$C36*BM36*Input!$W$5*Input!$Y$5</f>
        <v>0</v>
      </c>
      <c r="ES36">
        <f>BN$5*BN$6*$B36*$C36*BN36*Input!$W$5*Input!$Y$5</f>
        <v>0</v>
      </c>
      <c r="ET36">
        <f>BO$5*BO$6*$B36*$C36*BO36*Input!$W$5*Input!$Y$5</f>
        <v>0</v>
      </c>
      <c r="EU36">
        <f>BP$5*BP$6*$B36*$C36*BP36*Input!$W$5*Input!$Y$5</f>
        <v>0</v>
      </c>
      <c r="EV36">
        <f>BQ$5*BQ$6*$B36*$C36*BQ36*Input!$W$5*Input!$Y$5</f>
        <v>0</v>
      </c>
      <c r="EW36">
        <f>BR$5*BR$6*$B36*$C36*BR36*Input!$W$5*Input!$Y$5</f>
        <v>0</v>
      </c>
      <c r="EX36">
        <f>BS$5*BS$6*$B36*$C36*BS36*Input!$W$5*Input!$Y$5</f>
        <v>0</v>
      </c>
      <c r="EY36">
        <f>BT$5*BT$6*$B36*$C36*BT36*Input!$W$5*Input!$Y$5</f>
        <v>0</v>
      </c>
      <c r="EZ36">
        <f>BU$5*BU$6*$B36*$C36*BU36*Input!$W$5*Input!$Y$5</f>
        <v>0</v>
      </c>
      <c r="FA36">
        <f>BV$5*BV$6*$B36*$C36*BV36*Input!$W$5*Input!$Y$5</f>
        <v>0</v>
      </c>
      <c r="FB36">
        <f>BW$5*BW$6*$B36*$C36*BW36*Input!$W$5*Input!$Y$5</f>
        <v>0</v>
      </c>
      <c r="FC36">
        <f>BX$5*BX$6*$B36*$C36*BX36*Input!$W$5*Input!$Y$5</f>
        <v>0</v>
      </c>
      <c r="FD36">
        <f>BY$5*BY$6*$B36*$C36*BY36*Input!$W$5*Input!$Y$5</f>
        <v>0</v>
      </c>
      <c r="FE36">
        <f>BZ$5*BZ$6*$B36*$C36*BZ36*Input!$W$5*Input!$Y$5</f>
        <v>0</v>
      </c>
      <c r="FF36">
        <f>CA$5*CA$6*$B36*$C36*CA36*Input!$W$5*Input!$Y$5</f>
        <v>0</v>
      </c>
      <c r="FG36">
        <f>CB$5*CB$6*$B36*$C36*CB36*Input!$W$5*Input!$Y$5</f>
        <v>0</v>
      </c>
      <c r="FH36">
        <f>CC$5*CC$6*$B36*$C36*CC36*Input!$W$5*Input!$Y$5</f>
        <v>0</v>
      </c>
      <c r="FI36">
        <f>CD$5*CD$6*$B36*$C36*CD36*Input!$W$5*Input!$Y$5</f>
        <v>0</v>
      </c>
      <c r="FJ36">
        <f>CE$5*CE$6*$B36*$C36*CE36*Input!$W$5*Input!$Y$5</f>
        <v>0</v>
      </c>
      <c r="FK36">
        <f>CF$5*CF$6*$B36*$C36*CF36*Input!$W$5*Input!$Y$5</f>
        <v>0</v>
      </c>
      <c r="FL36">
        <f>CG$5*CG$6*$B36*$C36*CG36*Input!$W$5*Input!$Y$5</f>
        <v>0</v>
      </c>
      <c r="FM36">
        <f>CH$5*CH$6*$B36*$C36*CH36*Input!$W$5*Input!$Y$5</f>
        <v>0</v>
      </c>
      <c r="FO36">
        <f t="shared" si="108"/>
        <v>8392977.7131699249</v>
      </c>
    </row>
    <row r="37" spans="1:171">
      <c r="A37">
        <f>Input!B36</f>
        <v>26</v>
      </c>
      <c r="B37">
        <f>(1+Input!$D$21)^$A37</f>
        <v>2.4459585587163861</v>
      </c>
      <c r="C37">
        <f>C36*Input!R36</f>
        <v>0.10639250968315236</v>
      </c>
      <c r="E37">
        <f t="shared" si="109"/>
        <v>81</v>
      </c>
      <c r="F37">
        <f>F36*IF(F$8&gt;Input!$D$14,0,IF(F$8+$A37&gt;Input!$D$14,0,INDEX(Input!$M$11:$M$136,F$8+$A37)))</f>
        <v>0.63263287889718434</v>
      </c>
      <c r="G37">
        <f>G36*IF(G$8&gt;Input!$D$14,0,IF(G$8+$A37&gt;Input!$D$14,0,INDEX(Input!$M$11:$M$136,G$8+$A37)))</f>
        <v>0.60332995000451495</v>
      </c>
      <c r="H37">
        <f>H36*IF(H$8&gt;Input!$D$14,0,IF(H$8+$A37&gt;Input!$D$14,0,INDEX(Input!$M$11:$M$136,H$8+$A37)))</f>
        <v>0.57254576812217717</v>
      </c>
      <c r="I37">
        <f>I36*IF(I$8&gt;Input!$D$14,0,IF(I$8+$A37&gt;Input!$D$14,0,INDEX(Input!$M$11:$M$136,I$8+$A37)))</f>
        <v>0.54039988319461607</v>
      </c>
      <c r="J37">
        <f>J36*IF(J$8&gt;Input!$D$14,0,IF(J$8+$A37&gt;Input!$D$14,0,INDEX(Input!$M$11:$M$136,J$8+$A37)))</f>
        <v>0.5070571625245025</v>
      </c>
      <c r="K37">
        <f>K36*IF(K$8&gt;Input!$D$14,0,IF(K$8+$A37&gt;Input!$D$14,0,INDEX(Input!$M$11:$M$136,K$8+$A37)))</f>
        <v>0.4727332757959859</v>
      </c>
      <c r="L37">
        <f>L36*IF(L$8&gt;Input!$D$14,0,IF(L$8+$A37&gt;Input!$D$14,0,INDEX(Input!$M$11:$M$136,L$8+$A37)))</f>
        <v>0.43769217128033649</v>
      </c>
      <c r="M37">
        <f>M36*IF(M$8&gt;Input!$D$14,0,IF(M$8+$A37&gt;Input!$D$14,0,INDEX(Input!$M$11:$M$136,M$8+$A37)))</f>
        <v>0.40223973435384885</v>
      </c>
      <c r="N37">
        <f>N36*IF(N$8&gt;Input!$D$14,0,IF(N$8+$A37&gt;Input!$D$14,0,INDEX(Input!$M$11:$M$136,N$8+$A37)))</f>
        <v>0.36671669058835177</v>
      </c>
      <c r="O37">
        <f>O36*IF(O$8&gt;Input!$D$14,0,IF(O$8+$A37&gt;Input!$D$14,0,INDEX(Input!$M$11:$M$136,O$8+$A37)))</f>
        <v>0.33149862457542428</v>
      </c>
      <c r="P37">
        <f>P36*IF(P$8&gt;Input!$D$14,0,IF(P$8+$A37&gt;Input!$D$14,0,INDEX(Input!$M$11:$M$136,P$8+$A37)))</f>
        <v>0.29697699568620645</v>
      </c>
      <c r="Q37">
        <f>Q36*IF(Q$8&gt;Input!$D$14,0,IF(Q$8+$A37&gt;Input!$D$14,0,INDEX(Input!$M$11:$M$136,Q$8+$A37)))</f>
        <v>0.26354301199514141</v>
      </c>
      <c r="R37">
        <f>R36*IF(R$8&gt;Input!$D$14,0,IF(R$8+$A37&gt;Input!$D$14,0,INDEX(Input!$M$11:$M$136,R$8+$A37)))</f>
        <v>0.23156532076613368</v>
      </c>
      <c r="S37">
        <f>S36*IF(S$8&gt;Input!$D$14,0,IF(S$8+$A37&gt;Input!$D$14,0,INDEX(Input!$M$11:$M$136,S$8+$A37)))</f>
        <v>0.20137470509055017</v>
      </c>
      <c r="T37">
        <f>T36*IF(T$8&gt;Input!$D$14,0,IF(T$8+$A37&gt;Input!$D$14,0,INDEX(Input!$M$11:$M$136,T$8+$A37)))</f>
        <v>0.17324819509676539</v>
      </c>
      <c r="U37">
        <f>U36*IF(U$8&gt;Input!$D$14,0,IF(U$8+$A37&gt;Input!$D$14,0,INDEX(Input!$M$11:$M$136,U$8+$A37)))</f>
        <v>0.14739626334368142</v>
      </c>
      <c r="V37">
        <f>V36*IF(V$8&gt;Input!$D$14,0,IF(V$8+$A37&gt;Input!$D$14,0,INDEX(Input!$M$11:$M$136,V$8+$A37)))</f>
        <v>0.12396030830241846</v>
      </c>
      <c r="W37">
        <f>W36*IF(W$8&gt;Input!$D$14,0,IF(W$8+$A37&gt;Input!$D$14,0,INDEX(Input!$M$11:$M$136,W$8+$A37)))</f>
        <v>0.10301005861439644</v>
      </c>
      <c r="X37">
        <f>X36*IF(X$8&gt;Input!$D$14,0,IF(X$8+$A37&gt;Input!$D$14,0,INDEX(Input!$M$11:$M$136,X$8+$A37)))</f>
        <v>8.4494230133739634E-2</v>
      </c>
      <c r="Y37">
        <f>Y36*IF(Y$8&gt;Input!$D$14,0,IF(Y$8+$A37&gt;Input!$D$14,0,INDEX(Input!$M$11:$M$136,Y$8+$A37)))</f>
        <v>6.8294595873907085E-2</v>
      </c>
      <c r="Z37">
        <f>Z36*IF(Z$8&gt;Input!$D$14,0,IF(Z$8+$A37&gt;Input!$D$14,0,INDEX(Input!$M$11:$M$136,Z$8+$A37)))</f>
        <v>5.4264833754812038E-2</v>
      </c>
      <c r="AA37">
        <f>AA36*IF(AA$8&gt;Input!$D$14,0,IF(AA$8+$A37&gt;Input!$D$14,0,INDEX(Input!$M$11:$M$136,AA$8+$A37)))</f>
        <v>4.2252805145393535E-2</v>
      </c>
      <c r="AB37">
        <f>AB36*IF(AB$8&gt;Input!$D$14,0,IF(AB$8+$A37&gt;Input!$D$14,0,INDEX(Input!$M$11:$M$136,AB$8+$A37)))</f>
        <v>3.2111355573320774E-2</v>
      </c>
      <c r="AC37">
        <f>AC36*IF(AC$8&gt;Input!$D$14,0,IF(AC$8+$A37&gt;Input!$D$14,0,INDEX(Input!$M$11:$M$136,AC$8+$A37)))</f>
        <v>2.3700563219859905E-2</v>
      </c>
      <c r="AD37">
        <f>AD36*IF(AD$8&gt;Input!$D$14,0,IF(AD$8+$A37&gt;Input!$D$14,0,INDEX(Input!$M$11:$M$136,AD$8+$A37)))</f>
        <v>1.6883915529819809E-2</v>
      </c>
      <c r="AE37">
        <f>AE36*IF(AE$8&gt;Input!$D$14,0,IF(AE$8+$A37&gt;Input!$D$14,0,INDEX(Input!$M$11:$M$136,AE$8+$A37)))</f>
        <v>1.1520799992750245E-2</v>
      </c>
      <c r="AF37">
        <f>AF36*IF(AF$8&gt;Input!$D$14,0,IF(AF$8+$A37&gt;Input!$D$14,0,INDEX(Input!$M$11:$M$136,AF$8+$A37)))</f>
        <v>7.4585822648494489E-3</v>
      </c>
      <c r="AG37">
        <f>AG36*IF(AG$8&gt;Input!$D$14,0,IF(AG$8+$A37&gt;Input!$D$14,0,INDEX(Input!$M$11:$M$136,AG$8+$A37)))</f>
        <v>4.5267882782102078E-3</v>
      </c>
      <c r="AH37">
        <f>AH36*IF(AH$8&gt;Input!$D$14,0,IF(AH$8+$A37&gt;Input!$D$14,0,INDEX(Input!$M$11:$M$136,AH$8+$A37)))</f>
        <v>2.5363031734231419E-3</v>
      </c>
      <c r="AI37">
        <f>AI36*IF(AI$8&gt;Input!$D$14,0,IF(AI$8+$A37&gt;Input!$D$14,0,INDEX(Input!$M$11:$M$136,AI$8+$A37)))</f>
        <v>1.2854723125966178E-3</v>
      </c>
      <c r="AJ37">
        <f>AJ36*IF(AJ$8&gt;Input!$D$14,0,IF(AJ$8+$A37&gt;Input!$D$14,0,INDEX(Input!$M$11:$M$136,AJ$8+$A37)))</f>
        <v>5.731206193769938E-4</v>
      </c>
      <c r="AK37">
        <f>AK36*IF(AK$8&gt;Input!$D$14,0,IF(AK$8+$A37&gt;Input!$D$14,0,INDEX(Input!$M$11:$M$136,AK$8+$A37)))</f>
        <v>2.1583002974802132E-4</v>
      </c>
      <c r="AL37">
        <f>AL36*IF(AL$8&gt;Input!$D$14,0,IF(AL$8+$A37&gt;Input!$D$14,0,INDEX(Input!$M$11:$M$136,AL$8+$A37)))</f>
        <v>6.4373809034444854E-5</v>
      </c>
      <c r="AM37">
        <f>AM36*IF(AM$8&gt;Input!$D$14,0,IF(AM$8+$A37&gt;Input!$D$14,0,INDEX(Input!$M$11:$M$136,AM$8+$A37)))</f>
        <v>1.3519325175347985E-5</v>
      </c>
      <c r="AN37">
        <f>AN36*IF(AN$8&gt;Input!$D$14,0,IF(AN$8+$A37&gt;Input!$D$14,0,INDEX(Input!$M$11:$M$136,AN$8+$A37)))</f>
        <v>1.4996105459186867E-6</v>
      </c>
      <c r="AO37">
        <f>AO36*IF(AO$8&gt;Input!$D$14,0,IF(AO$8+$A37&gt;Input!$D$14,0,INDEX(Input!$M$11:$M$136,AO$8+$A37)))</f>
        <v>0</v>
      </c>
      <c r="AP37">
        <f>AP36*IF(AP$8&gt;Input!$D$14,0,IF(AP$8+$A37&gt;Input!$D$14,0,INDEX(Input!$M$11:$M$136,AP$8+$A37)))</f>
        <v>0</v>
      </c>
      <c r="AQ37">
        <f>AQ36*IF(AQ$8&gt;Input!$D$14,0,IF(AQ$8+$A37&gt;Input!$D$14,0,INDEX(Input!$M$11:$M$136,AQ$8+$A37)))</f>
        <v>0</v>
      </c>
      <c r="AR37">
        <f>AR36*IF(AR$8&gt;Input!$D$14,0,IF(AR$8+$A37&gt;Input!$D$14,0,INDEX(Input!$M$11:$M$136,AR$8+$A37)))</f>
        <v>0</v>
      </c>
      <c r="AS37">
        <f>AS36*IF(AS$8&gt;Input!$D$14,0,IF(AS$8+$A37&gt;Input!$D$14,0,INDEX(Input!$M$11:$M$136,AS$8+$A37)))</f>
        <v>0</v>
      </c>
      <c r="AT37">
        <f>AT36*IF(AT$8&gt;Input!$D$14,0,IF(AT$8+$A37&gt;Input!$D$14,0,INDEX(Input!$M$11:$M$136,AT$8+$A37)))</f>
        <v>0</v>
      </c>
      <c r="AU37">
        <f>AU36*IF(AU$8&gt;Input!$D$14,0,IF(AU$8+$A37&gt;Input!$D$14,0,INDEX(Input!$M$11:$M$136,AU$8+$A37)))</f>
        <v>0</v>
      </c>
      <c r="AV37">
        <f>AV36*IF(AV$8&gt;Input!$D$14,0,IF(AV$8+$A37&gt;Input!$D$14,0,INDEX(Input!$M$11:$M$136,AV$8+$A37)))</f>
        <v>0</v>
      </c>
      <c r="AW37">
        <f>AW36*IF(AW$8&gt;Input!$D$14,0,IF(AW$8+$A37&gt;Input!$D$14,0,INDEX(Input!$M$11:$M$136,AW$8+$A37)))</f>
        <v>0</v>
      </c>
      <c r="AX37">
        <f>AX36*IF(AX$8&gt;Input!$D$14,0,IF(AX$8+$A37&gt;Input!$D$14,0,INDEX(Input!$M$11:$M$136,AX$8+$A37)))</f>
        <v>0</v>
      </c>
      <c r="AY37">
        <f>AY36*IF(AY$8&gt;Input!$D$14,0,IF(AY$8+$A37&gt;Input!$D$14,0,INDEX(Input!$M$11:$M$136,AY$8+$A37)))</f>
        <v>0</v>
      </c>
      <c r="AZ37">
        <f>AZ36*IF(AZ$8&gt;Input!$D$14,0,IF(AZ$8+$A37&gt;Input!$D$14,0,INDEX(Input!$M$11:$M$136,AZ$8+$A37)))</f>
        <v>0</v>
      </c>
      <c r="BA37">
        <f>BA36*IF(BA$8&gt;Input!$D$14,0,IF(BA$8+$A37&gt;Input!$D$14,0,INDEX(Input!$M$11:$M$136,BA$8+$A37)))</f>
        <v>0</v>
      </c>
      <c r="BB37">
        <f>BB36*IF(BB$8&gt;Input!$D$14,0,IF(BB$8+$A37&gt;Input!$D$14,0,INDEX(Input!$M$11:$M$136,BB$8+$A37)))</f>
        <v>0</v>
      </c>
      <c r="BC37">
        <f>BC36*IF(BC$8&gt;Input!$D$14,0,IF(BC$8+$A37&gt;Input!$D$14,0,INDEX(Input!$M$11:$M$136,BC$8+$A37)))</f>
        <v>0</v>
      </c>
      <c r="BD37">
        <f>BD36*IF(BD$8&gt;Input!$D$14,0,IF(BD$8+$A37&gt;Input!$D$14,0,INDEX(Input!$M$11:$M$136,BD$8+$A37)))</f>
        <v>0</v>
      </c>
      <c r="BE37">
        <f>BE36*IF(BE$8&gt;Input!$D$14,0,IF(BE$8+$A37&gt;Input!$D$14,0,INDEX(Input!$M$11:$M$136,BE$8+$A37)))</f>
        <v>0</v>
      </c>
      <c r="BF37">
        <f>BF36*IF(BF$8&gt;Input!$D$14,0,IF(BF$8+$A37&gt;Input!$D$14,0,INDEX(Input!$M$11:$M$136,BF$8+$A37)))</f>
        <v>0</v>
      </c>
      <c r="BG37">
        <f>BG36*IF(BG$8&gt;Input!$D$14,0,IF(BG$8+$A37&gt;Input!$D$14,0,INDEX(Input!$M$11:$M$136,BG$8+$A37)))</f>
        <v>0</v>
      </c>
      <c r="BH37">
        <f>BH36*IF(BH$8&gt;Input!$D$14,0,IF(BH$8+$A37&gt;Input!$D$14,0,INDEX(Input!$M$11:$M$136,BH$8+$A37)))</f>
        <v>0</v>
      </c>
      <c r="BI37">
        <f>BI36*IF(BI$8&gt;Input!$D$14,0,IF(BI$8+$A37&gt;Input!$D$14,0,INDEX(Input!$M$11:$M$136,BI$8+$A37)))</f>
        <v>0</v>
      </c>
      <c r="BJ37">
        <f>BJ36*IF(BJ$8&gt;Input!$D$14,0,IF(BJ$8+$A37&gt;Input!$D$14,0,INDEX(Input!$M$11:$M$136,BJ$8+$A37)))</f>
        <v>0</v>
      </c>
      <c r="BK37">
        <f>BK36*IF(BK$8&gt;Input!$D$14,0,IF(BK$8+$A37&gt;Input!$D$14,0,INDEX(Input!$M$11:$M$136,BK$8+$A37)))</f>
        <v>0</v>
      </c>
      <c r="BL37">
        <f>BL36*IF(BL$8&gt;Input!$D$14,0,IF(BL$8+$A37&gt;Input!$D$14,0,INDEX(Input!$M$11:$M$136,BL$8+$A37)))</f>
        <v>0</v>
      </c>
      <c r="BM37">
        <f>BM36*IF(BM$8&gt;Input!$D$14,0,IF(BM$8+$A37&gt;Input!$D$14,0,INDEX(Input!$M$11:$M$136,BM$8+$A37)))</f>
        <v>0</v>
      </c>
      <c r="BN37">
        <f>BN36*IF(BN$8&gt;Input!$D$14,0,IF(BN$8+$A37&gt;Input!$D$14,0,INDEX(Input!$M$11:$M$136,BN$8+$A37)))</f>
        <v>0</v>
      </c>
      <c r="BO37">
        <f>BO36*IF(BO$8&gt;Input!$D$14,0,IF(BO$8+$A37&gt;Input!$D$14,0,INDEX(Input!$M$11:$M$136,BO$8+$A37)))</f>
        <v>0</v>
      </c>
      <c r="BP37">
        <f>BP36*IF(BP$8&gt;Input!$D$14,0,IF(BP$8+$A37&gt;Input!$D$14,0,INDEX(Input!$M$11:$M$136,BP$8+$A37)))</f>
        <v>0</v>
      </c>
      <c r="BQ37">
        <f>BQ36*IF(BQ$8&gt;Input!$D$14,0,IF(BQ$8+$A37&gt;Input!$D$14,0,INDEX(Input!$M$11:$M$136,BQ$8+$A37)))</f>
        <v>0</v>
      </c>
      <c r="BR37">
        <f>BR36*IF(BR$8&gt;Input!$D$14,0,IF(BR$8+$A37&gt;Input!$D$14,0,INDEX(Input!$M$11:$M$136,BR$8+$A37)))</f>
        <v>0</v>
      </c>
      <c r="BS37">
        <f>BS36*IF(BS$8&gt;Input!$D$14,0,IF(BS$8+$A37&gt;Input!$D$14,0,INDEX(Input!$M$11:$M$136,BS$8+$A37)))</f>
        <v>0</v>
      </c>
      <c r="BT37">
        <f>BT36*IF(BT$8&gt;Input!$D$14,0,IF(BT$8+$A37&gt;Input!$D$14,0,INDEX(Input!$M$11:$M$136,BT$8+$A37)))</f>
        <v>0</v>
      </c>
      <c r="BU37">
        <f>BU36*IF(BU$8&gt;Input!$D$14,0,IF(BU$8+$A37&gt;Input!$D$14,0,INDEX(Input!$M$11:$M$136,BU$8+$A37)))</f>
        <v>0</v>
      </c>
      <c r="BV37">
        <f>BV36*IF(BV$8&gt;Input!$D$14,0,IF(BV$8+$A37&gt;Input!$D$14,0,INDEX(Input!$M$11:$M$136,BV$8+$A37)))</f>
        <v>0</v>
      </c>
      <c r="BW37">
        <f>BW36*IF(BW$8&gt;Input!$D$14,0,IF(BW$8+$A37&gt;Input!$D$14,0,INDEX(Input!$M$11:$M$136,BW$8+$A37)))</f>
        <v>0</v>
      </c>
      <c r="BX37">
        <f>BX36*IF(BX$8&gt;Input!$D$14,0,IF(BX$8+$A37&gt;Input!$D$14,0,INDEX(Input!$M$11:$M$136,BX$8+$A37)))</f>
        <v>0</v>
      </c>
      <c r="BY37">
        <f>BY36*IF(BY$8&gt;Input!$D$14,0,IF(BY$8+$A37&gt;Input!$D$14,0,INDEX(Input!$M$11:$M$136,BY$8+$A37)))</f>
        <v>0</v>
      </c>
      <c r="BZ37">
        <f>BZ36*IF(BZ$8&gt;Input!$D$14,0,IF(BZ$8+$A37&gt;Input!$D$14,0,INDEX(Input!$M$11:$M$136,BZ$8+$A37)))</f>
        <v>0</v>
      </c>
      <c r="CA37">
        <f>CA36*IF(CA$8&gt;Input!$D$14,0,IF(CA$8+$A37&gt;Input!$D$14,0,INDEX(Input!$M$11:$M$136,CA$8+$A37)))</f>
        <v>0</v>
      </c>
      <c r="CB37">
        <f>CB36*IF(CB$8&gt;Input!$D$14,0,IF(CB$8+$A37&gt;Input!$D$14,0,INDEX(Input!$M$11:$M$136,CB$8+$A37)))</f>
        <v>0</v>
      </c>
      <c r="CC37">
        <f>CC36*IF(CC$8&gt;Input!$D$14,0,IF(CC$8+$A37&gt;Input!$D$14,0,INDEX(Input!$M$11:$M$136,CC$8+$A37)))</f>
        <v>0</v>
      </c>
      <c r="CD37">
        <f>CD36*IF(CD$8&gt;Input!$D$14,0,IF(CD$8+$A37&gt;Input!$D$14,0,INDEX(Input!$M$11:$M$136,CD$8+$A37)))</f>
        <v>0</v>
      </c>
      <c r="CE37">
        <f>CE36*IF(CE$8&gt;Input!$D$14,0,IF(CE$8+$A37&gt;Input!$D$14,0,INDEX(Input!$M$11:$M$136,CE$8+$A37)))</f>
        <v>0</v>
      </c>
      <c r="CF37">
        <f>CF36*IF(CF$8&gt;Input!$D$14,0,IF(CF$8+$A37&gt;Input!$D$14,0,INDEX(Input!$M$11:$M$136,CF$8+$A37)))</f>
        <v>0</v>
      </c>
      <c r="CG37">
        <f>CG36*IF(CG$8&gt;Input!$D$14,0,IF(CG$8+$A37&gt;Input!$D$14,0,INDEX(Input!$M$11:$M$136,CG$8+$A37)))</f>
        <v>0</v>
      </c>
      <c r="CH37">
        <f>CH36*IF(CH$8&gt;Input!$D$14,0,IF(CH$8+$A37&gt;Input!$D$14,0,INDEX(Input!$M$11:$M$136,CH$8+$A37)))</f>
        <v>0</v>
      </c>
      <c r="CJ37" s="2">
        <f t="shared" si="107"/>
        <v>81</v>
      </c>
      <c r="CK37">
        <f>F$5*F$6*$B37*$C37*F37*Input!$W$5*Input!$Y$5</f>
        <v>256437.83341785092</v>
      </c>
      <c r="CL37">
        <f>G$5*G$6*$B37*$C37*G37*Input!$W$5*Input!$Y$5</f>
        <v>5395264.0691276761</v>
      </c>
      <c r="CM37">
        <f>H$5*H$6*$B37*$C37*H37*Input!$W$5*Input!$Y$5</f>
        <v>1209609.5988448251</v>
      </c>
      <c r="CN37">
        <f>I$5*I$6*$B37*$C37*I37*Input!$W$5*Input!$Y$5</f>
        <v>158349.05324541603</v>
      </c>
      <c r="CO37">
        <f>J$5*J$6*$B37*$C37*J37*Input!$W$5*Input!$Y$5</f>
        <v>195925.51465710939</v>
      </c>
      <c r="CP37">
        <f>K$5*K$6*$B37*$C37*K37*Input!$W$5*Input!$Y$5</f>
        <v>163288.18872487024</v>
      </c>
      <c r="CQ37">
        <f>L$5*L$6*$B37*$C37*L37*Input!$W$5*Input!$Y$5</f>
        <v>66490.736745378119</v>
      </c>
      <c r="CR37">
        <f>M$5*M$6*$B37*$C37*M37*Input!$W$5*Input!$Y$5</f>
        <v>8495.7900623677087</v>
      </c>
      <c r="CS37">
        <f>N$5*N$6*$B37*$C37*N37*Input!$W$5*Input!$Y$5</f>
        <v>2279.1231605972457</v>
      </c>
      <c r="CT37">
        <f>O$5*O$6*$B37*$C37*O37*Input!$W$5*Input!$Y$5</f>
        <v>60196.605440460757</v>
      </c>
      <c r="CU37">
        <f>P$5*P$6*$B37*$C37*P37*Input!$W$5*Input!$Y$5</f>
        <v>4164.6828464016207</v>
      </c>
      <c r="CV37">
        <f>Q$5*Q$6*$B37*$C37*Q37*Input!$W$5*Input!$Y$5</f>
        <v>1819.2382302732426</v>
      </c>
      <c r="CW37">
        <f>R$5*R$6*$B37*$C37*R37*Input!$W$5*Input!$Y$5</f>
        <v>16442.409660185574</v>
      </c>
      <c r="CX37">
        <f>S$5*S$6*$B37*$C37*S37*Input!$W$5*Input!$Y$5</f>
        <v>1458.4946972673897</v>
      </c>
      <c r="CY37">
        <f>T$5*T$6*$B37*$C37*T37*Input!$W$5*Input!$Y$5</f>
        <v>878.9953467914944</v>
      </c>
      <c r="CZ37">
        <f>U$5*U$6*$B37*$C37*U37*Input!$W$5*Input!$Y$5</f>
        <v>472.04164771534931</v>
      </c>
      <c r="DA37">
        <f>V$5*V$6*$B37*$C37*V37*Input!$W$5*Input!$Y$5</f>
        <v>157.4946011896206</v>
      </c>
      <c r="DB37">
        <f>W$5*W$6*$B37*$C37*W37*Input!$W$5*Input!$Y$5</f>
        <v>982.83726935429991</v>
      </c>
      <c r="DC37">
        <f>X$5*X$6*$B37*$C37*X37*Input!$W$5*Input!$Y$5</f>
        <v>0</v>
      </c>
      <c r="DD37">
        <f>Y$5*Y$6*$B37*$C37*Y37*Input!$W$5*Input!$Y$5</f>
        <v>84.047448289533932</v>
      </c>
      <c r="DE37">
        <f>Z$5*Z$6*$B37*$C37*Z37*Input!$W$5*Input!$Y$5</f>
        <v>0</v>
      </c>
      <c r="DF37">
        <f>AA$5*AA$6*$B37*$C37*AA37*Input!$W$5*Input!$Y$5</f>
        <v>48.94728037257498</v>
      </c>
      <c r="DG37">
        <f>AB$5*AB$6*$B37*$C37*AB37*Input!$W$5*Input!$Y$5</f>
        <v>12.821352803365057</v>
      </c>
      <c r="DH37">
        <f>AC$5*AC$6*$B37*$C37*AC37*Input!$W$5*Input!$Y$5</f>
        <v>0</v>
      </c>
      <c r="DI37">
        <f>AD$5*AD$6*$B37*$C37*AD37*Input!$W$5*Input!$Y$5</f>
        <v>0</v>
      </c>
      <c r="DJ37">
        <f>AE$5*AE$6*$B37*$C37*AE37*Input!$W$5*Input!$Y$5</f>
        <v>32.886004904608804</v>
      </c>
      <c r="DK37">
        <f>AF$5*AF$6*$B37*$C37*AF37*Input!$W$5*Input!$Y$5</f>
        <v>1.1627001570406263</v>
      </c>
      <c r="DL37">
        <f>AG$5*AG$6*$B37*$C37*AG37*Input!$W$5*Input!$Y$5</f>
        <v>0</v>
      </c>
      <c r="DM37">
        <f>AH$5*AH$6*$B37*$C37*AH37*Input!$W$5*Input!$Y$5</f>
        <v>1.0126896614034653</v>
      </c>
      <c r="DN37">
        <f>AI$5*AI$6*$B37*$C37*AI37*Input!$W$5*Input!$Y$5</f>
        <v>0</v>
      </c>
      <c r="DO37">
        <f>AJ$5*AJ$6*$B37*$C37*AJ37*Input!$W$5*Input!$Y$5</f>
        <v>0</v>
      </c>
      <c r="DP37">
        <f>AK$5*AK$6*$B37*$C37*AK37*Input!$W$5*Input!$Y$5</f>
        <v>0</v>
      </c>
      <c r="DQ37">
        <f>AL$5*AL$6*$B37*$C37*AL37*Input!$W$5*Input!$Y$5</f>
        <v>0</v>
      </c>
      <c r="DR37">
        <f>AM$5*AM$6*$B37*$C37*AM37*Input!$W$5*Input!$Y$5</f>
        <v>0</v>
      </c>
      <c r="DS37">
        <f>AN$5*AN$6*$B37*$C37*AN37*Input!$W$5*Input!$Y$5</f>
        <v>0</v>
      </c>
      <c r="DT37">
        <f>AO$5*AO$6*$B37*$C37*AO37*Input!$W$5*Input!$Y$5</f>
        <v>0</v>
      </c>
      <c r="DU37">
        <f>AP$5*AP$6*$B37*$C37*AP37*Input!$W$5*Input!$Y$5</f>
        <v>0</v>
      </c>
      <c r="DV37">
        <f>AQ$5*AQ$6*$B37*$C37*AQ37*Input!$W$5*Input!$Y$5</f>
        <v>0</v>
      </c>
      <c r="DW37">
        <f>AR$5*AR$6*$B37*$C37*AR37*Input!$W$5*Input!$Y$5</f>
        <v>0</v>
      </c>
      <c r="DX37">
        <f>AS$5*AS$6*$B37*$C37*AS37*Input!$W$5*Input!$Y$5</f>
        <v>0</v>
      </c>
      <c r="DY37">
        <f>AT$5*AT$6*$B37*$C37*AT37*Input!$W$5*Input!$Y$5</f>
        <v>0</v>
      </c>
      <c r="DZ37">
        <f>AU$5*AU$6*$B37*$C37*AU37*Input!$W$5*Input!$Y$5</f>
        <v>0</v>
      </c>
      <c r="EA37">
        <f>AV$5*AV$6*$B37*$C37*AV37*Input!$W$5*Input!$Y$5</f>
        <v>0</v>
      </c>
      <c r="EB37">
        <f>AW$5*AW$6*$B37*$C37*AW37*Input!$W$5*Input!$Y$5</f>
        <v>0</v>
      </c>
      <c r="EC37">
        <f>AX$5*AX$6*$B37*$C37*AX37*Input!$W$5*Input!$Y$5</f>
        <v>0</v>
      </c>
      <c r="ED37">
        <f>AY$5*AY$6*$B37*$C37*AY37*Input!$W$5*Input!$Y$5</f>
        <v>0</v>
      </c>
      <c r="EE37">
        <f>AZ$5*AZ$6*$B37*$C37*AZ37*Input!$W$5*Input!$Y$5</f>
        <v>0</v>
      </c>
      <c r="EF37">
        <f>BA$5*BA$6*$B37*$C37*BA37*Input!$W$5*Input!$Y$5</f>
        <v>0</v>
      </c>
      <c r="EG37">
        <f>BB$5*BB$6*$B37*$C37*BB37*Input!$W$5*Input!$Y$5</f>
        <v>0</v>
      </c>
      <c r="EH37">
        <f>BC$5*BC$6*$B37*$C37*BC37*Input!$W$5*Input!$Y$5</f>
        <v>0</v>
      </c>
      <c r="EI37">
        <f>BD$5*BD$6*$B37*$C37*BD37*Input!$W$5*Input!$Y$5</f>
        <v>0</v>
      </c>
      <c r="EJ37">
        <f>BE$5*BE$6*$B37*$C37*BE37*Input!$W$5*Input!$Y$5</f>
        <v>0</v>
      </c>
      <c r="EK37">
        <f>BF$5*BF$6*$B37*$C37*BF37*Input!$W$5*Input!$Y$5</f>
        <v>0</v>
      </c>
      <c r="EL37">
        <f>BG$5*BG$6*$B37*$C37*BG37*Input!$W$5*Input!$Y$5</f>
        <v>0</v>
      </c>
      <c r="EM37">
        <f>BH$5*BH$6*$B37*$C37*BH37*Input!$W$5*Input!$Y$5</f>
        <v>0</v>
      </c>
      <c r="EN37">
        <f>BI$5*BI$6*$B37*$C37*BI37*Input!$W$5*Input!$Y$5</f>
        <v>0</v>
      </c>
      <c r="EO37">
        <f>BJ$5*BJ$6*$B37*$C37*BJ37*Input!$W$5*Input!$Y$5</f>
        <v>0</v>
      </c>
      <c r="EP37">
        <f>BK$5*BK$6*$B37*$C37*BK37*Input!$W$5*Input!$Y$5</f>
        <v>0</v>
      </c>
      <c r="EQ37">
        <f>BL$5*BL$6*$B37*$C37*BL37*Input!$W$5*Input!$Y$5</f>
        <v>0</v>
      </c>
      <c r="ER37">
        <f>BM$5*BM$6*$B37*$C37*BM37*Input!$W$5*Input!$Y$5</f>
        <v>0</v>
      </c>
      <c r="ES37">
        <f>BN$5*BN$6*$B37*$C37*BN37*Input!$W$5*Input!$Y$5</f>
        <v>0</v>
      </c>
      <c r="ET37">
        <f>BO$5*BO$6*$B37*$C37*BO37*Input!$W$5*Input!$Y$5</f>
        <v>0</v>
      </c>
      <c r="EU37">
        <f>BP$5*BP$6*$B37*$C37*BP37*Input!$W$5*Input!$Y$5</f>
        <v>0</v>
      </c>
      <c r="EV37">
        <f>BQ$5*BQ$6*$B37*$C37*BQ37*Input!$W$5*Input!$Y$5</f>
        <v>0</v>
      </c>
      <c r="EW37">
        <f>BR$5*BR$6*$B37*$C37*BR37*Input!$W$5*Input!$Y$5</f>
        <v>0</v>
      </c>
      <c r="EX37">
        <f>BS$5*BS$6*$B37*$C37*BS37*Input!$W$5*Input!$Y$5</f>
        <v>0</v>
      </c>
      <c r="EY37">
        <f>BT$5*BT$6*$B37*$C37*BT37*Input!$W$5*Input!$Y$5</f>
        <v>0</v>
      </c>
      <c r="EZ37">
        <f>BU$5*BU$6*$B37*$C37*BU37*Input!$W$5*Input!$Y$5</f>
        <v>0</v>
      </c>
      <c r="FA37">
        <f>BV$5*BV$6*$B37*$C37*BV37*Input!$W$5*Input!$Y$5</f>
        <v>0</v>
      </c>
      <c r="FB37">
        <f>BW$5*BW$6*$B37*$C37*BW37*Input!$W$5*Input!$Y$5</f>
        <v>0</v>
      </c>
      <c r="FC37">
        <f>BX$5*BX$6*$B37*$C37*BX37*Input!$W$5*Input!$Y$5</f>
        <v>0</v>
      </c>
      <c r="FD37">
        <f>BY$5*BY$6*$B37*$C37*BY37*Input!$W$5*Input!$Y$5</f>
        <v>0</v>
      </c>
      <c r="FE37">
        <f>BZ$5*BZ$6*$B37*$C37*BZ37*Input!$W$5*Input!$Y$5</f>
        <v>0</v>
      </c>
      <c r="FF37">
        <f>CA$5*CA$6*$B37*$C37*CA37*Input!$W$5*Input!$Y$5</f>
        <v>0</v>
      </c>
      <c r="FG37">
        <f>CB$5*CB$6*$B37*$C37*CB37*Input!$W$5*Input!$Y$5</f>
        <v>0</v>
      </c>
      <c r="FH37">
        <f>CC$5*CC$6*$B37*$C37*CC37*Input!$W$5*Input!$Y$5</f>
        <v>0</v>
      </c>
      <c r="FI37">
        <f>CD$5*CD$6*$B37*$C37*CD37*Input!$W$5*Input!$Y$5</f>
        <v>0</v>
      </c>
      <c r="FJ37">
        <f>CE$5*CE$6*$B37*$C37*CE37*Input!$W$5*Input!$Y$5</f>
        <v>0</v>
      </c>
      <c r="FK37">
        <f>CF$5*CF$6*$B37*$C37*CF37*Input!$W$5*Input!$Y$5</f>
        <v>0</v>
      </c>
      <c r="FL37">
        <f>CG$5*CG$6*$B37*$C37*CG37*Input!$W$5*Input!$Y$5</f>
        <v>0</v>
      </c>
      <c r="FM37">
        <f>CH$5*CH$6*$B37*$C37*CH37*Input!$W$5*Input!$Y$5</f>
        <v>0</v>
      </c>
      <c r="FO37">
        <f t="shared" si="108"/>
        <v>7542893.5852019163</v>
      </c>
    </row>
    <row r="38" spans="1:171">
      <c r="A38">
        <f>Input!B37</f>
        <v>27</v>
      </c>
      <c r="B38">
        <f>(1+Input!$D$21)^$A38</f>
        <v>2.5315671082714597</v>
      </c>
      <c r="C38">
        <f>C37*Input!R37</f>
        <v>9.7607807048763651E-2</v>
      </c>
      <c r="E38">
        <f t="shared" si="109"/>
        <v>82</v>
      </c>
      <c r="F38">
        <f>F37*IF(F$8&gt;Input!$D$14,0,IF(F$8+$A38&gt;Input!$D$14,0,INDEX(Input!$M$11:$M$136,F$8+$A38)))</f>
        <v>0.60059445201119421</v>
      </c>
      <c r="G38">
        <f>G37*IF(G$8&gt;Input!$D$14,0,IF(G$8+$A38&gt;Input!$D$14,0,INDEX(Input!$M$11:$M$136,G$8+$A38)))</f>
        <v>0.56975403495681365</v>
      </c>
      <c r="H38">
        <f>H37*IF(H$8&gt;Input!$D$14,0,IF(H$8+$A38&gt;Input!$D$14,0,INDEX(Input!$M$11:$M$136,H$8+$A38)))</f>
        <v>0.53757467260527458</v>
      </c>
      <c r="I38">
        <f>I37*IF(I$8&gt;Input!$D$14,0,IF(I$8+$A38&gt;Input!$D$14,0,INDEX(Input!$M$11:$M$136,I$8+$A38)))</f>
        <v>0.50422119181450287</v>
      </c>
      <c r="J38">
        <f>J37*IF(J$8&gt;Input!$D$14,0,IF(J$8+$A38&gt;Input!$D$14,0,INDEX(Input!$M$11:$M$136,J$8+$A38)))</f>
        <v>0.46990254894051958</v>
      </c>
      <c r="K38">
        <f>K37*IF(K$8&gt;Input!$D$14,0,IF(K$8+$A38&gt;Input!$D$14,0,INDEX(Input!$M$11:$M$136,K$8+$A38)))</f>
        <v>0.4348786860033465</v>
      </c>
      <c r="L38">
        <f>L37*IF(L$8&gt;Input!$D$14,0,IF(L$8+$A38&gt;Input!$D$14,0,INDEX(Input!$M$11:$M$136,L$8+$A38)))</f>
        <v>0.39945100627557351</v>
      </c>
      <c r="M38">
        <f>M37*IF(M$8&gt;Input!$D$14,0,IF(M$8+$A38&gt;Input!$D$14,0,INDEX(Input!$M$11:$M$136,M$8+$A38)))</f>
        <v>0.36395898107512736</v>
      </c>
      <c r="N38">
        <f>N37*IF(N$8&gt;Input!$D$14,0,IF(N$8+$A38&gt;Input!$D$14,0,INDEX(Input!$M$11:$M$136,N$8+$A38)))</f>
        <v>0.32877801536353385</v>
      </c>
      <c r="O38">
        <f>O37*IF(O$8&gt;Input!$D$14,0,IF(O$8+$A38&gt;Input!$D$14,0,INDEX(Input!$M$11:$M$136,O$8+$A38)))</f>
        <v>0.29430182690906509</v>
      </c>
      <c r="P38">
        <f>P37*IF(P$8&gt;Input!$D$14,0,IF(P$8+$A38&gt;Input!$D$14,0,INDEX(Input!$M$11:$M$136,P$8+$A38)))</f>
        <v>0.26092339445590962</v>
      </c>
      <c r="Q38">
        <f>Q37*IF(Q$8&gt;Input!$D$14,0,IF(Q$8+$A38&gt;Input!$D$14,0,INDEX(Input!$M$11:$M$136,Q$8+$A38)))</f>
        <v>0.22901439719257399</v>
      </c>
      <c r="R38">
        <f>R37*IF(R$8&gt;Input!$D$14,0,IF(R$8+$A38&gt;Input!$D$14,0,INDEX(Input!$M$11:$M$136,R$8+$A38)))</f>
        <v>0.19890766357848585</v>
      </c>
      <c r="S38">
        <f>S37*IF(S$8&gt;Input!$D$14,0,IF(S$8+$A38&gt;Input!$D$14,0,INDEX(Input!$M$11:$M$136,S$8+$A38)))</f>
        <v>0.17088214449632888</v>
      </c>
      <c r="T38">
        <f>T37*IF(T$8&gt;Input!$D$14,0,IF(T$8+$A38&gt;Input!$D$14,0,INDEX(Input!$M$11:$M$136,T$8+$A38)))</f>
        <v>0.14515097606416708</v>
      </c>
      <c r="U38">
        <f>U37*IF(U$8&gt;Input!$D$14,0,IF(U$8+$A38&gt;Input!$D$14,0,INDEX(Input!$M$11:$M$136,U$8+$A38)))</f>
        <v>0.12185558622775165</v>
      </c>
      <c r="V38">
        <f>V37*IF(V$8&gt;Input!$D$14,0,IF(V$8+$A38&gt;Input!$D$14,0,INDEX(Input!$M$11:$M$136,V$8+$A38)))</f>
        <v>0.10106409559711195</v>
      </c>
      <c r="W38">
        <f>W37*IF(W$8&gt;Input!$D$14,0,IF(W$8+$A38&gt;Input!$D$14,0,INDEX(Input!$M$11:$M$136,W$8+$A38)))</f>
        <v>8.2722639610525506E-2</v>
      </c>
      <c r="X38">
        <f>X37*IF(X$8&gt;Input!$D$14,0,IF(X$8+$A38&gt;Input!$D$14,0,INDEX(Input!$M$11:$M$136,X$8+$A38)))</f>
        <v>6.6709546598269581E-2</v>
      </c>
      <c r="Y38">
        <f>Y37*IF(Y$8&gt;Input!$D$14,0,IF(Y$8+$A38&gt;Input!$D$14,0,INDEX(Input!$M$11:$M$136,Y$8+$A38)))</f>
        <v>5.2873266358003622E-2</v>
      </c>
      <c r="Z38">
        <f>Z37*IF(Z$8&gt;Input!$D$14,0,IF(Z$8+$A38&gt;Input!$D$14,0,INDEX(Input!$M$11:$M$136,Z$8+$A38)))</f>
        <v>4.1056881748558295E-2</v>
      </c>
      <c r="AA38">
        <f>AA37*IF(AA$8&gt;Input!$D$14,0,IF(AA$8+$A38&gt;Input!$D$14,0,INDEX(Input!$M$11:$M$136,AA$8+$A38)))</f>
        <v>3.1108839052321716E-2</v>
      </c>
      <c r="AB38">
        <f>AB37*IF(AB$8&gt;Input!$D$14,0,IF(AB$8+$A38&gt;Input!$D$14,0,INDEX(Input!$M$11:$M$136,AB$8+$A38)))</f>
        <v>2.2884671331016224E-2</v>
      </c>
      <c r="AC38">
        <f>AC37*IF(AC$8&gt;Input!$D$14,0,IF(AC$8+$A38&gt;Input!$D$14,0,INDEX(Input!$M$11:$M$136,AC$8+$A38)))</f>
        <v>1.6243204703294208E-2</v>
      </c>
      <c r="AD38">
        <f>AD37*IF(AD$8&gt;Input!$D$14,0,IF(AD$8+$A38&gt;Input!$D$14,0,INDEX(Input!$M$11:$M$136,AD$8+$A38)))</f>
        <v>1.1039092303453377E-2</v>
      </c>
      <c r="AE38">
        <f>AE37*IF(AE$8&gt;Input!$D$14,0,IF(AE$8+$A38&gt;Input!$D$14,0,INDEX(Input!$M$11:$M$136,AE$8+$A38)))</f>
        <v>7.115211513122572E-3</v>
      </c>
      <c r="AF38">
        <f>AF37*IF(AF$8&gt;Input!$D$14,0,IF(AF$8+$A38&gt;Input!$D$14,0,INDEX(Input!$M$11:$M$136,AF$8+$A38)))</f>
        <v>4.2975381394368094E-3</v>
      </c>
      <c r="AG38">
        <f>AG37*IF(AG$8&gt;Input!$D$14,0,IF(AG$8+$A38&gt;Input!$D$14,0,INDEX(Input!$M$11:$M$136,AG$8+$A38)))</f>
        <v>2.3951553655189683E-3</v>
      </c>
      <c r="AH38">
        <f>AH37*IF(AH$8&gt;Input!$D$14,0,IF(AH$8+$A38&gt;Input!$D$14,0,INDEX(Input!$M$11:$M$136,AH$8+$A38)))</f>
        <v>1.2069556637432173E-3</v>
      </c>
      <c r="AI38">
        <f>AI37*IF(AI$8&gt;Input!$D$14,0,IF(AI$8+$A38&gt;Input!$D$14,0,INDEX(Input!$M$11:$M$136,AI$8+$A38)))</f>
        <v>5.3475134015094265E-4</v>
      </c>
      <c r="AJ38">
        <f>AJ37*IF(AJ$8&gt;Input!$D$14,0,IF(AJ$8+$A38&gt;Input!$D$14,0,INDEX(Input!$M$11:$M$136,AJ$8+$A38)))</f>
        <v>2.000150843182352E-4</v>
      </c>
      <c r="AK38">
        <f>AK37*IF(AK$8&gt;Input!$D$14,0,IF(AK$8+$A38&gt;Input!$D$14,0,INDEX(Input!$M$11:$M$136,AK$8+$A38)))</f>
        <v>5.9219011902202595E-5</v>
      </c>
      <c r="AL38">
        <f>AL37*IF(AL$8&gt;Input!$D$14,0,IF(AL$8+$A38&gt;Input!$D$14,0,INDEX(Input!$M$11:$M$136,AL$8+$A38)))</f>
        <v>1.2338141734777834E-5</v>
      </c>
      <c r="AM38">
        <f>AM37*IF(AM$8&gt;Input!$D$14,0,IF(AM$8+$A38&gt;Input!$D$14,0,INDEX(Input!$M$11:$M$136,AM$8+$A38)))</f>
        <v>1.3568941098741509E-6</v>
      </c>
      <c r="AN38">
        <f>AN37*IF(AN$8&gt;Input!$D$14,0,IF(AN$8+$A38&gt;Input!$D$14,0,INDEX(Input!$M$11:$M$136,AN$8+$A38)))</f>
        <v>0</v>
      </c>
      <c r="AO38">
        <f>AO37*IF(AO$8&gt;Input!$D$14,0,IF(AO$8+$A38&gt;Input!$D$14,0,INDEX(Input!$M$11:$M$136,AO$8+$A38)))</f>
        <v>0</v>
      </c>
      <c r="AP38">
        <f>AP37*IF(AP$8&gt;Input!$D$14,0,IF(AP$8+$A38&gt;Input!$D$14,0,INDEX(Input!$M$11:$M$136,AP$8+$A38)))</f>
        <v>0</v>
      </c>
      <c r="AQ38">
        <f>AQ37*IF(AQ$8&gt;Input!$D$14,0,IF(AQ$8+$A38&gt;Input!$D$14,0,INDEX(Input!$M$11:$M$136,AQ$8+$A38)))</f>
        <v>0</v>
      </c>
      <c r="AR38">
        <f>AR37*IF(AR$8&gt;Input!$D$14,0,IF(AR$8+$A38&gt;Input!$D$14,0,INDEX(Input!$M$11:$M$136,AR$8+$A38)))</f>
        <v>0</v>
      </c>
      <c r="AS38">
        <f>AS37*IF(AS$8&gt;Input!$D$14,0,IF(AS$8+$A38&gt;Input!$D$14,0,INDEX(Input!$M$11:$M$136,AS$8+$A38)))</f>
        <v>0</v>
      </c>
      <c r="AT38">
        <f>AT37*IF(AT$8&gt;Input!$D$14,0,IF(AT$8+$A38&gt;Input!$D$14,0,INDEX(Input!$M$11:$M$136,AT$8+$A38)))</f>
        <v>0</v>
      </c>
      <c r="AU38">
        <f>AU37*IF(AU$8&gt;Input!$D$14,0,IF(AU$8+$A38&gt;Input!$D$14,0,INDEX(Input!$M$11:$M$136,AU$8+$A38)))</f>
        <v>0</v>
      </c>
      <c r="AV38">
        <f>AV37*IF(AV$8&gt;Input!$D$14,0,IF(AV$8+$A38&gt;Input!$D$14,0,INDEX(Input!$M$11:$M$136,AV$8+$A38)))</f>
        <v>0</v>
      </c>
      <c r="AW38">
        <f>AW37*IF(AW$8&gt;Input!$D$14,0,IF(AW$8+$A38&gt;Input!$D$14,0,INDEX(Input!$M$11:$M$136,AW$8+$A38)))</f>
        <v>0</v>
      </c>
      <c r="AX38">
        <f>AX37*IF(AX$8&gt;Input!$D$14,0,IF(AX$8+$A38&gt;Input!$D$14,0,INDEX(Input!$M$11:$M$136,AX$8+$A38)))</f>
        <v>0</v>
      </c>
      <c r="AY38">
        <f>AY37*IF(AY$8&gt;Input!$D$14,0,IF(AY$8+$A38&gt;Input!$D$14,0,INDEX(Input!$M$11:$M$136,AY$8+$A38)))</f>
        <v>0</v>
      </c>
      <c r="AZ38">
        <f>AZ37*IF(AZ$8&gt;Input!$D$14,0,IF(AZ$8+$A38&gt;Input!$D$14,0,INDEX(Input!$M$11:$M$136,AZ$8+$A38)))</f>
        <v>0</v>
      </c>
      <c r="BA38">
        <f>BA37*IF(BA$8&gt;Input!$D$14,0,IF(BA$8+$A38&gt;Input!$D$14,0,INDEX(Input!$M$11:$M$136,BA$8+$A38)))</f>
        <v>0</v>
      </c>
      <c r="BB38">
        <f>BB37*IF(BB$8&gt;Input!$D$14,0,IF(BB$8+$A38&gt;Input!$D$14,0,INDEX(Input!$M$11:$M$136,BB$8+$A38)))</f>
        <v>0</v>
      </c>
      <c r="BC38">
        <f>BC37*IF(BC$8&gt;Input!$D$14,0,IF(BC$8+$A38&gt;Input!$D$14,0,INDEX(Input!$M$11:$M$136,BC$8+$A38)))</f>
        <v>0</v>
      </c>
      <c r="BD38">
        <f>BD37*IF(BD$8&gt;Input!$D$14,0,IF(BD$8+$A38&gt;Input!$D$14,0,INDEX(Input!$M$11:$M$136,BD$8+$A38)))</f>
        <v>0</v>
      </c>
      <c r="BE38">
        <f>BE37*IF(BE$8&gt;Input!$D$14,0,IF(BE$8+$A38&gt;Input!$D$14,0,INDEX(Input!$M$11:$M$136,BE$8+$A38)))</f>
        <v>0</v>
      </c>
      <c r="BF38">
        <f>BF37*IF(BF$8&gt;Input!$D$14,0,IF(BF$8+$A38&gt;Input!$D$14,0,INDEX(Input!$M$11:$M$136,BF$8+$A38)))</f>
        <v>0</v>
      </c>
      <c r="BG38">
        <f>BG37*IF(BG$8&gt;Input!$D$14,0,IF(BG$8+$A38&gt;Input!$D$14,0,INDEX(Input!$M$11:$M$136,BG$8+$A38)))</f>
        <v>0</v>
      </c>
      <c r="BH38">
        <f>BH37*IF(BH$8&gt;Input!$D$14,0,IF(BH$8+$A38&gt;Input!$D$14,0,INDEX(Input!$M$11:$M$136,BH$8+$A38)))</f>
        <v>0</v>
      </c>
      <c r="BI38">
        <f>BI37*IF(BI$8&gt;Input!$D$14,0,IF(BI$8+$A38&gt;Input!$D$14,0,INDEX(Input!$M$11:$M$136,BI$8+$A38)))</f>
        <v>0</v>
      </c>
      <c r="BJ38">
        <f>BJ37*IF(BJ$8&gt;Input!$D$14,0,IF(BJ$8+$A38&gt;Input!$D$14,0,INDEX(Input!$M$11:$M$136,BJ$8+$A38)))</f>
        <v>0</v>
      </c>
      <c r="BK38">
        <f>BK37*IF(BK$8&gt;Input!$D$14,0,IF(BK$8+$A38&gt;Input!$D$14,0,INDEX(Input!$M$11:$M$136,BK$8+$A38)))</f>
        <v>0</v>
      </c>
      <c r="BL38">
        <f>BL37*IF(BL$8&gt;Input!$D$14,0,IF(BL$8+$A38&gt;Input!$D$14,0,INDEX(Input!$M$11:$M$136,BL$8+$A38)))</f>
        <v>0</v>
      </c>
      <c r="BM38">
        <f>BM37*IF(BM$8&gt;Input!$D$14,0,IF(BM$8+$A38&gt;Input!$D$14,0,INDEX(Input!$M$11:$M$136,BM$8+$A38)))</f>
        <v>0</v>
      </c>
      <c r="BN38">
        <f>BN37*IF(BN$8&gt;Input!$D$14,0,IF(BN$8+$A38&gt;Input!$D$14,0,INDEX(Input!$M$11:$M$136,BN$8+$A38)))</f>
        <v>0</v>
      </c>
      <c r="BO38">
        <f>BO37*IF(BO$8&gt;Input!$D$14,0,IF(BO$8+$A38&gt;Input!$D$14,0,INDEX(Input!$M$11:$M$136,BO$8+$A38)))</f>
        <v>0</v>
      </c>
      <c r="BP38">
        <f>BP37*IF(BP$8&gt;Input!$D$14,0,IF(BP$8+$A38&gt;Input!$D$14,0,INDEX(Input!$M$11:$M$136,BP$8+$A38)))</f>
        <v>0</v>
      </c>
      <c r="BQ38">
        <f>BQ37*IF(BQ$8&gt;Input!$D$14,0,IF(BQ$8+$A38&gt;Input!$D$14,0,INDEX(Input!$M$11:$M$136,BQ$8+$A38)))</f>
        <v>0</v>
      </c>
      <c r="BR38">
        <f>BR37*IF(BR$8&gt;Input!$D$14,0,IF(BR$8+$A38&gt;Input!$D$14,0,INDEX(Input!$M$11:$M$136,BR$8+$A38)))</f>
        <v>0</v>
      </c>
      <c r="BS38">
        <f>BS37*IF(BS$8&gt;Input!$D$14,0,IF(BS$8+$A38&gt;Input!$D$14,0,INDEX(Input!$M$11:$M$136,BS$8+$A38)))</f>
        <v>0</v>
      </c>
      <c r="BT38">
        <f>BT37*IF(BT$8&gt;Input!$D$14,0,IF(BT$8+$A38&gt;Input!$D$14,0,INDEX(Input!$M$11:$M$136,BT$8+$A38)))</f>
        <v>0</v>
      </c>
      <c r="BU38">
        <f>BU37*IF(BU$8&gt;Input!$D$14,0,IF(BU$8+$A38&gt;Input!$D$14,0,INDEX(Input!$M$11:$M$136,BU$8+$A38)))</f>
        <v>0</v>
      </c>
      <c r="BV38">
        <f>BV37*IF(BV$8&gt;Input!$D$14,0,IF(BV$8+$A38&gt;Input!$D$14,0,INDEX(Input!$M$11:$M$136,BV$8+$A38)))</f>
        <v>0</v>
      </c>
      <c r="BW38">
        <f>BW37*IF(BW$8&gt;Input!$D$14,0,IF(BW$8+$A38&gt;Input!$D$14,0,INDEX(Input!$M$11:$M$136,BW$8+$A38)))</f>
        <v>0</v>
      </c>
      <c r="BX38">
        <f>BX37*IF(BX$8&gt;Input!$D$14,0,IF(BX$8+$A38&gt;Input!$D$14,0,INDEX(Input!$M$11:$M$136,BX$8+$A38)))</f>
        <v>0</v>
      </c>
      <c r="BY38">
        <f>BY37*IF(BY$8&gt;Input!$D$14,0,IF(BY$8+$A38&gt;Input!$D$14,0,INDEX(Input!$M$11:$M$136,BY$8+$A38)))</f>
        <v>0</v>
      </c>
      <c r="BZ38">
        <f>BZ37*IF(BZ$8&gt;Input!$D$14,0,IF(BZ$8+$A38&gt;Input!$D$14,0,INDEX(Input!$M$11:$M$136,BZ$8+$A38)))</f>
        <v>0</v>
      </c>
      <c r="CA38">
        <f>CA37*IF(CA$8&gt;Input!$D$14,0,IF(CA$8+$A38&gt;Input!$D$14,0,INDEX(Input!$M$11:$M$136,CA$8+$A38)))</f>
        <v>0</v>
      </c>
      <c r="CB38">
        <f>CB37*IF(CB$8&gt;Input!$D$14,0,IF(CB$8+$A38&gt;Input!$D$14,0,INDEX(Input!$M$11:$M$136,CB$8+$A38)))</f>
        <v>0</v>
      </c>
      <c r="CC38">
        <f>CC37*IF(CC$8&gt;Input!$D$14,0,IF(CC$8+$A38&gt;Input!$D$14,0,INDEX(Input!$M$11:$M$136,CC$8+$A38)))</f>
        <v>0</v>
      </c>
      <c r="CD38">
        <f>CD37*IF(CD$8&gt;Input!$D$14,0,IF(CD$8+$A38&gt;Input!$D$14,0,INDEX(Input!$M$11:$M$136,CD$8+$A38)))</f>
        <v>0</v>
      </c>
      <c r="CE38">
        <f>CE37*IF(CE$8&gt;Input!$D$14,0,IF(CE$8+$A38&gt;Input!$D$14,0,INDEX(Input!$M$11:$M$136,CE$8+$A38)))</f>
        <v>0</v>
      </c>
      <c r="CF38">
        <f>CF37*IF(CF$8&gt;Input!$D$14,0,IF(CF$8+$A38&gt;Input!$D$14,0,INDEX(Input!$M$11:$M$136,CF$8+$A38)))</f>
        <v>0</v>
      </c>
      <c r="CG38">
        <f>CG37*IF(CG$8&gt;Input!$D$14,0,IF(CG$8+$A38&gt;Input!$D$14,0,INDEX(Input!$M$11:$M$136,CG$8+$A38)))</f>
        <v>0</v>
      </c>
      <c r="CH38">
        <f>CH37*IF(CH$8&gt;Input!$D$14,0,IF(CH$8+$A38&gt;Input!$D$14,0,INDEX(Input!$M$11:$M$136,CH$8+$A38)))</f>
        <v>0</v>
      </c>
      <c r="CJ38" s="2">
        <f t="shared" si="107"/>
        <v>82</v>
      </c>
      <c r="CK38">
        <f>F$5*F$6*$B38*$C38*F38*Input!$W$5*Input!$Y$5</f>
        <v>231166.82481447089</v>
      </c>
      <c r="CL38">
        <f>G$5*G$6*$B38*$C38*G38*Input!$W$5*Input!$Y$5</f>
        <v>4837924.4554231511</v>
      </c>
      <c r="CM38">
        <f>H$5*H$6*$B38*$C38*H38*Input!$W$5*Input!$Y$5</f>
        <v>1078419.3367949924</v>
      </c>
      <c r="CN38">
        <f>I$5*I$6*$B38*$C38*I38*Input!$W$5*Input!$Y$5</f>
        <v>140292.73152086959</v>
      </c>
      <c r="CO38">
        <f>J$5*J$6*$B38*$C38*J38*Input!$W$5*Input!$Y$5</f>
        <v>172407.33037667992</v>
      </c>
      <c r="CP38">
        <f>K$5*K$6*$B38*$C38*K38*Input!$W$5*Input!$Y$5</f>
        <v>142633.18261917096</v>
      </c>
      <c r="CQ38">
        <f>L$5*L$6*$B38*$C38*L38*Input!$W$5*Input!$Y$5</f>
        <v>57619.533498708399</v>
      </c>
      <c r="CR38">
        <f>M$5*M$6*$B38*$C38*M38*Input!$W$5*Input!$Y$5</f>
        <v>7299.3652436234097</v>
      </c>
      <c r="CS38">
        <f>N$5*N$6*$B38*$C38*N38*Input!$W$5*Input!$Y$5</f>
        <v>1940.2323400075932</v>
      </c>
      <c r="CT38">
        <f>O$5*O$6*$B38*$C38*O38*Input!$W$5*Input!$Y$5</f>
        <v>50745.44679174263</v>
      </c>
      <c r="CU38">
        <f>P$5*P$6*$B38*$C38*P38*Input!$W$5*Input!$Y$5</f>
        <v>3474.4494405180444</v>
      </c>
      <c r="CV38">
        <f>Q$5*Q$6*$B38*$C38*Q38*Input!$W$5*Input!$Y$5</f>
        <v>1501.1175627381169</v>
      </c>
      <c r="CW38">
        <f>R$5*R$6*$B38*$C38*R38*Input!$W$5*Input!$Y$5</f>
        <v>13410.881107993524</v>
      </c>
      <c r="CX38">
        <f>S$5*S$6*$B38*$C38*S38*Input!$W$5*Input!$Y$5</f>
        <v>1175.1964597985223</v>
      </c>
      <c r="CY38">
        <f>T$5*T$6*$B38*$C38*T38*Input!$W$5*Input!$Y$5</f>
        <v>699.28090555939787</v>
      </c>
      <c r="CZ38">
        <f>U$5*U$6*$B38*$C38*U38*Input!$W$5*Input!$Y$5</f>
        <v>370.55539362138734</v>
      </c>
      <c r="DA38">
        <f>V$5*V$6*$B38*$C38*V38*Input!$W$5*Input!$Y$5</f>
        <v>121.9252821107071</v>
      </c>
      <c r="DB38">
        <f>W$5*W$6*$B38*$C38*W38*Input!$W$5*Input!$Y$5</f>
        <v>749.44577937769691</v>
      </c>
      <c r="DC38">
        <f>X$5*X$6*$B38*$C38*X38*Input!$W$5*Input!$Y$5</f>
        <v>0</v>
      </c>
      <c r="DD38">
        <f>Y$5*Y$6*$B38*$C38*Y38*Input!$W$5*Input!$Y$5</f>
        <v>61.78573049303192</v>
      </c>
      <c r="DE38">
        <f>Z$5*Z$6*$B38*$C38*Z38*Input!$W$5*Input!$Y$5</f>
        <v>0</v>
      </c>
      <c r="DF38">
        <f>AA$5*AA$6*$B38*$C38*AA38*Input!$W$5*Input!$Y$5</f>
        <v>34.219264869344087</v>
      </c>
      <c r="DG38">
        <f>AB$5*AB$6*$B38*$C38*AB38*Input!$W$5*Input!$Y$5</f>
        <v>8.676283664730887</v>
      </c>
      <c r="DH38">
        <f>AC$5*AC$6*$B38*$C38*AC38*Input!$W$5*Input!$Y$5</f>
        <v>0</v>
      </c>
      <c r="DI38">
        <f>AD$5*AD$6*$B38*$C38*AD38*Input!$W$5*Input!$Y$5</f>
        <v>0</v>
      </c>
      <c r="DJ38">
        <f>AE$5*AE$6*$B38*$C38*AE38*Input!$W$5*Input!$Y$5</f>
        <v>19.285466422072652</v>
      </c>
      <c r="DK38">
        <f>AF$5*AF$6*$B38*$C38*AF38*Input!$W$5*Input!$Y$5</f>
        <v>0.63612877103049037</v>
      </c>
      <c r="DL38">
        <f>AG$5*AG$6*$B38*$C38*AG38*Input!$W$5*Input!$Y$5</f>
        <v>0</v>
      </c>
      <c r="DM38">
        <f>AH$5*AH$6*$B38*$C38*AH38*Input!$W$5*Input!$Y$5</f>
        <v>0.45759406189053997</v>
      </c>
      <c r="DN38">
        <f>AI$5*AI$6*$B38*$C38*AI38*Input!$W$5*Input!$Y$5</f>
        <v>0</v>
      </c>
      <c r="DO38">
        <f>AJ$5*AJ$6*$B38*$C38*AJ38*Input!$W$5*Input!$Y$5</f>
        <v>0</v>
      </c>
      <c r="DP38">
        <f>AK$5*AK$6*$B38*$C38*AK38*Input!$W$5*Input!$Y$5</f>
        <v>0</v>
      </c>
      <c r="DQ38">
        <f>AL$5*AL$6*$B38*$C38*AL38*Input!$W$5*Input!$Y$5</f>
        <v>0</v>
      </c>
      <c r="DR38">
        <f>AM$5*AM$6*$B38*$C38*AM38*Input!$W$5*Input!$Y$5</f>
        <v>0</v>
      </c>
      <c r="DS38">
        <f>AN$5*AN$6*$B38*$C38*AN38*Input!$W$5*Input!$Y$5</f>
        <v>0</v>
      </c>
      <c r="DT38">
        <f>AO$5*AO$6*$B38*$C38*AO38*Input!$W$5*Input!$Y$5</f>
        <v>0</v>
      </c>
      <c r="DU38">
        <f>AP$5*AP$6*$B38*$C38*AP38*Input!$W$5*Input!$Y$5</f>
        <v>0</v>
      </c>
      <c r="DV38">
        <f>AQ$5*AQ$6*$B38*$C38*AQ38*Input!$W$5*Input!$Y$5</f>
        <v>0</v>
      </c>
      <c r="DW38">
        <f>AR$5*AR$6*$B38*$C38*AR38*Input!$W$5*Input!$Y$5</f>
        <v>0</v>
      </c>
      <c r="DX38">
        <f>AS$5*AS$6*$B38*$C38*AS38*Input!$W$5*Input!$Y$5</f>
        <v>0</v>
      </c>
      <c r="DY38">
        <f>AT$5*AT$6*$B38*$C38*AT38*Input!$W$5*Input!$Y$5</f>
        <v>0</v>
      </c>
      <c r="DZ38">
        <f>AU$5*AU$6*$B38*$C38*AU38*Input!$W$5*Input!$Y$5</f>
        <v>0</v>
      </c>
      <c r="EA38">
        <f>AV$5*AV$6*$B38*$C38*AV38*Input!$W$5*Input!$Y$5</f>
        <v>0</v>
      </c>
      <c r="EB38">
        <f>AW$5*AW$6*$B38*$C38*AW38*Input!$W$5*Input!$Y$5</f>
        <v>0</v>
      </c>
      <c r="EC38">
        <f>AX$5*AX$6*$B38*$C38*AX38*Input!$W$5*Input!$Y$5</f>
        <v>0</v>
      </c>
      <c r="ED38">
        <f>AY$5*AY$6*$B38*$C38*AY38*Input!$W$5*Input!$Y$5</f>
        <v>0</v>
      </c>
      <c r="EE38">
        <f>AZ$5*AZ$6*$B38*$C38*AZ38*Input!$W$5*Input!$Y$5</f>
        <v>0</v>
      </c>
      <c r="EF38">
        <f>BA$5*BA$6*$B38*$C38*BA38*Input!$W$5*Input!$Y$5</f>
        <v>0</v>
      </c>
      <c r="EG38">
        <f>BB$5*BB$6*$B38*$C38*BB38*Input!$W$5*Input!$Y$5</f>
        <v>0</v>
      </c>
      <c r="EH38">
        <f>BC$5*BC$6*$B38*$C38*BC38*Input!$W$5*Input!$Y$5</f>
        <v>0</v>
      </c>
      <c r="EI38">
        <f>BD$5*BD$6*$B38*$C38*BD38*Input!$W$5*Input!$Y$5</f>
        <v>0</v>
      </c>
      <c r="EJ38">
        <f>BE$5*BE$6*$B38*$C38*BE38*Input!$W$5*Input!$Y$5</f>
        <v>0</v>
      </c>
      <c r="EK38">
        <f>BF$5*BF$6*$B38*$C38*BF38*Input!$W$5*Input!$Y$5</f>
        <v>0</v>
      </c>
      <c r="EL38">
        <f>BG$5*BG$6*$B38*$C38*BG38*Input!$W$5*Input!$Y$5</f>
        <v>0</v>
      </c>
      <c r="EM38">
        <f>BH$5*BH$6*$B38*$C38*BH38*Input!$W$5*Input!$Y$5</f>
        <v>0</v>
      </c>
      <c r="EN38">
        <f>BI$5*BI$6*$B38*$C38*BI38*Input!$W$5*Input!$Y$5</f>
        <v>0</v>
      </c>
      <c r="EO38">
        <f>BJ$5*BJ$6*$B38*$C38*BJ38*Input!$W$5*Input!$Y$5</f>
        <v>0</v>
      </c>
      <c r="EP38">
        <f>BK$5*BK$6*$B38*$C38*BK38*Input!$W$5*Input!$Y$5</f>
        <v>0</v>
      </c>
      <c r="EQ38">
        <f>BL$5*BL$6*$B38*$C38*BL38*Input!$W$5*Input!$Y$5</f>
        <v>0</v>
      </c>
      <c r="ER38">
        <f>BM$5*BM$6*$B38*$C38*BM38*Input!$W$5*Input!$Y$5</f>
        <v>0</v>
      </c>
      <c r="ES38">
        <f>BN$5*BN$6*$B38*$C38*BN38*Input!$W$5*Input!$Y$5</f>
        <v>0</v>
      </c>
      <c r="ET38">
        <f>BO$5*BO$6*$B38*$C38*BO38*Input!$W$5*Input!$Y$5</f>
        <v>0</v>
      </c>
      <c r="EU38">
        <f>BP$5*BP$6*$B38*$C38*BP38*Input!$W$5*Input!$Y$5</f>
        <v>0</v>
      </c>
      <c r="EV38">
        <f>BQ$5*BQ$6*$B38*$C38*BQ38*Input!$W$5*Input!$Y$5</f>
        <v>0</v>
      </c>
      <c r="EW38">
        <f>BR$5*BR$6*$B38*$C38*BR38*Input!$W$5*Input!$Y$5</f>
        <v>0</v>
      </c>
      <c r="EX38">
        <f>BS$5*BS$6*$B38*$C38*BS38*Input!$W$5*Input!$Y$5</f>
        <v>0</v>
      </c>
      <c r="EY38">
        <f>BT$5*BT$6*$B38*$C38*BT38*Input!$W$5*Input!$Y$5</f>
        <v>0</v>
      </c>
      <c r="EZ38">
        <f>BU$5*BU$6*$B38*$C38*BU38*Input!$W$5*Input!$Y$5</f>
        <v>0</v>
      </c>
      <c r="FA38">
        <f>BV$5*BV$6*$B38*$C38*BV38*Input!$W$5*Input!$Y$5</f>
        <v>0</v>
      </c>
      <c r="FB38">
        <f>BW$5*BW$6*$B38*$C38*BW38*Input!$W$5*Input!$Y$5</f>
        <v>0</v>
      </c>
      <c r="FC38">
        <f>BX$5*BX$6*$B38*$C38*BX38*Input!$W$5*Input!$Y$5</f>
        <v>0</v>
      </c>
      <c r="FD38">
        <f>BY$5*BY$6*$B38*$C38*BY38*Input!$W$5*Input!$Y$5</f>
        <v>0</v>
      </c>
      <c r="FE38">
        <f>BZ$5*BZ$6*$B38*$C38*BZ38*Input!$W$5*Input!$Y$5</f>
        <v>0</v>
      </c>
      <c r="FF38">
        <f>CA$5*CA$6*$B38*$C38*CA38*Input!$W$5*Input!$Y$5</f>
        <v>0</v>
      </c>
      <c r="FG38">
        <f>CB$5*CB$6*$B38*$C38*CB38*Input!$W$5*Input!$Y$5</f>
        <v>0</v>
      </c>
      <c r="FH38">
        <f>CC$5*CC$6*$B38*$C38*CC38*Input!$W$5*Input!$Y$5</f>
        <v>0</v>
      </c>
      <c r="FI38">
        <f>CD$5*CD$6*$B38*$C38*CD38*Input!$W$5*Input!$Y$5</f>
        <v>0</v>
      </c>
      <c r="FJ38">
        <f>CE$5*CE$6*$B38*$C38*CE38*Input!$W$5*Input!$Y$5</f>
        <v>0</v>
      </c>
      <c r="FK38">
        <f>CF$5*CF$6*$B38*$C38*CF38*Input!$W$5*Input!$Y$5</f>
        <v>0</v>
      </c>
      <c r="FL38">
        <f>CG$5*CG$6*$B38*$C38*CG38*Input!$W$5*Input!$Y$5</f>
        <v>0</v>
      </c>
      <c r="FM38">
        <f>CH$5*CH$6*$B38*$C38*CH38*Input!$W$5*Input!$Y$5</f>
        <v>0</v>
      </c>
      <c r="FO38">
        <f t="shared" si="108"/>
        <v>6742076.3518234175</v>
      </c>
    </row>
    <row r="39" spans="1:171">
      <c r="A39">
        <f>Input!B38</f>
        <v>28</v>
      </c>
      <c r="B39">
        <f>(1+Input!$D$21)^$A39</f>
        <v>2.6201719570609607</v>
      </c>
      <c r="C39">
        <f>C38*Input!R38</f>
        <v>8.9548446833728118E-2</v>
      </c>
      <c r="E39">
        <f t="shared" si="109"/>
        <v>83</v>
      </c>
      <c r="F39">
        <f>F38*IF(F$8&gt;Input!$D$14,0,IF(F$8+$A39&gt;Input!$D$14,0,INDEX(Input!$M$11:$M$136,F$8+$A39)))</f>
        <v>0.5671707701623192</v>
      </c>
      <c r="G39">
        <f>G38*IF(G$8&gt;Input!$D$14,0,IF(G$8+$A39&gt;Input!$D$14,0,INDEX(Input!$M$11:$M$136,G$8+$A39)))</f>
        <v>0.53495345850165144</v>
      </c>
      <c r="H39">
        <f>H38*IF(H$8&gt;Input!$D$14,0,IF(H$8+$A39&gt;Input!$D$14,0,INDEX(Input!$M$11:$M$136,H$8+$A39)))</f>
        <v>0.50158512342369665</v>
      </c>
      <c r="I39">
        <f>I38*IF(I$8&gt;Input!$D$14,0,IF(I$8+$A39&gt;Input!$D$14,0,INDEX(Input!$M$11:$M$136,I$8+$A39)))</f>
        <v>0.46727438398429516</v>
      </c>
      <c r="J39">
        <f>J38*IF(J$8&gt;Input!$D$14,0,IF(J$8+$A39&gt;Input!$D$14,0,INDEX(Input!$M$11:$M$136,J$8+$A39)))</f>
        <v>0.4322746324315585</v>
      </c>
      <c r="K39">
        <f>K38*IF(K$8&gt;Input!$D$14,0,IF(K$8+$A39&gt;Input!$D$14,0,INDEX(Input!$M$11:$M$136,K$8+$A39)))</f>
        <v>0.39688333520723412</v>
      </c>
      <c r="L39">
        <f>L38*IF(L$8&gt;Input!$D$14,0,IF(L$8+$A39&gt;Input!$D$14,0,INDEX(Input!$M$11:$M$136,L$8+$A39)))</f>
        <v>0.36143565345933343</v>
      </c>
      <c r="M39">
        <f>M38*IF(M$8&gt;Input!$D$14,0,IF(M$8+$A39&gt;Input!$D$14,0,INDEX(Input!$M$11:$M$136,M$8+$A39)))</f>
        <v>0.32630560468800007</v>
      </c>
      <c r="N39">
        <f>N38*IF(N$8&gt;Input!$D$14,0,IF(N$8+$A39&gt;Input!$D$14,0,INDEX(Input!$M$11:$M$136,N$8+$A39)))</f>
        <v>0.29188649181562243</v>
      </c>
      <c r="O39">
        <f>O38*IF(O$8&gt;Input!$D$14,0,IF(O$8+$A39&gt;Input!$D$14,0,INDEX(Input!$M$11:$M$136,O$8+$A39)))</f>
        <v>0.25857299651865079</v>
      </c>
      <c r="P39">
        <f>P38*IF(P$8&gt;Input!$D$14,0,IF(P$8+$A39&gt;Input!$D$14,0,INDEX(Input!$M$11:$M$136,P$8+$A39)))</f>
        <v>0.22673799408447973</v>
      </c>
      <c r="Q39">
        <f>Q38*IF(Q$8&gt;Input!$D$14,0,IF(Q$8+$A39&gt;Input!$D$14,0,INDEX(Input!$M$11:$M$136,Q$8+$A39)))</f>
        <v>0.19671649675650529</v>
      </c>
      <c r="R39">
        <f>R38*IF(R$8&gt;Input!$D$14,0,IF(R$8+$A39&gt;Input!$D$14,0,INDEX(Input!$M$11:$M$136,R$8+$A39)))</f>
        <v>0.16878866734410439</v>
      </c>
      <c r="S39">
        <f>S38*IF(S$8&gt;Input!$D$14,0,IF(S$8+$A39&gt;Input!$D$14,0,INDEX(Input!$M$11:$M$136,S$8+$A39)))</f>
        <v>0.14316864918405878</v>
      </c>
      <c r="T39">
        <f>T38*IF(T$8&gt;Input!$D$14,0,IF(T$8+$A39&gt;Input!$D$14,0,INDEX(Input!$M$11:$M$136,T$8+$A39)))</f>
        <v>0.11999936008274427</v>
      </c>
      <c r="U39">
        <f>U38*IF(U$8&gt;Input!$D$14,0,IF(U$8+$A39&gt;Input!$D$14,0,INDEX(Input!$M$11:$M$136,U$8+$A39)))</f>
        <v>9.9348128317968548E-2</v>
      </c>
      <c r="V39">
        <f>V38*IF(V$8&gt;Input!$D$14,0,IF(V$8+$A39&gt;Input!$D$14,0,INDEX(Input!$M$11:$M$136,V$8+$A39)))</f>
        <v>8.1159926225643136E-2</v>
      </c>
      <c r="W39">
        <f>W38*IF(W$8&gt;Input!$D$14,0,IF(W$8+$A39&gt;Input!$D$14,0,INDEX(Input!$M$11:$M$136,W$8+$A39)))</f>
        <v>6.5310847534743657E-2</v>
      </c>
      <c r="X39">
        <f>X38*IF(X$8&gt;Input!$D$14,0,IF(X$8+$A39&gt;Input!$D$14,0,INDEX(Input!$M$11:$M$136,X$8+$A39)))</f>
        <v>5.1646130719100722E-2</v>
      </c>
      <c r="Y39">
        <f>Y38*IF(Y$8&gt;Input!$D$14,0,IF(Y$8+$A39&gt;Input!$D$14,0,INDEX(Input!$M$11:$M$136,Y$8+$A39)))</f>
        <v>4.0004019072998255E-2</v>
      </c>
      <c r="Z39">
        <f>Z38*IF(Z$8&gt;Input!$D$14,0,IF(Z$8+$A39&gt;Input!$D$14,0,INDEX(Input!$M$11:$M$136,Z$8+$A39)))</f>
        <v>3.0228334471784787E-2</v>
      </c>
      <c r="AA39">
        <f>AA38*IF(AA$8&gt;Input!$D$14,0,IF(AA$8+$A39&gt;Input!$D$14,0,INDEX(Input!$M$11:$M$136,AA$8+$A39)))</f>
        <v>2.2170211892061909E-2</v>
      </c>
      <c r="AB39">
        <f>AB38*IF(AB$8&gt;Input!$D$14,0,IF(AB$8+$A39&gt;Input!$D$14,0,INDEX(Input!$M$11:$M$136,AB$8+$A39)))</f>
        <v>1.56840323813833E-2</v>
      </c>
      <c r="AC39">
        <f>AC38*IF(AC$8&gt;Input!$D$14,0,IF(AC$8+$A39&gt;Input!$D$14,0,INDEX(Input!$M$11:$M$136,AC$8+$A39)))</f>
        <v>1.062018082872193E-2</v>
      </c>
      <c r="AD39">
        <f>AD38*IF(AD$8&gt;Input!$D$14,0,IF(AD$8+$A39&gt;Input!$D$14,0,INDEX(Input!$M$11:$M$136,AD$8+$A39)))</f>
        <v>6.8177102893358949E-3</v>
      </c>
      <c r="AE39">
        <f>AE38*IF(AE$8&gt;Input!$D$14,0,IF(AE$8+$A39&gt;Input!$D$14,0,INDEX(Input!$M$11:$M$136,AE$8+$A39)))</f>
        <v>4.0996923761115554E-3</v>
      </c>
      <c r="AF39">
        <f>AF38*IF(AF$8&gt;Input!$D$14,0,IF(AF$8+$A39&gt;Input!$D$14,0,INDEX(Input!$M$11:$M$136,AF$8+$A39)))</f>
        <v>2.273857512342992E-3</v>
      </c>
      <c r="AG39">
        <f>AG38*IF(AG$8&gt;Input!$D$14,0,IF(AG$8+$A39&gt;Input!$D$14,0,INDEX(Input!$M$11:$M$136,AG$8+$A39)))</f>
        <v>1.1397873741002425E-3</v>
      </c>
      <c r="AH39">
        <f>AH38*IF(AH$8&gt;Input!$D$14,0,IF(AH$8+$A39&gt;Input!$D$14,0,INDEX(Input!$M$11:$M$136,AH$8+$A39)))</f>
        <v>5.0208872829452347E-4</v>
      </c>
      <c r="AI39">
        <f>AI38*IF(AI$8&gt;Input!$D$14,0,IF(AI$8+$A39&gt;Input!$D$14,0,INDEX(Input!$M$11:$M$136,AI$8+$A39)))</f>
        <v>1.8662447445329792E-4</v>
      </c>
      <c r="AJ39">
        <f>AJ38*IF(AJ$8&gt;Input!$D$14,0,IF(AJ$8+$A39&gt;Input!$D$14,0,INDEX(Input!$M$11:$M$136,AJ$8+$A39)))</f>
        <v>5.4879738805068739E-5</v>
      </c>
      <c r="AK39">
        <f>AK38*IF(AK$8&gt;Input!$D$14,0,IF(AK$8+$A39&gt;Input!$D$14,0,INDEX(Input!$M$11:$M$136,AK$8+$A39)))</f>
        <v>1.1350152697223755E-5</v>
      </c>
      <c r="AL39">
        <f>AL38*IF(AL$8&gt;Input!$D$14,0,IF(AL$8+$A39&gt;Input!$D$14,0,INDEX(Input!$M$11:$M$136,AL$8+$A39)))</f>
        <v>1.2383422714944468E-6</v>
      </c>
      <c r="AM39">
        <f>AM38*IF(AM$8&gt;Input!$D$14,0,IF(AM$8+$A39&gt;Input!$D$14,0,INDEX(Input!$M$11:$M$136,AM$8+$A39)))</f>
        <v>0</v>
      </c>
      <c r="AN39">
        <f>AN38*IF(AN$8&gt;Input!$D$14,0,IF(AN$8+$A39&gt;Input!$D$14,0,INDEX(Input!$M$11:$M$136,AN$8+$A39)))</f>
        <v>0</v>
      </c>
      <c r="AO39">
        <f>AO38*IF(AO$8&gt;Input!$D$14,0,IF(AO$8+$A39&gt;Input!$D$14,0,INDEX(Input!$M$11:$M$136,AO$8+$A39)))</f>
        <v>0</v>
      </c>
      <c r="AP39">
        <f>AP38*IF(AP$8&gt;Input!$D$14,0,IF(AP$8+$A39&gt;Input!$D$14,0,INDEX(Input!$M$11:$M$136,AP$8+$A39)))</f>
        <v>0</v>
      </c>
      <c r="AQ39">
        <f>AQ38*IF(AQ$8&gt;Input!$D$14,0,IF(AQ$8+$A39&gt;Input!$D$14,0,INDEX(Input!$M$11:$M$136,AQ$8+$A39)))</f>
        <v>0</v>
      </c>
      <c r="AR39">
        <f>AR38*IF(AR$8&gt;Input!$D$14,0,IF(AR$8+$A39&gt;Input!$D$14,0,INDEX(Input!$M$11:$M$136,AR$8+$A39)))</f>
        <v>0</v>
      </c>
      <c r="AS39">
        <f>AS38*IF(AS$8&gt;Input!$D$14,0,IF(AS$8+$A39&gt;Input!$D$14,0,INDEX(Input!$M$11:$M$136,AS$8+$A39)))</f>
        <v>0</v>
      </c>
      <c r="AT39">
        <f>AT38*IF(AT$8&gt;Input!$D$14,0,IF(AT$8+$A39&gt;Input!$D$14,0,INDEX(Input!$M$11:$M$136,AT$8+$A39)))</f>
        <v>0</v>
      </c>
      <c r="AU39">
        <f>AU38*IF(AU$8&gt;Input!$D$14,0,IF(AU$8+$A39&gt;Input!$D$14,0,INDEX(Input!$M$11:$M$136,AU$8+$A39)))</f>
        <v>0</v>
      </c>
      <c r="AV39">
        <f>AV38*IF(AV$8&gt;Input!$D$14,0,IF(AV$8+$A39&gt;Input!$D$14,0,INDEX(Input!$M$11:$M$136,AV$8+$A39)))</f>
        <v>0</v>
      </c>
      <c r="AW39">
        <f>AW38*IF(AW$8&gt;Input!$D$14,0,IF(AW$8+$A39&gt;Input!$D$14,0,INDEX(Input!$M$11:$M$136,AW$8+$A39)))</f>
        <v>0</v>
      </c>
      <c r="AX39">
        <f>AX38*IF(AX$8&gt;Input!$D$14,0,IF(AX$8+$A39&gt;Input!$D$14,0,INDEX(Input!$M$11:$M$136,AX$8+$A39)))</f>
        <v>0</v>
      </c>
      <c r="AY39">
        <f>AY38*IF(AY$8&gt;Input!$D$14,0,IF(AY$8+$A39&gt;Input!$D$14,0,INDEX(Input!$M$11:$M$136,AY$8+$A39)))</f>
        <v>0</v>
      </c>
      <c r="AZ39">
        <f>AZ38*IF(AZ$8&gt;Input!$D$14,0,IF(AZ$8+$A39&gt;Input!$D$14,0,INDEX(Input!$M$11:$M$136,AZ$8+$A39)))</f>
        <v>0</v>
      </c>
      <c r="BA39">
        <f>BA38*IF(BA$8&gt;Input!$D$14,0,IF(BA$8+$A39&gt;Input!$D$14,0,INDEX(Input!$M$11:$M$136,BA$8+$A39)))</f>
        <v>0</v>
      </c>
      <c r="BB39">
        <f>BB38*IF(BB$8&gt;Input!$D$14,0,IF(BB$8+$A39&gt;Input!$D$14,0,INDEX(Input!$M$11:$M$136,BB$8+$A39)))</f>
        <v>0</v>
      </c>
      <c r="BC39">
        <f>BC38*IF(BC$8&gt;Input!$D$14,0,IF(BC$8+$A39&gt;Input!$D$14,0,INDEX(Input!$M$11:$M$136,BC$8+$A39)))</f>
        <v>0</v>
      </c>
      <c r="BD39">
        <f>BD38*IF(BD$8&gt;Input!$D$14,0,IF(BD$8+$A39&gt;Input!$D$14,0,INDEX(Input!$M$11:$M$136,BD$8+$A39)))</f>
        <v>0</v>
      </c>
      <c r="BE39">
        <f>BE38*IF(BE$8&gt;Input!$D$14,0,IF(BE$8+$A39&gt;Input!$D$14,0,INDEX(Input!$M$11:$M$136,BE$8+$A39)))</f>
        <v>0</v>
      </c>
      <c r="BF39">
        <f>BF38*IF(BF$8&gt;Input!$D$14,0,IF(BF$8+$A39&gt;Input!$D$14,0,INDEX(Input!$M$11:$M$136,BF$8+$A39)))</f>
        <v>0</v>
      </c>
      <c r="BG39">
        <f>BG38*IF(BG$8&gt;Input!$D$14,0,IF(BG$8+$A39&gt;Input!$D$14,0,INDEX(Input!$M$11:$M$136,BG$8+$A39)))</f>
        <v>0</v>
      </c>
      <c r="BH39">
        <f>BH38*IF(BH$8&gt;Input!$D$14,0,IF(BH$8+$A39&gt;Input!$D$14,0,INDEX(Input!$M$11:$M$136,BH$8+$A39)))</f>
        <v>0</v>
      </c>
      <c r="BI39">
        <f>BI38*IF(BI$8&gt;Input!$D$14,0,IF(BI$8+$A39&gt;Input!$D$14,0,INDEX(Input!$M$11:$M$136,BI$8+$A39)))</f>
        <v>0</v>
      </c>
      <c r="BJ39">
        <f>BJ38*IF(BJ$8&gt;Input!$D$14,0,IF(BJ$8+$A39&gt;Input!$D$14,0,INDEX(Input!$M$11:$M$136,BJ$8+$A39)))</f>
        <v>0</v>
      </c>
      <c r="BK39">
        <f>BK38*IF(BK$8&gt;Input!$D$14,0,IF(BK$8+$A39&gt;Input!$D$14,0,INDEX(Input!$M$11:$M$136,BK$8+$A39)))</f>
        <v>0</v>
      </c>
      <c r="BL39">
        <f>BL38*IF(BL$8&gt;Input!$D$14,0,IF(BL$8+$A39&gt;Input!$D$14,0,INDEX(Input!$M$11:$M$136,BL$8+$A39)))</f>
        <v>0</v>
      </c>
      <c r="BM39">
        <f>BM38*IF(BM$8&gt;Input!$D$14,0,IF(BM$8+$A39&gt;Input!$D$14,0,INDEX(Input!$M$11:$M$136,BM$8+$A39)))</f>
        <v>0</v>
      </c>
      <c r="BN39">
        <f>BN38*IF(BN$8&gt;Input!$D$14,0,IF(BN$8+$A39&gt;Input!$D$14,0,INDEX(Input!$M$11:$M$136,BN$8+$A39)))</f>
        <v>0</v>
      </c>
      <c r="BO39">
        <f>BO38*IF(BO$8&gt;Input!$D$14,0,IF(BO$8+$A39&gt;Input!$D$14,0,INDEX(Input!$M$11:$M$136,BO$8+$A39)))</f>
        <v>0</v>
      </c>
      <c r="BP39">
        <f>BP38*IF(BP$8&gt;Input!$D$14,0,IF(BP$8+$A39&gt;Input!$D$14,0,INDEX(Input!$M$11:$M$136,BP$8+$A39)))</f>
        <v>0</v>
      </c>
      <c r="BQ39">
        <f>BQ38*IF(BQ$8&gt;Input!$D$14,0,IF(BQ$8+$A39&gt;Input!$D$14,0,INDEX(Input!$M$11:$M$136,BQ$8+$A39)))</f>
        <v>0</v>
      </c>
      <c r="BR39">
        <f>BR38*IF(BR$8&gt;Input!$D$14,0,IF(BR$8+$A39&gt;Input!$D$14,0,INDEX(Input!$M$11:$M$136,BR$8+$A39)))</f>
        <v>0</v>
      </c>
      <c r="BS39">
        <f>BS38*IF(BS$8&gt;Input!$D$14,0,IF(BS$8+$A39&gt;Input!$D$14,0,INDEX(Input!$M$11:$M$136,BS$8+$A39)))</f>
        <v>0</v>
      </c>
      <c r="BT39">
        <f>BT38*IF(BT$8&gt;Input!$D$14,0,IF(BT$8+$A39&gt;Input!$D$14,0,INDEX(Input!$M$11:$M$136,BT$8+$A39)))</f>
        <v>0</v>
      </c>
      <c r="BU39">
        <f>BU38*IF(BU$8&gt;Input!$D$14,0,IF(BU$8+$A39&gt;Input!$D$14,0,INDEX(Input!$M$11:$M$136,BU$8+$A39)))</f>
        <v>0</v>
      </c>
      <c r="BV39">
        <f>BV38*IF(BV$8&gt;Input!$D$14,0,IF(BV$8+$A39&gt;Input!$D$14,0,INDEX(Input!$M$11:$M$136,BV$8+$A39)))</f>
        <v>0</v>
      </c>
      <c r="BW39">
        <f>BW38*IF(BW$8&gt;Input!$D$14,0,IF(BW$8+$A39&gt;Input!$D$14,0,INDEX(Input!$M$11:$M$136,BW$8+$A39)))</f>
        <v>0</v>
      </c>
      <c r="BX39">
        <f>BX38*IF(BX$8&gt;Input!$D$14,0,IF(BX$8+$A39&gt;Input!$D$14,0,INDEX(Input!$M$11:$M$136,BX$8+$A39)))</f>
        <v>0</v>
      </c>
      <c r="BY39">
        <f>BY38*IF(BY$8&gt;Input!$D$14,0,IF(BY$8+$A39&gt;Input!$D$14,0,INDEX(Input!$M$11:$M$136,BY$8+$A39)))</f>
        <v>0</v>
      </c>
      <c r="BZ39">
        <f>BZ38*IF(BZ$8&gt;Input!$D$14,0,IF(BZ$8+$A39&gt;Input!$D$14,0,INDEX(Input!$M$11:$M$136,BZ$8+$A39)))</f>
        <v>0</v>
      </c>
      <c r="CA39">
        <f>CA38*IF(CA$8&gt;Input!$D$14,0,IF(CA$8+$A39&gt;Input!$D$14,0,INDEX(Input!$M$11:$M$136,CA$8+$A39)))</f>
        <v>0</v>
      </c>
      <c r="CB39">
        <f>CB38*IF(CB$8&gt;Input!$D$14,0,IF(CB$8+$A39&gt;Input!$D$14,0,INDEX(Input!$M$11:$M$136,CB$8+$A39)))</f>
        <v>0</v>
      </c>
      <c r="CC39">
        <f>CC38*IF(CC$8&gt;Input!$D$14,0,IF(CC$8+$A39&gt;Input!$D$14,0,INDEX(Input!$M$11:$M$136,CC$8+$A39)))</f>
        <v>0</v>
      </c>
      <c r="CD39">
        <f>CD38*IF(CD$8&gt;Input!$D$14,0,IF(CD$8+$A39&gt;Input!$D$14,0,INDEX(Input!$M$11:$M$136,CD$8+$A39)))</f>
        <v>0</v>
      </c>
      <c r="CE39">
        <f>CE38*IF(CE$8&gt;Input!$D$14,0,IF(CE$8+$A39&gt;Input!$D$14,0,INDEX(Input!$M$11:$M$136,CE$8+$A39)))</f>
        <v>0</v>
      </c>
      <c r="CF39">
        <f>CF38*IF(CF$8&gt;Input!$D$14,0,IF(CF$8+$A39&gt;Input!$D$14,0,INDEX(Input!$M$11:$M$136,CF$8+$A39)))</f>
        <v>0</v>
      </c>
      <c r="CG39">
        <f>CG38*IF(CG$8&gt;Input!$D$14,0,IF(CG$8+$A39&gt;Input!$D$14,0,INDEX(Input!$M$11:$M$136,CG$8+$A39)))</f>
        <v>0</v>
      </c>
      <c r="CH39">
        <f>CH38*IF(CH$8&gt;Input!$D$14,0,IF(CH$8+$A39&gt;Input!$D$14,0,INDEX(Input!$M$11:$M$136,CH$8+$A39)))</f>
        <v>0</v>
      </c>
      <c r="CJ39" s="2">
        <f t="shared" si="107"/>
        <v>83</v>
      </c>
      <c r="CK39">
        <f>F$5*F$6*$B39*$C39*F39*Input!$W$5*Input!$Y$5</f>
        <v>207286.91324895038</v>
      </c>
      <c r="CL39">
        <f>G$5*G$6*$B39*$C39*G39*Input!$W$5*Input!$Y$5</f>
        <v>4313219.1474540466</v>
      </c>
      <c r="CM39">
        <f>H$5*H$6*$B39*$C39*H39*Input!$W$5*Input!$Y$5</f>
        <v>955448.68367107771</v>
      </c>
      <c r="CN39">
        <f>I$5*I$6*$B39*$C39*I39*Input!$W$5*Input!$Y$5</f>
        <v>123452.50364709322</v>
      </c>
      <c r="CO39">
        <f>J$5*J$6*$B39*$C39*J39*Input!$W$5*Input!$Y$5</f>
        <v>150598.80589363957</v>
      </c>
      <c r="CP39">
        <f>K$5*K$6*$B39*$C39*K39*Input!$W$5*Input!$Y$5</f>
        <v>123603.04376570154</v>
      </c>
      <c r="CQ39">
        <f>L$5*L$6*$B39*$C39*L39*Input!$W$5*Input!$Y$5</f>
        <v>49505.227540551146</v>
      </c>
      <c r="CR39">
        <f>M$5*M$6*$B39*$C39*M39*Input!$W$5*Input!$Y$5</f>
        <v>6213.997010804037</v>
      </c>
      <c r="CS39">
        <f>N$5*N$6*$B39*$C39*N39*Input!$W$5*Input!$Y$5</f>
        <v>1635.6064640697443</v>
      </c>
      <c r="CT39">
        <f>O$5*O$6*$B39*$C39*O39*Input!$W$5*Input!$Y$5</f>
        <v>42335.153892149625</v>
      </c>
      <c r="CU39">
        <f>P$5*P$6*$B39*$C39*P39*Input!$W$5*Input!$Y$5</f>
        <v>2866.8906519317716</v>
      </c>
      <c r="CV39">
        <f>Q$5*Q$6*$B39*$C39*Q39*Input!$W$5*Input!$Y$5</f>
        <v>1224.3527304728816</v>
      </c>
      <c r="CW39">
        <f>R$5*R$6*$B39*$C39*R39*Input!$W$5*Input!$Y$5</f>
        <v>10805.949469971551</v>
      </c>
      <c r="CX39">
        <f>S$5*S$6*$B39*$C39*S39*Input!$W$5*Input!$Y$5</f>
        <v>934.9224061513097</v>
      </c>
      <c r="CY39">
        <f>T$5*T$6*$B39*$C39*T39*Input!$W$5*Input!$Y$5</f>
        <v>548.93951087921539</v>
      </c>
      <c r="CZ39">
        <f>U$5*U$6*$B39*$C39*U39*Input!$W$5*Input!$Y$5</f>
        <v>286.86742633505116</v>
      </c>
      <c r="DA39">
        <f>V$5*V$6*$B39*$C39*V39*Input!$W$5*Input!$Y$5</f>
        <v>92.972042195079254</v>
      </c>
      <c r="DB39">
        <f>W$5*W$6*$B39*$C39*W39*Input!$W$5*Input!$Y$5</f>
        <v>561.8430404949105</v>
      </c>
      <c r="DC39">
        <f>X$5*X$6*$B39*$C39*X39*Input!$W$5*Input!$Y$5</f>
        <v>0</v>
      </c>
      <c r="DD39">
        <f>Y$5*Y$6*$B39*$C39*Y39*Input!$W$5*Input!$Y$5</f>
        <v>44.388403226308306</v>
      </c>
      <c r="DE39">
        <f>Z$5*Z$6*$B39*$C39*Z39*Input!$W$5*Input!$Y$5</f>
        <v>0</v>
      </c>
      <c r="DF39">
        <f>AA$5*AA$6*$B39*$C39*AA39*Input!$W$5*Input!$Y$5</f>
        <v>23.156374632095535</v>
      </c>
      <c r="DG39">
        <f>AB$5*AB$6*$B39*$C39*AB39*Input!$W$5*Input!$Y$5</f>
        <v>5.6462570412052502</v>
      </c>
      <c r="DH39">
        <f>AC$5*AC$6*$B39*$C39*AC39*Input!$W$5*Input!$Y$5</f>
        <v>0</v>
      </c>
      <c r="DI39">
        <f>AD$5*AD$6*$B39*$C39*AD39*Input!$W$5*Input!$Y$5</f>
        <v>0</v>
      </c>
      <c r="DJ39">
        <f>AE$5*AE$6*$B39*$C39*AE39*Input!$W$5*Input!$Y$5</f>
        <v>10.551336025487606</v>
      </c>
      <c r="DK39">
        <f>AF$5*AF$6*$B39*$C39*AF39*Input!$W$5*Input!$Y$5</f>
        <v>0.31959678179037304</v>
      </c>
      <c r="DL39">
        <f>AG$5*AG$6*$B39*$C39*AG39*Input!$W$5*Input!$Y$5</f>
        <v>0</v>
      </c>
      <c r="DM39">
        <f>AH$5*AH$6*$B39*$C39*AH39*Input!$W$5*Input!$Y$5</f>
        <v>0.18075211453960979</v>
      </c>
      <c r="DN39">
        <f>AI$5*AI$6*$B39*$C39*AI39*Input!$W$5*Input!$Y$5</f>
        <v>0</v>
      </c>
      <c r="DO39">
        <f>AJ$5*AJ$6*$B39*$C39*AJ39*Input!$W$5*Input!$Y$5</f>
        <v>0</v>
      </c>
      <c r="DP39">
        <f>AK$5*AK$6*$B39*$C39*AK39*Input!$W$5*Input!$Y$5</f>
        <v>0</v>
      </c>
      <c r="DQ39">
        <f>AL$5*AL$6*$B39*$C39*AL39*Input!$W$5*Input!$Y$5</f>
        <v>0</v>
      </c>
      <c r="DR39">
        <f>AM$5*AM$6*$B39*$C39*AM39*Input!$W$5*Input!$Y$5</f>
        <v>0</v>
      </c>
      <c r="DS39">
        <f>AN$5*AN$6*$B39*$C39*AN39*Input!$W$5*Input!$Y$5</f>
        <v>0</v>
      </c>
      <c r="DT39">
        <f>AO$5*AO$6*$B39*$C39*AO39*Input!$W$5*Input!$Y$5</f>
        <v>0</v>
      </c>
      <c r="DU39">
        <f>AP$5*AP$6*$B39*$C39*AP39*Input!$W$5*Input!$Y$5</f>
        <v>0</v>
      </c>
      <c r="DV39">
        <f>AQ$5*AQ$6*$B39*$C39*AQ39*Input!$W$5*Input!$Y$5</f>
        <v>0</v>
      </c>
      <c r="DW39">
        <f>AR$5*AR$6*$B39*$C39*AR39*Input!$W$5*Input!$Y$5</f>
        <v>0</v>
      </c>
      <c r="DX39">
        <f>AS$5*AS$6*$B39*$C39*AS39*Input!$W$5*Input!$Y$5</f>
        <v>0</v>
      </c>
      <c r="DY39">
        <f>AT$5*AT$6*$B39*$C39*AT39*Input!$W$5*Input!$Y$5</f>
        <v>0</v>
      </c>
      <c r="DZ39">
        <f>AU$5*AU$6*$B39*$C39*AU39*Input!$W$5*Input!$Y$5</f>
        <v>0</v>
      </c>
      <c r="EA39">
        <f>AV$5*AV$6*$B39*$C39*AV39*Input!$W$5*Input!$Y$5</f>
        <v>0</v>
      </c>
      <c r="EB39">
        <f>AW$5*AW$6*$B39*$C39*AW39*Input!$W$5*Input!$Y$5</f>
        <v>0</v>
      </c>
      <c r="EC39">
        <f>AX$5*AX$6*$B39*$C39*AX39*Input!$W$5*Input!$Y$5</f>
        <v>0</v>
      </c>
      <c r="ED39">
        <f>AY$5*AY$6*$B39*$C39*AY39*Input!$W$5*Input!$Y$5</f>
        <v>0</v>
      </c>
      <c r="EE39">
        <f>AZ$5*AZ$6*$B39*$C39*AZ39*Input!$W$5*Input!$Y$5</f>
        <v>0</v>
      </c>
      <c r="EF39">
        <f>BA$5*BA$6*$B39*$C39*BA39*Input!$W$5*Input!$Y$5</f>
        <v>0</v>
      </c>
      <c r="EG39">
        <f>BB$5*BB$6*$B39*$C39*BB39*Input!$W$5*Input!$Y$5</f>
        <v>0</v>
      </c>
      <c r="EH39">
        <f>BC$5*BC$6*$B39*$C39*BC39*Input!$W$5*Input!$Y$5</f>
        <v>0</v>
      </c>
      <c r="EI39">
        <f>BD$5*BD$6*$B39*$C39*BD39*Input!$W$5*Input!$Y$5</f>
        <v>0</v>
      </c>
      <c r="EJ39">
        <f>BE$5*BE$6*$B39*$C39*BE39*Input!$W$5*Input!$Y$5</f>
        <v>0</v>
      </c>
      <c r="EK39">
        <f>BF$5*BF$6*$B39*$C39*BF39*Input!$W$5*Input!$Y$5</f>
        <v>0</v>
      </c>
      <c r="EL39">
        <f>BG$5*BG$6*$B39*$C39*BG39*Input!$W$5*Input!$Y$5</f>
        <v>0</v>
      </c>
      <c r="EM39">
        <f>BH$5*BH$6*$B39*$C39*BH39*Input!$W$5*Input!$Y$5</f>
        <v>0</v>
      </c>
      <c r="EN39">
        <f>BI$5*BI$6*$B39*$C39*BI39*Input!$W$5*Input!$Y$5</f>
        <v>0</v>
      </c>
      <c r="EO39">
        <f>BJ$5*BJ$6*$B39*$C39*BJ39*Input!$W$5*Input!$Y$5</f>
        <v>0</v>
      </c>
      <c r="EP39">
        <f>BK$5*BK$6*$B39*$C39*BK39*Input!$W$5*Input!$Y$5</f>
        <v>0</v>
      </c>
      <c r="EQ39">
        <f>BL$5*BL$6*$B39*$C39*BL39*Input!$W$5*Input!$Y$5</f>
        <v>0</v>
      </c>
      <c r="ER39">
        <f>BM$5*BM$6*$B39*$C39*BM39*Input!$W$5*Input!$Y$5</f>
        <v>0</v>
      </c>
      <c r="ES39">
        <f>BN$5*BN$6*$B39*$C39*BN39*Input!$W$5*Input!$Y$5</f>
        <v>0</v>
      </c>
      <c r="ET39">
        <f>BO$5*BO$6*$B39*$C39*BO39*Input!$W$5*Input!$Y$5</f>
        <v>0</v>
      </c>
      <c r="EU39">
        <f>BP$5*BP$6*$B39*$C39*BP39*Input!$W$5*Input!$Y$5</f>
        <v>0</v>
      </c>
      <c r="EV39">
        <f>BQ$5*BQ$6*$B39*$C39*BQ39*Input!$W$5*Input!$Y$5</f>
        <v>0</v>
      </c>
      <c r="EW39">
        <f>BR$5*BR$6*$B39*$C39*BR39*Input!$W$5*Input!$Y$5</f>
        <v>0</v>
      </c>
      <c r="EX39">
        <f>BS$5*BS$6*$B39*$C39*BS39*Input!$W$5*Input!$Y$5</f>
        <v>0</v>
      </c>
      <c r="EY39">
        <f>BT$5*BT$6*$B39*$C39*BT39*Input!$W$5*Input!$Y$5</f>
        <v>0</v>
      </c>
      <c r="EZ39">
        <f>BU$5*BU$6*$B39*$C39*BU39*Input!$W$5*Input!$Y$5</f>
        <v>0</v>
      </c>
      <c r="FA39">
        <f>BV$5*BV$6*$B39*$C39*BV39*Input!$W$5*Input!$Y$5</f>
        <v>0</v>
      </c>
      <c r="FB39">
        <f>BW$5*BW$6*$B39*$C39*BW39*Input!$W$5*Input!$Y$5</f>
        <v>0</v>
      </c>
      <c r="FC39">
        <f>BX$5*BX$6*$B39*$C39*BX39*Input!$W$5*Input!$Y$5</f>
        <v>0</v>
      </c>
      <c r="FD39">
        <f>BY$5*BY$6*$B39*$C39*BY39*Input!$W$5*Input!$Y$5</f>
        <v>0</v>
      </c>
      <c r="FE39">
        <f>BZ$5*BZ$6*$B39*$C39*BZ39*Input!$W$5*Input!$Y$5</f>
        <v>0</v>
      </c>
      <c r="FF39">
        <f>CA$5*CA$6*$B39*$C39*CA39*Input!$W$5*Input!$Y$5</f>
        <v>0</v>
      </c>
      <c r="FG39">
        <f>CB$5*CB$6*$B39*$C39*CB39*Input!$W$5*Input!$Y$5</f>
        <v>0</v>
      </c>
      <c r="FH39">
        <f>CC$5*CC$6*$B39*$C39*CC39*Input!$W$5*Input!$Y$5</f>
        <v>0</v>
      </c>
      <c r="FI39">
        <f>CD$5*CD$6*$B39*$C39*CD39*Input!$W$5*Input!$Y$5</f>
        <v>0</v>
      </c>
      <c r="FJ39">
        <f>CE$5*CE$6*$B39*$C39*CE39*Input!$W$5*Input!$Y$5</f>
        <v>0</v>
      </c>
      <c r="FK39">
        <f>CF$5*CF$6*$B39*$C39*CF39*Input!$W$5*Input!$Y$5</f>
        <v>0</v>
      </c>
      <c r="FL39">
        <f>CG$5*CG$6*$B39*$C39*CG39*Input!$W$5*Input!$Y$5</f>
        <v>0</v>
      </c>
      <c r="FM39">
        <f>CH$5*CH$6*$B39*$C39*CH39*Input!$W$5*Input!$Y$5</f>
        <v>0</v>
      </c>
      <c r="FO39">
        <f t="shared" si="108"/>
        <v>5990706.0625863355</v>
      </c>
    </row>
    <row r="40" spans="1:171">
      <c r="A40">
        <f>Input!B39</f>
        <v>29</v>
      </c>
      <c r="B40">
        <f>(1+Input!$D$21)^$A40</f>
        <v>2.7118779755580937</v>
      </c>
      <c r="C40">
        <f>C39*Input!R39</f>
        <v>8.2154538379567071E-2</v>
      </c>
      <c r="E40">
        <f t="shared" si="109"/>
        <v>84</v>
      </c>
      <c r="F40">
        <f>F39*IF(F$8&gt;Input!$D$14,0,IF(F$8+$A40&gt;Input!$D$14,0,INDEX(Input!$M$11:$M$136,F$8+$A40)))</f>
        <v>0.53252797952080477</v>
      </c>
      <c r="G40">
        <f>G39*IF(G$8&gt;Input!$D$14,0,IF(G$8+$A40&gt;Input!$D$14,0,INDEX(Input!$M$11:$M$136,G$8+$A40)))</f>
        <v>0.49913939436188287</v>
      </c>
      <c r="H40">
        <f>H39*IF(H$8&gt;Input!$D$14,0,IF(H$8+$A40&gt;Input!$D$14,0,INDEX(Input!$M$11:$M$136,H$8+$A40)))</f>
        <v>0.46483147350482529</v>
      </c>
      <c r="I40">
        <f>I39*IF(I$8&gt;Input!$D$14,0,IF(I$8+$A40&gt;Input!$D$14,0,INDEX(Input!$M$11:$M$136,I$8+$A40)))</f>
        <v>0.42985692041236873</v>
      </c>
      <c r="J40">
        <f>J39*IF(J$8&gt;Input!$D$14,0,IF(J$8+$A40&gt;Input!$D$14,0,INDEX(Input!$M$11:$M$136,J$8+$A40)))</f>
        <v>0.39450679779601328</v>
      </c>
      <c r="K40">
        <f>K39*IF(K$8&gt;Input!$D$14,0,IF(K$8+$A40&gt;Input!$D$14,0,INDEX(Input!$M$11:$M$136,K$8+$A40)))</f>
        <v>0.35911234507889683</v>
      </c>
      <c r="L40">
        <f>L39*IF(L$8&gt;Input!$D$14,0,IF(L$8+$A40&gt;Input!$D$14,0,INDEX(Input!$M$11:$M$136,L$8+$A40)))</f>
        <v>0.32404332793069812</v>
      </c>
      <c r="M40">
        <f>M39*IF(M$8&gt;Input!$D$14,0,IF(M$8+$A40&gt;Input!$D$14,0,INDEX(Input!$M$11:$M$136,M$8+$A40)))</f>
        <v>0.28969150539716898</v>
      </c>
      <c r="N40">
        <f>N39*IF(N$8&gt;Input!$D$14,0,IF(N$8+$A40&gt;Input!$D$14,0,INDEX(Input!$M$11:$M$136,N$8+$A40)))</f>
        <v>0.25645088793622223</v>
      </c>
      <c r="O40">
        <f>O39*IF(O$8&gt;Input!$D$14,0,IF(O$8+$A40&gt;Input!$D$14,0,INDEX(Input!$M$11:$M$136,O$8+$A40)))</f>
        <v>0.22469553823376673</v>
      </c>
      <c r="P40">
        <f>P39*IF(P$8&gt;Input!$D$14,0,IF(P$8+$A40&gt;Input!$D$14,0,INDEX(Input!$M$11:$M$136,P$8+$A40)))</f>
        <v>0.19476113477874554</v>
      </c>
      <c r="Q40">
        <f>Q39*IF(Q$8&gt;Input!$D$14,0,IF(Q$8+$A40&gt;Input!$D$14,0,INDEX(Input!$M$11:$M$136,Q$8+$A40)))</f>
        <v>0.16692929138464177</v>
      </c>
      <c r="R40">
        <f>R39*IF(R$8&gt;Input!$D$14,0,IF(R$8+$A40&gt;Input!$D$14,0,INDEX(Input!$M$11:$M$136,R$8+$A40)))</f>
        <v>0.14141469006290489</v>
      </c>
      <c r="S40">
        <f>S39*IF(S$8&gt;Input!$D$14,0,IF(S$8+$A40&gt;Input!$D$14,0,INDEX(Input!$M$11:$M$136,S$8+$A40)))</f>
        <v>0.11836052882209426</v>
      </c>
      <c r="T40">
        <f>T39*IF(T$8&gt;Input!$D$14,0,IF(T$8+$A40&gt;Input!$D$14,0,INDEX(Input!$M$11:$M$136,T$8+$A40)))</f>
        <v>9.7834758279300896E-2</v>
      </c>
      <c r="U40">
        <f>U39*IF(U$8&gt;Input!$D$14,0,IF(U$8+$A40&gt;Input!$D$14,0,INDEX(Input!$M$11:$M$136,U$8+$A40)))</f>
        <v>7.9781911838257905E-2</v>
      </c>
      <c r="V40">
        <f>V39*IF(V$8&gt;Input!$D$14,0,IF(V$8+$A40&gt;Input!$D$14,0,INDEX(Input!$M$11:$M$136,V$8+$A40)))</f>
        <v>6.4077060313964859E-2</v>
      </c>
      <c r="W40">
        <f>W39*IF(W$8&gt;Input!$D$14,0,IF(W$8+$A40&gt;Input!$D$14,0,INDEX(Input!$M$11:$M$136,W$8+$A40)))</f>
        <v>5.0563266296313338E-2</v>
      </c>
      <c r="X40">
        <f>X39*IF(X$8&gt;Input!$D$14,0,IF(X$8+$A40&gt;Input!$D$14,0,INDEX(Input!$M$11:$M$136,X$8+$A40)))</f>
        <v>3.9075565794333043E-2</v>
      </c>
      <c r="Y40">
        <f>Y39*IF(Y$8&gt;Input!$D$14,0,IF(Y$8+$A40&gt;Input!$D$14,0,INDEX(Input!$M$11:$M$136,Y$8+$A40)))</f>
        <v>2.9453159062590328E-2</v>
      </c>
      <c r="Z40">
        <f>Z39*IF(Z$8&gt;Input!$D$14,0,IF(Z$8+$A40&gt;Input!$D$14,0,INDEX(Input!$M$11:$M$136,Z$8+$A40)))</f>
        <v>2.1542706214668979E-2</v>
      </c>
      <c r="AA40">
        <f>AA39*IF(AA$8&gt;Input!$D$14,0,IF(AA$8+$A40&gt;Input!$D$14,0,INDEX(Input!$M$11:$M$136,AA$8+$A40)))</f>
        <v>1.5194376890436522E-2</v>
      </c>
      <c r="AB40">
        <f>AB39*IF(AB$8&gt;Input!$D$14,0,IF(AB$8+$A40&gt;Input!$D$14,0,INDEX(Input!$M$11:$M$136,AB$8+$A40)))</f>
        <v>1.0254581103693174E-2</v>
      </c>
      <c r="AC40">
        <f>AC39*IF(AC$8&gt;Input!$D$14,0,IF(AC$8+$A40&gt;Input!$D$14,0,INDEX(Input!$M$11:$M$136,AC$8+$A40)))</f>
        <v>6.5589918192761774E-3</v>
      </c>
      <c r="AD40">
        <f>AD39*IF(AD$8&gt;Input!$D$14,0,IF(AD$8+$A40&gt;Input!$D$14,0,INDEX(Input!$M$11:$M$136,AD$8+$A40)))</f>
        <v>3.9282760384815813E-3</v>
      </c>
      <c r="AE40">
        <f>AE39*IF(AE$8&gt;Input!$D$14,0,IF(AE$8+$A40&gt;Input!$D$14,0,INDEX(Input!$M$11:$M$136,AE$8+$A40)))</f>
        <v>2.1691759340472568E-3</v>
      </c>
      <c r="AF40">
        <f>AF39*IF(AF$8&gt;Input!$D$14,0,IF(AF$8+$A40&gt;Input!$D$14,0,INDEX(Input!$M$11:$M$136,AF$8+$A40)))</f>
        <v>1.0820651221136843E-3</v>
      </c>
      <c r="AG40">
        <f>AG39*IF(AG$8&gt;Input!$D$14,0,IF(AG$8+$A40&gt;Input!$D$14,0,INDEX(Input!$M$11:$M$136,AG$8+$A40)))</f>
        <v>4.7414698847620453E-4</v>
      </c>
      <c r="AH40">
        <f>AH39*IF(AH$8&gt;Input!$D$14,0,IF(AH$8+$A40&gt;Input!$D$14,0,INDEX(Input!$M$11:$M$136,AH$8+$A40)))</f>
        <v>1.7522545155369062E-4</v>
      </c>
      <c r="AI40">
        <f>AI39*IF(AI$8&gt;Input!$D$14,0,IF(AI$8+$A40&gt;Input!$D$14,0,INDEX(Input!$M$11:$M$136,AI$8+$A40)))</f>
        <v>5.1205650051546976E-5</v>
      </c>
      <c r="AJ40">
        <f>AJ39*IF(AJ$8&gt;Input!$D$14,0,IF(AJ$8+$A40&gt;Input!$D$14,0,INDEX(Input!$M$11:$M$136,AJ$8+$A40)))</f>
        <v>1.0518470258334692E-5</v>
      </c>
      <c r="AK40">
        <f>AK39*IF(AK$8&gt;Input!$D$14,0,IF(AK$8+$A40&gt;Input!$D$14,0,INDEX(Input!$M$11:$M$136,AK$8+$A40)))</f>
        <v>1.1391807757622565E-6</v>
      </c>
      <c r="AL40">
        <f>AL39*IF(AL$8&gt;Input!$D$14,0,IF(AL$8+$A40&gt;Input!$D$14,0,INDEX(Input!$M$11:$M$136,AL$8+$A40)))</f>
        <v>0</v>
      </c>
      <c r="AM40">
        <f>AM39*IF(AM$8&gt;Input!$D$14,0,IF(AM$8+$A40&gt;Input!$D$14,0,INDEX(Input!$M$11:$M$136,AM$8+$A40)))</f>
        <v>0</v>
      </c>
      <c r="AN40">
        <f>AN39*IF(AN$8&gt;Input!$D$14,0,IF(AN$8+$A40&gt;Input!$D$14,0,INDEX(Input!$M$11:$M$136,AN$8+$A40)))</f>
        <v>0</v>
      </c>
      <c r="AO40">
        <f>AO39*IF(AO$8&gt;Input!$D$14,0,IF(AO$8+$A40&gt;Input!$D$14,0,INDEX(Input!$M$11:$M$136,AO$8+$A40)))</f>
        <v>0</v>
      </c>
      <c r="AP40">
        <f>AP39*IF(AP$8&gt;Input!$D$14,0,IF(AP$8+$A40&gt;Input!$D$14,0,INDEX(Input!$M$11:$M$136,AP$8+$A40)))</f>
        <v>0</v>
      </c>
      <c r="AQ40">
        <f>AQ39*IF(AQ$8&gt;Input!$D$14,0,IF(AQ$8+$A40&gt;Input!$D$14,0,INDEX(Input!$M$11:$M$136,AQ$8+$A40)))</f>
        <v>0</v>
      </c>
      <c r="AR40">
        <f>AR39*IF(AR$8&gt;Input!$D$14,0,IF(AR$8+$A40&gt;Input!$D$14,0,INDEX(Input!$M$11:$M$136,AR$8+$A40)))</f>
        <v>0</v>
      </c>
      <c r="AS40">
        <f>AS39*IF(AS$8&gt;Input!$D$14,0,IF(AS$8+$A40&gt;Input!$D$14,0,INDEX(Input!$M$11:$M$136,AS$8+$A40)))</f>
        <v>0</v>
      </c>
      <c r="AT40">
        <f>AT39*IF(AT$8&gt;Input!$D$14,0,IF(AT$8+$A40&gt;Input!$D$14,0,INDEX(Input!$M$11:$M$136,AT$8+$A40)))</f>
        <v>0</v>
      </c>
      <c r="AU40">
        <f>AU39*IF(AU$8&gt;Input!$D$14,0,IF(AU$8+$A40&gt;Input!$D$14,0,INDEX(Input!$M$11:$M$136,AU$8+$A40)))</f>
        <v>0</v>
      </c>
      <c r="AV40">
        <f>AV39*IF(AV$8&gt;Input!$D$14,0,IF(AV$8+$A40&gt;Input!$D$14,0,INDEX(Input!$M$11:$M$136,AV$8+$A40)))</f>
        <v>0</v>
      </c>
      <c r="AW40">
        <f>AW39*IF(AW$8&gt;Input!$D$14,0,IF(AW$8+$A40&gt;Input!$D$14,0,INDEX(Input!$M$11:$M$136,AW$8+$A40)))</f>
        <v>0</v>
      </c>
      <c r="AX40">
        <f>AX39*IF(AX$8&gt;Input!$D$14,0,IF(AX$8+$A40&gt;Input!$D$14,0,INDEX(Input!$M$11:$M$136,AX$8+$A40)))</f>
        <v>0</v>
      </c>
      <c r="AY40">
        <f>AY39*IF(AY$8&gt;Input!$D$14,0,IF(AY$8+$A40&gt;Input!$D$14,0,INDEX(Input!$M$11:$M$136,AY$8+$A40)))</f>
        <v>0</v>
      </c>
      <c r="AZ40">
        <f>AZ39*IF(AZ$8&gt;Input!$D$14,0,IF(AZ$8+$A40&gt;Input!$D$14,0,INDEX(Input!$M$11:$M$136,AZ$8+$A40)))</f>
        <v>0</v>
      </c>
      <c r="BA40">
        <f>BA39*IF(BA$8&gt;Input!$D$14,0,IF(BA$8+$A40&gt;Input!$D$14,0,INDEX(Input!$M$11:$M$136,BA$8+$A40)))</f>
        <v>0</v>
      </c>
      <c r="BB40">
        <f>BB39*IF(BB$8&gt;Input!$D$14,0,IF(BB$8+$A40&gt;Input!$D$14,0,INDEX(Input!$M$11:$M$136,BB$8+$A40)))</f>
        <v>0</v>
      </c>
      <c r="BC40">
        <f>BC39*IF(BC$8&gt;Input!$D$14,0,IF(BC$8+$A40&gt;Input!$D$14,0,INDEX(Input!$M$11:$M$136,BC$8+$A40)))</f>
        <v>0</v>
      </c>
      <c r="BD40">
        <f>BD39*IF(BD$8&gt;Input!$D$14,0,IF(BD$8+$A40&gt;Input!$D$14,0,INDEX(Input!$M$11:$M$136,BD$8+$A40)))</f>
        <v>0</v>
      </c>
      <c r="BE40">
        <f>BE39*IF(BE$8&gt;Input!$D$14,0,IF(BE$8+$A40&gt;Input!$D$14,0,INDEX(Input!$M$11:$M$136,BE$8+$A40)))</f>
        <v>0</v>
      </c>
      <c r="BF40">
        <f>BF39*IF(BF$8&gt;Input!$D$14,0,IF(BF$8+$A40&gt;Input!$D$14,0,INDEX(Input!$M$11:$M$136,BF$8+$A40)))</f>
        <v>0</v>
      </c>
      <c r="BG40">
        <f>BG39*IF(BG$8&gt;Input!$D$14,0,IF(BG$8+$A40&gt;Input!$D$14,0,INDEX(Input!$M$11:$M$136,BG$8+$A40)))</f>
        <v>0</v>
      </c>
      <c r="BH40">
        <f>BH39*IF(BH$8&gt;Input!$D$14,0,IF(BH$8+$A40&gt;Input!$D$14,0,INDEX(Input!$M$11:$M$136,BH$8+$A40)))</f>
        <v>0</v>
      </c>
      <c r="BI40">
        <f>BI39*IF(BI$8&gt;Input!$D$14,0,IF(BI$8+$A40&gt;Input!$D$14,0,INDEX(Input!$M$11:$M$136,BI$8+$A40)))</f>
        <v>0</v>
      </c>
      <c r="BJ40">
        <f>BJ39*IF(BJ$8&gt;Input!$D$14,0,IF(BJ$8+$A40&gt;Input!$D$14,0,INDEX(Input!$M$11:$M$136,BJ$8+$A40)))</f>
        <v>0</v>
      </c>
      <c r="BK40">
        <f>BK39*IF(BK$8&gt;Input!$D$14,0,IF(BK$8+$A40&gt;Input!$D$14,0,INDEX(Input!$M$11:$M$136,BK$8+$A40)))</f>
        <v>0</v>
      </c>
      <c r="BL40">
        <f>BL39*IF(BL$8&gt;Input!$D$14,0,IF(BL$8+$A40&gt;Input!$D$14,0,INDEX(Input!$M$11:$M$136,BL$8+$A40)))</f>
        <v>0</v>
      </c>
      <c r="BM40">
        <f>BM39*IF(BM$8&gt;Input!$D$14,0,IF(BM$8+$A40&gt;Input!$D$14,0,INDEX(Input!$M$11:$M$136,BM$8+$A40)))</f>
        <v>0</v>
      </c>
      <c r="BN40">
        <f>BN39*IF(BN$8&gt;Input!$D$14,0,IF(BN$8+$A40&gt;Input!$D$14,0,INDEX(Input!$M$11:$M$136,BN$8+$A40)))</f>
        <v>0</v>
      </c>
      <c r="BO40">
        <f>BO39*IF(BO$8&gt;Input!$D$14,0,IF(BO$8+$A40&gt;Input!$D$14,0,INDEX(Input!$M$11:$M$136,BO$8+$A40)))</f>
        <v>0</v>
      </c>
      <c r="BP40">
        <f>BP39*IF(BP$8&gt;Input!$D$14,0,IF(BP$8+$A40&gt;Input!$D$14,0,INDEX(Input!$M$11:$M$136,BP$8+$A40)))</f>
        <v>0</v>
      </c>
      <c r="BQ40">
        <f>BQ39*IF(BQ$8&gt;Input!$D$14,0,IF(BQ$8+$A40&gt;Input!$D$14,0,INDEX(Input!$M$11:$M$136,BQ$8+$A40)))</f>
        <v>0</v>
      </c>
      <c r="BR40">
        <f>BR39*IF(BR$8&gt;Input!$D$14,0,IF(BR$8+$A40&gt;Input!$D$14,0,INDEX(Input!$M$11:$M$136,BR$8+$A40)))</f>
        <v>0</v>
      </c>
      <c r="BS40">
        <f>BS39*IF(BS$8&gt;Input!$D$14,0,IF(BS$8+$A40&gt;Input!$D$14,0,INDEX(Input!$M$11:$M$136,BS$8+$A40)))</f>
        <v>0</v>
      </c>
      <c r="BT40">
        <f>BT39*IF(BT$8&gt;Input!$D$14,0,IF(BT$8+$A40&gt;Input!$D$14,0,INDEX(Input!$M$11:$M$136,BT$8+$A40)))</f>
        <v>0</v>
      </c>
      <c r="BU40">
        <f>BU39*IF(BU$8&gt;Input!$D$14,0,IF(BU$8+$A40&gt;Input!$D$14,0,INDEX(Input!$M$11:$M$136,BU$8+$A40)))</f>
        <v>0</v>
      </c>
      <c r="BV40">
        <f>BV39*IF(BV$8&gt;Input!$D$14,0,IF(BV$8+$A40&gt;Input!$D$14,0,INDEX(Input!$M$11:$M$136,BV$8+$A40)))</f>
        <v>0</v>
      </c>
      <c r="BW40">
        <f>BW39*IF(BW$8&gt;Input!$D$14,0,IF(BW$8+$A40&gt;Input!$D$14,0,INDEX(Input!$M$11:$M$136,BW$8+$A40)))</f>
        <v>0</v>
      </c>
      <c r="BX40">
        <f>BX39*IF(BX$8&gt;Input!$D$14,0,IF(BX$8+$A40&gt;Input!$D$14,0,INDEX(Input!$M$11:$M$136,BX$8+$A40)))</f>
        <v>0</v>
      </c>
      <c r="BY40">
        <f>BY39*IF(BY$8&gt;Input!$D$14,0,IF(BY$8+$A40&gt;Input!$D$14,0,INDEX(Input!$M$11:$M$136,BY$8+$A40)))</f>
        <v>0</v>
      </c>
      <c r="BZ40">
        <f>BZ39*IF(BZ$8&gt;Input!$D$14,0,IF(BZ$8+$A40&gt;Input!$D$14,0,INDEX(Input!$M$11:$M$136,BZ$8+$A40)))</f>
        <v>0</v>
      </c>
      <c r="CA40">
        <f>CA39*IF(CA$8&gt;Input!$D$14,0,IF(CA$8+$A40&gt;Input!$D$14,0,INDEX(Input!$M$11:$M$136,CA$8+$A40)))</f>
        <v>0</v>
      </c>
      <c r="CB40">
        <f>CB39*IF(CB$8&gt;Input!$D$14,0,IF(CB$8+$A40&gt;Input!$D$14,0,INDEX(Input!$M$11:$M$136,CB$8+$A40)))</f>
        <v>0</v>
      </c>
      <c r="CC40">
        <f>CC39*IF(CC$8&gt;Input!$D$14,0,IF(CC$8+$A40&gt;Input!$D$14,0,INDEX(Input!$M$11:$M$136,CC$8+$A40)))</f>
        <v>0</v>
      </c>
      <c r="CD40">
        <f>CD39*IF(CD$8&gt;Input!$D$14,0,IF(CD$8+$A40&gt;Input!$D$14,0,INDEX(Input!$M$11:$M$136,CD$8+$A40)))</f>
        <v>0</v>
      </c>
      <c r="CE40">
        <f>CE39*IF(CE$8&gt;Input!$D$14,0,IF(CE$8+$A40&gt;Input!$D$14,0,INDEX(Input!$M$11:$M$136,CE$8+$A40)))</f>
        <v>0</v>
      </c>
      <c r="CF40">
        <f>CF39*IF(CF$8&gt;Input!$D$14,0,IF(CF$8+$A40&gt;Input!$D$14,0,INDEX(Input!$M$11:$M$136,CF$8+$A40)))</f>
        <v>0</v>
      </c>
      <c r="CG40">
        <f>CG39*IF(CG$8&gt;Input!$D$14,0,IF(CG$8+$A40&gt;Input!$D$14,0,INDEX(Input!$M$11:$M$136,CG$8+$A40)))</f>
        <v>0</v>
      </c>
      <c r="CH40">
        <f>CH39*IF(CH$8&gt;Input!$D$14,0,IF(CH$8+$A40&gt;Input!$D$14,0,INDEX(Input!$M$11:$M$136,CH$8+$A40)))</f>
        <v>0</v>
      </c>
      <c r="CJ40" s="2">
        <f t="shared" si="107"/>
        <v>84</v>
      </c>
      <c r="CK40">
        <f>F$5*F$6*$B40*$C40*F40*Input!$W$5*Input!$Y$5</f>
        <v>184805.25925529737</v>
      </c>
      <c r="CL40">
        <f>G$5*G$6*$B40*$C40*G40*Input!$W$5*Input!$Y$5</f>
        <v>3821388.782834176</v>
      </c>
      <c r="CM40">
        <f>H$5*H$6*$B40*$C40*H40*Input!$W$5*Input!$Y$5</f>
        <v>840760.10800294206</v>
      </c>
      <c r="CN40">
        <f>I$5*I$6*$B40*$C40*I40*Input!$W$5*Input!$Y$5</f>
        <v>107836.47999892222</v>
      </c>
      <c r="CO40">
        <f>J$5*J$6*$B40*$C40*J40*Input!$W$5*Input!$Y$5</f>
        <v>130505.89248670383</v>
      </c>
      <c r="CP40">
        <f>K$5*K$6*$B40*$C40*K40*Input!$W$5*Input!$Y$5</f>
        <v>106196.56971820015</v>
      </c>
      <c r="CQ40">
        <f>L$5*L$6*$B40*$C40*L40*Input!$W$5*Input!$Y$5</f>
        <v>42144.121535073791</v>
      </c>
      <c r="CR40">
        <f>M$5*M$6*$B40*$C40*M40*Input!$W$5*Input!$Y$5</f>
        <v>5238.3693792782451</v>
      </c>
      <c r="CS40">
        <f>N$5*N$6*$B40*$C40*N40*Input!$W$5*Input!$Y$5</f>
        <v>1364.5293467916561</v>
      </c>
      <c r="CT40">
        <f>O$5*O$6*$B40*$C40*O40*Input!$W$5*Input!$Y$5</f>
        <v>34932.227110894506</v>
      </c>
      <c r="CU40">
        <f>P$5*P$6*$B40*$C40*P40*Input!$W$5*Input!$Y$5</f>
        <v>2338.3147894541075</v>
      </c>
      <c r="CV40">
        <f>Q$5*Q$6*$B40*$C40*Q40*Input!$W$5*Input!$Y$5</f>
        <v>986.53426515173317</v>
      </c>
      <c r="CW40">
        <f>R$5*R$6*$B40*$C40*R40*Input!$W$5*Input!$Y$5</f>
        <v>8596.6258619833625</v>
      </c>
      <c r="CX40">
        <f>S$5*S$6*$B40*$C40*S40*Input!$W$5*Input!$Y$5</f>
        <v>733.91943675648656</v>
      </c>
      <c r="CY40">
        <f>T$5*T$6*$B40*$C40*T40*Input!$W$5*Input!$Y$5</f>
        <v>424.9644382735371</v>
      </c>
      <c r="CZ40">
        <f>U$5*U$6*$B40*$C40*U40*Input!$W$5*Input!$Y$5</f>
        <v>218.7458581510555</v>
      </c>
      <c r="DA40">
        <f>V$5*V$6*$B40*$C40*V40*Input!$W$5*Input!$Y$5</f>
        <v>69.699098060540649</v>
      </c>
      <c r="DB40">
        <f>W$5*W$6*$B40*$C40*W40*Input!$W$5*Input!$Y$5</f>
        <v>413.02720529740247</v>
      </c>
      <c r="DC40">
        <f>X$5*X$6*$B40*$C40*X40*Input!$W$5*Input!$Y$5</f>
        <v>0</v>
      </c>
      <c r="DD40">
        <f>Y$5*Y$6*$B40*$C40*Y40*Input!$W$5*Input!$Y$5</f>
        <v>31.032133257792754</v>
      </c>
      <c r="DE40">
        <f>Z$5*Z$6*$B40*$C40*Z40*Input!$W$5*Input!$Y$5</f>
        <v>0</v>
      </c>
      <c r="DF40">
        <f>AA$5*AA$6*$B40*$C40*AA40*Input!$W$5*Input!$Y$5</f>
        <v>15.069452356282699</v>
      </c>
      <c r="DG40">
        <f>AB$5*AB$6*$B40*$C40*AB40*Input!$W$5*Input!$Y$5</f>
        <v>3.5053766629016119</v>
      </c>
      <c r="DH40">
        <f>AC$5*AC$6*$B40*$C40*AC40*Input!$W$5*Input!$Y$5</f>
        <v>0</v>
      </c>
      <c r="DI40">
        <f>AD$5*AD$6*$B40*$C40*AD40*Input!$W$5*Input!$Y$5</f>
        <v>0</v>
      </c>
      <c r="DJ40">
        <f>AE$5*AE$6*$B40*$C40*AE40*Input!$W$5*Input!$Y$5</f>
        <v>5.3010855520210898</v>
      </c>
      <c r="DK40">
        <f>AF$5*AF$6*$B40*$C40*AF40*Input!$W$5*Input!$Y$5</f>
        <v>0.14441303700476474</v>
      </c>
      <c r="DL40">
        <f>AG$5*AG$6*$B40*$C40*AG40*Input!$W$5*Input!$Y$5</f>
        <v>0</v>
      </c>
      <c r="DM40">
        <f>AH$5*AH$6*$B40*$C40*AH40*Input!$W$5*Input!$Y$5</f>
        <v>5.9898225233353461E-2</v>
      </c>
      <c r="DN40">
        <f>AI$5*AI$6*$B40*$C40*AI40*Input!$W$5*Input!$Y$5</f>
        <v>0</v>
      </c>
      <c r="DO40">
        <f>AJ$5*AJ$6*$B40*$C40*AJ40*Input!$W$5*Input!$Y$5</f>
        <v>0</v>
      </c>
      <c r="DP40">
        <f>AK$5*AK$6*$B40*$C40*AK40*Input!$W$5*Input!$Y$5</f>
        <v>0</v>
      </c>
      <c r="DQ40">
        <f>AL$5*AL$6*$B40*$C40*AL40*Input!$W$5*Input!$Y$5</f>
        <v>0</v>
      </c>
      <c r="DR40">
        <f>AM$5*AM$6*$B40*$C40*AM40*Input!$W$5*Input!$Y$5</f>
        <v>0</v>
      </c>
      <c r="DS40">
        <f>AN$5*AN$6*$B40*$C40*AN40*Input!$W$5*Input!$Y$5</f>
        <v>0</v>
      </c>
      <c r="DT40">
        <f>AO$5*AO$6*$B40*$C40*AO40*Input!$W$5*Input!$Y$5</f>
        <v>0</v>
      </c>
      <c r="DU40">
        <f>AP$5*AP$6*$B40*$C40*AP40*Input!$W$5*Input!$Y$5</f>
        <v>0</v>
      </c>
      <c r="DV40">
        <f>AQ$5*AQ$6*$B40*$C40*AQ40*Input!$W$5*Input!$Y$5</f>
        <v>0</v>
      </c>
      <c r="DW40">
        <f>AR$5*AR$6*$B40*$C40*AR40*Input!$W$5*Input!$Y$5</f>
        <v>0</v>
      </c>
      <c r="DX40">
        <f>AS$5*AS$6*$B40*$C40*AS40*Input!$W$5*Input!$Y$5</f>
        <v>0</v>
      </c>
      <c r="DY40">
        <f>AT$5*AT$6*$B40*$C40*AT40*Input!$W$5*Input!$Y$5</f>
        <v>0</v>
      </c>
      <c r="DZ40">
        <f>AU$5*AU$6*$B40*$C40*AU40*Input!$W$5*Input!$Y$5</f>
        <v>0</v>
      </c>
      <c r="EA40">
        <f>AV$5*AV$6*$B40*$C40*AV40*Input!$W$5*Input!$Y$5</f>
        <v>0</v>
      </c>
      <c r="EB40">
        <f>AW$5*AW$6*$B40*$C40*AW40*Input!$W$5*Input!$Y$5</f>
        <v>0</v>
      </c>
      <c r="EC40">
        <f>AX$5*AX$6*$B40*$C40*AX40*Input!$W$5*Input!$Y$5</f>
        <v>0</v>
      </c>
      <c r="ED40">
        <f>AY$5*AY$6*$B40*$C40*AY40*Input!$W$5*Input!$Y$5</f>
        <v>0</v>
      </c>
      <c r="EE40">
        <f>AZ$5*AZ$6*$B40*$C40*AZ40*Input!$W$5*Input!$Y$5</f>
        <v>0</v>
      </c>
      <c r="EF40">
        <f>BA$5*BA$6*$B40*$C40*BA40*Input!$W$5*Input!$Y$5</f>
        <v>0</v>
      </c>
      <c r="EG40">
        <f>BB$5*BB$6*$B40*$C40*BB40*Input!$W$5*Input!$Y$5</f>
        <v>0</v>
      </c>
      <c r="EH40">
        <f>BC$5*BC$6*$B40*$C40*BC40*Input!$W$5*Input!$Y$5</f>
        <v>0</v>
      </c>
      <c r="EI40">
        <f>BD$5*BD$6*$B40*$C40*BD40*Input!$W$5*Input!$Y$5</f>
        <v>0</v>
      </c>
      <c r="EJ40">
        <f>BE$5*BE$6*$B40*$C40*BE40*Input!$W$5*Input!$Y$5</f>
        <v>0</v>
      </c>
      <c r="EK40">
        <f>BF$5*BF$6*$B40*$C40*BF40*Input!$W$5*Input!$Y$5</f>
        <v>0</v>
      </c>
      <c r="EL40">
        <f>BG$5*BG$6*$B40*$C40*BG40*Input!$W$5*Input!$Y$5</f>
        <v>0</v>
      </c>
      <c r="EM40">
        <f>BH$5*BH$6*$B40*$C40*BH40*Input!$W$5*Input!$Y$5</f>
        <v>0</v>
      </c>
      <c r="EN40">
        <f>BI$5*BI$6*$B40*$C40*BI40*Input!$W$5*Input!$Y$5</f>
        <v>0</v>
      </c>
      <c r="EO40">
        <f>BJ$5*BJ$6*$B40*$C40*BJ40*Input!$W$5*Input!$Y$5</f>
        <v>0</v>
      </c>
      <c r="EP40">
        <f>BK$5*BK$6*$B40*$C40*BK40*Input!$W$5*Input!$Y$5</f>
        <v>0</v>
      </c>
      <c r="EQ40">
        <f>BL$5*BL$6*$B40*$C40*BL40*Input!$W$5*Input!$Y$5</f>
        <v>0</v>
      </c>
      <c r="ER40">
        <f>BM$5*BM$6*$B40*$C40*BM40*Input!$W$5*Input!$Y$5</f>
        <v>0</v>
      </c>
      <c r="ES40">
        <f>BN$5*BN$6*$B40*$C40*BN40*Input!$W$5*Input!$Y$5</f>
        <v>0</v>
      </c>
      <c r="ET40">
        <f>BO$5*BO$6*$B40*$C40*BO40*Input!$W$5*Input!$Y$5</f>
        <v>0</v>
      </c>
      <c r="EU40">
        <f>BP$5*BP$6*$B40*$C40*BP40*Input!$W$5*Input!$Y$5</f>
        <v>0</v>
      </c>
      <c r="EV40">
        <f>BQ$5*BQ$6*$B40*$C40*BQ40*Input!$W$5*Input!$Y$5</f>
        <v>0</v>
      </c>
      <c r="EW40">
        <f>BR$5*BR$6*$B40*$C40*BR40*Input!$W$5*Input!$Y$5</f>
        <v>0</v>
      </c>
      <c r="EX40">
        <f>BS$5*BS$6*$B40*$C40*BS40*Input!$W$5*Input!$Y$5</f>
        <v>0</v>
      </c>
      <c r="EY40">
        <f>BT$5*BT$6*$B40*$C40*BT40*Input!$W$5*Input!$Y$5</f>
        <v>0</v>
      </c>
      <c r="EZ40">
        <f>BU$5*BU$6*$B40*$C40*BU40*Input!$W$5*Input!$Y$5</f>
        <v>0</v>
      </c>
      <c r="FA40">
        <f>BV$5*BV$6*$B40*$C40*BV40*Input!$W$5*Input!$Y$5</f>
        <v>0</v>
      </c>
      <c r="FB40">
        <f>BW$5*BW$6*$B40*$C40*BW40*Input!$W$5*Input!$Y$5</f>
        <v>0</v>
      </c>
      <c r="FC40">
        <f>BX$5*BX$6*$B40*$C40*BX40*Input!$W$5*Input!$Y$5</f>
        <v>0</v>
      </c>
      <c r="FD40">
        <f>BY$5*BY$6*$B40*$C40*BY40*Input!$W$5*Input!$Y$5</f>
        <v>0</v>
      </c>
      <c r="FE40">
        <f>BZ$5*BZ$6*$B40*$C40*BZ40*Input!$W$5*Input!$Y$5</f>
        <v>0</v>
      </c>
      <c r="FF40">
        <f>CA$5*CA$6*$B40*$C40*CA40*Input!$W$5*Input!$Y$5</f>
        <v>0</v>
      </c>
      <c r="FG40">
        <f>CB$5*CB$6*$B40*$C40*CB40*Input!$W$5*Input!$Y$5</f>
        <v>0</v>
      </c>
      <c r="FH40">
        <f>CC$5*CC$6*$B40*$C40*CC40*Input!$W$5*Input!$Y$5</f>
        <v>0</v>
      </c>
      <c r="FI40">
        <f>CD$5*CD$6*$B40*$C40*CD40*Input!$W$5*Input!$Y$5</f>
        <v>0</v>
      </c>
      <c r="FJ40">
        <f>CE$5*CE$6*$B40*$C40*CE40*Input!$W$5*Input!$Y$5</f>
        <v>0</v>
      </c>
      <c r="FK40">
        <f>CF$5*CF$6*$B40*$C40*CF40*Input!$W$5*Input!$Y$5</f>
        <v>0</v>
      </c>
      <c r="FL40">
        <f>CG$5*CG$6*$B40*$C40*CG40*Input!$W$5*Input!$Y$5</f>
        <v>0</v>
      </c>
      <c r="FM40">
        <f>CH$5*CH$6*$B40*$C40*CH40*Input!$W$5*Input!$Y$5</f>
        <v>0</v>
      </c>
      <c r="FO40">
        <f t="shared" si="108"/>
        <v>5289009.2829805026</v>
      </c>
    </row>
    <row r="41" spans="1:171">
      <c r="A41">
        <f>Input!B40</f>
        <v>30</v>
      </c>
      <c r="B41">
        <f>(1+Input!$D$21)^$A41</f>
        <v>2.8067937047026272</v>
      </c>
      <c r="C41">
        <f>C40*Input!R40</f>
        <v>7.5371136128043179E-2</v>
      </c>
      <c r="E41">
        <f t="shared" si="109"/>
        <v>85</v>
      </c>
      <c r="F41">
        <f>F40*IF(F$8&gt;Input!$D$14,0,IF(F$8+$A41&gt;Input!$D$14,0,INDEX(Input!$M$11:$M$136,F$8+$A41)))</f>
        <v>0.49687629634784591</v>
      </c>
      <c r="G41">
        <f>G40*IF(G$8&gt;Input!$D$14,0,IF(G$8+$A41&gt;Input!$D$14,0,INDEX(Input!$M$11:$M$136,G$8+$A41)))</f>
        <v>0.4625649552400159</v>
      </c>
      <c r="H41">
        <f>H40*IF(H$8&gt;Input!$D$14,0,IF(H$8+$A41&gt;Input!$D$14,0,INDEX(Input!$M$11:$M$136,H$8+$A41)))</f>
        <v>0.42760962843245287</v>
      </c>
      <c r="I41">
        <f>I40*IF(I$8&gt;Input!$D$14,0,IF(I$8+$A41&gt;Input!$D$14,0,INDEX(Input!$M$11:$M$136,I$8+$A41)))</f>
        <v>0.39230032127594011</v>
      </c>
      <c r="J41">
        <f>J40*IF(J$8&gt;Input!$D$14,0,IF(J$8+$A41&gt;Input!$D$14,0,INDEX(Input!$M$11:$M$136,J$8+$A41)))</f>
        <v>0.35696198035656446</v>
      </c>
      <c r="K41">
        <f>K40*IF(K$8&gt;Input!$D$14,0,IF(K$8+$A41&gt;Input!$D$14,0,INDEX(Input!$M$11:$M$136,K$8+$A41)))</f>
        <v>0.32196037741875955</v>
      </c>
      <c r="L41">
        <f>L40*IF(L$8&gt;Input!$D$14,0,IF(L$8+$A41&gt;Input!$D$14,0,INDEX(Input!$M$11:$M$136,L$8+$A41)))</f>
        <v>0.28768307419025035</v>
      </c>
      <c r="M41">
        <f>M40*IF(M$8&gt;Input!$D$14,0,IF(M$8+$A41&gt;Input!$D$14,0,INDEX(Input!$M$11:$M$136,M$8+$A41)))</f>
        <v>0.25452237725894189</v>
      </c>
      <c r="N41">
        <f>N40*IF(N$8&gt;Input!$D$14,0,IF(N$8+$A41&gt;Input!$D$14,0,INDEX(Input!$M$11:$M$136,N$8+$A41)))</f>
        <v>0.22285146195148223</v>
      </c>
      <c r="O41">
        <f>O40*IF(O$8&gt;Input!$D$14,0,IF(O$8+$A41&gt;Input!$D$14,0,INDEX(Input!$M$11:$M$136,O$8+$A41)))</f>
        <v>0.19300672647665862</v>
      </c>
      <c r="P41">
        <f>P40*IF(P$8&gt;Input!$D$14,0,IF(P$8+$A41&gt;Input!$D$14,0,INDEX(Input!$M$11:$M$136,P$8+$A41)))</f>
        <v>0.16527001422827833</v>
      </c>
      <c r="Q41">
        <f>Q40*IF(Q$8&gt;Input!$D$14,0,IF(Q$8+$A41&gt;Input!$D$14,0,INDEX(Input!$M$11:$M$136,Q$8+$A41)))</f>
        <v>0.13985686583717197</v>
      </c>
      <c r="R41">
        <f>R40*IF(R$8&gt;Input!$D$14,0,IF(R$8+$A41&gt;Input!$D$14,0,INDEX(Input!$M$11:$M$136,R$8+$A41)))</f>
        <v>0.11691049398349479</v>
      </c>
      <c r="S41">
        <f>S40*IF(S$8&gt;Input!$D$14,0,IF(S$8+$A41&gt;Input!$D$14,0,INDEX(Input!$M$11:$M$136,S$8+$A41)))</f>
        <v>9.649862898548052E-2</v>
      </c>
      <c r="T41">
        <f>T40*IF(T$8&gt;Input!$D$14,0,IF(T$8+$A41&gt;Input!$D$14,0,INDEX(Input!$M$11:$M$136,T$8+$A41)))</f>
        <v>7.8566593975225696E-2</v>
      </c>
      <c r="U41">
        <f>U40*IF(U$8&gt;Input!$D$14,0,IF(U$8+$A41&gt;Input!$D$14,0,INDEX(Input!$M$11:$M$136,U$8+$A41)))</f>
        <v>6.2989095906894027E-2</v>
      </c>
      <c r="V41">
        <f>V40*IF(V$8&gt;Input!$D$14,0,IF(V$8+$A41&gt;Input!$D$14,0,INDEX(Input!$M$11:$M$136,V$8+$A41)))</f>
        <v>4.9608075632709712E-2</v>
      </c>
      <c r="W41">
        <f>W40*IF(W$8&gt;Input!$D$14,0,IF(W$8+$A41&gt;Input!$D$14,0,INDEX(Input!$M$11:$M$136,W$8+$A41)))</f>
        <v>3.8256268406323263E-2</v>
      </c>
      <c r="X41">
        <f>X40*IF(X$8&gt;Input!$D$14,0,IF(X$8+$A41&gt;Input!$D$14,0,INDEX(Input!$M$11:$M$136,X$8+$A41)))</f>
        <v>2.8769580693906675E-2</v>
      </c>
      <c r="Y41">
        <f>Y40*IF(Y$8&gt;Input!$D$14,0,IF(Y$8+$A41&gt;Input!$D$14,0,INDEX(Input!$M$11:$M$136,Y$8+$A41)))</f>
        <v>2.09902650565E-2</v>
      </c>
      <c r="Z41">
        <f>Z40*IF(Z$8&gt;Input!$D$14,0,IF(Z$8+$A41&gt;Input!$D$14,0,INDEX(Input!$M$11:$M$136,Z$8+$A41)))</f>
        <v>1.47643152469296E-2</v>
      </c>
      <c r="AA41">
        <f>AA40*IF(AA$8&gt;Input!$D$14,0,IF(AA$8+$A41&gt;Input!$D$14,0,INDEX(Input!$M$11:$M$136,AA$8+$A41)))</f>
        <v>9.9344330816358781E-3</v>
      </c>
      <c r="AB41">
        <f>AB40*IF(AB$8&gt;Input!$D$14,0,IF(AB$8+$A41&gt;Input!$D$14,0,INDEX(Input!$M$11:$M$136,AB$8+$A41)))</f>
        <v>6.3331985258975928E-3</v>
      </c>
      <c r="AC41">
        <f>AC40*IF(AC$8&gt;Input!$D$14,0,IF(AC$8+$A41&gt;Input!$D$14,0,INDEX(Input!$M$11:$M$136,AC$8+$A41)))</f>
        <v>3.7792058193732827E-3</v>
      </c>
      <c r="AD41">
        <f>AD40*IF(AD$8&gt;Input!$D$14,0,IF(AD$8+$A41&gt;Input!$D$14,0,INDEX(Input!$M$11:$M$136,AD$8+$A41)))</f>
        <v>2.0784783498928741E-3</v>
      </c>
      <c r="AE41">
        <f>AE40*IF(AE$8&gt;Input!$D$14,0,IF(AE$8+$A41&gt;Input!$D$14,0,INDEX(Input!$M$11:$M$136,AE$8+$A41)))</f>
        <v>1.0322500900869361E-3</v>
      </c>
      <c r="AF41">
        <f>AF40*IF(AF$8&gt;Input!$D$14,0,IF(AF$8+$A41&gt;Input!$D$14,0,INDEX(Input!$M$11:$M$136,AF$8+$A41)))</f>
        <v>4.5013476253880427E-4</v>
      </c>
      <c r="AG41">
        <f>AG40*IF(AG$8&gt;Input!$D$14,0,IF(AG$8+$A41&gt;Input!$D$14,0,INDEX(Input!$M$11:$M$136,AG$8+$A41)))</f>
        <v>1.6547397994927604E-4</v>
      </c>
      <c r="AH41">
        <f>AH40*IF(AH$8&gt;Input!$D$14,0,IF(AH$8+$A41&gt;Input!$D$14,0,INDEX(Input!$M$11:$M$136,AH$8+$A41)))</f>
        <v>4.8078008946398523E-5</v>
      </c>
      <c r="AI41">
        <f>AI40*IF(AI$8&gt;Input!$D$14,0,IF(AI$8+$A41&gt;Input!$D$14,0,INDEX(Input!$M$11:$M$136,AI$8+$A41)))</f>
        <v>9.8142797114796976E-6</v>
      </c>
      <c r="AJ41">
        <f>AJ40*IF(AJ$8&gt;Input!$D$14,0,IF(AJ$8+$A41&gt;Input!$D$14,0,INDEX(Input!$M$11:$M$136,AJ$8+$A41)))</f>
        <v>1.0557073044182779E-6</v>
      </c>
      <c r="AK41">
        <f>AK40*IF(AK$8&gt;Input!$D$14,0,IF(AK$8+$A41&gt;Input!$D$14,0,INDEX(Input!$M$11:$M$136,AK$8+$A41)))</f>
        <v>0</v>
      </c>
      <c r="AL41">
        <f>AL40*IF(AL$8&gt;Input!$D$14,0,IF(AL$8+$A41&gt;Input!$D$14,0,INDEX(Input!$M$11:$M$136,AL$8+$A41)))</f>
        <v>0</v>
      </c>
      <c r="AM41">
        <f>AM40*IF(AM$8&gt;Input!$D$14,0,IF(AM$8+$A41&gt;Input!$D$14,0,INDEX(Input!$M$11:$M$136,AM$8+$A41)))</f>
        <v>0</v>
      </c>
      <c r="AN41">
        <f>AN40*IF(AN$8&gt;Input!$D$14,0,IF(AN$8+$A41&gt;Input!$D$14,0,INDEX(Input!$M$11:$M$136,AN$8+$A41)))</f>
        <v>0</v>
      </c>
      <c r="AO41">
        <f>AO40*IF(AO$8&gt;Input!$D$14,0,IF(AO$8+$A41&gt;Input!$D$14,0,INDEX(Input!$M$11:$M$136,AO$8+$A41)))</f>
        <v>0</v>
      </c>
      <c r="AP41">
        <f>AP40*IF(AP$8&gt;Input!$D$14,0,IF(AP$8+$A41&gt;Input!$D$14,0,INDEX(Input!$M$11:$M$136,AP$8+$A41)))</f>
        <v>0</v>
      </c>
      <c r="AQ41">
        <f>AQ40*IF(AQ$8&gt;Input!$D$14,0,IF(AQ$8+$A41&gt;Input!$D$14,0,INDEX(Input!$M$11:$M$136,AQ$8+$A41)))</f>
        <v>0</v>
      </c>
      <c r="AR41">
        <f>AR40*IF(AR$8&gt;Input!$D$14,0,IF(AR$8+$A41&gt;Input!$D$14,0,INDEX(Input!$M$11:$M$136,AR$8+$A41)))</f>
        <v>0</v>
      </c>
      <c r="AS41">
        <f>AS40*IF(AS$8&gt;Input!$D$14,0,IF(AS$8+$A41&gt;Input!$D$14,0,INDEX(Input!$M$11:$M$136,AS$8+$A41)))</f>
        <v>0</v>
      </c>
      <c r="AT41">
        <f>AT40*IF(AT$8&gt;Input!$D$14,0,IF(AT$8+$A41&gt;Input!$D$14,0,INDEX(Input!$M$11:$M$136,AT$8+$A41)))</f>
        <v>0</v>
      </c>
      <c r="AU41">
        <f>AU40*IF(AU$8&gt;Input!$D$14,0,IF(AU$8+$A41&gt;Input!$D$14,0,INDEX(Input!$M$11:$M$136,AU$8+$A41)))</f>
        <v>0</v>
      </c>
      <c r="AV41">
        <f>AV40*IF(AV$8&gt;Input!$D$14,0,IF(AV$8+$A41&gt;Input!$D$14,0,INDEX(Input!$M$11:$M$136,AV$8+$A41)))</f>
        <v>0</v>
      </c>
      <c r="AW41">
        <f>AW40*IF(AW$8&gt;Input!$D$14,0,IF(AW$8+$A41&gt;Input!$D$14,0,INDEX(Input!$M$11:$M$136,AW$8+$A41)))</f>
        <v>0</v>
      </c>
      <c r="AX41">
        <f>AX40*IF(AX$8&gt;Input!$D$14,0,IF(AX$8+$A41&gt;Input!$D$14,0,INDEX(Input!$M$11:$M$136,AX$8+$A41)))</f>
        <v>0</v>
      </c>
      <c r="AY41">
        <f>AY40*IF(AY$8&gt;Input!$D$14,0,IF(AY$8+$A41&gt;Input!$D$14,0,INDEX(Input!$M$11:$M$136,AY$8+$A41)))</f>
        <v>0</v>
      </c>
      <c r="AZ41">
        <f>AZ40*IF(AZ$8&gt;Input!$D$14,0,IF(AZ$8+$A41&gt;Input!$D$14,0,INDEX(Input!$M$11:$M$136,AZ$8+$A41)))</f>
        <v>0</v>
      </c>
      <c r="BA41">
        <f>BA40*IF(BA$8&gt;Input!$D$14,0,IF(BA$8+$A41&gt;Input!$D$14,0,INDEX(Input!$M$11:$M$136,BA$8+$A41)))</f>
        <v>0</v>
      </c>
      <c r="BB41">
        <f>BB40*IF(BB$8&gt;Input!$D$14,0,IF(BB$8+$A41&gt;Input!$D$14,0,INDEX(Input!$M$11:$M$136,BB$8+$A41)))</f>
        <v>0</v>
      </c>
      <c r="BC41">
        <f>BC40*IF(BC$8&gt;Input!$D$14,0,IF(BC$8+$A41&gt;Input!$D$14,0,INDEX(Input!$M$11:$M$136,BC$8+$A41)))</f>
        <v>0</v>
      </c>
      <c r="BD41">
        <f>BD40*IF(BD$8&gt;Input!$D$14,0,IF(BD$8+$A41&gt;Input!$D$14,0,INDEX(Input!$M$11:$M$136,BD$8+$A41)))</f>
        <v>0</v>
      </c>
      <c r="BE41">
        <f>BE40*IF(BE$8&gt;Input!$D$14,0,IF(BE$8+$A41&gt;Input!$D$14,0,INDEX(Input!$M$11:$M$136,BE$8+$A41)))</f>
        <v>0</v>
      </c>
      <c r="BF41">
        <f>BF40*IF(BF$8&gt;Input!$D$14,0,IF(BF$8+$A41&gt;Input!$D$14,0,INDEX(Input!$M$11:$M$136,BF$8+$A41)))</f>
        <v>0</v>
      </c>
      <c r="BG41">
        <f>BG40*IF(BG$8&gt;Input!$D$14,0,IF(BG$8+$A41&gt;Input!$D$14,0,INDEX(Input!$M$11:$M$136,BG$8+$A41)))</f>
        <v>0</v>
      </c>
      <c r="BH41">
        <f>BH40*IF(BH$8&gt;Input!$D$14,0,IF(BH$8+$A41&gt;Input!$D$14,0,INDEX(Input!$M$11:$M$136,BH$8+$A41)))</f>
        <v>0</v>
      </c>
      <c r="BI41">
        <f>BI40*IF(BI$8&gt;Input!$D$14,0,IF(BI$8+$A41&gt;Input!$D$14,0,INDEX(Input!$M$11:$M$136,BI$8+$A41)))</f>
        <v>0</v>
      </c>
      <c r="BJ41">
        <f>BJ40*IF(BJ$8&gt;Input!$D$14,0,IF(BJ$8+$A41&gt;Input!$D$14,0,INDEX(Input!$M$11:$M$136,BJ$8+$A41)))</f>
        <v>0</v>
      </c>
      <c r="BK41">
        <f>BK40*IF(BK$8&gt;Input!$D$14,0,IF(BK$8+$A41&gt;Input!$D$14,0,INDEX(Input!$M$11:$M$136,BK$8+$A41)))</f>
        <v>0</v>
      </c>
      <c r="BL41">
        <f>BL40*IF(BL$8&gt;Input!$D$14,0,IF(BL$8+$A41&gt;Input!$D$14,0,INDEX(Input!$M$11:$M$136,BL$8+$A41)))</f>
        <v>0</v>
      </c>
      <c r="BM41">
        <f>BM40*IF(BM$8&gt;Input!$D$14,0,IF(BM$8+$A41&gt;Input!$D$14,0,INDEX(Input!$M$11:$M$136,BM$8+$A41)))</f>
        <v>0</v>
      </c>
      <c r="BN41">
        <f>BN40*IF(BN$8&gt;Input!$D$14,0,IF(BN$8+$A41&gt;Input!$D$14,0,INDEX(Input!$M$11:$M$136,BN$8+$A41)))</f>
        <v>0</v>
      </c>
      <c r="BO41">
        <f>BO40*IF(BO$8&gt;Input!$D$14,0,IF(BO$8+$A41&gt;Input!$D$14,0,INDEX(Input!$M$11:$M$136,BO$8+$A41)))</f>
        <v>0</v>
      </c>
      <c r="BP41">
        <f>BP40*IF(BP$8&gt;Input!$D$14,0,IF(BP$8+$A41&gt;Input!$D$14,0,INDEX(Input!$M$11:$M$136,BP$8+$A41)))</f>
        <v>0</v>
      </c>
      <c r="BQ41">
        <f>BQ40*IF(BQ$8&gt;Input!$D$14,0,IF(BQ$8+$A41&gt;Input!$D$14,0,INDEX(Input!$M$11:$M$136,BQ$8+$A41)))</f>
        <v>0</v>
      </c>
      <c r="BR41">
        <f>BR40*IF(BR$8&gt;Input!$D$14,0,IF(BR$8+$A41&gt;Input!$D$14,0,INDEX(Input!$M$11:$M$136,BR$8+$A41)))</f>
        <v>0</v>
      </c>
      <c r="BS41">
        <f>BS40*IF(BS$8&gt;Input!$D$14,0,IF(BS$8+$A41&gt;Input!$D$14,0,INDEX(Input!$M$11:$M$136,BS$8+$A41)))</f>
        <v>0</v>
      </c>
      <c r="BT41">
        <f>BT40*IF(BT$8&gt;Input!$D$14,0,IF(BT$8+$A41&gt;Input!$D$14,0,INDEX(Input!$M$11:$M$136,BT$8+$A41)))</f>
        <v>0</v>
      </c>
      <c r="BU41">
        <f>BU40*IF(BU$8&gt;Input!$D$14,0,IF(BU$8+$A41&gt;Input!$D$14,0,INDEX(Input!$M$11:$M$136,BU$8+$A41)))</f>
        <v>0</v>
      </c>
      <c r="BV41">
        <f>BV40*IF(BV$8&gt;Input!$D$14,0,IF(BV$8+$A41&gt;Input!$D$14,0,INDEX(Input!$M$11:$M$136,BV$8+$A41)))</f>
        <v>0</v>
      </c>
      <c r="BW41">
        <f>BW40*IF(BW$8&gt;Input!$D$14,0,IF(BW$8+$A41&gt;Input!$D$14,0,INDEX(Input!$M$11:$M$136,BW$8+$A41)))</f>
        <v>0</v>
      </c>
      <c r="BX41">
        <f>BX40*IF(BX$8&gt;Input!$D$14,0,IF(BX$8+$A41&gt;Input!$D$14,0,INDEX(Input!$M$11:$M$136,BX$8+$A41)))</f>
        <v>0</v>
      </c>
      <c r="BY41">
        <f>BY40*IF(BY$8&gt;Input!$D$14,0,IF(BY$8+$A41&gt;Input!$D$14,0,INDEX(Input!$M$11:$M$136,BY$8+$A41)))</f>
        <v>0</v>
      </c>
      <c r="BZ41">
        <f>BZ40*IF(BZ$8&gt;Input!$D$14,0,IF(BZ$8+$A41&gt;Input!$D$14,0,INDEX(Input!$M$11:$M$136,BZ$8+$A41)))</f>
        <v>0</v>
      </c>
      <c r="CA41">
        <f>CA40*IF(CA$8&gt;Input!$D$14,0,IF(CA$8+$A41&gt;Input!$D$14,0,INDEX(Input!$M$11:$M$136,CA$8+$A41)))</f>
        <v>0</v>
      </c>
      <c r="CB41">
        <f>CB40*IF(CB$8&gt;Input!$D$14,0,IF(CB$8+$A41&gt;Input!$D$14,0,INDEX(Input!$M$11:$M$136,CB$8+$A41)))</f>
        <v>0</v>
      </c>
      <c r="CC41">
        <f>CC40*IF(CC$8&gt;Input!$D$14,0,IF(CC$8+$A41&gt;Input!$D$14,0,INDEX(Input!$M$11:$M$136,CC$8+$A41)))</f>
        <v>0</v>
      </c>
      <c r="CD41">
        <f>CD40*IF(CD$8&gt;Input!$D$14,0,IF(CD$8+$A41&gt;Input!$D$14,0,INDEX(Input!$M$11:$M$136,CD$8+$A41)))</f>
        <v>0</v>
      </c>
      <c r="CE41">
        <f>CE40*IF(CE$8&gt;Input!$D$14,0,IF(CE$8+$A41&gt;Input!$D$14,0,INDEX(Input!$M$11:$M$136,CE$8+$A41)))</f>
        <v>0</v>
      </c>
      <c r="CF41">
        <f>CF40*IF(CF$8&gt;Input!$D$14,0,IF(CF$8+$A41&gt;Input!$D$14,0,INDEX(Input!$M$11:$M$136,CF$8+$A41)))</f>
        <v>0</v>
      </c>
      <c r="CG41">
        <f>CG40*IF(CG$8&gt;Input!$D$14,0,IF(CG$8+$A41&gt;Input!$D$14,0,INDEX(Input!$M$11:$M$136,CG$8+$A41)))</f>
        <v>0</v>
      </c>
      <c r="CH41">
        <f>CH40*IF(CH$8&gt;Input!$D$14,0,IF(CH$8+$A41&gt;Input!$D$14,0,INDEX(Input!$M$11:$M$136,CH$8+$A41)))</f>
        <v>0</v>
      </c>
      <c r="CJ41" s="2">
        <f t="shared" si="107"/>
        <v>85</v>
      </c>
      <c r="CK41">
        <f>F$5*F$6*$B41*$C41*F41*Input!$W$5*Input!$Y$5</f>
        <v>163732.17325250211</v>
      </c>
      <c r="CL41">
        <f>G$5*G$6*$B41*$C41*G41*Input!$W$5*Input!$Y$5</f>
        <v>3362683.2091413047</v>
      </c>
      <c r="CM41">
        <f>H$5*H$6*$B41*$C41*H41*Input!$W$5*Input!$Y$5</f>
        <v>734408.84463330812</v>
      </c>
      <c r="CN41">
        <f>I$5*I$6*$B41*$C41*I41*Input!$W$5*Input!$Y$5</f>
        <v>93448.921997583471</v>
      </c>
      <c r="CO41">
        <f>J$5*J$6*$B41*$C41*J41*Input!$W$5*Input!$Y$5</f>
        <v>112127.32055669632</v>
      </c>
      <c r="CP41">
        <f>K$5*K$6*$B41*$C41*K41*Input!$W$5*Input!$Y$5</f>
        <v>90405.829104526492</v>
      </c>
      <c r="CQ41">
        <f>L$5*L$6*$B41*$C41*L41*Input!$W$5*Input!$Y$5</f>
        <v>35527.290306395917</v>
      </c>
      <c r="CR41">
        <f>M$5*M$6*$B41*$C41*M41*Input!$W$5*Input!$Y$5</f>
        <v>4370.1886146710431</v>
      </c>
      <c r="CS41">
        <f>N$5*N$6*$B41*$C41*N41*Input!$W$5*Input!$Y$5</f>
        <v>1125.9212417896886</v>
      </c>
      <c r="CT41">
        <f>O$5*O$6*$B41*$C41*O41*Input!$W$5*Input!$Y$5</f>
        <v>28491.684266693243</v>
      </c>
      <c r="CU41">
        <f>P$5*P$6*$B41*$C41*P41*Input!$W$5*Input!$Y$5</f>
        <v>1884.1201600592444</v>
      </c>
      <c r="CV41">
        <f>Q$5*Q$6*$B41*$C41*Q41*Input!$W$5*Input!$Y$5</f>
        <v>784.8330219480913</v>
      </c>
      <c r="CW41">
        <f>R$5*R$6*$B41*$C41*R41*Input!$W$5*Input!$Y$5</f>
        <v>6748.4004759342351</v>
      </c>
      <c r="CX41">
        <f>S$5*S$6*$B41*$C41*S41*Input!$W$5*Input!$Y$5</f>
        <v>568.16763049121641</v>
      </c>
      <c r="CY41">
        <f>T$5*T$6*$B41*$C41*T41*Input!$W$5*Input!$Y$5</f>
        <v>324.0493768199845</v>
      </c>
      <c r="CZ41">
        <f>U$5*U$6*$B41*$C41*U41*Input!$W$5*Input!$Y$5</f>
        <v>163.98896547433793</v>
      </c>
      <c r="DA41">
        <f>V$5*V$6*$B41*$C41*V41*Input!$W$5*Input!$Y$5</f>
        <v>51.237839768089991</v>
      </c>
      <c r="DB41">
        <f>W$5*W$6*$B41*$C41*W41*Input!$W$5*Input!$Y$5</f>
        <v>296.72900175945887</v>
      </c>
      <c r="DC41">
        <f>X$5*X$6*$B41*$C41*X41*Input!$W$5*Input!$Y$5</f>
        <v>0</v>
      </c>
      <c r="DD41">
        <f>Y$5*Y$6*$B41*$C41*Y41*Input!$W$5*Input!$Y$5</f>
        <v>20.999624220283089</v>
      </c>
      <c r="DE41">
        <f>Z$5*Z$6*$B41*$C41*Z41*Input!$W$5*Input!$Y$5</f>
        <v>0</v>
      </c>
      <c r="DF41">
        <f>AA$5*AA$6*$B41*$C41*AA41*Input!$W$5*Input!$Y$5</f>
        <v>9.3555972083667793</v>
      </c>
      <c r="DG41">
        <f>AB$5*AB$6*$B41*$C41*AB41*Input!$W$5*Input!$Y$5</f>
        <v>2.0556715273016315</v>
      </c>
      <c r="DH41">
        <f>AC$5*AC$6*$B41*$C41*AC41*Input!$W$5*Input!$Y$5</f>
        <v>0</v>
      </c>
      <c r="DI41">
        <f>AD$5*AD$6*$B41*$C41*AD41*Input!$W$5*Input!$Y$5</f>
        <v>0</v>
      </c>
      <c r="DJ41">
        <f>AE$5*AE$6*$B41*$C41*AE41*Input!$W$5*Input!$Y$5</f>
        <v>2.3953491011419983</v>
      </c>
      <c r="DK41">
        <f>AF$5*AF$6*$B41*$C41*AF41*Input!$W$5*Input!$Y$5</f>
        <v>5.7043926002567247E-2</v>
      </c>
      <c r="DL41">
        <f>AG$5*AG$6*$B41*$C41*AG41*Input!$W$5*Input!$Y$5</f>
        <v>0</v>
      </c>
      <c r="DM41">
        <f>AH$5*AH$6*$B41*$C41*AH41*Input!$W$5*Input!$Y$5</f>
        <v>1.5605478602371332E-2</v>
      </c>
      <c r="DN41">
        <f>AI$5*AI$6*$B41*$C41*AI41*Input!$W$5*Input!$Y$5</f>
        <v>0</v>
      </c>
      <c r="DO41">
        <f>AJ$5*AJ$6*$B41*$C41*AJ41*Input!$W$5*Input!$Y$5</f>
        <v>0</v>
      </c>
      <c r="DP41">
        <f>AK$5*AK$6*$B41*$C41*AK41*Input!$W$5*Input!$Y$5</f>
        <v>0</v>
      </c>
      <c r="DQ41">
        <f>AL$5*AL$6*$B41*$C41*AL41*Input!$W$5*Input!$Y$5</f>
        <v>0</v>
      </c>
      <c r="DR41">
        <f>AM$5*AM$6*$B41*$C41*AM41*Input!$W$5*Input!$Y$5</f>
        <v>0</v>
      </c>
      <c r="DS41">
        <f>AN$5*AN$6*$B41*$C41*AN41*Input!$W$5*Input!$Y$5</f>
        <v>0</v>
      </c>
      <c r="DT41">
        <f>AO$5*AO$6*$B41*$C41*AO41*Input!$W$5*Input!$Y$5</f>
        <v>0</v>
      </c>
      <c r="DU41">
        <f>AP$5*AP$6*$B41*$C41*AP41*Input!$W$5*Input!$Y$5</f>
        <v>0</v>
      </c>
      <c r="DV41">
        <f>AQ$5*AQ$6*$B41*$C41*AQ41*Input!$W$5*Input!$Y$5</f>
        <v>0</v>
      </c>
      <c r="DW41">
        <f>AR$5*AR$6*$B41*$C41*AR41*Input!$W$5*Input!$Y$5</f>
        <v>0</v>
      </c>
      <c r="DX41">
        <f>AS$5*AS$6*$B41*$C41*AS41*Input!$W$5*Input!$Y$5</f>
        <v>0</v>
      </c>
      <c r="DY41">
        <f>AT$5*AT$6*$B41*$C41*AT41*Input!$W$5*Input!$Y$5</f>
        <v>0</v>
      </c>
      <c r="DZ41">
        <f>AU$5*AU$6*$B41*$C41*AU41*Input!$W$5*Input!$Y$5</f>
        <v>0</v>
      </c>
      <c r="EA41">
        <f>AV$5*AV$6*$B41*$C41*AV41*Input!$W$5*Input!$Y$5</f>
        <v>0</v>
      </c>
      <c r="EB41">
        <f>AW$5*AW$6*$B41*$C41*AW41*Input!$W$5*Input!$Y$5</f>
        <v>0</v>
      </c>
      <c r="EC41">
        <f>AX$5*AX$6*$B41*$C41*AX41*Input!$W$5*Input!$Y$5</f>
        <v>0</v>
      </c>
      <c r="ED41">
        <f>AY$5*AY$6*$B41*$C41*AY41*Input!$W$5*Input!$Y$5</f>
        <v>0</v>
      </c>
      <c r="EE41">
        <f>AZ$5*AZ$6*$B41*$C41*AZ41*Input!$W$5*Input!$Y$5</f>
        <v>0</v>
      </c>
      <c r="EF41">
        <f>BA$5*BA$6*$B41*$C41*BA41*Input!$W$5*Input!$Y$5</f>
        <v>0</v>
      </c>
      <c r="EG41">
        <f>BB$5*BB$6*$B41*$C41*BB41*Input!$W$5*Input!$Y$5</f>
        <v>0</v>
      </c>
      <c r="EH41">
        <f>BC$5*BC$6*$B41*$C41*BC41*Input!$W$5*Input!$Y$5</f>
        <v>0</v>
      </c>
      <c r="EI41">
        <f>BD$5*BD$6*$B41*$C41*BD41*Input!$W$5*Input!$Y$5</f>
        <v>0</v>
      </c>
      <c r="EJ41">
        <f>BE$5*BE$6*$B41*$C41*BE41*Input!$W$5*Input!$Y$5</f>
        <v>0</v>
      </c>
      <c r="EK41">
        <f>BF$5*BF$6*$B41*$C41*BF41*Input!$W$5*Input!$Y$5</f>
        <v>0</v>
      </c>
      <c r="EL41">
        <f>BG$5*BG$6*$B41*$C41*BG41*Input!$W$5*Input!$Y$5</f>
        <v>0</v>
      </c>
      <c r="EM41">
        <f>BH$5*BH$6*$B41*$C41*BH41*Input!$W$5*Input!$Y$5</f>
        <v>0</v>
      </c>
      <c r="EN41">
        <f>BI$5*BI$6*$B41*$C41*BI41*Input!$W$5*Input!$Y$5</f>
        <v>0</v>
      </c>
      <c r="EO41">
        <f>BJ$5*BJ$6*$B41*$C41*BJ41*Input!$W$5*Input!$Y$5</f>
        <v>0</v>
      </c>
      <c r="EP41">
        <f>BK$5*BK$6*$B41*$C41*BK41*Input!$W$5*Input!$Y$5</f>
        <v>0</v>
      </c>
      <c r="EQ41">
        <f>BL$5*BL$6*$B41*$C41*BL41*Input!$W$5*Input!$Y$5</f>
        <v>0</v>
      </c>
      <c r="ER41">
        <f>BM$5*BM$6*$B41*$C41*BM41*Input!$W$5*Input!$Y$5</f>
        <v>0</v>
      </c>
      <c r="ES41">
        <f>BN$5*BN$6*$B41*$C41*BN41*Input!$W$5*Input!$Y$5</f>
        <v>0</v>
      </c>
      <c r="ET41">
        <f>BO$5*BO$6*$B41*$C41*BO41*Input!$W$5*Input!$Y$5</f>
        <v>0</v>
      </c>
      <c r="EU41">
        <f>BP$5*BP$6*$B41*$C41*BP41*Input!$W$5*Input!$Y$5</f>
        <v>0</v>
      </c>
      <c r="EV41">
        <f>BQ$5*BQ$6*$B41*$C41*BQ41*Input!$W$5*Input!$Y$5</f>
        <v>0</v>
      </c>
      <c r="EW41">
        <f>BR$5*BR$6*$B41*$C41*BR41*Input!$W$5*Input!$Y$5</f>
        <v>0</v>
      </c>
      <c r="EX41">
        <f>BS$5*BS$6*$B41*$C41*BS41*Input!$W$5*Input!$Y$5</f>
        <v>0</v>
      </c>
      <c r="EY41">
        <f>BT$5*BT$6*$B41*$C41*BT41*Input!$W$5*Input!$Y$5</f>
        <v>0</v>
      </c>
      <c r="EZ41">
        <f>BU$5*BU$6*$B41*$C41*BU41*Input!$W$5*Input!$Y$5</f>
        <v>0</v>
      </c>
      <c r="FA41">
        <f>BV$5*BV$6*$B41*$C41*BV41*Input!$W$5*Input!$Y$5</f>
        <v>0</v>
      </c>
      <c r="FB41">
        <f>BW$5*BW$6*$B41*$C41*BW41*Input!$W$5*Input!$Y$5</f>
        <v>0</v>
      </c>
      <c r="FC41">
        <f>BX$5*BX$6*$B41*$C41*BX41*Input!$W$5*Input!$Y$5</f>
        <v>0</v>
      </c>
      <c r="FD41">
        <f>BY$5*BY$6*$B41*$C41*BY41*Input!$W$5*Input!$Y$5</f>
        <v>0</v>
      </c>
      <c r="FE41">
        <f>BZ$5*BZ$6*$B41*$C41*BZ41*Input!$W$5*Input!$Y$5</f>
        <v>0</v>
      </c>
      <c r="FF41">
        <f>CA$5*CA$6*$B41*$C41*CA41*Input!$W$5*Input!$Y$5</f>
        <v>0</v>
      </c>
      <c r="FG41">
        <f>CB$5*CB$6*$B41*$C41*CB41*Input!$W$5*Input!$Y$5</f>
        <v>0</v>
      </c>
      <c r="FH41">
        <f>CC$5*CC$6*$B41*$C41*CC41*Input!$W$5*Input!$Y$5</f>
        <v>0</v>
      </c>
      <c r="FI41">
        <f>CD$5*CD$6*$B41*$C41*CD41*Input!$W$5*Input!$Y$5</f>
        <v>0</v>
      </c>
      <c r="FJ41">
        <f>CE$5*CE$6*$B41*$C41*CE41*Input!$W$5*Input!$Y$5</f>
        <v>0</v>
      </c>
      <c r="FK41">
        <f>CF$5*CF$6*$B41*$C41*CF41*Input!$W$5*Input!$Y$5</f>
        <v>0</v>
      </c>
      <c r="FL41">
        <f>CG$5*CG$6*$B41*$C41*CG41*Input!$W$5*Input!$Y$5</f>
        <v>0</v>
      </c>
      <c r="FM41">
        <f>CH$5*CH$6*$B41*$C41*CH41*Input!$W$5*Input!$Y$5</f>
        <v>0</v>
      </c>
      <c r="FO41">
        <f t="shared" si="108"/>
        <v>4637177.7884791866</v>
      </c>
    </row>
    <row r="42" spans="1:171">
      <c r="A42">
        <f>Input!B41</f>
        <v>31</v>
      </c>
      <c r="B42">
        <f>(1+Input!$D$21)^$A42</f>
        <v>2.9050314843672189</v>
      </c>
      <c r="C42">
        <f>C41*Input!R41</f>
        <v>6.9147831310131372E-2</v>
      </c>
      <c r="E42">
        <f t="shared" si="109"/>
        <v>86</v>
      </c>
      <c r="F42">
        <f>F41*IF(F$8&gt;Input!$D$14,0,IF(F$8+$A42&gt;Input!$D$14,0,INDEX(Input!$M$11:$M$136,F$8+$A42)))</f>
        <v>0.46046768573295749</v>
      </c>
      <c r="G42">
        <f>G41*IF(G$8&gt;Input!$D$14,0,IF(G$8+$A42&gt;Input!$D$14,0,INDEX(Input!$M$11:$M$136,G$8+$A42)))</f>
        <v>0.42552460388421637</v>
      </c>
      <c r="H42">
        <f>H41*IF(H$8&gt;Input!$D$14,0,IF(H$8+$A42&gt;Input!$D$14,0,INDEX(Input!$M$11:$M$136,H$8+$A42)))</f>
        <v>0.39024937519630948</v>
      </c>
      <c r="I42">
        <f>I41*IF(I$8&gt;Input!$D$14,0,IF(I$8+$A42&gt;Input!$D$14,0,INDEX(Input!$M$11:$M$136,I$8+$A42)))</f>
        <v>0.35496549200043015</v>
      </c>
      <c r="J42">
        <f>J41*IF(J$8&gt;Input!$D$14,0,IF(J$8+$A42&gt;Input!$D$14,0,INDEX(Input!$M$11:$M$136,J$8+$A42)))</f>
        <v>0.3200324786787761</v>
      </c>
      <c r="K42">
        <f>K41*IF(K$8&gt;Input!$D$14,0,IF(K$8+$A42&gt;Input!$D$14,0,INDEX(Input!$M$11:$M$136,K$8+$A42)))</f>
        <v>0.28583384738935541</v>
      </c>
      <c r="L42">
        <f>L41*IF(L$8&gt;Input!$D$14,0,IF(L$8+$A42&gt;Input!$D$14,0,INDEX(Input!$M$11:$M$136,L$8+$A42)))</f>
        <v>0.25275777361740559</v>
      </c>
      <c r="M42">
        <f>M41*IF(M$8&gt;Input!$D$14,0,IF(M$8+$A42&gt;Input!$D$14,0,INDEX(Input!$M$11:$M$136,M$8+$A42)))</f>
        <v>0.22117561895760712</v>
      </c>
      <c r="N42">
        <f>N41*IF(N$8&gt;Input!$D$14,0,IF(N$8+$A42&gt;Input!$D$14,0,INDEX(Input!$M$11:$M$136,N$8+$A42)))</f>
        <v>0.19142272027246468</v>
      </c>
      <c r="O42">
        <f>O41*IF(O$8&gt;Input!$D$14,0,IF(O$8+$A42&gt;Input!$D$14,0,INDEX(Input!$M$11:$M$136,O$8+$A42)))</f>
        <v>0.16378126194011003</v>
      </c>
      <c r="P42">
        <f>P41*IF(P$8&gt;Input!$D$14,0,IF(P$8+$A42&gt;Input!$D$14,0,INDEX(Input!$M$11:$M$136,P$8+$A42)))</f>
        <v>0.1384666885907504</v>
      </c>
      <c r="Q42">
        <f>Q41*IF(Q$8&gt;Input!$D$14,0,IF(Q$8+$A42&gt;Input!$D$14,0,INDEX(Input!$M$11:$M$136,Q$8+$A42)))</f>
        <v>0.11562260798177265</v>
      </c>
      <c r="R42">
        <f>R41*IF(R$8&gt;Input!$D$14,0,IF(R$8+$A42&gt;Input!$D$14,0,INDEX(Input!$M$11:$M$136,R$8+$A42)))</f>
        <v>9.5316424281779402E-2</v>
      </c>
      <c r="S42">
        <f>S41*IF(S$8&gt;Input!$D$14,0,IF(S$8+$A42&gt;Input!$D$14,0,INDEX(Input!$M$11:$M$136,S$8+$A42)))</f>
        <v>7.7493610001306071E-2</v>
      </c>
      <c r="T42">
        <f>T41*IF(T$8&gt;Input!$D$14,0,IF(T$8+$A42&gt;Input!$D$14,0,INDEX(Input!$M$11:$M$136,T$8+$A42)))</f>
        <v>6.2029583008944289E-2</v>
      </c>
      <c r="U42">
        <f>U41*IF(U$8&gt;Input!$D$14,0,IF(U$8+$A42&gt;Input!$D$14,0,INDEX(Input!$M$11:$M$136,U$8+$A42)))</f>
        <v>4.8765780116541917E-2</v>
      </c>
      <c r="V42">
        <f>V41*IF(V$8&gt;Input!$D$14,0,IF(V$8+$A42&gt;Input!$D$14,0,INDEX(Input!$M$11:$M$136,V$8+$A42)))</f>
        <v>3.7533569239859434E-2</v>
      </c>
      <c r="W42">
        <f>W41*IF(W$8&gt;Input!$D$14,0,IF(W$8+$A42&gt;Input!$D$14,0,INDEX(Input!$M$11:$M$136,W$8+$A42)))</f>
        <v>2.8166368895497534E-2</v>
      </c>
      <c r="X42">
        <f>X41*IF(X$8&gt;Input!$D$14,0,IF(X$8+$A42&gt;Input!$D$14,0,INDEX(Input!$M$11:$M$136,X$8+$A42)))</f>
        <v>2.0503101994803694E-2</v>
      </c>
      <c r="Y42">
        <f>Y41*IF(Y$8&gt;Input!$D$14,0,IF(Y$8+$A42&gt;Input!$D$14,0,INDEX(Input!$M$11:$M$136,Y$8+$A42)))</f>
        <v>1.4385699146737332E-2</v>
      </c>
      <c r="Z42">
        <f>Z41*IF(Z$8&gt;Input!$D$14,0,IF(Z$8+$A42&gt;Input!$D$14,0,INDEX(Input!$M$11:$M$136,Z$8+$A42)))</f>
        <v>9.6532488876932519E-3</v>
      </c>
      <c r="AA42">
        <f>AA41*IF(AA$8&gt;Input!$D$14,0,IF(AA$8+$A42&gt;Input!$D$14,0,INDEX(Input!$M$11:$M$136,AA$8+$A42)))</f>
        <v>6.1354760679190731E-3</v>
      </c>
      <c r="AB42">
        <f>AB41*IF(AB$8&gt;Input!$D$14,0,IF(AB$8+$A42&gt;Input!$D$14,0,INDEX(Input!$M$11:$M$136,AB$8+$A42)))</f>
        <v>3.6491066590413563E-3</v>
      </c>
      <c r="AC42">
        <f>AC41*IF(AC$8&gt;Input!$D$14,0,IF(AC$8+$A42&gt;Input!$D$14,0,INDEX(Input!$M$11:$M$136,AC$8+$A42)))</f>
        <v>1.9996042534711394E-3</v>
      </c>
      <c r="AD42">
        <f>AD41*IF(AD$8&gt;Input!$D$14,0,IF(AD$8+$A42&gt;Input!$D$14,0,INDEX(Input!$M$11:$M$136,AD$8+$A42)))</f>
        <v>9.8908964932022179E-4</v>
      </c>
      <c r="AE42">
        <f>AE41*IF(AE$8&gt;Input!$D$14,0,IF(AE$8+$A42&gt;Input!$D$14,0,INDEX(Input!$M$11:$M$136,AE$8+$A42)))</f>
        <v>4.2941190847580509E-4</v>
      </c>
      <c r="AF42">
        <f>AF41*IF(AF$8&gt;Input!$D$14,0,IF(AF$8+$A42&gt;Input!$D$14,0,INDEX(Input!$M$11:$M$136,AF$8+$A42)))</f>
        <v>1.5709388118270492E-4</v>
      </c>
      <c r="AG42">
        <f>AG41*IF(AG$8&gt;Input!$D$14,0,IF(AG$8+$A42&gt;Input!$D$14,0,INDEX(Input!$M$11:$M$136,AG$8+$A42)))</f>
        <v>4.5402419670522465E-5</v>
      </c>
      <c r="AH42">
        <f>AH41*IF(AH$8&gt;Input!$D$14,0,IF(AH$8+$A42&gt;Input!$D$14,0,INDEX(Input!$M$11:$M$136,AH$8+$A42)))</f>
        <v>9.2148235067025238E-6</v>
      </c>
      <c r="AI42">
        <f>AI41*IF(AI$8&gt;Input!$D$14,0,IF(AI$8+$A42&gt;Input!$D$14,0,INDEX(Input!$M$11:$M$136,AI$8+$A42)))</f>
        <v>9.8502981180208274E-7</v>
      </c>
      <c r="AJ42">
        <f>AJ41*IF(AJ$8&gt;Input!$D$14,0,IF(AJ$8+$A42&gt;Input!$D$14,0,INDEX(Input!$M$11:$M$136,AJ$8+$A42)))</f>
        <v>0</v>
      </c>
      <c r="AK42">
        <f>AK41*IF(AK$8&gt;Input!$D$14,0,IF(AK$8+$A42&gt;Input!$D$14,0,INDEX(Input!$M$11:$M$136,AK$8+$A42)))</f>
        <v>0</v>
      </c>
      <c r="AL42">
        <f>AL41*IF(AL$8&gt;Input!$D$14,0,IF(AL$8+$A42&gt;Input!$D$14,0,INDEX(Input!$M$11:$M$136,AL$8+$A42)))</f>
        <v>0</v>
      </c>
      <c r="AM42">
        <f>AM41*IF(AM$8&gt;Input!$D$14,0,IF(AM$8+$A42&gt;Input!$D$14,0,INDEX(Input!$M$11:$M$136,AM$8+$A42)))</f>
        <v>0</v>
      </c>
      <c r="AN42">
        <f>AN41*IF(AN$8&gt;Input!$D$14,0,IF(AN$8+$A42&gt;Input!$D$14,0,INDEX(Input!$M$11:$M$136,AN$8+$A42)))</f>
        <v>0</v>
      </c>
      <c r="AO42">
        <f>AO41*IF(AO$8&gt;Input!$D$14,0,IF(AO$8+$A42&gt;Input!$D$14,0,INDEX(Input!$M$11:$M$136,AO$8+$A42)))</f>
        <v>0</v>
      </c>
      <c r="AP42">
        <f>AP41*IF(AP$8&gt;Input!$D$14,0,IF(AP$8+$A42&gt;Input!$D$14,0,INDEX(Input!$M$11:$M$136,AP$8+$A42)))</f>
        <v>0</v>
      </c>
      <c r="AQ42">
        <f>AQ41*IF(AQ$8&gt;Input!$D$14,0,IF(AQ$8+$A42&gt;Input!$D$14,0,INDEX(Input!$M$11:$M$136,AQ$8+$A42)))</f>
        <v>0</v>
      </c>
      <c r="AR42">
        <f>AR41*IF(AR$8&gt;Input!$D$14,0,IF(AR$8+$A42&gt;Input!$D$14,0,INDEX(Input!$M$11:$M$136,AR$8+$A42)))</f>
        <v>0</v>
      </c>
      <c r="AS42">
        <f>AS41*IF(AS$8&gt;Input!$D$14,0,IF(AS$8+$A42&gt;Input!$D$14,0,INDEX(Input!$M$11:$M$136,AS$8+$A42)))</f>
        <v>0</v>
      </c>
      <c r="AT42">
        <f>AT41*IF(AT$8&gt;Input!$D$14,0,IF(AT$8+$A42&gt;Input!$D$14,0,INDEX(Input!$M$11:$M$136,AT$8+$A42)))</f>
        <v>0</v>
      </c>
      <c r="AU42">
        <f>AU41*IF(AU$8&gt;Input!$D$14,0,IF(AU$8+$A42&gt;Input!$D$14,0,INDEX(Input!$M$11:$M$136,AU$8+$A42)))</f>
        <v>0</v>
      </c>
      <c r="AV42">
        <f>AV41*IF(AV$8&gt;Input!$D$14,0,IF(AV$8+$A42&gt;Input!$D$14,0,INDEX(Input!$M$11:$M$136,AV$8+$A42)))</f>
        <v>0</v>
      </c>
      <c r="AW42">
        <f>AW41*IF(AW$8&gt;Input!$D$14,0,IF(AW$8+$A42&gt;Input!$D$14,0,INDEX(Input!$M$11:$M$136,AW$8+$A42)))</f>
        <v>0</v>
      </c>
      <c r="AX42">
        <f>AX41*IF(AX$8&gt;Input!$D$14,0,IF(AX$8+$A42&gt;Input!$D$14,0,INDEX(Input!$M$11:$M$136,AX$8+$A42)))</f>
        <v>0</v>
      </c>
      <c r="AY42">
        <f>AY41*IF(AY$8&gt;Input!$D$14,0,IF(AY$8+$A42&gt;Input!$D$14,0,INDEX(Input!$M$11:$M$136,AY$8+$A42)))</f>
        <v>0</v>
      </c>
      <c r="AZ42">
        <f>AZ41*IF(AZ$8&gt;Input!$D$14,0,IF(AZ$8+$A42&gt;Input!$D$14,0,INDEX(Input!$M$11:$M$136,AZ$8+$A42)))</f>
        <v>0</v>
      </c>
      <c r="BA42">
        <f>BA41*IF(BA$8&gt;Input!$D$14,0,IF(BA$8+$A42&gt;Input!$D$14,0,INDEX(Input!$M$11:$M$136,BA$8+$A42)))</f>
        <v>0</v>
      </c>
      <c r="BB42">
        <f>BB41*IF(BB$8&gt;Input!$D$14,0,IF(BB$8+$A42&gt;Input!$D$14,0,INDEX(Input!$M$11:$M$136,BB$8+$A42)))</f>
        <v>0</v>
      </c>
      <c r="BC42">
        <f>BC41*IF(BC$8&gt;Input!$D$14,0,IF(BC$8+$A42&gt;Input!$D$14,0,INDEX(Input!$M$11:$M$136,BC$8+$A42)))</f>
        <v>0</v>
      </c>
      <c r="BD42">
        <f>BD41*IF(BD$8&gt;Input!$D$14,0,IF(BD$8+$A42&gt;Input!$D$14,0,INDEX(Input!$M$11:$M$136,BD$8+$A42)))</f>
        <v>0</v>
      </c>
      <c r="BE42">
        <f>BE41*IF(BE$8&gt;Input!$D$14,0,IF(BE$8+$A42&gt;Input!$D$14,0,INDEX(Input!$M$11:$M$136,BE$8+$A42)))</f>
        <v>0</v>
      </c>
      <c r="BF42">
        <f>BF41*IF(BF$8&gt;Input!$D$14,0,IF(BF$8+$A42&gt;Input!$D$14,0,INDEX(Input!$M$11:$M$136,BF$8+$A42)))</f>
        <v>0</v>
      </c>
      <c r="BG42">
        <f>BG41*IF(BG$8&gt;Input!$D$14,0,IF(BG$8+$A42&gt;Input!$D$14,0,INDEX(Input!$M$11:$M$136,BG$8+$A42)))</f>
        <v>0</v>
      </c>
      <c r="BH42">
        <f>BH41*IF(BH$8&gt;Input!$D$14,0,IF(BH$8+$A42&gt;Input!$D$14,0,INDEX(Input!$M$11:$M$136,BH$8+$A42)))</f>
        <v>0</v>
      </c>
      <c r="BI42">
        <f>BI41*IF(BI$8&gt;Input!$D$14,0,IF(BI$8+$A42&gt;Input!$D$14,0,INDEX(Input!$M$11:$M$136,BI$8+$A42)))</f>
        <v>0</v>
      </c>
      <c r="BJ42">
        <f>BJ41*IF(BJ$8&gt;Input!$D$14,0,IF(BJ$8+$A42&gt;Input!$D$14,0,INDEX(Input!$M$11:$M$136,BJ$8+$A42)))</f>
        <v>0</v>
      </c>
      <c r="BK42">
        <f>BK41*IF(BK$8&gt;Input!$D$14,0,IF(BK$8+$A42&gt;Input!$D$14,0,INDEX(Input!$M$11:$M$136,BK$8+$A42)))</f>
        <v>0</v>
      </c>
      <c r="BL42">
        <f>BL41*IF(BL$8&gt;Input!$D$14,0,IF(BL$8+$A42&gt;Input!$D$14,0,INDEX(Input!$M$11:$M$136,BL$8+$A42)))</f>
        <v>0</v>
      </c>
      <c r="BM42">
        <f>BM41*IF(BM$8&gt;Input!$D$14,0,IF(BM$8+$A42&gt;Input!$D$14,0,INDEX(Input!$M$11:$M$136,BM$8+$A42)))</f>
        <v>0</v>
      </c>
      <c r="BN42">
        <f>BN41*IF(BN$8&gt;Input!$D$14,0,IF(BN$8+$A42&gt;Input!$D$14,0,INDEX(Input!$M$11:$M$136,BN$8+$A42)))</f>
        <v>0</v>
      </c>
      <c r="BO42">
        <f>BO41*IF(BO$8&gt;Input!$D$14,0,IF(BO$8+$A42&gt;Input!$D$14,0,INDEX(Input!$M$11:$M$136,BO$8+$A42)))</f>
        <v>0</v>
      </c>
      <c r="BP42">
        <f>BP41*IF(BP$8&gt;Input!$D$14,0,IF(BP$8+$A42&gt;Input!$D$14,0,INDEX(Input!$M$11:$M$136,BP$8+$A42)))</f>
        <v>0</v>
      </c>
      <c r="BQ42">
        <f>BQ41*IF(BQ$8&gt;Input!$D$14,0,IF(BQ$8+$A42&gt;Input!$D$14,0,INDEX(Input!$M$11:$M$136,BQ$8+$A42)))</f>
        <v>0</v>
      </c>
      <c r="BR42">
        <f>BR41*IF(BR$8&gt;Input!$D$14,0,IF(BR$8+$A42&gt;Input!$D$14,0,INDEX(Input!$M$11:$M$136,BR$8+$A42)))</f>
        <v>0</v>
      </c>
      <c r="BS42">
        <f>BS41*IF(BS$8&gt;Input!$D$14,0,IF(BS$8+$A42&gt;Input!$D$14,0,INDEX(Input!$M$11:$M$136,BS$8+$A42)))</f>
        <v>0</v>
      </c>
      <c r="BT42">
        <f>BT41*IF(BT$8&gt;Input!$D$14,0,IF(BT$8+$A42&gt;Input!$D$14,0,INDEX(Input!$M$11:$M$136,BT$8+$A42)))</f>
        <v>0</v>
      </c>
      <c r="BU42">
        <f>BU41*IF(BU$8&gt;Input!$D$14,0,IF(BU$8+$A42&gt;Input!$D$14,0,INDEX(Input!$M$11:$M$136,BU$8+$A42)))</f>
        <v>0</v>
      </c>
      <c r="BV42">
        <f>BV41*IF(BV$8&gt;Input!$D$14,0,IF(BV$8+$A42&gt;Input!$D$14,0,INDEX(Input!$M$11:$M$136,BV$8+$A42)))</f>
        <v>0</v>
      </c>
      <c r="BW42">
        <f>BW41*IF(BW$8&gt;Input!$D$14,0,IF(BW$8+$A42&gt;Input!$D$14,0,INDEX(Input!$M$11:$M$136,BW$8+$A42)))</f>
        <v>0</v>
      </c>
      <c r="BX42">
        <f>BX41*IF(BX$8&gt;Input!$D$14,0,IF(BX$8+$A42&gt;Input!$D$14,0,INDEX(Input!$M$11:$M$136,BX$8+$A42)))</f>
        <v>0</v>
      </c>
      <c r="BY42">
        <f>BY41*IF(BY$8&gt;Input!$D$14,0,IF(BY$8+$A42&gt;Input!$D$14,0,INDEX(Input!$M$11:$M$136,BY$8+$A42)))</f>
        <v>0</v>
      </c>
      <c r="BZ42">
        <f>BZ41*IF(BZ$8&gt;Input!$D$14,0,IF(BZ$8+$A42&gt;Input!$D$14,0,INDEX(Input!$M$11:$M$136,BZ$8+$A42)))</f>
        <v>0</v>
      </c>
      <c r="CA42">
        <f>CA41*IF(CA$8&gt;Input!$D$14,0,IF(CA$8+$A42&gt;Input!$D$14,0,INDEX(Input!$M$11:$M$136,CA$8+$A42)))</f>
        <v>0</v>
      </c>
      <c r="CB42">
        <f>CB41*IF(CB$8&gt;Input!$D$14,0,IF(CB$8+$A42&gt;Input!$D$14,0,INDEX(Input!$M$11:$M$136,CB$8+$A42)))</f>
        <v>0</v>
      </c>
      <c r="CC42">
        <f>CC41*IF(CC$8&gt;Input!$D$14,0,IF(CC$8+$A42&gt;Input!$D$14,0,INDEX(Input!$M$11:$M$136,CC$8+$A42)))</f>
        <v>0</v>
      </c>
      <c r="CD42">
        <f>CD41*IF(CD$8&gt;Input!$D$14,0,IF(CD$8+$A42&gt;Input!$D$14,0,INDEX(Input!$M$11:$M$136,CD$8+$A42)))</f>
        <v>0</v>
      </c>
      <c r="CE42">
        <f>CE41*IF(CE$8&gt;Input!$D$14,0,IF(CE$8+$A42&gt;Input!$D$14,0,INDEX(Input!$M$11:$M$136,CE$8+$A42)))</f>
        <v>0</v>
      </c>
      <c r="CF42">
        <f>CF41*IF(CF$8&gt;Input!$D$14,0,IF(CF$8+$A42&gt;Input!$D$14,0,INDEX(Input!$M$11:$M$136,CF$8+$A42)))</f>
        <v>0</v>
      </c>
      <c r="CG42">
        <f>CG41*IF(CG$8&gt;Input!$D$14,0,IF(CG$8+$A42&gt;Input!$D$14,0,INDEX(Input!$M$11:$M$136,CG$8+$A42)))</f>
        <v>0</v>
      </c>
      <c r="CH42">
        <f>CH41*IF(CH$8&gt;Input!$D$14,0,IF(CH$8+$A42&gt;Input!$D$14,0,INDEX(Input!$M$11:$M$136,CH$8+$A42)))</f>
        <v>0</v>
      </c>
      <c r="CJ42" s="2">
        <f t="shared" si="107"/>
        <v>86</v>
      </c>
      <c r="CK42">
        <f>F$5*F$6*$B42*$C42*F42*Input!$W$5*Input!$Y$5</f>
        <v>144078.36027195861</v>
      </c>
      <c r="CL42">
        <f>G$5*G$6*$B42*$C42*G42*Input!$W$5*Input!$Y$5</f>
        <v>2937323.3422780912</v>
      </c>
      <c r="CM42">
        <f>H$5*H$6*$B42*$C42*H42*Input!$W$5*Input!$Y$5</f>
        <v>636423.91551689501</v>
      </c>
      <c r="CN42">
        <f>I$5*I$6*$B42*$C42*I42*Input!$W$5*Input!$Y$5</f>
        <v>80288.920544858091</v>
      </c>
      <c r="CO42">
        <f>J$5*J$6*$B42*$C42*J42*Input!$W$5*Input!$Y$5</f>
        <v>95454.7157888082</v>
      </c>
      <c r="CP42">
        <f>K$5*K$6*$B42*$C42*K42*Input!$W$5*Input!$Y$5</f>
        <v>76211.676005962043</v>
      </c>
      <c r="CQ42">
        <f>L$5*L$6*$B42*$C42*L42*Input!$W$5*Input!$Y$5</f>
        <v>29639.177454972938</v>
      </c>
      <c r="CR42">
        <f>M$5*M$6*$B42*$C42*M42*Input!$W$5*Input!$Y$5</f>
        <v>3605.9966049501672</v>
      </c>
      <c r="CS42">
        <f>N$5*N$6*$B42*$C42*N42*Input!$W$5*Input!$Y$5</f>
        <v>918.33230181393765</v>
      </c>
      <c r="CT42">
        <f>O$5*O$6*$B42*$C42*O42*Input!$W$5*Input!$Y$5</f>
        <v>22957.455071073568</v>
      </c>
      <c r="CU42">
        <f>P$5*P$6*$B42*$C42*P42*Input!$W$5*Input!$Y$5</f>
        <v>1498.9035567914964</v>
      </c>
      <c r="CV42">
        <f>Q$5*Q$6*$B42*$C42*Q42*Input!$W$5*Input!$Y$5</f>
        <v>616.09841161814347</v>
      </c>
      <c r="CW42">
        <f>R$5*R$6*$B42*$C42*R42*Input!$W$5*Input!$Y$5</f>
        <v>5224.3100754525212</v>
      </c>
      <c r="CX42">
        <f>S$5*S$6*$B42*$C42*S42*Input!$W$5*Input!$Y$5</f>
        <v>433.24652608098228</v>
      </c>
      <c r="CY42">
        <f>T$5*T$6*$B42*$C42*T42*Input!$W$5*Input!$Y$5</f>
        <v>242.93270060737265</v>
      </c>
      <c r="CZ42">
        <f>U$5*U$6*$B42*$C42*U42*Input!$W$5*Input!$Y$5</f>
        <v>120.55307128093118</v>
      </c>
      <c r="DA42">
        <f>V$5*V$6*$B42*$C42*V42*Input!$W$5*Input!$Y$5</f>
        <v>36.810536574095416</v>
      </c>
      <c r="DB42">
        <f>W$5*W$6*$B42*$C42*W42*Input!$W$5*Input!$Y$5</f>
        <v>207.4445858551145</v>
      </c>
      <c r="DC42">
        <f>X$5*X$6*$B42*$C42*X42*Input!$W$5*Input!$Y$5</f>
        <v>0</v>
      </c>
      <c r="DD42">
        <f>Y$5*Y$6*$B42*$C42*Y42*Input!$W$5*Input!$Y$5</f>
        <v>13.665905899137682</v>
      </c>
      <c r="DE42">
        <f>Z$5*Z$6*$B42*$C42*Z42*Input!$W$5*Input!$Y$5</f>
        <v>0</v>
      </c>
      <c r="DF42">
        <f>AA$5*AA$6*$B42*$C42*AA42*Input!$W$5*Input!$Y$5</f>
        <v>5.4864388770771075</v>
      </c>
      <c r="DG42">
        <f>AB$5*AB$6*$B42*$C42*AB42*Input!$W$5*Input!$Y$5</f>
        <v>1.1246853235430205</v>
      </c>
      <c r="DH42">
        <f>AC$5*AC$6*$B42*$C42*AC42*Input!$W$5*Input!$Y$5</f>
        <v>0</v>
      </c>
      <c r="DI42">
        <f>AD$5*AD$6*$B42*$C42*AD42*Input!$W$5*Input!$Y$5</f>
        <v>0</v>
      </c>
      <c r="DJ42">
        <f>AE$5*AE$6*$B42*$C42*AE42*Input!$W$5*Input!$Y$5</f>
        <v>0.94617577269946818</v>
      </c>
      <c r="DK42">
        <f>AF$5*AF$6*$B42*$C42*AF42*Input!$W$5*Input!$Y$5</f>
        <v>1.8903402245663711E-2</v>
      </c>
      <c r="DL42">
        <f>AG$5*AG$6*$B42*$C42*AG42*Input!$W$5*Input!$Y$5</f>
        <v>0</v>
      </c>
      <c r="DM42">
        <f>AH$5*AH$6*$B42*$C42*AH42*Input!$W$5*Input!$Y$5</f>
        <v>2.8400860060774961E-3</v>
      </c>
      <c r="DN42">
        <f>AI$5*AI$6*$B42*$C42*AI42*Input!$W$5*Input!$Y$5</f>
        <v>0</v>
      </c>
      <c r="DO42">
        <f>AJ$5*AJ$6*$B42*$C42*AJ42*Input!$W$5*Input!$Y$5</f>
        <v>0</v>
      </c>
      <c r="DP42">
        <f>AK$5*AK$6*$B42*$C42*AK42*Input!$W$5*Input!$Y$5</f>
        <v>0</v>
      </c>
      <c r="DQ42">
        <f>AL$5*AL$6*$B42*$C42*AL42*Input!$W$5*Input!$Y$5</f>
        <v>0</v>
      </c>
      <c r="DR42">
        <f>AM$5*AM$6*$B42*$C42*AM42*Input!$W$5*Input!$Y$5</f>
        <v>0</v>
      </c>
      <c r="DS42">
        <f>AN$5*AN$6*$B42*$C42*AN42*Input!$W$5*Input!$Y$5</f>
        <v>0</v>
      </c>
      <c r="DT42">
        <f>AO$5*AO$6*$B42*$C42*AO42*Input!$W$5*Input!$Y$5</f>
        <v>0</v>
      </c>
      <c r="DU42">
        <f>AP$5*AP$6*$B42*$C42*AP42*Input!$W$5*Input!$Y$5</f>
        <v>0</v>
      </c>
      <c r="DV42">
        <f>AQ$5*AQ$6*$B42*$C42*AQ42*Input!$W$5*Input!$Y$5</f>
        <v>0</v>
      </c>
      <c r="DW42">
        <f>AR$5*AR$6*$B42*$C42*AR42*Input!$W$5*Input!$Y$5</f>
        <v>0</v>
      </c>
      <c r="DX42">
        <f>AS$5*AS$6*$B42*$C42*AS42*Input!$W$5*Input!$Y$5</f>
        <v>0</v>
      </c>
      <c r="DY42">
        <f>AT$5*AT$6*$B42*$C42*AT42*Input!$W$5*Input!$Y$5</f>
        <v>0</v>
      </c>
      <c r="DZ42">
        <f>AU$5*AU$6*$B42*$C42*AU42*Input!$W$5*Input!$Y$5</f>
        <v>0</v>
      </c>
      <c r="EA42">
        <f>AV$5*AV$6*$B42*$C42*AV42*Input!$W$5*Input!$Y$5</f>
        <v>0</v>
      </c>
      <c r="EB42">
        <f>AW$5*AW$6*$B42*$C42*AW42*Input!$W$5*Input!$Y$5</f>
        <v>0</v>
      </c>
      <c r="EC42">
        <f>AX$5*AX$6*$B42*$C42*AX42*Input!$W$5*Input!$Y$5</f>
        <v>0</v>
      </c>
      <c r="ED42">
        <f>AY$5*AY$6*$B42*$C42*AY42*Input!$W$5*Input!$Y$5</f>
        <v>0</v>
      </c>
      <c r="EE42">
        <f>AZ$5*AZ$6*$B42*$C42*AZ42*Input!$W$5*Input!$Y$5</f>
        <v>0</v>
      </c>
      <c r="EF42">
        <f>BA$5*BA$6*$B42*$C42*BA42*Input!$W$5*Input!$Y$5</f>
        <v>0</v>
      </c>
      <c r="EG42">
        <f>BB$5*BB$6*$B42*$C42*BB42*Input!$W$5*Input!$Y$5</f>
        <v>0</v>
      </c>
      <c r="EH42">
        <f>BC$5*BC$6*$B42*$C42*BC42*Input!$W$5*Input!$Y$5</f>
        <v>0</v>
      </c>
      <c r="EI42">
        <f>BD$5*BD$6*$B42*$C42*BD42*Input!$W$5*Input!$Y$5</f>
        <v>0</v>
      </c>
      <c r="EJ42">
        <f>BE$5*BE$6*$B42*$C42*BE42*Input!$W$5*Input!$Y$5</f>
        <v>0</v>
      </c>
      <c r="EK42">
        <f>BF$5*BF$6*$B42*$C42*BF42*Input!$W$5*Input!$Y$5</f>
        <v>0</v>
      </c>
      <c r="EL42">
        <f>BG$5*BG$6*$B42*$C42*BG42*Input!$W$5*Input!$Y$5</f>
        <v>0</v>
      </c>
      <c r="EM42">
        <f>BH$5*BH$6*$B42*$C42*BH42*Input!$W$5*Input!$Y$5</f>
        <v>0</v>
      </c>
      <c r="EN42">
        <f>BI$5*BI$6*$B42*$C42*BI42*Input!$W$5*Input!$Y$5</f>
        <v>0</v>
      </c>
      <c r="EO42">
        <f>BJ$5*BJ$6*$B42*$C42*BJ42*Input!$W$5*Input!$Y$5</f>
        <v>0</v>
      </c>
      <c r="EP42">
        <f>BK$5*BK$6*$B42*$C42*BK42*Input!$W$5*Input!$Y$5</f>
        <v>0</v>
      </c>
      <c r="EQ42">
        <f>BL$5*BL$6*$B42*$C42*BL42*Input!$W$5*Input!$Y$5</f>
        <v>0</v>
      </c>
      <c r="ER42">
        <f>BM$5*BM$6*$B42*$C42*BM42*Input!$W$5*Input!$Y$5</f>
        <v>0</v>
      </c>
      <c r="ES42">
        <f>BN$5*BN$6*$B42*$C42*BN42*Input!$W$5*Input!$Y$5</f>
        <v>0</v>
      </c>
      <c r="ET42">
        <f>BO$5*BO$6*$B42*$C42*BO42*Input!$W$5*Input!$Y$5</f>
        <v>0</v>
      </c>
      <c r="EU42">
        <f>BP$5*BP$6*$B42*$C42*BP42*Input!$W$5*Input!$Y$5</f>
        <v>0</v>
      </c>
      <c r="EV42">
        <f>BQ$5*BQ$6*$B42*$C42*BQ42*Input!$W$5*Input!$Y$5</f>
        <v>0</v>
      </c>
      <c r="EW42">
        <f>BR$5*BR$6*$B42*$C42*BR42*Input!$W$5*Input!$Y$5</f>
        <v>0</v>
      </c>
      <c r="EX42">
        <f>BS$5*BS$6*$B42*$C42*BS42*Input!$W$5*Input!$Y$5</f>
        <v>0</v>
      </c>
      <c r="EY42">
        <f>BT$5*BT$6*$B42*$C42*BT42*Input!$W$5*Input!$Y$5</f>
        <v>0</v>
      </c>
      <c r="EZ42">
        <f>BU$5*BU$6*$B42*$C42*BU42*Input!$W$5*Input!$Y$5</f>
        <v>0</v>
      </c>
      <c r="FA42">
        <f>BV$5*BV$6*$B42*$C42*BV42*Input!$W$5*Input!$Y$5</f>
        <v>0</v>
      </c>
      <c r="FB42">
        <f>BW$5*BW$6*$B42*$C42*BW42*Input!$W$5*Input!$Y$5</f>
        <v>0</v>
      </c>
      <c r="FC42">
        <f>BX$5*BX$6*$B42*$C42*BX42*Input!$W$5*Input!$Y$5</f>
        <v>0</v>
      </c>
      <c r="FD42">
        <f>BY$5*BY$6*$B42*$C42*BY42*Input!$W$5*Input!$Y$5</f>
        <v>0</v>
      </c>
      <c r="FE42">
        <f>BZ$5*BZ$6*$B42*$C42*BZ42*Input!$W$5*Input!$Y$5</f>
        <v>0</v>
      </c>
      <c r="FF42">
        <f>CA$5*CA$6*$B42*$C42*CA42*Input!$W$5*Input!$Y$5</f>
        <v>0</v>
      </c>
      <c r="FG42">
        <f>CB$5*CB$6*$B42*$C42*CB42*Input!$W$5*Input!$Y$5</f>
        <v>0</v>
      </c>
      <c r="FH42">
        <f>CC$5*CC$6*$B42*$C42*CC42*Input!$W$5*Input!$Y$5</f>
        <v>0</v>
      </c>
      <c r="FI42">
        <f>CD$5*CD$6*$B42*$C42*CD42*Input!$W$5*Input!$Y$5</f>
        <v>0</v>
      </c>
      <c r="FJ42">
        <f>CE$5*CE$6*$B42*$C42*CE42*Input!$W$5*Input!$Y$5</f>
        <v>0</v>
      </c>
      <c r="FK42">
        <f>CF$5*CF$6*$B42*$C42*CF42*Input!$W$5*Input!$Y$5</f>
        <v>0</v>
      </c>
      <c r="FL42">
        <f>CG$5*CG$6*$B42*$C42*CG42*Input!$W$5*Input!$Y$5</f>
        <v>0</v>
      </c>
      <c r="FM42">
        <f>CH$5*CH$6*$B42*$C42*CH42*Input!$W$5*Input!$Y$5</f>
        <v>0</v>
      </c>
      <c r="FO42">
        <f t="shared" si="108"/>
        <v>4035303.4362530056</v>
      </c>
    </row>
    <row r="43" spans="1:171">
      <c r="A43">
        <f>Input!B42</f>
        <v>32</v>
      </c>
      <c r="B43">
        <f>(1+Input!$D$21)^$A43</f>
        <v>3.0067075863200707</v>
      </c>
      <c r="C43">
        <f>C42*Input!R42</f>
        <v>6.3438377348744371E-2</v>
      </c>
      <c r="E43">
        <f t="shared" si="109"/>
        <v>87</v>
      </c>
      <c r="F43">
        <f>F42*IF(F$8&gt;Input!$D$14,0,IF(F$8+$A43&gt;Input!$D$14,0,INDEX(Input!$M$11:$M$136,F$8+$A43)))</f>
        <v>0.42359527533020519</v>
      </c>
      <c r="G43">
        <f>G42*IF(G$8&gt;Input!$D$14,0,IF(G$8+$A43&gt;Input!$D$14,0,INDEX(Input!$M$11:$M$136,G$8+$A43)))</f>
        <v>0.38834651924285241</v>
      </c>
      <c r="H43">
        <f>H42*IF(H$8&gt;Input!$D$14,0,IF(H$8+$A43&gt;Input!$D$14,0,INDEX(Input!$M$11:$M$136,H$8+$A43)))</f>
        <v>0.35310973240825189</v>
      </c>
      <c r="I43">
        <f>I42*IF(I$8&gt;Input!$D$14,0,IF(I$8+$A43&gt;Input!$D$14,0,INDEX(Input!$M$11:$M$136,I$8+$A43)))</f>
        <v>0.31824253702552568</v>
      </c>
      <c r="J43">
        <f>J42*IF(J$8&gt;Input!$D$14,0,IF(J$8+$A43&gt;Input!$D$14,0,INDEX(Input!$M$11:$M$136,J$8+$A43)))</f>
        <v>0.28412227431118797</v>
      </c>
      <c r="K43">
        <f>K42*IF(K$8&gt;Input!$D$14,0,IF(K$8+$A43&gt;Input!$D$14,0,INDEX(Input!$M$11:$M$136,K$8+$A43)))</f>
        <v>0.25113304664859287</v>
      </c>
      <c r="L43">
        <f>L42*IF(L$8&gt;Input!$D$14,0,IF(L$8+$A43&gt;Input!$D$14,0,INDEX(Input!$M$11:$M$136,L$8+$A43)))</f>
        <v>0.21964220839137397</v>
      </c>
      <c r="M43">
        <f>M42*IF(M$8&gt;Input!$D$14,0,IF(M$8+$A43&gt;Input!$D$14,0,INDEX(Input!$M$11:$M$136,M$8+$A43)))</f>
        <v>0.18998322141601579</v>
      </c>
      <c r="N43">
        <f>N42*IF(N$8&gt;Input!$D$14,0,IF(N$8+$A43&gt;Input!$D$14,0,INDEX(Input!$M$11:$M$136,N$8+$A43)))</f>
        <v>0.16243710912336753</v>
      </c>
      <c r="O43">
        <f>O42*IF(O$8&gt;Input!$D$14,0,IF(O$8+$A43&gt;Input!$D$14,0,INDEX(Input!$M$11:$M$136,O$8+$A43)))</f>
        <v>0.13721938065992492</v>
      </c>
      <c r="P43">
        <f>P42*IF(P$8&gt;Input!$D$14,0,IF(P$8+$A43&gt;Input!$D$14,0,INDEX(Input!$M$11:$M$136,P$8+$A43)))</f>
        <v>0.11447331925843376</v>
      </c>
      <c r="Q43">
        <f>Q42*IF(Q$8&gt;Input!$D$14,0,IF(Q$8+$A43&gt;Input!$D$14,0,INDEX(Input!$M$11:$M$136,Q$8+$A43)))</f>
        <v>9.4266418551891343E-2</v>
      </c>
      <c r="R43">
        <f>R42*IF(R$8&gt;Input!$D$14,0,IF(R$8+$A43&gt;Input!$D$14,0,INDEX(Input!$M$11:$M$136,R$8+$A43)))</f>
        <v>7.6544235785180076E-2</v>
      </c>
      <c r="S43">
        <f>S42*IF(S$8&gt;Input!$D$14,0,IF(S$8+$A43&gt;Input!$D$14,0,INDEX(Input!$M$11:$M$136,S$8+$A43)))</f>
        <v>6.1182444993791163E-2</v>
      </c>
      <c r="T43">
        <f>T42*IF(T$8&gt;Input!$D$14,0,IF(T$8+$A43&gt;Input!$D$14,0,INDEX(Input!$M$11:$M$136,T$8+$A43)))</f>
        <v>4.8022930988026617E-2</v>
      </c>
      <c r="U43">
        <f>U42*IF(U$8&gt;Input!$D$14,0,IF(U$8+$A43&gt;Input!$D$14,0,INDEX(Input!$M$11:$M$136,U$8+$A43)))</f>
        <v>3.6896286767735847E-2</v>
      </c>
      <c r="V43">
        <f>V42*IF(V$8&gt;Input!$D$14,0,IF(V$8+$A43&gt;Input!$D$14,0,INDEX(Input!$M$11:$M$136,V$8+$A43)))</f>
        <v>2.7634278020692706E-2</v>
      </c>
      <c r="W43">
        <f>W42*IF(W$8&gt;Input!$D$14,0,IF(W$8+$A43&gt;Input!$D$14,0,INDEX(Input!$M$11:$M$136,W$8+$A43)))</f>
        <v>2.0073213455278648E-2</v>
      </c>
      <c r="X43">
        <f>X42*IF(X$8&gt;Input!$D$14,0,IF(X$8+$A43&gt;Input!$D$14,0,INDEX(Input!$M$11:$M$136,X$8+$A43)))</f>
        <v>1.4051821455240707E-2</v>
      </c>
      <c r="Y43">
        <f>Y42*IF(Y$8&gt;Input!$D$14,0,IF(Y$8+$A43&gt;Input!$D$14,0,INDEX(Input!$M$11:$M$136,Y$8+$A43)))</f>
        <v>9.4057009732172441E-3</v>
      </c>
      <c r="Z43">
        <f>Z42*IF(Z$8&gt;Input!$D$14,0,IF(Z$8+$A43&gt;Input!$D$14,0,INDEX(Input!$M$11:$M$136,Z$8+$A43)))</f>
        <v>5.9618175532926889E-3</v>
      </c>
      <c r="AA43">
        <f>AA42*IF(AA$8&gt;Input!$D$14,0,IF(AA$8+$A43&gt;Input!$D$14,0,INDEX(Input!$M$11:$M$136,AA$8+$A43)))</f>
        <v>3.5351815491460872E-3</v>
      </c>
      <c r="AB43">
        <f>AB42*IF(AB$8&gt;Input!$D$14,0,IF(AB$8+$A43&gt;Input!$D$14,0,INDEX(Input!$M$11:$M$136,AB$8+$A43)))</f>
        <v>1.9307678770453948E-3</v>
      </c>
      <c r="AC43">
        <f>AC42*IF(AC$8&gt;Input!$D$14,0,IF(AC$8+$A43&gt;Input!$D$14,0,INDEX(Input!$M$11:$M$136,AC$8+$A43)))</f>
        <v>9.51555675307818E-4</v>
      </c>
      <c r="AD43">
        <f>AD42*IF(AD$8&gt;Input!$D$14,0,IF(AD$8+$A43&gt;Input!$D$14,0,INDEX(Input!$M$11:$M$136,AD$8+$A43)))</f>
        <v>4.1145733775861502E-4</v>
      </c>
      <c r="AE43">
        <f>AE42*IF(AE$8&gt;Input!$D$14,0,IF(AE$8+$A43&gt;Input!$D$14,0,INDEX(Input!$M$11:$M$136,AE$8+$A43)))</f>
        <v>1.4986175017469663E-4</v>
      </c>
      <c r="AF43">
        <f>AF42*IF(AF$8&gt;Input!$D$14,0,IF(AF$8+$A43&gt;Input!$D$14,0,INDEX(Input!$M$11:$M$136,AF$8+$A43)))</f>
        <v>4.3103104931148213E-5</v>
      </c>
      <c r="AG43">
        <f>AG42*IF(AG$8&gt;Input!$D$14,0,IF(AG$8+$A43&gt;Input!$D$14,0,INDEX(Input!$M$11:$M$136,AG$8+$A43)))</f>
        <v>8.7020093637310149E-6</v>
      </c>
      <c r="AH43">
        <f>AH42*IF(AH$8&gt;Input!$D$14,0,IF(AH$8+$A43&gt;Input!$D$14,0,INDEX(Input!$M$11:$M$136,AH$8+$A43)))</f>
        <v>9.2486419089721207E-7</v>
      </c>
      <c r="AI43">
        <f>AI42*IF(AI$8&gt;Input!$D$14,0,IF(AI$8+$A43&gt;Input!$D$14,0,INDEX(Input!$M$11:$M$136,AI$8+$A43)))</f>
        <v>0</v>
      </c>
      <c r="AJ43">
        <f>AJ42*IF(AJ$8&gt;Input!$D$14,0,IF(AJ$8+$A43&gt;Input!$D$14,0,INDEX(Input!$M$11:$M$136,AJ$8+$A43)))</f>
        <v>0</v>
      </c>
      <c r="AK43">
        <f>AK42*IF(AK$8&gt;Input!$D$14,0,IF(AK$8+$A43&gt;Input!$D$14,0,INDEX(Input!$M$11:$M$136,AK$8+$A43)))</f>
        <v>0</v>
      </c>
      <c r="AL43">
        <f>AL42*IF(AL$8&gt;Input!$D$14,0,IF(AL$8+$A43&gt;Input!$D$14,0,INDEX(Input!$M$11:$M$136,AL$8+$A43)))</f>
        <v>0</v>
      </c>
      <c r="AM43">
        <f>AM42*IF(AM$8&gt;Input!$D$14,0,IF(AM$8+$A43&gt;Input!$D$14,0,INDEX(Input!$M$11:$M$136,AM$8+$A43)))</f>
        <v>0</v>
      </c>
      <c r="AN43">
        <f>AN42*IF(AN$8&gt;Input!$D$14,0,IF(AN$8+$A43&gt;Input!$D$14,0,INDEX(Input!$M$11:$M$136,AN$8+$A43)))</f>
        <v>0</v>
      </c>
      <c r="AO43">
        <f>AO42*IF(AO$8&gt;Input!$D$14,0,IF(AO$8+$A43&gt;Input!$D$14,0,INDEX(Input!$M$11:$M$136,AO$8+$A43)))</f>
        <v>0</v>
      </c>
      <c r="AP43">
        <f>AP42*IF(AP$8&gt;Input!$D$14,0,IF(AP$8+$A43&gt;Input!$D$14,0,INDEX(Input!$M$11:$M$136,AP$8+$A43)))</f>
        <v>0</v>
      </c>
      <c r="AQ43">
        <f>AQ42*IF(AQ$8&gt;Input!$D$14,0,IF(AQ$8+$A43&gt;Input!$D$14,0,INDEX(Input!$M$11:$M$136,AQ$8+$A43)))</f>
        <v>0</v>
      </c>
      <c r="AR43">
        <f>AR42*IF(AR$8&gt;Input!$D$14,0,IF(AR$8+$A43&gt;Input!$D$14,0,INDEX(Input!$M$11:$M$136,AR$8+$A43)))</f>
        <v>0</v>
      </c>
      <c r="AS43">
        <f>AS42*IF(AS$8&gt;Input!$D$14,0,IF(AS$8+$A43&gt;Input!$D$14,0,INDEX(Input!$M$11:$M$136,AS$8+$A43)))</f>
        <v>0</v>
      </c>
      <c r="AT43">
        <f>AT42*IF(AT$8&gt;Input!$D$14,0,IF(AT$8+$A43&gt;Input!$D$14,0,INDEX(Input!$M$11:$M$136,AT$8+$A43)))</f>
        <v>0</v>
      </c>
      <c r="AU43">
        <f>AU42*IF(AU$8&gt;Input!$D$14,0,IF(AU$8+$A43&gt;Input!$D$14,0,INDEX(Input!$M$11:$M$136,AU$8+$A43)))</f>
        <v>0</v>
      </c>
      <c r="AV43">
        <f>AV42*IF(AV$8&gt;Input!$D$14,0,IF(AV$8+$A43&gt;Input!$D$14,0,INDEX(Input!$M$11:$M$136,AV$8+$A43)))</f>
        <v>0</v>
      </c>
      <c r="AW43">
        <f>AW42*IF(AW$8&gt;Input!$D$14,0,IF(AW$8+$A43&gt;Input!$D$14,0,INDEX(Input!$M$11:$M$136,AW$8+$A43)))</f>
        <v>0</v>
      </c>
      <c r="AX43">
        <f>AX42*IF(AX$8&gt;Input!$D$14,0,IF(AX$8+$A43&gt;Input!$D$14,0,INDEX(Input!$M$11:$M$136,AX$8+$A43)))</f>
        <v>0</v>
      </c>
      <c r="AY43">
        <f>AY42*IF(AY$8&gt;Input!$D$14,0,IF(AY$8+$A43&gt;Input!$D$14,0,INDEX(Input!$M$11:$M$136,AY$8+$A43)))</f>
        <v>0</v>
      </c>
      <c r="AZ43">
        <f>AZ42*IF(AZ$8&gt;Input!$D$14,0,IF(AZ$8+$A43&gt;Input!$D$14,0,INDEX(Input!$M$11:$M$136,AZ$8+$A43)))</f>
        <v>0</v>
      </c>
      <c r="BA43">
        <f>BA42*IF(BA$8&gt;Input!$D$14,0,IF(BA$8+$A43&gt;Input!$D$14,0,INDEX(Input!$M$11:$M$136,BA$8+$A43)))</f>
        <v>0</v>
      </c>
      <c r="BB43">
        <f>BB42*IF(BB$8&gt;Input!$D$14,0,IF(BB$8+$A43&gt;Input!$D$14,0,INDEX(Input!$M$11:$M$136,BB$8+$A43)))</f>
        <v>0</v>
      </c>
      <c r="BC43">
        <f>BC42*IF(BC$8&gt;Input!$D$14,0,IF(BC$8+$A43&gt;Input!$D$14,0,INDEX(Input!$M$11:$M$136,BC$8+$A43)))</f>
        <v>0</v>
      </c>
      <c r="BD43">
        <f>BD42*IF(BD$8&gt;Input!$D$14,0,IF(BD$8+$A43&gt;Input!$D$14,0,INDEX(Input!$M$11:$M$136,BD$8+$A43)))</f>
        <v>0</v>
      </c>
      <c r="BE43">
        <f>BE42*IF(BE$8&gt;Input!$D$14,0,IF(BE$8+$A43&gt;Input!$D$14,0,INDEX(Input!$M$11:$M$136,BE$8+$A43)))</f>
        <v>0</v>
      </c>
      <c r="BF43">
        <f>BF42*IF(BF$8&gt;Input!$D$14,0,IF(BF$8+$A43&gt;Input!$D$14,0,INDEX(Input!$M$11:$M$136,BF$8+$A43)))</f>
        <v>0</v>
      </c>
      <c r="BG43">
        <f>BG42*IF(BG$8&gt;Input!$D$14,0,IF(BG$8+$A43&gt;Input!$D$14,0,INDEX(Input!$M$11:$M$136,BG$8+$A43)))</f>
        <v>0</v>
      </c>
      <c r="BH43">
        <f>BH42*IF(BH$8&gt;Input!$D$14,0,IF(BH$8+$A43&gt;Input!$D$14,0,INDEX(Input!$M$11:$M$136,BH$8+$A43)))</f>
        <v>0</v>
      </c>
      <c r="BI43">
        <f>BI42*IF(BI$8&gt;Input!$D$14,0,IF(BI$8+$A43&gt;Input!$D$14,0,INDEX(Input!$M$11:$M$136,BI$8+$A43)))</f>
        <v>0</v>
      </c>
      <c r="BJ43">
        <f>BJ42*IF(BJ$8&gt;Input!$D$14,0,IF(BJ$8+$A43&gt;Input!$D$14,0,INDEX(Input!$M$11:$M$136,BJ$8+$A43)))</f>
        <v>0</v>
      </c>
      <c r="BK43">
        <f>BK42*IF(BK$8&gt;Input!$D$14,0,IF(BK$8+$A43&gt;Input!$D$14,0,INDEX(Input!$M$11:$M$136,BK$8+$A43)))</f>
        <v>0</v>
      </c>
      <c r="BL43">
        <f>BL42*IF(BL$8&gt;Input!$D$14,0,IF(BL$8+$A43&gt;Input!$D$14,0,INDEX(Input!$M$11:$M$136,BL$8+$A43)))</f>
        <v>0</v>
      </c>
      <c r="BM43">
        <f>BM42*IF(BM$8&gt;Input!$D$14,0,IF(BM$8+$A43&gt;Input!$D$14,0,INDEX(Input!$M$11:$M$136,BM$8+$A43)))</f>
        <v>0</v>
      </c>
      <c r="BN43">
        <f>BN42*IF(BN$8&gt;Input!$D$14,0,IF(BN$8+$A43&gt;Input!$D$14,0,INDEX(Input!$M$11:$M$136,BN$8+$A43)))</f>
        <v>0</v>
      </c>
      <c r="BO43">
        <f>BO42*IF(BO$8&gt;Input!$D$14,0,IF(BO$8+$A43&gt;Input!$D$14,0,INDEX(Input!$M$11:$M$136,BO$8+$A43)))</f>
        <v>0</v>
      </c>
      <c r="BP43">
        <f>BP42*IF(BP$8&gt;Input!$D$14,0,IF(BP$8+$A43&gt;Input!$D$14,0,INDEX(Input!$M$11:$M$136,BP$8+$A43)))</f>
        <v>0</v>
      </c>
      <c r="BQ43">
        <f>BQ42*IF(BQ$8&gt;Input!$D$14,0,IF(BQ$8+$A43&gt;Input!$D$14,0,INDEX(Input!$M$11:$M$136,BQ$8+$A43)))</f>
        <v>0</v>
      </c>
      <c r="BR43">
        <f>BR42*IF(BR$8&gt;Input!$D$14,0,IF(BR$8+$A43&gt;Input!$D$14,0,INDEX(Input!$M$11:$M$136,BR$8+$A43)))</f>
        <v>0</v>
      </c>
      <c r="BS43">
        <f>BS42*IF(BS$8&gt;Input!$D$14,0,IF(BS$8+$A43&gt;Input!$D$14,0,INDEX(Input!$M$11:$M$136,BS$8+$A43)))</f>
        <v>0</v>
      </c>
      <c r="BT43">
        <f>BT42*IF(BT$8&gt;Input!$D$14,0,IF(BT$8+$A43&gt;Input!$D$14,0,INDEX(Input!$M$11:$M$136,BT$8+$A43)))</f>
        <v>0</v>
      </c>
      <c r="BU43">
        <f>BU42*IF(BU$8&gt;Input!$D$14,0,IF(BU$8+$A43&gt;Input!$D$14,0,INDEX(Input!$M$11:$M$136,BU$8+$A43)))</f>
        <v>0</v>
      </c>
      <c r="BV43">
        <f>BV42*IF(BV$8&gt;Input!$D$14,0,IF(BV$8+$A43&gt;Input!$D$14,0,INDEX(Input!$M$11:$M$136,BV$8+$A43)))</f>
        <v>0</v>
      </c>
      <c r="BW43">
        <f>BW42*IF(BW$8&gt;Input!$D$14,0,IF(BW$8+$A43&gt;Input!$D$14,0,INDEX(Input!$M$11:$M$136,BW$8+$A43)))</f>
        <v>0</v>
      </c>
      <c r="BX43">
        <f>BX42*IF(BX$8&gt;Input!$D$14,0,IF(BX$8+$A43&gt;Input!$D$14,0,INDEX(Input!$M$11:$M$136,BX$8+$A43)))</f>
        <v>0</v>
      </c>
      <c r="BY43">
        <f>BY42*IF(BY$8&gt;Input!$D$14,0,IF(BY$8+$A43&gt;Input!$D$14,0,INDEX(Input!$M$11:$M$136,BY$8+$A43)))</f>
        <v>0</v>
      </c>
      <c r="BZ43">
        <f>BZ42*IF(BZ$8&gt;Input!$D$14,0,IF(BZ$8+$A43&gt;Input!$D$14,0,INDEX(Input!$M$11:$M$136,BZ$8+$A43)))</f>
        <v>0</v>
      </c>
      <c r="CA43">
        <f>CA42*IF(CA$8&gt;Input!$D$14,0,IF(CA$8+$A43&gt;Input!$D$14,0,INDEX(Input!$M$11:$M$136,CA$8+$A43)))</f>
        <v>0</v>
      </c>
      <c r="CB43">
        <f>CB42*IF(CB$8&gt;Input!$D$14,0,IF(CB$8+$A43&gt;Input!$D$14,0,INDEX(Input!$M$11:$M$136,CB$8+$A43)))</f>
        <v>0</v>
      </c>
      <c r="CC43">
        <f>CC42*IF(CC$8&gt;Input!$D$14,0,IF(CC$8+$A43&gt;Input!$D$14,0,INDEX(Input!$M$11:$M$136,CC$8+$A43)))</f>
        <v>0</v>
      </c>
      <c r="CD43">
        <f>CD42*IF(CD$8&gt;Input!$D$14,0,IF(CD$8+$A43&gt;Input!$D$14,0,INDEX(Input!$M$11:$M$136,CD$8+$A43)))</f>
        <v>0</v>
      </c>
      <c r="CE43">
        <f>CE42*IF(CE$8&gt;Input!$D$14,0,IF(CE$8+$A43&gt;Input!$D$14,0,INDEX(Input!$M$11:$M$136,CE$8+$A43)))</f>
        <v>0</v>
      </c>
      <c r="CF43">
        <f>CF42*IF(CF$8&gt;Input!$D$14,0,IF(CF$8+$A43&gt;Input!$D$14,0,INDEX(Input!$M$11:$M$136,CF$8+$A43)))</f>
        <v>0</v>
      </c>
      <c r="CG43">
        <f>CG42*IF(CG$8&gt;Input!$D$14,0,IF(CG$8+$A43&gt;Input!$D$14,0,INDEX(Input!$M$11:$M$136,CG$8+$A43)))</f>
        <v>0</v>
      </c>
      <c r="CH43">
        <f>CH42*IF(CH$8&gt;Input!$D$14,0,IF(CH$8+$A43&gt;Input!$D$14,0,INDEX(Input!$M$11:$M$136,CH$8+$A43)))</f>
        <v>0</v>
      </c>
      <c r="CJ43" s="2">
        <f t="shared" si="107"/>
        <v>87</v>
      </c>
      <c r="CK43">
        <f>F$5*F$6*$B43*$C43*F43*Input!$W$5*Input!$Y$5</f>
        <v>125853.28573132106</v>
      </c>
      <c r="CL43">
        <f>G$5*G$6*$B43*$C43*G43*Input!$W$5*Input!$Y$5</f>
        <v>2545425.2577325394</v>
      </c>
      <c r="CM43">
        <f>H$5*H$6*$B43*$C43*H43*Input!$W$5*Input!$Y$5</f>
        <v>546799.129337252</v>
      </c>
      <c r="CN43">
        <f>I$5*I$6*$B43*$C43*I43*Input!$W$5*Input!$Y$5</f>
        <v>68350.479201225608</v>
      </c>
      <c r="CO43">
        <f>J$5*J$6*$B43*$C43*J43*Input!$W$5*Input!$Y$5</f>
        <v>80467.863023819082</v>
      </c>
      <c r="CP43">
        <f>K$5*K$6*$B43*$C43*K43*Input!$W$5*Input!$Y$5</f>
        <v>63580.739476631381</v>
      </c>
      <c r="CQ43">
        <f>L$5*L$6*$B43*$C43*L43*Input!$W$5*Input!$Y$5</f>
        <v>24456.329623245107</v>
      </c>
      <c r="CR43">
        <f>M$5*M$6*$B43*$C43*M43*Input!$W$5*Input!$Y$5</f>
        <v>2941.1499131976466</v>
      </c>
      <c r="CS43">
        <f>N$5*N$6*$B43*$C43*N43*Input!$W$5*Input!$Y$5</f>
        <v>739.95529228345924</v>
      </c>
      <c r="CT43">
        <f>O$5*O$6*$B43*$C43*O43*Input!$W$5*Input!$Y$5</f>
        <v>18263.703021908706</v>
      </c>
      <c r="CU43">
        <f>P$5*P$6*$B43*$C43*P43*Input!$W$5*Input!$Y$5</f>
        <v>1176.6478660846972</v>
      </c>
      <c r="CV43">
        <f>Q$5*Q$6*$B43*$C43*Q43*Input!$W$5*Input!$Y$5</f>
        <v>476.95585802372977</v>
      </c>
      <c r="CW43">
        <f>R$5*R$6*$B43*$C43*R43*Input!$W$5*Input!$Y$5</f>
        <v>3983.708451329434</v>
      </c>
      <c r="CX43">
        <f>S$5*S$6*$B43*$C43*S43*Input!$W$5*Input!$Y$5</f>
        <v>324.79540507829358</v>
      </c>
      <c r="CY43">
        <f>T$5*T$6*$B43*$C43*T43*Input!$W$5*Input!$Y$5</f>
        <v>178.5869133821239</v>
      </c>
      <c r="CZ43">
        <f>U$5*U$6*$B43*$C43*U43*Input!$W$5*Input!$Y$5</f>
        <v>86.608320327156306</v>
      </c>
      <c r="DA43">
        <f>V$5*V$6*$B43*$C43*V43*Input!$W$5*Input!$Y$5</f>
        <v>25.734412441787367</v>
      </c>
      <c r="DB43">
        <f>W$5*W$6*$B43*$C43*W43*Input!$W$5*Input!$Y$5</f>
        <v>140.37895214296029</v>
      </c>
      <c r="DC43">
        <f>X$5*X$6*$B43*$C43*X43*Input!$W$5*Input!$Y$5</f>
        <v>0</v>
      </c>
      <c r="DD43">
        <f>Y$5*Y$6*$B43*$C43*Y43*Input!$W$5*Input!$Y$5</f>
        <v>8.4842307508588171</v>
      </c>
      <c r="DE43">
        <f>Z$5*Z$6*$B43*$C43*Z43*Input!$W$5*Input!$Y$5</f>
        <v>0</v>
      </c>
      <c r="DF43">
        <f>AA$5*AA$6*$B43*$C43*AA43*Input!$W$5*Input!$Y$5</f>
        <v>3.0017039208905976</v>
      </c>
      <c r="DG43">
        <f>AB$5*AB$6*$B43*$C43*AB43*Input!$W$5*Input!$Y$5</f>
        <v>0.56505196164753424</v>
      </c>
      <c r="DH43">
        <f>AC$5*AC$6*$B43*$C43*AC43*Input!$W$5*Input!$Y$5</f>
        <v>0</v>
      </c>
      <c r="DI43">
        <f>AD$5*AD$6*$B43*$C43*AD43*Input!$W$5*Input!$Y$5</f>
        <v>0</v>
      </c>
      <c r="DJ43">
        <f>AE$5*AE$6*$B43*$C43*AE43*Input!$W$5*Input!$Y$5</f>
        <v>0.31354681347905045</v>
      </c>
      <c r="DK43">
        <f>AF$5*AF$6*$B43*$C43*AF43*Input!$W$5*Input!$Y$5</f>
        <v>4.9249646063379273E-3</v>
      </c>
      <c r="DL43">
        <f>AG$5*AG$6*$B43*$C43*AG43*Input!$W$5*Input!$Y$5</f>
        <v>0</v>
      </c>
      <c r="DM43">
        <f>AH$5*AH$6*$B43*$C43*AH43*Input!$W$5*Input!$Y$5</f>
        <v>2.7066760926421936E-4</v>
      </c>
      <c r="DN43">
        <f>AI$5*AI$6*$B43*$C43*AI43*Input!$W$5*Input!$Y$5</f>
        <v>0</v>
      </c>
      <c r="DO43">
        <f>AJ$5*AJ$6*$B43*$C43*AJ43*Input!$W$5*Input!$Y$5</f>
        <v>0</v>
      </c>
      <c r="DP43">
        <f>AK$5*AK$6*$B43*$C43*AK43*Input!$W$5*Input!$Y$5</f>
        <v>0</v>
      </c>
      <c r="DQ43">
        <f>AL$5*AL$6*$B43*$C43*AL43*Input!$W$5*Input!$Y$5</f>
        <v>0</v>
      </c>
      <c r="DR43">
        <f>AM$5*AM$6*$B43*$C43*AM43*Input!$W$5*Input!$Y$5</f>
        <v>0</v>
      </c>
      <c r="DS43">
        <f>AN$5*AN$6*$B43*$C43*AN43*Input!$W$5*Input!$Y$5</f>
        <v>0</v>
      </c>
      <c r="DT43">
        <f>AO$5*AO$6*$B43*$C43*AO43*Input!$W$5*Input!$Y$5</f>
        <v>0</v>
      </c>
      <c r="DU43">
        <f>AP$5*AP$6*$B43*$C43*AP43*Input!$W$5*Input!$Y$5</f>
        <v>0</v>
      </c>
      <c r="DV43">
        <f>AQ$5*AQ$6*$B43*$C43*AQ43*Input!$W$5*Input!$Y$5</f>
        <v>0</v>
      </c>
      <c r="DW43">
        <f>AR$5*AR$6*$B43*$C43*AR43*Input!$W$5*Input!$Y$5</f>
        <v>0</v>
      </c>
      <c r="DX43">
        <f>AS$5*AS$6*$B43*$C43*AS43*Input!$W$5*Input!$Y$5</f>
        <v>0</v>
      </c>
      <c r="DY43">
        <f>AT$5*AT$6*$B43*$C43*AT43*Input!$W$5*Input!$Y$5</f>
        <v>0</v>
      </c>
      <c r="DZ43">
        <f>AU$5*AU$6*$B43*$C43*AU43*Input!$W$5*Input!$Y$5</f>
        <v>0</v>
      </c>
      <c r="EA43">
        <f>AV$5*AV$6*$B43*$C43*AV43*Input!$W$5*Input!$Y$5</f>
        <v>0</v>
      </c>
      <c r="EB43">
        <f>AW$5*AW$6*$B43*$C43*AW43*Input!$W$5*Input!$Y$5</f>
        <v>0</v>
      </c>
      <c r="EC43">
        <f>AX$5*AX$6*$B43*$C43*AX43*Input!$W$5*Input!$Y$5</f>
        <v>0</v>
      </c>
      <c r="ED43">
        <f>AY$5*AY$6*$B43*$C43*AY43*Input!$W$5*Input!$Y$5</f>
        <v>0</v>
      </c>
      <c r="EE43">
        <f>AZ$5*AZ$6*$B43*$C43*AZ43*Input!$W$5*Input!$Y$5</f>
        <v>0</v>
      </c>
      <c r="EF43">
        <f>BA$5*BA$6*$B43*$C43*BA43*Input!$W$5*Input!$Y$5</f>
        <v>0</v>
      </c>
      <c r="EG43">
        <f>BB$5*BB$6*$B43*$C43*BB43*Input!$W$5*Input!$Y$5</f>
        <v>0</v>
      </c>
      <c r="EH43">
        <f>BC$5*BC$6*$B43*$C43*BC43*Input!$W$5*Input!$Y$5</f>
        <v>0</v>
      </c>
      <c r="EI43">
        <f>BD$5*BD$6*$B43*$C43*BD43*Input!$W$5*Input!$Y$5</f>
        <v>0</v>
      </c>
      <c r="EJ43">
        <f>BE$5*BE$6*$B43*$C43*BE43*Input!$W$5*Input!$Y$5</f>
        <v>0</v>
      </c>
      <c r="EK43">
        <f>BF$5*BF$6*$B43*$C43*BF43*Input!$W$5*Input!$Y$5</f>
        <v>0</v>
      </c>
      <c r="EL43">
        <f>BG$5*BG$6*$B43*$C43*BG43*Input!$W$5*Input!$Y$5</f>
        <v>0</v>
      </c>
      <c r="EM43">
        <f>BH$5*BH$6*$B43*$C43*BH43*Input!$W$5*Input!$Y$5</f>
        <v>0</v>
      </c>
      <c r="EN43">
        <f>BI$5*BI$6*$B43*$C43*BI43*Input!$W$5*Input!$Y$5</f>
        <v>0</v>
      </c>
      <c r="EO43">
        <f>BJ$5*BJ$6*$B43*$C43*BJ43*Input!$W$5*Input!$Y$5</f>
        <v>0</v>
      </c>
      <c r="EP43">
        <f>BK$5*BK$6*$B43*$C43*BK43*Input!$W$5*Input!$Y$5</f>
        <v>0</v>
      </c>
      <c r="EQ43">
        <f>BL$5*BL$6*$B43*$C43*BL43*Input!$W$5*Input!$Y$5</f>
        <v>0</v>
      </c>
      <c r="ER43">
        <f>BM$5*BM$6*$B43*$C43*BM43*Input!$W$5*Input!$Y$5</f>
        <v>0</v>
      </c>
      <c r="ES43">
        <f>BN$5*BN$6*$B43*$C43*BN43*Input!$W$5*Input!$Y$5</f>
        <v>0</v>
      </c>
      <c r="ET43">
        <f>BO$5*BO$6*$B43*$C43*BO43*Input!$W$5*Input!$Y$5</f>
        <v>0</v>
      </c>
      <c r="EU43">
        <f>BP$5*BP$6*$B43*$C43*BP43*Input!$W$5*Input!$Y$5</f>
        <v>0</v>
      </c>
      <c r="EV43">
        <f>BQ$5*BQ$6*$B43*$C43*BQ43*Input!$W$5*Input!$Y$5</f>
        <v>0</v>
      </c>
      <c r="EW43">
        <f>BR$5*BR$6*$B43*$C43*BR43*Input!$W$5*Input!$Y$5</f>
        <v>0</v>
      </c>
      <c r="EX43">
        <f>BS$5*BS$6*$B43*$C43*BS43*Input!$W$5*Input!$Y$5</f>
        <v>0</v>
      </c>
      <c r="EY43">
        <f>BT$5*BT$6*$B43*$C43*BT43*Input!$W$5*Input!$Y$5</f>
        <v>0</v>
      </c>
      <c r="EZ43">
        <f>BU$5*BU$6*$B43*$C43*BU43*Input!$W$5*Input!$Y$5</f>
        <v>0</v>
      </c>
      <c r="FA43">
        <f>BV$5*BV$6*$B43*$C43*BV43*Input!$W$5*Input!$Y$5</f>
        <v>0</v>
      </c>
      <c r="FB43">
        <f>BW$5*BW$6*$B43*$C43*BW43*Input!$W$5*Input!$Y$5</f>
        <v>0</v>
      </c>
      <c r="FC43">
        <f>BX$5*BX$6*$B43*$C43*BX43*Input!$W$5*Input!$Y$5</f>
        <v>0</v>
      </c>
      <c r="FD43">
        <f>BY$5*BY$6*$B43*$C43*BY43*Input!$W$5*Input!$Y$5</f>
        <v>0</v>
      </c>
      <c r="FE43">
        <f>BZ$5*BZ$6*$B43*$C43*BZ43*Input!$W$5*Input!$Y$5</f>
        <v>0</v>
      </c>
      <c r="FF43">
        <f>CA$5*CA$6*$B43*$C43*CA43*Input!$W$5*Input!$Y$5</f>
        <v>0</v>
      </c>
      <c r="FG43">
        <f>CB$5*CB$6*$B43*$C43*CB43*Input!$W$5*Input!$Y$5</f>
        <v>0</v>
      </c>
      <c r="FH43">
        <f>CC$5*CC$6*$B43*$C43*CC43*Input!$W$5*Input!$Y$5</f>
        <v>0</v>
      </c>
      <c r="FI43">
        <f>CD$5*CD$6*$B43*$C43*CD43*Input!$W$5*Input!$Y$5</f>
        <v>0</v>
      </c>
      <c r="FJ43">
        <f>CE$5*CE$6*$B43*$C43*CE43*Input!$W$5*Input!$Y$5</f>
        <v>0</v>
      </c>
      <c r="FK43">
        <f>CF$5*CF$6*$B43*$C43*CF43*Input!$W$5*Input!$Y$5</f>
        <v>0</v>
      </c>
      <c r="FL43">
        <f>CG$5*CG$6*$B43*$C43*CG43*Input!$W$5*Input!$Y$5</f>
        <v>0</v>
      </c>
      <c r="FM43">
        <f>CH$5*CH$6*$B43*$C43*CH43*Input!$W$5*Input!$Y$5</f>
        <v>0</v>
      </c>
      <c r="FO43">
        <f t="shared" si="108"/>
        <v>3483283.6782613127</v>
      </c>
    </row>
    <row r="44" spans="1:171">
      <c r="A44">
        <f>Input!B43</f>
        <v>33</v>
      </c>
      <c r="B44">
        <f>(1+Input!$D$21)^$A44</f>
        <v>3.111942351841273</v>
      </c>
      <c r="C44">
        <f>C43*Input!R43</f>
        <v>5.8200346191508594E-2</v>
      </c>
      <c r="E44">
        <f t="shared" si="109"/>
        <v>88</v>
      </c>
      <c r="F44">
        <f>F43*IF(F$8&gt;Input!$D$14,0,IF(F$8+$A44&gt;Input!$D$14,0,INDEX(Input!$M$11:$M$136,F$8+$A44)))</f>
        <v>0.38658575612460516</v>
      </c>
      <c r="G44">
        <f>G43*IF(G$8&gt;Input!$D$14,0,IF(G$8+$A44&gt;Input!$D$14,0,INDEX(Input!$M$11:$M$136,G$8+$A44)))</f>
        <v>0.35138796935302935</v>
      </c>
      <c r="H44">
        <f>H43*IF(H$8&gt;Input!$D$14,0,IF(H$8+$A44&gt;Input!$D$14,0,INDEX(Input!$M$11:$M$136,H$8+$A44)))</f>
        <v>0.3165787650419562</v>
      </c>
      <c r="I44">
        <f>I43*IF(I$8&gt;Input!$D$14,0,IF(I$8+$A44&gt;Input!$D$14,0,INDEX(Input!$M$11:$M$136,I$8+$A44)))</f>
        <v>0.28253317843096548</v>
      </c>
      <c r="J44">
        <f>J43*IF(J$8&gt;Input!$D$14,0,IF(J$8+$A44&gt;Input!$D$14,0,INDEX(Input!$M$11:$M$136,J$8+$A44)))</f>
        <v>0.24962926196526114</v>
      </c>
      <c r="K44">
        <f>K43*IF(K$8&gt;Input!$D$14,0,IF(K$8+$A44&gt;Input!$D$14,0,INDEX(Input!$M$11:$M$136,K$8+$A44)))</f>
        <v>0.21823034827583421</v>
      </c>
      <c r="L44">
        <f>L43*IF(L$8&gt;Input!$D$14,0,IF(L$8+$A44&gt;Input!$D$14,0,INDEX(Input!$M$11:$M$136,L$8+$A44)))</f>
        <v>0.1886660677419385</v>
      </c>
      <c r="M44">
        <f>M43*IF(M$8&gt;Input!$D$14,0,IF(M$8+$A44&gt;Input!$D$14,0,INDEX(Input!$M$11:$M$136,M$8+$A44)))</f>
        <v>0.16121558206275985</v>
      </c>
      <c r="N44">
        <f>N43*IF(N$8&gt;Input!$D$14,0,IF(N$8+$A44&gt;Input!$D$14,0,INDEX(Input!$M$11:$M$136,N$8+$A44)))</f>
        <v>0.13609322120284892</v>
      </c>
      <c r="O44">
        <f>O43*IF(O$8&gt;Input!$D$14,0,IF(O$8+$A44&gt;Input!$D$14,0,INDEX(Input!$M$11:$M$136,O$8+$A44)))</f>
        <v>0.1134421435985538</v>
      </c>
      <c r="P44">
        <f>P43*IF(P$8&gt;Input!$D$14,0,IF(P$8+$A44&gt;Input!$D$14,0,INDEX(Input!$M$11:$M$136,P$8+$A44)))</f>
        <v>9.3329410351485495E-2</v>
      </c>
      <c r="Q44">
        <f>Q43*IF(Q$8&gt;Input!$D$14,0,IF(Q$8+$A44&gt;Input!$D$14,0,INDEX(Input!$M$11:$M$136,Q$8+$A44)))</f>
        <v>7.5701024483770543E-2</v>
      </c>
      <c r="R44">
        <f>R43*IF(R$8&gt;Input!$D$14,0,IF(R$8+$A44&gt;Input!$D$14,0,INDEX(Input!$M$11:$M$136,R$8+$A44)))</f>
        <v>6.0432898860172231E-2</v>
      </c>
      <c r="S44">
        <f>S43*IF(S$8&gt;Input!$D$14,0,IF(S$8+$A44&gt;Input!$D$14,0,INDEX(Input!$M$11:$M$136,S$8+$A44)))</f>
        <v>4.7367081819523156E-2</v>
      </c>
      <c r="T44">
        <f>T43*IF(T$8&gt;Input!$D$14,0,IF(T$8+$A44&gt;Input!$D$14,0,INDEX(Input!$M$11:$M$136,T$8+$A44)))</f>
        <v>3.6334245631402917E-2</v>
      </c>
      <c r="U44">
        <f>U43*IF(U$8&gt;Input!$D$14,0,IF(U$8+$A44&gt;Input!$D$14,0,INDEX(Input!$M$11:$M$136,U$8+$A44)))</f>
        <v>2.7165075614179357E-2</v>
      </c>
      <c r="V44">
        <f>V43*IF(V$8&gt;Input!$D$14,0,IF(V$8+$A44&gt;Input!$D$14,0,INDEX(Input!$M$11:$M$136,V$8+$A44)))</f>
        <v>1.9694010379894988E-2</v>
      </c>
      <c r="W44">
        <f>W43*IF(W$8&gt;Input!$D$14,0,IF(W$8+$A44&gt;Input!$D$14,0,INDEX(Input!$M$11:$M$136,W$8+$A44)))</f>
        <v>1.3757196914788676E-2</v>
      </c>
      <c r="X44">
        <f>X43*IF(X$8&gt;Input!$D$14,0,IF(X$8+$A44&gt;Input!$D$14,0,INDEX(Input!$M$11:$M$136,X$8+$A44)))</f>
        <v>9.1874040593298446E-3</v>
      </c>
      <c r="Y44">
        <f>Y43*IF(Y$8&gt;Input!$D$14,0,IF(Y$8+$A44&gt;Input!$D$14,0,INDEX(Input!$M$11:$M$136,Y$8+$A44)))</f>
        <v>5.8089327039560499E-3</v>
      </c>
      <c r="Z44">
        <f>Z43*IF(Z$8&gt;Input!$D$14,0,IF(Z$8+$A44&gt;Input!$D$14,0,INDEX(Input!$M$11:$M$136,Z$8+$A44)))</f>
        <v>3.4351217705790547E-3</v>
      </c>
      <c r="AA44">
        <f>AA43*IF(AA$8&gt;Input!$D$14,0,IF(AA$8+$A44&gt;Input!$D$14,0,INDEX(Input!$M$11:$M$136,AA$8+$A44)))</f>
        <v>1.8704893039240386E-3</v>
      </c>
      <c r="AB44">
        <f>AB43*IF(AB$8&gt;Input!$D$14,0,IF(AB$8+$A44&gt;Input!$D$14,0,INDEX(Input!$M$11:$M$136,AB$8+$A44)))</f>
        <v>9.1879837118534599E-4</v>
      </c>
      <c r="AC44">
        <f>AC43*IF(AC$8&gt;Input!$D$14,0,IF(AC$8+$A44&gt;Input!$D$14,0,INDEX(Input!$M$11:$M$136,AC$8+$A44)))</f>
        <v>3.9584335470535108E-4</v>
      </c>
      <c r="AD44">
        <f>AD43*IF(AD$8&gt;Input!$D$14,0,IF(AD$8+$A44&gt;Input!$D$14,0,INDEX(Input!$M$11:$M$136,AD$8+$A44)))</f>
        <v>1.4359573067639233E-4</v>
      </c>
      <c r="AE44">
        <f>AE43*IF(AE$8&gt;Input!$D$14,0,IF(AE$8+$A44&gt;Input!$D$14,0,INDEX(Input!$M$11:$M$136,AE$8+$A44)))</f>
        <v>4.1118767289432913E-5</v>
      </c>
      <c r="AF44">
        <f>AF43*IF(AF$8&gt;Input!$D$14,0,IF(AF$8+$A44&gt;Input!$D$14,0,INDEX(Input!$M$11:$M$136,AF$8+$A44)))</f>
        <v>8.2613135035235896E-6</v>
      </c>
      <c r="AG44">
        <f>AG43*IF(AG$8&gt;Input!$D$14,0,IF(AG$8+$A44&gt;Input!$D$14,0,INDEX(Input!$M$11:$M$136,AG$8+$A44)))</f>
        <v>8.7339457380959068E-7</v>
      </c>
      <c r="AH44">
        <f>AH43*IF(AH$8&gt;Input!$D$14,0,IF(AH$8+$A44&gt;Input!$D$14,0,INDEX(Input!$M$11:$M$136,AH$8+$A44)))</f>
        <v>0</v>
      </c>
      <c r="AI44">
        <f>AI43*IF(AI$8&gt;Input!$D$14,0,IF(AI$8+$A44&gt;Input!$D$14,0,INDEX(Input!$M$11:$M$136,AI$8+$A44)))</f>
        <v>0</v>
      </c>
      <c r="AJ44">
        <f>AJ43*IF(AJ$8&gt;Input!$D$14,0,IF(AJ$8+$A44&gt;Input!$D$14,0,INDEX(Input!$M$11:$M$136,AJ$8+$A44)))</f>
        <v>0</v>
      </c>
      <c r="AK44">
        <f>AK43*IF(AK$8&gt;Input!$D$14,0,IF(AK$8+$A44&gt;Input!$D$14,0,INDEX(Input!$M$11:$M$136,AK$8+$A44)))</f>
        <v>0</v>
      </c>
      <c r="AL44">
        <f>AL43*IF(AL$8&gt;Input!$D$14,0,IF(AL$8+$A44&gt;Input!$D$14,0,INDEX(Input!$M$11:$M$136,AL$8+$A44)))</f>
        <v>0</v>
      </c>
      <c r="AM44">
        <f>AM43*IF(AM$8&gt;Input!$D$14,0,IF(AM$8+$A44&gt;Input!$D$14,0,INDEX(Input!$M$11:$M$136,AM$8+$A44)))</f>
        <v>0</v>
      </c>
      <c r="AN44">
        <f>AN43*IF(AN$8&gt;Input!$D$14,0,IF(AN$8+$A44&gt;Input!$D$14,0,INDEX(Input!$M$11:$M$136,AN$8+$A44)))</f>
        <v>0</v>
      </c>
      <c r="AO44">
        <f>AO43*IF(AO$8&gt;Input!$D$14,0,IF(AO$8+$A44&gt;Input!$D$14,0,INDEX(Input!$M$11:$M$136,AO$8+$A44)))</f>
        <v>0</v>
      </c>
      <c r="AP44">
        <f>AP43*IF(AP$8&gt;Input!$D$14,0,IF(AP$8+$A44&gt;Input!$D$14,0,INDEX(Input!$M$11:$M$136,AP$8+$A44)))</f>
        <v>0</v>
      </c>
      <c r="AQ44">
        <f>AQ43*IF(AQ$8&gt;Input!$D$14,0,IF(AQ$8+$A44&gt;Input!$D$14,0,INDEX(Input!$M$11:$M$136,AQ$8+$A44)))</f>
        <v>0</v>
      </c>
      <c r="AR44">
        <f>AR43*IF(AR$8&gt;Input!$D$14,0,IF(AR$8+$A44&gt;Input!$D$14,0,INDEX(Input!$M$11:$M$136,AR$8+$A44)))</f>
        <v>0</v>
      </c>
      <c r="AS44">
        <f>AS43*IF(AS$8&gt;Input!$D$14,0,IF(AS$8+$A44&gt;Input!$D$14,0,INDEX(Input!$M$11:$M$136,AS$8+$A44)))</f>
        <v>0</v>
      </c>
      <c r="AT44">
        <f>AT43*IF(AT$8&gt;Input!$D$14,0,IF(AT$8+$A44&gt;Input!$D$14,0,INDEX(Input!$M$11:$M$136,AT$8+$A44)))</f>
        <v>0</v>
      </c>
      <c r="AU44">
        <f>AU43*IF(AU$8&gt;Input!$D$14,0,IF(AU$8+$A44&gt;Input!$D$14,0,INDEX(Input!$M$11:$M$136,AU$8+$A44)))</f>
        <v>0</v>
      </c>
      <c r="AV44">
        <f>AV43*IF(AV$8&gt;Input!$D$14,0,IF(AV$8+$A44&gt;Input!$D$14,0,INDEX(Input!$M$11:$M$136,AV$8+$A44)))</f>
        <v>0</v>
      </c>
      <c r="AW44">
        <f>AW43*IF(AW$8&gt;Input!$D$14,0,IF(AW$8+$A44&gt;Input!$D$14,0,INDEX(Input!$M$11:$M$136,AW$8+$A44)))</f>
        <v>0</v>
      </c>
      <c r="AX44">
        <f>AX43*IF(AX$8&gt;Input!$D$14,0,IF(AX$8+$A44&gt;Input!$D$14,0,INDEX(Input!$M$11:$M$136,AX$8+$A44)))</f>
        <v>0</v>
      </c>
      <c r="AY44">
        <f>AY43*IF(AY$8&gt;Input!$D$14,0,IF(AY$8+$A44&gt;Input!$D$14,0,INDEX(Input!$M$11:$M$136,AY$8+$A44)))</f>
        <v>0</v>
      </c>
      <c r="AZ44">
        <f>AZ43*IF(AZ$8&gt;Input!$D$14,0,IF(AZ$8+$A44&gt;Input!$D$14,0,INDEX(Input!$M$11:$M$136,AZ$8+$A44)))</f>
        <v>0</v>
      </c>
      <c r="BA44">
        <f>BA43*IF(BA$8&gt;Input!$D$14,0,IF(BA$8+$A44&gt;Input!$D$14,0,INDEX(Input!$M$11:$M$136,BA$8+$A44)))</f>
        <v>0</v>
      </c>
      <c r="BB44">
        <f>BB43*IF(BB$8&gt;Input!$D$14,0,IF(BB$8+$A44&gt;Input!$D$14,0,INDEX(Input!$M$11:$M$136,BB$8+$A44)))</f>
        <v>0</v>
      </c>
      <c r="BC44">
        <f>BC43*IF(BC$8&gt;Input!$D$14,0,IF(BC$8+$A44&gt;Input!$D$14,0,INDEX(Input!$M$11:$M$136,BC$8+$A44)))</f>
        <v>0</v>
      </c>
      <c r="BD44">
        <f>BD43*IF(BD$8&gt;Input!$D$14,0,IF(BD$8+$A44&gt;Input!$D$14,0,INDEX(Input!$M$11:$M$136,BD$8+$A44)))</f>
        <v>0</v>
      </c>
      <c r="BE44">
        <f>BE43*IF(BE$8&gt;Input!$D$14,0,IF(BE$8+$A44&gt;Input!$D$14,0,INDEX(Input!$M$11:$M$136,BE$8+$A44)))</f>
        <v>0</v>
      </c>
      <c r="BF44">
        <f>BF43*IF(BF$8&gt;Input!$D$14,0,IF(BF$8+$A44&gt;Input!$D$14,0,INDEX(Input!$M$11:$M$136,BF$8+$A44)))</f>
        <v>0</v>
      </c>
      <c r="BG44">
        <f>BG43*IF(BG$8&gt;Input!$D$14,0,IF(BG$8+$A44&gt;Input!$D$14,0,INDEX(Input!$M$11:$M$136,BG$8+$A44)))</f>
        <v>0</v>
      </c>
      <c r="BH44">
        <f>BH43*IF(BH$8&gt;Input!$D$14,0,IF(BH$8+$A44&gt;Input!$D$14,0,INDEX(Input!$M$11:$M$136,BH$8+$A44)))</f>
        <v>0</v>
      </c>
      <c r="BI44">
        <f>BI43*IF(BI$8&gt;Input!$D$14,0,IF(BI$8+$A44&gt;Input!$D$14,0,INDEX(Input!$M$11:$M$136,BI$8+$A44)))</f>
        <v>0</v>
      </c>
      <c r="BJ44">
        <f>BJ43*IF(BJ$8&gt;Input!$D$14,0,IF(BJ$8+$A44&gt;Input!$D$14,0,INDEX(Input!$M$11:$M$136,BJ$8+$A44)))</f>
        <v>0</v>
      </c>
      <c r="BK44">
        <f>BK43*IF(BK$8&gt;Input!$D$14,0,IF(BK$8+$A44&gt;Input!$D$14,0,INDEX(Input!$M$11:$M$136,BK$8+$A44)))</f>
        <v>0</v>
      </c>
      <c r="BL44">
        <f>BL43*IF(BL$8&gt;Input!$D$14,0,IF(BL$8+$A44&gt;Input!$D$14,0,INDEX(Input!$M$11:$M$136,BL$8+$A44)))</f>
        <v>0</v>
      </c>
      <c r="BM44">
        <f>BM43*IF(BM$8&gt;Input!$D$14,0,IF(BM$8+$A44&gt;Input!$D$14,0,INDEX(Input!$M$11:$M$136,BM$8+$A44)))</f>
        <v>0</v>
      </c>
      <c r="BN44">
        <f>BN43*IF(BN$8&gt;Input!$D$14,0,IF(BN$8+$A44&gt;Input!$D$14,0,INDEX(Input!$M$11:$M$136,BN$8+$A44)))</f>
        <v>0</v>
      </c>
      <c r="BO44">
        <f>BO43*IF(BO$8&gt;Input!$D$14,0,IF(BO$8+$A44&gt;Input!$D$14,0,INDEX(Input!$M$11:$M$136,BO$8+$A44)))</f>
        <v>0</v>
      </c>
      <c r="BP44">
        <f>BP43*IF(BP$8&gt;Input!$D$14,0,IF(BP$8+$A44&gt;Input!$D$14,0,INDEX(Input!$M$11:$M$136,BP$8+$A44)))</f>
        <v>0</v>
      </c>
      <c r="BQ44">
        <f>BQ43*IF(BQ$8&gt;Input!$D$14,0,IF(BQ$8+$A44&gt;Input!$D$14,0,INDEX(Input!$M$11:$M$136,BQ$8+$A44)))</f>
        <v>0</v>
      </c>
      <c r="BR44">
        <f>BR43*IF(BR$8&gt;Input!$D$14,0,IF(BR$8+$A44&gt;Input!$D$14,0,INDEX(Input!$M$11:$M$136,BR$8+$A44)))</f>
        <v>0</v>
      </c>
      <c r="BS44">
        <f>BS43*IF(BS$8&gt;Input!$D$14,0,IF(BS$8+$A44&gt;Input!$D$14,0,INDEX(Input!$M$11:$M$136,BS$8+$A44)))</f>
        <v>0</v>
      </c>
      <c r="BT44">
        <f>BT43*IF(BT$8&gt;Input!$D$14,0,IF(BT$8+$A44&gt;Input!$D$14,0,INDEX(Input!$M$11:$M$136,BT$8+$A44)))</f>
        <v>0</v>
      </c>
      <c r="BU44">
        <f>BU43*IF(BU$8&gt;Input!$D$14,0,IF(BU$8+$A44&gt;Input!$D$14,0,INDEX(Input!$M$11:$M$136,BU$8+$A44)))</f>
        <v>0</v>
      </c>
      <c r="BV44">
        <f>BV43*IF(BV$8&gt;Input!$D$14,0,IF(BV$8+$A44&gt;Input!$D$14,0,INDEX(Input!$M$11:$M$136,BV$8+$A44)))</f>
        <v>0</v>
      </c>
      <c r="BW44">
        <f>BW43*IF(BW$8&gt;Input!$D$14,0,IF(BW$8+$A44&gt;Input!$D$14,0,INDEX(Input!$M$11:$M$136,BW$8+$A44)))</f>
        <v>0</v>
      </c>
      <c r="BX44">
        <f>BX43*IF(BX$8&gt;Input!$D$14,0,IF(BX$8+$A44&gt;Input!$D$14,0,INDEX(Input!$M$11:$M$136,BX$8+$A44)))</f>
        <v>0</v>
      </c>
      <c r="BY44">
        <f>BY43*IF(BY$8&gt;Input!$D$14,0,IF(BY$8+$A44&gt;Input!$D$14,0,INDEX(Input!$M$11:$M$136,BY$8+$A44)))</f>
        <v>0</v>
      </c>
      <c r="BZ44">
        <f>BZ43*IF(BZ$8&gt;Input!$D$14,0,IF(BZ$8+$A44&gt;Input!$D$14,0,INDEX(Input!$M$11:$M$136,BZ$8+$A44)))</f>
        <v>0</v>
      </c>
      <c r="CA44">
        <f>CA43*IF(CA$8&gt;Input!$D$14,0,IF(CA$8+$A44&gt;Input!$D$14,0,INDEX(Input!$M$11:$M$136,CA$8+$A44)))</f>
        <v>0</v>
      </c>
      <c r="CB44">
        <f>CB43*IF(CB$8&gt;Input!$D$14,0,IF(CB$8+$A44&gt;Input!$D$14,0,INDEX(Input!$M$11:$M$136,CB$8+$A44)))</f>
        <v>0</v>
      </c>
      <c r="CC44">
        <f>CC43*IF(CC$8&gt;Input!$D$14,0,IF(CC$8+$A44&gt;Input!$D$14,0,INDEX(Input!$M$11:$M$136,CC$8+$A44)))</f>
        <v>0</v>
      </c>
      <c r="CD44">
        <f>CD43*IF(CD$8&gt;Input!$D$14,0,IF(CD$8+$A44&gt;Input!$D$14,0,INDEX(Input!$M$11:$M$136,CD$8+$A44)))</f>
        <v>0</v>
      </c>
      <c r="CE44">
        <f>CE43*IF(CE$8&gt;Input!$D$14,0,IF(CE$8+$A44&gt;Input!$D$14,0,INDEX(Input!$M$11:$M$136,CE$8+$A44)))</f>
        <v>0</v>
      </c>
      <c r="CF44">
        <f>CF43*IF(CF$8&gt;Input!$D$14,0,IF(CF$8+$A44&gt;Input!$D$14,0,INDEX(Input!$M$11:$M$136,CF$8+$A44)))</f>
        <v>0</v>
      </c>
      <c r="CG44">
        <f>CG43*IF(CG$8&gt;Input!$D$14,0,IF(CG$8+$A44&gt;Input!$D$14,0,INDEX(Input!$M$11:$M$136,CG$8+$A44)))</f>
        <v>0</v>
      </c>
      <c r="CH44">
        <f>CH43*IF(CH$8&gt;Input!$D$14,0,IF(CH$8+$A44&gt;Input!$D$14,0,INDEX(Input!$M$11:$M$136,CH$8+$A44)))</f>
        <v>0</v>
      </c>
      <c r="CJ44" s="2">
        <f t="shared" si="107"/>
        <v>88</v>
      </c>
      <c r="CK44">
        <f>F$5*F$6*$B44*$C44*F44*Input!$W$5*Input!$Y$5</f>
        <v>109061.92302978868</v>
      </c>
      <c r="CL44">
        <f>G$5*G$6*$B44*$C44*G44*Input!$W$5*Input!$Y$5</f>
        <v>2186964.1928694211</v>
      </c>
      <c r="CM44">
        <f>H$5*H$6*$B44*$C44*H44*Input!$W$5*Input!$Y$5</f>
        <v>465493.64798263751</v>
      </c>
      <c r="CN44">
        <f>I$5*I$6*$B44*$C44*I44*Input!$W$5*Input!$Y$5</f>
        <v>57619.122874403649</v>
      </c>
      <c r="CO44">
        <f>J$5*J$6*$B44*$C44*J44*Input!$W$5*Input!$Y$5</f>
        <v>67131.527651464596</v>
      </c>
      <c r="CP44">
        <f>K$5*K$6*$B44*$C44*K44*Input!$W$5*Input!$Y$5</f>
        <v>52462.708342443431</v>
      </c>
      <c r="CQ44">
        <f>L$5*L$6*$B44*$C44*L44*Input!$W$5*Input!$Y$5</f>
        <v>19947.254428858352</v>
      </c>
      <c r="CR44">
        <f>M$5*M$6*$B44*$C44*M44*Input!$W$5*Input!$Y$5</f>
        <v>2369.8604953466811</v>
      </c>
      <c r="CS44">
        <f>N$5*N$6*$B44*$C44*N44*Input!$W$5*Input!$Y$5</f>
        <v>588.66819801742008</v>
      </c>
      <c r="CT44">
        <f>O$5*O$6*$B44*$C44*O44*Input!$W$5*Input!$Y$5</f>
        <v>14337.111343930759</v>
      </c>
      <c r="CU44">
        <f>P$5*P$6*$B44*$C44*P44*Input!$W$5*Input!$Y$5</f>
        <v>910.90819579657341</v>
      </c>
      <c r="CV44">
        <f>Q$5*Q$6*$B44*$C44*Q44*Input!$W$5*Input!$Y$5</f>
        <v>363.69454628047413</v>
      </c>
      <c r="CW44">
        <f>R$5*R$6*$B44*$C44*R44*Input!$W$5*Input!$Y$5</f>
        <v>2986.4987305668828</v>
      </c>
      <c r="CX44">
        <f>S$5*S$6*$B44*$C44*S44*Input!$W$5*Input!$Y$5</f>
        <v>238.7665749757393</v>
      </c>
      <c r="CY44">
        <f>T$5*T$6*$B44*$C44*T44*Input!$W$5*Input!$Y$5</f>
        <v>128.30127375513547</v>
      </c>
      <c r="CZ44">
        <f>U$5*U$6*$B44*$C44*U44*Input!$W$5*Input!$Y$5</f>
        <v>60.548268067299944</v>
      </c>
      <c r="DA44">
        <f>V$5*V$6*$B44*$C44*V44*Input!$W$5*Input!$Y$5</f>
        <v>17.414625875635039</v>
      </c>
      <c r="DB44">
        <f>W$5*W$6*$B44*$C44*W44*Input!$W$5*Input!$Y$5</f>
        <v>91.35427996622434</v>
      </c>
      <c r="DC44">
        <f>X$5*X$6*$B44*$C44*X44*Input!$W$5*Input!$Y$5</f>
        <v>0</v>
      </c>
      <c r="DD44">
        <f>Y$5*Y$6*$B44*$C44*Y44*Input!$W$5*Input!$Y$5</f>
        <v>4.975440091838979</v>
      </c>
      <c r="DE44">
        <f>Z$5*Z$6*$B44*$C44*Z44*Input!$W$5*Input!$Y$5</f>
        <v>0</v>
      </c>
      <c r="DF44">
        <f>AA$5*AA$6*$B44*$C44*AA44*Input!$W$5*Input!$Y$5</f>
        <v>1.5080828861900315</v>
      </c>
      <c r="DG44">
        <f>AB$5*AB$6*$B44*$C44*AB44*Input!$W$5*Input!$Y$5</f>
        <v>0.2553244415976102</v>
      </c>
      <c r="DH44">
        <f>AC$5*AC$6*$B44*$C44*AC44*Input!$W$5*Input!$Y$5</f>
        <v>0</v>
      </c>
      <c r="DI44">
        <f>AD$5*AD$6*$B44*$C44*AD44*Input!$W$5*Input!$Y$5</f>
        <v>0</v>
      </c>
      <c r="DJ44">
        <f>AE$5*AE$6*$B44*$C44*AE44*Input!$W$5*Input!$Y$5</f>
        <v>8.1689366747120476E-2</v>
      </c>
      <c r="DK44">
        <f>AF$5*AF$6*$B44*$C44*AF44*Input!$W$5*Input!$Y$5</f>
        <v>8.9630849622015835E-4</v>
      </c>
      <c r="DL44">
        <f>AG$5*AG$6*$B44*$C44*AG44*Input!$W$5*Input!$Y$5</f>
        <v>0</v>
      </c>
      <c r="DM44">
        <f>AH$5*AH$6*$B44*$C44*AH44*Input!$W$5*Input!$Y$5</f>
        <v>0</v>
      </c>
      <c r="DN44">
        <f>AI$5*AI$6*$B44*$C44*AI44*Input!$W$5*Input!$Y$5</f>
        <v>0</v>
      </c>
      <c r="DO44">
        <f>AJ$5*AJ$6*$B44*$C44*AJ44*Input!$W$5*Input!$Y$5</f>
        <v>0</v>
      </c>
      <c r="DP44">
        <f>AK$5*AK$6*$B44*$C44*AK44*Input!$W$5*Input!$Y$5</f>
        <v>0</v>
      </c>
      <c r="DQ44">
        <f>AL$5*AL$6*$B44*$C44*AL44*Input!$W$5*Input!$Y$5</f>
        <v>0</v>
      </c>
      <c r="DR44">
        <f>AM$5*AM$6*$B44*$C44*AM44*Input!$W$5*Input!$Y$5</f>
        <v>0</v>
      </c>
      <c r="DS44">
        <f>AN$5*AN$6*$B44*$C44*AN44*Input!$W$5*Input!$Y$5</f>
        <v>0</v>
      </c>
      <c r="DT44">
        <f>AO$5*AO$6*$B44*$C44*AO44*Input!$W$5*Input!$Y$5</f>
        <v>0</v>
      </c>
      <c r="DU44">
        <f>AP$5*AP$6*$B44*$C44*AP44*Input!$W$5*Input!$Y$5</f>
        <v>0</v>
      </c>
      <c r="DV44">
        <f>AQ$5*AQ$6*$B44*$C44*AQ44*Input!$W$5*Input!$Y$5</f>
        <v>0</v>
      </c>
      <c r="DW44">
        <f>AR$5*AR$6*$B44*$C44*AR44*Input!$W$5*Input!$Y$5</f>
        <v>0</v>
      </c>
      <c r="DX44">
        <f>AS$5*AS$6*$B44*$C44*AS44*Input!$W$5*Input!$Y$5</f>
        <v>0</v>
      </c>
      <c r="DY44">
        <f>AT$5*AT$6*$B44*$C44*AT44*Input!$W$5*Input!$Y$5</f>
        <v>0</v>
      </c>
      <c r="DZ44">
        <f>AU$5*AU$6*$B44*$C44*AU44*Input!$W$5*Input!$Y$5</f>
        <v>0</v>
      </c>
      <c r="EA44">
        <f>AV$5*AV$6*$B44*$C44*AV44*Input!$W$5*Input!$Y$5</f>
        <v>0</v>
      </c>
      <c r="EB44">
        <f>AW$5*AW$6*$B44*$C44*AW44*Input!$W$5*Input!$Y$5</f>
        <v>0</v>
      </c>
      <c r="EC44">
        <f>AX$5*AX$6*$B44*$C44*AX44*Input!$W$5*Input!$Y$5</f>
        <v>0</v>
      </c>
      <c r="ED44">
        <f>AY$5*AY$6*$B44*$C44*AY44*Input!$W$5*Input!$Y$5</f>
        <v>0</v>
      </c>
      <c r="EE44">
        <f>AZ$5*AZ$6*$B44*$C44*AZ44*Input!$W$5*Input!$Y$5</f>
        <v>0</v>
      </c>
      <c r="EF44">
        <f>BA$5*BA$6*$B44*$C44*BA44*Input!$W$5*Input!$Y$5</f>
        <v>0</v>
      </c>
      <c r="EG44">
        <f>BB$5*BB$6*$B44*$C44*BB44*Input!$W$5*Input!$Y$5</f>
        <v>0</v>
      </c>
      <c r="EH44">
        <f>BC$5*BC$6*$B44*$C44*BC44*Input!$W$5*Input!$Y$5</f>
        <v>0</v>
      </c>
      <c r="EI44">
        <f>BD$5*BD$6*$B44*$C44*BD44*Input!$W$5*Input!$Y$5</f>
        <v>0</v>
      </c>
      <c r="EJ44">
        <f>BE$5*BE$6*$B44*$C44*BE44*Input!$W$5*Input!$Y$5</f>
        <v>0</v>
      </c>
      <c r="EK44">
        <f>BF$5*BF$6*$B44*$C44*BF44*Input!$W$5*Input!$Y$5</f>
        <v>0</v>
      </c>
      <c r="EL44">
        <f>BG$5*BG$6*$B44*$C44*BG44*Input!$W$5*Input!$Y$5</f>
        <v>0</v>
      </c>
      <c r="EM44">
        <f>BH$5*BH$6*$B44*$C44*BH44*Input!$W$5*Input!$Y$5</f>
        <v>0</v>
      </c>
      <c r="EN44">
        <f>BI$5*BI$6*$B44*$C44*BI44*Input!$W$5*Input!$Y$5</f>
        <v>0</v>
      </c>
      <c r="EO44">
        <f>BJ$5*BJ$6*$B44*$C44*BJ44*Input!$W$5*Input!$Y$5</f>
        <v>0</v>
      </c>
      <c r="EP44">
        <f>BK$5*BK$6*$B44*$C44*BK44*Input!$W$5*Input!$Y$5</f>
        <v>0</v>
      </c>
      <c r="EQ44">
        <f>BL$5*BL$6*$B44*$C44*BL44*Input!$W$5*Input!$Y$5</f>
        <v>0</v>
      </c>
      <c r="ER44">
        <f>BM$5*BM$6*$B44*$C44*BM44*Input!$W$5*Input!$Y$5</f>
        <v>0</v>
      </c>
      <c r="ES44">
        <f>BN$5*BN$6*$B44*$C44*BN44*Input!$W$5*Input!$Y$5</f>
        <v>0</v>
      </c>
      <c r="ET44">
        <f>BO$5*BO$6*$B44*$C44*BO44*Input!$W$5*Input!$Y$5</f>
        <v>0</v>
      </c>
      <c r="EU44">
        <f>BP$5*BP$6*$B44*$C44*BP44*Input!$W$5*Input!$Y$5</f>
        <v>0</v>
      </c>
      <c r="EV44">
        <f>BQ$5*BQ$6*$B44*$C44*BQ44*Input!$W$5*Input!$Y$5</f>
        <v>0</v>
      </c>
      <c r="EW44">
        <f>BR$5*BR$6*$B44*$C44*BR44*Input!$W$5*Input!$Y$5</f>
        <v>0</v>
      </c>
      <c r="EX44">
        <f>BS$5*BS$6*$B44*$C44*BS44*Input!$W$5*Input!$Y$5</f>
        <v>0</v>
      </c>
      <c r="EY44">
        <f>BT$5*BT$6*$B44*$C44*BT44*Input!$W$5*Input!$Y$5</f>
        <v>0</v>
      </c>
      <c r="EZ44">
        <f>BU$5*BU$6*$B44*$C44*BU44*Input!$W$5*Input!$Y$5</f>
        <v>0</v>
      </c>
      <c r="FA44">
        <f>BV$5*BV$6*$B44*$C44*BV44*Input!$W$5*Input!$Y$5</f>
        <v>0</v>
      </c>
      <c r="FB44">
        <f>BW$5*BW$6*$B44*$C44*BW44*Input!$W$5*Input!$Y$5</f>
        <v>0</v>
      </c>
      <c r="FC44">
        <f>BX$5*BX$6*$B44*$C44*BX44*Input!$W$5*Input!$Y$5</f>
        <v>0</v>
      </c>
      <c r="FD44">
        <f>BY$5*BY$6*$B44*$C44*BY44*Input!$W$5*Input!$Y$5</f>
        <v>0</v>
      </c>
      <c r="FE44">
        <f>BZ$5*BZ$6*$B44*$C44*BZ44*Input!$W$5*Input!$Y$5</f>
        <v>0</v>
      </c>
      <c r="FF44">
        <f>CA$5*CA$6*$B44*$C44*CA44*Input!$W$5*Input!$Y$5</f>
        <v>0</v>
      </c>
      <c r="FG44">
        <f>CB$5*CB$6*$B44*$C44*CB44*Input!$W$5*Input!$Y$5</f>
        <v>0</v>
      </c>
      <c r="FH44">
        <f>CC$5*CC$6*$B44*$C44*CC44*Input!$W$5*Input!$Y$5</f>
        <v>0</v>
      </c>
      <c r="FI44">
        <f>CD$5*CD$6*$B44*$C44*CD44*Input!$W$5*Input!$Y$5</f>
        <v>0</v>
      </c>
      <c r="FJ44">
        <f>CE$5*CE$6*$B44*$C44*CE44*Input!$W$5*Input!$Y$5</f>
        <v>0</v>
      </c>
      <c r="FK44">
        <f>CF$5*CF$6*$B44*$C44*CF44*Input!$W$5*Input!$Y$5</f>
        <v>0</v>
      </c>
      <c r="FL44">
        <f>CG$5*CG$6*$B44*$C44*CG44*Input!$W$5*Input!$Y$5</f>
        <v>0</v>
      </c>
      <c r="FM44">
        <f>CH$5*CH$6*$B44*$C44*CH44*Input!$W$5*Input!$Y$5</f>
        <v>0</v>
      </c>
      <c r="FO44">
        <f t="shared" si="108"/>
        <v>2980780.3251446905</v>
      </c>
    </row>
    <row r="45" spans="1:171">
      <c r="A45">
        <f>Input!B44</f>
        <v>34</v>
      </c>
      <c r="B45">
        <f>(1+Input!$D$21)^$A45</f>
        <v>3.2208603341557174</v>
      </c>
      <c r="C45">
        <f>C44*Input!R44</f>
        <v>5.3394813019732652E-2</v>
      </c>
      <c r="E45">
        <f t="shared" si="109"/>
        <v>89</v>
      </c>
      <c r="F45">
        <f>F44*IF(F$8&gt;Input!$D$14,0,IF(F$8+$A45&gt;Input!$D$14,0,INDEX(Input!$M$11:$M$136,F$8+$A45)))</f>
        <v>0.34979477629998257</v>
      </c>
      <c r="G45">
        <f>G44*IF(G$8&gt;Input!$D$14,0,IF(G$8+$A45&gt;Input!$D$14,0,INDEX(Input!$M$11:$M$136,G$8+$A45)))</f>
        <v>0.31503512698361169</v>
      </c>
      <c r="H45">
        <f>H44*IF(H$8&gt;Input!$D$14,0,IF(H$8+$A45&gt;Input!$D$14,0,INDEX(Input!$M$11:$M$136,H$8+$A45)))</f>
        <v>0.28105609497412837</v>
      </c>
      <c r="I45">
        <f>I44*IF(I$8&gt;Input!$D$14,0,IF(I$8+$A45&gt;Input!$D$14,0,INDEX(Input!$M$11:$M$136,I$8+$A45)))</f>
        <v>0.2482330855030894</v>
      </c>
      <c r="J45">
        <f>J44*IF(J$8&gt;Input!$D$14,0,IF(J$8+$A45&gt;Input!$D$14,0,INDEX(Input!$M$11:$M$136,J$8+$A45)))</f>
        <v>0.21692358495035854</v>
      </c>
      <c r="K45">
        <f>K44*IF(K$8&gt;Input!$D$14,0,IF(K$8+$A45&gt;Input!$D$14,0,INDEX(Input!$M$11:$M$136,K$8+$A45)))</f>
        <v>0.18745332225849332</v>
      </c>
      <c r="L45">
        <f>L44*IF(L$8&gt;Input!$D$14,0,IF(L$8+$A45&gt;Input!$D$14,0,INDEX(Input!$M$11:$M$136,L$8+$A45)))</f>
        <v>0.16009787443231871</v>
      </c>
      <c r="M45">
        <f>M44*IF(M$8&gt;Input!$D$14,0,IF(M$8+$A45&gt;Input!$D$14,0,INDEX(Input!$M$11:$M$136,M$8+$A45)))</f>
        <v>0.13506980017940354</v>
      </c>
      <c r="N45">
        <f>N44*IF(N$8&gt;Input!$D$14,0,IF(N$8+$A45&gt;Input!$D$14,0,INDEX(Input!$M$11:$M$136,N$8+$A45)))</f>
        <v>0.11251112392604047</v>
      </c>
      <c r="O45">
        <f>O44*IF(O$8&gt;Input!$D$14,0,IF(O$8+$A45&gt;Input!$D$14,0,INDEX(Input!$M$11:$M$136,O$8+$A45)))</f>
        <v>9.2488699023039314E-2</v>
      </c>
      <c r="P45">
        <f>P44*IF(P$8&gt;Input!$D$14,0,IF(P$8+$A45&gt;Input!$D$14,0,INDEX(Input!$M$11:$M$136,P$8+$A45)))</f>
        <v>7.4948556300401828E-2</v>
      </c>
      <c r="Q45">
        <f>Q44*IF(Q$8&gt;Input!$D$14,0,IF(Q$8+$A45&gt;Input!$D$14,0,INDEX(Input!$M$11:$M$136,Q$8+$A45)))</f>
        <v>5.9767170046328581E-2</v>
      </c>
      <c r="R45">
        <f>R44*IF(R$8&gt;Input!$D$14,0,IF(R$8+$A45&gt;Input!$D$14,0,INDEX(Input!$M$11:$M$136,R$8+$A45)))</f>
        <v>4.6786787700152183E-2</v>
      </c>
      <c r="S45">
        <f>S44*IF(S$8&gt;Input!$D$14,0,IF(S$8+$A45&gt;Input!$D$14,0,INDEX(Input!$M$11:$M$136,S$8+$A45)))</f>
        <v>3.5838028838814859E-2</v>
      </c>
      <c r="T45">
        <f>T44*IF(T$8&gt;Input!$D$14,0,IF(T$8+$A45&gt;Input!$D$14,0,INDEX(Input!$M$11:$M$136,T$8+$A45)))</f>
        <v>2.6751270017348554E-2</v>
      </c>
      <c r="U45">
        <f>U44*IF(U$8&gt;Input!$D$14,0,IF(U$8+$A45&gt;Input!$D$14,0,INDEX(Input!$M$11:$M$136,U$8+$A45)))</f>
        <v>1.9359625777654745E-2</v>
      </c>
      <c r="V45">
        <f>V44*IF(V$8&gt;Input!$D$14,0,IF(V$8+$A45&gt;Input!$D$14,0,INDEX(Input!$M$11:$M$136,V$8+$A45)))</f>
        <v>1.3497309707871412E-2</v>
      </c>
      <c r="W45">
        <f>W44*IF(W$8&gt;Input!$D$14,0,IF(W$8+$A45&gt;Input!$D$14,0,INDEX(Input!$M$11:$M$136,W$8+$A45)))</f>
        <v>8.9947717584178775E-3</v>
      </c>
      <c r="X45">
        <f>X44*IF(X$8&gt;Input!$D$14,0,IF(X$8+$A45&gt;Input!$D$14,0,INDEX(Input!$M$11:$M$136,X$8+$A45)))</f>
        <v>5.6741131848299332E-3</v>
      </c>
      <c r="Y45">
        <f>Y44*IF(Y$8&gt;Input!$D$14,0,IF(Y$8+$A45&gt;Input!$D$14,0,INDEX(Input!$M$11:$M$136,Y$8+$A45)))</f>
        <v>3.3470315078943246E-3</v>
      </c>
      <c r="Z45">
        <f>Z44*IF(Z$8&gt;Input!$D$14,0,IF(Z$8+$A45&gt;Input!$D$14,0,INDEX(Input!$M$11:$M$136,Z$8+$A45)))</f>
        <v>1.8175469746657719E-3</v>
      </c>
      <c r="AA45">
        <f>AA44*IF(AA$8&gt;Input!$D$14,0,IF(AA$8+$A45&gt;Input!$D$14,0,INDEX(Input!$M$11:$M$136,AA$8+$A45)))</f>
        <v>8.9011348603694007E-4</v>
      </c>
      <c r="AB45">
        <f>AB44*IF(AB$8&gt;Input!$D$14,0,IF(AB$8+$A45&gt;Input!$D$14,0,INDEX(Input!$M$11:$M$136,AB$8+$A45)))</f>
        <v>3.8221644721961919E-4</v>
      </c>
      <c r="AC45">
        <f>AC44*IF(AC$8&gt;Input!$D$14,0,IF(AC$8+$A45&gt;Input!$D$14,0,INDEX(Input!$M$11:$M$136,AC$8+$A45)))</f>
        <v>1.3814655988868458E-4</v>
      </c>
      <c r="AD45">
        <f>AD44*IF(AD$8&gt;Input!$D$14,0,IF(AD$8+$A45&gt;Input!$D$14,0,INDEX(Input!$M$11:$M$136,AD$8+$A45)))</f>
        <v>3.9399509391527176E-5</v>
      </c>
      <c r="AE45">
        <f>AE44*IF(AE$8&gt;Input!$D$14,0,IF(AE$8+$A45&gt;Input!$D$14,0,INDEX(Input!$M$11:$M$136,AE$8+$A45)))</f>
        <v>7.8809874137618667E-6</v>
      </c>
      <c r="AF45">
        <f>AF44*IF(AF$8&gt;Input!$D$14,0,IF(AF$8+$A45&gt;Input!$D$14,0,INDEX(Input!$M$11:$M$136,AF$8+$A45)))</f>
        <v>8.2916325240815197E-7</v>
      </c>
      <c r="AG45">
        <f>AG44*IF(AG$8&gt;Input!$D$14,0,IF(AG$8+$A45&gt;Input!$D$14,0,INDEX(Input!$M$11:$M$136,AG$8+$A45)))</f>
        <v>0</v>
      </c>
      <c r="AH45">
        <f>AH44*IF(AH$8&gt;Input!$D$14,0,IF(AH$8+$A45&gt;Input!$D$14,0,INDEX(Input!$M$11:$M$136,AH$8+$A45)))</f>
        <v>0</v>
      </c>
      <c r="AI45">
        <f>AI44*IF(AI$8&gt;Input!$D$14,0,IF(AI$8+$A45&gt;Input!$D$14,0,INDEX(Input!$M$11:$M$136,AI$8+$A45)))</f>
        <v>0</v>
      </c>
      <c r="AJ45">
        <f>AJ44*IF(AJ$8&gt;Input!$D$14,0,IF(AJ$8+$A45&gt;Input!$D$14,0,INDEX(Input!$M$11:$M$136,AJ$8+$A45)))</f>
        <v>0</v>
      </c>
      <c r="AK45">
        <f>AK44*IF(AK$8&gt;Input!$D$14,0,IF(AK$8+$A45&gt;Input!$D$14,0,INDEX(Input!$M$11:$M$136,AK$8+$A45)))</f>
        <v>0</v>
      </c>
      <c r="AL45">
        <f>AL44*IF(AL$8&gt;Input!$D$14,0,IF(AL$8+$A45&gt;Input!$D$14,0,INDEX(Input!$M$11:$M$136,AL$8+$A45)))</f>
        <v>0</v>
      </c>
      <c r="AM45">
        <f>AM44*IF(AM$8&gt;Input!$D$14,0,IF(AM$8+$A45&gt;Input!$D$14,0,INDEX(Input!$M$11:$M$136,AM$8+$A45)))</f>
        <v>0</v>
      </c>
      <c r="AN45">
        <f>AN44*IF(AN$8&gt;Input!$D$14,0,IF(AN$8+$A45&gt;Input!$D$14,0,INDEX(Input!$M$11:$M$136,AN$8+$A45)))</f>
        <v>0</v>
      </c>
      <c r="AO45">
        <f>AO44*IF(AO$8&gt;Input!$D$14,0,IF(AO$8+$A45&gt;Input!$D$14,0,INDEX(Input!$M$11:$M$136,AO$8+$A45)))</f>
        <v>0</v>
      </c>
      <c r="AP45">
        <f>AP44*IF(AP$8&gt;Input!$D$14,0,IF(AP$8+$A45&gt;Input!$D$14,0,INDEX(Input!$M$11:$M$136,AP$8+$A45)))</f>
        <v>0</v>
      </c>
      <c r="AQ45">
        <f>AQ44*IF(AQ$8&gt;Input!$D$14,0,IF(AQ$8+$A45&gt;Input!$D$14,0,INDEX(Input!$M$11:$M$136,AQ$8+$A45)))</f>
        <v>0</v>
      </c>
      <c r="AR45">
        <f>AR44*IF(AR$8&gt;Input!$D$14,0,IF(AR$8+$A45&gt;Input!$D$14,0,INDEX(Input!$M$11:$M$136,AR$8+$A45)))</f>
        <v>0</v>
      </c>
      <c r="AS45">
        <f>AS44*IF(AS$8&gt;Input!$D$14,0,IF(AS$8+$A45&gt;Input!$D$14,0,INDEX(Input!$M$11:$M$136,AS$8+$A45)))</f>
        <v>0</v>
      </c>
      <c r="AT45">
        <f>AT44*IF(AT$8&gt;Input!$D$14,0,IF(AT$8+$A45&gt;Input!$D$14,0,INDEX(Input!$M$11:$M$136,AT$8+$A45)))</f>
        <v>0</v>
      </c>
      <c r="AU45">
        <f>AU44*IF(AU$8&gt;Input!$D$14,0,IF(AU$8+$A45&gt;Input!$D$14,0,INDEX(Input!$M$11:$M$136,AU$8+$A45)))</f>
        <v>0</v>
      </c>
      <c r="AV45">
        <f>AV44*IF(AV$8&gt;Input!$D$14,0,IF(AV$8+$A45&gt;Input!$D$14,0,INDEX(Input!$M$11:$M$136,AV$8+$A45)))</f>
        <v>0</v>
      </c>
      <c r="AW45">
        <f>AW44*IF(AW$8&gt;Input!$D$14,0,IF(AW$8+$A45&gt;Input!$D$14,0,INDEX(Input!$M$11:$M$136,AW$8+$A45)))</f>
        <v>0</v>
      </c>
      <c r="AX45">
        <f>AX44*IF(AX$8&gt;Input!$D$14,0,IF(AX$8+$A45&gt;Input!$D$14,0,INDEX(Input!$M$11:$M$136,AX$8+$A45)))</f>
        <v>0</v>
      </c>
      <c r="AY45">
        <f>AY44*IF(AY$8&gt;Input!$D$14,0,IF(AY$8+$A45&gt;Input!$D$14,0,INDEX(Input!$M$11:$M$136,AY$8+$A45)))</f>
        <v>0</v>
      </c>
      <c r="AZ45">
        <f>AZ44*IF(AZ$8&gt;Input!$D$14,0,IF(AZ$8+$A45&gt;Input!$D$14,0,INDEX(Input!$M$11:$M$136,AZ$8+$A45)))</f>
        <v>0</v>
      </c>
      <c r="BA45">
        <f>BA44*IF(BA$8&gt;Input!$D$14,0,IF(BA$8+$A45&gt;Input!$D$14,0,INDEX(Input!$M$11:$M$136,BA$8+$A45)))</f>
        <v>0</v>
      </c>
      <c r="BB45">
        <f>BB44*IF(BB$8&gt;Input!$D$14,0,IF(BB$8+$A45&gt;Input!$D$14,0,INDEX(Input!$M$11:$M$136,BB$8+$A45)))</f>
        <v>0</v>
      </c>
      <c r="BC45">
        <f>BC44*IF(BC$8&gt;Input!$D$14,0,IF(BC$8+$A45&gt;Input!$D$14,0,INDEX(Input!$M$11:$M$136,BC$8+$A45)))</f>
        <v>0</v>
      </c>
      <c r="BD45">
        <f>BD44*IF(BD$8&gt;Input!$D$14,0,IF(BD$8+$A45&gt;Input!$D$14,0,INDEX(Input!$M$11:$M$136,BD$8+$A45)))</f>
        <v>0</v>
      </c>
      <c r="BE45">
        <f>BE44*IF(BE$8&gt;Input!$D$14,0,IF(BE$8+$A45&gt;Input!$D$14,0,INDEX(Input!$M$11:$M$136,BE$8+$A45)))</f>
        <v>0</v>
      </c>
      <c r="BF45">
        <f>BF44*IF(BF$8&gt;Input!$D$14,0,IF(BF$8+$A45&gt;Input!$D$14,0,INDEX(Input!$M$11:$M$136,BF$8+$A45)))</f>
        <v>0</v>
      </c>
      <c r="BG45">
        <f>BG44*IF(BG$8&gt;Input!$D$14,0,IF(BG$8+$A45&gt;Input!$D$14,0,INDEX(Input!$M$11:$M$136,BG$8+$A45)))</f>
        <v>0</v>
      </c>
      <c r="BH45">
        <f>BH44*IF(BH$8&gt;Input!$D$14,0,IF(BH$8+$A45&gt;Input!$D$14,0,INDEX(Input!$M$11:$M$136,BH$8+$A45)))</f>
        <v>0</v>
      </c>
      <c r="BI45">
        <f>BI44*IF(BI$8&gt;Input!$D$14,0,IF(BI$8+$A45&gt;Input!$D$14,0,INDEX(Input!$M$11:$M$136,BI$8+$A45)))</f>
        <v>0</v>
      </c>
      <c r="BJ45">
        <f>BJ44*IF(BJ$8&gt;Input!$D$14,0,IF(BJ$8+$A45&gt;Input!$D$14,0,INDEX(Input!$M$11:$M$136,BJ$8+$A45)))</f>
        <v>0</v>
      </c>
      <c r="BK45">
        <f>BK44*IF(BK$8&gt;Input!$D$14,0,IF(BK$8+$A45&gt;Input!$D$14,0,INDEX(Input!$M$11:$M$136,BK$8+$A45)))</f>
        <v>0</v>
      </c>
      <c r="BL45">
        <f>BL44*IF(BL$8&gt;Input!$D$14,0,IF(BL$8+$A45&gt;Input!$D$14,0,INDEX(Input!$M$11:$M$136,BL$8+$A45)))</f>
        <v>0</v>
      </c>
      <c r="BM45">
        <f>BM44*IF(BM$8&gt;Input!$D$14,0,IF(BM$8+$A45&gt;Input!$D$14,0,INDEX(Input!$M$11:$M$136,BM$8+$A45)))</f>
        <v>0</v>
      </c>
      <c r="BN45">
        <f>BN44*IF(BN$8&gt;Input!$D$14,0,IF(BN$8+$A45&gt;Input!$D$14,0,INDEX(Input!$M$11:$M$136,BN$8+$A45)))</f>
        <v>0</v>
      </c>
      <c r="BO45">
        <f>BO44*IF(BO$8&gt;Input!$D$14,0,IF(BO$8+$A45&gt;Input!$D$14,0,INDEX(Input!$M$11:$M$136,BO$8+$A45)))</f>
        <v>0</v>
      </c>
      <c r="BP45">
        <f>BP44*IF(BP$8&gt;Input!$D$14,0,IF(BP$8+$A45&gt;Input!$D$14,0,INDEX(Input!$M$11:$M$136,BP$8+$A45)))</f>
        <v>0</v>
      </c>
      <c r="BQ45">
        <f>BQ44*IF(BQ$8&gt;Input!$D$14,0,IF(BQ$8+$A45&gt;Input!$D$14,0,INDEX(Input!$M$11:$M$136,BQ$8+$A45)))</f>
        <v>0</v>
      </c>
      <c r="BR45">
        <f>BR44*IF(BR$8&gt;Input!$D$14,0,IF(BR$8+$A45&gt;Input!$D$14,0,INDEX(Input!$M$11:$M$136,BR$8+$A45)))</f>
        <v>0</v>
      </c>
      <c r="BS45">
        <f>BS44*IF(BS$8&gt;Input!$D$14,0,IF(BS$8+$A45&gt;Input!$D$14,0,INDEX(Input!$M$11:$M$136,BS$8+$A45)))</f>
        <v>0</v>
      </c>
      <c r="BT45">
        <f>BT44*IF(BT$8&gt;Input!$D$14,0,IF(BT$8+$A45&gt;Input!$D$14,0,INDEX(Input!$M$11:$M$136,BT$8+$A45)))</f>
        <v>0</v>
      </c>
      <c r="BU45">
        <f>BU44*IF(BU$8&gt;Input!$D$14,0,IF(BU$8+$A45&gt;Input!$D$14,0,INDEX(Input!$M$11:$M$136,BU$8+$A45)))</f>
        <v>0</v>
      </c>
      <c r="BV45">
        <f>BV44*IF(BV$8&gt;Input!$D$14,0,IF(BV$8+$A45&gt;Input!$D$14,0,INDEX(Input!$M$11:$M$136,BV$8+$A45)))</f>
        <v>0</v>
      </c>
      <c r="BW45">
        <f>BW44*IF(BW$8&gt;Input!$D$14,0,IF(BW$8+$A45&gt;Input!$D$14,0,INDEX(Input!$M$11:$M$136,BW$8+$A45)))</f>
        <v>0</v>
      </c>
      <c r="BX45">
        <f>BX44*IF(BX$8&gt;Input!$D$14,0,IF(BX$8+$A45&gt;Input!$D$14,0,INDEX(Input!$M$11:$M$136,BX$8+$A45)))</f>
        <v>0</v>
      </c>
      <c r="BY45">
        <f>BY44*IF(BY$8&gt;Input!$D$14,0,IF(BY$8+$A45&gt;Input!$D$14,0,INDEX(Input!$M$11:$M$136,BY$8+$A45)))</f>
        <v>0</v>
      </c>
      <c r="BZ45">
        <f>BZ44*IF(BZ$8&gt;Input!$D$14,0,IF(BZ$8+$A45&gt;Input!$D$14,0,INDEX(Input!$M$11:$M$136,BZ$8+$A45)))</f>
        <v>0</v>
      </c>
      <c r="CA45">
        <f>CA44*IF(CA$8&gt;Input!$D$14,0,IF(CA$8+$A45&gt;Input!$D$14,0,INDEX(Input!$M$11:$M$136,CA$8+$A45)))</f>
        <v>0</v>
      </c>
      <c r="CB45">
        <f>CB44*IF(CB$8&gt;Input!$D$14,0,IF(CB$8+$A45&gt;Input!$D$14,0,INDEX(Input!$M$11:$M$136,CB$8+$A45)))</f>
        <v>0</v>
      </c>
      <c r="CC45">
        <f>CC44*IF(CC$8&gt;Input!$D$14,0,IF(CC$8+$A45&gt;Input!$D$14,0,INDEX(Input!$M$11:$M$136,CC$8+$A45)))</f>
        <v>0</v>
      </c>
      <c r="CD45">
        <f>CD44*IF(CD$8&gt;Input!$D$14,0,IF(CD$8+$A45&gt;Input!$D$14,0,INDEX(Input!$M$11:$M$136,CD$8+$A45)))</f>
        <v>0</v>
      </c>
      <c r="CE45">
        <f>CE44*IF(CE$8&gt;Input!$D$14,0,IF(CE$8+$A45&gt;Input!$D$14,0,INDEX(Input!$M$11:$M$136,CE$8+$A45)))</f>
        <v>0</v>
      </c>
      <c r="CF45">
        <f>CF44*IF(CF$8&gt;Input!$D$14,0,IF(CF$8+$A45&gt;Input!$D$14,0,INDEX(Input!$M$11:$M$136,CF$8+$A45)))</f>
        <v>0</v>
      </c>
      <c r="CG45">
        <f>CG44*IF(CG$8&gt;Input!$D$14,0,IF(CG$8+$A45&gt;Input!$D$14,0,INDEX(Input!$M$11:$M$136,CG$8+$A45)))</f>
        <v>0</v>
      </c>
      <c r="CH45">
        <f>CH44*IF(CH$8&gt;Input!$D$14,0,IF(CH$8+$A45&gt;Input!$D$14,0,INDEX(Input!$M$11:$M$136,CH$8+$A45)))</f>
        <v>0</v>
      </c>
      <c r="CJ45" s="2">
        <f t="shared" si="107"/>
        <v>89</v>
      </c>
      <c r="CK45">
        <f>F$5*F$6*$B45*$C45*F45*Input!$W$5*Input!$Y$5</f>
        <v>93703.211181339939</v>
      </c>
      <c r="CL45">
        <f>G$5*G$6*$B45*$C45*G45*Input!$W$5*Input!$Y$5</f>
        <v>1861776.8125930999</v>
      </c>
      <c r="CM45">
        <f>H$5*H$6*$B45*$C45*H45*Input!$W$5*Input!$Y$5</f>
        <v>392408.89038105024</v>
      </c>
      <c r="CN45">
        <f>I$5*I$6*$B45*$C45*I45*Input!$W$5*Input!$Y$5</f>
        <v>48069.621773740801</v>
      </c>
      <c r="CO45">
        <f>J$5*J$6*$B45*$C45*J45*Input!$W$5*Input!$Y$5</f>
        <v>55392.588773773416</v>
      </c>
      <c r="CP45">
        <f>K$5*K$6*$B45*$C45*K45*Input!$W$5*Input!$Y$5</f>
        <v>42790.026445303149</v>
      </c>
      <c r="CQ45">
        <f>L$5*L$6*$B45*$C45*L45*Input!$W$5*Input!$Y$5</f>
        <v>16072.696617557223</v>
      </c>
      <c r="CR45">
        <f>M$5*M$6*$B45*$C45*M45*Input!$W$5*Input!$Y$5</f>
        <v>1885.3321570865751</v>
      </c>
      <c r="CS45">
        <f>N$5*N$6*$B45*$C45*N45*Input!$W$5*Input!$Y$5</f>
        <v>462.10790273378001</v>
      </c>
      <c r="CT45">
        <f>O$5*O$6*$B45*$C45*O45*Input!$W$5*Input!$Y$5</f>
        <v>11099.150904587186</v>
      </c>
      <c r="CU45">
        <f>P$5*P$6*$B45*$C45*P45*Input!$W$5*Input!$Y$5</f>
        <v>694.59749240970109</v>
      </c>
      <c r="CV45">
        <f>Q$5*Q$6*$B45*$C45*Q45*Input!$W$5*Input!$Y$5</f>
        <v>272.65381341304209</v>
      </c>
      <c r="CW45">
        <f>R$5*R$6*$B45*$C45*R45*Input!$W$5*Input!$Y$5</f>
        <v>2195.4623184861784</v>
      </c>
      <c r="CX45">
        <f>S$5*S$6*$B45*$C45*S45*Input!$W$5*Input!$Y$5</f>
        <v>171.53583719760283</v>
      </c>
      <c r="CY45">
        <f>T$5*T$6*$B45*$C45*T45*Input!$W$5*Input!$Y$5</f>
        <v>89.696000192098907</v>
      </c>
      <c r="CZ45">
        <f>U$5*U$6*$B45*$C45*U45*Input!$W$5*Input!$Y$5</f>
        <v>40.973363514510211</v>
      </c>
      <c r="DA45">
        <f>V$5*V$6*$B45*$C45*V45*Input!$W$5*Input!$Y$5</f>
        <v>11.332899864715211</v>
      </c>
      <c r="DB45">
        <f>W$5*W$6*$B45*$C45*W45*Input!$W$5*Input!$Y$5</f>
        <v>56.715654054146036</v>
      </c>
      <c r="DC45">
        <f>X$5*X$6*$B45*$C45*X45*Input!$W$5*Input!$Y$5</f>
        <v>0</v>
      </c>
      <c r="DD45">
        <f>Y$5*Y$6*$B45*$C45*Y45*Input!$W$5*Input!$Y$5</f>
        <v>2.7221296667002752</v>
      </c>
      <c r="DE45">
        <f>Z$5*Z$6*$B45*$C45*Z45*Input!$W$5*Input!$Y$5</f>
        <v>0</v>
      </c>
      <c r="DF45">
        <f>AA$5*AA$6*$B45*$C45*AA45*Input!$W$5*Input!$Y$5</f>
        <v>0.68144249898130127</v>
      </c>
      <c r="DG45">
        <f>AB$5*AB$6*$B45*$C45*AB45*Input!$W$5*Input!$Y$5</f>
        <v>0.10085452709273288</v>
      </c>
      <c r="DH45">
        <f>AC$5*AC$6*$B45*$C45*AC45*Input!$W$5*Input!$Y$5</f>
        <v>0</v>
      </c>
      <c r="DI45">
        <f>AD$5*AD$6*$B45*$C45*AD45*Input!$W$5*Input!$Y$5</f>
        <v>0</v>
      </c>
      <c r="DJ45">
        <f>AE$5*AE$6*$B45*$C45*AE45*Input!$W$5*Input!$Y$5</f>
        <v>1.4866883179640179E-2</v>
      </c>
      <c r="DK45">
        <f>AF$5*AF$6*$B45*$C45*AF45*Input!$W$5*Input!$Y$5</f>
        <v>8.5420539137186357E-5</v>
      </c>
      <c r="DL45">
        <f>AG$5*AG$6*$B45*$C45*AG45*Input!$W$5*Input!$Y$5</f>
        <v>0</v>
      </c>
      <c r="DM45">
        <f>AH$5*AH$6*$B45*$C45*AH45*Input!$W$5*Input!$Y$5</f>
        <v>0</v>
      </c>
      <c r="DN45">
        <f>AI$5*AI$6*$B45*$C45*AI45*Input!$W$5*Input!$Y$5</f>
        <v>0</v>
      </c>
      <c r="DO45">
        <f>AJ$5*AJ$6*$B45*$C45*AJ45*Input!$W$5*Input!$Y$5</f>
        <v>0</v>
      </c>
      <c r="DP45">
        <f>AK$5*AK$6*$B45*$C45*AK45*Input!$W$5*Input!$Y$5</f>
        <v>0</v>
      </c>
      <c r="DQ45">
        <f>AL$5*AL$6*$B45*$C45*AL45*Input!$W$5*Input!$Y$5</f>
        <v>0</v>
      </c>
      <c r="DR45">
        <f>AM$5*AM$6*$B45*$C45*AM45*Input!$W$5*Input!$Y$5</f>
        <v>0</v>
      </c>
      <c r="DS45">
        <f>AN$5*AN$6*$B45*$C45*AN45*Input!$W$5*Input!$Y$5</f>
        <v>0</v>
      </c>
      <c r="DT45">
        <f>AO$5*AO$6*$B45*$C45*AO45*Input!$W$5*Input!$Y$5</f>
        <v>0</v>
      </c>
      <c r="DU45">
        <f>AP$5*AP$6*$B45*$C45*AP45*Input!$W$5*Input!$Y$5</f>
        <v>0</v>
      </c>
      <c r="DV45">
        <f>AQ$5*AQ$6*$B45*$C45*AQ45*Input!$W$5*Input!$Y$5</f>
        <v>0</v>
      </c>
      <c r="DW45">
        <f>AR$5*AR$6*$B45*$C45*AR45*Input!$W$5*Input!$Y$5</f>
        <v>0</v>
      </c>
      <c r="DX45">
        <f>AS$5*AS$6*$B45*$C45*AS45*Input!$W$5*Input!$Y$5</f>
        <v>0</v>
      </c>
      <c r="DY45">
        <f>AT$5*AT$6*$B45*$C45*AT45*Input!$W$5*Input!$Y$5</f>
        <v>0</v>
      </c>
      <c r="DZ45">
        <f>AU$5*AU$6*$B45*$C45*AU45*Input!$W$5*Input!$Y$5</f>
        <v>0</v>
      </c>
      <c r="EA45">
        <f>AV$5*AV$6*$B45*$C45*AV45*Input!$W$5*Input!$Y$5</f>
        <v>0</v>
      </c>
      <c r="EB45">
        <f>AW$5*AW$6*$B45*$C45*AW45*Input!$W$5*Input!$Y$5</f>
        <v>0</v>
      </c>
      <c r="EC45">
        <f>AX$5*AX$6*$B45*$C45*AX45*Input!$W$5*Input!$Y$5</f>
        <v>0</v>
      </c>
      <c r="ED45">
        <f>AY$5*AY$6*$B45*$C45*AY45*Input!$W$5*Input!$Y$5</f>
        <v>0</v>
      </c>
      <c r="EE45">
        <f>AZ$5*AZ$6*$B45*$C45*AZ45*Input!$W$5*Input!$Y$5</f>
        <v>0</v>
      </c>
      <c r="EF45">
        <f>BA$5*BA$6*$B45*$C45*BA45*Input!$W$5*Input!$Y$5</f>
        <v>0</v>
      </c>
      <c r="EG45">
        <f>BB$5*BB$6*$B45*$C45*BB45*Input!$W$5*Input!$Y$5</f>
        <v>0</v>
      </c>
      <c r="EH45">
        <f>BC$5*BC$6*$B45*$C45*BC45*Input!$W$5*Input!$Y$5</f>
        <v>0</v>
      </c>
      <c r="EI45">
        <f>BD$5*BD$6*$B45*$C45*BD45*Input!$W$5*Input!$Y$5</f>
        <v>0</v>
      </c>
      <c r="EJ45">
        <f>BE$5*BE$6*$B45*$C45*BE45*Input!$W$5*Input!$Y$5</f>
        <v>0</v>
      </c>
      <c r="EK45">
        <f>BF$5*BF$6*$B45*$C45*BF45*Input!$W$5*Input!$Y$5</f>
        <v>0</v>
      </c>
      <c r="EL45">
        <f>BG$5*BG$6*$B45*$C45*BG45*Input!$W$5*Input!$Y$5</f>
        <v>0</v>
      </c>
      <c r="EM45">
        <f>BH$5*BH$6*$B45*$C45*BH45*Input!$W$5*Input!$Y$5</f>
        <v>0</v>
      </c>
      <c r="EN45">
        <f>BI$5*BI$6*$B45*$C45*BI45*Input!$W$5*Input!$Y$5</f>
        <v>0</v>
      </c>
      <c r="EO45">
        <f>BJ$5*BJ$6*$B45*$C45*BJ45*Input!$W$5*Input!$Y$5</f>
        <v>0</v>
      </c>
      <c r="EP45">
        <f>BK$5*BK$6*$B45*$C45*BK45*Input!$W$5*Input!$Y$5</f>
        <v>0</v>
      </c>
      <c r="EQ45">
        <f>BL$5*BL$6*$B45*$C45*BL45*Input!$W$5*Input!$Y$5</f>
        <v>0</v>
      </c>
      <c r="ER45">
        <f>BM$5*BM$6*$B45*$C45*BM45*Input!$W$5*Input!$Y$5</f>
        <v>0</v>
      </c>
      <c r="ES45">
        <f>BN$5*BN$6*$B45*$C45*BN45*Input!$W$5*Input!$Y$5</f>
        <v>0</v>
      </c>
      <c r="ET45">
        <f>BO$5*BO$6*$B45*$C45*BO45*Input!$W$5*Input!$Y$5</f>
        <v>0</v>
      </c>
      <c r="EU45">
        <f>BP$5*BP$6*$B45*$C45*BP45*Input!$W$5*Input!$Y$5</f>
        <v>0</v>
      </c>
      <c r="EV45">
        <f>BQ$5*BQ$6*$B45*$C45*BQ45*Input!$W$5*Input!$Y$5</f>
        <v>0</v>
      </c>
      <c r="EW45">
        <f>BR$5*BR$6*$B45*$C45*BR45*Input!$W$5*Input!$Y$5</f>
        <v>0</v>
      </c>
      <c r="EX45">
        <f>BS$5*BS$6*$B45*$C45*BS45*Input!$W$5*Input!$Y$5</f>
        <v>0</v>
      </c>
      <c r="EY45">
        <f>BT$5*BT$6*$B45*$C45*BT45*Input!$W$5*Input!$Y$5</f>
        <v>0</v>
      </c>
      <c r="EZ45">
        <f>BU$5*BU$6*$B45*$C45*BU45*Input!$W$5*Input!$Y$5</f>
        <v>0</v>
      </c>
      <c r="FA45">
        <f>BV$5*BV$6*$B45*$C45*BV45*Input!$W$5*Input!$Y$5</f>
        <v>0</v>
      </c>
      <c r="FB45">
        <f>BW$5*BW$6*$B45*$C45*BW45*Input!$W$5*Input!$Y$5</f>
        <v>0</v>
      </c>
      <c r="FC45">
        <f>BX$5*BX$6*$B45*$C45*BX45*Input!$W$5*Input!$Y$5</f>
        <v>0</v>
      </c>
      <c r="FD45">
        <f>BY$5*BY$6*$B45*$C45*BY45*Input!$W$5*Input!$Y$5</f>
        <v>0</v>
      </c>
      <c r="FE45">
        <f>BZ$5*BZ$6*$B45*$C45*BZ45*Input!$W$5*Input!$Y$5</f>
        <v>0</v>
      </c>
      <c r="FF45">
        <f>CA$5*CA$6*$B45*$C45*CA45*Input!$W$5*Input!$Y$5</f>
        <v>0</v>
      </c>
      <c r="FG45">
        <f>CB$5*CB$6*$B45*$C45*CB45*Input!$W$5*Input!$Y$5</f>
        <v>0</v>
      </c>
      <c r="FH45">
        <f>CC$5*CC$6*$B45*$C45*CC45*Input!$W$5*Input!$Y$5</f>
        <v>0</v>
      </c>
      <c r="FI45">
        <f>CD$5*CD$6*$B45*$C45*CD45*Input!$W$5*Input!$Y$5</f>
        <v>0</v>
      </c>
      <c r="FJ45">
        <f>CE$5*CE$6*$B45*$C45*CE45*Input!$W$5*Input!$Y$5</f>
        <v>0</v>
      </c>
      <c r="FK45">
        <f>CF$5*CF$6*$B45*$C45*CF45*Input!$W$5*Input!$Y$5</f>
        <v>0</v>
      </c>
      <c r="FL45">
        <f>CG$5*CG$6*$B45*$C45*CG45*Input!$W$5*Input!$Y$5</f>
        <v>0</v>
      </c>
      <c r="FM45">
        <f>CH$5*CH$6*$B45*$C45*CH45*Input!$W$5*Input!$Y$5</f>
        <v>0</v>
      </c>
      <c r="FO45">
        <f t="shared" si="108"/>
        <v>2527196.9254884012</v>
      </c>
    </row>
    <row r="46" spans="1:171">
      <c r="A46">
        <f>Input!B45</f>
        <v>35</v>
      </c>
      <c r="B46">
        <f>(1+Input!$D$21)^$A46</f>
        <v>3.3335904458511671</v>
      </c>
      <c r="C46">
        <f>C45*Input!R45</f>
        <v>4.8986066990580411E-2</v>
      </c>
      <c r="E46">
        <f t="shared" si="109"/>
        <v>90</v>
      </c>
      <c r="F46">
        <f>F45*IF(F$8&gt;Input!$D$14,0,IF(F$8+$A46&gt;Input!$D$14,0,INDEX(Input!$M$11:$M$136,F$8+$A46)))</f>
        <v>0.31360675771786789</v>
      </c>
      <c r="G46">
        <f>G45*IF(G$8&gt;Input!$D$14,0,IF(G$8+$A46&gt;Input!$D$14,0,INDEX(Input!$M$11:$M$136,G$8+$A46)))</f>
        <v>0.27968566545503459</v>
      </c>
      <c r="H46">
        <f>H45*IF(H$8&gt;Input!$D$14,0,IF(H$8+$A46&gt;Input!$D$14,0,INDEX(Input!$M$11:$M$136,H$8+$A46)))</f>
        <v>0.24693532293207923</v>
      </c>
      <c r="I46">
        <f>I45*IF(I$8&gt;Input!$D$14,0,IF(I$8+$A46&gt;Input!$D$14,0,INDEX(Input!$M$11:$M$136,I$8+$A46)))</f>
        <v>0.21571033133973114</v>
      </c>
      <c r="J46">
        <f>J45*IF(J$8&gt;Input!$D$14,0,IF(J$8+$A46&gt;Input!$D$14,0,INDEX(Input!$M$11:$M$136,J$8+$A46)))</f>
        <v>0.18633085176480949</v>
      </c>
      <c r="K46">
        <f>K45*IF(K$8&gt;Input!$D$14,0,IF(K$8+$A46&gt;Input!$D$14,0,INDEX(Input!$M$11:$M$136,K$8+$A46)))</f>
        <v>0.15906876529546776</v>
      </c>
      <c r="L46">
        <f>L45*IF(L$8&gt;Input!$D$14,0,IF(L$8+$A46&gt;Input!$D$14,0,INDEX(Input!$M$11:$M$136,L$8+$A46)))</f>
        <v>0.13413336125475969</v>
      </c>
      <c r="M46">
        <f>M45*IF(M$8&gt;Input!$D$14,0,IF(M$8+$A46&gt;Input!$D$14,0,INDEX(Input!$M$11:$M$136,M$8+$A46)))</f>
        <v>0.11166504027411668</v>
      </c>
      <c r="N46">
        <f>N45*IF(N$8&gt;Input!$D$14,0,IF(N$8+$A46&gt;Input!$D$14,0,INDEX(Input!$M$11:$M$136,N$8+$A46)))</f>
        <v>9.1729644270157229E-2</v>
      </c>
      <c r="O46">
        <f>O45*IF(O$8&gt;Input!$D$14,0,IF(O$8+$A46&gt;Input!$D$14,0,INDEX(Input!$M$11:$M$136,O$8+$A46)))</f>
        <v>7.4273419705247812E-2</v>
      </c>
      <c r="P46">
        <f>P45*IF(P$8&gt;Input!$D$14,0,IF(P$8+$A46&gt;Input!$D$14,0,INDEX(Input!$M$11:$M$136,P$8+$A46)))</f>
        <v>5.9173084376068052E-2</v>
      </c>
      <c r="Q46">
        <f>Q45*IF(Q$8&gt;Input!$D$14,0,IF(Q$8+$A46&gt;Input!$D$14,0,INDEX(Input!$M$11:$M$136,Q$8+$A46)))</f>
        <v>4.6271384446847315E-2</v>
      </c>
      <c r="R46">
        <f>R45*IF(R$8&gt;Input!$D$14,0,IF(R$8+$A46&gt;Input!$D$14,0,INDEX(Input!$M$11:$M$136,R$8+$A46)))</f>
        <v>3.5398977147510544E-2</v>
      </c>
      <c r="S46">
        <f>S45*IF(S$8&gt;Input!$D$14,0,IF(S$8+$A46&gt;Input!$D$14,0,INDEX(Input!$M$11:$M$136,S$8+$A46)))</f>
        <v>2.6385927922721635E-2</v>
      </c>
      <c r="T46">
        <f>T45*IF(T$8&gt;Input!$D$14,0,IF(T$8+$A46&gt;Input!$D$14,0,INDEX(Input!$M$11:$M$136,T$8+$A46)))</f>
        <v>1.9064720598183725E-2</v>
      </c>
      <c r="U46">
        <f>U45*IF(U$8&gt;Input!$D$14,0,IF(U$8+$A46&gt;Input!$D$14,0,INDEX(Input!$M$11:$M$136,U$8+$A46)))</f>
        <v>1.3268138886341457E-2</v>
      </c>
      <c r="V46">
        <f>V45*IF(V$8&gt;Input!$D$14,0,IF(V$8+$A46&gt;Input!$D$14,0,INDEX(Input!$M$11:$M$136,V$8+$A46)))</f>
        <v>8.8248515251296098E-3</v>
      </c>
      <c r="W46">
        <f>W45*IF(W$8&gt;Input!$D$14,0,IF(W$8+$A46&gt;Input!$D$14,0,INDEX(Input!$M$11:$M$136,W$8+$A46)))</f>
        <v>5.555144053683605E-3</v>
      </c>
      <c r="X46">
        <f>X45*IF(X$8&gt;Input!$D$14,0,IF(X$8+$A46&gt;Input!$D$14,0,INDEX(Input!$M$11:$M$136,X$8+$A46)))</f>
        <v>3.2693502536276049E-3</v>
      </c>
      <c r="Y46">
        <f>Y45*IF(Y$8&gt;Input!$D$14,0,IF(Y$8+$A46&gt;Input!$D$14,0,INDEX(Input!$M$11:$M$136,Y$8+$A46)))</f>
        <v>1.7709378000474423E-3</v>
      </c>
      <c r="Z46">
        <f>Z45*IF(Z$8&gt;Input!$D$14,0,IF(Z$8+$A46&gt;Input!$D$14,0,INDEX(Input!$M$11:$M$136,Z$8+$A46)))</f>
        <v>8.6491971392815012E-4</v>
      </c>
      <c r="AA46">
        <f>AA45*IF(AA$8&gt;Input!$D$14,0,IF(AA$8+$A46&gt;Input!$D$14,0,INDEX(Input!$M$11:$M$136,AA$8+$A46)))</f>
        <v>3.7028364973742294E-4</v>
      </c>
      <c r="AB46">
        <f>AB45*IF(AB$8&gt;Input!$D$14,0,IF(AB$8+$A46&gt;Input!$D$14,0,INDEX(Input!$M$11:$M$136,AB$8+$A46)))</f>
        <v>1.3339086456451657E-4</v>
      </c>
      <c r="AC46">
        <f>AC45*IF(AC$8&gt;Input!$D$14,0,IF(AC$8+$A46&gt;Input!$D$14,0,INDEX(Input!$M$11:$M$136,AC$8+$A46)))</f>
        <v>3.7904376809137503E-5</v>
      </c>
      <c r="AD46">
        <f>AD45*IF(AD$8&gt;Input!$D$14,0,IF(AD$8+$A46&gt;Input!$D$14,0,INDEX(Input!$M$11:$M$136,AD$8+$A46)))</f>
        <v>7.551467568017662E-6</v>
      </c>
      <c r="AE46">
        <f>AE45*IF(AE$8&gt;Input!$D$14,0,IF(AE$8+$A46&gt;Input!$D$14,0,INDEX(Input!$M$11:$M$136,AE$8+$A46)))</f>
        <v>7.9099106375703719E-7</v>
      </c>
      <c r="AF46">
        <f>AF45*IF(AF$8&gt;Input!$D$14,0,IF(AF$8+$A46&gt;Input!$D$14,0,INDEX(Input!$M$11:$M$136,AF$8+$A46)))</f>
        <v>0</v>
      </c>
      <c r="AG46">
        <f>AG45*IF(AG$8&gt;Input!$D$14,0,IF(AG$8+$A46&gt;Input!$D$14,0,INDEX(Input!$M$11:$M$136,AG$8+$A46)))</f>
        <v>0</v>
      </c>
      <c r="AH46">
        <f>AH45*IF(AH$8&gt;Input!$D$14,0,IF(AH$8+$A46&gt;Input!$D$14,0,INDEX(Input!$M$11:$M$136,AH$8+$A46)))</f>
        <v>0</v>
      </c>
      <c r="AI46">
        <f>AI45*IF(AI$8&gt;Input!$D$14,0,IF(AI$8+$A46&gt;Input!$D$14,0,INDEX(Input!$M$11:$M$136,AI$8+$A46)))</f>
        <v>0</v>
      </c>
      <c r="AJ46">
        <f>AJ45*IF(AJ$8&gt;Input!$D$14,0,IF(AJ$8+$A46&gt;Input!$D$14,0,INDEX(Input!$M$11:$M$136,AJ$8+$A46)))</f>
        <v>0</v>
      </c>
      <c r="AK46">
        <f>AK45*IF(AK$8&gt;Input!$D$14,0,IF(AK$8+$A46&gt;Input!$D$14,0,INDEX(Input!$M$11:$M$136,AK$8+$A46)))</f>
        <v>0</v>
      </c>
      <c r="AL46">
        <f>AL45*IF(AL$8&gt;Input!$D$14,0,IF(AL$8+$A46&gt;Input!$D$14,0,INDEX(Input!$M$11:$M$136,AL$8+$A46)))</f>
        <v>0</v>
      </c>
      <c r="AM46">
        <f>AM45*IF(AM$8&gt;Input!$D$14,0,IF(AM$8+$A46&gt;Input!$D$14,0,INDEX(Input!$M$11:$M$136,AM$8+$A46)))</f>
        <v>0</v>
      </c>
      <c r="AN46">
        <f>AN45*IF(AN$8&gt;Input!$D$14,0,IF(AN$8+$A46&gt;Input!$D$14,0,INDEX(Input!$M$11:$M$136,AN$8+$A46)))</f>
        <v>0</v>
      </c>
      <c r="AO46">
        <f>AO45*IF(AO$8&gt;Input!$D$14,0,IF(AO$8+$A46&gt;Input!$D$14,0,INDEX(Input!$M$11:$M$136,AO$8+$A46)))</f>
        <v>0</v>
      </c>
      <c r="AP46">
        <f>AP45*IF(AP$8&gt;Input!$D$14,0,IF(AP$8+$A46&gt;Input!$D$14,0,INDEX(Input!$M$11:$M$136,AP$8+$A46)))</f>
        <v>0</v>
      </c>
      <c r="AQ46">
        <f>AQ45*IF(AQ$8&gt;Input!$D$14,0,IF(AQ$8+$A46&gt;Input!$D$14,0,INDEX(Input!$M$11:$M$136,AQ$8+$A46)))</f>
        <v>0</v>
      </c>
      <c r="AR46">
        <f>AR45*IF(AR$8&gt;Input!$D$14,0,IF(AR$8+$A46&gt;Input!$D$14,0,INDEX(Input!$M$11:$M$136,AR$8+$A46)))</f>
        <v>0</v>
      </c>
      <c r="AS46">
        <f>AS45*IF(AS$8&gt;Input!$D$14,0,IF(AS$8+$A46&gt;Input!$D$14,0,INDEX(Input!$M$11:$M$136,AS$8+$A46)))</f>
        <v>0</v>
      </c>
      <c r="AT46">
        <f>AT45*IF(AT$8&gt;Input!$D$14,0,IF(AT$8+$A46&gt;Input!$D$14,0,INDEX(Input!$M$11:$M$136,AT$8+$A46)))</f>
        <v>0</v>
      </c>
      <c r="AU46">
        <f>AU45*IF(AU$8&gt;Input!$D$14,0,IF(AU$8+$A46&gt;Input!$D$14,0,INDEX(Input!$M$11:$M$136,AU$8+$A46)))</f>
        <v>0</v>
      </c>
      <c r="AV46">
        <f>AV45*IF(AV$8&gt;Input!$D$14,0,IF(AV$8+$A46&gt;Input!$D$14,0,INDEX(Input!$M$11:$M$136,AV$8+$A46)))</f>
        <v>0</v>
      </c>
      <c r="AW46">
        <f>AW45*IF(AW$8&gt;Input!$D$14,0,IF(AW$8+$A46&gt;Input!$D$14,0,INDEX(Input!$M$11:$M$136,AW$8+$A46)))</f>
        <v>0</v>
      </c>
      <c r="AX46">
        <f>AX45*IF(AX$8&gt;Input!$D$14,0,IF(AX$8+$A46&gt;Input!$D$14,0,INDEX(Input!$M$11:$M$136,AX$8+$A46)))</f>
        <v>0</v>
      </c>
      <c r="AY46">
        <f>AY45*IF(AY$8&gt;Input!$D$14,0,IF(AY$8+$A46&gt;Input!$D$14,0,INDEX(Input!$M$11:$M$136,AY$8+$A46)))</f>
        <v>0</v>
      </c>
      <c r="AZ46">
        <f>AZ45*IF(AZ$8&gt;Input!$D$14,0,IF(AZ$8+$A46&gt;Input!$D$14,0,INDEX(Input!$M$11:$M$136,AZ$8+$A46)))</f>
        <v>0</v>
      </c>
      <c r="BA46">
        <f>BA45*IF(BA$8&gt;Input!$D$14,0,IF(BA$8+$A46&gt;Input!$D$14,0,INDEX(Input!$M$11:$M$136,BA$8+$A46)))</f>
        <v>0</v>
      </c>
      <c r="BB46">
        <f>BB45*IF(BB$8&gt;Input!$D$14,0,IF(BB$8+$A46&gt;Input!$D$14,0,INDEX(Input!$M$11:$M$136,BB$8+$A46)))</f>
        <v>0</v>
      </c>
      <c r="BC46">
        <f>BC45*IF(BC$8&gt;Input!$D$14,0,IF(BC$8+$A46&gt;Input!$D$14,0,INDEX(Input!$M$11:$M$136,BC$8+$A46)))</f>
        <v>0</v>
      </c>
      <c r="BD46">
        <f>BD45*IF(BD$8&gt;Input!$D$14,0,IF(BD$8+$A46&gt;Input!$D$14,0,INDEX(Input!$M$11:$M$136,BD$8+$A46)))</f>
        <v>0</v>
      </c>
      <c r="BE46">
        <f>BE45*IF(BE$8&gt;Input!$D$14,0,IF(BE$8+$A46&gt;Input!$D$14,0,INDEX(Input!$M$11:$M$136,BE$8+$A46)))</f>
        <v>0</v>
      </c>
      <c r="BF46">
        <f>BF45*IF(BF$8&gt;Input!$D$14,0,IF(BF$8+$A46&gt;Input!$D$14,0,INDEX(Input!$M$11:$M$136,BF$8+$A46)))</f>
        <v>0</v>
      </c>
      <c r="BG46">
        <f>BG45*IF(BG$8&gt;Input!$D$14,0,IF(BG$8+$A46&gt;Input!$D$14,0,INDEX(Input!$M$11:$M$136,BG$8+$A46)))</f>
        <v>0</v>
      </c>
      <c r="BH46">
        <f>BH45*IF(BH$8&gt;Input!$D$14,0,IF(BH$8+$A46&gt;Input!$D$14,0,INDEX(Input!$M$11:$M$136,BH$8+$A46)))</f>
        <v>0</v>
      </c>
      <c r="BI46">
        <f>BI45*IF(BI$8&gt;Input!$D$14,0,IF(BI$8+$A46&gt;Input!$D$14,0,INDEX(Input!$M$11:$M$136,BI$8+$A46)))</f>
        <v>0</v>
      </c>
      <c r="BJ46">
        <f>BJ45*IF(BJ$8&gt;Input!$D$14,0,IF(BJ$8+$A46&gt;Input!$D$14,0,INDEX(Input!$M$11:$M$136,BJ$8+$A46)))</f>
        <v>0</v>
      </c>
      <c r="BK46">
        <f>BK45*IF(BK$8&gt;Input!$D$14,0,IF(BK$8+$A46&gt;Input!$D$14,0,INDEX(Input!$M$11:$M$136,BK$8+$A46)))</f>
        <v>0</v>
      </c>
      <c r="BL46">
        <f>BL45*IF(BL$8&gt;Input!$D$14,0,IF(BL$8+$A46&gt;Input!$D$14,0,INDEX(Input!$M$11:$M$136,BL$8+$A46)))</f>
        <v>0</v>
      </c>
      <c r="BM46">
        <f>BM45*IF(BM$8&gt;Input!$D$14,0,IF(BM$8+$A46&gt;Input!$D$14,0,INDEX(Input!$M$11:$M$136,BM$8+$A46)))</f>
        <v>0</v>
      </c>
      <c r="BN46">
        <f>BN45*IF(BN$8&gt;Input!$D$14,0,IF(BN$8+$A46&gt;Input!$D$14,0,INDEX(Input!$M$11:$M$136,BN$8+$A46)))</f>
        <v>0</v>
      </c>
      <c r="BO46">
        <f>BO45*IF(BO$8&gt;Input!$D$14,0,IF(BO$8+$A46&gt;Input!$D$14,0,INDEX(Input!$M$11:$M$136,BO$8+$A46)))</f>
        <v>0</v>
      </c>
      <c r="BP46">
        <f>BP45*IF(BP$8&gt;Input!$D$14,0,IF(BP$8+$A46&gt;Input!$D$14,0,INDEX(Input!$M$11:$M$136,BP$8+$A46)))</f>
        <v>0</v>
      </c>
      <c r="BQ46">
        <f>BQ45*IF(BQ$8&gt;Input!$D$14,0,IF(BQ$8+$A46&gt;Input!$D$14,0,INDEX(Input!$M$11:$M$136,BQ$8+$A46)))</f>
        <v>0</v>
      </c>
      <c r="BR46">
        <f>BR45*IF(BR$8&gt;Input!$D$14,0,IF(BR$8+$A46&gt;Input!$D$14,0,INDEX(Input!$M$11:$M$136,BR$8+$A46)))</f>
        <v>0</v>
      </c>
      <c r="BS46">
        <f>BS45*IF(BS$8&gt;Input!$D$14,0,IF(BS$8+$A46&gt;Input!$D$14,0,INDEX(Input!$M$11:$M$136,BS$8+$A46)))</f>
        <v>0</v>
      </c>
      <c r="BT46">
        <f>BT45*IF(BT$8&gt;Input!$D$14,0,IF(BT$8+$A46&gt;Input!$D$14,0,INDEX(Input!$M$11:$M$136,BT$8+$A46)))</f>
        <v>0</v>
      </c>
      <c r="BU46">
        <f>BU45*IF(BU$8&gt;Input!$D$14,0,IF(BU$8+$A46&gt;Input!$D$14,0,INDEX(Input!$M$11:$M$136,BU$8+$A46)))</f>
        <v>0</v>
      </c>
      <c r="BV46">
        <f>BV45*IF(BV$8&gt;Input!$D$14,0,IF(BV$8+$A46&gt;Input!$D$14,0,INDEX(Input!$M$11:$M$136,BV$8+$A46)))</f>
        <v>0</v>
      </c>
      <c r="BW46">
        <f>BW45*IF(BW$8&gt;Input!$D$14,0,IF(BW$8+$A46&gt;Input!$D$14,0,INDEX(Input!$M$11:$M$136,BW$8+$A46)))</f>
        <v>0</v>
      </c>
      <c r="BX46">
        <f>BX45*IF(BX$8&gt;Input!$D$14,0,IF(BX$8+$A46&gt;Input!$D$14,0,INDEX(Input!$M$11:$M$136,BX$8+$A46)))</f>
        <v>0</v>
      </c>
      <c r="BY46">
        <f>BY45*IF(BY$8&gt;Input!$D$14,0,IF(BY$8+$A46&gt;Input!$D$14,0,INDEX(Input!$M$11:$M$136,BY$8+$A46)))</f>
        <v>0</v>
      </c>
      <c r="BZ46">
        <f>BZ45*IF(BZ$8&gt;Input!$D$14,0,IF(BZ$8+$A46&gt;Input!$D$14,0,INDEX(Input!$M$11:$M$136,BZ$8+$A46)))</f>
        <v>0</v>
      </c>
      <c r="CA46">
        <f>CA45*IF(CA$8&gt;Input!$D$14,0,IF(CA$8+$A46&gt;Input!$D$14,0,INDEX(Input!$M$11:$M$136,CA$8+$A46)))</f>
        <v>0</v>
      </c>
      <c r="CB46">
        <f>CB45*IF(CB$8&gt;Input!$D$14,0,IF(CB$8+$A46&gt;Input!$D$14,0,INDEX(Input!$M$11:$M$136,CB$8+$A46)))</f>
        <v>0</v>
      </c>
      <c r="CC46">
        <f>CC45*IF(CC$8&gt;Input!$D$14,0,IF(CC$8+$A46&gt;Input!$D$14,0,INDEX(Input!$M$11:$M$136,CC$8+$A46)))</f>
        <v>0</v>
      </c>
      <c r="CD46">
        <f>CD45*IF(CD$8&gt;Input!$D$14,0,IF(CD$8+$A46&gt;Input!$D$14,0,INDEX(Input!$M$11:$M$136,CD$8+$A46)))</f>
        <v>0</v>
      </c>
      <c r="CE46">
        <f>CE45*IF(CE$8&gt;Input!$D$14,0,IF(CE$8+$A46&gt;Input!$D$14,0,INDEX(Input!$M$11:$M$136,CE$8+$A46)))</f>
        <v>0</v>
      </c>
      <c r="CF46">
        <f>CF45*IF(CF$8&gt;Input!$D$14,0,IF(CF$8+$A46&gt;Input!$D$14,0,INDEX(Input!$M$11:$M$136,CF$8+$A46)))</f>
        <v>0</v>
      </c>
      <c r="CG46">
        <f>CG45*IF(CG$8&gt;Input!$D$14,0,IF(CG$8+$A46&gt;Input!$D$14,0,INDEX(Input!$M$11:$M$136,CG$8+$A46)))</f>
        <v>0</v>
      </c>
      <c r="CH46">
        <f>CH45*IF(CH$8&gt;Input!$D$14,0,IF(CH$8+$A46&gt;Input!$D$14,0,INDEX(Input!$M$11:$M$136,CH$8+$A46)))</f>
        <v>0</v>
      </c>
      <c r="CJ46" s="2">
        <f t="shared" si="107"/>
        <v>90</v>
      </c>
      <c r="CK46">
        <f>F$5*F$6*$B46*$C46*F46*Input!$W$5*Input!$Y$5</f>
        <v>79770.151889884888</v>
      </c>
      <c r="CL46">
        <f>G$5*G$6*$B46*$C46*G46*Input!$W$5*Input!$Y$5</f>
        <v>1569468.8345007806</v>
      </c>
      <c r="CM46">
        <f>H$5*H$6*$B46*$C46*H46*Input!$W$5*Input!$Y$5</f>
        <v>327373.03173439926</v>
      </c>
      <c r="CN46">
        <f>I$5*I$6*$B46*$C46*I46*Input!$W$5*Input!$Y$5</f>
        <v>39663.938607921067</v>
      </c>
      <c r="CO46">
        <f>J$5*J$6*$B46*$C46*J46*Input!$W$5*Input!$Y$5</f>
        <v>45179.717429608645</v>
      </c>
      <c r="CP46">
        <f>K$5*K$6*$B46*$C46*K46*Input!$W$5*Input!$Y$5</f>
        <v>34478.485034893609</v>
      </c>
      <c r="CQ46">
        <f>L$5*L$6*$B46*$C46*L46*Input!$W$5*Input!$Y$5</f>
        <v>12786.563531345919</v>
      </c>
      <c r="CR46">
        <f>M$5*M$6*$B46*$C46*M46*Input!$W$5*Input!$Y$5</f>
        <v>1479.9965277588326</v>
      </c>
      <c r="CS46">
        <f>N$5*N$6*$B46*$C46*N46*Input!$W$5*Input!$Y$5</f>
        <v>357.74328758461877</v>
      </c>
      <c r="CT46">
        <f>O$5*O$6*$B46*$C46*O46*Input!$W$5*Input!$Y$5</f>
        <v>8463.4680221109993</v>
      </c>
      <c r="CU46">
        <f>P$5*P$6*$B46*$C46*P46*Input!$W$5*Input!$Y$5</f>
        <v>520.72448440453593</v>
      </c>
      <c r="CV46">
        <f>Q$5*Q$6*$B46*$C46*Q46*Input!$W$5*Input!$Y$5</f>
        <v>200.4357702259166</v>
      </c>
      <c r="CW46">
        <f>R$5*R$6*$B46*$C46*R46*Input!$W$5*Input!$Y$5</f>
        <v>1577.2746536050222</v>
      </c>
      <c r="CX46">
        <f>S$5*S$6*$B46*$C46*S46*Input!$W$5*Input!$Y$5</f>
        <v>119.92147884355811</v>
      </c>
      <c r="CY46">
        <f>T$5*T$6*$B46*$C46*T46*Input!$W$5*Input!$Y$5</f>
        <v>60.697802579315528</v>
      </c>
      <c r="CZ46">
        <f>U$5*U$6*$B46*$C46*U46*Input!$W$5*Input!$Y$5</f>
        <v>26.664197620242422</v>
      </c>
      <c r="DA46">
        <f>V$5*V$6*$B46*$C46*V46*Input!$W$5*Input!$Y$5</f>
        <v>7.0358261090241863</v>
      </c>
      <c r="DB46">
        <f>W$5*W$6*$B46*$C46*W46*Input!$W$5*Input!$Y$5</f>
        <v>33.259979284191893</v>
      </c>
      <c r="DC46">
        <f>X$5*X$6*$B46*$C46*X46*Input!$W$5*Input!$Y$5</f>
        <v>0</v>
      </c>
      <c r="DD46">
        <f>Y$5*Y$6*$B46*$C46*Y46*Input!$W$5*Input!$Y$5</f>
        <v>1.3676222813883852</v>
      </c>
      <c r="DE46">
        <f>Z$5*Z$6*$B46*$C46*Z46*Input!$W$5*Input!$Y$5</f>
        <v>0</v>
      </c>
      <c r="DF46">
        <f>AA$5*AA$6*$B46*$C46*AA46*Input!$W$5*Input!$Y$5</f>
        <v>0.26917345063251669</v>
      </c>
      <c r="DG46">
        <f>AB$5*AB$6*$B46*$C46*AB46*Input!$W$5*Input!$Y$5</f>
        <v>3.3421502121791478E-2</v>
      </c>
      <c r="DH46">
        <f>AC$5*AC$6*$B46*$C46*AC46*Input!$W$5*Input!$Y$5</f>
        <v>0</v>
      </c>
      <c r="DI46">
        <f>AD$5*AD$6*$B46*$C46*AD46*Input!$W$5*Input!$Y$5</f>
        <v>0</v>
      </c>
      <c r="DJ46">
        <f>AE$5*AE$6*$B46*$C46*AE46*Input!$W$5*Input!$Y$5</f>
        <v>1.4168527709487418E-3</v>
      </c>
      <c r="DK46">
        <f>AF$5*AF$6*$B46*$C46*AF46*Input!$W$5*Input!$Y$5</f>
        <v>0</v>
      </c>
      <c r="DL46">
        <f>AG$5*AG$6*$B46*$C46*AG46*Input!$W$5*Input!$Y$5</f>
        <v>0</v>
      </c>
      <c r="DM46">
        <f>AH$5*AH$6*$B46*$C46*AH46*Input!$W$5*Input!$Y$5</f>
        <v>0</v>
      </c>
      <c r="DN46">
        <f>AI$5*AI$6*$B46*$C46*AI46*Input!$W$5*Input!$Y$5</f>
        <v>0</v>
      </c>
      <c r="DO46">
        <f>AJ$5*AJ$6*$B46*$C46*AJ46*Input!$W$5*Input!$Y$5</f>
        <v>0</v>
      </c>
      <c r="DP46">
        <f>AK$5*AK$6*$B46*$C46*AK46*Input!$W$5*Input!$Y$5</f>
        <v>0</v>
      </c>
      <c r="DQ46">
        <f>AL$5*AL$6*$B46*$C46*AL46*Input!$W$5*Input!$Y$5</f>
        <v>0</v>
      </c>
      <c r="DR46">
        <f>AM$5*AM$6*$B46*$C46*AM46*Input!$W$5*Input!$Y$5</f>
        <v>0</v>
      </c>
      <c r="DS46">
        <f>AN$5*AN$6*$B46*$C46*AN46*Input!$W$5*Input!$Y$5</f>
        <v>0</v>
      </c>
      <c r="DT46">
        <f>AO$5*AO$6*$B46*$C46*AO46*Input!$W$5*Input!$Y$5</f>
        <v>0</v>
      </c>
      <c r="DU46">
        <f>AP$5*AP$6*$B46*$C46*AP46*Input!$W$5*Input!$Y$5</f>
        <v>0</v>
      </c>
      <c r="DV46">
        <f>AQ$5*AQ$6*$B46*$C46*AQ46*Input!$W$5*Input!$Y$5</f>
        <v>0</v>
      </c>
      <c r="DW46">
        <f>AR$5*AR$6*$B46*$C46*AR46*Input!$W$5*Input!$Y$5</f>
        <v>0</v>
      </c>
      <c r="DX46">
        <f>AS$5*AS$6*$B46*$C46*AS46*Input!$W$5*Input!$Y$5</f>
        <v>0</v>
      </c>
      <c r="DY46">
        <f>AT$5*AT$6*$B46*$C46*AT46*Input!$W$5*Input!$Y$5</f>
        <v>0</v>
      </c>
      <c r="DZ46">
        <f>AU$5*AU$6*$B46*$C46*AU46*Input!$W$5*Input!$Y$5</f>
        <v>0</v>
      </c>
      <c r="EA46">
        <f>AV$5*AV$6*$B46*$C46*AV46*Input!$W$5*Input!$Y$5</f>
        <v>0</v>
      </c>
      <c r="EB46">
        <f>AW$5*AW$6*$B46*$C46*AW46*Input!$W$5*Input!$Y$5</f>
        <v>0</v>
      </c>
      <c r="EC46">
        <f>AX$5*AX$6*$B46*$C46*AX46*Input!$W$5*Input!$Y$5</f>
        <v>0</v>
      </c>
      <c r="ED46">
        <f>AY$5*AY$6*$B46*$C46*AY46*Input!$W$5*Input!$Y$5</f>
        <v>0</v>
      </c>
      <c r="EE46">
        <f>AZ$5*AZ$6*$B46*$C46*AZ46*Input!$W$5*Input!$Y$5</f>
        <v>0</v>
      </c>
      <c r="EF46">
        <f>BA$5*BA$6*$B46*$C46*BA46*Input!$W$5*Input!$Y$5</f>
        <v>0</v>
      </c>
      <c r="EG46">
        <f>BB$5*BB$6*$B46*$C46*BB46*Input!$W$5*Input!$Y$5</f>
        <v>0</v>
      </c>
      <c r="EH46">
        <f>BC$5*BC$6*$B46*$C46*BC46*Input!$W$5*Input!$Y$5</f>
        <v>0</v>
      </c>
      <c r="EI46">
        <f>BD$5*BD$6*$B46*$C46*BD46*Input!$W$5*Input!$Y$5</f>
        <v>0</v>
      </c>
      <c r="EJ46">
        <f>BE$5*BE$6*$B46*$C46*BE46*Input!$W$5*Input!$Y$5</f>
        <v>0</v>
      </c>
      <c r="EK46">
        <f>BF$5*BF$6*$B46*$C46*BF46*Input!$W$5*Input!$Y$5</f>
        <v>0</v>
      </c>
      <c r="EL46">
        <f>BG$5*BG$6*$B46*$C46*BG46*Input!$W$5*Input!$Y$5</f>
        <v>0</v>
      </c>
      <c r="EM46">
        <f>BH$5*BH$6*$B46*$C46*BH46*Input!$W$5*Input!$Y$5</f>
        <v>0</v>
      </c>
      <c r="EN46">
        <f>BI$5*BI$6*$B46*$C46*BI46*Input!$W$5*Input!$Y$5</f>
        <v>0</v>
      </c>
      <c r="EO46">
        <f>BJ$5*BJ$6*$B46*$C46*BJ46*Input!$W$5*Input!$Y$5</f>
        <v>0</v>
      </c>
      <c r="EP46">
        <f>BK$5*BK$6*$B46*$C46*BK46*Input!$W$5*Input!$Y$5</f>
        <v>0</v>
      </c>
      <c r="EQ46">
        <f>BL$5*BL$6*$B46*$C46*BL46*Input!$W$5*Input!$Y$5</f>
        <v>0</v>
      </c>
      <c r="ER46">
        <f>BM$5*BM$6*$B46*$C46*BM46*Input!$W$5*Input!$Y$5</f>
        <v>0</v>
      </c>
      <c r="ES46">
        <f>BN$5*BN$6*$B46*$C46*BN46*Input!$W$5*Input!$Y$5</f>
        <v>0</v>
      </c>
      <c r="ET46">
        <f>BO$5*BO$6*$B46*$C46*BO46*Input!$W$5*Input!$Y$5</f>
        <v>0</v>
      </c>
      <c r="EU46">
        <f>BP$5*BP$6*$B46*$C46*BP46*Input!$W$5*Input!$Y$5</f>
        <v>0</v>
      </c>
      <c r="EV46">
        <f>BQ$5*BQ$6*$B46*$C46*BQ46*Input!$W$5*Input!$Y$5</f>
        <v>0</v>
      </c>
      <c r="EW46">
        <f>BR$5*BR$6*$B46*$C46*BR46*Input!$W$5*Input!$Y$5</f>
        <v>0</v>
      </c>
      <c r="EX46">
        <f>BS$5*BS$6*$B46*$C46*BS46*Input!$W$5*Input!$Y$5</f>
        <v>0</v>
      </c>
      <c r="EY46">
        <f>BT$5*BT$6*$B46*$C46*BT46*Input!$W$5*Input!$Y$5</f>
        <v>0</v>
      </c>
      <c r="EZ46">
        <f>BU$5*BU$6*$B46*$C46*BU46*Input!$W$5*Input!$Y$5</f>
        <v>0</v>
      </c>
      <c r="FA46">
        <f>BV$5*BV$6*$B46*$C46*BV46*Input!$W$5*Input!$Y$5</f>
        <v>0</v>
      </c>
      <c r="FB46">
        <f>BW$5*BW$6*$B46*$C46*BW46*Input!$W$5*Input!$Y$5</f>
        <v>0</v>
      </c>
      <c r="FC46">
        <f>BX$5*BX$6*$B46*$C46*BX46*Input!$W$5*Input!$Y$5</f>
        <v>0</v>
      </c>
      <c r="FD46">
        <f>BY$5*BY$6*$B46*$C46*BY46*Input!$W$5*Input!$Y$5</f>
        <v>0</v>
      </c>
      <c r="FE46">
        <f>BZ$5*BZ$6*$B46*$C46*BZ46*Input!$W$5*Input!$Y$5</f>
        <v>0</v>
      </c>
      <c r="FF46">
        <f>CA$5*CA$6*$B46*$C46*CA46*Input!$W$5*Input!$Y$5</f>
        <v>0</v>
      </c>
      <c r="FG46">
        <f>CB$5*CB$6*$B46*$C46*CB46*Input!$W$5*Input!$Y$5</f>
        <v>0</v>
      </c>
      <c r="FH46">
        <f>CC$5*CC$6*$B46*$C46*CC46*Input!$W$5*Input!$Y$5</f>
        <v>0</v>
      </c>
      <c r="FI46">
        <f>CD$5*CD$6*$B46*$C46*CD46*Input!$W$5*Input!$Y$5</f>
        <v>0</v>
      </c>
      <c r="FJ46">
        <f>CE$5*CE$6*$B46*$C46*CE46*Input!$W$5*Input!$Y$5</f>
        <v>0</v>
      </c>
      <c r="FK46">
        <f>CF$5*CF$6*$B46*$C46*CF46*Input!$W$5*Input!$Y$5</f>
        <v>0</v>
      </c>
      <c r="FL46">
        <f>CG$5*CG$6*$B46*$C46*CG46*Input!$W$5*Input!$Y$5</f>
        <v>0</v>
      </c>
      <c r="FM46">
        <f>CH$5*CH$6*$B46*$C46*CH46*Input!$W$5*Input!$Y$5</f>
        <v>0</v>
      </c>
      <c r="FO46">
        <f t="shared" si="108"/>
        <v>2121569.6163930474</v>
      </c>
    </row>
    <row r="47" spans="1:171">
      <c r="A47">
        <f>Input!B46</f>
        <v>36</v>
      </c>
      <c r="B47">
        <f>(1+Input!$D$21)^$A47</f>
        <v>3.4502661114559579</v>
      </c>
      <c r="C47">
        <f>C46*Input!R46</f>
        <v>4.4941345862917807E-2</v>
      </c>
      <c r="E47">
        <f t="shared" si="109"/>
        <v>91</v>
      </c>
      <c r="F47">
        <f>F46*IF(F$8&gt;Input!$D$14,0,IF(F$8+$A47&gt;Input!$D$14,0,INDEX(Input!$M$11:$M$136,F$8+$A47)))</f>
        <v>0.27841757064786138</v>
      </c>
      <c r="G47">
        <f>G46*IF(G$8&gt;Input!$D$14,0,IF(G$8+$A47&gt;Input!$D$14,0,INDEX(Input!$M$11:$M$136,G$8+$A47)))</f>
        <v>0.24573126629746248</v>
      </c>
      <c r="H47">
        <f>H46*IF(H$8&gt;Input!$D$14,0,IF(H$8+$A47&gt;Input!$D$14,0,INDEX(Input!$M$11:$M$136,H$8+$A47)))</f>
        <v>0.21458259772748703</v>
      </c>
      <c r="I47">
        <f>I46*IF(I$8&gt;Input!$D$14,0,IF(I$8+$A47&gt;Input!$D$14,0,INDEX(Input!$M$11:$M$136,I$8+$A47)))</f>
        <v>0.18528870331088887</v>
      </c>
      <c r="J47">
        <f>J46*IF(J$8&gt;Input!$D$14,0,IF(J$8+$A47&gt;Input!$D$14,0,INDEX(Input!$M$11:$M$136,J$8+$A47)))</f>
        <v>0.1581162615288785</v>
      </c>
      <c r="K47">
        <f>K46*IF(K$8&gt;Input!$D$14,0,IF(K$8+$A47&gt;Input!$D$14,0,INDEX(Input!$M$11:$M$136,K$8+$A47)))</f>
        <v>0.13327115200861411</v>
      </c>
      <c r="L47">
        <f>L46*IF(L$8&gt;Input!$D$14,0,IF(L$8+$A47&gt;Input!$D$14,0,INDEX(Input!$M$11:$M$136,L$8+$A47)))</f>
        <v>0.11089086654989619</v>
      </c>
      <c r="M47">
        <f>M46*IF(M$8&gt;Input!$D$14,0,IF(M$8+$A47&gt;Input!$D$14,0,INDEX(Input!$M$11:$M$136,M$8+$A47)))</f>
        <v>9.1039837345245678E-2</v>
      </c>
      <c r="N47">
        <f>N46*IF(N$8&gt;Input!$D$14,0,IF(N$8+$A47&gt;Input!$D$14,0,INDEX(Input!$M$11:$M$136,N$8+$A47)))</f>
        <v>7.3663857749726835E-2</v>
      </c>
      <c r="O47">
        <f>O46*IF(O$8&gt;Input!$D$14,0,IF(O$8+$A47&gt;Input!$D$14,0,INDEX(Input!$M$11:$M$136,O$8+$A47)))</f>
        <v>5.8640053232008431E-2</v>
      </c>
      <c r="P47">
        <f>P46*IF(P$8&gt;Input!$D$14,0,IF(P$8+$A47&gt;Input!$D$14,0,INDEX(Input!$M$11:$M$136,P$8+$A47)))</f>
        <v>4.5811446885445632E-2</v>
      </c>
      <c r="Q47">
        <f>Q46*IF(Q$8&gt;Input!$D$14,0,IF(Q$8+$A47&gt;Input!$D$14,0,INDEX(Input!$M$11:$M$136,Q$8+$A47)))</f>
        <v>3.500902201525357E-2</v>
      </c>
      <c r="R47">
        <f>R46*IF(R$8&gt;Input!$D$14,0,IF(R$8+$A47&gt;Input!$D$14,0,INDEX(Input!$M$11:$M$136,R$8+$A47)))</f>
        <v>2.6062673919740376E-2</v>
      </c>
      <c r="S47">
        <f>S46*IF(S$8&gt;Input!$D$14,0,IF(S$8+$A47&gt;Input!$D$14,0,INDEX(Input!$M$11:$M$136,S$8+$A47)))</f>
        <v>1.8804353708974337E-2</v>
      </c>
      <c r="T47">
        <f>T46*IF(T$8&gt;Input!$D$14,0,IF(T$8+$A47&gt;Input!$D$14,0,INDEX(Input!$M$11:$M$136,T$8+$A47)))</f>
        <v>1.3066025326685816E-2</v>
      </c>
      <c r="U47">
        <f>U46*IF(U$8&gt;Input!$D$14,0,IF(U$8+$A47&gt;Input!$D$14,0,INDEX(Input!$M$11:$M$136,U$8+$A47)))</f>
        <v>8.6750143710844305E-3</v>
      </c>
      <c r="V47">
        <f>V46*IF(V$8&gt;Input!$D$14,0,IF(V$8+$A47&gt;Input!$D$14,0,INDEX(Input!$M$11:$M$136,V$8+$A47)))</f>
        <v>5.4502018273654713E-3</v>
      </c>
      <c r="W47">
        <f>W46*IF(W$8&gt;Input!$D$14,0,IF(W$8+$A47&gt;Input!$D$14,0,INDEX(Input!$M$11:$M$136,W$8+$A47)))</f>
        <v>3.2008017868597953E-3</v>
      </c>
      <c r="X47">
        <f>X46*IF(X$8&gt;Input!$D$14,0,IF(X$8+$A47&gt;Input!$D$14,0,INDEX(Input!$M$11:$M$136,X$8+$A47)))</f>
        <v>1.7298361046461411E-3</v>
      </c>
      <c r="Y47">
        <f>Y46*IF(Y$8&gt;Input!$D$14,0,IF(Y$8+$A47&gt;Input!$D$14,0,INDEX(Input!$M$11:$M$136,Y$8+$A47)))</f>
        <v>8.4273971278417642E-4</v>
      </c>
      <c r="Z47">
        <f>Z46*IF(Z$8&gt;Input!$D$14,0,IF(Z$8+$A47&gt;Input!$D$14,0,INDEX(Input!$M$11:$M$136,Z$8+$A47)))</f>
        <v>3.5980314131525476E-4</v>
      </c>
      <c r="AA47">
        <f>AA46*IF(AA$8&gt;Input!$D$14,0,IF(AA$8+$A47&gt;Input!$D$14,0,INDEX(Input!$M$11:$M$136,AA$8+$A47)))</f>
        <v>1.2922640177281245E-4</v>
      </c>
      <c r="AB47">
        <f>AB46*IF(AB$8&gt;Input!$D$14,0,IF(AB$8+$A47&gt;Input!$D$14,0,INDEX(Input!$M$11:$M$136,AB$8+$A47)))</f>
        <v>3.6599518637482929E-5</v>
      </c>
      <c r="AC47">
        <f>AC46*IF(AC$8&gt;Input!$D$14,0,IF(AC$8+$A47&gt;Input!$D$14,0,INDEX(Input!$M$11:$M$136,AC$8+$A47)))</f>
        <v>7.2649044767465285E-6</v>
      </c>
      <c r="AD47">
        <f>AD46*IF(AD$8&gt;Input!$D$14,0,IF(AD$8+$A47&gt;Input!$D$14,0,INDEX(Input!$M$11:$M$136,AD$8+$A47)))</f>
        <v>7.5791814539922859E-7</v>
      </c>
      <c r="AE47">
        <f>AE46*IF(AE$8&gt;Input!$D$14,0,IF(AE$8+$A47&gt;Input!$D$14,0,INDEX(Input!$M$11:$M$136,AE$8+$A47)))</f>
        <v>0</v>
      </c>
      <c r="AF47">
        <f>AF46*IF(AF$8&gt;Input!$D$14,0,IF(AF$8+$A47&gt;Input!$D$14,0,INDEX(Input!$M$11:$M$136,AF$8+$A47)))</f>
        <v>0</v>
      </c>
      <c r="AG47">
        <f>AG46*IF(AG$8&gt;Input!$D$14,0,IF(AG$8+$A47&gt;Input!$D$14,0,INDEX(Input!$M$11:$M$136,AG$8+$A47)))</f>
        <v>0</v>
      </c>
      <c r="AH47">
        <f>AH46*IF(AH$8&gt;Input!$D$14,0,IF(AH$8+$A47&gt;Input!$D$14,0,INDEX(Input!$M$11:$M$136,AH$8+$A47)))</f>
        <v>0</v>
      </c>
      <c r="AI47">
        <f>AI46*IF(AI$8&gt;Input!$D$14,0,IF(AI$8+$A47&gt;Input!$D$14,0,INDEX(Input!$M$11:$M$136,AI$8+$A47)))</f>
        <v>0</v>
      </c>
      <c r="AJ47">
        <f>AJ46*IF(AJ$8&gt;Input!$D$14,0,IF(AJ$8+$A47&gt;Input!$D$14,0,INDEX(Input!$M$11:$M$136,AJ$8+$A47)))</f>
        <v>0</v>
      </c>
      <c r="AK47">
        <f>AK46*IF(AK$8&gt;Input!$D$14,0,IF(AK$8+$A47&gt;Input!$D$14,0,INDEX(Input!$M$11:$M$136,AK$8+$A47)))</f>
        <v>0</v>
      </c>
      <c r="AL47">
        <f>AL46*IF(AL$8&gt;Input!$D$14,0,IF(AL$8+$A47&gt;Input!$D$14,0,INDEX(Input!$M$11:$M$136,AL$8+$A47)))</f>
        <v>0</v>
      </c>
      <c r="AM47">
        <f>AM46*IF(AM$8&gt;Input!$D$14,0,IF(AM$8+$A47&gt;Input!$D$14,0,INDEX(Input!$M$11:$M$136,AM$8+$A47)))</f>
        <v>0</v>
      </c>
      <c r="AN47">
        <f>AN46*IF(AN$8&gt;Input!$D$14,0,IF(AN$8+$A47&gt;Input!$D$14,0,INDEX(Input!$M$11:$M$136,AN$8+$A47)))</f>
        <v>0</v>
      </c>
      <c r="AO47">
        <f>AO46*IF(AO$8&gt;Input!$D$14,0,IF(AO$8+$A47&gt;Input!$D$14,0,INDEX(Input!$M$11:$M$136,AO$8+$A47)))</f>
        <v>0</v>
      </c>
      <c r="AP47">
        <f>AP46*IF(AP$8&gt;Input!$D$14,0,IF(AP$8+$A47&gt;Input!$D$14,0,INDEX(Input!$M$11:$M$136,AP$8+$A47)))</f>
        <v>0</v>
      </c>
      <c r="AQ47">
        <f>AQ46*IF(AQ$8&gt;Input!$D$14,0,IF(AQ$8+$A47&gt;Input!$D$14,0,INDEX(Input!$M$11:$M$136,AQ$8+$A47)))</f>
        <v>0</v>
      </c>
      <c r="AR47">
        <f>AR46*IF(AR$8&gt;Input!$D$14,0,IF(AR$8+$A47&gt;Input!$D$14,0,INDEX(Input!$M$11:$M$136,AR$8+$A47)))</f>
        <v>0</v>
      </c>
      <c r="AS47">
        <f>AS46*IF(AS$8&gt;Input!$D$14,0,IF(AS$8+$A47&gt;Input!$D$14,0,INDEX(Input!$M$11:$M$136,AS$8+$A47)))</f>
        <v>0</v>
      </c>
      <c r="AT47">
        <f>AT46*IF(AT$8&gt;Input!$D$14,0,IF(AT$8+$A47&gt;Input!$D$14,0,INDEX(Input!$M$11:$M$136,AT$8+$A47)))</f>
        <v>0</v>
      </c>
      <c r="AU47">
        <f>AU46*IF(AU$8&gt;Input!$D$14,0,IF(AU$8+$A47&gt;Input!$D$14,0,INDEX(Input!$M$11:$M$136,AU$8+$A47)))</f>
        <v>0</v>
      </c>
      <c r="AV47">
        <f>AV46*IF(AV$8&gt;Input!$D$14,0,IF(AV$8+$A47&gt;Input!$D$14,0,INDEX(Input!$M$11:$M$136,AV$8+$A47)))</f>
        <v>0</v>
      </c>
      <c r="AW47">
        <f>AW46*IF(AW$8&gt;Input!$D$14,0,IF(AW$8+$A47&gt;Input!$D$14,0,INDEX(Input!$M$11:$M$136,AW$8+$A47)))</f>
        <v>0</v>
      </c>
      <c r="AX47">
        <f>AX46*IF(AX$8&gt;Input!$D$14,0,IF(AX$8+$A47&gt;Input!$D$14,0,INDEX(Input!$M$11:$M$136,AX$8+$A47)))</f>
        <v>0</v>
      </c>
      <c r="AY47">
        <f>AY46*IF(AY$8&gt;Input!$D$14,0,IF(AY$8+$A47&gt;Input!$D$14,0,INDEX(Input!$M$11:$M$136,AY$8+$A47)))</f>
        <v>0</v>
      </c>
      <c r="AZ47">
        <f>AZ46*IF(AZ$8&gt;Input!$D$14,0,IF(AZ$8+$A47&gt;Input!$D$14,0,INDEX(Input!$M$11:$M$136,AZ$8+$A47)))</f>
        <v>0</v>
      </c>
      <c r="BA47">
        <f>BA46*IF(BA$8&gt;Input!$D$14,0,IF(BA$8+$A47&gt;Input!$D$14,0,INDEX(Input!$M$11:$M$136,BA$8+$A47)))</f>
        <v>0</v>
      </c>
      <c r="BB47">
        <f>BB46*IF(BB$8&gt;Input!$D$14,0,IF(BB$8+$A47&gt;Input!$D$14,0,INDEX(Input!$M$11:$M$136,BB$8+$A47)))</f>
        <v>0</v>
      </c>
      <c r="BC47">
        <f>BC46*IF(BC$8&gt;Input!$D$14,0,IF(BC$8+$A47&gt;Input!$D$14,0,INDEX(Input!$M$11:$M$136,BC$8+$A47)))</f>
        <v>0</v>
      </c>
      <c r="BD47">
        <f>BD46*IF(BD$8&gt;Input!$D$14,0,IF(BD$8+$A47&gt;Input!$D$14,0,INDEX(Input!$M$11:$M$136,BD$8+$A47)))</f>
        <v>0</v>
      </c>
      <c r="BE47">
        <f>BE46*IF(BE$8&gt;Input!$D$14,0,IF(BE$8+$A47&gt;Input!$D$14,0,INDEX(Input!$M$11:$M$136,BE$8+$A47)))</f>
        <v>0</v>
      </c>
      <c r="BF47">
        <f>BF46*IF(BF$8&gt;Input!$D$14,0,IF(BF$8+$A47&gt;Input!$D$14,0,INDEX(Input!$M$11:$M$136,BF$8+$A47)))</f>
        <v>0</v>
      </c>
      <c r="BG47">
        <f>BG46*IF(BG$8&gt;Input!$D$14,0,IF(BG$8+$A47&gt;Input!$D$14,0,INDEX(Input!$M$11:$M$136,BG$8+$A47)))</f>
        <v>0</v>
      </c>
      <c r="BH47">
        <f>BH46*IF(BH$8&gt;Input!$D$14,0,IF(BH$8+$A47&gt;Input!$D$14,0,INDEX(Input!$M$11:$M$136,BH$8+$A47)))</f>
        <v>0</v>
      </c>
      <c r="BI47">
        <f>BI46*IF(BI$8&gt;Input!$D$14,0,IF(BI$8+$A47&gt;Input!$D$14,0,INDEX(Input!$M$11:$M$136,BI$8+$A47)))</f>
        <v>0</v>
      </c>
      <c r="BJ47">
        <f>BJ46*IF(BJ$8&gt;Input!$D$14,0,IF(BJ$8+$A47&gt;Input!$D$14,0,INDEX(Input!$M$11:$M$136,BJ$8+$A47)))</f>
        <v>0</v>
      </c>
      <c r="BK47">
        <f>BK46*IF(BK$8&gt;Input!$D$14,0,IF(BK$8+$A47&gt;Input!$D$14,0,INDEX(Input!$M$11:$M$136,BK$8+$A47)))</f>
        <v>0</v>
      </c>
      <c r="BL47">
        <f>BL46*IF(BL$8&gt;Input!$D$14,0,IF(BL$8+$A47&gt;Input!$D$14,0,INDEX(Input!$M$11:$M$136,BL$8+$A47)))</f>
        <v>0</v>
      </c>
      <c r="BM47">
        <f>BM46*IF(BM$8&gt;Input!$D$14,0,IF(BM$8+$A47&gt;Input!$D$14,0,INDEX(Input!$M$11:$M$136,BM$8+$A47)))</f>
        <v>0</v>
      </c>
      <c r="BN47">
        <f>BN46*IF(BN$8&gt;Input!$D$14,0,IF(BN$8+$A47&gt;Input!$D$14,0,INDEX(Input!$M$11:$M$136,BN$8+$A47)))</f>
        <v>0</v>
      </c>
      <c r="BO47">
        <f>BO46*IF(BO$8&gt;Input!$D$14,0,IF(BO$8+$A47&gt;Input!$D$14,0,INDEX(Input!$M$11:$M$136,BO$8+$A47)))</f>
        <v>0</v>
      </c>
      <c r="BP47">
        <f>BP46*IF(BP$8&gt;Input!$D$14,0,IF(BP$8+$A47&gt;Input!$D$14,0,INDEX(Input!$M$11:$M$136,BP$8+$A47)))</f>
        <v>0</v>
      </c>
      <c r="BQ47">
        <f>BQ46*IF(BQ$8&gt;Input!$D$14,0,IF(BQ$8+$A47&gt;Input!$D$14,0,INDEX(Input!$M$11:$M$136,BQ$8+$A47)))</f>
        <v>0</v>
      </c>
      <c r="BR47">
        <f>BR46*IF(BR$8&gt;Input!$D$14,0,IF(BR$8+$A47&gt;Input!$D$14,0,INDEX(Input!$M$11:$M$136,BR$8+$A47)))</f>
        <v>0</v>
      </c>
      <c r="BS47">
        <f>BS46*IF(BS$8&gt;Input!$D$14,0,IF(BS$8+$A47&gt;Input!$D$14,0,INDEX(Input!$M$11:$M$136,BS$8+$A47)))</f>
        <v>0</v>
      </c>
      <c r="BT47">
        <f>BT46*IF(BT$8&gt;Input!$D$14,0,IF(BT$8+$A47&gt;Input!$D$14,0,INDEX(Input!$M$11:$M$136,BT$8+$A47)))</f>
        <v>0</v>
      </c>
      <c r="BU47">
        <f>BU46*IF(BU$8&gt;Input!$D$14,0,IF(BU$8+$A47&gt;Input!$D$14,0,INDEX(Input!$M$11:$M$136,BU$8+$A47)))</f>
        <v>0</v>
      </c>
      <c r="BV47">
        <f>BV46*IF(BV$8&gt;Input!$D$14,0,IF(BV$8+$A47&gt;Input!$D$14,0,INDEX(Input!$M$11:$M$136,BV$8+$A47)))</f>
        <v>0</v>
      </c>
      <c r="BW47">
        <f>BW46*IF(BW$8&gt;Input!$D$14,0,IF(BW$8+$A47&gt;Input!$D$14,0,INDEX(Input!$M$11:$M$136,BW$8+$A47)))</f>
        <v>0</v>
      </c>
      <c r="BX47">
        <f>BX46*IF(BX$8&gt;Input!$D$14,0,IF(BX$8+$A47&gt;Input!$D$14,0,INDEX(Input!$M$11:$M$136,BX$8+$A47)))</f>
        <v>0</v>
      </c>
      <c r="BY47">
        <f>BY46*IF(BY$8&gt;Input!$D$14,0,IF(BY$8+$A47&gt;Input!$D$14,0,INDEX(Input!$M$11:$M$136,BY$8+$A47)))</f>
        <v>0</v>
      </c>
      <c r="BZ47">
        <f>BZ46*IF(BZ$8&gt;Input!$D$14,0,IF(BZ$8+$A47&gt;Input!$D$14,0,INDEX(Input!$M$11:$M$136,BZ$8+$A47)))</f>
        <v>0</v>
      </c>
      <c r="CA47">
        <f>CA46*IF(CA$8&gt;Input!$D$14,0,IF(CA$8+$A47&gt;Input!$D$14,0,INDEX(Input!$M$11:$M$136,CA$8+$A47)))</f>
        <v>0</v>
      </c>
      <c r="CB47">
        <f>CB46*IF(CB$8&gt;Input!$D$14,0,IF(CB$8+$A47&gt;Input!$D$14,0,INDEX(Input!$M$11:$M$136,CB$8+$A47)))</f>
        <v>0</v>
      </c>
      <c r="CC47">
        <f>CC46*IF(CC$8&gt;Input!$D$14,0,IF(CC$8+$A47&gt;Input!$D$14,0,INDEX(Input!$M$11:$M$136,CC$8+$A47)))</f>
        <v>0</v>
      </c>
      <c r="CD47">
        <f>CD46*IF(CD$8&gt;Input!$D$14,0,IF(CD$8+$A47&gt;Input!$D$14,0,INDEX(Input!$M$11:$M$136,CD$8+$A47)))</f>
        <v>0</v>
      </c>
      <c r="CE47">
        <f>CE46*IF(CE$8&gt;Input!$D$14,0,IF(CE$8+$A47&gt;Input!$D$14,0,INDEX(Input!$M$11:$M$136,CE$8+$A47)))</f>
        <v>0</v>
      </c>
      <c r="CF47">
        <f>CF46*IF(CF$8&gt;Input!$D$14,0,IF(CF$8+$A47&gt;Input!$D$14,0,INDEX(Input!$M$11:$M$136,CF$8+$A47)))</f>
        <v>0</v>
      </c>
      <c r="CG47">
        <f>CG46*IF(CG$8&gt;Input!$D$14,0,IF(CG$8+$A47&gt;Input!$D$14,0,INDEX(Input!$M$11:$M$136,CG$8+$A47)))</f>
        <v>0</v>
      </c>
      <c r="CH47">
        <f>CH46*IF(CH$8&gt;Input!$D$14,0,IF(CH$8+$A47&gt;Input!$D$14,0,INDEX(Input!$M$11:$M$136,CH$8+$A47)))</f>
        <v>0</v>
      </c>
      <c r="CJ47" s="2">
        <f t="shared" si="107"/>
        <v>91</v>
      </c>
      <c r="CK47">
        <f>F$5*F$6*$B47*$C47*F47*Input!$W$5*Input!$Y$5</f>
        <v>67245.851633629849</v>
      </c>
      <c r="CL47">
        <f>G$5*G$6*$B47*$C47*G47*Input!$W$5*Input!$Y$5</f>
        <v>1309353.0324051669</v>
      </c>
      <c r="CM47">
        <f>H$5*H$6*$B47*$C47*H47*Input!$W$5*Input!$Y$5</f>
        <v>270127.02312743245</v>
      </c>
      <c r="CN47">
        <f>I$5*I$6*$B47*$C47*I47*Input!$W$5*Input!$Y$5</f>
        <v>32350.998177208778</v>
      </c>
      <c r="CO47">
        <f>J$5*J$6*$B47*$C47*J47*Input!$W$5*Input!$Y$5</f>
        <v>36404.002069703514</v>
      </c>
      <c r="CP47">
        <f>K$5*K$6*$B47*$C47*K47*Input!$W$5*Input!$Y$5</f>
        <v>27429.208044756226</v>
      </c>
      <c r="CQ47">
        <f>L$5*L$6*$B47*$C47*L47*Input!$W$5*Input!$Y$5</f>
        <v>10037.525513596103</v>
      </c>
      <c r="CR47">
        <f>M$5*M$6*$B47*$C47*M47*Input!$W$5*Input!$Y$5</f>
        <v>1145.7471735974316</v>
      </c>
      <c r="CS47">
        <f>N$5*N$6*$B47*$C47*N47*Input!$W$5*Input!$Y$5</f>
        <v>272.79103605537398</v>
      </c>
      <c r="CT47">
        <f>O$5*O$6*$B47*$C47*O47*Input!$W$5*Input!$Y$5</f>
        <v>6344.8760904661121</v>
      </c>
      <c r="CU47">
        <f>P$5*P$6*$B47*$C47*P47*Input!$W$5*Input!$Y$5</f>
        <v>382.7997554870214</v>
      </c>
      <c r="CV47">
        <f>Q$5*Q$6*$B47*$C47*Q47*Input!$W$5*Input!$Y$5</f>
        <v>143.99803512506912</v>
      </c>
      <c r="CW47">
        <f>R$5*R$6*$B47*$C47*R47*Input!$W$5*Input!$Y$5</f>
        <v>1102.6798370120316</v>
      </c>
      <c r="CX47">
        <f>S$5*S$6*$B47*$C47*S47*Input!$W$5*Input!$Y$5</f>
        <v>81.151558957776572</v>
      </c>
      <c r="CY47">
        <f>T$5*T$6*$B47*$C47*T47*Input!$W$5*Input!$Y$5</f>
        <v>39.500252463192894</v>
      </c>
      <c r="CZ47">
        <f>U$5*U$6*$B47*$C47*U47*Input!$W$5*Input!$Y$5</f>
        <v>16.553985302277841</v>
      </c>
      <c r="DA47">
        <f>V$5*V$6*$B47*$C47*V47*Input!$W$5*Input!$Y$5</f>
        <v>4.1260465833632427</v>
      </c>
      <c r="DB47">
        <f>W$5*W$6*$B47*$C47*W47*Input!$W$5*Input!$Y$5</f>
        <v>18.196978488765499</v>
      </c>
      <c r="DC47">
        <f>X$5*X$6*$B47*$C47*X47*Input!$W$5*Input!$Y$5</f>
        <v>0</v>
      </c>
      <c r="DD47">
        <f>Y$5*Y$6*$B47*$C47*Y47*Input!$W$5*Input!$Y$5</f>
        <v>0.61797395463207638</v>
      </c>
      <c r="DE47">
        <f>Z$5*Z$6*$B47*$C47*Z47*Input!$W$5*Input!$Y$5</f>
        <v>0</v>
      </c>
      <c r="DF47">
        <f>AA$5*AA$6*$B47*$C47*AA47*Input!$W$5*Input!$Y$5</f>
        <v>8.919957597116944E-2</v>
      </c>
      <c r="DG47">
        <f>AB$5*AB$6*$B47*$C47*AB47*Input!$W$5*Input!$Y$5</f>
        <v>8.707412184398123E-3</v>
      </c>
      <c r="DH47">
        <f>AC$5*AC$6*$B47*$C47*AC47*Input!$W$5*Input!$Y$5</f>
        <v>0</v>
      </c>
      <c r="DI47">
        <f>AD$5*AD$6*$B47*$C47*AD47*Input!$W$5*Input!$Y$5</f>
        <v>0</v>
      </c>
      <c r="DJ47">
        <f>AE$5*AE$6*$B47*$C47*AE47*Input!$W$5*Input!$Y$5</f>
        <v>0</v>
      </c>
      <c r="DK47">
        <f>AF$5*AF$6*$B47*$C47*AF47*Input!$W$5*Input!$Y$5</f>
        <v>0</v>
      </c>
      <c r="DL47">
        <f>AG$5*AG$6*$B47*$C47*AG47*Input!$W$5*Input!$Y$5</f>
        <v>0</v>
      </c>
      <c r="DM47">
        <f>AH$5*AH$6*$B47*$C47*AH47*Input!$W$5*Input!$Y$5</f>
        <v>0</v>
      </c>
      <c r="DN47">
        <f>AI$5*AI$6*$B47*$C47*AI47*Input!$W$5*Input!$Y$5</f>
        <v>0</v>
      </c>
      <c r="DO47">
        <f>AJ$5*AJ$6*$B47*$C47*AJ47*Input!$W$5*Input!$Y$5</f>
        <v>0</v>
      </c>
      <c r="DP47">
        <f>AK$5*AK$6*$B47*$C47*AK47*Input!$W$5*Input!$Y$5</f>
        <v>0</v>
      </c>
      <c r="DQ47">
        <f>AL$5*AL$6*$B47*$C47*AL47*Input!$W$5*Input!$Y$5</f>
        <v>0</v>
      </c>
      <c r="DR47">
        <f>AM$5*AM$6*$B47*$C47*AM47*Input!$W$5*Input!$Y$5</f>
        <v>0</v>
      </c>
      <c r="DS47">
        <f>AN$5*AN$6*$B47*$C47*AN47*Input!$W$5*Input!$Y$5</f>
        <v>0</v>
      </c>
      <c r="DT47">
        <f>AO$5*AO$6*$B47*$C47*AO47*Input!$W$5*Input!$Y$5</f>
        <v>0</v>
      </c>
      <c r="DU47">
        <f>AP$5*AP$6*$B47*$C47*AP47*Input!$W$5*Input!$Y$5</f>
        <v>0</v>
      </c>
      <c r="DV47">
        <f>AQ$5*AQ$6*$B47*$C47*AQ47*Input!$W$5*Input!$Y$5</f>
        <v>0</v>
      </c>
      <c r="DW47">
        <f>AR$5*AR$6*$B47*$C47*AR47*Input!$W$5*Input!$Y$5</f>
        <v>0</v>
      </c>
      <c r="DX47">
        <f>AS$5*AS$6*$B47*$C47*AS47*Input!$W$5*Input!$Y$5</f>
        <v>0</v>
      </c>
      <c r="DY47">
        <f>AT$5*AT$6*$B47*$C47*AT47*Input!$W$5*Input!$Y$5</f>
        <v>0</v>
      </c>
      <c r="DZ47">
        <f>AU$5*AU$6*$B47*$C47*AU47*Input!$W$5*Input!$Y$5</f>
        <v>0</v>
      </c>
      <c r="EA47">
        <f>AV$5*AV$6*$B47*$C47*AV47*Input!$W$5*Input!$Y$5</f>
        <v>0</v>
      </c>
      <c r="EB47">
        <f>AW$5*AW$6*$B47*$C47*AW47*Input!$W$5*Input!$Y$5</f>
        <v>0</v>
      </c>
      <c r="EC47">
        <f>AX$5*AX$6*$B47*$C47*AX47*Input!$W$5*Input!$Y$5</f>
        <v>0</v>
      </c>
      <c r="ED47">
        <f>AY$5*AY$6*$B47*$C47*AY47*Input!$W$5*Input!$Y$5</f>
        <v>0</v>
      </c>
      <c r="EE47">
        <f>AZ$5*AZ$6*$B47*$C47*AZ47*Input!$W$5*Input!$Y$5</f>
        <v>0</v>
      </c>
      <c r="EF47">
        <f>BA$5*BA$6*$B47*$C47*BA47*Input!$W$5*Input!$Y$5</f>
        <v>0</v>
      </c>
      <c r="EG47">
        <f>BB$5*BB$6*$B47*$C47*BB47*Input!$W$5*Input!$Y$5</f>
        <v>0</v>
      </c>
      <c r="EH47">
        <f>BC$5*BC$6*$B47*$C47*BC47*Input!$W$5*Input!$Y$5</f>
        <v>0</v>
      </c>
      <c r="EI47">
        <f>BD$5*BD$6*$B47*$C47*BD47*Input!$W$5*Input!$Y$5</f>
        <v>0</v>
      </c>
      <c r="EJ47">
        <f>BE$5*BE$6*$B47*$C47*BE47*Input!$W$5*Input!$Y$5</f>
        <v>0</v>
      </c>
      <c r="EK47">
        <f>BF$5*BF$6*$B47*$C47*BF47*Input!$W$5*Input!$Y$5</f>
        <v>0</v>
      </c>
      <c r="EL47">
        <f>BG$5*BG$6*$B47*$C47*BG47*Input!$W$5*Input!$Y$5</f>
        <v>0</v>
      </c>
      <c r="EM47">
        <f>BH$5*BH$6*$B47*$C47*BH47*Input!$W$5*Input!$Y$5</f>
        <v>0</v>
      </c>
      <c r="EN47">
        <f>BI$5*BI$6*$B47*$C47*BI47*Input!$W$5*Input!$Y$5</f>
        <v>0</v>
      </c>
      <c r="EO47">
        <f>BJ$5*BJ$6*$B47*$C47*BJ47*Input!$W$5*Input!$Y$5</f>
        <v>0</v>
      </c>
      <c r="EP47">
        <f>BK$5*BK$6*$B47*$C47*BK47*Input!$W$5*Input!$Y$5</f>
        <v>0</v>
      </c>
      <c r="EQ47">
        <f>BL$5*BL$6*$B47*$C47*BL47*Input!$W$5*Input!$Y$5</f>
        <v>0</v>
      </c>
      <c r="ER47">
        <f>BM$5*BM$6*$B47*$C47*BM47*Input!$W$5*Input!$Y$5</f>
        <v>0</v>
      </c>
      <c r="ES47">
        <f>BN$5*BN$6*$B47*$C47*BN47*Input!$W$5*Input!$Y$5</f>
        <v>0</v>
      </c>
      <c r="ET47">
        <f>BO$5*BO$6*$B47*$C47*BO47*Input!$W$5*Input!$Y$5</f>
        <v>0</v>
      </c>
      <c r="EU47">
        <f>BP$5*BP$6*$B47*$C47*BP47*Input!$W$5*Input!$Y$5</f>
        <v>0</v>
      </c>
      <c r="EV47">
        <f>BQ$5*BQ$6*$B47*$C47*BQ47*Input!$W$5*Input!$Y$5</f>
        <v>0</v>
      </c>
      <c r="EW47">
        <f>BR$5*BR$6*$B47*$C47*BR47*Input!$W$5*Input!$Y$5</f>
        <v>0</v>
      </c>
      <c r="EX47">
        <f>BS$5*BS$6*$B47*$C47*BS47*Input!$W$5*Input!$Y$5</f>
        <v>0</v>
      </c>
      <c r="EY47">
        <f>BT$5*BT$6*$B47*$C47*BT47*Input!$W$5*Input!$Y$5</f>
        <v>0</v>
      </c>
      <c r="EZ47">
        <f>BU$5*BU$6*$B47*$C47*BU47*Input!$W$5*Input!$Y$5</f>
        <v>0</v>
      </c>
      <c r="FA47">
        <f>BV$5*BV$6*$B47*$C47*BV47*Input!$W$5*Input!$Y$5</f>
        <v>0</v>
      </c>
      <c r="FB47">
        <f>BW$5*BW$6*$B47*$C47*BW47*Input!$W$5*Input!$Y$5</f>
        <v>0</v>
      </c>
      <c r="FC47">
        <f>BX$5*BX$6*$B47*$C47*BX47*Input!$W$5*Input!$Y$5</f>
        <v>0</v>
      </c>
      <c r="FD47">
        <f>BY$5*BY$6*$B47*$C47*BY47*Input!$W$5*Input!$Y$5</f>
        <v>0</v>
      </c>
      <c r="FE47">
        <f>BZ$5*BZ$6*$B47*$C47*BZ47*Input!$W$5*Input!$Y$5</f>
        <v>0</v>
      </c>
      <c r="FF47">
        <f>CA$5*CA$6*$B47*$C47*CA47*Input!$W$5*Input!$Y$5</f>
        <v>0</v>
      </c>
      <c r="FG47">
        <f>CB$5*CB$6*$B47*$C47*CB47*Input!$W$5*Input!$Y$5</f>
        <v>0</v>
      </c>
      <c r="FH47">
        <f>CC$5*CC$6*$B47*$C47*CC47*Input!$W$5*Input!$Y$5</f>
        <v>0</v>
      </c>
      <c r="FI47">
        <f>CD$5*CD$6*$B47*$C47*CD47*Input!$W$5*Input!$Y$5</f>
        <v>0</v>
      </c>
      <c r="FJ47">
        <f>CE$5*CE$6*$B47*$C47*CE47*Input!$W$5*Input!$Y$5</f>
        <v>0</v>
      </c>
      <c r="FK47">
        <f>CF$5*CF$6*$B47*$C47*CF47*Input!$W$5*Input!$Y$5</f>
        <v>0</v>
      </c>
      <c r="FL47">
        <f>CG$5*CG$6*$B47*$C47*CG47*Input!$W$5*Input!$Y$5</f>
        <v>0</v>
      </c>
      <c r="FM47">
        <f>CH$5*CH$6*$B47*$C47*CH47*Input!$W$5*Input!$Y$5</f>
        <v>0</v>
      </c>
      <c r="FO47">
        <f t="shared" si="108"/>
        <v>1762500.7776019748</v>
      </c>
    </row>
    <row r="48" spans="1:171">
      <c r="A48">
        <f>Input!B47</f>
        <v>37</v>
      </c>
      <c r="B48">
        <f>(1+Input!$D$21)^$A48</f>
        <v>3.571025425356916</v>
      </c>
      <c r="C48">
        <f>C47*Input!R47</f>
        <v>4.1230592534786975E-2</v>
      </c>
      <c r="E48">
        <f t="shared" si="109"/>
        <v>92</v>
      </c>
      <c r="F48">
        <f>F47*IF(F$8&gt;Input!$D$14,0,IF(F$8+$A48&gt;Input!$D$14,0,INDEX(Input!$M$11:$M$136,F$8+$A48)))</f>
        <v>0.2446171207360697</v>
      </c>
      <c r="G48">
        <f>G47*IF(G$8&gt;Input!$D$14,0,IF(G$8+$A48&gt;Input!$D$14,0,INDEX(Input!$M$11:$M$136,G$8+$A48)))</f>
        <v>0.21353629298096785</v>
      </c>
      <c r="H48">
        <f>H47*IF(H$8&gt;Input!$D$14,0,IF(H$8+$A48&gt;Input!$D$14,0,INDEX(Input!$M$11:$M$136,H$8+$A48)))</f>
        <v>0.18432001396997955</v>
      </c>
      <c r="I48">
        <f>I47*IF(I$8&gt;Input!$D$14,0,IF(I$8+$A48&gt;Input!$D$14,0,INDEX(Input!$M$11:$M$136,I$8+$A48)))</f>
        <v>0.15723191727814748</v>
      </c>
      <c r="J48">
        <f>J47*IF(J$8&gt;Input!$D$14,0,IF(J$8+$A48&gt;Input!$D$14,0,INDEX(Input!$M$11:$M$136,J$8+$A48)))</f>
        <v>0.13247312435038652</v>
      </c>
      <c r="K48">
        <f>K47*IF(K$8&gt;Input!$D$14,0,IF(K$8+$A48&gt;Input!$D$14,0,INDEX(Input!$M$11:$M$136,K$8+$A48)))</f>
        <v>0.11017806005971348</v>
      </c>
      <c r="L48">
        <f>L47*IF(L$8&gt;Input!$D$14,0,IF(L$8+$A48&gt;Input!$D$14,0,INDEX(Input!$M$11:$M$136,L$8+$A48)))</f>
        <v>9.040865815293106E-2</v>
      </c>
      <c r="M48">
        <f>M47*IF(M$8&gt;Input!$D$14,0,IF(M$8+$A48&gt;Input!$D$14,0,INDEX(Input!$M$11:$M$136,M$8+$A48)))</f>
        <v>7.3109905539448919E-2</v>
      </c>
      <c r="N48">
        <f>N47*IF(N$8&gt;Input!$D$14,0,IF(N$8+$A48&gt;Input!$D$14,0,INDEX(Input!$M$11:$M$136,N$8+$A48)))</f>
        <v>5.8158794315133329E-2</v>
      </c>
      <c r="O48">
        <f>O47*IF(O$8&gt;Input!$D$14,0,IF(O$8+$A48&gt;Input!$D$14,0,INDEX(Input!$M$11:$M$136,O$8+$A48)))</f>
        <v>4.5398777371901539E-2</v>
      </c>
      <c r="P48">
        <f>P47*IF(P$8&gt;Input!$D$14,0,IF(P$8+$A48&gt;Input!$D$14,0,INDEX(Input!$M$11:$M$136,P$8+$A48)))</f>
        <v>3.4661032336421933E-2</v>
      </c>
      <c r="Q48">
        <f>Q47*IF(Q$8&gt;Input!$D$14,0,IF(Q$8+$A48&gt;Input!$D$14,0,INDEX(Input!$M$11:$M$136,Q$8+$A48)))</f>
        <v>2.5775567503840517E-2</v>
      </c>
      <c r="R48">
        <f>R47*IF(R$8&gt;Input!$D$14,0,IF(R$8+$A48&gt;Input!$D$14,0,INDEX(Input!$M$11:$M$136,R$8+$A48)))</f>
        <v>1.8573981571685695E-2</v>
      </c>
      <c r="S48">
        <f>S47*IF(S$8&gt;Input!$D$14,0,IF(S$8+$A48&gt;Input!$D$14,0,INDEX(Input!$M$11:$M$136,S$8+$A48)))</f>
        <v>1.2887582618799272E-2</v>
      </c>
      <c r="T48">
        <f>T47*IF(T$8&gt;Input!$D$14,0,IF(T$8+$A48&gt;Input!$D$14,0,INDEX(Input!$M$11:$M$136,T$8+$A48)))</f>
        <v>8.5428678771697006E-3</v>
      </c>
      <c r="U48">
        <f>U47*IF(U$8&gt;Input!$D$14,0,IF(U$8+$A48&gt;Input!$D$14,0,INDEX(Input!$M$11:$M$136,U$8+$A48)))</f>
        <v>5.3576628505386309E-3</v>
      </c>
      <c r="V48">
        <f>V47*IF(V$8&gt;Input!$D$14,0,IF(V$8+$A48&gt;Input!$D$14,0,INDEX(Input!$M$11:$M$136,V$8+$A48)))</f>
        <v>3.140335440304229E-3</v>
      </c>
      <c r="W48">
        <f>W47*IF(W$8&gt;Input!$D$14,0,IF(W$8+$A48&gt;Input!$D$14,0,INDEX(Input!$M$11:$M$136,W$8+$A48)))</f>
        <v>1.6935666310400257E-3</v>
      </c>
      <c r="X48">
        <f>X47*IF(X$8&gt;Input!$D$14,0,IF(X$8+$A48&gt;Input!$D$14,0,INDEX(Input!$M$11:$M$136,X$8+$A48)))</f>
        <v>8.2318056679016836E-4</v>
      </c>
      <c r="Y48">
        <f>Y47*IF(Y$8&gt;Input!$D$14,0,IF(Y$8+$A48&gt;Input!$D$14,0,INDEX(Input!$M$11:$M$136,Y$8+$A48)))</f>
        <v>3.5057634955936627E-4</v>
      </c>
      <c r="Z48">
        <f>Z47*IF(Z$8&gt;Input!$D$14,0,IF(Z$8+$A48&gt;Input!$D$14,0,INDEX(Input!$M$11:$M$136,Z$8+$A48)))</f>
        <v>1.255687776970347E-4</v>
      </c>
      <c r="AA48">
        <f>AA47*IF(AA$8&gt;Input!$D$14,0,IF(AA$8+$A48&gt;Input!$D$14,0,INDEX(Input!$M$11:$M$136,AA$8+$A48)))</f>
        <v>3.5456881665620734E-5</v>
      </c>
      <c r="AB48">
        <f>AB47*IF(AB$8&gt;Input!$D$14,0,IF(AB$8+$A48&gt;Input!$D$14,0,INDEX(Input!$M$11:$M$136,AB$8+$A48)))</f>
        <v>7.0148101401345259E-6</v>
      </c>
      <c r="AC48">
        <f>AC47*IF(AC$8&gt;Input!$D$14,0,IF(AC$8+$A48&gt;Input!$D$14,0,INDEX(Input!$M$11:$M$136,AC$8+$A48)))</f>
        <v>7.2915666761761871E-7</v>
      </c>
      <c r="AD48">
        <f>AD47*IF(AD$8&gt;Input!$D$14,0,IF(AD$8+$A48&gt;Input!$D$14,0,INDEX(Input!$M$11:$M$136,AD$8+$A48)))</f>
        <v>0</v>
      </c>
      <c r="AE48">
        <f>AE47*IF(AE$8&gt;Input!$D$14,0,IF(AE$8+$A48&gt;Input!$D$14,0,INDEX(Input!$M$11:$M$136,AE$8+$A48)))</f>
        <v>0</v>
      </c>
      <c r="AF48">
        <f>AF47*IF(AF$8&gt;Input!$D$14,0,IF(AF$8+$A48&gt;Input!$D$14,0,INDEX(Input!$M$11:$M$136,AF$8+$A48)))</f>
        <v>0</v>
      </c>
      <c r="AG48">
        <f>AG47*IF(AG$8&gt;Input!$D$14,0,IF(AG$8+$A48&gt;Input!$D$14,0,INDEX(Input!$M$11:$M$136,AG$8+$A48)))</f>
        <v>0</v>
      </c>
      <c r="AH48">
        <f>AH47*IF(AH$8&gt;Input!$D$14,0,IF(AH$8+$A48&gt;Input!$D$14,0,INDEX(Input!$M$11:$M$136,AH$8+$A48)))</f>
        <v>0</v>
      </c>
      <c r="AI48">
        <f>AI47*IF(AI$8&gt;Input!$D$14,0,IF(AI$8+$A48&gt;Input!$D$14,0,INDEX(Input!$M$11:$M$136,AI$8+$A48)))</f>
        <v>0</v>
      </c>
      <c r="AJ48">
        <f>AJ47*IF(AJ$8&gt;Input!$D$14,0,IF(AJ$8+$A48&gt;Input!$D$14,0,INDEX(Input!$M$11:$M$136,AJ$8+$A48)))</f>
        <v>0</v>
      </c>
      <c r="AK48">
        <f>AK47*IF(AK$8&gt;Input!$D$14,0,IF(AK$8+$A48&gt;Input!$D$14,0,INDEX(Input!$M$11:$M$136,AK$8+$A48)))</f>
        <v>0</v>
      </c>
      <c r="AL48">
        <f>AL47*IF(AL$8&gt;Input!$D$14,0,IF(AL$8+$A48&gt;Input!$D$14,0,INDEX(Input!$M$11:$M$136,AL$8+$A48)))</f>
        <v>0</v>
      </c>
      <c r="AM48">
        <f>AM47*IF(AM$8&gt;Input!$D$14,0,IF(AM$8+$A48&gt;Input!$D$14,0,INDEX(Input!$M$11:$M$136,AM$8+$A48)))</f>
        <v>0</v>
      </c>
      <c r="AN48">
        <f>AN47*IF(AN$8&gt;Input!$D$14,0,IF(AN$8+$A48&gt;Input!$D$14,0,INDEX(Input!$M$11:$M$136,AN$8+$A48)))</f>
        <v>0</v>
      </c>
      <c r="AO48">
        <f>AO47*IF(AO$8&gt;Input!$D$14,0,IF(AO$8+$A48&gt;Input!$D$14,0,INDEX(Input!$M$11:$M$136,AO$8+$A48)))</f>
        <v>0</v>
      </c>
      <c r="AP48">
        <f>AP47*IF(AP$8&gt;Input!$D$14,0,IF(AP$8+$A48&gt;Input!$D$14,0,INDEX(Input!$M$11:$M$136,AP$8+$A48)))</f>
        <v>0</v>
      </c>
      <c r="AQ48">
        <f>AQ47*IF(AQ$8&gt;Input!$D$14,0,IF(AQ$8+$A48&gt;Input!$D$14,0,INDEX(Input!$M$11:$M$136,AQ$8+$A48)))</f>
        <v>0</v>
      </c>
      <c r="AR48">
        <f>AR47*IF(AR$8&gt;Input!$D$14,0,IF(AR$8+$A48&gt;Input!$D$14,0,INDEX(Input!$M$11:$M$136,AR$8+$A48)))</f>
        <v>0</v>
      </c>
      <c r="AS48">
        <f>AS47*IF(AS$8&gt;Input!$D$14,0,IF(AS$8+$A48&gt;Input!$D$14,0,INDEX(Input!$M$11:$M$136,AS$8+$A48)))</f>
        <v>0</v>
      </c>
      <c r="AT48">
        <f>AT47*IF(AT$8&gt;Input!$D$14,0,IF(AT$8+$A48&gt;Input!$D$14,0,INDEX(Input!$M$11:$M$136,AT$8+$A48)))</f>
        <v>0</v>
      </c>
      <c r="AU48">
        <f>AU47*IF(AU$8&gt;Input!$D$14,0,IF(AU$8+$A48&gt;Input!$D$14,0,INDEX(Input!$M$11:$M$136,AU$8+$A48)))</f>
        <v>0</v>
      </c>
      <c r="AV48">
        <f>AV47*IF(AV$8&gt;Input!$D$14,0,IF(AV$8+$A48&gt;Input!$D$14,0,INDEX(Input!$M$11:$M$136,AV$8+$A48)))</f>
        <v>0</v>
      </c>
      <c r="AW48">
        <f>AW47*IF(AW$8&gt;Input!$D$14,0,IF(AW$8+$A48&gt;Input!$D$14,0,INDEX(Input!$M$11:$M$136,AW$8+$A48)))</f>
        <v>0</v>
      </c>
      <c r="AX48">
        <f>AX47*IF(AX$8&gt;Input!$D$14,0,IF(AX$8+$A48&gt;Input!$D$14,0,INDEX(Input!$M$11:$M$136,AX$8+$A48)))</f>
        <v>0</v>
      </c>
      <c r="AY48">
        <f>AY47*IF(AY$8&gt;Input!$D$14,0,IF(AY$8+$A48&gt;Input!$D$14,0,INDEX(Input!$M$11:$M$136,AY$8+$A48)))</f>
        <v>0</v>
      </c>
      <c r="AZ48">
        <f>AZ47*IF(AZ$8&gt;Input!$D$14,0,IF(AZ$8+$A48&gt;Input!$D$14,0,INDEX(Input!$M$11:$M$136,AZ$8+$A48)))</f>
        <v>0</v>
      </c>
      <c r="BA48">
        <f>BA47*IF(BA$8&gt;Input!$D$14,0,IF(BA$8+$A48&gt;Input!$D$14,0,INDEX(Input!$M$11:$M$136,BA$8+$A48)))</f>
        <v>0</v>
      </c>
      <c r="BB48">
        <f>BB47*IF(BB$8&gt;Input!$D$14,0,IF(BB$8+$A48&gt;Input!$D$14,0,INDEX(Input!$M$11:$M$136,BB$8+$A48)))</f>
        <v>0</v>
      </c>
      <c r="BC48">
        <f>BC47*IF(BC$8&gt;Input!$D$14,0,IF(BC$8+$A48&gt;Input!$D$14,0,INDEX(Input!$M$11:$M$136,BC$8+$A48)))</f>
        <v>0</v>
      </c>
      <c r="BD48">
        <f>BD47*IF(BD$8&gt;Input!$D$14,0,IF(BD$8+$A48&gt;Input!$D$14,0,INDEX(Input!$M$11:$M$136,BD$8+$A48)))</f>
        <v>0</v>
      </c>
      <c r="BE48">
        <f>BE47*IF(BE$8&gt;Input!$D$14,0,IF(BE$8+$A48&gt;Input!$D$14,0,INDEX(Input!$M$11:$M$136,BE$8+$A48)))</f>
        <v>0</v>
      </c>
      <c r="BF48">
        <f>BF47*IF(BF$8&gt;Input!$D$14,0,IF(BF$8+$A48&gt;Input!$D$14,0,INDEX(Input!$M$11:$M$136,BF$8+$A48)))</f>
        <v>0</v>
      </c>
      <c r="BG48">
        <f>BG47*IF(BG$8&gt;Input!$D$14,0,IF(BG$8+$A48&gt;Input!$D$14,0,INDEX(Input!$M$11:$M$136,BG$8+$A48)))</f>
        <v>0</v>
      </c>
      <c r="BH48">
        <f>BH47*IF(BH$8&gt;Input!$D$14,0,IF(BH$8+$A48&gt;Input!$D$14,0,INDEX(Input!$M$11:$M$136,BH$8+$A48)))</f>
        <v>0</v>
      </c>
      <c r="BI48">
        <f>BI47*IF(BI$8&gt;Input!$D$14,0,IF(BI$8+$A48&gt;Input!$D$14,0,INDEX(Input!$M$11:$M$136,BI$8+$A48)))</f>
        <v>0</v>
      </c>
      <c r="BJ48">
        <f>BJ47*IF(BJ$8&gt;Input!$D$14,0,IF(BJ$8+$A48&gt;Input!$D$14,0,INDEX(Input!$M$11:$M$136,BJ$8+$A48)))</f>
        <v>0</v>
      </c>
      <c r="BK48">
        <f>BK47*IF(BK$8&gt;Input!$D$14,0,IF(BK$8+$A48&gt;Input!$D$14,0,INDEX(Input!$M$11:$M$136,BK$8+$A48)))</f>
        <v>0</v>
      </c>
      <c r="BL48">
        <f>BL47*IF(BL$8&gt;Input!$D$14,0,IF(BL$8+$A48&gt;Input!$D$14,0,INDEX(Input!$M$11:$M$136,BL$8+$A48)))</f>
        <v>0</v>
      </c>
      <c r="BM48">
        <f>BM47*IF(BM$8&gt;Input!$D$14,0,IF(BM$8+$A48&gt;Input!$D$14,0,INDEX(Input!$M$11:$M$136,BM$8+$A48)))</f>
        <v>0</v>
      </c>
      <c r="BN48">
        <f>BN47*IF(BN$8&gt;Input!$D$14,0,IF(BN$8+$A48&gt;Input!$D$14,0,INDEX(Input!$M$11:$M$136,BN$8+$A48)))</f>
        <v>0</v>
      </c>
      <c r="BO48">
        <f>BO47*IF(BO$8&gt;Input!$D$14,0,IF(BO$8+$A48&gt;Input!$D$14,0,INDEX(Input!$M$11:$M$136,BO$8+$A48)))</f>
        <v>0</v>
      </c>
      <c r="BP48">
        <f>BP47*IF(BP$8&gt;Input!$D$14,0,IF(BP$8+$A48&gt;Input!$D$14,0,INDEX(Input!$M$11:$M$136,BP$8+$A48)))</f>
        <v>0</v>
      </c>
      <c r="BQ48">
        <f>BQ47*IF(BQ$8&gt;Input!$D$14,0,IF(BQ$8+$A48&gt;Input!$D$14,0,INDEX(Input!$M$11:$M$136,BQ$8+$A48)))</f>
        <v>0</v>
      </c>
      <c r="BR48">
        <f>BR47*IF(BR$8&gt;Input!$D$14,0,IF(BR$8+$A48&gt;Input!$D$14,0,INDEX(Input!$M$11:$M$136,BR$8+$A48)))</f>
        <v>0</v>
      </c>
      <c r="BS48">
        <f>BS47*IF(BS$8&gt;Input!$D$14,0,IF(BS$8+$A48&gt;Input!$D$14,0,INDEX(Input!$M$11:$M$136,BS$8+$A48)))</f>
        <v>0</v>
      </c>
      <c r="BT48">
        <f>BT47*IF(BT$8&gt;Input!$D$14,0,IF(BT$8+$A48&gt;Input!$D$14,0,INDEX(Input!$M$11:$M$136,BT$8+$A48)))</f>
        <v>0</v>
      </c>
      <c r="BU48">
        <f>BU47*IF(BU$8&gt;Input!$D$14,0,IF(BU$8+$A48&gt;Input!$D$14,0,INDEX(Input!$M$11:$M$136,BU$8+$A48)))</f>
        <v>0</v>
      </c>
      <c r="BV48">
        <f>BV47*IF(BV$8&gt;Input!$D$14,0,IF(BV$8+$A48&gt;Input!$D$14,0,INDEX(Input!$M$11:$M$136,BV$8+$A48)))</f>
        <v>0</v>
      </c>
      <c r="BW48">
        <f>BW47*IF(BW$8&gt;Input!$D$14,0,IF(BW$8+$A48&gt;Input!$D$14,0,INDEX(Input!$M$11:$M$136,BW$8+$A48)))</f>
        <v>0</v>
      </c>
      <c r="BX48">
        <f>BX47*IF(BX$8&gt;Input!$D$14,0,IF(BX$8+$A48&gt;Input!$D$14,0,INDEX(Input!$M$11:$M$136,BX$8+$A48)))</f>
        <v>0</v>
      </c>
      <c r="BY48">
        <f>BY47*IF(BY$8&gt;Input!$D$14,0,IF(BY$8+$A48&gt;Input!$D$14,0,INDEX(Input!$M$11:$M$136,BY$8+$A48)))</f>
        <v>0</v>
      </c>
      <c r="BZ48">
        <f>BZ47*IF(BZ$8&gt;Input!$D$14,0,IF(BZ$8+$A48&gt;Input!$D$14,0,INDEX(Input!$M$11:$M$136,BZ$8+$A48)))</f>
        <v>0</v>
      </c>
      <c r="CA48">
        <f>CA47*IF(CA$8&gt;Input!$D$14,0,IF(CA$8+$A48&gt;Input!$D$14,0,INDEX(Input!$M$11:$M$136,CA$8+$A48)))</f>
        <v>0</v>
      </c>
      <c r="CB48">
        <f>CB47*IF(CB$8&gt;Input!$D$14,0,IF(CB$8+$A48&gt;Input!$D$14,0,INDEX(Input!$M$11:$M$136,CB$8+$A48)))</f>
        <v>0</v>
      </c>
      <c r="CC48">
        <f>CC47*IF(CC$8&gt;Input!$D$14,0,IF(CC$8+$A48&gt;Input!$D$14,0,INDEX(Input!$M$11:$M$136,CC$8+$A48)))</f>
        <v>0</v>
      </c>
      <c r="CD48">
        <f>CD47*IF(CD$8&gt;Input!$D$14,0,IF(CD$8+$A48&gt;Input!$D$14,0,INDEX(Input!$M$11:$M$136,CD$8+$A48)))</f>
        <v>0</v>
      </c>
      <c r="CE48">
        <f>CE47*IF(CE$8&gt;Input!$D$14,0,IF(CE$8+$A48&gt;Input!$D$14,0,INDEX(Input!$M$11:$M$136,CE$8+$A48)))</f>
        <v>0</v>
      </c>
      <c r="CF48">
        <f>CF47*IF(CF$8&gt;Input!$D$14,0,IF(CF$8+$A48&gt;Input!$D$14,0,INDEX(Input!$M$11:$M$136,CF$8+$A48)))</f>
        <v>0</v>
      </c>
      <c r="CG48">
        <f>CG47*IF(CG$8&gt;Input!$D$14,0,IF(CG$8+$A48&gt;Input!$D$14,0,INDEX(Input!$M$11:$M$136,CG$8+$A48)))</f>
        <v>0</v>
      </c>
      <c r="CH48">
        <f>CH47*IF(CH$8&gt;Input!$D$14,0,IF(CH$8+$A48&gt;Input!$D$14,0,INDEX(Input!$M$11:$M$136,CH$8+$A48)))</f>
        <v>0</v>
      </c>
      <c r="CJ48" s="2">
        <f t="shared" si="107"/>
        <v>92</v>
      </c>
      <c r="CK48">
        <f>F$5*F$6*$B48*$C48*F48*Input!$W$5*Input!$Y$5</f>
        <v>56100.865348605541</v>
      </c>
      <c r="CL48">
        <f>G$5*G$6*$B48*$C48*G48*Input!$W$5*Input!$Y$5</f>
        <v>1080393.3207101726</v>
      </c>
      <c r="CM48">
        <f>H$5*H$6*$B48*$C48*H48*Input!$W$5*Input!$Y$5</f>
        <v>220323.02236029599</v>
      </c>
      <c r="CN48">
        <f>I$5*I$6*$B48*$C48*I48*Input!$W$5*Input!$Y$5</f>
        <v>26067.135245699221</v>
      </c>
      <c r="CO48">
        <f>J$5*J$6*$B48*$C48*J48*Input!$W$5*Input!$Y$5</f>
        <v>28961.044704286698</v>
      </c>
      <c r="CP48">
        <f>K$5*K$6*$B48*$C48*K48*Input!$W$5*Input!$Y$5</f>
        <v>21532.085215236537</v>
      </c>
      <c r="CQ48">
        <f>L$5*L$6*$B48*$C48*L48*Input!$W$5*Input!$Y$5</f>
        <v>7770.6036949492518</v>
      </c>
      <c r="CR48">
        <f>M$5*M$6*$B48*$C48*M48*Input!$W$5*Input!$Y$5</f>
        <v>873.6699454332346</v>
      </c>
      <c r="CS48">
        <f>N$5*N$6*$B48*$C48*N48*Input!$W$5*Input!$Y$5</f>
        <v>204.50544833860079</v>
      </c>
      <c r="CT48">
        <f>O$5*O$6*$B48*$C48*O48*Input!$W$5*Input!$Y$5</f>
        <v>4664.3034632859644</v>
      </c>
      <c r="CU48">
        <f>P$5*P$6*$B48*$C48*P48*Input!$W$5*Input!$Y$5</f>
        <v>275.01285112112481</v>
      </c>
      <c r="CV48">
        <f>Q$5*Q$6*$B48*$C48*Q48*Input!$W$5*Input!$Y$5</f>
        <v>100.66967698925966</v>
      </c>
      <c r="CW48">
        <f>R$5*R$6*$B48*$C48*R48*Input!$W$5*Input!$Y$5</f>
        <v>746.18982910950183</v>
      </c>
      <c r="CX48">
        <f>S$5*S$6*$B48*$C48*S48*Input!$W$5*Input!$Y$5</f>
        <v>52.810924455216153</v>
      </c>
      <c r="CY48">
        <f>T$5*T$6*$B48*$C48*T48*Input!$W$5*Input!$Y$5</f>
        <v>24.52301801932169</v>
      </c>
      <c r="CZ48">
        <f>U$5*U$6*$B48*$C48*U48*Input!$W$5*Input!$Y$5</f>
        <v>9.7078173108774948</v>
      </c>
      <c r="DA48">
        <f>V$5*V$6*$B48*$C48*V48*Input!$W$5*Input!$Y$5</f>
        <v>2.2574151438750527</v>
      </c>
      <c r="DB48">
        <f>W$5*W$6*$B48*$C48*W48*Input!$W$5*Input!$Y$5</f>
        <v>9.1423246804212646</v>
      </c>
      <c r="DC48">
        <f>X$5*X$6*$B48*$C48*X48*Input!$W$5*Input!$Y$5</f>
        <v>0</v>
      </c>
      <c r="DD48">
        <f>Y$5*Y$6*$B48*$C48*Y48*Input!$W$5*Input!$Y$5</f>
        <v>0.24410303439836203</v>
      </c>
      <c r="DE48">
        <f>Z$5*Z$6*$B48*$C48*Z48*Input!$W$5*Input!$Y$5</f>
        <v>0</v>
      </c>
      <c r="DF48">
        <f>AA$5*AA$6*$B48*$C48*AA48*Input!$W$5*Input!$Y$5</f>
        <v>2.3239454403459762E-2</v>
      </c>
      <c r="DG48">
        <f>AB$5*AB$6*$B48*$C48*AB48*Input!$W$5*Input!$Y$5</f>
        <v>1.5846870271764659E-3</v>
      </c>
      <c r="DH48">
        <f>AC$5*AC$6*$B48*$C48*AC48*Input!$W$5*Input!$Y$5</f>
        <v>0</v>
      </c>
      <c r="DI48">
        <f>AD$5*AD$6*$B48*$C48*AD48*Input!$W$5*Input!$Y$5</f>
        <v>0</v>
      </c>
      <c r="DJ48">
        <f>AE$5*AE$6*$B48*$C48*AE48*Input!$W$5*Input!$Y$5</f>
        <v>0</v>
      </c>
      <c r="DK48">
        <f>AF$5*AF$6*$B48*$C48*AF48*Input!$W$5*Input!$Y$5</f>
        <v>0</v>
      </c>
      <c r="DL48">
        <f>AG$5*AG$6*$B48*$C48*AG48*Input!$W$5*Input!$Y$5</f>
        <v>0</v>
      </c>
      <c r="DM48">
        <f>AH$5*AH$6*$B48*$C48*AH48*Input!$W$5*Input!$Y$5</f>
        <v>0</v>
      </c>
      <c r="DN48">
        <f>AI$5*AI$6*$B48*$C48*AI48*Input!$W$5*Input!$Y$5</f>
        <v>0</v>
      </c>
      <c r="DO48">
        <f>AJ$5*AJ$6*$B48*$C48*AJ48*Input!$W$5*Input!$Y$5</f>
        <v>0</v>
      </c>
      <c r="DP48">
        <f>AK$5*AK$6*$B48*$C48*AK48*Input!$W$5*Input!$Y$5</f>
        <v>0</v>
      </c>
      <c r="DQ48">
        <f>AL$5*AL$6*$B48*$C48*AL48*Input!$W$5*Input!$Y$5</f>
        <v>0</v>
      </c>
      <c r="DR48">
        <f>AM$5*AM$6*$B48*$C48*AM48*Input!$W$5*Input!$Y$5</f>
        <v>0</v>
      </c>
      <c r="DS48">
        <f>AN$5*AN$6*$B48*$C48*AN48*Input!$W$5*Input!$Y$5</f>
        <v>0</v>
      </c>
      <c r="DT48">
        <f>AO$5*AO$6*$B48*$C48*AO48*Input!$W$5*Input!$Y$5</f>
        <v>0</v>
      </c>
      <c r="DU48">
        <f>AP$5*AP$6*$B48*$C48*AP48*Input!$W$5*Input!$Y$5</f>
        <v>0</v>
      </c>
      <c r="DV48">
        <f>AQ$5*AQ$6*$B48*$C48*AQ48*Input!$W$5*Input!$Y$5</f>
        <v>0</v>
      </c>
      <c r="DW48">
        <f>AR$5*AR$6*$B48*$C48*AR48*Input!$W$5*Input!$Y$5</f>
        <v>0</v>
      </c>
      <c r="DX48">
        <f>AS$5*AS$6*$B48*$C48*AS48*Input!$W$5*Input!$Y$5</f>
        <v>0</v>
      </c>
      <c r="DY48">
        <f>AT$5*AT$6*$B48*$C48*AT48*Input!$W$5*Input!$Y$5</f>
        <v>0</v>
      </c>
      <c r="DZ48">
        <f>AU$5*AU$6*$B48*$C48*AU48*Input!$W$5*Input!$Y$5</f>
        <v>0</v>
      </c>
      <c r="EA48">
        <f>AV$5*AV$6*$B48*$C48*AV48*Input!$W$5*Input!$Y$5</f>
        <v>0</v>
      </c>
      <c r="EB48">
        <f>AW$5*AW$6*$B48*$C48*AW48*Input!$W$5*Input!$Y$5</f>
        <v>0</v>
      </c>
      <c r="EC48">
        <f>AX$5*AX$6*$B48*$C48*AX48*Input!$W$5*Input!$Y$5</f>
        <v>0</v>
      </c>
      <c r="ED48">
        <f>AY$5*AY$6*$B48*$C48*AY48*Input!$W$5*Input!$Y$5</f>
        <v>0</v>
      </c>
      <c r="EE48">
        <f>AZ$5*AZ$6*$B48*$C48*AZ48*Input!$W$5*Input!$Y$5</f>
        <v>0</v>
      </c>
      <c r="EF48">
        <f>BA$5*BA$6*$B48*$C48*BA48*Input!$W$5*Input!$Y$5</f>
        <v>0</v>
      </c>
      <c r="EG48">
        <f>BB$5*BB$6*$B48*$C48*BB48*Input!$W$5*Input!$Y$5</f>
        <v>0</v>
      </c>
      <c r="EH48">
        <f>BC$5*BC$6*$B48*$C48*BC48*Input!$W$5*Input!$Y$5</f>
        <v>0</v>
      </c>
      <c r="EI48">
        <f>BD$5*BD$6*$B48*$C48*BD48*Input!$W$5*Input!$Y$5</f>
        <v>0</v>
      </c>
      <c r="EJ48">
        <f>BE$5*BE$6*$B48*$C48*BE48*Input!$W$5*Input!$Y$5</f>
        <v>0</v>
      </c>
      <c r="EK48">
        <f>BF$5*BF$6*$B48*$C48*BF48*Input!$W$5*Input!$Y$5</f>
        <v>0</v>
      </c>
      <c r="EL48">
        <f>BG$5*BG$6*$B48*$C48*BG48*Input!$W$5*Input!$Y$5</f>
        <v>0</v>
      </c>
      <c r="EM48">
        <f>BH$5*BH$6*$B48*$C48*BH48*Input!$W$5*Input!$Y$5</f>
        <v>0</v>
      </c>
      <c r="EN48">
        <f>BI$5*BI$6*$B48*$C48*BI48*Input!$W$5*Input!$Y$5</f>
        <v>0</v>
      </c>
      <c r="EO48">
        <f>BJ$5*BJ$6*$B48*$C48*BJ48*Input!$W$5*Input!$Y$5</f>
        <v>0</v>
      </c>
      <c r="EP48">
        <f>BK$5*BK$6*$B48*$C48*BK48*Input!$W$5*Input!$Y$5</f>
        <v>0</v>
      </c>
      <c r="EQ48">
        <f>BL$5*BL$6*$B48*$C48*BL48*Input!$W$5*Input!$Y$5</f>
        <v>0</v>
      </c>
      <c r="ER48">
        <f>BM$5*BM$6*$B48*$C48*BM48*Input!$W$5*Input!$Y$5</f>
        <v>0</v>
      </c>
      <c r="ES48">
        <f>BN$5*BN$6*$B48*$C48*BN48*Input!$W$5*Input!$Y$5</f>
        <v>0</v>
      </c>
      <c r="ET48">
        <f>BO$5*BO$6*$B48*$C48*BO48*Input!$W$5*Input!$Y$5</f>
        <v>0</v>
      </c>
      <c r="EU48">
        <f>BP$5*BP$6*$B48*$C48*BP48*Input!$W$5*Input!$Y$5</f>
        <v>0</v>
      </c>
      <c r="EV48">
        <f>BQ$5*BQ$6*$B48*$C48*BQ48*Input!$W$5*Input!$Y$5</f>
        <v>0</v>
      </c>
      <c r="EW48">
        <f>BR$5*BR$6*$B48*$C48*BR48*Input!$W$5*Input!$Y$5</f>
        <v>0</v>
      </c>
      <c r="EX48">
        <f>BS$5*BS$6*$B48*$C48*BS48*Input!$W$5*Input!$Y$5</f>
        <v>0</v>
      </c>
      <c r="EY48">
        <f>BT$5*BT$6*$B48*$C48*BT48*Input!$W$5*Input!$Y$5</f>
        <v>0</v>
      </c>
      <c r="EZ48">
        <f>BU$5*BU$6*$B48*$C48*BU48*Input!$W$5*Input!$Y$5</f>
        <v>0</v>
      </c>
      <c r="FA48">
        <f>BV$5*BV$6*$B48*$C48*BV48*Input!$W$5*Input!$Y$5</f>
        <v>0</v>
      </c>
      <c r="FB48">
        <f>BW$5*BW$6*$B48*$C48*BW48*Input!$W$5*Input!$Y$5</f>
        <v>0</v>
      </c>
      <c r="FC48">
        <f>BX$5*BX$6*$B48*$C48*BX48*Input!$W$5*Input!$Y$5</f>
        <v>0</v>
      </c>
      <c r="FD48">
        <f>BY$5*BY$6*$B48*$C48*BY48*Input!$W$5*Input!$Y$5</f>
        <v>0</v>
      </c>
      <c r="FE48">
        <f>BZ$5*BZ$6*$B48*$C48*BZ48*Input!$W$5*Input!$Y$5</f>
        <v>0</v>
      </c>
      <c r="FF48">
        <f>CA$5*CA$6*$B48*$C48*CA48*Input!$W$5*Input!$Y$5</f>
        <v>0</v>
      </c>
      <c r="FG48">
        <f>CB$5*CB$6*$B48*$C48*CB48*Input!$W$5*Input!$Y$5</f>
        <v>0</v>
      </c>
      <c r="FH48">
        <f>CC$5*CC$6*$B48*$C48*CC48*Input!$W$5*Input!$Y$5</f>
        <v>0</v>
      </c>
      <c r="FI48">
        <f>CD$5*CD$6*$B48*$C48*CD48*Input!$W$5*Input!$Y$5</f>
        <v>0</v>
      </c>
      <c r="FJ48">
        <f>CE$5*CE$6*$B48*$C48*CE48*Input!$W$5*Input!$Y$5</f>
        <v>0</v>
      </c>
      <c r="FK48">
        <f>CF$5*CF$6*$B48*$C48*CF48*Input!$W$5*Input!$Y$5</f>
        <v>0</v>
      </c>
      <c r="FL48">
        <f>CG$5*CG$6*$B48*$C48*CG48*Input!$W$5*Input!$Y$5</f>
        <v>0</v>
      </c>
      <c r="FM48">
        <f>CH$5*CH$6*$B48*$C48*CH48*Input!$W$5*Input!$Y$5</f>
        <v>0</v>
      </c>
      <c r="FO48">
        <f t="shared" si="108"/>
        <v>1448111.1389203093</v>
      </c>
    </row>
    <row r="49" spans="1:171">
      <c r="A49">
        <f>Input!B48</f>
        <v>38</v>
      </c>
      <c r="B49">
        <f>(1+Input!$D$21)^$A49</f>
        <v>3.6960113152444083</v>
      </c>
      <c r="C49">
        <f>C48*Input!R48</f>
        <v>3.7826231683290794E-2</v>
      </c>
      <c r="E49">
        <f t="shared" si="109"/>
        <v>93</v>
      </c>
      <c r="F49">
        <f>F48*IF(F$8&gt;Input!$D$14,0,IF(F$8+$A49&gt;Input!$D$14,0,INDEX(Input!$M$11:$M$136,F$8+$A49)))</f>
        <v>0.21256811942859208</v>
      </c>
      <c r="G49">
        <f>G48*IF(G$8&gt;Input!$D$14,0,IF(G$8+$A49&gt;Input!$D$14,0,INDEX(Input!$M$11:$M$136,G$8+$A49)))</f>
        <v>0.18342126958186195</v>
      </c>
      <c r="H49">
        <f>H48*IF(H$8&gt;Input!$D$14,0,IF(H$8+$A49&gt;Input!$D$14,0,INDEX(Input!$M$11:$M$136,H$8+$A49)))</f>
        <v>0.1564099088146173</v>
      </c>
      <c r="I49">
        <f>I48*IF(I$8&gt;Input!$D$14,0,IF(I$8+$A49&gt;Input!$D$14,0,INDEX(Input!$M$11:$M$136,I$8+$A49)))</f>
        <v>0.13173220216589479</v>
      </c>
      <c r="J49">
        <f>J48*IF(J$8&gt;Input!$D$14,0,IF(J$8+$A49&gt;Input!$D$14,0,INDEX(Input!$M$11:$M$136,J$8+$A49)))</f>
        <v>0.1095183138360759</v>
      </c>
      <c r="K49">
        <f>K48*IF(K$8&gt;Input!$D$14,0,IF(K$8+$A49&gt;Input!$D$14,0,INDEX(Input!$M$11:$M$136,K$8+$A49)))</f>
        <v>8.9827511298324031E-2</v>
      </c>
      <c r="L49">
        <f>L48*IF(L$8&gt;Input!$D$14,0,IF(L$8+$A49&gt;Input!$D$14,0,INDEX(Input!$M$11:$M$136,L$8+$A49)))</f>
        <v>7.2603034564343888E-2</v>
      </c>
      <c r="M49">
        <f>M48*IF(M$8&gt;Input!$D$14,0,IF(M$8+$A49&gt;Input!$D$14,0,INDEX(Input!$M$11:$M$136,M$8+$A49)))</f>
        <v>5.7721440181883556E-2</v>
      </c>
      <c r="N49">
        <f>N48*IF(N$8&gt;Input!$D$14,0,IF(N$8+$A49&gt;Input!$D$14,0,INDEX(Input!$M$11:$M$136,N$8+$A49)))</f>
        <v>4.5026189606010333E-2</v>
      </c>
      <c r="O49">
        <f>O48*IF(O$8&gt;Input!$D$14,0,IF(O$8+$A49&gt;Input!$D$14,0,INDEX(Input!$M$11:$M$136,O$8+$A49)))</f>
        <v>3.4348805757135448E-2</v>
      </c>
      <c r="P49">
        <f>P48*IF(P$8&gt;Input!$D$14,0,IF(P$8+$A49&gt;Input!$D$14,0,INDEX(Input!$M$11:$M$136,P$8+$A49)))</f>
        <v>2.551935836285233E-2</v>
      </c>
      <c r="Q49">
        <f>Q48*IF(Q$8&gt;Input!$D$14,0,IF(Q$8+$A49&gt;Input!$D$14,0,INDEX(Input!$M$11:$M$136,Q$8+$A49)))</f>
        <v>1.8369370590692005E-2</v>
      </c>
      <c r="R49">
        <f>R48*IF(R$8&gt;Input!$D$14,0,IF(R$8+$A49&gt;Input!$D$14,0,INDEX(Input!$M$11:$M$136,R$8+$A49)))</f>
        <v>1.2729696844136364E-2</v>
      </c>
      <c r="S49">
        <f>S48*IF(S$8&gt;Input!$D$14,0,IF(S$8+$A49&gt;Input!$D$14,0,INDEX(Input!$M$11:$M$136,S$8+$A49)))</f>
        <v>8.4261979305711963E-3</v>
      </c>
      <c r="T49">
        <f>T48*IF(T$8&gt;Input!$D$14,0,IF(T$8+$A49&gt;Input!$D$14,0,INDEX(Input!$M$11:$M$136,T$8+$A49)))</f>
        <v>5.276049572336375E-3</v>
      </c>
      <c r="U49">
        <f>U48*IF(U$8&gt;Input!$D$14,0,IF(U$8+$A49&gt;Input!$D$14,0,INDEX(Input!$M$11:$M$136,U$8+$A49)))</f>
        <v>3.0870156848633022E-3</v>
      </c>
      <c r="V49">
        <f>V48*IF(V$8&gt;Input!$D$14,0,IF(V$8+$A49&gt;Input!$D$14,0,INDEX(Input!$M$11:$M$136,V$8+$A49)))</f>
        <v>1.6615734638130498E-3</v>
      </c>
      <c r="W49">
        <f>W48*IF(W$8&gt;Input!$D$14,0,IF(W$8+$A49&gt;Input!$D$14,0,INDEX(Input!$M$11:$M$136,W$8+$A49)))</f>
        <v>8.0592093984627904E-4</v>
      </c>
      <c r="X49">
        <f>X48*IF(X$8&gt;Input!$D$14,0,IF(X$8+$A49&gt;Input!$D$14,0,INDEX(Input!$M$11:$M$136,X$8+$A49)))</f>
        <v>3.424398230624429E-4</v>
      </c>
      <c r="Y49">
        <f>Y48*IF(Y$8&gt;Input!$D$14,0,IF(Y$8+$A49&gt;Input!$D$14,0,INDEX(Input!$M$11:$M$136,Y$8+$A49)))</f>
        <v>1.2234869196177191E-4</v>
      </c>
      <c r="Z49">
        <f>Z48*IF(Z$8&gt;Input!$D$14,0,IF(Z$8+$A49&gt;Input!$D$14,0,INDEX(Input!$M$11:$M$136,Z$8+$A49)))</f>
        <v>3.445331008695699E-5</v>
      </c>
      <c r="AA49">
        <f>AA48*IF(AA$8&gt;Input!$D$14,0,IF(AA$8+$A49&gt;Input!$D$14,0,INDEX(Input!$M$11:$M$136,AA$8+$A49)))</f>
        <v>6.7958077675595306E-6</v>
      </c>
      <c r="AB49">
        <f>AB48*IF(AB$8&gt;Input!$D$14,0,IF(AB$8+$A49&gt;Input!$D$14,0,INDEX(Input!$M$11:$M$136,AB$8+$A49)))</f>
        <v>7.0405544933488181E-7</v>
      </c>
      <c r="AC49">
        <f>AC48*IF(AC$8&gt;Input!$D$14,0,IF(AC$8+$A49&gt;Input!$D$14,0,INDEX(Input!$M$11:$M$136,AC$8+$A49)))</f>
        <v>0</v>
      </c>
      <c r="AD49">
        <f>AD48*IF(AD$8&gt;Input!$D$14,0,IF(AD$8+$A49&gt;Input!$D$14,0,INDEX(Input!$M$11:$M$136,AD$8+$A49)))</f>
        <v>0</v>
      </c>
      <c r="AE49">
        <f>AE48*IF(AE$8&gt;Input!$D$14,0,IF(AE$8+$A49&gt;Input!$D$14,0,INDEX(Input!$M$11:$M$136,AE$8+$A49)))</f>
        <v>0</v>
      </c>
      <c r="AF49">
        <f>AF48*IF(AF$8&gt;Input!$D$14,0,IF(AF$8+$A49&gt;Input!$D$14,0,INDEX(Input!$M$11:$M$136,AF$8+$A49)))</f>
        <v>0</v>
      </c>
      <c r="AG49">
        <f>AG48*IF(AG$8&gt;Input!$D$14,0,IF(AG$8+$A49&gt;Input!$D$14,0,INDEX(Input!$M$11:$M$136,AG$8+$A49)))</f>
        <v>0</v>
      </c>
      <c r="AH49">
        <f>AH48*IF(AH$8&gt;Input!$D$14,0,IF(AH$8+$A49&gt;Input!$D$14,0,INDEX(Input!$M$11:$M$136,AH$8+$A49)))</f>
        <v>0</v>
      </c>
      <c r="AI49">
        <f>AI48*IF(AI$8&gt;Input!$D$14,0,IF(AI$8+$A49&gt;Input!$D$14,0,INDEX(Input!$M$11:$M$136,AI$8+$A49)))</f>
        <v>0</v>
      </c>
      <c r="AJ49">
        <f>AJ48*IF(AJ$8&gt;Input!$D$14,0,IF(AJ$8+$A49&gt;Input!$D$14,0,INDEX(Input!$M$11:$M$136,AJ$8+$A49)))</f>
        <v>0</v>
      </c>
      <c r="AK49">
        <f>AK48*IF(AK$8&gt;Input!$D$14,0,IF(AK$8+$A49&gt;Input!$D$14,0,INDEX(Input!$M$11:$M$136,AK$8+$A49)))</f>
        <v>0</v>
      </c>
      <c r="AL49">
        <f>AL48*IF(AL$8&gt;Input!$D$14,0,IF(AL$8+$A49&gt;Input!$D$14,0,INDEX(Input!$M$11:$M$136,AL$8+$A49)))</f>
        <v>0</v>
      </c>
      <c r="AM49">
        <f>AM48*IF(AM$8&gt;Input!$D$14,0,IF(AM$8+$A49&gt;Input!$D$14,0,INDEX(Input!$M$11:$M$136,AM$8+$A49)))</f>
        <v>0</v>
      </c>
      <c r="AN49">
        <f>AN48*IF(AN$8&gt;Input!$D$14,0,IF(AN$8+$A49&gt;Input!$D$14,0,INDEX(Input!$M$11:$M$136,AN$8+$A49)))</f>
        <v>0</v>
      </c>
      <c r="AO49">
        <f>AO48*IF(AO$8&gt;Input!$D$14,0,IF(AO$8+$A49&gt;Input!$D$14,0,INDEX(Input!$M$11:$M$136,AO$8+$A49)))</f>
        <v>0</v>
      </c>
      <c r="AP49">
        <f>AP48*IF(AP$8&gt;Input!$D$14,0,IF(AP$8+$A49&gt;Input!$D$14,0,INDEX(Input!$M$11:$M$136,AP$8+$A49)))</f>
        <v>0</v>
      </c>
      <c r="AQ49">
        <f>AQ48*IF(AQ$8&gt;Input!$D$14,0,IF(AQ$8+$A49&gt;Input!$D$14,0,INDEX(Input!$M$11:$M$136,AQ$8+$A49)))</f>
        <v>0</v>
      </c>
      <c r="AR49">
        <f>AR48*IF(AR$8&gt;Input!$D$14,0,IF(AR$8+$A49&gt;Input!$D$14,0,INDEX(Input!$M$11:$M$136,AR$8+$A49)))</f>
        <v>0</v>
      </c>
      <c r="AS49">
        <f>AS48*IF(AS$8&gt;Input!$D$14,0,IF(AS$8+$A49&gt;Input!$D$14,0,INDEX(Input!$M$11:$M$136,AS$8+$A49)))</f>
        <v>0</v>
      </c>
      <c r="AT49">
        <f>AT48*IF(AT$8&gt;Input!$D$14,0,IF(AT$8+$A49&gt;Input!$D$14,0,INDEX(Input!$M$11:$M$136,AT$8+$A49)))</f>
        <v>0</v>
      </c>
      <c r="AU49">
        <f>AU48*IF(AU$8&gt;Input!$D$14,0,IF(AU$8+$A49&gt;Input!$D$14,0,INDEX(Input!$M$11:$M$136,AU$8+$A49)))</f>
        <v>0</v>
      </c>
      <c r="AV49">
        <f>AV48*IF(AV$8&gt;Input!$D$14,0,IF(AV$8+$A49&gt;Input!$D$14,0,INDEX(Input!$M$11:$M$136,AV$8+$A49)))</f>
        <v>0</v>
      </c>
      <c r="AW49">
        <f>AW48*IF(AW$8&gt;Input!$D$14,0,IF(AW$8+$A49&gt;Input!$D$14,0,INDEX(Input!$M$11:$M$136,AW$8+$A49)))</f>
        <v>0</v>
      </c>
      <c r="AX49">
        <f>AX48*IF(AX$8&gt;Input!$D$14,0,IF(AX$8+$A49&gt;Input!$D$14,0,INDEX(Input!$M$11:$M$136,AX$8+$A49)))</f>
        <v>0</v>
      </c>
      <c r="AY49">
        <f>AY48*IF(AY$8&gt;Input!$D$14,0,IF(AY$8+$A49&gt;Input!$D$14,0,INDEX(Input!$M$11:$M$136,AY$8+$A49)))</f>
        <v>0</v>
      </c>
      <c r="AZ49">
        <f>AZ48*IF(AZ$8&gt;Input!$D$14,0,IF(AZ$8+$A49&gt;Input!$D$14,0,INDEX(Input!$M$11:$M$136,AZ$8+$A49)))</f>
        <v>0</v>
      </c>
      <c r="BA49">
        <f>BA48*IF(BA$8&gt;Input!$D$14,0,IF(BA$8+$A49&gt;Input!$D$14,0,INDEX(Input!$M$11:$M$136,BA$8+$A49)))</f>
        <v>0</v>
      </c>
      <c r="BB49">
        <f>BB48*IF(BB$8&gt;Input!$D$14,0,IF(BB$8+$A49&gt;Input!$D$14,0,INDEX(Input!$M$11:$M$136,BB$8+$A49)))</f>
        <v>0</v>
      </c>
      <c r="BC49">
        <f>BC48*IF(BC$8&gt;Input!$D$14,0,IF(BC$8+$A49&gt;Input!$D$14,0,INDEX(Input!$M$11:$M$136,BC$8+$A49)))</f>
        <v>0</v>
      </c>
      <c r="BD49">
        <f>BD48*IF(BD$8&gt;Input!$D$14,0,IF(BD$8+$A49&gt;Input!$D$14,0,INDEX(Input!$M$11:$M$136,BD$8+$A49)))</f>
        <v>0</v>
      </c>
      <c r="BE49">
        <f>BE48*IF(BE$8&gt;Input!$D$14,0,IF(BE$8+$A49&gt;Input!$D$14,0,INDEX(Input!$M$11:$M$136,BE$8+$A49)))</f>
        <v>0</v>
      </c>
      <c r="BF49">
        <f>BF48*IF(BF$8&gt;Input!$D$14,0,IF(BF$8+$A49&gt;Input!$D$14,0,INDEX(Input!$M$11:$M$136,BF$8+$A49)))</f>
        <v>0</v>
      </c>
      <c r="BG49">
        <f>BG48*IF(BG$8&gt;Input!$D$14,0,IF(BG$8+$A49&gt;Input!$D$14,0,INDEX(Input!$M$11:$M$136,BG$8+$A49)))</f>
        <v>0</v>
      </c>
      <c r="BH49">
        <f>BH48*IF(BH$8&gt;Input!$D$14,0,IF(BH$8+$A49&gt;Input!$D$14,0,INDEX(Input!$M$11:$M$136,BH$8+$A49)))</f>
        <v>0</v>
      </c>
      <c r="BI49">
        <f>BI48*IF(BI$8&gt;Input!$D$14,0,IF(BI$8+$A49&gt;Input!$D$14,0,INDEX(Input!$M$11:$M$136,BI$8+$A49)))</f>
        <v>0</v>
      </c>
      <c r="BJ49">
        <f>BJ48*IF(BJ$8&gt;Input!$D$14,0,IF(BJ$8+$A49&gt;Input!$D$14,0,INDEX(Input!$M$11:$M$136,BJ$8+$A49)))</f>
        <v>0</v>
      </c>
      <c r="BK49">
        <f>BK48*IF(BK$8&gt;Input!$D$14,0,IF(BK$8+$A49&gt;Input!$D$14,0,INDEX(Input!$M$11:$M$136,BK$8+$A49)))</f>
        <v>0</v>
      </c>
      <c r="BL49">
        <f>BL48*IF(BL$8&gt;Input!$D$14,0,IF(BL$8+$A49&gt;Input!$D$14,0,INDEX(Input!$M$11:$M$136,BL$8+$A49)))</f>
        <v>0</v>
      </c>
      <c r="BM49">
        <f>BM48*IF(BM$8&gt;Input!$D$14,0,IF(BM$8+$A49&gt;Input!$D$14,0,INDEX(Input!$M$11:$M$136,BM$8+$A49)))</f>
        <v>0</v>
      </c>
      <c r="BN49">
        <f>BN48*IF(BN$8&gt;Input!$D$14,0,IF(BN$8+$A49&gt;Input!$D$14,0,INDEX(Input!$M$11:$M$136,BN$8+$A49)))</f>
        <v>0</v>
      </c>
      <c r="BO49">
        <f>BO48*IF(BO$8&gt;Input!$D$14,0,IF(BO$8+$A49&gt;Input!$D$14,0,INDEX(Input!$M$11:$M$136,BO$8+$A49)))</f>
        <v>0</v>
      </c>
      <c r="BP49">
        <f>BP48*IF(BP$8&gt;Input!$D$14,0,IF(BP$8+$A49&gt;Input!$D$14,0,INDEX(Input!$M$11:$M$136,BP$8+$A49)))</f>
        <v>0</v>
      </c>
      <c r="BQ49">
        <f>BQ48*IF(BQ$8&gt;Input!$D$14,0,IF(BQ$8+$A49&gt;Input!$D$14,0,INDEX(Input!$M$11:$M$136,BQ$8+$A49)))</f>
        <v>0</v>
      </c>
      <c r="BR49">
        <f>BR48*IF(BR$8&gt;Input!$D$14,0,IF(BR$8+$A49&gt;Input!$D$14,0,INDEX(Input!$M$11:$M$136,BR$8+$A49)))</f>
        <v>0</v>
      </c>
      <c r="BS49">
        <f>BS48*IF(BS$8&gt;Input!$D$14,0,IF(BS$8+$A49&gt;Input!$D$14,0,INDEX(Input!$M$11:$M$136,BS$8+$A49)))</f>
        <v>0</v>
      </c>
      <c r="BT49">
        <f>BT48*IF(BT$8&gt;Input!$D$14,0,IF(BT$8+$A49&gt;Input!$D$14,0,INDEX(Input!$M$11:$M$136,BT$8+$A49)))</f>
        <v>0</v>
      </c>
      <c r="BU49">
        <f>BU48*IF(BU$8&gt;Input!$D$14,0,IF(BU$8+$A49&gt;Input!$D$14,0,INDEX(Input!$M$11:$M$136,BU$8+$A49)))</f>
        <v>0</v>
      </c>
      <c r="BV49">
        <f>BV48*IF(BV$8&gt;Input!$D$14,0,IF(BV$8+$A49&gt;Input!$D$14,0,INDEX(Input!$M$11:$M$136,BV$8+$A49)))</f>
        <v>0</v>
      </c>
      <c r="BW49">
        <f>BW48*IF(BW$8&gt;Input!$D$14,0,IF(BW$8+$A49&gt;Input!$D$14,0,INDEX(Input!$M$11:$M$136,BW$8+$A49)))</f>
        <v>0</v>
      </c>
      <c r="BX49">
        <f>BX48*IF(BX$8&gt;Input!$D$14,0,IF(BX$8+$A49&gt;Input!$D$14,0,INDEX(Input!$M$11:$M$136,BX$8+$A49)))</f>
        <v>0</v>
      </c>
      <c r="BY49">
        <f>BY48*IF(BY$8&gt;Input!$D$14,0,IF(BY$8+$A49&gt;Input!$D$14,0,INDEX(Input!$M$11:$M$136,BY$8+$A49)))</f>
        <v>0</v>
      </c>
      <c r="BZ49">
        <f>BZ48*IF(BZ$8&gt;Input!$D$14,0,IF(BZ$8+$A49&gt;Input!$D$14,0,INDEX(Input!$M$11:$M$136,BZ$8+$A49)))</f>
        <v>0</v>
      </c>
      <c r="CA49">
        <f>CA48*IF(CA$8&gt;Input!$D$14,0,IF(CA$8+$A49&gt;Input!$D$14,0,INDEX(Input!$M$11:$M$136,CA$8+$A49)))</f>
        <v>0</v>
      </c>
      <c r="CB49">
        <f>CB48*IF(CB$8&gt;Input!$D$14,0,IF(CB$8+$A49&gt;Input!$D$14,0,INDEX(Input!$M$11:$M$136,CB$8+$A49)))</f>
        <v>0</v>
      </c>
      <c r="CC49">
        <f>CC48*IF(CC$8&gt;Input!$D$14,0,IF(CC$8+$A49&gt;Input!$D$14,0,INDEX(Input!$M$11:$M$136,CC$8+$A49)))</f>
        <v>0</v>
      </c>
      <c r="CD49">
        <f>CD48*IF(CD$8&gt;Input!$D$14,0,IF(CD$8+$A49&gt;Input!$D$14,0,INDEX(Input!$M$11:$M$136,CD$8+$A49)))</f>
        <v>0</v>
      </c>
      <c r="CE49">
        <f>CE48*IF(CE$8&gt;Input!$D$14,0,IF(CE$8+$A49&gt;Input!$D$14,0,INDEX(Input!$M$11:$M$136,CE$8+$A49)))</f>
        <v>0</v>
      </c>
      <c r="CF49">
        <f>CF48*IF(CF$8&gt;Input!$D$14,0,IF(CF$8+$A49&gt;Input!$D$14,0,INDEX(Input!$M$11:$M$136,CF$8+$A49)))</f>
        <v>0</v>
      </c>
      <c r="CG49">
        <f>CG48*IF(CG$8&gt;Input!$D$14,0,IF(CG$8+$A49&gt;Input!$D$14,0,INDEX(Input!$M$11:$M$136,CG$8+$A49)))</f>
        <v>0</v>
      </c>
      <c r="CH49">
        <f>CH48*IF(CH$8&gt;Input!$D$14,0,IF(CH$8+$A49&gt;Input!$D$14,0,INDEX(Input!$M$11:$M$136,CH$8+$A49)))</f>
        <v>0</v>
      </c>
      <c r="CJ49" s="2">
        <f t="shared" si="107"/>
        <v>93</v>
      </c>
      <c r="CK49">
        <f>F$5*F$6*$B49*$C49*F49*Input!$W$5*Input!$Y$5</f>
        <v>46290.800653935992</v>
      </c>
      <c r="CL49">
        <f>G$5*G$6*$B49*$C49*G49*Input!$W$5*Input!$Y$5</f>
        <v>881198.47840787249</v>
      </c>
      <c r="CM49">
        <f>H$5*H$6*$B49*$C49*H49*Input!$W$5*Input!$Y$5</f>
        <v>177527.44413472581</v>
      </c>
      <c r="CN49">
        <f>I$5*I$6*$B49*$C49*I49*Input!$W$5*Input!$Y$5</f>
        <v>20737.595490679818</v>
      </c>
      <c r="CO49">
        <f>J$5*J$6*$B49*$C49*J49*Input!$W$5*Input!$Y$5</f>
        <v>22734.58575535471</v>
      </c>
      <c r="CP49">
        <f>K$5*K$6*$B49*$C49*K49*Input!$W$5*Input!$Y$5</f>
        <v>16669.178146231683</v>
      </c>
      <c r="CQ49">
        <f>L$5*L$6*$B49*$C49*L49*Input!$W$5*Input!$Y$5</f>
        <v>5925.341177001198</v>
      </c>
      <c r="CR49">
        <f>M$5*M$6*$B49*$C49*M49*Input!$W$5*Input!$Y$5</f>
        <v>654.97116941377874</v>
      </c>
      <c r="CS49">
        <f>N$5*N$6*$B49*$C49*N49*Input!$W$5*Input!$Y$5</f>
        <v>150.3379195032492</v>
      </c>
      <c r="CT49">
        <f>O$5*O$6*$B49*$C49*O49*Input!$W$5*Input!$Y$5</f>
        <v>3350.9514453592701</v>
      </c>
      <c r="CU49">
        <f>P$5*P$6*$B49*$C49*P49*Input!$W$5*Input!$Y$5</f>
        <v>192.26272682271571</v>
      </c>
      <c r="CV49">
        <f>Q$5*Q$6*$B49*$C49*Q49*Input!$W$5*Input!$Y$5</f>
        <v>68.123753194468506</v>
      </c>
      <c r="CW49">
        <f>R$5*R$6*$B49*$C49*R49*Input!$W$5*Input!$Y$5</f>
        <v>485.59726024309811</v>
      </c>
      <c r="CX49">
        <f>S$5*S$6*$B49*$C49*S49*Input!$W$5*Input!$Y$5</f>
        <v>32.78670821760155</v>
      </c>
      <c r="CY49">
        <f>T$5*T$6*$B49*$C49*T49*Input!$W$5*Input!$Y$5</f>
        <v>14.381127836942916</v>
      </c>
      <c r="CZ49">
        <f>U$5*U$6*$B49*$C49*U49*Input!$W$5*Input!$Y$5</f>
        <v>5.3112763922515231</v>
      </c>
      <c r="DA49">
        <f>V$5*V$6*$B49*$C49*V49*Input!$W$5*Input!$Y$5</f>
        <v>1.1341455504026217</v>
      </c>
      <c r="DB49">
        <f>W$5*W$6*$B49*$C49*W49*Input!$W$5*Input!$Y$5</f>
        <v>4.1310518365896121</v>
      </c>
      <c r="DC49">
        <f>X$5*X$6*$B49*$C49*X49*Input!$W$5*Input!$Y$5</f>
        <v>0</v>
      </c>
      <c r="DD49">
        <f>Y$5*Y$6*$B49*$C49*Y49*Input!$W$5*Input!$Y$5</f>
        <v>8.0891659673137717E-2</v>
      </c>
      <c r="DE49">
        <f>Z$5*Z$6*$B49*$C49*Z49*Input!$W$5*Input!$Y$5</f>
        <v>0</v>
      </c>
      <c r="DF49">
        <f>AA$5*AA$6*$B49*$C49*AA49*Input!$W$5*Input!$Y$5</f>
        <v>4.2294152535708018E-3</v>
      </c>
      <c r="DG49">
        <f>AB$5*AB$6*$B49*$C49*AB49*Input!$W$5*Input!$Y$5</f>
        <v>1.510248098684422E-4</v>
      </c>
      <c r="DH49">
        <f>AC$5*AC$6*$B49*$C49*AC49*Input!$W$5*Input!$Y$5</f>
        <v>0</v>
      </c>
      <c r="DI49">
        <f>AD$5*AD$6*$B49*$C49*AD49*Input!$W$5*Input!$Y$5</f>
        <v>0</v>
      </c>
      <c r="DJ49">
        <f>AE$5*AE$6*$B49*$C49*AE49*Input!$W$5*Input!$Y$5</f>
        <v>0</v>
      </c>
      <c r="DK49">
        <f>AF$5*AF$6*$B49*$C49*AF49*Input!$W$5*Input!$Y$5</f>
        <v>0</v>
      </c>
      <c r="DL49">
        <f>AG$5*AG$6*$B49*$C49*AG49*Input!$W$5*Input!$Y$5</f>
        <v>0</v>
      </c>
      <c r="DM49">
        <f>AH$5*AH$6*$B49*$C49*AH49*Input!$W$5*Input!$Y$5</f>
        <v>0</v>
      </c>
      <c r="DN49">
        <f>AI$5*AI$6*$B49*$C49*AI49*Input!$W$5*Input!$Y$5</f>
        <v>0</v>
      </c>
      <c r="DO49">
        <f>AJ$5*AJ$6*$B49*$C49*AJ49*Input!$W$5*Input!$Y$5</f>
        <v>0</v>
      </c>
      <c r="DP49">
        <f>AK$5*AK$6*$B49*$C49*AK49*Input!$W$5*Input!$Y$5</f>
        <v>0</v>
      </c>
      <c r="DQ49">
        <f>AL$5*AL$6*$B49*$C49*AL49*Input!$W$5*Input!$Y$5</f>
        <v>0</v>
      </c>
      <c r="DR49">
        <f>AM$5*AM$6*$B49*$C49*AM49*Input!$W$5*Input!$Y$5</f>
        <v>0</v>
      </c>
      <c r="DS49">
        <f>AN$5*AN$6*$B49*$C49*AN49*Input!$W$5*Input!$Y$5</f>
        <v>0</v>
      </c>
      <c r="DT49">
        <f>AO$5*AO$6*$B49*$C49*AO49*Input!$W$5*Input!$Y$5</f>
        <v>0</v>
      </c>
      <c r="DU49">
        <f>AP$5*AP$6*$B49*$C49*AP49*Input!$W$5*Input!$Y$5</f>
        <v>0</v>
      </c>
      <c r="DV49">
        <f>AQ$5*AQ$6*$B49*$C49*AQ49*Input!$W$5*Input!$Y$5</f>
        <v>0</v>
      </c>
      <c r="DW49">
        <f>AR$5*AR$6*$B49*$C49*AR49*Input!$W$5*Input!$Y$5</f>
        <v>0</v>
      </c>
      <c r="DX49">
        <f>AS$5*AS$6*$B49*$C49*AS49*Input!$W$5*Input!$Y$5</f>
        <v>0</v>
      </c>
      <c r="DY49">
        <f>AT$5*AT$6*$B49*$C49*AT49*Input!$W$5*Input!$Y$5</f>
        <v>0</v>
      </c>
      <c r="DZ49">
        <f>AU$5*AU$6*$B49*$C49*AU49*Input!$W$5*Input!$Y$5</f>
        <v>0</v>
      </c>
      <c r="EA49">
        <f>AV$5*AV$6*$B49*$C49*AV49*Input!$W$5*Input!$Y$5</f>
        <v>0</v>
      </c>
      <c r="EB49">
        <f>AW$5*AW$6*$B49*$C49*AW49*Input!$W$5*Input!$Y$5</f>
        <v>0</v>
      </c>
      <c r="EC49">
        <f>AX$5*AX$6*$B49*$C49*AX49*Input!$W$5*Input!$Y$5</f>
        <v>0</v>
      </c>
      <c r="ED49">
        <f>AY$5*AY$6*$B49*$C49*AY49*Input!$W$5*Input!$Y$5</f>
        <v>0</v>
      </c>
      <c r="EE49">
        <f>AZ$5*AZ$6*$B49*$C49*AZ49*Input!$W$5*Input!$Y$5</f>
        <v>0</v>
      </c>
      <c r="EF49">
        <f>BA$5*BA$6*$B49*$C49*BA49*Input!$W$5*Input!$Y$5</f>
        <v>0</v>
      </c>
      <c r="EG49">
        <f>BB$5*BB$6*$B49*$C49*BB49*Input!$W$5*Input!$Y$5</f>
        <v>0</v>
      </c>
      <c r="EH49">
        <f>BC$5*BC$6*$B49*$C49*BC49*Input!$W$5*Input!$Y$5</f>
        <v>0</v>
      </c>
      <c r="EI49">
        <f>BD$5*BD$6*$B49*$C49*BD49*Input!$W$5*Input!$Y$5</f>
        <v>0</v>
      </c>
      <c r="EJ49">
        <f>BE$5*BE$6*$B49*$C49*BE49*Input!$W$5*Input!$Y$5</f>
        <v>0</v>
      </c>
      <c r="EK49">
        <f>BF$5*BF$6*$B49*$C49*BF49*Input!$W$5*Input!$Y$5</f>
        <v>0</v>
      </c>
      <c r="EL49">
        <f>BG$5*BG$6*$B49*$C49*BG49*Input!$W$5*Input!$Y$5</f>
        <v>0</v>
      </c>
      <c r="EM49">
        <f>BH$5*BH$6*$B49*$C49*BH49*Input!$W$5*Input!$Y$5</f>
        <v>0</v>
      </c>
      <c r="EN49">
        <f>BI$5*BI$6*$B49*$C49*BI49*Input!$W$5*Input!$Y$5</f>
        <v>0</v>
      </c>
      <c r="EO49">
        <f>BJ$5*BJ$6*$B49*$C49*BJ49*Input!$W$5*Input!$Y$5</f>
        <v>0</v>
      </c>
      <c r="EP49">
        <f>BK$5*BK$6*$B49*$C49*BK49*Input!$W$5*Input!$Y$5</f>
        <v>0</v>
      </c>
      <c r="EQ49">
        <f>BL$5*BL$6*$B49*$C49*BL49*Input!$W$5*Input!$Y$5</f>
        <v>0</v>
      </c>
      <c r="ER49">
        <f>BM$5*BM$6*$B49*$C49*BM49*Input!$W$5*Input!$Y$5</f>
        <v>0</v>
      </c>
      <c r="ES49">
        <f>BN$5*BN$6*$B49*$C49*BN49*Input!$W$5*Input!$Y$5</f>
        <v>0</v>
      </c>
      <c r="ET49">
        <f>BO$5*BO$6*$B49*$C49*BO49*Input!$W$5*Input!$Y$5</f>
        <v>0</v>
      </c>
      <c r="EU49">
        <f>BP$5*BP$6*$B49*$C49*BP49*Input!$W$5*Input!$Y$5</f>
        <v>0</v>
      </c>
      <c r="EV49">
        <f>BQ$5*BQ$6*$B49*$C49*BQ49*Input!$W$5*Input!$Y$5</f>
        <v>0</v>
      </c>
      <c r="EW49">
        <f>BR$5*BR$6*$B49*$C49*BR49*Input!$W$5*Input!$Y$5</f>
        <v>0</v>
      </c>
      <c r="EX49">
        <f>BS$5*BS$6*$B49*$C49*BS49*Input!$W$5*Input!$Y$5</f>
        <v>0</v>
      </c>
      <c r="EY49">
        <f>BT$5*BT$6*$B49*$C49*BT49*Input!$W$5*Input!$Y$5</f>
        <v>0</v>
      </c>
      <c r="EZ49">
        <f>BU$5*BU$6*$B49*$C49*BU49*Input!$W$5*Input!$Y$5</f>
        <v>0</v>
      </c>
      <c r="FA49">
        <f>BV$5*BV$6*$B49*$C49*BV49*Input!$W$5*Input!$Y$5</f>
        <v>0</v>
      </c>
      <c r="FB49">
        <f>BW$5*BW$6*$B49*$C49*BW49*Input!$W$5*Input!$Y$5</f>
        <v>0</v>
      </c>
      <c r="FC49">
        <f>BX$5*BX$6*$B49*$C49*BX49*Input!$W$5*Input!$Y$5</f>
        <v>0</v>
      </c>
      <c r="FD49">
        <f>BY$5*BY$6*$B49*$C49*BY49*Input!$W$5*Input!$Y$5</f>
        <v>0</v>
      </c>
      <c r="FE49">
        <f>BZ$5*BZ$6*$B49*$C49*BZ49*Input!$W$5*Input!$Y$5</f>
        <v>0</v>
      </c>
      <c r="FF49">
        <f>CA$5*CA$6*$B49*$C49*CA49*Input!$W$5*Input!$Y$5</f>
        <v>0</v>
      </c>
      <c r="FG49">
        <f>CB$5*CB$6*$B49*$C49*CB49*Input!$W$5*Input!$Y$5</f>
        <v>0</v>
      </c>
      <c r="FH49">
        <f>CC$5*CC$6*$B49*$C49*CC49*Input!$W$5*Input!$Y$5</f>
        <v>0</v>
      </c>
      <c r="FI49">
        <f>CD$5*CD$6*$B49*$C49*CD49*Input!$W$5*Input!$Y$5</f>
        <v>0</v>
      </c>
      <c r="FJ49">
        <f>CE$5*CE$6*$B49*$C49*CE49*Input!$W$5*Input!$Y$5</f>
        <v>0</v>
      </c>
      <c r="FK49">
        <f>CF$5*CF$6*$B49*$C49*CF49*Input!$W$5*Input!$Y$5</f>
        <v>0</v>
      </c>
      <c r="FL49">
        <f>CG$5*CG$6*$B49*$C49*CG49*Input!$W$5*Input!$Y$5</f>
        <v>0</v>
      </c>
      <c r="FM49">
        <f>CH$5*CH$6*$B49*$C49*CH49*Input!$W$5*Input!$Y$5</f>
        <v>0</v>
      </c>
      <c r="FO49">
        <f t="shared" si="108"/>
        <v>1176043.4976222715</v>
      </c>
    </row>
    <row r="50" spans="1:171">
      <c r="A50">
        <f>Input!B49</f>
        <v>39</v>
      </c>
      <c r="B50">
        <f>(1+Input!$D$21)^$A50</f>
        <v>3.8253717112779619</v>
      </c>
      <c r="C50">
        <f>C49*Input!R49</f>
        <v>3.4702964847055782E-2</v>
      </c>
      <c r="E50">
        <f t="shared" si="109"/>
        <v>94</v>
      </c>
      <c r="F50">
        <f>F49*IF(F$8&gt;Input!$D$14,0,IF(F$8+$A50&gt;Input!$D$14,0,INDEX(Input!$M$11:$M$136,F$8+$A50)))</f>
        <v>0.18258963754557775</v>
      </c>
      <c r="G50">
        <f>G49*IF(G$8&gt;Input!$D$14,0,IF(G$8+$A50&gt;Input!$D$14,0,INDEX(Input!$M$11:$M$136,G$8+$A50)))</f>
        <v>0.15564725409923724</v>
      </c>
      <c r="H50">
        <f>H49*IF(H$8&gt;Input!$D$14,0,IF(H$8+$A50&gt;Input!$D$14,0,INDEX(Input!$M$11:$M$136,H$8+$A50)))</f>
        <v>0.13104350621297148</v>
      </c>
      <c r="I50">
        <f>I49*IF(I$8&gt;Input!$D$14,0,IF(I$8+$A50&gt;Input!$D$14,0,INDEX(Input!$M$11:$M$136,I$8+$A50)))</f>
        <v>0.10890577790679071</v>
      </c>
      <c r="J50">
        <f>J49*IF(J$8&gt;Input!$D$14,0,IF(J$8+$A50&gt;Input!$D$14,0,INDEX(Input!$M$11:$M$136,J$8+$A50)))</f>
        <v>8.9289624160669656E-2</v>
      </c>
      <c r="K50">
        <f>K49*IF(K$8&gt;Input!$D$14,0,IF(K$8+$A50&gt;Input!$D$14,0,INDEX(Input!$M$11:$M$136,K$8+$A50)))</f>
        <v>7.2136342258164302E-2</v>
      </c>
      <c r="L50">
        <f>L49*IF(L$8&gt;Input!$D$14,0,IF(L$8+$A50&gt;Input!$D$14,0,INDEX(Input!$M$11:$M$136,L$8+$A50)))</f>
        <v>5.7321257437102528E-2</v>
      </c>
      <c r="M50">
        <f>M49*IF(M$8&gt;Input!$D$14,0,IF(M$8+$A50&gt;Input!$D$14,0,INDEX(Input!$M$11:$M$136,M$8+$A50)))</f>
        <v>4.4687592660173157E-2</v>
      </c>
      <c r="N50">
        <f>N49*IF(N$8&gt;Input!$D$14,0,IF(N$8+$A50&gt;Input!$D$14,0,INDEX(Input!$M$11:$M$136,N$8+$A50)))</f>
        <v>3.4066905108286631E-2</v>
      </c>
      <c r="O50">
        <f>O49*IF(O$8&gt;Input!$D$14,0,IF(O$8+$A50&gt;Input!$D$14,0,INDEX(Input!$M$11:$M$136,O$8+$A50)))</f>
        <v>2.528947998271976E-2</v>
      </c>
      <c r="P50">
        <f>P49*IF(P$8&gt;Input!$D$14,0,IF(P$8+$A50&gt;Input!$D$14,0,INDEX(Input!$M$11:$M$136,P$8+$A50)))</f>
        <v>1.818677904702052E-2</v>
      </c>
      <c r="Q50">
        <f>Q49*IF(Q$8&gt;Input!$D$14,0,IF(Q$8+$A50&gt;Input!$D$14,0,INDEX(Input!$M$11:$M$136,Q$8+$A50)))</f>
        <v>1.2589466503701357E-2</v>
      </c>
      <c r="R50">
        <f>R49*IF(R$8&gt;Input!$D$14,0,IF(R$8+$A50&gt;Input!$D$14,0,INDEX(Input!$M$11:$M$136,R$8+$A50)))</f>
        <v>8.3229685797237708E-3</v>
      </c>
      <c r="S50">
        <f>S49*IF(S$8&gt;Input!$D$14,0,IF(S$8+$A50&gt;Input!$D$14,0,INDEX(Input!$M$11:$M$136,S$8+$A50)))</f>
        <v>5.2039945633269788E-3</v>
      </c>
      <c r="T50">
        <f>T49*IF(T$8&gt;Input!$D$14,0,IF(T$8+$A50&gt;Input!$D$14,0,INDEX(Input!$M$11:$M$136,T$8+$A50)))</f>
        <v>3.0399911749357791E-3</v>
      </c>
      <c r="U50">
        <f>U49*IF(U$8&gt;Input!$D$14,0,IF(U$8+$A50&gt;Input!$D$14,0,INDEX(Input!$M$11:$M$136,U$8+$A50)))</f>
        <v>1.6333616079709672E-3</v>
      </c>
      <c r="V50">
        <f>V49*IF(V$8&gt;Input!$D$14,0,IF(V$8+$A50&gt;Input!$D$14,0,INDEX(Input!$M$11:$M$136,V$8+$A50)))</f>
        <v>7.9069628737164354E-4</v>
      </c>
      <c r="W50">
        <f>W49*IF(W$8&gt;Input!$D$14,0,IF(W$8+$A50&gt;Input!$D$14,0,INDEX(Input!$M$11:$M$136,W$8+$A50)))</f>
        <v>3.3525988729229272E-4</v>
      </c>
      <c r="X50">
        <f>X49*IF(X$8&gt;Input!$D$14,0,IF(X$8+$A50&gt;Input!$D$14,0,INDEX(Input!$M$11:$M$136,X$8+$A50)))</f>
        <v>1.1950910117003113E-4</v>
      </c>
      <c r="Y50">
        <f>Y49*IF(Y$8&gt;Input!$D$14,0,IF(Y$8+$A50&gt;Input!$D$14,0,INDEX(Input!$M$11:$M$136,Y$8+$A50)))</f>
        <v>3.3569789403087057E-5</v>
      </c>
      <c r="Z50">
        <f>Z49*IF(Z$8&gt;Input!$D$14,0,IF(Z$8+$A50&gt;Input!$D$14,0,INDEX(Input!$M$11:$M$136,Z$8+$A50)))</f>
        <v>6.603459224506523E-6</v>
      </c>
      <c r="AA50">
        <f>AA49*IF(AA$8&gt;Input!$D$14,0,IF(AA$8+$A50&gt;Input!$D$14,0,INDEX(Input!$M$11:$M$136,AA$8+$A50)))</f>
        <v>6.8207483820664734E-7</v>
      </c>
      <c r="AB50">
        <f>AB49*IF(AB$8&gt;Input!$D$14,0,IF(AB$8+$A50&gt;Input!$D$14,0,INDEX(Input!$M$11:$M$136,AB$8+$A50)))</f>
        <v>0</v>
      </c>
      <c r="AC50">
        <f>AC49*IF(AC$8&gt;Input!$D$14,0,IF(AC$8+$A50&gt;Input!$D$14,0,INDEX(Input!$M$11:$M$136,AC$8+$A50)))</f>
        <v>0</v>
      </c>
      <c r="AD50">
        <f>AD49*IF(AD$8&gt;Input!$D$14,0,IF(AD$8+$A50&gt;Input!$D$14,0,INDEX(Input!$M$11:$M$136,AD$8+$A50)))</f>
        <v>0</v>
      </c>
      <c r="AE50">
        <f>AE49*IF(AE$8&gt;Input!$D$14,0,IF(AE$8+$A50&gt;Input!$D$14,0,INDEX(Input!$M$11:$M$136,AE$8+$A50)))</f>
        <v>0</v>
      </c>
      <c r="AF50">
        <f>AF49*IF(AF$8&gt;Input!$D$14,0,IF(AF$8+$A50&gt;Input!$D$14,0,INDEX(Input!$M$11:$M$136,AF$8+$A50)))</f>
        <v>0</v>
      </c>
      <c r="AG50">
        <f>AG49*IF(AG$8&gt;Input!$D$14,0,IF(AG$8+$A50&gt;Input!$D$14,0,INDEX(Input!$M$11:$M$136,AG$8+$A50)))</f>
        <v>0</v>
      </c>
      <c r="AH50">
        <f>AH49*IF(AH$8&gt;Input!$D$14,0,IF(AH$8+$A50&gt;Input!$D$14,0,INDEX(Input!$M$11:$M$136,AH$8+$A50)))</f>
        <v>0</v>
      </c>
      <c r="AI50">
        <f>AI49*IF(AI$8&gt;Input!$D$14,0,IF(AI$8+$A50&gt;Input!$D$14,0,INDEX(Input!$M$11:$M$136,AI$8+$A50)))</f>
        <v>0</v>
      </c>
      <c r="AJ50">
        <f>AJ49*IF(AJ$8&gt;Input!$D$14,0,IF(AJ$8+$A50&gt;Input!$D$14,0,INDEX(Input!$M$11:$M$136,AJ$8+$A50)))</f>
        <v>0</v>
      </c>
      <c r="AK50">
        <f>AK49*IF(AK$8&gt;Input!$D$14,0,IF(AK$8+$A50&gt;Input!$D$14,0,INDEX(Input!$M$11:$M$136,AK$8+$A50)))</f>
        <v>0</v>
      </c>
      <c r="AL50">
        <f>AL49*IF(AL$8&gt;Input!$D$14,0,IF(AL$8+$A50&gt;Input!$D$14,0,INDEX(Input!$M$11:$M$136,AL$8+$A50)))</f>
        <v>0</v>
      </c>
      <c r="AM50">
        <f>AM49*IF(AM$8&gt;Input!$D$14,0,IF(AM$8+$A50&gt;Input!$D$14,0,INDEX(Input!$M$11:$M$136,AM$8+$A50)))</f>
        <v>0</v>
      </c>
      <c r="AN50">
        <f>AN49*IF(AN$8&gt;Input!$D$14,0,IF(AN$8+$A50&gt;Input!$D$14,0,INDEX(Input!$M$11:$M$136,AN$8+$A50)))</f>
        <v>0</v>
      </c>
      <c r="AO50">
        <f>AO49*IF(AO$8&gt;Input!$D$14,0,IF(AO$8+$A50&gt;Input!$D$14,0,INDEX(Input!$M$11:$M$136,AO$8+$A50)))</f>
        <v>0</v>
      </c>
      <c r="AP50">
        <f>AP49*IF(AP$8&gt;Input!$D$14,0,IF(AP$8+$A50&gt;Input!$D$14,0,INDEX(Input!$M$11:$M$136,AP$8+$A50)))</f>
        <v>0</v>
      </c>
      <c r="AQ50">
        <f>AQ49*IF(AQ$8&gt;Input!$D$14,0,IF(AQ$8+$A50&gt;Input!$D$14,0,INDEX(Input!$M$11:$M$136,AQ$8+$A50)))</f>
        <v>0</v>
      </c>
      <c r="AR50">
        <f>AR49*IF(AR$8&gt;Input!$D$14,0,IF(AR$8+$A50&gt;Input!$D$14,0,INDEX(Input!$M$11:$M$136,AR$8+$A50)))</f>
        <v>0</v>
      </c>
      <c r="AS50">
        <f>AS49*IF(AS$8&gt;Input!$D$14,0,IF(AS$8+$A50&gt;Input!$D$14,0,INDEX(Input!$M$11:$M$136,AS$8+$A50)))</f>
        <v>0</v>
      </c>
      <c r="AT50">
        <f>AT49*IF(AT$8&gt;Input!$D$14,0,IF(AT$8+$A50&gt;Input!$D$14,0,INDEX(Input!$M$11:$M$136,AT$8+$A50)))</f>
        <v>0</v>
      </c>
      <c r="AU50">
        <f>AU49*IF(AU$8&gt;Input!$D$14,0,IF(AU$8+$A50&gt;Input!$D$14,0,INDEX(Input!$M$11:$M$136,AU$8+$A50)))</f>
        <v>0</v>
      </c>
      <c r="AV50">
        <f>AV49*IF(AV$8&gt;Input!$D$14,0,IF(AV$8+$A50&gt;Input!$D$14,0,INDEX(Input!$M$11:$M$136,AV$8+$A50)))</f>
        <v>0</v>
      </c>
      <c r="AW50">
        <f>AW49*IF(AW$8&gt;Input!$D$14,0,IF(AW$8+$A50&gt;Input!$D$14,0,INDEX(Input!$M$11:$M$136,AW$8+$A50)))</f>
        <v>0</v>
      </c>
      <c r="AX50">
        <f>AX49*IF(AX$8&gt;Input!$D$14,0,IF(AX$8+$A50&gt;Input!$D$14,0,INDEX(Input!$M$11:$M$136,AX$8+$A50)))</f>
        <v>0</v>
      </c>
      <c r="AY50">
        <f>AY49*IF(AY$8&gt;Input!$D$14,0,IF(AY$8+$A50&gt;Input!$D$14,0,INDEX(Input!$M$11:$M$136,AY$8+$A50)))</f>
        <v>0</v>
      </c>
      <c r="AZ50">
        <f>AZ49*IF(AZ$8&gt;Input!$D$14,0,IF(AZ$8+$A50&gt;Input!$D$14,0,INDEX(Input!$M$11:$M$136,AZ$8+$A50)))</f>
        <v>0</v>
      </c>
      <c r="BA50">
        <f>BA49*IF(BA$8&gt;Input!$D$14,0,IF(BA$8+$A50&gt;Input!$D$14,0,INDEX(Input!$M$11:$M$136,BA$8+$A50)))</f>
        <v>0</v>
      </c>
      <c r="BB50">
        <f>BB49*IF(BB$8&gt;Input!$D$14,0,IF(BB$8+$A50&gt;Input!$D$14,0,INDEX(Input!$M$11:$M$136,BB$8+$A50)))</f>
        <v>0</v>
      </c>
      <c r="BC50">
        <f>BC49*IF(BC$8&gt;Input!$D$14,0,IF(BC$8+$A50&gt;Input!$D$14,0,INDEX(Input!$M$11:$M$136,BC$8+$A50)))</f>
        <v>0</v>
      </c>
      <c r="BD50">
        <f>BD49*IF(BD$8&gt;Input!$D$14,0,IF(BD$8+$A50&gt;Input!$D$14,0,INDEX(Input!$M$11:$M$136,BD$8+$A50)))</f>
        <v>0</v>
      </c>
      <c r="BE50">
        <f>BE49*IF(BE$8&gt;Input!$D$14,0,IF(BE$8+$A50&gt;Input!$D$14,0,INDEX(Input!$M$11:$M$136,BE$8+$A50)))</f>
        <v>0</v>
      </c>
      <c r="BF50">
        <f>BF49*IF(BF$8&gt;Input!$D$14,0,IF(BF$8+$A50&gt;Input!$D$14,0,INDEX(Input!$M$11:$M$136,BF$8+$A50)))</f>
        <v>0</v>
      </c>
      <c r="BG50">
        <f>BG49*IF(BG$8&gt;Input!$D$14,0,IF(BG$8+$A50&gt;Input!$D$14,0,INDEX(Input!$M$11:$M$136,BG$8+$A50)))</f>
        <v>0</v>
      </c>
      <c r="BH50">
        <f>BH49*IF(BH$8&gt;Input!$D$14,0,IF(BH$8+$A50&gt;Input!$D$14,0,INDEX(Input!$M$11:$M$136,BH$8+$A50)))</f>
        <v>0</v>
      </c>
      <c r="BI50">
        <f>BI49*IF(BI$8&gt;Input!$D$14,0,IF(BI$8+$A50&gt;Input!$D$14,0,INDEX(Input!$M$11:$M$136,BI$8+$A50)))</f>
        <v>0</v>
      </c>
      <c r="BJ50">
        <f>BJ49*IF(BJ$8&gt;Input!$D$14,0,IF(BJ$8+$A50&gt;Input!$D$14,0,INDEX(Input!$M$11:$M$136,BJ$8+$A50)))</f>
        <v>0</v>
      </c>
      <c r="BK50">
        <f>BK49*IF(BK$8&gt;Input!$D$14,0,IF(BK$8+$A50&gt;Input!$D$14,0,INDEX(Input!$M$11:$M$136,BK$8+$A50)))</f>
        <v>0</v>
      </c>
      <c r="BL50">
        <f>BL49*IF(BL$8&gt;Input!$D$14,0,IF(BL$8+$A50&gt;Input!$D$14,0,INDEX(Input!$M$11:$M$136,BL$8+$A50)))</f>
        <v>0</v>
      </c>
      <c r="BM50">
        <f>BM49*IF(BM$8&gt;Input!$D$14,0,IF(BM$8+$A50&gt;Input!$D$14,0,INDEX(Input!$M$11:$M$136,BM$8+$A50)))</f>
        <v>0</v>
      </c>
      <c r="BN50">
        <f>BN49*IF(BN$8&gt;Input!$D$14,0,IF(BN$8+$A50&gt;Input!$D$14,0,INDEX(Input!$M$11:$M$136,BN$8+$A50)))</f>
        <v>0</v>
      </c>
      <c r="BO50">
        <f>BO49*IF(BO$8&gt;Input!$D$14,0,IF(BO$8+$A50&gt;Input!$D$14,0,INDEX(Input!$M$11:$M$136,BO$8+$A50)))</f>
        <v>0</v>
      </c>
      <c r="BP50">
        <f>BP49*IF(BP$8&gt;Input!$D$14,0,IF(BP$8+$A50&gt;Input!$D$14,0,INDEX(Input!$M$11:$M$136,BP$8+$A50)))</f>
        <v>0</v>
      </c>
      <c r="BQ50">
        <f>BQ49*IF(BQ$8&gt;Input!$D$14,0,IF(BQ$8+$A50&gt;Input!$D$14,0,INDEX(Input!$M$11:$M$136,BQ$8+$A50)))</f>
        <v>0</v>
      </c>
      <c r="BR50">
        <f>BR49*IF(BR$8&gt;Input!$D$14,0,IF(BR$8+$A50&gt;Input!$D$14,0,INDEX(Input!$M$11:$M$136,BR$8+$A50)))</f>
        <v>0</v>
      </c>
      <c r="BS50">
        <f>BS49*IF(BS$8&gt;Input!$D$14,0,IF(BS$8+$A50&gt;Input!$D$14,0,INDEX(Input!$M$11:$M$136,BS$8+$A50)))</f>
        <v>0</v>
      </c>
      <c r="BT50">
        <f>BT49*IF(BT$8&gt;Input!$D$14,0,IF(BT$8+$A50&gt;Input!$D$14,0,INDEX(Input!$M$11:$M$136,BT$8+$A50)))</f>
        <v>0</v>
      </c>
      <c r="BU50">
        <f>BU49*IF(BU$8&gt;Input!$D$14,0,IF(BU$8+$A50&gt;Input!$D$14,0,INDEX(Input!$M$11:$M$136,BU$8+$A50)))</f>
        <v>0</v>
      </c>
      <c r="BV50">
        <f>BV49*IF(BV$8&gt;Input!$D$14,0,IF(BV$8+$A50&gt;Input!$D$14,0,INDEX(Input!$M$11:$M$136,BV$8+$A50)))</f>
        <v>0</v>
      </c>
      <c r="BW50">
        <f>BW49*IF(BW$8&gt;Input!$D$14,0,IF(BW$8+$A50&gt;Input!$D$14,0,INDEX(Input!$M$11:$M$136,BW$8+$A50)))</f>
        <v>0</v>
      </c>
      <c r="BX50">
        <f>BX49*IF(BX$8&gt;Input!$D$14,0,IF(BX$8+$A50&gt;Input!$D$14,0,INDEX(Input!$M$11:$M$136,BX$8+$A50)))</f>
        <v>0</v>
      </c>
      <c r="BY50">
        <f>BY49*IF(BY$8&gt;Input!$D$14,0,IF(BY$8+$A50&gt;Input!$D$14,0,INDEX(Input!$M$11:$M$136,BY$8+$A50)))</f>
        <v>0</v>
      </c>
      <c r="BZ50">
        <f>BZ49*IF(BZ$8&gt;Input!$D$14,0,IF(BZ$8+$A50&gt;Input!$D$14,0,INDEX(Input!$M$11:$M$136,BZ$8+$A50)))</f>
        <v>0</v>
      </c>
      <c r="CA50">
        <f>CA49*IF(CA$8&gt;Input!$D$14,0,IF(CA$8+$A50&gt;Input!$D$14,0,INDEX(Input!$M$11:$M$136,CA$8+$A50)))</f>
        <v>0</v>
      </c>
      <c r="CB50">
        <f>CB49*IF(CB$8&gt;Input!$D$14,0,IF(CB$8+$A50&gt;Input!$D$14,0,INDEX(Input!$M$11:$M$136,CB$8+$A50)))</f>
        <v>0</v>
      </c>
      <c r="CC50">
        <f>CC49*IF(CC$8&gt;Input!$D$14,0,IF(CC$8+$A50&gt;Input!$D$14,0,INDEX(Input!$M$11:$M$136,CC$8+$A50)))</f>
        <v>0</v>
      </c>
      <c r="CD50">
        <f>CD49*IF(CD$8&gt;Input!$D$14,0,IF(CD$8+$A50&gt;Input!$D$14,0,INDEX(Input!$M$11:$M$136,CD$8+$A50)))</f>
        <v>0</v>
      </c>
      <c r="CE50">
        <f>CE49*IF(CE$8&gt;Input!$D$14,0,IF(CE$8+$A50&gt;Input!$D$14,0,INDEX(Input!$M$11:$M$136,CE$8+$A50)))</f>
        <v>0</v>
      </c>
      <c r="CF50">
        <f>CF49*IF(CF$8&gt;Input!$D$14,0,IF(CF$8+$A50&gt;Input!$D$14,0,INDEX(Input!$M$11:$M$136,CF$8+$A50)))</f>
        <v>0</v>
      </c>
      <c r="CG50">
        <f>CG49*IF(CG$8&gt;Input!$D$14,0,IF(CG$8+$A50&gt;Input!$D$14,0,INDEX(Input!$M$11:$M$136,CG$8+$A50)))</f>
        <v>0</v>
      </c>
      <c r="CH50">
        <f>CH49*IF(CH$8&gt;Input!$D$14,0,IF(CH$8+$A50&gt;Input!$D$14,0,INDEX(Input!$M$11:$M$136,CH$8+$A50)))</f>
        <v>0</v>
      </c>
      <c r="CJ50" s="2">
        <f t="shared" si="107"/>
        <v>94</v>
      </c>
      <c r="CK50">
        <f>F$5*F$6*$B50*$C50*F50*Input!$W$5*Input!$Y$5</f>
        <v>37756.048948652577</v>
      </c>
      <c r="CL50">
        <f>G$5*G$6*$B50*$C50*G50*Input!$W$5*Input!$Y$5</f>
        <v>710034.34852730238</v>
      </c>
      <c r="CM50">
        <f>H$5*H$6*$B50*$C50*H50*Input!$W$5*Input!$Y$5</f>
        <v>141231.1821095726</v>
      </c>
      <c r="CN50">
        <f>I$5*I$6*$B50*$C50*I50*Input!$W$5*Input!$Y$5</f>
        <v>16279.131083034934</v>
      </c>
      <c r="CO50">
        <f>J$5*J$6*$B50*$C50*J50*Input!$W$5*Input!$Y$5</f>
        <v>17600.100326958793</v>
      </c>
      <c r="CP50">
        <f>K$5*K$6*$B50*$C50*K50*Input!$W$5*Input!$Y$5</f>
        <v>12710.797195954565</v>
      </c>
      <c r="CQ50">
        <f>L$5*L$6*$B50*$C50*L50*Input!$W$5*Input!$Y$5</f>
        <v>4442.0981403356182</v>
      </c>
      <c r="CR50">
        <f>M$5*M$6*$B50*$C50*M50*Input!$W$5*Input!$Y$5</f>
        <v>481.4884089603583</v>
      </c>
      <c r="CS50">
        <f>N$5*N$6*$B50*$C50*N50*Input!$W$5*Input!$Y$5</f>
        <v>108.00649499267637</v>
      </c>
      <c r="CT50">
        <f>O$5*O$6*$B50*$C50*O50*Input!$W$5*Input!$Y$5</f>
        <v>2342.6652962175181</v>
      </c>
      <c r="CU50">
        <f>P$5*P$6*$B50*$C50*P50*Input!$W$5*Input!$Y$5</f>
        <v>130.10530024809344</v>
      </c>
      <c r="CV50">
        <f>Q$5*Q$6*$B50*$C50*Q50*Input!$W$5*Input!$Y$5</f>
        <v>44.33283143002528</v>
      </c>
      <c r="CW50">
        <f>R$5*R$6*$B50*$C50*R50*Input!$W$5*Input!$Y$5</f>
        <v>301.47428485858762</v>
      </c>
      <c r="CX50">
        <f>S$5*S$6*$B50*$C50*S50*Input!$W$5*Input!$Y$5</f>
        <v>19.22723548375539</v>
      </c>
      <c r="CY50">
        <f>T$5*T$6*$B50*$C50*T50*Input!$W$5*Input!$Y$5</f>
        <v>7.8681069418890734</v>
      </c>
      <c r="CZ50">
        <f>U$5*U$6*$B50*$C50*U50*Input!$W$5*Input!$Y$5</f>
        <v>2.6684327442272044</v>
      </c>
      <c r="DA50">
        <f>V$5*V$6*$B50*$C50*V50*Input!$W$5*Input!$Y$5</f>
        <v>0.51247513326498917</v>
      </c>
      <c r="DB50">
        <f>W$5*W$6*$B50*$C50*W50*Input!$W$5*Input!$Y$5</f>
        <v>1.6317876845939634</v>
      </c>
      <c r="DC50">
        <f>X$5*X$6*$B50*$C50*X50*Input!$W$5*Input!$Y$5</f>
        <v>0</v>
      </c>
      <c r="DD50">
        <f>Y$5*Y$6*$B50*$C50*Y50*Input!$W$5*Input!$Y$5</f>
        <v>2.1074966064879862E-2</v>
      </c>
      <c r="DE50">
        <f>Z$5*Z$6*$B50*$C50*Z50*Input!$W$5*Input!$Y$5</f>
        <v>0</v>
      </c>
      <c r="DF50">
        <f>AA$5*AA$6*$B50*$C50*AA50*Input!$W$5*Input!$Y$5</f>
        <v>4.0307431282712907E-4</v>
      </c>
      <c r="DG50">
        <f>AB$5*AB$6*$B50*$C50*AB50*Input!$W$5*Input!$Y$5</f>
        <v>0</v>
      </c>
      <c r="DH50">
        <f>AC$5*AC$6*$B50*$C50*AC50*Input!$W$5*Input!$Y$5</f>
        <v>0</v>
      </c>
      <c r="DI50">
        <f>AD$5*AD$6*$B50*$C50*AD50*Input!$W$5*Input!$Y$5</f>
        <v>0</v>
      </c>
      <c r="DJ50">
        <f>AE$5*AE$6*$B50*$C50*AE50*Input!$W$5*Input!$Y$5</f>
        <v>0</v>
      </c>
      <c r="DK50">
        <f>AF$5*AF$6*$B50*$C50*AF50*Input!$W$5*Input!$Y$5</f>
        <v>0</v>
      </c>
      <c r="DL50">
        <f>AG$5*AG$6*$B50*$C50*AG50*Input!$W$5*Input!$Y$5</f>
        <v>0</v>
      </c>
      <c r="DM50">
        <f>AH$5*AH$6*$B50*$C50*AH50*Input!$W$5*Input!$Y$5</f>
        <v>0</v>
      </c>
      <c r="DN50">
        <f>AI$5*AI$6*$B50*$C50*AI50*Input!$W$5*Input!$Y$5</f>
        <v>0</v>
      </c>
      <c r="DO50">
        <f>AJ$5*AJ$6*$B50*$C50*AJ50*Input!$W$5*Input!$Y$5</f>
        <v>0</v>
      </c>
      <c r="DP50">
        <f>AK$5*AK$6*$B50*$C50*AK50*Input!$W$5*Input!$Y$5</f>
        <v>0</v>
      </c>
      <c r="DQ50">
        <f>AL$5*AL$6*$B50*$C50*AL50*Input!$W$5*Input!$Y$5</f>
        <v>0</v>
      </c>
      <c r="DR50">
        <f>AM$5*AM$6*$B50*$C50*AM50*Input!$W$5*Input!$Y$5</f>
        <v>0</v>
      </c>
      <c r="DS50">
        <f>AN$5*AN$6*$B50*$C50*AN50*Input!$W$5*Input!$Y$5</f>
        <v>0</v>
      </c>
      <c r="DT50">
        <f>AO$5*AO$6*$B50*$C50*AO50*Input!$W$5*Input!$Y$5</f>
        <v>0</v>
      </c>
      <c r="DU50">
        <f>AP$5*AP$6*$B50*$C50*AP50*Input!$W$5*Input!$Y$5</f>
        <v>0</v>
      </c>
      <c r="DV50">
        <f>AQ$5*AQ$6*$B50*$C50*AQ50*Input!$W$5*Input!$Y$5</f>
        <v>0</v>
      </c>
      <c r="DW50">
        <f>AR$5*AR$6*$B50*$C50*AR50*Input!$W$5*Input!$Y$5</f>
        <v>0</v>
      </c>
      <c r="DX50">
        <f>AS$5*AS$6*$B50*$C50*AS50*Input!$W$5*Input!$Y$5</f>
        <v>0</v>
      </c>
      <c r="DY50">
        <f>AT$5*AT$6*$B50*$C50*AT50*Input!$W$5*Input!$Y$5</f>
        <v>0</v>
      </c>
      <c r="DZ50">
        <f>AU$5*AU$6*$B50*$C50*AU50*Input!$W$5*Input!$Y$5</f>
        <v>0</v>
      </c>
      <c r="EA50">
        <f>AV$5*AV$6*$B50*$C50*AV50*Input!$W$5*Input!$Y$5</f>
        <v>0</v>
      </c>
      <c r="EB50">
        <f>AW$5*AW$6*$B50*$C50*AW50*Input!$W$5*Input!$Y$5</f>
        <v>0</v>
      </c>
      <c r="EC50">
        <f>AX$5*AX$6*$B50*$C50*AX50*Input!$W$5*Input!$Y$5</f>
        <v>0</v>
      </c>
      <c r="ED50">
        <f>AY$5*AY$6*$B50*$C50*AY50*Input!$W$5*Input!$Y$5</f>
        <v>0</v>
      </c>
      <c r="EE50">
        <f>AZ$5*AZ$6*$B50*$C50*AZ50*Input!$W$5*Input!$Y$5</f>
        <v>0</v>
      </c>
      <c r="EF50">
        <f>BA$5*BA$6*$B50*$C50*BA50*Input!$W$5*Input!$Y$5</f>
        <v>0</v>
      </c>
      <c r="EG50">
        <f>BB$5*BB$6*$B50*$C50*BB50*Input!$W$5*Input!$Y$5</f>
        <v>0</v>
      </c>
      <c r="EH50">
        <f>BC$5*BC$6*$B50*$C50*BC50*Input!$W$5*Input!$Y$5</f>
        <v>0</v>
      </c>
      <c r="EI50">
        <f>BD$5*BD$6*$B50*$C50*BD50*Input!$W$5*Input!$Y$5</f>
        <v>0</v>
      </c>
      <c r="EJ50">
        <f>BE$5*BE$6*$B50*$C50*BE50*Input!$W$5*Input!$Y$5</f>
        <v>0</v>
      </c>
      <c r="EK50">
        <f>BF$5*BF$6*$B50*$C50*BF50*Input!$W$5*Input!$Y$5</f>
        <v>0</v>
      </c>
      <c r="EL50">
        <f>BG$5*BG$6*$B50*$C50*BG50*Input!$W$5*Input!$Y$5</f>
        <v>0</v>
      </c>
      <c r="EM50">
        <f>BH$5*BH$6*$B50*$C50*BH50*Input!$W$5*Input!$Y$5</f>
        <v>0</v>
      </c>
      <c r="EN50">
        <f>BI$5*BI$6*$B50*$C50*BI50*Input!$W$5*Input!$Y$5</f>
        <v>0</v>
      </c>
      <c r="EO50">
        <f>BJ$5*BJ$6*$B50*$C50*BJ50*Input!$W$5*Input!$Y$5</f>
        <v>0</v>
      </c>
      <c r="EP50">
        <f>BK$5*BK$6*$B50*$C50*BK50*Input!$W$5*Input!$Y$5</f>
        <v>0</v>
      </c>
      <c r="EQ50">
        <f>BL$5*BL$6*$B50*$C50*BL50*Input!$W$5*Input!$Y$5</f>
        <v>0</v>
      </c>
      <c r="ER50">
        <f>BM$5*BM$6*$B50*$C50*BM50*Input!$W$5*Input!$Y$5</f>
        <v>0</v>
      </c>
      <c r="ES50">
        <f>BN$5*BN$6*$B50*$C50*BN50*Input!$W$5*Input!$Y$5</f>
        <v>0</v>
      </c>
      <c r="ET50">
        <f>BO$5*BO$6*$B50*$C50*BO50*Input!$W$5*Input!$Y$5</f>
        <v>0</v>
      </c>
      <c r="EU50">
        <f>BP$5*BP$6*$B50*$C50*BP50*Input!$W$5*Input!$Y$5</f>
        <v>0</v>
      </c>
      <c r="EV50">
        <f>BQ$5*BQ$6*$B50*$C50*BQ50*Input!$W$5*Input!$Y$5</f>
        <v>0</v>
      </c>
      <c r="EW50">
        <f>BR$5*BR$6*$B50*$C50*BR50*Input!$W$5*Input!$Y$5</f>
        <v>0</v>
      </c>
      <c r="EX50">
        <f>BS$5*BS$6*$B50*$C50*BS50*Input!$W$5*Input!$Y$5</f>
        <v>0</v>
      </c>
      <c r="EY50">
        <f>BT$5*BT$6*$B50*$C50*BT50*Input!$W$5*Input!$Y$5</f>
        <v>0</v>
      </c>
      <c r="EZ50">
        <f>BU$5*BU$6*$B50*$C50*BU50*Input!$W$5*Input!$Y$5</f>
        <v>0</v>
      </c>
      <c r="FA50">
        <f>BV$5*BV$6*$B50*$C50*BV50*Input!$W$5*Input!$Y$5</f>
        <v>0</v>
      </c>
      <c r="FB50">
        <f>BW$5*BW$6*$B50*$C50*BW50*Input!$W$5*Input!$Y$5</f>
        <v>0</v>
      </c>
      <c r="FC50">
        <f>BX$5*BX$6*$B50*$C50*BX50*Input!$W$5*Input!$Y$5</f>
        <v>0</v>
      </c>
      <c r="FD50">
        <f>BY$5*BY$6*$B50*$C50*BY50*Input!$W$5*Input!$Y$5</f>
        <v>0</v>
      </c>
      <c r="FE50">
        <f>BZ$5*BZ$6*$B50*$C50*BZ50*Input!$W$5*Input!$Y$5</f>
        <v>0</v>
      </c>
      <c r="FF50">
        <f>CA$5*CA$6*$B50*$C50*CA50*Input!$W$5*Input!$Y$5</f>
        <v>0</v>
      </c>
      <c r="FG50">
        <f>CB$5*CB$6*$B50*$C50*CB50*Input!$W$5*Input!$Y$5</f>
        <v>0</v>
      </c>
      <c r="FH50">
        <f>CC$5*CC$6*$B50*$C50*CC50*Input!$W$5*Input!$Y$5</f>
        <v>0</v>
      </c>
      <c r="FI50">
        <f>CD$5*CD$6*$B50*$C50*CD50*Input!$W$5*Input!$Y$5</f>
        <v>0</v>
      </c>
      <c r="FJ50">
        <f>CE$5*CE$6*$B50*$C50*CE50*Input!$W$5*Input!$Y$5</f>
        <v>0</v>
      </c>
      <c r="FK50">
        <f>CF$5*CF$6*$B50*$C50*CF50*Input!$W$5*Input!$Y$5</f>
        <v>0</v>
      </c>
      <c r="FL50">
        <f>CG$5*CG$6*$B50*$C50*CG50*Input!$W$5*Input!$Y$5</f>
        <v>0</v>
      </c>
      <c r="FM50">
        <f>CH$5*CH$6*$B50*$C50*CH50*Input!$W$5*Input!$Y$5</f>
        <v>0</v>
      </c>
      <c r="FO50">
        <f t="shared" si="108"/>
        <v>943493.70846454694</v>
      </c>
    </row>
    <row r="51" spans="1:171">
      <c r="A51">
        <f>Input!B50</f>
        <v>40</v>
      </c>
      <c r="B51">
        <f>(1+Input!$D$21)^$A51</f>
        <v>3.9592597211726899</v>
      </c>
      <c r="C51">
        <f>C50*Input!R50</f>
        <v>3.1837582428491544E-2</v>
      </c>
      <c r="E51">
        <f t="shared" si="109"/>
        <v>95</v>
      </c>
      <c r="F51">
        <f>F50*IF(F$8&gt;Input!$D$14,0,IF(F$8+$A51&gt;Input!$D$14,0,INDEX(Input!$M$11:$M$136,F$8+$A51)))</f>
        <v>0.15494154944915128</v>
      </c>
      <c r="G51">
        <f>G50*IF(G$8&gt;Input!$D$14,0,IF(G$8+$A51&gt;Input!$D$14,0,INDEX(Input!$M$11:$M$136,G$8+$A51)))</f>
        <v>0.13040453807667704</v>
      </c>
      <c r="H51">
        <f>H50*IF(H$8&gt;Input!$D$14,0,IF(H$8+$A51&gt;Input!$D$14,0,INDEX(Input!$M$11:$M$136,H$8+$A51)))</f>
        <v>0.108336418499894</v>
      </c>
      <c r="I51">
        <f>I50*IF(I$8&gt;Input!$D$14,0,IF(I$8+$A51&gt;Input!$D$14,0,INDEX(Input!$M$11:$M$136,I$8+$A51)))</f>
        <v>8.8790227292739013E-2</v>
      </c>
      <c r="J51">
        <f>J50*IF(J$8&gt;Input!$D$14,0,IF(J$8+$A51&gt;Input!$D$14,0,INDEX(Input!$M$11:$M$136,J$8+$A51)))</f>
        <v>7.1704389840722402E-2</v>
      </c>
      <c r="K51">
        <f>K50*IF(K$8&gt;Input!$D$14,0,IF(K$8+$A51&gt;Input!$D$14,0,INDEX(Input!$M$11:$M$136,K$8+$A51)))</f>
        <v>5.6952796394296845E-2</v>
      </c>
      <c r="L51">
        <f>L50*IF(L$8&gt;Input!$D$14,0,IF(L$8+$A51&gt;Input!$D$14,0,INDEX(Input!$M$11:$M$136,L$8+$A51)))</f>
        <v>4.4377773580260155E-2</v>
      </c>
      <c r="M51">
        <f>M50*IF(M$8&gt;Input!$D$14,0,IF(M$8+$A51&gt;Input!$D$14,0,INDEX(Input!$M$11:$M$136,M$8+$A51)))</f>
        <v>3.3810721981872328E-2</v>
      </c>
      <c r="N51">
        <f>N50*IF(N$8&gt;Input!$D$14,0,IF(N$8+$A51&gt;Input!$D$14,0,INDEX(Input!$M$11:$M$136,N$8+$A51)))</f>
        <v>2.5081929220501575E-2</v>
      </c>
      <c r="O51">
        <f>O50*IF(O$8&gt;Input!$D$14,0,IF(O$8+$A51&gt;Input!$D$14,0,INDEX(Input!$M$11:$M$136,O$8+$A51)))</f>
        <v>1.8022952541364962E-2</v>
      </c>
      <c r="P51">
        <f>P50*IF(P$8&gt;Input!$D$14,0,IF(P$8+$A51&gt;Input!$D$14,0,INDEX(Input!$M$11:$M$136,P$8+$A51)))</f>
        <v>1.2464327206654561E-2</v>
      </c>
      <c r="Q51">
        <f>Q50*IF(Q$8&gt;Input!$D$14,0,IF(Q$8+$A51&gt;Input!$D$14,0,INDEX(Input!$M$11:$M$136,Q$8+$A51)))</f>
        <v>8.2312827578495326E-3</v>
      </c>
      <c r="R51">
        <f>R50*IF(R$8&gt;Input!$D$14,0,IF(R$8+$A51&gt;Input!$D$14,0,INDEX(Input!$M$11:$M$136,R$8+$A51)))</f>
        <v>5.1402404259316614E-3</v>
      </c>
      <c r="S51">
        <f>S50*IF(S$8&gt;Input!$D$14,0,IF(S$8+$A51&gt;Input!$D$14,0,INDEX(Input!$M$11:$M$136,S$8+$A51)))</f>
        <v>2.9984740154596818E-3</v>
      </c>
      <c r="T51">
        <f>T50*IF(T$8&gt;Input!$D$14,0,IF(T$8+$A51&gt;Input!$D$14,0,INDEX(Input!$M$11:$M$136,T$8+$A51)))</f>
        <v>1.6084806105967453E-3</v>
      </c>
      <c r="U51">
        <f>U50*IF(U$8&gt;Input!$D$14,0,IF(U$8+$A51&gt;Input!$D$14,0,INDEX(Input!$M$11:$M$136,U$8+$A51)))</f>
        <v>7.772710551083601E-4</v>
      </c>
      <c r="V51">
        <f>V50*IF(V$8&gt;Input!$D$14,0,IF(V$8+$A51&gt;Input!$D$14,0,INDEX(Input!$M$11:$M$136,V$8+$A51)))</f>
        <v>3.2892649276145425E-4</v>
      </c>
      <c r="W51">
        <f>W50*IF(W$8&gt;Input!$D$14,0,IF(W$8+$A51&gt;Input!$D$14,0,INDEX(Input!$M$11:$M$136,W$8+$A51)))</f>
        <v>1.1700335384579912E-4</v>
      </c>
      <c r="X51">
        <f>X50*IF(X$8&gt;Input!$D$14,0,IF(X$8+$A51&gt;Input!$D$14,0,INDEX(Input!$M$11:$M$136,X$8+$A51)))</f>
        <v>3.2790668160830804E-5</v>
      </c>
      <c r="Y51">
        <f>Y50*IF(Y$8&gt;Input!$D$14,0,IF(Y$8+$A51&gt;Input!$D$14,0,INDEX(Input!$M$11:$M$136,Y$8+$A51)))</f>
        <v>6.4341201161532762E-6</v>
      </c>
      <c r="Z51">
        <f>Z50*IF(Z$8&gt;Input!$D$14,0,IF(Z$8+$A51&gt;Input!$D$14,0,INDEX(Input!$M$11:$M$136,Z$8+$A51)))</f>
        <v>6.6276939198604605E-7</v>
      </c>
      <c r="AA51">
        <f>AA50*IF(AA$8&gt;Input!$D$14,0,IF(AA$8+$A51&gt;Input!$D$14,0,INDEX(Input!$M$11:$M$136,AA$8+$A51)))</f>
        <v>0</v>
      </c>
      <c r="AB51">
        <f>AB50*IF(AB$8&gt;Input!$D$14,0,IF(AB$8+$A51&gt;Input!$D$14,0,INDEX(Input!$M$11:$M$136,AB$8+$A51)))</f>
        <v>0</v>
      </c>
      <c r="AC51">
        <f>AC50*IF(AC$8&gt;Input!$D$14,0,IF(AC$8+$A51&gt;Input!$D$14,0,INDEX(Input!$M$11:$M$136,AC$8+$A51)))</f>
        <v>0</v>
      </c>
      <c r="AD51">
        <f>AD50*IF(AD$8&gt;Input!$D$14,0,IF(AD$8+$A51&gt;Input!$D$14,0,INDEX(Input!$M$11:$M$136,AD$8+$A51)))</f>
        <v>0</v>
      </c>
      <c r="AE51">
        <f>AE50*IF(AE$8&gt;Input!$D$14,0,IF(AE$8+$A51&gt;Input!$D$14,0,INDEX(Input!$M$11:$M$136,AE$8+$A51)))</f>
        <v>0</v>
      </c>
      <c r="AF51">
        <f>AF50*IF(AF$8&gt;Input!$D$14,0,IF(AF$8+$A51&gt;Input!$D$14,0,INDEX(Input!$M$11:$M$136,AF$8+$A51)))</f>
        <v>0</v>
      </c>
      <c r="AG51">
        <f>AG50*IF(AG$8&gt;Input!$D$14,0,IF(AG$8+$A51&gt;Input!$D$14,0,INDEX(Input!$M$11:$M$136,AG$8+$A51)))</f>
        <v>0</v>
      </c>
      <c r="AH51">
        <f>AH50*IF(AH$8&gt;Input!$D$14,0,IF(AH$8+$A51&gt;Input!$D$14,0,INDEX(Input!$M$11:$M$136,AH$8+$A51)))</f>
        <v>0</v>
      </c>
      <c r="AI51">
        <f>AI50*IF(AI$8&gt;Input!$D$14,0,IF(AI$8+$A51&gt;Input!$D$14,0,INDEX(Input!$M$11:$M$136,AI$8+$A51)))</f>
        <v>0</v>
      </c>
      <c r="AJ51">
        <f>AJ50*IF(AJ$8&gt;Input!$D$14,0,IF(AJ$8+$A51&gt;Input!$D$14,0,INDEX(Input!$M$11:$M$136,AJ$8+$A51)))</f>
        <v>0</v>
      </c>
      <c r="AK51">
        <f>AK50*IF(AK$8&gt;Input!$D$14,0,IF(AK$8+$A51&gt;Input!$D$14,0,INDEX(Input!$M$11:$M$136,AK$8+$A51)))</f>
        <v>0</v>
      </c>
      <c r="AL51">
        <f>AL50*IF(AL$8&gt;Input!$D$14,0,IF(AL$8+$A51&gt;Input!$D$14,0,INDEX(Input!$M$11:$M$136,AL$8+$A51)))</f>
        <v>0</v>
      </c>
      <c r="AM51">
        <f>AM50*IF(AM$8&gt;Input!$D$14,0,IF(AM$8+$A51&gt;Input!$D$14,0,INDEX(Input!$M$11:$M$136,AM$8+$A51)))</f>
        <v>0</v>
      </c>
      <c r="AN51">
        <f>AN50*IF(AN$8&gt;Input!$D$14,0,IF(AN$8+$A51&gt;Input!$D$14,0,INDEX(Input!$M$11:$M$136,AN$8+$A51)))</f>
        <v>0</v>
      </c>
      <c r="AO51">
        <f>AO50*IF(AO$8&gt;Input!$D$14,0,IF(AO$8+$A51&gt;Input!$D$14,0,INDEX(Input!$M$11:$M$136,AO$8+$A51)))</f>
        <v>0</v>
      </c>
      <c r="AP51">
        <f>AP50*IF(AP$8&gt;Input!$D$14,0,IF(AP$8+$A51&gt;Input!$D$14,0,INDEX(Input!$M$11:$M$136,AP$8+$A51)))</f>
        <v>0</v>
      </c>
      <c r="AQ51">
        <f>AQ50*IF(AQ$8&gt;Input!$D$14,0,IF(AQ$8+$A51&gt;Input!$D$14,0,INDEX(Input!$M$11:$M$136,AQ$8+$A51)))</f>
        <v>0</v>
      </c>
      <c r="AR51">
        <f>AR50*IF(AR$8&gt;Input!$D$14,0,IF(AR$8+$A51&gt;Input!$D$14,0,INDEX(Input!$M$11:$M$136,AR$8+$A51)))</f>
        <v>0</v>
      </c>
      <c r="AS51">
        <f>AS50*IF(AS$8&gt;Input!$D$14,0,IF(AS$8+$A51&gt;Input!$D$14,0,INDEX(Input!$M$11:$M$136,AS$8+$A51)))</f>
        <v>0</v>
      </c>
      <c r="AT51">
        <f>AT50*IF(AT$8&gt;Input!$D$14,0,IF(AT$8+$A51&gt;Input!$D$14,0,INDEX(Input!$M$11:$M$136,AT$8+$A51)))</f>
        <v>0</v>
      </c>
      <c r="AU51">
        <f>AU50*IF(AU$8&gt;Input!$D$14,0,IF(AU$8+$A51&gt;Input!$D$14,0,INDEX(Input!$M$11:$M$136,AU$8+$A51)))</f>
        <v>0</v>
      </c>
      <c r="AV51">
        <f>AV50*IF(AV$8&gt;Input!$D$14,0,IF(AV$8+$A51&gt;Input!$D$14,0,INDEX(Input!$M$11:$M$136,AV$8+$A51)))</f>
        <v>0</v>
      </c>
      <c r="AW51">
        <f>AW50*IF(AW$8&gt;Input!$D$14,0,IF(AW$8+$A51&gt;Input!$D$14,0,INDEX(Input!$M$11:$M$136,AW$8+$A51)))</f>
        <v>0</v>
      </c>
      <c r="AX51">
        <f>AX50*IF(AX$8&gt;Input!$D$14,0,IF(AX$8+$A51&gt;Input!$D$14,0,INDEX(Input!$M$11:$M$136,AX$8+$A51)))</f>
        <v>0</v>
      </c>
      <c r="AY51">
        <f>AY50*IF(AY$8&gt;Input!$D$14,0,IF(AY$8+$A51&gt;Input!$D$14,0,INDEX(Input!$M$11:$M$136,AY$8+$A51)))</f>
        <v>0</v>
      </c>
      <c r="AZ51">
        <f>AZ50*IF(AZ$8&gt;Input!$D$14,0,IF(AZ$8+$A51&gt;Input!$D$14,0,INDEX(Input!$M$11:$M$136,AZ$8+$A51)))</f>
        <v>0</v>
      </c>
      <c r="BA51">
        <f>BA50*IF(BA$8&gt;Input!$D$14,0,IF(BA$8+$A51&gt;Input!$D$14,0,INDEX(Input!$M$11:$M$136,BA$8+$A51)))</f>
        <v>0</v>
      </c>
      <c r="BB51">
        <f>BB50*IF(BB$8&gt;Input!$D$14,0,IF(BB$8+$A51&gt;Input!$D$14,0,INDEX(Input!$M$11:$M$136,BB$8+$A51)))</f>
        <v>0</v>
      </c>
      <c r="BC51">
        <f>BC50*IF(BC$8&gt;Input!$D$14,0,IF(BC$8+$A51&gt;Input!$D$14,0,INDEX(Input!$M$11:$M$136,BC$8+$A51)))</f>
        <v>0</v>
      </c>
      <c r="BD51">
        <f>BD50*IF(BD$8&gt;Input!$D$14,0,IF(BD$8+$A51&gt;Input!$D$14,0,INDEX(Input!$M$11:$M$136,BD$8+$A51)))</f>
        <v>0</v>
      </c>
      <c r="BE51">
        <f>BE50*IF(BE$8&gt;Input!$D$14,0,IF(BE$8+$A51&gt;Input!$D$14,0,INDEX(Input!$M$11:$M$136,BE$8+$A51)))</f>
        <v>0</v>
      </c>
      <c r="BF51">
        <f>BF50*IF(BF$8&gt;Input!$D$14,0,IF(BF$8+$A51&gt;Input!$D$14,0,INDEX(Input!$M$11:$M$136,BF$8+$A51)))</f>
        <v>0</v>
      </c>
      <c r="BG51">
        <f>BG50*IF(BG$8&gt;Input!$D$14,0,IF(BG$8+$A51&gt;Input!$D$14,0,INDEX(Input!$M$11:$M$136,BG$8+$A51)))</f>
        <v>0</v>
      </c>
      <c r="BH51">
        <f>BH50*IF(BH$8&gt;Input!$D$14,0,IF(BH$8+$A51&gt;Input!$D$14,0,INDEX(Input!$M$11:$M$136,BH$8+$A51)))</f>
        <v>0</v>
      </c>
      <c r="BI51">
        <f>BI50*IF(BI$8&gt;Input!$D$14,0,IF(BI$8+$A51&gt;Input!$D$14,0,INDEX(Input!$M$11:$M$136,BI$8+$A51)))</f>
        <v>0</v>
      </c>
      <c r="BJ51">
        <f>BJ50*IF(BJ$8&gt;Input!$D$14,0,IF(BJ$8+$A51&gt;Input!$D$14,0,INDEX(Input!$M$11:$M$136,BJ$8+$A51)))</f>
        <v>0</v>
      </c>
      <c r="BK51">
        <f>BK50*IF(BK$8&gt;Input!$D$14,0,IF(BK$8+$A51&gt;Input!$D$14,0,INDEX(Input!$M$11:$M$136,BK$8+$A51)))</f>
        <v>0</v>
      </c>
      <c r="BL51">
        <f>BL50*IF(BL$8&gt;Input!$D$14,0,IF(BL$8+$A51&gt;Input!$D$14,0,INDEX(Input!$M$11:$M$136,BL$8+$A51)))</f>
        <v>0</v>
      </c>
      <c r="BM51">
        <f>BM50*IF(BM$8&gt;Input!$D$14,0,IF(BM$8+$A51&gt;Input!$D$14,0,INDEX(Input!$M$11:$M$136,BM$8+$A51)))</f>
        <v>0</v>
      </c>
      <c r="BN51">
        <f>BN50*IF(BN$8&gt;Input!$D$14,0,IF(BN$8+$A51&gt;Input!$D$14,0,INDEX(Input!$M$11:$M$136,BN$8+$A51)))</f>
        <v>0</v>
      </c>
      <c r="BO51">
        <f>BO50*IF(BO$8&gt;Input!$D$14,0,IF(BO$8+$A51&gt;Input!$D$14,0,INDEX(Input!$M$11:$M$136,BO$8+$A51)))</f>
        <v>0</v>
      </c>
      <c r="BP51">
        <f>BP50*IF(BP$8&gt;Input!$D$14,0,IF(BP$8+$A51&gt;Input!$D$14,0,INDEX(Input!$M$11:$M$136,BP$8+$A51)))</f>
        <v>0</v>
      </c>
      <c r="BQ51">
        <f>BQ50*IF(BQ$8&gt;Input!$D$14,0,IF(BQ$8+$A51&gt;Input!$D$14,0,INDEX(Input!$M$11:$M$136,BQ$8+$A51)))</f>
        <v>0</v>
      </c>
      <c r="BR51">
        <f>BR50*IF(BR$8&gt;Input!$D$14,0,IF(BR$8+$A51&gt;Input!$D$14,0,INDEX(Input!$M$11:$M$136,BR$8+$A51)))</f>
        <v>0</v>
      </c>
      <c r="BS51">
        <f>BS50*IF(BS$8&gt;Input!$D$14,0,IF(BS$8+$A51&gt;Input!$D$14,0,INDEX(Input!$M$11:$M$136,BS$8+$A51)))</f>
        <v>0</v>
      </c>
      <c r="BT51">
        <f>BT50*IF(BT$8&gt;Input!$D$14,0,IF(BT$8+$A51&gt;Input!$D$14,0,INDEX(Input!$M$11:$M$136,BT$8+$A51)))</f>
        <v>0</v>
      </c>
      <c r="BU51">
        <f>BU50*IF(BU$8&gt;Input!$D$14,0,IF(BU$8+$A51&gt;Input!$D$14,0,INDEX(Input!$M$11:$M$136,BU$8+$A51)))</f>
        <v>0</v>
      </c>
      <c r="BV51">
        <f>BV50*IF(BV$8&gt;Input!$D$14,0,IF(BV$8+$A51&gt;Input!$D$14,0,INDEX(Input!$M$11:$M$136,BV$8+$A51)))</f>
        <v>0</v>
      </c>
      <c r="BW51">
        <f>BW50*IF(BW$8&gt;Input!$D$14,0,IF(BW$8+$A51&gt;Input!$D$14,0,INDEX(Input!$M$11:$M$136,BW$8+$A51)))</f>
        <v>0</v>
      </c>
      <c r="BX51">
        <f>BX50*IF(BX$8&gt;Input!$D$14,0,IF(BX$8+$A51&gt;Input!$D$14,0,INDEX(Input!$M$11:$M$136,BX$8+$A51)))</f>
        <v>0</v>
      </c>
      <c r="BY51">
        <f>BY50*IF(BY$8&gt;Input!$D$14,0,IF(BY$8+$A51&gt;Input!$D$14,0,INDEX(Input!$M$11:$M$136,BY$8+$A51)))</f>
        <v>0</v>
      </c>
      <c r="BZ51">
        <f>BZ50*IF(BZ$8&gt;Input!$D$14,0,IF(BZ$8+$A51&gt;Input!$D$14,0,INDEX(Input!$M$11:$M$136,BZ$8+$A51)))</f>
        <v>0</v>
      </c>
      <c r="CA51">
        <f>CA50*IF(CA$8&gt;Input!$D$14,0,IF(CA$8+$A51&gt;Input!$D$14,0,INDEX(Input!$M$11:$M$136,CA$8+$A51)))</f>
        <v>0</v>
      </c>
      <c r="CB51">
        <f>CB50*IF(CB$8&gt;Input!$D$14,0,IF(CB$8+$A51&gt;Input!$D$14,0,INDEX(Input!$M$11:$M$136,CB$8+$A51)))</f>
        <v>0</v>
      </c>
      <c r="CC51">
        <f>CC50*IF(CC$8&gt;Input!$D$14,0,IF(CC$8+$A51&gt;Input!$D$14,0,INDEX(Input!$M$11:$M$136,CC$8+$A51)))</f>
        <v>0</v>
      </c>
      <c r="CD51">
        <f>CD50*IF(CD$8&gt;Input!$D$14,0,IF(CD$8+$A51&gt;Input!$D$14,0,INDEX(Input!$M$11:$M$136,CD$8+$A51)))</f>
        <v>0</v>
      </c>
      <c r="CE51">
        <f>CE50*IF(CE$8&gt;Input!$D$14,0,IF(CE$8+$A51&gt;Input!$D$14,0,INDEX(Input!$M$11:$M$136,CE$8+$A51)))</f>
        <v>0</v>
      </c>
      <c r="CF51">
        <f>CF50*IF(CF$8&gt;Input!$D$14,0,IF(CF$8+$A51&gt;Input!$D$14,0,INDEX(Input!$M$11:$M$136,CF$8+$A51)))</f>
        <v>0</v>
      </c>
      <c r="CG51">
        <f>CG50*IF(CG$8&gt;Input!$D$14,0,IF(CG$8+$A51&gt;Input!$D$14,0,INDEX(Input!$M$11:$M$136,CG$8+$A51)))</f>
        <v>0</v>
      </c>
      <c r="CH51">
        <f>CH50*IF(CH$8&gt;Input!$D$14,0,IF(CH$8+$A51&gt;Input!$D$14,0,INDEX(Input!$M$11:$M$136,CH$8+$A51)))</f>
        <v>0</v>
      </c>
      <c r="CJ51" s="2">
        <f t="shared" si="107"/>
        <v>95</v>
      </c>
      <c r="CK51">
        <f>F$5*F$6*$B51*$C51*F51*Input!$W$5*Input!$Y$5</f>
        <v>30422.308112308205</v>
      </c>
      <c r="CL51">
        <f>G$5*G$6*$B51*$C51*G51*Input!$W$5*Input!$Y$5</f>
        <v>564864.72201339912</v>
      </c>
      <c r="CM51">
        <f>H$5*H$6*$B51*$C51*H51*Input!$W$5*Input!$Y$5</f>
        <v>110867.28582429008</v>
      </c>
      <c r="CN51">
        <f>I$5*I$6*$B51*$C51*I51*Input!$W$5*Input!$Y$5</f>
        <v>12602.575801481002</v>
      </c>
      <c r="CO51">
        <f>J$5*J$6*$B51*$C51*J51*Input!$W$5*Input!$Y$5</f>
        <v>13420.656010866383</v>
      </c>
      <c r="CP51">
        <f>K$5*K$6*$B51*$C51*K51*Input!$W$5*Input!$Y$5</f>
        <v>9529.0054867200997</v>
      </c>
      <c r="CQ51">
        <f>L$5*L$6*$B51*$C51*L51*Input!$W$5*Input!$Y$5</f>
        <v>3265.5158973642724</v>
      </c>
      <c r="CR51">
        <f>M$5*M$6*$B51*$C51*M51*Input!$W$5*Input!$Y$5</f>
        <v>345.91323069549804</v>
      </c>
      <c r="CS51">
        <f>N$5*N$6*$B51*$C51*N51*Input!$W$5*Input!$Y$5</f>
        <v>75.507828660378081</v>
      </c>
      <c r="CT51">
        <f>O$5*O$6*$B51*$C51*O51*Input!$W$5*Input!$Y$5</f>
        <v>1585.295167618302</v>
      </c>
      <c r="CU51">
        <f>P$5*P$6*$B51*$C51*P51*Input!$W$5*Input!$Y$5</f>
        <v>84.668505089351058</v>
      </c>
      <c r="CV51">
        <f>Q$5*Q$6*$B51*$C51*Q51*Input!$W$5*Input!$Y$5</f>
        <v>27.523237351941269</v>
      </c>
      <c r="CW51">
        <f>R$5*R$6*$B51*$C51*R51*Input!$W$5*Input!$Y$5</f>
        <v>176.79472513074535</v>
      </c>
      <c r="CX51">
        <f>S$5*S$6*$B51*$C51*S51*Input!$W$5*Input!$Y$5</f>
        <v>10.519477102098454</v>
      </c>
      <c r="CY51">
        <f>T$5*T$6*$B51*$C51*T51*Input!$W$5*Input!$Y$5</f>
        <v>3.9530072713685089</v>
      </c>
      <c r="CZ51">
        <f>U$5*U$6*$B51*$C51*U51*Input!$W$5*Input!$Y$5</f>
        <v>1.2057583135789165</v>
      </c>
      <c r="DA51">
        <f>V$5*V$6*$B51*$C51*V51*Input!$W$5*Input!$Y$5</f>
        <v>0.20243043278121287</v>
      </c>
      <c r="DB51">
        <f>W$5*W$6*$B51*$C51*W51*Input!$W$5*Input!$Y$5</f>
        <v>0.54074712494388388</v>
      </c>
      <c r="DC51">
        <f>X$5*X$6*$B51*$C51*X51*Input!$W$5*Input!$Y$5</f>
        <v>0</v>
      </c>
      <c r="DD51">
        <f>Y$5*Y$6*$B51*$C51*Y51*Input!$W$5*Input!$Y$5</f>
        <v>3.8354937855176159E-3</v>
      </c>
      <c r="DE51">
        <f>Z$5*Z$6*$B51*$C51*Z51*Input!$W$5*Input!$Y$5</f>
        <v>0</v>
      </c>
      <c r="DF51">
        <f>AA$5*AA$6*$B51*$C51*AA51*Input!$W$5*Input!$Y$5</f>
        <v>0</v>
      </c>
      <c r="DG51">
        <f>AB$5*AB$6*$B51*$C51*AB51*Input!$W$5*Input!$Y$5</f>
        <v>0</v>
      </c>
      <c r="DH51">
        <f>AC$5*AC$6*$B51*$C51*AC51*Input!$W$5*Input!$Y$5</f>
        <v>0</v>
      </c>
      <c r="DI51">
        <f>AD$5*AD$6*$B51*$C51*AD51*Input!$W$5*Input!$Y$5</f>
        <v>0</v>
      </c>
      <c r="DJ51">
        <f>AE$5*AE$6*$B51*$C51*AE51*Input!$W$5*Input!$Y$5</f>
        <v>0</v>
      </c>
      <c r="DK51">
        <f>AF$5*AF$6*$B51*$C51*AF51*Input!$W$5*Input!$Y$5</f>
        <v>0</v>
      </c>
      <c r="DL51">
        <f>AG$5*AG$6*$B51*$C51*AG51*Input!$W$5*Input!$Y$5</f>
        <v>0</v>
      </c>
      <c r="DM51">
        <f>AH$5*AH$6*$B51*$C51*AH51*Input!$W$5*Input!$Y$5</f>
        <v>0</v>
      </c>
      <c r="DN51">
        <f>AI$5*AI$6*$B51*$C51*AI51*Input!$W$5*Input!$Y$5</f>
        <v>0</v>
      </c>
      <c r="DO51">
        <f>AJ$5*AJ$6*$B51*$C51*AJ51*Input!$W$5*Input!$Y$5</f>
        <v>0</v>
      </c>
      <c r="DP51">
        <f>AK$5*AK$6*$B51*$C51*AK51*Input!$W$5*Input!$Y$5</f>
        <v>0</v>
      </c>
      <c r="DQ51">
        <f>AL$5*AL$6*$B51*$C51*AL51*Input!$W$5*Input!$Y$5</f>
        <v>0</v>
      </c>
      <c r="DR51">
        <f>AM$5*AM$6*$B51*$C51*AM51*Input!$W$5*Input!$Y$5</f>
        <v>0</v>
      </c>
      <c r="DS51">
        <f>AN$5*AN$6*$B51*$C51*AN51*Input!$W$5*Input!$Y$5</f>
        <v>0</v>
      </c>
      <c r="DT51">
        <f>AO$5*AO$6*$B51*$C51*AO51*Input!$W$5*Input!$Y$5</f>
        <v>0</v>
      </c>
      <c r="DU51">
        <f>AP$5*AP$6*$B51*$C51*AP51*Input!$W$5*Input!$Y$5</f>
        <v>0</v>
      </c>
      <c r="DV51">
        <f>AQ$5*AQ$6*$B51*$C51*AQ51*Input!$W$5*Input!$Y$5</f>
        <v>0</v>
      </c>
      <c r="DW51">
        <f>AR$5*AR$6*$B51*$C51*AR51*Input!$W$5*Input!$Y$5</f>
        <v>0</v>
      </c>
      <c r="DX51">
        <f>AS$5*AS$6*$B51*$C51*AS51*Input!$W$5*Input!$Y$5</f>
        <v>0</v>
      </c>
      <c r="DY51">
        <f>AT$5*AT$6*$B51*$C51*AT51*Input!$W$5*Input!$Y$5</f>
        <v>0</v>
      </c>
      <c r="DZ51">
        <f>AU$5*AU$6*$B51*$C51*AU51*Input!$W$5*Input!$Y$5</f>
        <v>0</v>
      </c>
      <c r="EA51">
        <f>AV$5*AV$6*$B51*$C51*AV51*Input!$W$5*Input!$Y$5</f>
        <v>0</v>
      </c>
      <c r="EB51">
        <f>AW$5*AW$6*$B51*$C51*AW51*Input!$W$5*Input!$Y$5</f>
        <v>0</v>
      </c>
      <c r="EC51">
        <f>AX$5*AX$6*$B51*$C51*AX51*Input!$W$5*Input!$Y$5</f>
        <v>0</v>
      </c>
      <c r="ED51">
        <f>AY$5*AY$6*$B51*$C51*AY51*Input!$W$5*Input!$Y$5</f>
        <v>0</v>
      </c>
      <c r="EE51">
        <f>AZ$5*AZ$6*$B51*$C51*AZ51*Input!$W$5*Input!$Y$5</f>
        <v>0</v>
      </c>
      <c r="EF51">
        <f>BA$5*BA$6*$B51*$C51*BA51*Input!$W$5*Input!$Y$5</f>
        <v>0</v>
      </c>
      <c r="EG51">
        <f>BB$5*BB$6*$B51*$C51*BB51*Input!$W$5*Input!$Y$5</f>
        <v>0</v>
      </c>
      <c r="EH51">
        <f>BC$5*BC$6*$B51*$C51*BC51*Input!$W$5*Input!$Y$5</f>
        <v>0</v>
      </c>
      <c r="EI51">
        <f>BD$5*BD$6*$B51*$C51*BD51*Input!$W$5*Input!$Y$5</f>
        <v>0</v>
      </c>
      <c r="EJ51">
        <f>BE$5*BE$6*$B51*$C51*BE51*Input!$W$5*Input!$Y$5</f>
        <v>0</v>
      </c>
      <c r="EK51">
        <f>BF$5*BF$6*$B51*$C51*BF51*Input!$W$5*Input!$Y$5</f>
        <v>0</v>
      </c>
      <c r="EL51">
        <f>BG$5*BG$6*$B51*$C51*BG51*Input!$W$5*Input!$Y$5</f>
        <v>0</v>
      </c>
      <c r="EM51">
        <f>BH$5*BH$6*$B51*$C51*BH51*Input!$W$5*Input!$Y$5</f>
        <v>0</v>
      </c>
      <c r="EN51">
        <f>BI$5*BI$6*$B51*$C51*BI51*Input!$W$5*Input!$Y$5</f>
        <v>0</v>
      </c>
      <c r="EO51">
        <f>BJ$5*BJ$6*$B51*$C51*BJ51*Input!$W$5*Input!$Y$5</f>
        <v>0</v>
      </c>
      <c r="EP51">
        <f>BK$5*BK$6*$B51*$C51*BK51*Input!$W$5*Input!$Y$5</f>
        <v>0</v>
      </c>
      <c r="EQ51">
        <f>BL$5*BL$6*$B51*$C51*BL51*Input!$W$5*Input!$Y$5</f>
        <v>0</v>
      </c>
      <c r="ER51">
        <f>BM$5*BM$6*$B51*$C51*BM51*Input!$W$5*Input!$Y$5</f>
        <v>0</v>
      </c>
      <c r="ES51">
        <f>BN$5*BN$6*$B51*$C51*BN51*Input!$W$5*Input!$Y$5</f>
        <v>0</v>
      </c>
      <c r="ET51">
        <f>BO$5*BO$6*$B51*$C51*BO51*Input!$W$5*Input!$Y$5</f>
        <v>0</v>
      </c>
      <c r="EU51">
        <f>BP$5*BP$6*$B51*$C51*BP51*Input!$W$5*Input!$Y$5</f>
        <v>0</v>
      </c>
      <c r="EV51">
        <f>BQ$5*BQ$6*$B51*$C51*BQ51*Input!$W$5*Input!$Y$5</f>
        <v>0</v>
      </c>
      <c r="EW51">
        <f>BR$5*BR$6*$B51*$C51*BR51*Input!$W$5*Input!$Y$5</f>
        <v>0</v>
      </c>
      <c r="EX51">
        <f>BS$5*BS$6*$B51*$C51*BS51*Input!$W$5*Input!$Y$5</f>
        <v>0</v>
      </c>
      <c r="EY51">
        <f>BT$5*BT$6*$B51*$C51*BT51*Input!$W$5*Input!$Y$5</f>
        <v>0</v>
      </c>
      <c r="EZ51">
        <f>BU$5*BU$6*$B51*$C51*BU51*Input!$W$5*Input!$Y$5</f>
        <v>0</v>
      </c>
      <c r="FA51">
        <f>BV$5*BV$6*$B51*$C51*BV51*Input!$W$5*Input!$Y$5</f>
        <v>0</v>
      </c>
      <c r="FB51">
        <f>BW$5*BW$6*$B51*$C51*BW51*Input!$W$5*Input!$Y$5</f>
        <v>0</v>
      </c>
      <c r="FC51">
        <f>BX$5*BX$6*$B51*$C51*BX51*Input!$W$5*Input!$Y$5</f>
        <v>0</v>
      </c>
      <c r="FD51">
        <f>BY$5*BY$6*$B51*$C51*BY51*Input!$W$5*Input!$Y$5</f>
        <v>0</v>
      </c>
      <c r="FE51">
        <f>BZ$5*BZ$6*$B51*$C51*BZ51*Input!$W$5*Input!$Y$5</f>
        <v>0</v>
      </c>
      <c r="FF51">
        <f>CA$5*CA$6*$B51*$C51*CA51*Input!$W$5*Input!$Y$5</f>
        <v>0</v>
      </c>
      <c r="FG51">
        <f>CB$5*CB$6*$B51*$C51*CB51*Input!$W$5*Input!$Y$5</f>
        <v>0</v>
      </c>
      <c r="FH51">
        <f>CC$5*CC$6*$B51*$C51*CC51*Input!$W$5*Input!$Y$5</f>
        <v>0</v>
      </c>
      <c r="FI51">
        <f>CD$5*CD$6*$B51*$C51*CD51*Input!$W$5*Input!$Y$5</f>
        <v>0</v>
      </c>
      <c r="FJ51">
        <f>CE$5*CE$6*$B51*$C51*CE51*Input!$W$5*Input!$Y$5</f>
        <v>0</v>
      </c>
      <c r="FK51">
        <f>CF$5*CF$6*$B51*$C51*CF51*Input!$W$5*Input!$Y$5</f>
        <v>0</v>
      </c>
      <c r="FL51">
        <f>CG$5*CG$6*$B51*$C51*CG51*Input!$W$5*Input!$Y$5</f>
        <v>0</v>
      </c>
      <c r="FM51">
        <f>CH$5*CH$6*$B51*$C51*CH51*Input!$W$5*Input!$Y$5</f>
        <v>0</v>
      </c>
      <c r="FO51">
        <f t="shared" si="108"/>
        <v>747284.19709671405</v>
      </c>
    </row>
    <row r="52" spans="1:171">
      <c r="A52">
        <f>Input!B51</f>
        <v>41</v>
      </c>
      <c r="B52">
        <f>(1+Input!$D$21)^$A52</f>
        <v>4.0978338114137332</v>
      </c>
      <c r="C52">
        <f>C51*Input!R51</f>
        <v>2.920879121879958E-2</v>
      </c>
      <c r="E52">
        <f t="shared" si="109"/>
        <v>96</v>
      </c>
      <c r="F52">
        <f>F51*IF(F$8&gt;Input!$D$14,0,IF(F$8+$A52&gt;Input!$D$14,0,INDEX(Input!$M$11:$M$136,F$8+$A52)))</f>
        <v>0.12981328390103739</v>
      </c>
      <c r="G52">
        <f>G51*IF(G$8&gt;Input!$D$14,0,IF(G$8+$A52&gt;Input!$D$14,0,INDEX(Input!$M$11:$M$136,G$8+$A52)))</f>
        <v>0.10780817012328853</v>
      </c>
      <c r="H52">
        <f>H51*IF(H$8&gt;Input!$D$14,0,IF(H$8+$A52&gt;Input!$D$14,0,INDEX(Input!$M$11:$M$136,H$8+$A52)))</f>
        <v>8.8326031984452574E-2</v>
      </c>
      <c r="I52">
        <f>I51*IF(I$8&gt;Input!$D$14,0,IF(I$8+$A52&gt;Input!$D$14,0,INDEX(Input!$M$11:$M$136,I$8+$A52)))</f>
        <v>7.1303347188343233E-2</v>
      </c>
      <c r="J52">
        <f>J51*IF(J$8&gt;Input!$D$14,0,IF(J$8+$A52&gt;Input!$D$14,0,INDEX(Input!$M$11:$M$136,J$8+$A52)))</f>
        <v>5.6611763049487784E-2</v>
      </c>
      <c r="K52">
        <f>K51*IF(K$8&gt;Input!$D$14,0,IF(K$8+$A52&gt;Input!$D$14,0,INDEX(Input!$M$11:$M$136,K$8+$A52)))</f>
        <v>4.4092513251686255E-2</v>
      </c>
      <c r="L52">
        <f>L51*IF(L$8&gt;Input!$D$14,0,IF(L$8+$A52&gt;Input!$D$14,0,INDEX(Input!$M$11:$M$136,L$8+$A52)))</f>
        <v>3.3576312246371996E-2</v>
      </c>
      <c r="M52">
        <f>M51*IF(M$8&gt;Input!$D$14,0,IF(M$8+$A52&gt;Input!$D$14,0,INDEX(Input!$M$11:$M$136,M$8+$A52)))</f>
        <v>2.489331311276341E-2</v>
      </c>
      <c r="N52">
        <f>N51*IF(N$8&gt;Input!$D$14,0,IF(N$8+$A52&gt;Input!$D$14,0,INDEX(Input!$M$11:$M$136,N$8+$A52)))</f>
        <v>1.7875038169857974E-2</v>
      </c>
      <c r="O52">
        <f>O51*IF(O$8&gt;Input!$D$14,0,IF(O$8+$A52&gt;Input!$D$14,0,INDEX(Input!$M$11:$M$136,O$8+$A52)))</f>
        <v>1.2352048547177018E-2</v>
      </c>
      <c r="P52">
        <f>P51*IF(P$8&gt;Input!$D$14,0,IF(P$8+$A52&gt;Input!$D$14,0,INDEX(Input!$M$11:$M$136,P$8+$A52)))</f>
        <v>8.149463807236506E-3</v>
      </c>
      <c r="Q52">
        <f>Q51*IF(Q$8&gt;Input!$D$14,0,IF(Q$8+$A52&gt;Input!$D$14,0,INDEX(Input!$M$11:$M$136,Q$8+$A52)))</f>
        <v>5.0836155373995976E-3</v>
      </c>
      <c r="R52">
        <f>R51*IF(R$8&gt;Input!$D$14,0,IF(R$8+$A52&gt;Input!$D$14,0,INDEX(Input!$M$11:$M$136,R$8+$A52)))</f>
        <v>2.9617397102962863E-3</v>
      </c>
      <c r="S52">
        <f>S51*IF(S$8&gt;Input!$D$14,0,IF(S$8+$A52&gt;Input!$D$14,0,INDEX(Input!$M$11:$M$136,S$8+$A52)))</f>
        <v>1.5865135908978258E-3</v>
      </c>
      <c r="T52">
        <f>T51*IF(T$8&gt;Input!$D$14,0,IF(T$8+$A52&gt;Input!$D$14,0,INDEX(Input!$M$11:$M$136,T$8+$A52)))</f>
        <v>7.6543088512589434E-4</v>
      </c>
      <c r="U52">
        <f>U51*IF(U$8&gt;Input!$D$14,0,IF(U$8+$A52&gt;Input!$D$14,0,INDEX(Input!$M$11:$M$136,U$8+$A52)))</f>
        <v>3.2334164984085739E-4</v>
      </c>
      <c r="V52">
        <f>V51*IF(V$8&gt;Input!$D$14,0,IF(V$8+$A52&gt;Input!$D$14,0,INDEX(Input!$M$11:$M$136,V$8+$A52)))</f>
        <v>1.1479304348829821E-4</v>
      </c>
      <c r="W52">
        <f>W51*IF(W$8&gt;Input!$D$14,0,IF(W$8+$A52&gt;Input!$D$14,0,INDEX(Input!$M$11:$M$136,W$8+$A52)))</f>
        <v>3.2103146221502673E-5</v>
      </c>
      <c r="X52">
        <f>X51*IF(X$8&gt;Input!$D$14,0,IF(X$8+$A52&gt;Input!$D$14,0,INDEX(Input!$M$11:$M$136,X$8+$A52)))</f>
        <v>6.2847906223774739E-6</v>
      </c>
      <c r="Y52">
        <f>Y51*IF(Y$8&gt;Input!$D$14,0,IF(Y$8+$A52&gt;Input!$D$14,0,INDEX(Input!$M$11:$M$136,Y$8+$A52)))</f>
        <v>6.4577333369795574E-7</v>
      </c>
      <c r="Z52">
        <f>Z51*IF(Z$8&gt;Input!$D$14,0,IF(Z$8+$A52&gt;Input!$D$14,0,INDEX(Input!$M$11:$M$136,Z$8+$A52)))</f>
        <v>0</v>
      </c>
      <c r="AA52">
        <f>AA51*IF(AA$8&gt;Input!$D$14,0,IF(AA$8+$A52&gt;Input!$D$14,0,INDEX(Input!$M$11:$M$136,AA$8+$A52)))</f>
        <v>0</v>
      </c>
      <c r="AB52">
        <f>AB51*IF(AB$8&gt;Input!$D$14,0,IF(AB$8+$A52&gt;Input!$D$14,0,INDEX(Input!$M$11:$M$136,AB$8+$A52)))</f>
        <v>0</v>
      </c>
      <c r="AC52">
        <f>AC51*IF(AC$8&gt;Input!$D$14,0,IF(AC$8+$A52&gt;Input!$D$14,0,INDEX(Input!$M$11:$M$136,AC$8+$A52)))</f>
        <v>0</v>
      </c>
      <c r="AD52">
        <f>AD51*IF(AD$8&gt;Input!$D$14,0,IF(AD$8+$A52&gt;Input!$D$14,0,INDEX(Input!$M$11:$M$136,AD$8+$A52)))</f>
        <v>0</v>
      </c>
      <c r="AE52">
        <f>AE51*IF(AE$8&gt;Input!$D$14,0,IF(AE$8+$A52&gt;Input!$D$14,0,INDEX(Input!$M$11:$M$136,AE$8+$A52)))</f>
        <v>0</v>
      </c>
      <c r="AF52">
        <f>AF51*IF(AF$8&gt;Input!$D$14,0,IF(AF$8+$A52&gt;Input!$D$14,0,INDEX(Input!$M$11:$M$136,AF$8+$A52)))</f>
        <v>0</v>
      </c>
      <c r="AG52">
        <f>AG51*IF(AG$8&gt;Input!$D$14,0,IF(AG$8+$A52&gt;Input!$D$14,0,INDEX(Input!$M$11:$M$136,AG$8+$A52)))</f>
        <v>0</v>
      </c>
      <c r="AH52">
        <f>AH51*IF(AH$8&gt;Input!$D$14,0,IF(AH$8+$A52&gt;Input!$D$14,0,INDEX(Input!$M$11:$M$136,AH$8+$A52)))</f>
        <v>0</v>
      </c>
      <c r="AI52">
        <f>AI51*IF(AI$8&gt;Input!$D$14,0,IF(AI$8+$A52&gt;Input!$D$14,0,INDEX(Input!$M$11:$M$136,AI$8+$A52)))</f>
        <v>0</v>
      </c>
      <c r="AJ52">
        <f>AJ51*IF(AJ$8&gt;Input!$D$14,0,IF(AJ$8+$A52&gt;Input!$D$14,0,INDEX(Input!$M$11:$M$136,AJ$8+$A52)))</f>
        <v>0</v>
      </c>
      <c r="AK52">
        <f>AK51*IF(AK$8&gt;Input!$D$14,0,IF(AK$8+$A52&gt;Input!$D$14,0,INDEX(Input!$M$11:$M$136,AK$8+$A52)))</f>
        <v>0</v>
      </c>
      <c r="AL52">
        <f>AL51*IF(AL$8&gt;Input!$D$14,0,IF(AL$8+$A52&gt;Input!$D$14,0,INDEX(Input!$M$11:$M$136,AL$8+$A52)))</f>
        <v>0</v>
      </c>
      <c r="AM52">
        <f>AM51*IF(AM$8&gt;Input!$D$14,0,IF(AM$8+$A52&gt;Input!$D$14,0,INDEX(Input!$M$11:$M$136,AM$8+$A52)))</f>
        <v>0</v>
      </c>
      <c r="AN52">
        <f>AN51*IF(AN$8&gt;Input!$D$14,0,IF(AN$8+$A52&gt;Input!$D$14,0,INDEX(Input!$M$11:$M$136,AN$8+$A52)))</f>
        <v>0</v>
      </c>
      <c r="AO52">
        <f>AO51*IF(AO$8&gt;Input!$D$14,0,IF(AO$8+$A52&gt;Input!$D$14,0,INDEX(Input!$M$11:$M$136,AO$8+$A52)))</f>
        <v>0</v>
      </c>
      <c r="AP52">
        <f>AP51*IF(AP$8&gt;Input!$D$14,0,IF(AP$8+$A52&gt;Input!$D$14,0,INDEX(Input!$M$11:$M$136,AP$8+$A52)))</f>
        <v>0</v>
      </c>
      <c r="AQ52">
        <f>AQ51*IF(AQ$8&gt;Input!$D$14,0,IF(AQ$8+$A52&gt;Input!$D$14,0,INDEX(Input!$M$11:$M$136,AQ$8+$A52)))</f>
        <v>0</v>
      </c>
      <c r="AR52">
        <f>AR51*IF(AR$8&gt;Input!$D$14,0,IF(AR$8+$A52&gt;Input!$D$14,0,INDEX(Input!$M$11:$M$136,AR$8+$A52)))</f>
        <v>0</v>
      </c>
      <c r="AS52">
        <f>AS51*IF(AS$8&gt;Input!$D$14,0,IF(AS$8+$A52&gt;Input!$D$14,0,INDEX(Input!$M$11:$M$136,AS$8+$A52)))</f>
        <v>0</v>
      </c>
      <c r="AT52">
        <f>AT51*IF(AT$8&gt;Input!$D$14,0,IF(AT$8+$A52&gt;Input!$D$14,0,INDEX(Input!$M$11:$M$136,AT$8+$A52)))</f>
        <v>0</v>
      </c>
      <c r="AU52">
        <f>AU51*IF(AU$8&gt;Input!$D$14,0,IF(AU$8+$A52&gt;Input!$D$14,0,INDEX(Input!$M$11:$M$136,AU$8+$A52)))</f>
        <v>0</v>
      </c>
      <c r="AV52">
        <f>AV51*IF(AV$8&gt;Input!$D$14,0,IF(AV$8+$A52&gt;Input!$D$14,0,INDEX(Input!$M$11:$M$136,AV$8+$A52)))</f>
        <v>0</v>
      </c>
      <c r="AW52">
        <f>AW51*IF(AW$8&gt;Input!$D$14,0,IF(AW$8+$A52&gt;Input!$D$14,0,INDEX(Input!$M$11:$M$136,AW$8+$A52)))</f>
        <v>0</v>
      </c>
      <c r="AX52">
        <f>AX51*IF(AX$8&gt;Input!$D$14,0,IF(AX$8+$A52&gt;Input!$D$14,0,INDEX(Input!$M$11:$M$136,AX$8+$A52)))</f>
        <v>0</v>
      </c>
      <c r="AY52">
        <f>AY51*IF(AY$8&gt;Input!$D$14,0,IF(AY$8+$A52&gt;Input!$D$14,0,INDEX(Input!$M$11:$M$136,AY$8+$A52)))</f>
        <v>0</v>
      </c>
      <c r="AZ52">
        <f>AZ51*IF(AZ$8&gt;Input!$D$14,0,IF(AZ$8+$A52&gt;Input!$D$14,0,INDEX(Input!$M$11:$M$136,AZ$8+$A52)))</f>
        <v>0</v>
      </c>
      <c r="BA52">
        <f>BA51*IF(BA$8&gt;Input!$D$14,0,IF(BA$8+$A52&gt;Input!$D$14,0,INDEX(Input!$M$11:$M$136,BA$8+$A52)))</f>
        <v>0</v>
      </c>
      <c r="BB52">
        <f>BB51*IF(BB$8&gt;Input!$D$14,0,IF(BB$8+$A52&gt;Input!$D$14,0,INDEX(Input!$M$11:$M$136,BB$8+$A52)))</f>
        <v>0</v>
      </c>
      <c r="BC52">
        <f>BC51*IF(BC$8&gt;Input!$D$14,0,IF(BC$8+$A52&gt;Input!$D$14,0,INDEX(Input!$M$11:$M$136,BC$8+$A52)))</f>
        <v>0</v>
      </c>
      <c r="BD52">
        <f>BD51*IF(BD$8&gt;Input!$D$14,0,IF(BD$8+$A52&gt;Input!$D$14,0,INDEX(Input!$M$11:$M$136,BD$8+$A52)))</f>
        <v>0</v>
      </c>
      <c r="BE52">
        <f>BE51*IF(BE$8&gt;Input!$D$14,0,IF(BE$8+$A52&gt;Input!$D$14,0,INDEX(Input!$M$11:$M$136,BE$8+$A52)))</f>
        <v>0</v>
      </c>
      <c r="BF52">
        <f>BF51*IF(BF$8&gt;Input!$D$14,0,IF(BF$8+$A52&gt;Input!$D$14,0,INDEX(Input!$M$11:$M$136,BF$8+$A52)))</f>
        <v>0</v>
      </c>
      <c r="BG52">
        <f>BG51*IF(BG$8&gt;Input!$D$14,0,IF(BG$8+$A52&gt;Input!$D$14,0,INDEX(Input!$M$11:$M$136,BG$8+$A52)))</f>
        <v>0</v>
      </c>
      <c r="BH52">
        <f>BH51*IF(BH$8&gt;Input!$D$14,0,IF(BH$8+$A52&gt;Input!$D$14,0,INDEX(Input!$M$11:$M$136,BH$8+$A52)))</f>
        <v>0</v>
      </c>
      <c r="BI52">
        <f>BI51*IF(BI$8&gt;Input!$D$14,0,IF(BI$8+$A52&gt;Input!$D$14,0,INDEX(Input!$M$11:$M$136,BI$8+$A52)))</f>
        <v>0</v>
      </c>
      <c r="BJ52">
        <f>BJ51*IF(BJ$8&gt;Input!$D$14,0,IF(BJ$8+$A52&gt;Input!$D$14,0,INDEX(Input!$M$11:$M$136,BJ$8+$A52)))</f>
        <v>0</v>
      </c>
      <c r="BK52">
        <f>BK51*IF(BK$8&gt;Input!$D$14,0,IF(BK$8+$A52&gt;Input!$D$14,0,INDEX(Input!$M$11:$M$136,BK$8+$A52)))</f>
        <v>0</v>
      </c>
      <c r="BL52">
        <f>BL51*IF(BL$8&gt;Input!$D$14,0,IF(BL$8+$A52&gt;Input!$D$14,0,INDEX(Input!$M$11:$M$136,BL$8+$A52)))</f>
        <v>0</v>
      </c>
      <c r="BM52">
        <f>BM51*IF(BM$8&gt;Input!$D$14,0,IF(BM$8+$A52&gt;Input!$D$14,0,INDEX(Input!$M$11:$M$136,BM$8+$A52)))</f>
        <v>0</v>
      </c>
      <c r="BN52">
        <f>BN51*IF(BN$8&gt;Input!$D$14,0,IF(BN$8+$A52&gt;Input!$D$14,0,INDEX(Input!$M$11:$M$136,BN$8+$A52)))</f>
        <v>0</v>
      </c>
      <c r="BO52">
        <f>BO51*IF(BO$8&gt;Input!$D$14,0,IF(BO$8+$A52&gt;Input!$D$14,0,INDEX(Input!$M$11:$M$136,BO$8+$A52)))</f>
        <v>0</v>
      </c>
      <c r="BP52">
        <f>BP51*IF(BP$8&gt;Input!$D$14,0,IF(BP$8+$A52&gt;Input!$D$14,0,INDEX(Input!$M$11:$M$136,BP$8+$A52)))</f>
        <v>0</v>
      </c>
      <c r="BQ52">
        <f>BQ51*IF(BQ$8&gt;Input!$D$14,0,IF(BQ$8+$A52&gt;Input!$D$14,0,INDEX(Input!$M$11:$M$136,BQ$8+$A52)))</f>
        <v>0</v>
      </c>
      <c r="BR52">
        <f>BR51*IF(BR$8&gt;Input!$D$14,0,IF(BR$8+$A52&gt;Input!$D$14,0,INDEX(Input!$M$11:$M$136,BR$8+$A52)))</f>
        <v>0</v>
      </c>
      <c r="BS52">
        <f>BS51*IF(BS$8&gt;Input!$D$14,0,IF(BS$8+$A52&gt;Input!$D$14,0,INDEX(Input!$M$11:$M$136,BS$8+$A52)))</f>
        <v>0</v>
      </c>
      <c r="BT52">
        <f>BT51*IF(BT$8&gt;Input!$D$14,0,IF(BT$8+$A52&gt;Input!$D$14,0,INDEX(Input!$M$11:$M$136,BT$8+$A52)))</f>
        <v>0</v>
      </c>
      <c r="BU52">
        <f>BU51*IF(BU$8&gt;Input!$D$14,0,IF(BU$8+$A52&gt;Input!$D$14,0,INDEX(Input!$M$11:$M$136,BU$8+$A52)))</f>
        <v>0</v>
      </c>
      <c r="BV52">
        <f>BV51*IF(BV$8&gt;Input!$D$14,0,IF(BV$8+$A52&gt;Input!$D$14,0,INDEX(Input!$M$11:$M$136,BV$8+$A52)))</f>
        <v>0</v>
      </c>
      <c r="BW52">
        <f>BW51*IF(BW$8&gt;Input!$D$14,0,IF(BW$8+$A52&gt;Input!$D$14,0,INDEX(Input!$M$11:$M$136,BW$8+$A52)))</f>
        <v>0</v>
      </c>
      <c r="BX52">
        <f>BX51*IF(BX$8&gt;Input!$D$14,0,IF(BX$8+$A52&gt;Input!$D$14,0,INDEX(Input!$M$11:$M$136,BX$8+$A52)))</f>
        <v>0</v>
      </c>
      <c r="BY52">
        <f>BY51*IF(BY$8&gt;Input!$D$14,0,IF(BY$8+$A52&gt;Input!$D$14,0,INDEX(Input!$M$11:$M$136,BY$8+$A52)))</f>
        <v>0</v>
      </c>
      <c r="BZ52">
        <f>BZ51*IF(BZ$8&gt;Input!$D$14,0,IF(BZ$8+$A52&gt;Input!$D$14,0,INDEX(Input!$M$11:$M$136,BZ$8+$A52)))</f>
        <v>0</v>
      </c>
      <c r="CA52">
        <f>CA51*IF(CA$8&gt;Input!$D$14,0,IF(CA$8+$A52&gt;Input!$D$14,0,INDEX(Input!$M$11:$M$136,CA$8+$A52)))</f>
        <v>0</v>
      </c>
      <c r="CB52">
        <f>CB51*IF(CB$8&gt;Input!$D$14,0,IF(CB$8+$A52&gt;Input!$D$14,0,INDEX(Input!$M$11:$M$136,CB$8+$A52)))</f>
        <v>0</v>
      </c>
      <c r="CC52">
        <f>CC51*IF(CC$8&gt;Input!$D$14,0,IF(CC$8+$A52&gt;Input!$D$14,0,INDEX(Input!$M$11:$M$136,CC$8+$A52)))</f>
        <v>0</v>
      </c>
      <c r="CD52">
        <f>CD51*IF(CD$8&gt;Input!$D$14,0,IF(CD$8+$A52&gt;Input!$D$14,0,INDEX(Input!$M$11:$M$136,CD$8+$A52)))</f>
        <v>0</v>
      </c>
      <c r="CE52">
        <f>CE51*IF(CE$8&gt;Input!$D$14,0,IF(CE$8+$A52&gt;Input!$D$14,0,INDEX(Input!$M$11:$M$136,CE$8+$A52)))</f>
        <v>0</v>
      </c>
      <c r="CF52">
        <f>CF51*IF(CF$8&gt;Input!$D$14,0,IF(CF$8+$A52&gt;Input!$D$14,0,INDEX(Input!$M$11:$M$136,CF$8+$A52)))</f>
        <v>0</v>
      </c>
      <c r="CG52">
        <f>CG51*IF(CG$8&gt;Input!$D$14,0,IF(CG$8+$A52&gt;Input!$D$14,0,INDEX(Input!$M$11:$M$136,CG$8+$A52)))</f>
        <v>0</v>
      </c>
      <c r="CH52">
        <f>CH51*IF(CH$8&gt;Input!$D$14,0,IF(CH$8+$A52&gt;Input!$D$14,0,INDEX(Input!$M$11:$M$136,CH$8+$A52)))</f>
        <v>0</v>
      </c>
      <c r="CJ52" s="2">
        <f t="shared" si="107"/>
        <v>96</v>
      </c>
      <c r="CK52">
        <f>F$5*F$6*$B52*$C52*F52*Input!$W$5*Input!$Y$5</f>
        <v>24202.334225812701</v>
      </c>
      <c r="CL52">
        <f>G$5*G$6*$B52*$C52*G52*Input!$W$5*Input!$Y$5</f>
        <v>443422.03791037307</v>
      </c>
      <c r="CM52">
        <f>H$5*H$6*$B52*$C52*H52*Input!$W$5*Input!$Y$5</f>
        <v>85828.498239759414</v>
      </c>
      <c r="CN52">
        <f>I$5*I$6*$B52*$C52*I52*Input!$W$5*Input!$Y$5</f>
        <v>9609.8790086710214</v>
      </c>
      <c r="CO52">
        <f>J$5*J$6*$B52*$C52*J52*Input!$W$5*Input!$Y$5</f>
        <v>10061.171049415421</v>
      </c>
      <c r="CP52">
        <f>K$5*K$6*$B52*$C52*K52*Input!$W$5*Input!$Y$5</f>
        <v>7005.0498480442939</v>
      </c>
      <c r="CQ52">
        <f>L$5*L$6*$B52*$C52*L52*Input!$W$5*Input!$Y$5</f>
        <v>2346.0277193044212</v>
      </c>
      <c r="CR52">
        <f>M$5*M$6*$B52*$C52*M52*Input!$W$5*Input!$Y$5</f>
        <v>241.82950253579247</v>
      </c>
      <c r="CS52">
        <f>N$5*N$6*$B52*$C52*N52*Input!$W$5*Input!$Y$5</f>
        <v>51.096584768605204</v>
      </c>
      <c r="CT52">
        <f>O$5*O$6*$B52*$C52*O52*Input!$W$5*Input!$Y$5</f>
        <v>1031.6610600157371</v>
      </c>
      <c r="CU52">
        <f>P$5*P$6*$B52*$C52*P52*Input!$W$5*Input!$Y$5</f>
        <v>52.564911525817415</v>
      </c>
      <c r="CV52">
        <f>Q$5*Q$6*$B52*$C52*Q52*Input!$W$5*Input!$Y$5</f>
        <v>16.140558006886707</v>
      </c>
      <c r="CW52">
        <f>R$5*R$6*$B52*$C52*R52*Input!$W$5*Input!$Y$5</f>
        <v>96.72675327433079</v>
      </c>
      <c r="CX52">
        <f>S$5*S$6*$B52*$C52*S52*Input!$W$5*Input!$Y$5</f>
        <v>5.2850793440799126</v>
      </c>
      <c r="CY52">
        <f>T$5*T$6*$B52*$C52*T52*Input!$W$5*Input!$Y$5</f>
        <v>1.7862063008340352</v>
      </c>
      <c r="CZ52">
        <f>U$5*U$6*$B52*$C52*U52*Input!$W$5*Input!$Y$5</f>
        <v>0.47628101619735774</v>
      </c>
      <c r="DA52">
        <f>V$5*V$6*$B52*$C52*V52*Input!$W$5*Input!$Y$5</f>
        <v>6.7082057035394757E-2</v>
      </c>
      <c r="DB52">
        <f>W$5*W$6*$B52*$C52*W52*Input!$W$5*Input!$Y$5</f>
        <v>0.14088259968855765</v>
      </c>
      <c r="DC52">
        <f>X$5*X$6*$B52*$C52*X52*Input!$W$5*Input!$Y$5</f>
        <v>0</v>
      </c>
      <c r="DD52">
        <f>Y$5*Y$6*$B52*$C52*Y52*Input!$W$5*Input!$Y$5</f>
        <v>3.6553256875048899E-4</v>
      </c>
      <c r="DE52">
        <f>Z$5*Z$6*$B52*$C52*Z52*Input!$W$5*Input!$Y$5</f>
        <v>0</v>
      </c>
      <c r="DF52">
        <f>AA$5*AA$6*$B52*$C52*AA52*Input!$W$5*Input!$Y$5</f>
        <v>0</v>
      </c>
      <c r="DG52">
        <f>AB$5*AB$6*$B52*$C52*AB52*Input!$W$5*Input!$Y$5</f>
        <v>0</v>
      </c>
      <c r="DH52">
        <f>AC$5*AC$6*$B52*$C52*AC52*Input!$W$5*Input!$Y$5</f>
        <v>0</v>
      </c>
      <c r="DI52">
        <f>AD$5*AD$6*$B52*$C52*AD52*Input!$W$5*Input!$Y$5</f>
        <v>0</v>
      </c>
      <c r="DJ52">
        <f>AE$5*AE$6*$B52*$C52*AE52*Input!$W$5*Input!$Y$5</f>
        <v>0</v>
      </c>
      <c r="DK52">
        <f>AF$5*AF$6*$B52*$C52*AF52*Input!$W$5*Input!$Y$5</f>
        <v>0</v>
      </c>
      <c r="DL52">
        <f>AG$5*AG$6*$B52*$C52*AG52*Input!$W$5*Input!$Y$5</f>
        <v>0</v>
      </c>
      <c r="DM52">
        <f>AH$5*AH$6*$B52*$C52*AH52*Input!$W$5*Input!$Y$5</f>
        <v>0</v>
      </c>
      <c r="DN52">
        <f>AI$5*AI$6*$B52*$C52*AI52*Input!$W$5*Input!$Y$5</f>
        <v>0</v>
      </c>
      <c r="DO52">
        <f>AJ$5*AJ$6*$B52*$C52*AJ52*Input!$W$5*Input!$Y$5</f>
        <v>0</v>
      </c>
      <c r="DP52">
        <f>AK$5*AK$6*$B52*$C52*AK52*Input!$W$5*Input!$Y$5</f>
        <v>0</v>
      </c>
      <c r="DQ52">
        <f>AL$5*AL$6*$B52*$C52*AL52*Input!$W$5*Input!$Y$5</f>
        <v>0</v>
      </c>
      <c r="DR52">
        <f>AM$5*AM$6*$B52*$C52*AM52*Input!$W$5*Input!$Y$5</f>
        <v>0</v>
      </c>
      <c r="DS52">
        <f>AN$5*AN$6*$B52*$C52*AN52*Input!$W$5*Input!$Y$5</f>
        <v>0</v>
      </c>
      <c r="DT52">
        <f>AO$5*AO$6*$B52*$C52*AO52*Input!$W$5*Input!$Y$5</f>
        <v>0</v>
      </c>
      <c r="DU52">
        <f>AP$5*AP$6*$B52*$C52*AP52*Input!$W$5*Input!$Y$5</f>
        <v>0</v>
      </c>
      <c r="DV52">
        <f>AQ$5*AQ$6*$B52*$C52*AQ52*Input!$W$5*Input!$Y$5</f>
        <v>0</v>
      </c>
      <c r="DW52">
        <f>AR$5*AR$6*$B52*$C52*AR52*Input!$W$5*Input!$Y$5</f>
        <v>0</v>
      </c>
      <c r="DX52">
        <f>AS$5*AS$6*$B52*$C52*AS52*Input!$W$5*Input!$Y$5</f>
        <v>0</v>
      </c>
      <c r="DY52">
        <f>AT$5*AT$6*$B52*$C52*AT52*Input!$W$5*Input!$Y$5</f>
        <v>0</v>
      </c>
      <c r="DZ52">
        <f>AU$5*AU$6*$B52*$C52*AU52*Input!$W$5*Input!$Y$5</f>
        <v>0</v>
      </c>
      <c r="EA52">
        <f>AV$5*AV$6*$B52*$C52*AV52*Input!$W$5*Input!$Y$5</f>
        <v>0</v>
      </c>
      <c r="EB52">
        <f>AW$5*AW$6*$B52*$C52*AW52*Input!$W$5*Input!$Y$5</f>
        <v>0</v>
      </c>
      <c r="EC52">
        <f>AX$5*AX$6*$B52*$C52*AX52*Input!$W$5*Input!$Y$5</f>
        <v>0</v>
      </c>
      <c r="ED52">
        <f>AY$5*AY$6*$B52*$C52*AY52*Input!$W$5*Input!$Y$5</f>
        <v>0</v>
      </c>
      <c r="EE52">
        <f>AZ$5*AZ$6*$B52*$C52*AZ52*Input!$W$5*Input!$Y$5</f>
        <v>0</v>
      </c>
      <c r="EF52">
        <f>BA$5*BA$6*$B52*$C52*BA52*Input!$W$5*Input!$Y$5</f>
        <v>0</v>
      </c>
      <c r="EG52">
        <f>BB$5*BB$6*$B52*$C52*BB52*Input!$W$5*Input!$Y$5</f>
        <v>0</v>
      </c>
      <c r="EH52">
        <f>BC$5*BC$6*$B52*$C52*BC52*Input!$W$5*Input!$Y$5</f>
        <v>0</v>
      </c>
      <c r="EI52">
        <f>BD$5*BD$6*$B52*$C52*BD52*Input!$W$5*Input!$Y$5</f>
        <v>0</v>
      </c>
      <c r="EJ52">
        <f>BE$5*BE$6*$B52*$C52*BE52*Input!$W$5*Input!$Y$5</f>
        <v>0</v>
      </c>
      <c r="EK52">
        <f>BF$5*BF$6*$B52*$C52*BF52*Input!$W$5*Input!$Y$5</f>
        <v>0</v>
      </c>
      <c r="EL52">
        <f>BG$5*BG$6*$B52*$C52*BG52*Input!$W$5*Input!$Y$5</f>
        <v>0</v>
      </c>
      <c r="EM52">
        <f>BH$5*BH$6*$B52*$C52*BH52*Input!$W$5*Input!$Y$5</f>
        <v>0</v>
      </c>
      <c r="EN52">
        <f>BI$5*BI$6*$B52*$C52*BI52*Input!$W$5*Input!$Y$5</f>
        <v>0</v>
      </c>
      <c r="EO52">
        <f>BJ$5*BJ$6*$B52*$C52*BJ52*Input!$W$5*Input!$Y$5</f>
        <v>0</v>
      </c>
      <c r="EP52">
        <f>BK$5*BK$6*$B52*$C52*BK52*Input!$W$5*Input!$Y$5</f>
        <v>0</v>
      </c>
      <c r="EQ52">
        <f>BL$5*BL$6*$B52*$C52*BL52*Input!$W$5*Input!$Y$5</f>
        <v>0</v>
      </c>
      <c r="ER52">
        <f>BM$5*BM$6*$B52*$C52*BM52*Input!$W$5*Input!$Y$5</f>
        <v>0</v>
      </c>
      <c r="ES52">
        <f>BN$5*BN$6*$B52*$C52*BN52*Input!$W$5*Input!$Y$5</f>
        <v>0</v>
      </c>
      <c r="ET52">
        <f>BO$5*BO$6*$B52*$C52*BO52*Input!$W$5*Input!$Y$5</f>
        <v>0</v>
      </c>
      <c r="EU52">
        <f>BP$5*BP$6*$B52*$C52*BP52*Input!$W$5*Input!$Y$5</f>
        <v>0</v>
      </c>
      <c r="EV52">
        <f>BQ$5*BQ$6*$B52*$C52*BQ52*Input!$W$5*Input!$Y$5</f>
        <v>0</v>
      </c>
      <c r="EW52">
        <f>BR$5*BR$6*$B52*$C52*BR52*Input!$W$5*Input!$Y$5</f>
        <v>0</v>
      </c>
      <c r="EX52">
        <f>BS$5*BS$6*$B52*$C52*BS52*Input!$W$5*Input!$Y$5</f>
        <v>0</v>
      </c>
      <c r="EY52">
        <f>BT$5*BT$6*$B52*$C52*BT52*Input!$W$5*Input!$Y$5</f>
        <v>0</v>
      </c>
      <c r="EZ52">
        <f>BU$5*BU$6*$B52*$C52*BU52*Input!$W$5*Input!$Y$5</f>
        <v>0</v>
      </c>
      <c r="FA52">
        <f>BV$5*BV$6*$B52*$C52*BV52*Input!$W$5*Input!$Y$5</f>
        <v>0</v>
      </c>
      <c r="FB52">
        <f>BW$5*BW$6*$B52*$C52*BW52*Input!$W$5*Input!$Y$5</f>
        <v>0</v>
      </c>
      <c r="FC52">
        <f>BX$5*BX$6*$B52*$C52*BX52*Input!$W$5*Input!$Y$5</f>
        <v>0</v>
      </c>
      <c r="FD52">
        <f>BY$5*BY$6*$B52*$C52*BY52*Input!$W$5*Input!$Y$5</f>
        <v>0</v>
      </c>
      <c r="FE52">
        <f>BZ$5*BZ$6*$B52*$C52*BZ52*Input!$W$5*Input!$Y$5</f>
        <v>0</v>
      </c>
      <c r="FF52">
        <f>CA$5*CA$6*$B52*$C52*CA52*Input!$W$5*Input!$Y$5</f>
        <v>0</v>
      </c>
      <c r="FG52">
        <f>CB$5*CB$6*$B52*$C52*CB52*Input!$W$5*Input!$Y$5</f>
        <v>0</v>
      </c>
      <c r="FH52">
        <f>CC$5*CC$6*$B52*$C52*CC52*Input!$W$5*Input!$Y$5</f>
        <v>0</v>
      </c>
      <c r="FI52">
        <f>CD$5*CD$6*$B52*$C52*CD52*Input!$W$5*Input!$Y$5</f>
        <v>0</v>
      </c>
      <c r="FJ52">
        <f>CE$5*CE$6*$B52*$C52*CE52*Input!$W$5*Input!$Y$5</f>
        <v>0</v>
      </c>
      <c r="FK52">
        <f>CF$5*CF$6*$B52*$C52*CF52*Input!$W$5*Input!$Y$5</f>
        <v>0</v>
      </c>
      <c r="FL52">
        <f>CG$5*CG$6*$B52*$C52*CG52*Input!$W$5*Input!$Y$5</f>
        <v>0</v>
      </c>
      <c r="FM52">
        <f>CH$5*CH$6*$B52*$C52*CH52*Input!$W$5*Input!$Y$5</f>
        <v>0</v>
      </c>
      <c r="FO52">
        <f t="shared" si="108"/>
        <v>583972.77326835797</v>
      </c>
    </row>
    <row r="53" spans="1:171">
      <c r="A53">
        <f>Input!B52</f>
        <v>42</v>
      </c>
      <c r="B53">
        <f>(1+Input!$D$21)^$A53</f>
        <v>4.2412579948132141</v>
      </c>
      <c r="C53">
        <f>C52*Input!R52</f>
        <v>2.6797056164036312E-2</v>
      </c>
      <c r="E53">
        <f t="shared" si="109"/>
        <v>97</v>
      </c>
      <c r="F53">
        <f>F52*IF(F$8&gt;Input!$D$14,0,IF(F$8+$A53&gt;Input!$D$14,0,INDEX(Input!$M$11:$M$136,F$8+$A53)))</f>
        <v>0.10731936787994953</v>
      </c>
      <c r="G53">
        <f>G52*IF(G$8&gt;Input!$D$14,0,IF(G$8+$A53&gt;Input!$D$14,0,INDEX(Input!$M$11:$M$136,G$8+$A53)))</f>
        <v>8.7895354252496394E-2</v>
      </c>
      <c r="H53">
        <f>H52*IF(H$8&gt;Input!$D$14,0,IF(H$8+$A53&gt;Input!$D$14,0,INDEX(Input!$M$11:$M$136,H$8+$A53)))</f>
        <v>7.0930573289242571E-2</v>
      </c>
      <c r="I53">
        <f>I52*IF(I$8&gt;Input!$D$14,0,IF(I$8+$A53&gt;Input!$D$14,0,INDEX(Input!$M$11:$M$136,I$8+$A53)))</f>
        <v>5.6295133458751999E-2</v>
      </c>
      <c r="J53">
        <f>J52*IF(J$8&gt;Input!$D$14,0,IF(J$8+$A53&gt;Input!$D$14,0,INDEX(Input!$M$11:$M$136,J$8+$A53)))</f>
        <v>4.3828487282335148E-2</v>
      </c>
      <c r="K53">
        <f>K52*IF(K$8&gt;Input!$D$14,0,IF(K$8+$A53&gt;Input!$D$14,0,INDEX(Input!$M$11:$M$136,K$8+$A53)))</f>
        <v>3.3360483711252324E-2</v>
      </c>
      <c r="L53">
        <f>L52*IF(L$8&gt;Input!$D$14,0,IF(L$8+$A53&gt;Input!$D$14,0,INDEX(Input!$M$11:$M$136,L$8+$A53)))</f>
        <v>2.4720727772952613E-2</v>
      </c>
      <c r="M53">
        <f>M52*IF(M$8&gt;Input!$D$14,0,IF(M$8+$A53&gt;Input!$D$14,0,INDEX(Input!$M$11:$M$136,M$8+$A53)))</f>
        <v>1.774061788282065E-2</v>
      </c>
      <c r="N53">
        <f>N52*IF(N$8&gt;Input!$D$14,0,IF(N$8+$A53&gt;Input!$D$14,0,INDEX(Input!$M$11:$M$136,N$8+$A53)))</f>
        <v>1.2250675284750333E-2</v>
      </c>
      <c r="O53">
        <f>O52*IF(O$8&gt;Input!$D$14,0,IF(O$8+$A53&gt;Input!$D$14,0,INDEX(Input!$M$11:$M$136,O$8+$A53)))</f>
        <v>8.0760534372609199E-3</v>
      </c>
      <c r="P53">
        <f>P52*IF(P$8&gt;Input!$D$14,0,IF(P$8+$A53&gt;Input!$D$14,0,INDEX(Input!$M$11:$M$136,P$8+$A53)))</f>
        <v>5.0330843989578444E-3</v>
      </c>
      <c r="Q53">
        <f>Q52*IF(Q$8&gt;Input!$D$14,0,IF(Q$8+$A53&gt;Input!$D$14,0,INDEX(Input!$M$11:$M$136,Q$8+$A53)))</f>
        <v>2.9291131856476619E-3</v>
      </c>
      <c r="R53">
        <f>R52*IF(R$8&gt;Input!$D$14,0,IF(R$8+$A53&gt;Input!$D$14,0,INDEX(Input!$M$11:$M$136,R$8+$A53)))</f>
        <v>1.5670772128957371E-3</v>
      </c>
      <c r="S53">
        <f>S52*IF(S$8&gt;Input!$D$14,0,IF(S$8+$A53&gt;Input!$D$14,0,INDEX(Input!$M$11:$M$136,S$8+$A53)))</f>
        <v>7.5497739552773013E-4</v>
      </c>
      <c r="T53">
        <f>T52*IF(T$8&gt;Input!$D$14,0,IF(T$8+$A53&gt;Input!$D$14,0,INDEX(Input!$M$11:$M$136,T$8+$A53)))</f>
        <v>3.1841618648883156E-4</v>
      </c>
      <c r="U53">
        <f>U52*IF(U$8&gt;Input!$D$14,0,IF(U$8+$A53&gt;Input!$D$14,0,INDEX(Input!$M$11:$M$136,U$8+$A53)))</f>
        <v>1.1284397240291034E-4</v>
      </c>
      <c r="V53">
        <f>V52*IF(V$8&gt;Input!$D$14,0,IF(V$8+$A53&gt;Input!$D$14,0,INDEX(Input!$M$11:$M$136,V$8+$A53)))</f>
        <v>3.1496685686232286E-5</v>
      </c>
      <c r="W53">
        <f>W52*IF(W$8&gt;Input!$D$14,0,IF(W$8+$A53&gt;Input!$D$14,0,INDEX(Input!$M$11:$M$136,W$8+$A53)))</f>
        <v>6.153017417398087E-6</v>
      </c>
      <c r="X53">
        <f>X52*IF(X$8&gt;Input!$D$14,0,IF(X$8+$A53&gt;Input!$D$14,0,INDEX(Input!$M$11:$M$136,X$8+$A53)))</f>
        <v>6.307855803961598E-7</v>
      </c>
      <c r="Y53">
        <f>Y52*IF(Y$8&gt;Input!$D$14,0,IF(Y$8+$A53&gt;Input!$D$14,0,INDEX(Input!$M$11:$M$136,Y$8+$A53)))</f>
        <v>0</v>
      </c>
      <c r="Z53">
        <f>Z52*IF(Z$8&gt;Input!$D$14,0,IF(Z$8+$A53&gt;Input!$D$14,0,INDEX(Input!$M$11:$M$136,Z$8+$A53)))</f>
        <v>0</v>
      </c>
      <c r="AA53">
        <f>AA52*IF(AA$8&gt;Input!$D$14,0,IF(AA$8+$A53&gt;Input!$D$14,0,INDEX(Input!$M$11:$M$136,AA$8+$A53)))</f>
        <v>0</v>
      </c>
      <c r="AB53">
        <f>AB52*IF(AB$8&gt;Input!$D$14,0,IF(AB$8+$A53&gt;Input!$D$14,0,INDEX(Input!$M$11:$M$136,AB$8+$A53)))</f>
        <v>0</v>
      </c>
      <c r="AC53">
        <f>AC52*IF(AC$8&gt;Input!$D$14,0,IF(AC$8+$A53&gt;Input!$D$14,0,INDEX(Input!$M$11:$M$136,AC$8+$A53)))</f>
        <v>0</v>
      </c>
      <c r="AD53">
        <f>AD52*IF(AD$8&gt;Input!$D$14,0,IF(AD$8+$A53&gt;Input!$D$14,0,INDEX(Input!$M$11:$M$136,AD$8+$A53)))</f>
        <v>0</v>
      </c>
      <c r="AE53">
        <f>AE52*IF(AE$8&gt;Input!$D$14,0,IF(AE$8+$A53&gt;Input!$D$14,0,INDEX(Input!$M$11:$M$136,AE$8+$A53)))</f>
        <v>0</v>
      </c>
      <c r="AF53">
        <f>AF52*IF(AF$8&gt;Input!$D$14,0,IF(AF$8+$A53&gt;Input!$D$14,0,INDEX(Input!$M$11:$M$136,AF$8+$A53)))</f>
        <v>0</v>
      </c>
      <c r="AG53">
        <f>AG52*IF(AG$8&gt;Input!$D$14,0,IF(AG$8+$A53&gt;Input!$D$14,0,INDEX(Input!$M$11:$M$136,AG$8+$A53)))</f>
        <v>0</v>
      </c>
      <c r="AH53">
        <f>AH52*IF(AH$8&gt;Input!$D$14,0,IF(AH$8+$A53&gt;Input!$D$14,0,INDEX(Input!$M$11:$M$136,AH$8+$A53)))</f>
        <v>0</v>
      </c>
      <c r="AI53">
        <f>AI52*IF(AI$8&gt;Input!$D$14,0,IF(AI$8+$A53&gt;Input!$D$14,0,INDEX(Input!$M$11:$M$136,AI$8+$A53)))</f>
        <v>0</v>
      </c>
      <c r="AJ53">
        <f>AJ52*IF(AJ$8&gt;Input!$D$14,0,IF(AJ$8+$A53&gt;Input!$D$14,0,INDEX(Input!$M$11:$M$136,AJ$8+$A53)))</f>
        <v>0</v>
      </c>
      <c r="AK53">
        <f>AK52*IF(AK$8&gt;Input!$D$14,0,IF(AK$8+$A53&gt;Input!$D$14,0,INDEX(Input!$M$11:$M$136,AK$8+$A53)))</f>
        <v>0</v>
      </c>
      <c r="AL53">
        <f>AL52*IF(AL$8&gt;Input!$D$14,0,IF(AL$8+$A53&gt;Input!$D$14,0,INDEX(Input!$M$11:$M$136,AL$8+$A53)))</f>
        <v>0</v>
      </c>
      <c r="AM53">
        <f>AM52*IF(AM$8&gt;Input!$D$14,0,IF(AM$8+$A53&gt;Input!$D$14,0,INDEX(Input!$M$11:$M$136,AM$8+$A53)))</f>
        <v>0</v>
      </c>
      <c r="AN53">
        <f>AN52*IF(AN$8&gt;Input!$D$14,0,IF(AN$8+$A53&gt;Input!$D$14,0,INDEX(Input!$M$11:$M$136,AN$8+$A53)))</f>
        <v>0</v>
      </c>
      <c r="AO53">
        <f>AO52*IF(AO$8&gt;Input!$D$14,0,IF(AO$8+$A53&gt;Input!$D$14,0,INDEX(Input!$M$11:$M$136,AO$8+$A53)))</f>
        <v>0</v>
      </c>
      <c r="AP53">
        <f>AP52*IF(AP$8&gt;Input!$D$14,0,IF(AP$8+$A53&gt;Input!$D$14,0,INDEX(Input!$M$11:$M$136,AP$8+$A53)))</f>
        <v>0</v>
      </c>
      <c r="AQ53">
        <f>AQ52*IF(AQ$8&gt;Input!$D$14,0,IF(AQ$8+$A53&gt;Input!$D$14,0,INDEX(Input!$M$11:$M$136,AQ$8+$A53)))</f>
        <v>0</v>
      </c>
      <c r="AR53">
        <f>AR52*IF(AR$8&gt;Input!$D$14,0,IF(AR$8+$A53&gt;Input!$D$14,0,INDEX(Input!$M$11:$M$136,AR$8+$A53)))</f>
        <v>0</v>
      </c>
      <c r="AS53">
        <f>AS52*IF(AS$8&gt;Input!$D$14,0,IF(AS$8+$A53&gt;Input!$D$14,0,INDEX(Input!$M$11:$M$136,AS$8+$A53)))</f>
        <v>0</v>
      </c>
      <c r="AT53">
        <f>AT52*IF(AT$8&gt;Input!$D$14,0,IF(AT$8+$A53&gt;Input!$D$14,0,INDEX(Input!$M$11:$M$136,AT$8+$A53)))</f>
        <v>0</v>
      </c>
      <c r="AU53">
        <f>AU52*IF(AU$8&gt;Input!$D$14,0,IF(AU$8+$A53&gt;Input!$D$14,0,INDEX(Input!$M$11:$M$136,AU$8+$A53)))</f>
        <v>0</v>
      </c>
      <c r="AV53">
        <f>AV52*IF(AV$8&gt;Input!$D$14,0,IF(AV$8+$A53&gt;Input!$D$14,0,INDEX(Input!$M$11:$M$136,AV$8+$A53)))</f>
        <v>0</v>
      </c>
      <c r="AW53">
        <f>AW52*IF(AW$8&gt;Input!$D$14,0,IF(AW$8+$A53&gt;Input!$D$14,0,INDEX(Input!$M$11:$M$136,AW$8+$A53)))</f>
        <v>0</v>
      </c>
      <c r="AX53">
        <f>AX52*IF(AX$8&gt;Input!$D$14,0,IF(AX$8+$A53&gt;Input!$D$14,0,INDEX(Input!$M$11:$M$136,AX$8+$A53)))</f>
        <v>0</v>
      </c>
      <c r="AY53">
        <f>AY52*IF(AY$8&gt;Input!$D$14,0,IF(AY$8+$A53&gt;Input!$D$14,0,INDEX(Input!$M$11:$M$136,AY$8+$A53)))</f>
        <v>0</v>
      </c>
      <c r="AZ53">
        <f>AZ52*IF(AZ$8&gt;Input!$D$14,0,IF(AZ$8+$A53&gt;Input!$D$14,0,INDEX(Input!$M$11:$M$136,AZ$8+$A53)))</f>
        <v>0</v>
      </c>
      <c r="BA53">
        <f>BA52*IF(BA$8&gt;Input!$D$14,0,IF(BA$8+$A53&gt;Input!$D$14,0,INDEX(Input!$M$11:$M$136,BA$8+$A53)))</f>
        <v>0</v>
      </c>
      <c r="BB53">
        <f>BB52*IF(BB$8&gt;Input!$D$14,0,IF(BB$8+$A53&gt;Input!$D$14,0,INDEX(Input!$M$11:$M$136,BB$8+$A53)))</f>
        <v>0</v>
      </c>
      <c r="BC53">
        <f>BC52*IF(BC$8&gt;Input!$D$14,0,IF(BC$8+$A53&gt;Input!$D$14,0,INDEX(Input!$M$11:$M$136,BC$8+$A53)))</f>
        <v>0</v>
      </c>
      <c r="BD53">
        <f>BD52*IF(BD$8&gt;Input!$D$14,0,IF(BD$8+$A53&gt;Input!$D$14,0,INDEX(Input!$M$11:$M$136,BD$8+$A53)))</f>
        <v>0</v>
      </c>
      <c r="BE53">
        <f>BE52*IF(BE$8&gt;Input!$D$14,0,IF(BE$8+$A53&gt;Input!$D$14,0,INDEX(Input!$M$11:$M$136,BE$8+$A53)))</f>
        <v>0</v>
      </c>
      <c r="BF53">
        <f>BF52*IF(BF$8&gt;Input!$D$14,0,IF(BF$8+$A53&gt;Input!$D$14,0,INDEX(Input!$M$11:$M$136,BF$8+$A53)))</f>
        <v>0</v>
      </c>
      <c r="BG53">
        <f>BG52*IF(BG$8&gt;Input!$D$14,0,IF(BG$8+$A53&gt;Input!$D$14,0,INDEX(Input!$M$11:$M$136,BG$8+$A53)))</f>
        <v>0</v>
      </c>
      <c r="BH53">
        <f>BH52*IF(BH$8&gt;Input!$D$14,0,IF(BH$8+$A53&gt;Input!$D$14,0,INDEX(Input!$M$11:$M$136,BH$8+$A53)))</f>
        <v>0</v>
      </c>
      <c r="BI53">
        <f>BI52*IF(BI$8&gt;Input!$D$14,0,IF(BI$8+$A53&gt;Input!$D$14,0,INDEX(Input!$M$11:$M$136,BI$8+$A53)))</f>
        <v>0</v>
      </c>
      <c r="BJ53">
        <f>BJ52*IF(BJ$8&gt;Input!$D$14,0,IF(BJ$8+$A53&gt;Input!$D$14,0,INDEX(Input!$M$11:$M$136,BJ$8+$A53)))</f>
        <v>0</v>
      </c>
      <c r="BK53">
        <f>BK52*IF(BK$8&gt;Input!$D$14,0,IF(BK$8+$A53&gt;Input!$D$14,0,INDEX(Input!$M$11:$M$136,BK$8+$A53)))</f>
        <v>0</v>
      </c>
      <c r="BL53">
        <f>BL52*IF(BL$8&gt;Input!$D$14,0,IF(BL$8+$A53&gt;Input!$D$14,0,INDEX(Input!$M$11:$M$136,BL$8+$A53)))</f>
        <v>0</v>
      </c>
      <c r="BM53">
        <f>BM52*IF(BM$8&gt;Input!$D$14,0,IF(BM$8+$A53&gt;Input!$D$14,0,INDEX(Input!$M$11:$M$136,BM$8+$A53)))</f>
        <v>0</v>
      </c>
      <c r="BN53">
        <f>BN52*IF(BN$8&gt;Input!$D$14,0,IF(BN$8+$A53&gt;Input!$D$14,0,INDEX(Input!$M$11:$M$136,BN$8+$A53)))</f>
        <v>0</v>
      </c>
      <c r="BO53">
        <f>BO52*IF(BO$8&gt;Input!$D$14,0,IF(BO$8+$A53&gt;Input!$D$14,0,INDEX(Input!$M$11:$M$136,BO$8+$A53)))</f>
        <v>0</v>
      </c>
      <c r="BP53">
        <f>BP52*IF(BP$8&gt;Input!$D$14,0,IF(BP$8+$A53&gt;Input!$D$14,0,INDEX(Input!$M$11:$M$136,BP$8+$A53)))</f>
        <v>0</v>
      </c>
      <c r="BQ53">
        <f>BQ52*IF(BQ$8&gt;Input!$D$14,0,IF(BQ$8+$A53&gt;Input!$D$14,0,INDEX(Input!$M$11:$M$136,BQ$8+$A53)))</f>
        <v>0</v>
      </c>
      <c r="BR53">
        <f>BR52*IF(BR$8&gt;Input!$D$14,0,IF(BR$8+$A53&gt;Input!$D$14,0,INDEX(Input!$M$11:$M$136,BR$8+$A53)))</f>
        <v>0</v>
      </c>
      <c r="BS53">
        <f>BS52*IF(BS$8&gt;Input!$D$14,0,IF(BS$8+$A53&gt;Input!$D$14,0,INDEX(Input!$M$11:$M$136,BS$8+$A53)))</f>
        <v>0</v>
      </c>
      <c r="BT53">
        <f>BT52*IF(BT$8&gt;Input!$D$14,0,IF(BT$8+$A53&gt;Input!$D$14,0,INDEX(Input!$M$11:$M$136,BT$8+$A53)))</f>
        <v>0</v>
      </c>
      <c r="BU53">
        <f>BU52*IF(BU$8&gt;Input!$D$14,0,IF(BU$8+$A53&gt;Input!$D$14,0,INDEX(Input!$M$11:$M$136,BU$8+$A53)))</f>
        <v>0</v>
      </c>
      <c r="BV53">
        <f>BV52*IF(BV$8&gt;Input!$D$14,0,IF(BV$8+$A53&gt;Input!$D$14,0,INDEX(Input!$M$11:$M$136,BV$8+$A53)))</f>
        <v>0</v>
      </c>
      <c r="BW53">
        <f>BW52*IF(BW$8&gt;Input!$D$14,0,IF(BW$8+$A53&gt;Input!$D$14,0,INDEX(Input!$M$11:$M$136,BW$8+$A53)))</f>
        <v>0</v>
      </c>
      <c r="BX53">
        <f>BX52*IF(BX$8&gt;Input!$D$14,0,IF(BX$8+$A53&gt;Input!$D$14,0,INDEX(Input!$M$11:$M$136,BX$8+$A53)))</f>
        <v>0</v>
      </c>
      <c r="BY53">
        <f>BY52*IF(BY$8&gt;Input!$D$14,0,IF(BY$8+$A53&gt;Input!$D$14,0,INDEX(Input!$M$11:$M$136,BY$8+$A53)))</f>
        <v>0</v>
      </c>
      <c r="BZ53">
        <f>BZ52*IF(BZ$8&gt;Input!$D$14,0,IF(BZ$8+$A53&gt;Input!$D$14,0,INDEX(Input!$M$11:$M$136,BZ$8+$A53)))</f>
        <v>0</v>
      </c>
      <c r="CA53">
        <f>CA52*IF(CA$8&gt;Input!$D$14,0,IF(CA$8+$A53&gt;Input!$D$14,0,INDEX(Input!$M$11:$M$136,CA$8+$A53)))</f>
        <v>0</v>
      </c>
      <c r="CB53">
        <f>CB52*IF(CB$8&gt;Input!$D$14,0,IF(CB$8+$A53&gt;Input!$D$14,0,INDEX(Input!$M$11:$M$136,CB$8+$A53)))</f>
        <v>0</v>
      </c>
      <c r="CC53">
        <f>CC52*IF(CC$8&gt;Input!$D$14,0,IF(CC$8+$A53&gt;Input!$D$14,0,INDEX(Input!$M$11:$M$136,CC$8+$A53)))</f>
        <v>0</v>
      </c>
      <c r="CD53">
        <f>CD52*IF(CD$8&gt;Input!$D$14,0,IF(CD$8+$A53&gt;Input!$D$14,0,INDEX(Input!$M$11:$M$136,CD$8+$A53)))</f>
        <v>0</v>
      </c>
      <c r="CE53">
        <f>CE52*IF(CE$8&gt;Input!$D$14,0,IF(CE$8+$A53&gt;Input!$D$14,0,INDEX(Input!$M$11:$M$136,CE$8+$A53)))</f>
        <v>0</v>
      </c>
      <c r="CF53">
        <f>CF52*IF(CF$8&gt;Input!$D$14,0,IF(CF$8+$A53&gt;Input!$D$14,0,INDEX(Input!$M$11:$M$136,CF$8+$A53)))</f>
        <v>0</v>
      </c>
      <c r="CG53">
        <f>CG52*IF(CG$8&gt;Input!$D$14,0,IF(CG$8+$A53&gt;Input!$D$14,0,INDEX(Input!$M$11:$M$136,CG$8+$A53)))</f>
        <v>0</v>
      </c>
      <c r="CH53">
        <f>CH52*IF(CH$8&gt;Input!$D$14,0,IF(CH$8+$A53&gt;Input!$D$14,0,INDEX(Input!$M$11:$M$136,CH$8+$A53)))</f>
        <v>0</v>
      </c>
      <c r="CJ53" s="2">
        <f t="shared" si="107"/>
        <v>97</v>
      </c>
      <c r="CK53">
        <f>F$5*F$6*$B53*$C53*F53*Input!$W$5*Input!$Y$5</f>
        <v>18998.970809055536</v>
      </c>
      <c r="CL53">
        <f>G$5*G$6*$B53*$C53*G53*Input!$W$5*Input!$Y$5</f>
        <v>343277.52607363602</v>
      </c>
      <c r="CM53">
        <f>H$5*H$6*$B53*$C53*H53*Input!$W$5*Input!$Y$5</f>
        <v>65447.055948919144</v>
      </c>
      <c r="CN53">
        <f>I$5*I$6*$B53*$C53*I53*Input!$W$5*Input!$Y$5</f>
        <v>7204.3152281185839</v>
      </c>
      <c r="CO53">
        <f>J$5*J$6*$B53*$C53*J53*Input!$W$5*Input!$Y$5</f>
        <v>7396.2602738634987</v>
      </c>
      <c r="CP53">
        <f>K$5*K$6*$B53*$C53*K53*Input!$W$5*Input!$Y$5</f>
        <v>5032.6017802839997</v>
      </c>
      <c r="CQ53">
        <f>L$5*L$6*$B53*$C53*L53*Input!$W$5*Input!$Y$5</f>
        <v>1640.1185787368379</v>
      </c>
      <c r="CR53">
        <f>M$5*M$6*$B53*$C53*M53*Input!$W$5*Input!$Y$5</f>
        <v>163.64742431474232</v>
      </c>
      <c r="CS53">
        <f>N$5*N$6*$B53*$C53*N53*Input!$W$5*Input!$Y$5</f>
        <v>33.252076889100501</v>
      </c>
      <c r="CT53">
        <f>O$5*O$6*$B53*$C53*O53*Input!$W$5*Input!$Y$5</f>
        <v>640.48812822583739</v>
      </c>
      <c r="CU53">
        <f>P$5*P$6*$B53*$C53*P53*Input!$W$5*Input!$Y$5</f>
        <v>30.825843368657448</v>
      </c>
      <c r="CV53">
        <f>Q$5*Q$6*$B53*$C53*Q53*Input!$W$5*Input!$Y$5</f>
        <v>8.8307146657660773</v>
      </c>
      <c r="CW53">
        <f>R$5*R$6*$B53*$C53*R53*Input!$W$5*Input!$Y$5</f>
        <v>48.596385617694111</v>
      </c>
      <c r="CX53">
        <f>S$5*S$6*$B53*$C53*S53*Input!$W$5*Input!$Y$5</f>
        <v>2.3881165342595465</v>
      </c>
      <c r="CY53">
        <f>T$5*T$6*$B53*$C53*T53*Input!$W$5*Input!$Y$5</f>
        <v>0.70556109173671266</v>
      </c>
      <c r="CZ53">
        <f>U$5*U$6*$B53*$C53*U53*Input!$W$5*Input!$Y$5</f>
        <v>0.15783155652272132</v>
      </c>
      <c r="DA53">
        <f>V$5*V$6*$B53*$C53*V53*Input!$W$5*Input!$Y$5</f>
        <v>1.7477105566827116E-2</v>
      </c>
      <c r="DB53">
        <f>W$5*W$6*$B53*$C53*W53*Input!$W$5*Input!$Y$5</f>
        <v>2.5639630162607778E-2</v>
      </c>
      <c r="DC53">
        <f>X$5*X$6*$B53*$C53*X53*Input!$W$5*Input!$Y$5</f>
        <v>0</v>
      </c>
      <c r="DD53">
        <f>Y$5*Y$6*$B53*$C53*Y53*Input!$W$5*Input!$Y$5</f>
        <v>0</v>
      </c>
      <c r="DE53">
        <f>Z$5*Z$6*$B53*$C53*Z53*Input!$W$5*Input!$Y$5</f>
        <v>0</v>
      </c>
      <c r="DF53">
        <f>AA$5*AA$6*$B53*$C53*AA53*Input!$W$5*Input!$Y$5</f>
        <v>0</v>
      </c>
      <c r="DG53">
        <f>AB$5*AB$6*$B53*$C53*AB53*Input!$W$5*Input!$Y$5</f>
        <v>0</v>
      </c>
      <c r="DH53">
        <f>AC$5*AC$6*$B53*$C53*AC53*Input!$W$5*Input!$Y$5</f>
        <v>0</v>
      </c>
      <c r="DI53">
        <f>AD$5*AD$6*$B53*$C53*AD53*Input!$W$5*Input!$Y$5</f>
        <v>0</v>
      </c>
      <c r="DJ53">
        <f>AE$5*AE$6*$B53*$C53*AE53*Input!$W$5*Input!$Y$5</f>
        <v>0</v>
      </c>
      <c r="DK53">
        <f>AF$5*AF$6*$B53*$C53*AF53*Input!$W$5*Input!$Y$5</f>
        <v>0</v>
      </c>
      <c r="DL53">
        <f>AG$5*AG$6*$B53*$C53*AG53*Input!$W$5*Input!$Y$5</f>
        <v>0</v>
      </c>
      <c r="DM53">
        <f>AH$5*AH$6*$B53*$C53*AH53*Input!$W$5*Input!$Y$5</f>
        <v>0</v>
      </c>
      <c r="DN53">
        <f>AI$5*AI$6*$B53*$C53*AI53*Input!$W$5*Input!$Y$5</f>
        <v>0</v>
      </c>
      <c r="DO53">
        <f>AJ$5*AJ$6*$B53*$C53*AJ53*Input!$W$5*Input!$Y$5</f>
        <v>0</v>
      </c>
      <c r="DP53">
        <f>AK$5*AK$6*$B53*$C53*AK53*Input!$W$5*Input!$Y$5</f>
        <v>0</v>
      </c>
      <c r="DQ53">
        <f>AL$5*AL$6*$B53*$C53*AL53*Input!$W$5*Input!$Y$5</f>
        <v>0</v>
      </c>
      <c r="DR53">
        <f>AM$5*AM$6*$B53*$C53*AM53*Input!$W$5*Input!$Y$5</f>
        <v>0</v>
      </c>
      <c r="DS53">
        <f>AN$5*AN$6*$B53*$C53*AN53*Input!$W$5*Input!$Y$5</f>
        <v>0</v>
      </c>
      <c r="DT53">
        <f>AO$5*AO$6*$B53*$C53*AO53*Input!$W$5*Input!$Y$5</f>
        <v>0</v>
      </c>
      <c r="DU53">
        <f>AP$5*AP$6*$B53*$C53*AP53*Input!$W$5*Input!$Y$5</f>
        <v>0</v>
      </c>
      <c r="DV53">
        <f>AQ$5*AQ$6*$B53*$C53*AQ53*Input!$W$5*Input!$Y$5</f>
        <v>0</v>
      </c>
      <c r="DW53">
        <f>AR$5*AR$6*$B53*$C53*AR53*Input!$W$5*Input!$Y$5</f>
        <v>0</v>
      </c>
      <c r="DX53">
        <f>AS$5*AS$6*$B53*$C53*AS53*Input!$W$5*Input!$Y$5</f>
        <v>0</v>
      </c>
      <c r="DY53">
        <f>AT$5*AT$6*$B53*$C53*AT53*Input!$W$5*Input!$Y$5</f>
        <v>0</v>
      </c>
      <c r="DZ53">
        <f>AU$5*AU$6*$B53*$C53*AU53*Input!$W$5*Input!$Y$5</f>
        <v>0</v>
      </c>
      <c r="EA53">
        <f>AV$5*AV$6*$B53*$C53*AV53*Input!$W$5*Input!$Y$5</f>
        <v>0</v>
      </c>
      <c r="EB53">
        <f>AW$5*AW$6*$B53*$C53*AW53*Input!$W$5*Input!$Y$5</f>
        <v>0</v>
      </c>
      <c r="EC53">
        <f>AX$5*AX$6*$B53*$C53*AX53*Input!$W$5*Input!$Y$5</f>
        <v>0</v>
      </c>
      <c r="ED53">
        <f>AY$5*AY$6*$B53*$C53*AY53*Input!$W$5*Input!$Y$5</f>
        <v>0</v>
      </c>
      <c r="EE53">
        <f>AZ$5*AZ$6*$B53*$C53*AZ53*Input!$W$5*Input!$Y$5</f>
        <v>0</v>
      </c>
      <c r="EF53">
        <f>BA$5*BA$6*$B53*$C53*BA53*Input!$W$5*Input!$Y$5</f>
        <v>0</v>
      </c>
      <c r="EG53">
        <f>BB$5*BB$6*$B53*$C53*BB53*Input!$W$5*Input!$Y$5</f>
        <v>0</v>
      </c>
      <c r="EH53">
        <f>BC$5*BC$6*$B53*$C53*BC53*Input!$W$5*Input!$Y$5</f>
        <v>0</v>
      </c>
      <c r="EI53">
        <f>BD$5*BD$6*$B53*$C53*BD53*Input!$W$5*Input!$Y$5</f>
        <v>0</v>
      </c>
      <c r="EJ53">
        <f>BE$5*BE$6*$B53*$C53*BE53*Input!$W$5*Input!$Y$5</f>
        <v>0</v>
      </c>
      <c r="EK53">
        <f>BF$5*BF$6*$B53*$C53*BF53*Input!$W$5*Input!$Y$5</f>
        <v>0</v>
      </c>
      <c r="EL53">
        <f>BG$5*BG$6*$B53*$C53*BG53*Input!$W$5*Input!$Y$5</f>
        <v>0</v>
      </c>
      <c r="EM53">
        <f>BH$5*BH$6*$B53*$C53*BH53*Input!$W$5*Input!$Y$5</f>
        <v>0</v>
      </c>
      <c r="EN53">
        <f>BI$5*BI$6*$B53*$C53*BI53*Input!$W$5*Input!$Y$5</f>
        <v>0</v>
      </c>
      <c r="EO53">
        <f>BJ$5*BJ$6*$B53*$C53*BJ53*Input!$W$5*Input!$Y$5</f>
        <v>0</v>
      </c>
      <c r="EP53">
        <f>BK$5*BK$6*$B53*$C53*BK53*Input!$W$5*Input!$Y$5</f>
        <v>0</v>
      </c>
      <c r="EQ53">
        <f>BL$5*BL$6*$B53*$C53*BL53*Input!$W$5*Input!$Y$5</f>
        <v>0</v>
      </c>
      <c r="ER53">
        <f>BM$5*BM$6*$B53*$C53*BM53*Input!$W$5*Input!$Y$5</f>
        <v>0</v>
      </c>
      <c r="ES53">
        <f>BN$5*BN$6*$B53*$C53*BN53*Input!$W$5*Input!$Y$5</f>
        <v>0</v>
      </c>
      <c r="ET53">
        <f>BO$5*BO$6*$B53*$C53*BO53*Input!$W$5*Input!$Y$5</f>
        <v>0</v>
      </c>
      <c r="EU53">
        <f>BP$5*BP$6*$B53*$C53*BP53*Input!$W$5*Input!$Y$5</f>
        <v>0</v>
      </c>
      <c r="EV53">
        <f>BQ$5*BQ$6*$B53*$C53*BQ53*Input!$W$5*Input!$Y$5</f>
        <v>0</v>
      </c>
      <c r="EW53">
        <f>BR$5*BR$6*$B53*$C53*BR53*Input!$W$5*Input!$Y$5</f>
        <v>0</v>
      </c>
      <c r="EX53">
        <f>BS$5*BS$6*$B53*$C53*BS53*Input!$W$5*Input!$Y$5</f>
        <v>0</v>
      </c>
      <c r="EY53">
        <f>BT$5*BT$6*$B53*$C53*BT53*Input!$W$5*Input!$Y$5</f>
        <v>0</v>
      </c>
      <c r="EZ53">
        <f>BU$5*BU$6*$B53*$C53*BU53*Input!$W$5*Input!$Y$5</f>
        <v>0</v>
      </c>
      <c r="FA53">
        <f>BV$5*BV$6*$B53*$C53*BV53*Input!$W$5*Input!$Y$5</f>
        <v>0</v>
      </c>
      <c r="FB53">
        <f>BW$5*BW$6*$B53*$C53*BW53*Input!$W$5*Input!$Y$5</f>
        <v>0</v>
      </c>
      <c r="FC53">
        <f>BX$5*BX$6*$B53*$C53*BX53*Input!$W$5*Input!$Y$5</f>
        <v>0</v>
      </c>
      <c r="FD53">
        <f>BY$5*BY$6*$B53*$C53*BY53*Input!$W$5*Input!$Y$5</f>
        <v>0</v>
      </c>
      <c r="FE53">
        <f>BZ$5*BZ$6*$B53*$C53*BZ53*Input!$W$5*Input!$Y$5</f>
        <v>0</v>
      </c>
      <c r="FF53">
        <f>CA$5*CA$6*$B53*$C53*CA53*Input!$W$5*Input!$Y$5</f>
        <v>0</v>
      </c>
      <c r="FG53">
        <f>CB$5*CB$6*$B53*$C53*CB53*Input!$W$5*Input!$Y$5</f>
        <v>0</v>
      </c>
      <c r="FH53">
        <f>CC$5*CC$6*$B53*$C53*CC53*Input!$W$5*Input!$Y$5</f>
        <v>0</v>
      </c>
      <c r="FI53">
        <f>CD$5*CD$6*$B53*$C53*CD53*Input!$W$5*Input!$Y$5</f>
        <v>0</v>
      </c>
      <c r="FJ53">
        <f>CE$5*CE$6*$B53*$C53*CE53*Input!$W$5*Input!$Y$5</f>
        <v>0</v>
      </c>
      <c r="FK53">
        <f>CF$5*CF$6*$B53*$C53*CF53*Input!$W$5*Input!$Y$5</f>
        <v>0</v>
      </c>
      <c r="FL53">
        <f>CG$5*CG$6*$B53*$C53*CG53*Input!$W$5*Input!$Y$5</f>
        <v>0</v>
      </c>
      <c r="FM53">
        <f>CH$5*CH$6*$B53*$C53*CH53*Input!$W$5*Input!$Y$5</f>
        <v>0</v>
      </c>
      <c r="FO53">
        <f t="shared" si="108"/>
        <v>449925.78389161365</v>
      </c>
    </row>
    <row r="54" spans="1:171">
      <c r="A54">
        <f>Input!B53</f>
        <v>43</v>
      </c>
      <c r="B54">
        <f>(1+Input!$D$21)^$A54</f>
        <v>4.3897020246316769</v>
      </c>
      <c r="C54">
        <f>C53*Input!R53</f>
        <v>2.4584455196363587E-2</v>
      </c>
      <c r="E54">
        <f t="shared" si="109"/>
        <v>98</v>
      </c>
      <c r="F54">
        <f>F53*IF(F$8&gt;Input!$D$14,0,IF(F$8+$A54&gt;Input!$D$14,0,INDEX(Input!$M$11:$M$136,F$8+$A54)))</f>
        <v>8.7496836716315571E-2</v>
      </c>
      <c r="G54">
        <f>G53*IF(G$8&gt;Input!$D$14,0,IF(G$8+$A54&gt;Input!$D$14,0,INDEX(Input!$M$11:$M$136,G$8+$A54)))</f>
        <v>7.058471581388423E-2</v>
      </c>
      <c r="H54">
        <f>H53*IF(H$8&gt;Input!$D$14,0,IF(H$8+$A54&gt;Input!$D$14,0,INDEX(Input!$M$11:$M$136,H$8+$A54)))</f>
        <v>5.600082250102964E-2</v>
      </c>
      <c r="I54">
        <f>I53*IF(I$8&gt;Input!$D$14,0,IF(I$8+$A54&gt;Input!$D$14,0,INDEX(Input!$M$11:$M$136,I$8+$A54)))</f>
        <v>4.3583354552965047E-2</v>
      </c>
      <c r="J54">
        <f>J53*IF(J$8&gt;Input!$D$14,0,IF(J$8+$A54&gt;Input!$D$14,0,INDEX(Input!$M$11:$M$136,J$8+$A54)))</f>
        <v>3.3160721134789337E-2</v>
      </c>
      <c r="K54">
        <f>K53*IF(K$8&gt;Input!$D$14,0,IF(K$8+$A54&gt;Input!$D$14,0,INDEX(Input!$M$11:$M$136,K$8+$A54)))</f>
        <v>2.456182293482808E-2</v>
      </c>
      <c r="L54">
        <f>L53*IF(L$8&gt;Input!$D$14,0,IF(L$8+$A54&gt;Input!$D$14,0,INDEX(Input!$M$11:$M$136,L$8+$A54)))</f>
        <v>1.7617622179039047E-2</v>
      </c>
      <c r="M54">
        <f>M53*IF(M$8&gt;Input!$D$14,0,IF(M$8+$A54&gt;Input!$D$14,0,INDEX(Input!$M$11:$M$136,M$8+$A54)))</f>
        <v>1.2158550206609017E-2</v>
      </c>
      <c r="N54">
        <f>N53*IF(N$8&gt;Input!$D$14,0,IF(N$8+$A54&gt;Input!$D$14,0,INDEX(Input!$M$11:$M$136,N$8+$A54)))</f>
        <v>8.0097732667013186E-3</v>
      </c>
      <c r="O54">
        <f>O53*IF(O$8&gt;Input!$D$14,0,IF(O$8+$A54&gt;Input!$D$14,0,INDEX(Input!$M$11:$M$136,O$8+$A54)))</f>
        <v>4.9877463746920321E-3</v>
      </c>
      <c r="P54">
        <f>P53*IF(P$8&gt;Input!$D$14,0,IF(P$8+$A54&gt;Input!$D$14,0,INDEX(Input!$M$11:$M$136,P$8+$A54)))</f>
        <v>2.8999978005823236E-3</v>
      </c>
      <c r="Q54">
        <f>Q53*IF(Q$8&gt;Input!$D$14,0,IF(Q$8+$A54&gt;Input!$D$14,0,INDEX(Input!$M$11:$M$136,Q$8+$A54)))</f>
        <v>1.5498142903184774E-3</v>
      </c>
      <c r="R54">
        <f>R53*IF(R$8&gt;Input!$D$14,0,IF(R$8+$A54&gt;Input!$D$14,0,INDEX(Input!$M$11:$M$136,R$8+$A54)))</f>
        <v>7.4572816745512016E-4</v>
      </c>
      <c r="S54">
        <f>S53*IF(S$8&gt;Input!$D$14,0,IF(S$8+$A54&gt;Input!$D$14,0,INDEX(Input!$M$11:$M$136,S$8+$A54)))</f>
        <v>3.1406757662995365E-4</v>
      </c>
      <c r="T54">
        <f>T53*IF(T$8&gt;Input!$D$14,0,IF(T$8+$A54&gt;Input!$D$14,0,INDEX(Input!$M$11:$M$136,T$8+$A54)))</f>
        <v>1.1112502017129679E-4</v>
      </c>
      <c r="U54">
        <f>U53*IF(U$8&gt;Input!$D$14,0,IF(U$8+$A54&gt;Input!$D$14,0,INDEX(Input!$M$11:$M$136,U$8+$A54)))</f>
        <v>3.0961903459965732E-5</v>
      </c>
      <c r="V54">
        <f>V53*IF(V$8&gt;Input!$D$14,0,IF(V$8+$A54&gt;Input!$D$14,0,INDEX(Input!$M$11:$M$136,V$8+$A54)))</f>
        <v>6.0367807653660232E-6</v>
      </c>
      <c r="W54">
        <f>W53*IF(W$8&gt;Input!$D$14,0,IF(W$8+$A54&gt;Input!$D$14,0,INDEX(Input!$M$11:$M$136,W$8+$A54)))</f>
        <v>6.1755989913199371E-7</v>
      </c>
      <c r="X54">
        <f>X53*IF(X$8&gt;Input!$D$14,0,IF(X$8+$A54&gt;Input!$D$14,0,INDEX(Input!$M$11:$M$136,X$8+$A54)))</f>
        <v>0</v>
      </c>
      <c r="Y54">
        <f>Y53*IF(Y$8&gt;Input!$D$14,0,IF(Y$8+$A54&gt;Input!$D$14,0,INDEX(Input!$M$11:$M$136,Y$8+$A54)))</f>
        <v>0</v>
      </c>
      <c r="Z54">
        <f>Z53*IF(Z$8&gt;Input!$D$14,0,IF(Z$8+$A54&gt;Input!$D$14,0,INDEX(Input!$M$11:$M$136,Z$8+$A54)))</f>
        <v>0</v>
      </c>
      <c r="AA54">
        <f>AA53*IF(AA$8&gt;Input!$D$14,0,IF(AA$8+$A54&gt;Input!$D$14,0,INDEX(Input!$M$11:$M$136,AA$8+$A54)))</f>
        <v>0</v>
      </c>
      <c r="AB54">
        <f>AB53*IF(AB$8&gt;Input!$D$14,0,IF(AB$8+$A54&gt;Input!$D$14,0,INDEX(Input!$M$11:$M$136,AB$8+$A54)))</f>
        <v>0</v>
      </c>
      <c r="AC54">
        <f>AC53*IF(AC$8&gt;Input!$D$14,0,IF(AC$8+$A54&gt;Input!$D$14,0,INDEX(Input!$M$11:$M$136,AC$8+$A54)))</f>
        <v>0</v>
      </c>
      <c r="AD54">
        <f>AD53*IF(AD$8&gt;Input!$D$14,0,IF(AD$8+$A54&gt;Input!$D$14,0,INDEX(Input!$M$11:$M$136,AD$8+$A54)))</f>
        <v>0</v>
      </c>
      <c r="AE54">
        <f>AE53*IF(AE$8&gt;Input!$D$14,0,IF(AE$8+$A54&gt;Input!$D$14,0,INDEX(Input!$M$11:$M$136,AE$8+$A54)))</f>
        <v>0</v>
      </c>
      <c r="AF54">
        <f>AF53*IF(AF$8&gt;Input!$D$14,0,IF(AF$8+$A54&gt;Input!$D$14,0,INDEX(Input!$M$11:$M$136,AF$8+$A54)))</f>
        <v>0</v>
      </c>
      <c r="AG54">
        <f>AG53*IF(AG$8&gt;Input!$D$14,0,IF(AG$8+$A54&gt;Input!$D$14,0,INDEX(Input!$M$11:$M$136,AG$8+$A54)))</f>
        <v>0</v>
      </c>
      <c r="AH54">
        <f>AH53*IF(AH$8&gt;Input!$D$14,0,IF(AH$8+$A54&gt;Input!$D$14,0,INDEX(Input!$M$11:$M$136,AH$8+$A54)))</f>
        <v>0</v>
      </c>
      <c r="AI54">
        <f>AI53*IF(AI$8&gt;Input!$D$14,0,IF(AI$8+$A54&gt;Input!$D$14,0,INDEX(Input!$M$11:$M$136,AI$8+$A54)))</f>
        <v>0</v>
      </c>
      <c r="AJ54">
        <f>AJ53*IF(AJ$8&gt;Input!$D$14,0,IF(AJ$8+$A54&gt;Input!$D$14,0,INDEX(Input!$M$11:$M$136,AJ$8+$A54)))</f>
        <v>0</v>
      </c>
      <c r="AK54">
        <f>AK53*IF(AK$8&gt;Input!$D$14,0,IF(AK$8+$A54&gt;Input!$D$14,0,INDEX(Input!$M$11:$M$136,AK$8+$A54)))</f>
        <v>0</v>
      </c>
      <c r="AL54">
        <f>AL53*IF(AL$8&gt;Input!$D$14,0,IF(AL$8+$A54&gt;Input!$D$14,0,INDEX(Input!$M$11:$M$136,AL$8+$A54)))</f>
        <v>0</v>
      </c>
      <c r="AM54">
        <f>AM53*IF(AM$8&gt;Input!$D$14,0,IF(AM$8+$A54&gt;Input!$D$14,0,INDEX(Input!$M$11:$M$136,AM$8+$A54)))</f>
        <v>0</v>
      </c>
      <c r="AN54">
        <f>AN53*IF(AN$8&gt;Input!$D$14,0,IF(AN$8+$A54&gt;Input!$D$14,0,INDEX(Input!$M$11:$M$136,AN$8+$A54)))</f>
        <v>0</v>
      </c>
      <c r="AO54">
        <f>AO53*IF(AO$8&gt;Input!$D$14,0,IF(AO$8+$A54&gt;Input!$D$14,0,INDEX(Input!$M$11:$M$136,AO$8+$A54)))</f>
        <v>0</v>
      </c>
      <c r="AP54">
        <f>AP53*IF(AP$8&gt;Input!$D$14,0,IF(AP$8+$A54&gt;Input!$D$14,0,INDEX(Input!$M$11:$M$136,AP$8+$A54)))</f>
        <v>0</v>
      </c>
      <c r="AQ54">
        <f>AQ53*IF(AQ$8&gt;Input!$D$14,0,IF(AQ$8+$A54&gt;Input!$D$14,0,INDEX(Input!$M$11:$M$136,AQ$8+$A54)))</f>
        <v>0</v>
      </c>
      <c r="AR54">
        <f>AR53*IF(AR$8&gt;Input!$D$14,0,IF(AR$8+$A54&gt;Input!$D$14,0,INDEX(Input!$M$11:$M$136,AR$8+$A54)))</f>
        <v>0</v>
      </c>
      <c r="AS54">
        <f>AS53*IF(AS$8&gt;Input!$D$14,0,IF(AS$8+$A54&gt;Input!$D$14,0,INDEX(Input!$M$11:$M$136,AS$8+$A54)))</f>
        <v>0</v>
      </c>
      <c r="AT54">
        <f>AT53*IF(AT$8&gt;Input!$D$14,0,IF(AT$8+$A54&gt;Input!$D$14,0,INDEX(Input!$M$11:$M$136,AT$8+$A54)))</f>
        <v>0</v>
      </c>
      <c r="AU54">
        <f>AU53*IF(AU$8&gt;Input!$D$14,0,IF(AU$8+$A54&gt;Input!$D$14,0,INDEX(Input!$M$11:$M$136,AU$8+$A54)))</f>
        <v>0</v>
      </c>
      <c r="AV54">
        <f>AV53*IF(AV$8&gt;Input!$D$14,0,IF(AV$8+$A54&gt;Input!$D$14,0,INDEX(Input!$M$11:$M$136,AV$8+$A54)))</f>
        <v>0</v>
      </c>
      <c r="AW54">
        <f>AW53*IF(AW$8&gt;Input!$D$14,0,IF(AW$8+$A54&gt;Input!$D$14,0,INDEX(Input!$M$11:$M$136,AW$8+$A54)))</f>
        <v>0</v>
      </c>
      <c r="AX54">
        <f>AX53*IF(AX$8&gt;Input!$D$14,0,IF(AX$8+$A54&gt;Input!$D$14,0,INDEX(Input!$M$11:$M$136,AX$8+$A54)))</f>
        <v>0</v>
      </c>
      <c r="AY54">
        <f>AY53*IF(AY$8&gt;Input!$D$14,0,IF(AY$8+$A54&gt;Input!$D$14,0,INDEX(Input!$M$11:$M$136,AY$8+$A54)))</f>
        <v>0</v>
      </c>
      <c r="AZ54">
        <f>AZ53*IF(AZ$8&gt;Input!$D$14,0,IF(AZ$8+$A54&gt;Input!$D$14,0,INDEX(Input!$M$11:$M$136,AZ$8+$A54)))</f>
        <v>0</v>
      </c>
      <c r="BA54">
        <f>BA53*IF(BA$8&gt;Input!$D$14,0,IF(BA$8+$A54&gt;Input!$D$14,0,INDEX(Input!$M$11:$M$136,BA$8+$A54)))</f>
        <v>0</v>
      </c>
      <c r="BB54">
        <f>BB53*IF(BB$8&gt;Input!$D$14,0,IF(BB$8+$A54&gt;Input!$D$14,0,INDEX(Input!$M$11:$M$136,BB$8+$A54)))</f>
        <v>0</v>
      </c>
      <c r="BC54">
        <f>BC53*IF(BC$8&gt;Input!$D$14,0,IF(BC$8+$A54&gt;Input!$D$14,0,INDEX(Input!$M$11:$M$136,BC$8+$A54)))</f>
        <v>0</v>
      </c>
      <c r="BD54">
        <f>BD53*IF(BD$8&gt;Input!$D$14,0,IF(BD$8+$A54&gt;Input!$D$14,0,INDEX(Input!$M$11:$M$136,BD$8+$A54)))</f>
        <v>0</v>
      </c>
      <c r="BE54">
        <f>BE53*IF(BE$8&gt;Input!$D$14,0,IF(BE$8+$A54&gt;Input!$D$14,0,INDEX(Input!$M$11:$M$136,BE$8+$A54)))</f>
        <v>0</v>
      </c>
      <c r="BF54">
        <f>BF53*IF(BF$8&gt;Input!$D$14,0,IF(BF$8+$A54&gt;Input!$D$14,0,INDEX(Input!$M$11:$M$136,BF$8+$A54)))</f>
        <v>0</v>
      </c>
      <c r="BG54">
        <f>BG53*IF(BG$8&gt;Input!$D$14,0,IF(BG$8+$A54&gt;Input!$D$14,0,INDEX(Input!$M$11:$M$136,BG$8+$A54)))</f>
        <v>0</v>
      </c>
      <c r="BH54">
        <f>BH53*IF(BH$8&gt;Input!$D$14,0,IF(BH$8+$A54&gt;Input!$D$14,0,INDEX(Input!$M$11:$M$136,BH$8+$A54)))</f>
        <v>0</v>
      </c>
      <c r="BI54">
        <f>BI53*IF(BI$8&gt;Input!$D$14,0,IF(BI$8+$A54&gt;Input!$D$14,0,INDEX(Input!$M$11:$M$136,BI$8+$A54)))</f>
        <v>0</v>
      </c>
      <c r="BJ54">
        <f>BJ53*IF(BJ$8&gt;Input!$D$14,0,IF(BJ$8+$A54&gt;Input!$D$14,0,INDEX(Input!$M$11:$M$136,BJ$8+$A54)))</f>
        <v>0</v>
      </c>
      <c r="BK54">
        <f>BK53*IF(BK$8&gt;Input!$D$14,0,IF(BK$8+$A54&gt;Input!$D$14,0,INDEX(Input!$M$11:$M$136,BK$8+$A54)))</f>
        <v>0</v>
      </c>
      <c r="BL54">
        <f>BL53*IF(BL$8&gt;Input!$D$14,0,IF(BL$8+$A54&gt;Input!$D$14,0,INDEX(Input!$M$11:$M$136,BL$8+$A54)))</f>
        <v>0</v>
      </c>
      <c r="BM54">
        <f>BM53*IF(BM$8&gt;Input!$D$14,0,IF(BM$8+$A54&gt;Input!$D$14,0,INDEX(Input!$M$11:$M$136,BM$8+$A54)))</f>
        <v>0</v>
      </c>
      <c r="BN54">
        <f>BN53*IF(BN$8&gt;Input!$D$14,0,IF(BN$8+$A54&gt;Input!$D$14,0,INDEX(Input!$M$11:$M$136,BN$8+$A54)))</f>
        <v>0</v>
      </c>
      <c r="BO54">
        <f>BO53*IF(BO$8&gt;Input!$D$14,0,IF(BO$8+$A54&gt;Input!$D$14,0,INDEX(Input!$M$11:$M$136,BO$8+$A54)))</f>
        <v>0</v>
      </c>
      <c r="BP54">
        <f>BP53*IF(BP$8&gt;Input!$D$14,0,IF(BP$8+$A54&gt;Input!$D$14,0,INDEX(Input!$M$11:$M$136,BP$8+$A54)))</f>
        <v>0</v>
      </c>
      <c r="BQ54">
        <f>BQ53*IF(BQ$8&gt;Input!$D$14,0,IF(BQ$8+$A54&gt;Input!$D$14,0,INDEX(Input!$M$11:$M$136,BQ$8+$A54)))</f>
        <v>0</v>
      </c>
      <c r="BR54">
        <f>BR53*IF(BR$8&gt;Input!$D$14,0,IF(BR$8+$A54&gt;Input!$D$14,0,INDEX(Input!$M$11:$M$136,BR$8+$A54)))</f>
        <v>0</v>
      </c>
      <c r="BS54">
        <f>BS53*IF(BS$8&gt;Input!$D$14,0,IF(BS$8+$A54&gt;Input!$D$14,0,INDEX(Input!$M$11:$M$136,BS$8+$A54)))</f>
        <v>0</v>
      </c>
      <c r="BT54">
        <f>BT53*IF(BT$8&gt;Input!$D$14,0,IF(BT$8+$A54&gt;Input!$D$14,0,INDEX(Input!$M$11:$M$136,BT$8+$A54)))</f>
        <v>0</v>
      </c>
      <c r="BU54">
        <f>BU53*IF(BU$8&gt;Input!$D$14,0,IF(BU$8+$A54&gt;Input!$D$14,0,INDEX(Input!$M$11:$M$136,BU$8+$A54)))</f>
        <v>0</v>
      </c>
      <c r="BV54">
        <f>BV53*IF(BV$8&gt;Input!$D$14,0,IF(BV$8+$A54&gt;Input!$D$14,0,INDEX(Input!$M$11:$M$136,BV$8+$A54)))</f>
        <v>0</v>
      </c>
      <c r="BW54">
        <f>BW53*IF(BW$8&gt;Input!$D$14,0,IF(BW$8+$A54&gt;Input!$D$14,0,INDEX(Input!$M$11:$M$136,BW$8+$A54)))</f>
        <v>0</v>
      </c>
      <c r="BX54">
        <f>BX53*IF(BX$8&gt;Input!$D$14,0,IF(BX$8+$A54&gt;Input!$D$14,0,INDEX(Input!$M$11:$M$136,BX$8+$A54)))</f>
        <v>0</v>
      </c>
      <c r="BY54">
        <f>BY53*IF(BY$8&gt;Input!$D$14,0,IF(BY$8+$A54&gt;Input!$D$14,0,INDEX(Input!$M$11:$M$136,BY$8+$A54)))</f>
        <v>0</v>
      </c>
      <c r="BZ54">
        <f>BZ53*IF(BZ$8&gt;Input!$D$14,0,IF(BZ$8+$A54&gt;Input!$D$14,0,INDEX(Input!$M$11:$M$136,BZ$8+$A54)))</f>
        <v>0</v>
      </c>
      <c r="CA54">
        <f>CA53*IF(CA$8&gt;Input!$D$14,0,IF(CA$8+$A54&gt;Input!$D$14,0,INDEX(Input!$M$11:$M$136,CA$8+$A54)))</f>
        <v>0</v>
      </c>
      <c r="CB54">
        <f>CB53*IF(CB$8&gt;Input!$D$14,0,IF(CB$8+$A54&gt;Input!$D$14,0,INDEX(Input!$M$11:$M$136,CB$8+$A54)))</f>
        <v>0</v>
      </c>
      <c r="CC54">
        <f>CC53*IF(CC$8&gt;Input!$D$14,0,IF(CC$8+$A54&gt;Input!$D$14,0,INDEX(Input!$M$11:$M$136,CC$8+$A54)))</f>
        <v>0</v>
      </c>
      <c r="CD54">
        <f>CD53*IF(CD$8&gt;Input!$D$14,0,IF(CD$8+$A54&gt;Input!$D$14,0,INDEX(Input!$M$11:$M$136,CD$8+$A54)))</f>
        <v>0</v>
      </c>
      <c r="CE54">
        <f>CE53*IF(CE$8&gt;Input!$D$14,0,IF(CE$8+$A54&gt;Input!$D$14,0,INDEX(Input!$M$11:$M$136,CE$8+$A54)))</f>
        <v>0</v>
      </c>
      <c r="CF54">
        <f>CF53*IF(CF$8&gt;Input!$D$14,0,IF(CF$8+$A54&gt;Input!$D$14,0,INDEX(Input!$M$11:$M$136,CF$8+$A54)))</f>
        <v>0</v>
      </c>
      <c r="CG54">
        <f>CG53*IF(CG$8&gt;Input!$D$14,0,IF(CG$8+$A54&gt;Input!$D$14,0,INDEX(Input!$M$11:$M$136,CG$8+$A54)))</f>
        <v>0</v>
      </c>
      <c r="CH54">
        <f>CH53*IF(CH$8&gt;Input!$D$14,0,IF(CH$8+$A54&gt;Input!$D$14,0,INDEX(Input!$M$11:$M$136,CH$8+$A54)))</f>
        <v>0</v>
      </c>
      <c r="CJ54" s="2">
        <f t="shared" si="107"/>
        <v>98</v>
      </c>
      <c r="CK54">
        <f>F$5*F$6*$B54*$C54*F54*Input!$W$5*Input!$Y$5</f>
        <v>14708.154172968862</v>
      </c>
      <c r="CL54">
        <f>G$5*G$6*$B54*$C54*G54*Input!$W$5*Input!$Y$5</f>
        <v>261760.41659482699</v>
      </c>
      <c r="CM54">
        <f>H$5*H$6*$B54*$C54*H54*Input!$W$5*Input!$Y$5</f>
        <v>49064.220411400631</v>
      </c>
      <c r="CN54">
        <f>I$5*I$6*$B54*$C54*I54*Input!$W$5*Input!$Y$5</f>
        <v>5296.1022390350181</v>
      </c>
      <c r="CO54">
        <f>J$5*J$6*$B54*$C54*J54*Input!$W$5*Input!$Y$5</f>
        <v>5313.6570658496048</v>
      </c>
      <c r="CP54">
        <f>K$5*K$6*$B54*$C54*K54*Input!$W$5*Input!$Y$5</f>
        <v>3518.3146436458728</v>
      </c>
      <c r="CQ54">
        <f>L$5*L$6*$B54*$C54*L54*Input!$W$5*Input!$Y$5</f>
        <v>1109.8777368626236</v>
      </c>
      <c r="CR54">
        <f>M$5*M$6*$B54*$C54*M54*Input!$W$5*Input!$Y$5</f>
        <v>106.49668193402447</v>
      </c>
      <c r="CS54">
        <f>N$5*N$6*$B54*$C54*N54*Input!$W$5*Input!$Y$5</f>
        <v>20.643951111227103</v>
      </c>
      <c r="CT54">
        <f>O$5*O$6*$B54*$C54*O54*Input!$W$5*Input!$Y$5</f>
        <v>375.60391803336586</v>
      </c>
      <c r="CU54">
        <f>P$5*P$6*$B54*$C54*P54*Input!$W$5*Input!$Y$5</f>
        <v>16.865230248177628</v>
      </c>
      <c r="CV54">
        <f>Q$5*Q$6*$B54*$C54*Q54*Input!$W$5*Input!$Y$5</f>
        <v>4.4366299979106181</v>
      </c>
      <c r="CW54">
        <f>R$5*R$6*$B54*$C54*R54*Input!$W$5*Input!$Y$5</f>
        <v>21.958768155272061</v>
      </c>
      <c r="CX54">
        <f>S$5*S$6*$B54*$C54*S54*Input!$W$5*Input!$Y$5</f>
        <v>0.94331886989755853</v>
      </c>
      <c r="CY54">
        <f>T$5*T$6*$B54*$C54*T54*Input!$W$5*Input!$Y$5</f>
        <v>0.23381113574455692</v>
      </c>
      <c r="CZ54">
        <f>U$5*U$6*$B54*$C54*U54*Input!$W$5*Input!$Y$5</f>
        <v>4.1120366563428372E-2</v>
      </c>
      <c r="DA54">
        <f>V$5*V$6*$B54*$C54*V54*Input!$W$5*Input!$Y$5</f>
        <v>3.1807087889981329E-3</v>
      </c>
      <c r="DB54">
        <f>W$5*W$6*$B54*$C54*W54*Input!$W$5*Input!$Y$5</f>
        <v>2.4435236762835049E-3</v>
      </c>
      <c r="DC54">
        <f>X$5*X$6*$B54*$C54*X54*Input!$W$5*Input!$Y$5</f>
        <v>0</v>
      </c>
      <c r="DD54">
        <f>Y$5*Y$6*$B54*$C54*Y54*Input!$W$5*Input!$Y$5</f>
        <v>0</v>
      </c>
      <c r="DE54">
        <f>Z$5*Z$6*$B54*$C54*Z54*Input!$W$5*Input!$Y$5</f>
        <v>0</v>
      </c>
      <c r="DF54">
        <f>AA$5*AA$6*$B54*$C54*AA54*Input!$W$5*Input!$Y$5</f>
        <v>0</v>
      </c>
      <c r="DG54">
        <f>AB$5*AB$6*$B54*$C54*AB54*Input!$W$5*Input!$Y$5</f>
        <v>0</v>
      </c>
      <c r="DH54">
        <f>AC$5*AC$6*$B54*$C54*AC54*Input!$W$5*Input!$Y$5</f>
        <v>0</v>
      </c>
      <c r="DI54">
        <f>AD$5*AD$6*$B54*$C54*AD54*Input!$W$5*Input!$Y$5</f>
        <v>0</v>
      </c>
      <c r="DJ54">
        <f>AE$5*AE$6*$B54*$C54*AE54*Input!$W$5*Input!$Y$5</f>
        <v>0</v>
      </c>
      <c r="DK54">
        <f>AF$5*AF$6*$B54*$C54*AF54*Input!$W$5*Input!$Y$5</f>
        <v>0</v>
      </c>
      <c r="DL54">
        <f>AG$5*AG$6*$B54*$C54*AG54*Input!$W$5*Input!$Y$5</f>
        <v>0</v>
      </c>
      <c r="DM54">
        <f>AH$5*AH$6*$B54*$C54*AH54*Input!$W$5*Input!$Y$5</f>
        <v>0</v>
      </c>
      <c r="DN54">
        <f>AI$5*AI$6*$B54*$C54*AI54*Input!$W$5*Input!$Y$5</f>
        <v>0</v>
      </c>
      <c r="DO54">
        <f>AJ$5*AJ$6*$B54*$C54*AJ54*Input!$W$5*Input!$Y$5</f>
        <v>0</v>
      </c>
      <c r="DP54">
        <f>AK$5*AK$6*$B54*$C54*AK54*Input!$W$5*Input!$Y$5</f>
        <v>0</v>
      </c>
      <c r="DQ54">
        <f>AL$5*AL$6*$B54*$C54*AL54*Input!$W$5*Input!$Y$5</f>
        <v>0</v>
      </c>
      <c r="DR54">
        <f>AM$5*AM$6*$B54*$C54*AM54*Input!$W$5*Input!$Y$5</f>
        <v>0</v>
      </c>
      <c r="DS54">
        <f>AN$5*AN$6*$B54*$C54*AN54*Input!$W$5*Input!$Y$5</f>
        <v>0</v>
      </c>
      <c r="DT54">
        <f>AO$5*AO$6*$B54*$C54*AO54*Input!$W$5*Input!$Y$5</f>
        <v>0</v>
      </c>
      <c r="DU54">
        <f>AP$5*AP$6*$B54*$C54*AP54*Input!$W$5*Input!$Y$5</f>
        <v>0</v>
      </c>
      <c r="DV54">
        <f>AQ$5*AQ$6*$B54*$C54*AQ54*Input!$W$5*Input!$Y$5</f>
        <v>0</v>
      </c>
      <c r="DW54">
        <f>AR$5*AR$6*$B54*$C54*AR54*Input!$W$5*Input!$Y$5</f>
        <v>0</v>
      </c>
      <c r="DX54">
        <f>AS$5*AS$6*$B54*$C54*AS54*Input!$W$5*Input!$Y$5</f>
        <v>0</v>
      </c>
      <c r="DY54">
        <f>AT$5*AT$6*$B54*$C54*AT54*Input!$W$5*Input!$Y$5</f>
        <v>0</v>
      </c>
      <c r="DZ54">
        <f>AU$5*AU$6*$B54*$C54*AU54*Input!$W$5*Input!$Y$5</f>
        <v>0</v>
      </c>
      <c r="EA54">
        <f>AV$5*AV$6*$B54*$C54*AV54*Input!$W$5*Input!$Y$5</f>
        <v>0</v>
      </c>
      <c r="EB54">
        <f>AW$5*AW$6*$B54*$C54*AW54*Input!$W$5*Input!$Y$5</f>
        <v>0</v>
      </c>
      <c r="EC54">
        <f>AX$5*AX$6*$B54*$C54*AX54*Input!$W$5*Input!$Y$5</f>
        <v>0</v>
      </c>
      <c r="ED54">
        <f>AY$5*AY$6*$B54*$C54*AY54*Input!$W$5*Input!$Y$5</f>
        <v>0</v>
      </c>
      <c r="EE54">
        <f>AZ$5*AZ$6*$B54*$C54*AZ54*Input!$W$5*Input!$Y$5</f>
        <v>0</v>
      </c>
      <c r="EF54">
        <f>BA$5*BA$6*$B54*$C54*BA54*Input!$W$5*Input!$Y$5</f>
        <v>0</v>
      </c>
      <c r="EG54">
        <f>BB$5*BB$6*$B54*$C54*BB54*Input!$W$5*Input!$Y$5</f>
        <v>0</v>
      </c>
      <c r="EH54">
        <f>BC$5*BC$6*$B54*$C54*BC54*Input!$W$5*Input!$Y$5</f>
        <v>0</v>
      </c>
      <c r="EI54">
        <f>BD$5*BD$6*$B54*$C54*BD54*Input!$W$5*Input!$Y$5</f>
        <v>0</v>
      </c>
      <c r="EJ54">
        <f>BE$5*BE$6*$B54*$C54*BE54*Input!$W$5*Input!$Y$5</f>
        <v>0</v>
      </c>
      <c r="EK54">
        <f>BF$5*BF$6*$B54*$C54*BF54*Input!$W$5*Input!$Y$5</f>
        <v>0</v>
      </c>
      <c r="EL54">
        <f>BG$5*BG$6*$B54*$C54*BG54*Input!$W$5*Input!$Y$5</f>
        <v>0</v>
      </c>
      <c r="EM54">
        <f>BH$5*BH$6*$B54*$C54*BH54*Input!$W$5*Input!$Y$5</f>
        <v>0</v>
      </c>
      <c r="EN54">
        <f>BI$5*BI$6*$B54*$C54*BI54*Input!$W$5*Input!$Y$5</f>
        <v>0</v>
      </c>
      <c r="EO54">
        <f>BJ$5*BJ$6*$B54*$C54*BJ54*Input!$W$5*Input!$Y$5</f>
        <v>0</v>
      </c>
      <c r="EP54">
        <f>BK$5*BK$6*$B54*$C54*BK54*Input!$W$5*Input!$Y$5</f>
        <v>0</v>
      </c>
      <c r="EQ54">
        <f>BL$5*BL$6*$B54*$C54*BL54*Input!$W$5*Input!$Y$5</f>
        <v>0</v>
      </c>
      <c r="ER54">
        <f>BM$5*BM$6*$B54*$C54*BM54*Input!$W$5*Input!$Y$5</f>
        <v>0</v>
      </c>
      <c r="ES54">
        <f>BN$5*BN$6*$B54*$C54*BN54*Input!$W$5*Input!$Y$5</f>
        <v>0</v>
      </c>
      <c r="ET54">
        <f>BO$5*BO$6*$B54*$C54*BO54*Input!$W$5*Input!$Y$5</f>
        <v>0</v>
      </c>
      <c r="EU54">
        <f>BP$5*BP$6*$B54*$C54*BP54*Input!$W$5*Input!$Y$5</f>
        <v>0</v>
      </c>
      <c r="EV54">
        <f>BQ$5*BQ$6*$B54*$C54*BQ54*Input!$W$5*Input!$Y$5</f>
        <v>0</v>
      </c>
      <c r="EW54">
        <f>BR$5*BR$6*$B54*$C54*BR54*Input!$W$5*Input!$Y$5</f>
        <v>0</v>
      </c>
      <c r="EX54">
        <f>BS$5*BS$6*$B54*$C54*BS54*Input!$W$5*Input!$Y$5</f>
        <v>0</v>
      </c>
      <c r="EY54">
        <f>BT$5*BT$6*$B54*$C54*BT54*Input!$W$5*Input!$Y$5</f>
        <v>0</v>
      </c>
      <c r="EZ54">
        <f>BU$5*BU$6*$B54*$C54*BU54*Input!$W$5*Input!$Y$5</f>
        <v>0</v>
      </c>
      <c r="FA54">
        <f>BV$5*BV$6*$B54*$C54*BV54*Input!$W$5*Input!$Y$5</f>
        <v>0</v>
      </c>
      <c r="FB54">
        <f>BW$5*BW$6*$B54*$C54*BW54*Input!$W$5*Input!$Y$5</f>
        <v>0</v>
      </c>
      <c r="FC54">
        <f>BX$5*BX$6*$B54*$C54*BX54*Input!$W$5*Input!$Y$5</f>
        <v>0</v>
      </c>
      <c r="FD54">
        <f>BY$5*BY$6*$B54*$C54*BY54*Input!$W$5*Input!$Y$5</f>
        <v>0</v>
      </c>
      <c r="FE54">
        <f>BZ$5*BZ$6*$B54*$C54*BZ54*Input!$W$5*Input!$Y$5</f>
        <v>0</v>
      </c>
      <c r="FF54">
        <f>CA$5*CA$6*$B54*$C54*CA54*Input!$W$5*Input!$Y$5</f>
        <v>0</v>
      </c>
      <c r="FG54">
        <f>CB$5*CB$6*$B54*$C54*CB54*Input!$W$5*Input!$Y$5</f>
        <v>0</v>
      </c>
      <c r="FH54">
        <f>CC$5*CC$6*$B54*$C54*CC54*Input!$W$5*Input!$Y$5</f>
        <v>0</v>
      </c>
      <c r="FI54">
        <f>CD$5*CD$6*$B54*$C54*CD54*Input!$W$5*Input!$Y$5</f>
        <v>0</v>
      </c>
      <c r="FJ54">
        <f>CE$5*CE$6*$B54*$C54*CE54*Input!$W$5*Input!$Y$5</f>
        <v>0</v>
      </c>
      <c r="FK54">
        <f>CF$5*CF$6*$B54*$C54*CF54*Input!$W$5*Input!$Y$5</f>
        <v>0</v>
      </c>
      <c r="FL54">
        <f>CG$5*CG$6*$B54*$C54*CG54*Input!$W$5*Input!$Y$5</f>
        <v>0</v>
      </c>
      <c r="FM54">
        <f>CH$5*CH$6*$B54*$C54*CH54*Input!$W$5*Input!$Y$5</f>
        <v>0</v>
      </c>
      <c r="FO54">
        <f t="shared" si="108"/>
        <v>341317.97191867424</v>
      </c>
    </row>
    <row r="55" spans="1:171">
      <c r="A55">
        <f>Input!B54</f>
        <v>44</v>
      </c>
      <c r="B55">
        <f>(1+Input!$D$21)^$A55</f>
        <v>4.5433415954937848</v>
      </c>
      <c r="C55">
        <f>C54*Input!R54</f>
        <v>2.2554546051709711E-2</v>
      </c>
      <c r="E55">
        <f t="shared" si="109"/>
        <v>99</v>
      </c>
      <c r="F55">
        <f>F54*IF(F$8&gt;Input!$D$14,0,IF(F$8+$A55&gt;Input!$D$14,0,INDEX(Input!$M$11:$M$136,F$8+$A55)))</f>
        <v>7.0264684712384076E-2</v>
      </c>
      <c r="G55">
        <f>G54*IF(G$8&gt;Input!$D$14,0,IF(G$8+$A55&gt;Input!$D$14,0,INDEX(Input!$M$11:$M$136,G$8+$A55)))</f>
        <v>5.5727762490514622E-2</v>
      </c>
      <c r="H55">
        <f>H54*IF(H$8&gt;Input!$D$14,0,IF(H$8+$A55&gt;Input!$D$14,0,INDEX(Input!$M$11:$M$136,H$8+$A55)))</f>
        <v>4.3355500775362141E-2</v>
      </c>
      <c r="I55">
        <f>I54*IF(I$8&gt;Input!$D$14,0,IF(I$8+$A55&gt;Input!$D$14,0,INDEX(Input!$M$11:$M$136,I$8+$A55)))</f>
        <v>3.297525322148246E-2</v>
      </c>
      <c r="J55">
        <f>J54*IF(J$8&gt;Input!$D$14,0,IF(J$8+$A55&gt;Input!$D$14,0,INDEX(Input!$M$11:$M$136,J$8+$A55)))</f>
        <v>2.4414746739094322E-2</v>
      </c>
      <c r="K55">
        <f>K54*IF(K$8&gt;Input!$D$14,0,IF(K$8+$A55&gt;Input!$D$14,0,INDEX(Input!$M$11:$M$136,K$8+$A55)))</f>
        <v>1.7504376103672187E-2</v>
      </c>
      <c r="L55">
        <f>L54*IF(L$8&gt;Input!$D$14,0,IF(L$8+$A55&gt;Input!$D$14,0,INDEX(Input!$M$11:$M$136,L$8+$A55)))</f>
        <v>1.207425497802659E-2</v>
      </c>
      <c r="M55">
        <f>M54*IF(M$8&gt;Input!$D$14,0,IF(M$8+$A55&gt;Input!$D$14,0,INDEX(Input!$M$11:$M$136,M$8+$A55)))</f>
        <v>7.9495397717357277E-3</v>
      </c>
      <c r="N55">
        <f>N54*IF(N$8&gt;Input!$D$14,0,IF(N$8+$A55&gt;Input!$D$14,0,INDEX(Input!$M$11:$M$136,N$8+$A55)))</f>
        <v>4.9468119401949338E-3</v>
      </c>
      <c r="O55">
        <f>O54*IF(O$8&gt;Input!$D$14,0,IF(O$8+$A55&gt;Input!$D$14,0,INDEX(Input!$M$11:$M$136,O$8+$A55)))</f>
        <v>2.8738746203946781E-3</v>
      </c>
      <c r="P55">
        <f>P54*IF(P$8&gt;Input!$D$14,0,IF(P$8+$A55&gt;Input!$D$14,0,INDEX(Input!$M$11:$M$136,P$8+$A55)))</f>
        <v>1.5344091362727115E-3</v>
      </c>
      <c r="Q55">
        <f>Q54*IF(Q$8&gt;Input!$D$14,0,IF(Q$8+$A55&gt;Input!$D$14,0,INDEX(Input!$M$11:$M$136,Q$8+$A55)))</f>
        <v>7.3751322596243439E-4</v>
      </c>
      <c r="R55">
        <f>R54*IF(R$8&gt;Input!$D$14,0,IF(R$8+$A55&gt;Input!$D$14,0,INDEX(Input!$M$11:$M$136,R$8+$A55)))</f>
        <v>3.1021993474866018E-4</v>
      </c>
      <c r="S55">
        <f>S54*IF(S$8&gt;Input!$D$14,0,IF(S$8+$A55&gt;Input!$D$14,0,INDEX(Input!$M$11:$M$136,S$8+$A55)))</f>
        <v>1.0960738577081741E-4</v>
      </c>
      <c r="T55">
        <f>T54*IF(T$8&gt;Input!$D$14,0,IF(T$8+$A55&gt;Input!$D$14,0,INDEX(Input!$M$11:$M$136,T$8+$A55)))</f>
        <v>3.0490260784560072E-5</v>
      </c>
      <c r="U55">
        <f>U54*IF(U$8&gt;Input!$D$14,0,IF(U$8+$A55&gt;Input!$D$14,0,INDEX(Input!$M$11:$M$136,U$8+$A55)))</f>
        <v>5.9342822647508703E-6</v>
      </c>
      <c r="V55">
        <f>V54*IF(V$8&gt;Input!$D$14,0,IF(V$8+$A55&gt;Input!$D$14,0,INDEX(Input!$M$11:$M$136,V$8+$A55)))</f>
        <v>6.0589357507749153E-7</v>
      </c>
      <c r="W55">
        <f>W54*IF(W$8&gt;Input!$D$14,0,IF(W$8+$A55&gt;Input!$D$14,0,INDEX(Input!$M$11:$M$136,W$8+$A55)))</f>
        <v>0</v>
      </c>
      <c r="X55">
        <f>X54*IF(X$8&gt;Input!$D$14,0,IF(X$8+$A55&gt;Input!$D$14,0,INDEX(Input!$M$11:$M$136,X$8+$A55)))</f>
        <v>0</v>
      </c>
      <c r="Y55">
        <f>Y54*IF(Y$8&gt;Input!$D$14,0,IF(Y$8+$A55&gt;Input!$D$14,0,INDEX(Input!$M$11:$M$136,Y$8+$A55)))</f>
        <v>0</v>
      </c>
      <c r="Z55">
        <f>Z54*IF(Z$8&gt;Input!$D$14,0,IF(Z$8+$A55&gt;Input!$D$14,0,INDEX(Input!$M$11:$M$136,Z$8+$A55)))</f>
        <v>0</v>
      </c>
      <c r="AA55">
        <f>AA54*IF(AA$8&gt;Input!$D$14,0,IF(AA$8+$A55&gt;Input!$D$14,0,INDEX(Input!$M$11:$M$136,AA$8+$A55)))</f>
        <v>0</v>
      </c>
      <c r="AB55">
        <f>AB54*IF(AB$8&gt;Input!$D$14,0,IF(AB$8+$A55&gt;Input!$D$14,0,INDEX(Input!$M$11:$M$136,AB$8+$A55)))</f>
        <v>0</v>
      </c>
      <c r="AC55">
        <f>AC54*IF(AC$8&gt;Input!$D$14,0,IF(AC$8+$A55&gt;Input!$D$14,0,INDEX(Input!$M$11:$M$136,AC$8+$A55)))</f>
        <v>0</v>
      </c>
      <c r="AD55">
        <f>AD54*IF(AD$8&gt;Input!$D$14,0,IF(AD$8+$A55&gt;Input!$D$14,0,INDEX(Input!$M$11:$M$136,AD$8+$A55)))</f>
        <v>0</v>
      </c>
      <c r="AE55">
        <f>AE54*IF(AE$8&gt;Input!$D$14,0,IF(AE$8+$A55&gt;Input!$D$14,0,INDEX(Input!$M$11:$M$136,AE$8+$A55)))</f>
        <v>0</v>
      </c>
      <c r="AF55">
        <f>AF54*IF(AF$8&gt;Input!$D$14,0,IF(AF$8+$A55&gt;Input!$D$14,0,INDEX(Input!$M$11:$M$136,AF$8+$A55)))</f>
        <v>0</v>
      </c>
      <c r="AG55">
        <f>AG54*IF(AG$8&gt;Input!$D$14,0,IF(AG$8+$A55&gt;Input!$D$14,0,INDEX(Input!$M$11:$M$136,AG$8+$A55)))</f>
        <v>0</v>
      </c>
      <c r="AH55">
        <f>AH54*IF(AH$8&gt;Input!$D$14,0,IF(AH$8+$A55&gt;Input!$D$14,0,INDEX(Input!$M$11:$M$136,AH$8+$A55)))</f>
        <v>0</v>
      </c>
      <c r="AI55">
        <f>AI54*IF(AI$8&gt;Input!$D$14,0,IF(AI$8+$A55&gt;Input!$D$14,0,INDEX(Input!$M$11:$M$136,AI$8+$A55)))</f>
        <v>0</v>
      </c>
      <c r="AJ55">
        <f>AJ54*IF(AJ$8&gt;Input!$D$14,0,IF(AJ$8+$A55&gt;Input!$D$14,0,INDEX(Input!$M$11:$M$136,AJ$8+$A55)))</f>
        <v>0</v>
      </c>
      <c r="AK55">
        <f>AK54*IF(AK$8&gt;Input!$D$14,0,IF(AK$8+$A55&gt;Input!$D$14,0,INDEX(Input!$M$11:$M$136,AK$8+$A55)))</f>
        <v>0</v>
      </c>
      <c r="AL55">
        <f>AL54*IF(AL$8&gt;Input!$D$14,0,IF(AL$8+$A55&gt;Input!$D$14,0,INDEX(Input!$M$11:$M$136,AL$8+$A55)))</f>
        <v>0</v>
      </c>
      <c r="AM55">
        <f>AM54*IF(AM$8&gt;Input!$D$14,0,IF(AM$8+$A55&gt;Input!$D$14,0,INDEX(Input!$M$11:$M$136,AM$8+$A55)))</f>
        <v>0</v>
      </c>
      <c r="AN55">
        <f>AN54*IF(AN$8&gt;Input!$D$14,0,IF(AN$8+$A55&gt;Input!$D$14,0,INDEX(Input!$M$11:$M$136,AN$8+$A55)))</f>
        <v>0</v>
      </c>
      <c r="AO55">
        <f>AO54*IF(AO$8&gt;Input!$D$14,0,IF(AO$8+$A55&gt;Input!$D$14,0,INDEX(Input!$M$11:$M$136,AO$8+$A55)))</f>
        <v>0</v>
      </c>
      <c r="AP55">
        <f>AP54*IF(AP$8&gt;Input!$D$14,0,IF(AP$8+$A55&gt;Input!$D$14,0,INDEX(Input!$M$11:$M$136,AP$8+$A55)))</f>
        <v>0</v>
      </c>
      <c r="AQ55">
        <f>AQ54*IF(AQ$8&gt;Input!$D$14,0,IF(AQ$8+$A55&gt;Input!$D$14,0,INDEX(Input!$M$11:$M$136,AQ$8+$A55)))</f>
        <v>0</v>
      </c>
      <c r="AR55">
        <f>AR54*IF(AR$8&gt;Input!$D$14,0,IF(AR$8+$A55&gt;Input!$D$14,0,INDEX(Input!$M$11:$M$136,AR$8+$A55)))</f>
        <v>0</v>
      </c>
      <c r="AS55">
        <f>AS54*IF(AS$8&gt;Input!$D$14,0,IF(AS$8+$A55&gt;Input!$D$14,0,INDEX(Input!$M$11:$M$136,AS$8+$A55)))</f>
        <v>0</v>
      </c>
      <c r="AT55">
        <f>AT54*IF(AT$8&gt;Input!$D$14,0,IF(AT$8+$A55&gt;Input!$D$14,0,INDEX(Input!$M$11:$M$136,AT$8+$A55)))</f>
        <v>0</v>
      </c>
      <c r="AU55">
        <f>AU54*IF(AU$8&gt;Input!$D$14,0,IF(AU$8+$A55&gt;Input!$D$14,0,INDEX(Input!$M$11:$M$136,AU$8+$A55)))</f>
        <v>0</v>
      </c>
      <c r="AV55">
        <f>AV54*IF(AV$8&gt;Input!$D$14,0,IF(AV$8+$A55&gt;Input!$D$14,0,INDEX(Input!$M$11:$M$136,AV$8+$A55)))</f>
        <v>0</v>
      </c>
      <c r="AW55">
        <f>AW54*IF(AW$8&gt;Input!$D$14,0,IF(AW$8+$A55&gt;Input!$D$14,0,INDEX(Input!$M$11:$M$136,AW$8+$A55)))</f>
        <v>0</v>
      </c>
      <c r="AX55">
        <f>AX54*IF(AX$8&gt;Input!$D$14,0,IF(AX$8+$A55&gt;Input!$D$14,0,INDEX(Input!$M$11:$M$136,AX$8+$A55)))</f>
        <v>0</v>
      </c>
      <c r="AY55">
        <f>AY54*IF(AY$8&gt;Input!$D$14,0,IF(AY$8+$A55&gt;Input!$D$14,0,INDEX(Input!$M$11:$M$136,AY$8+$A55)))</f>
        <v>0</v>
      </c>
      <c r="AZ55">
        <f>AZ54*IF(AZ$8&gt;Input!$D$14,0,IF(AZ$8+$A55&gt;Input!$D$14,0,INDEX(Input!$M$11:$M$136,AZ$8+$A55)))</f>
        <v>0</v>
      </c>
      <c r="BA55">
        <f>BA54*IF(BA$8&gt;Input!$D$14,0,IF(BA$8+$A55&gt;Input!$D$14,0,INDEX(Input!$M$11:$M$136,BA$8+$A55)))</f>
        <v>0</v>
      </c>
      <c r="BB55">
        <f>BB54*IF(BB$8&gt;Input!$D$14,0,IF(BB$8+$A55&gt;Input!$D$14,0,INDEX(Input!$M$11:$M$136,BB$8+$A55)))</f>
        <v>0</v>
      </c>
      <c r="BC55">
        <f>BC54*IF(BC$8&gt;Input!$D$14,0,IF(BC$8+$A55&gt;Input!$D$14,0,INDEX(Input!$M$11:$M$136,BC$8+$A55)))</f>
        <v>0</v>
      </c>
      <c r="BD55">
        <f>BD54*IF(BD$8&gt;Input!$D$14,0,IF(BD$8+$A55&gt;Input!$D$14,0,INDEX(Input!$M$11:$M$136,BD$8+$A55)))</f>
        <v>0</v>
      </c>
      <c r="BE55">
        <f>BE54*IF(BE$8&gt;Input!$D$14,0,IF(BE$8+$A55&gt;Input!$D$14,0,INDEX(Input!$M$11:$M$136,BE$8+$A55)))</f>
        <v>0</v>
      </c>
      <c r="BF55">
        <f>BF54*IF(BF$8&gt;Input!$D$14,0,IF(BF$8+$A55&gt;Input!$D$14,0,INDEX(Input!$M$11:$M$136,BF$8+$A55)))</f>
        <v>0</v>
      </c>
      <c r="BG55">
        <f>BG54*IF(BG$8&gt;Input!$D$14,0,IF(BG$8+$A55&gt;Input!$D$14,0,INDEX(Input!$M$11:$M$136,BG$8+$A55)))</f>
        <v>0</v>
      </c>
      <c r="BH55">
        <f>BH54*IF(BH$8&gt;Input!$D$14,0,IF(BH$8+$A55&gt;Input!$D$14,0,INDEX(Input!$M$11:$M$136,BH$8+$A55)))</f>
        <v>0</v>
      </c>
      <c r="BI55">
        <f>BI54*IF(BI$8&gt;Input!$D$14,0,IF(BI$8+$A55&gt;Input!$D$14,0,INDEX(Input!$M$11:$M$136,BI$8+$A55)))</f>
        <v>0</v>
      </c>
      <c r="BJ55">
        <f>BJ54*IF(BJ$8&gt;Input!$D$14,0,IF(BJ$8+$A55&gt;Input!$D$14,0,INDEX(Input!$M$11:$M$136,BJ$8+$A55)))</f>
        <v>0</v>
      </c>
      <c r="BK55">
        <f>BK54*IF(BK$8&gt;Input!$D$14,0,IF(BK$8+$A55&gt;Input!$D$14,0,INDEX(Input!$M$11:$M$136,BK$8+$A55)))</f>
        <v>0</v>
      </c>
      <c r="BL55">
        <f>BL54*IF(BL$8&gt;Input!$D$14,0,IF(BL$8+$A55&gt;Input!$D$14,0,INDEX(Input!$M$11:$M$136,BL$8+$A55)))</f>
        <v>0</v>
      </c>
      <c r="BM55">
        <f>BM54*IF(BM$8&gt;Input!$D$14,0,IF(BM$8+$A55&gt;Input!$D$14,0,INDEX(Input!$M$11:$M$136,BM$8+$A55)))</f>
        <v>0</v>
      </c>
      <c r="BN55">
        <f>BN54*IF(BN$8&gt;Input!$D$14,0,IF(BN$8+$A55&gt;Input!$D$14,0,INDEX(Input!$M$11:$M$136,BN$8+$A55)))</f>
        <v>0</v>
      </c>
      <c r="BO55">
        <f>BO54*IF(BO$8&gt;Input!$D$14,0,IF(BO$8+$A55&gt;Input!$D$14,0,INDEX(Input!$M$11:$M$136,BO$8+$A55)))</f>
        <v>0</v>
      </c>
      <c r="BP55">
        <f>BP54*IF(BP$8&gt;Input!$D$14,0,IF(BP$8+$A55&gt;Input!$D$14,0,INDEX(Input!$M$11:$M$136,BP$8+$A55)))</f>
        <v>0</v>
      </c>
      <c r="BQ55">
        <f>BQ54*IF(BQ$8&gt;Input!$D$14,0,IF(BQ$8+$A55&gt;Input!$D$14,0,INDEX(Input!$M$11:$M$136,BQ$8+$A55)))</f>
        <v>0</v>
      </c>
      <c r="BR55">
        <f>BR54*IF(BR$8&gt;Input!$D$14,0,IF(BR$8+$A55&gt;Input!$D$14,0,INDEX(Input!$M$11:$M$136,BR$8+$A55)))</f>
        <v>0</v>
      </c>
      <c r="BS55">
        <f>BS54*IF(BS$8&gt;Input!$D$14,0,IF(BS$8+$A55&gt;Input!$D$14,0,INDEX(Input!$M$11:$M$136,BS$8+$A55)))</f>
        <v>0</v>
      </c>
      <c r="BT55">
        <f>BT54*IF(BT$8&gt;Input!$D$14,0,IF(BT$8+$A55&gt;Input!$D$14,0,INDEX(Input!$M$11:$M$136,BT$8+$A55)))</f>
        <v>0</v>
      </c>
      <c r="BU55">
        <f>BU54*IF(BU$8&gt;Input!$D$14,0,IF(BU$8+$A55&gt;Input!$D$14,0,INDEX(Input!$M$11:$M$136,BU$8+$A55)))</f>
        <v>0</v>
      </c>
      <c r="BV55">
        <f>BV54*IF(BV$8&gt;Input!$D$14,0,IF(BV$8+$A55&gt;Input!$D$14,0,INDEX(Input!$M$11:$M$136,BV$8+$A55)))</f>
        <v>0</v>
      </c>
      <c r="BW55">
        <f>BW54*IF(BW$8&gt;Input!$D$14,0,IF(BW$8+$A55&gt;Input!$D$14,0,INDEX(Input!$M$11:$M$136,BW$8+$A55)))</f>
        <v>0</v>
      </c>
      <c r="BX55">
        <f>BX54*IF(BX$8&gt;Input!$D$14,0,IF(BX$8+$A55&gt;Input!$D$14,0,INDEX(Input!$M$11:$M$136,BX$8+$A55)))</f>
        <v>0</v>
      </c>
      <c r="BY55">
        <f>BY54*IF(BY$8&gt;Input!$D$14,0,IF(BY$8+$A55&gt;Input!$D$14,0,INDEX(Input!$M$11:$M$136,BY$8+$A55)))</f>
        <v>0</v>
      </c>
      <c r="BZ55">
        <f>BZ54*IF(BZ$8&gt;Input!$D$14,0,IF(BZ$8+$A55&gt;Input!$D$14,0,INDEX(Input!$M$11:$M$136,BZ$8+$A55)))</f>
        <v>0</v>
      </c>
      <c r="CA55">
        <f>CA54*IF(CA$8&gt;Input!$D$14,0,IF(CA$8+$A55&gt;Input!$D$14,0,INDEX(Input!$M$11:$M$136,CA$8+$A55)))</f>
        <v>0</v>
      </c>
      <c r="CB55">
        <f>CB54*IF(CB$8&gt;Input!$D$14,0,IF(CB$8+$A55&gt;Input!$D$14,0,INDEX(Input!$M$11:$M$136,CB$8+$A55)))</f>
        <v>0</v>
      </c>
      <c r="CC55">
        <f>CC54*IF(CC$8&gt;Input!$D$14,0,IF(CC$8+$A55&gt;Input!$D$14,0,INDEX(Input!$M$11:$M$136,CC$8+$A55)))</f>
        <v>0</v>
      </c>
      <c r="CD55">
        <f>CD54*IF(CD$8&gt;Input!$D$14,0,IF(CD$8+$A55&gt;Input!$D$14,0,INDEX(Input!$M$11:$M$136,CD$8+$A55)))</f>
        <v>0</v>
      </c>
      <c r="CE55">
        <f>CE54*IF(CE$8&gt;Input!$D$14,0,IF(CE$8+$A55&gt;Input!$D$14,0,INDEX(Input!$M$11:$M$136,CE$8+$A55)))</f>
        <v>0</v>
      </c>
      <c r="CF55">
        <f>CF54*IF(CF$8&gt;Input!$D$14,0,IF(CF$8+$A55&gt;Input!$D$14,0,INDEX(Input!$M$11:$M$136,CF$8+$A55)))</f>
        <v>0</v>
      </c>
      <c r="CG55">
        <f>CG54*IF(CG$8&gt;Input!$D$14,0,IF(CG$8+$A55&gt;Input!$D$14,0,INDEX(Input!$M$11:$M$136,CG$8+$A55)))</f>
        <v>0</v>
      </c>
      <c r="CH55">
        <f>CH54*IF(CH$8&gt;Input!$D$14,0,IF(CH$8+$A55&gt;Input!$D$14,0,INDEX(Input!$M$11:$M$136,CH$8+$A55)))</f>
        <v>0</v>
      </c>
      <c r="CJ55" s="2">
        <f t="shared" si="107"/>
        <v>99</v>
      </c>
      <c r="CK55">
        <f>F$5*F$6*$B55*$C55*F55*Input!$W$5*Input!$Y$5</f>
        <v>11215.451846478907</v>
      </c>
      <c r="CL55">
        <f>G$5*G$6*$B55*$C55*G55*Input!$W$5*Input!$Y$5</f>
        <v>196236.03519786353</v>
      </c>
      <c r="CM55">
        <f>H$5*H$6*$B55*$C55*H55*Input!$W$5*Input!$Y$5</f>
        <v>36068.539389160855</v>
      </c>
      <c r="CN55">
        <f>I$5*I$6*$B55*$C55*I55*Input!$W$5*Input!$Y$5</f>
        <v>3804.8513764930403</v>
      </c>
      <c r="CO55">
        <f>J$5*J$6*$B55*$C55*J55*Input!$W$5*Input!$Y$5</f>
        <v>3714.8016636905481</v>
      </c>
      <c r="CP55">
        <f>K$5*K$6*$B55*$C55*K55*Input!$W$5*Input!$Y$5</f>
        <v>2380.8638868463554</v>
      </c>
      <c r="CQ55">
        <f>L$5*L$6*$B55*$C55*L55*Input!$W$5*Input!$Y$5</f>
        <v>722.27410130808664</v>
      </c>
      <c r="CR55">
        <f>M$5*M$6*$B55*$C55*M55*Input!$W$5*Input!$Y$5</f>
        <v>66.116540710710922</v>
      </c>
      <c r="CS55">
        <f>N$5*N$6*$B55*$C55*N55*Input!$W$5*Input!$Y$5</f>
        <v>12.106311700959575</v>
      </c>
      <c r="CT55">
        <f>O$5*O$6*$B55*$C55*O55*Input!$W$5*Input!$Y$5</f>
        <v>205.49791562852022</v>
      </c>
      <c r="CU55">
        <f>P$5*P$6*$B55*$C55*P55*Input!$W$5*Input!$Y$5</f>
        <v>8.4732424580319297</v>
      </c>
      <c r="CV55">
        <f>Q$5*Q$6*$B55*$C55*Q55*Input!$W$5*Input!$Y$5</f>
        <v>2.0047361192922208</v>
      </c>
      <c r="CW55">
        <f>R$5*R$6*$B55*$C55*R55*Input!$W$5*Input!$Y$5</f>
        <v>8.6738314748933707</v>
      </c>
      <c r="CX55">
        <f>S$5*S$6*$B55*$C55*S55*Input!$W$5*Input!$Y$5</f>
        <v>0.31260008371085701</v>
      </c>
      <c r="CY55">
        <f>T$5*T$6*$B55*$C55*T55*Input!$W$5*Input!$Y$5</f>
        <v>6.09155724004002E-2</v>
      </c>
      <c r="CZ55">
        <f>U$5*U$6*$B55*$C55*U55*Input!$W$5*Input!$Y$5</f>
        <v>7.4836139677141138E-3</v>
      </c>
      <c r="DA55">
        <f>V$5*V$6*$B55*$C55*V55*Input!$W$5*Input!$Y$5</f>
        <v>3.0312984953326932E-4</v>
      </c>
      <c r="DB55">
        <f>W$5*W$6*$B55*$C55*W55*Input!$W$5*Input!$Y$5</f>
        <v>0</v>
      </c>
      <c r="DC55">
        <f>X$5*X$6*$B55*$C55*X55*Input!$W$5*Input!$Y$5</f>
        <v>0</v>
      </c>
      <c r="DD55">
        <f>Y$5*Y$6*$B55*$C55*Y55*Input!$W$5*Input!$Y$5</f>
        <v>0</v>
      </c>
      <c r="DE55">
        <f>Z$5*Z$6*$B55*$C55*Z55*Input!$W$5*Input!$Y$5</f>
        <v>0</v>
      </c>
      <c r="DF55">
        <f>AA$5*AA$6*$B55*$C55*AA55*Input!$W$5*Input!$Y$5</f>
        <v>0</v>
      </c>
      <c r="DG55">
        <f>AB$5*AB$6*$B55*$C55*AB55*Input!$W$5*Input!$Y$5</f>
        <v>0</v>
      </c>
      <c r="DH55">
        <f>AC$5*AC$6*$B55*$C55*AC55*Input!$W$5*Input!$Y$5</f>
        <v>0</v>
      </c>
      <c r="DI55">
        <f>AD$5*AD$6*$B55*$C55*AD55*Input!$W$5*Input!$Y$5</f>
        <v>0</v>
      </c>
      <c r="DJ55">
        <f>AE$5*AE$6*$B55*$C55*AE55*Input!$W$5*Input!$Y$5</f>
        <v>0</v>
      </c>
      <c r="DK55">
        <f>AF$5*AF$6*$B55*$C55*AF55*Input!$W$5*Input!$Y$5</f>
        <v>0</v>
      </c>
      <c r="DL55">
        <f>AG$5*AG$6*$B55*$C55*AG55*Input!$W$5*Input!$Y$5</f>
        <v>0</v>
      </c>
      <c r="DM55">
        <f>AH$5*AH$6*$B55*$C55*AH55*Input!$W$5*Input!$Y$5</f>
        <v>0</v>
      </c>
      <c r="DN55">
        <f>AI$5*AI$6*$B55*$C55*AI55*Input!$W$5*Input!$Y$5</f>
        <v>0</v>
      </c>
      <c r="DO55">
        <f>AJ$5*AJ$6*$B55*$C55*AJ55*Input!$W$5*Input!$Y$5</f>
        <v>0</v>
      </c>
      <c r="DP55">
        <f>AK$5*AK$6*$B55*$C55*AK55*Input!$W$5*Input!$Y$5</f>
        <v>0</v>
      </c>
      <c r="DQ55">
        <f>AL$5*AL$6*$B55*$C55*AL55*Input!$W$5*Input!$Y$5</f>
        <v>0</v>
      </c>
      <c r="DR55">
        <f>AM$5*AM$6*$B55*$C55*AM55*Input!$W$5*Input!$Y$5</f>
        <v>0</v>
      </c>
      <c r="DS55">
        <f>AN$5*AN$6*$B55*$C55*AN55*Input!$W$5*Input!$Y$5</f>
        <v>0</v>
      </c>
      <c r="DT55">
        <f>AO$5*AO$6*$B55*$C55*AO55*Input!$W$5*Input!$Y$5</f>
        <v>0</v>
      </c>
      <c r="DU55">
        <f>AP$5*AP$6*$B55*$C55*AP55*Input!$W$5*Input!$Y$5</f>
        <v>0</v>
      </c>
      <c r="DV55">
        <f>AQ$5*AQ$6*$B55*$C55*AQ55*Input!$W$5*Input!$Y$5</f>
        <v>0</v>
      </c>
      <c r="DW55">
        <f>AR$5*AR$6*$B55*$C55*AR55*Input!$W$5*Input!$Y$5</f>
        <v>0</v>
      </c>
      <c r="DX55">
        <f>AS$5*AS$6*$B55*$C55*AS55*Input!$W$5*Input!$Y$5</f>
        <v>0</v>
      </c>
      <c r="DY55">
        <f>AT$5*AT$6*$B55*$C55*AT55*Input!$W$5*Input!$Y$5</f>
        <v>0</v>
      </c>
      <c r="DZ55">
        <f>AU$5*AU$6*$B55*$C55*AU55*Input!$W$5*Input!$Y$5</f>
        <v>0</v>
      </c>
      <c r="EA55">
        <f>AV$5*AV$6*$B55*$C55*AV55*Input!$W$5*Input!$Y$5</f>
        <v>0</v>
      </c>
      <c r="EB55">
        <f>AW$5*AW$6*$B55*$C55*AW55*Input!$W$5*Input!$Y$5</f>
        <v>0</v>
      </c>
      <c r="EC55">
        <f>AX$5*AX$6*$B55*$C55*AX55*Input!$W$5*Input!$Y$5</f>
        <v>0</v>
      </c>
      <c r="ED55">
        <f>AY$5*AY$6*$B55*$C55*AY55*Input!$W$5*Input!$Y$5</f>
        <v>0</v>
      </c>
      <c r="EE55">
        <f>AZ$5*AZ$6*$B55*$C55*AZ55*Input!$W$5*Input!$Y$5</f>
        <v>0</v>
      </c>
      <c r="EF55">
        <f>BA$5*BA$6*$B55*$C55*BA55*Input!$W$5*Input!$Y$5</f>
        <v>0</v>
      </c>
      <c r="EG55">
        <f>BB$5*BB$6*$B55*$C55*BB55*Input!$W$5*Input!$Y$5</f>
        <v>0</v>
      </c>
      <c r="EH55">
        <f>BC$5*BC$6*$B55*$C55*BC55*Input!$W$5*Input!$Y$5</f>
        <v>0</v>
      </c>
      <c r="EI55">
        <f>BD$5*BD$6*$B55*$C55*BD55*Input!$W$5*Input!$Y$5</f>
        <v>0</v>
      </c>
      <c r="EJ55">
        <f>BE$5*BE$6*$B55*$C55*BE55*Input!$W$5*Input!$Y$5</f>
        <v>0</v>
      </c>
      <c r="EK55">
        <f>BF$5*BF$6*$B55*$C55*BF55*Input!$W$5*Input!$Y$5</f>
        <v>0</v>
      </c>
      <c r="EL55">
        <f>BG$5*BG$6*$B55*$C55*BG55*Input!$W$5*Input!$Y$5</f>
        <v>0</v>
      </c>
      <c r="EM55">
        <f>BH$5*BH$6*$B55*$C55*BH55*Input!$W$5*Input!$Y$5</f>
        <v>0</v>
      </c>
      <c r="EN55">
        <f>BI$5*BI$6*$B55*$C55*BI55*Input!$W$5*Input!$Y$5</f>
        <v>0</v>
      </c>
      <c r="EO55">
        <f>BJ$5*BJ$6*$B55*$C55*BJ55*Input!$W$5*Input!$Y$5</f>
        <v>0</v>
      </c>
      <c r="EP55">
        <f>BK$5*BK$6*$B55*$C55*BK55*Input!$W$5*Input!$Y$5</f>
        <v>0</v>
      </c>
      <c r="EQ55">
        <f>BL$5*BL$6*$B55*$C55*BL55*Input!$W$5*Input!$Y$5</f>
        <v>0</v>
      </c>
      <c r="ER55">
        <f>BM$5*BM$6*$B55*$C55*BM55*Input!$W$5*Input!$Y$5</f>
        <v>0</v>
      </c>
      <c r="ES55">
        <f>BN$5*BN$6*$B55*$C55*BN55*Input!$W$5*Input!$Y$5</f>
        <v>0</v>
      </c>
      <c r="ET55">
        <f>BO$5*BO$6*$B55*$C55*BO55*Input!$W$5*Input!$Y$5</f>
        <v>0</v>
      </c>
      <c r="EU55">
        <f>BP$5*BP$6*$B55*$C55*BP55*Input!$W$5*Input!$Y$5</f>
        <v>0</v>
      </c>
      <c r="EV55">
        <f>BQ$5*BQ$6*$B55*$C55*BQ55*Input!$W$5*Input!$Y$5</f>
        <v>0</v>
      </c>
      <c r="EW55">
        <f>BR$5*BR$6*$B55*$C55*BR55*Input!$W$5*Input!$Y$5</f>
        <v>0</v>
      </c>
      <c r="EX55">
        <f>BS$5*BS$6*$B55*$C55*BS55*Input!$W$5*Input!$Y$5</f>
        <v>0</v>
      </c>
      <c r="EY55">
        <f>BT$5*BT$6*$B55*$C55*BT55*Input!$W$5*Input!$Y$5</f>
        <v>0</v>
      </c>
      <c r="EZ55">
        <f>BU$5*BU$6*$B55*$C55*BU55*Input!$W$5*Input!$Y$5</f>
        <v>0</v>
      </c>
      <c r="FA55">
        <f>BV$5*BV$6*$B55*$C55*BV55*Input!$W$5*Input!$Y$5</f>
        <v>0</v>
      </c>
      <c r="FB55">
        <f>BW$5*BW$6*$B55*$C55*BW55*Input!$W$5*Input!$Y$5</f>
        <v>0</v>
      </c>
      <c r="FC55">
        <f>BX$5*BX$6*$B55*$C55*BX55*Input!$W$5*Input!$Y$5</f>
        <v>0</v>
      </c>
      <c r="FD55">
        <f>BY$5*BY$6*$B55*$C55*BY55*Input!$W$5*Input!$Y$5</f>
        <v>0</v>
      </c>
      <c r="FE55">
        <f>BZ$5*BZ$6*$B55*$C55*BZ55*Input!$W$5*Input!$Y$5</f>
        <v>0</v>
      </c>
      <c r="FF55">
        <f>CA$5*CA$6*$B55*$C55*CA55*Input!$W$5*Input!$Y$5</f>
        <v>0</v>
      </c>
      <c r="FG55">
        <f>CB$5*CB$6*$B55*$C55*CB55*Input!$W$5*Input!$Y$5</f>
        <v>0</v>
      </c>
      <c r="FH55">
        <f>CC$5*CC$6*$B55*$C55*CC55*Input!$W$5*Input!$Y$5</f>
        <v>0</v>
      </c>
      <c r="FI55">
        <f>CD$5*CD$6*$B55*$C55*CD55*Input!$W$5*Input!$Y$5</f>
        <v>0</v>
      </c>
      <c r="FJ55">
        <f>CE$5*CE$6*$B55*$C55*CE55*Input!$W$5*Input!$Y$5</f>
        <v>0</v>
      </c>
      <c r="FK55">
        <f>CF$5*CF$6*$B55*$C55*CF55*Input!$W$5*Input!$Y$5</f>
        <v>0</v>
      </c>
      <c r="FL55">
        <f>CG$5*CG$6*$B55*$C55*CG55*Input!$W$5*Input!$Y$5</f>
        <v>0</v>
      </c>
      <c r="FM55">
        <f>CH$5*CH$6*$B55*$C55*CH55*Input!$W$5*Input!$Y$5</f>
        <v>0</v>
      </c>
      <c r="FO55">
        <f t="shared" si="108"/>
        <v>254446.07134233363</v>
      </c>
    </row>
    <row r="56" spans="1:171">
      <c r="A56">
        <f>Input!B55</f>
        <v>45</v>
      </c>
      <c r="B56">
        <f>(1+Input!$D$21)^$A56</f>
        <v>4.7023585513360668</v>
      </c>
      <c r="C56">
        <f>C55*Input!R55</f>
        <v>2.0692244084137345E-2</v>
      </c>
      <c r="E56">
        <f t="shared" si="109"/>
        <v>100</v>
      </c>
      <c r="F56">
        <f>F55*IF(F$8&gt;Input!$D$14,0,IF(F$8+$A56&gt;Input!$D$14,0,INDEX(Input!$M$11:$M$136,F$8+$A56)))</f>
        <v>5.5475092815382626E-2</v>
      </c>
      <c r="G56">
        <f>G55*IF(G$8&gt;Input!$D$14,0,IF(G$8+$A56&gt;Input!$D$14,0,INDEX(Input!$M$11:$M$136,G$8+$A56)))</f>
        <v>4.3144099353581482E-2</v>
      </c>
      <c r="H56">
        <f>H55*IF(H$8&gt;Input!$D$14,0,IF(H$8+$A56&gt;Input!$D$14,0,INDEX(Input!$M$11:$M$136,H$8+$A56)))</f>
        <v>3.2802858597640545E-2</v>
      </c>
      <c r="I56">
        <f>I55*IF(I$8&gt;Input!$D$14,0,IF(I$8+$A56&gt;Input!$D$14,0,INDEX(Input!$M$11:$M$136,I$8+$A56)))</f>
        <v>2.4278195060582569E-2</v>
      </c>
      <c r="J56">
        <f>J55*IF(J$8&gt;Input!$D$14,0,IF(J$8+$A56&gt;Input!$D$14,0,INDEX(Input!$M$11:$M$136,J$8+$A56)))</f>
        <v>1.7399559899563394E-2</v>
      </c>
      <c r="K56">
        <f>K55*IF(K$8&gt;Input!$D$14,0,IF(K$8+$A56&gt;Input!$D$14,0,INDEX(Input!$M$11:$M$136,K$8+$A56)))</f>
        <v>1.1996641667027838E-2</v>
      </c>
      <c r="L56">
        <f>L55*IF(L$8&gt;Input!$D$14,0,IF(L$8+$A56&gt;Input!$D$14,0,INDEX(Input!$M$11:$M$136,L$8+$A56)))</f>
        <v>7.8944256124982796E-3</v>
      </c>
      <c r="M56">
        <f>M55*IF(M$8&gt;Input!$D$14,0,IF(M$8+$A56&gt;Input!$D$14,0,INDEX(Input!$M$11:$M$136,M$8+$A56)))</f>
        <v>4.9096119144046695E-3</v>
      </c>
      <c r="N56">
        <f>N55*IF(N$8&gt;Input!$D$14,0,IF(N$8+$A56&gt;Input!$D$14,0,INDEX(Input!$M$11:$M$136,N$8+$A56)))</f>
        <v>2.8502887313850982E-3</v>
      </c>
      <c r="O56">
        <f>O55*IF(O$8&gt;Input!$D$14,0,IF(O$8+$A56&gt;Input!$D$14,0,INDEX(Input!$M$11:$M$136,O$8+$A56)))</f>
        <v>1.520587178773167E-3</v>
      </c>
      <c r="P56">
        <f>P55*IF(P$8&gt;Input!$D$14,0,IF(P$8+$A56&gt;Input!$D$14,0,INDEX(Input!$M$11:$M$136,P$8+$A56)))</f>
        <v>7.3018234449636764E-4</v>
      </c>
      <c r="Q56">
        <f>Q55*IF(Q$8&gt;Input!$D$14,0,IF(Q$8+$A56&gt;Input!$D$14,0,INDEX(Input!$M$11:$M$136,Q$8+$A56)))</f>
        <v>3.0680255194746886E-4</v>
      </c>
      <c r="R56">
        <f>R55*IF(R$8&gt;Input!$D$14,0,IF(R$8+$A56&gt;Input!$D$14,0,INDEX(Input!$M$11:$M$136,R$8+$A56)))</f>
        <v>1.0826458568773916E-4</v>
      </c>
      <c r="S56">
        <f>S55*IF(S$8&gt;Input!$D$14,0,IF(S$8+$A56&gt;Input!$D$14,0,INDEX(Input!$M$11:$M$136,S$8+$A56)))</f>
        <v>3.0073855293025343E-5</v>
      </c>
      <c r="T56">
        <f>T55*IF(T$8&gt;Input!$D$14,0,IF(T$8+$A56&gt;Input!$D$14,0,INDEX(Input!$M$11:$M$136,T$8+$A56)))</f>
        <v>5.8438853430119202E-6</v>
      </c>
      <c r="U56">
        <f>U55*IF(U$8&gt;Input!$D$14,0,IF(U$8+$A56&gt;Input!$D$14,0,INDEX(Input!$M$11:$M$136,U$8+$A56)))</f>
        <v>5.9560610806625046E-7</v>
      </c>
      <c r="V56">
        <f>V55*IF(V$8&gt;Input!$D$14,0,IF(V$8+$A56&gt;Input!$D$14,0,INDEX(Input!$M$11:$M$136,V$8+$A56)))</f>
        <v>0</v>
      </c>
      <c r="W56">
        <f>W55*IF(W$8&gt;Input!$D$14,0,IF(W$8+$A56&gt;Input!$D$14,0,INDEX(Input!$M$11:$M$136,W$8+$A56)))</f>
        <v>0</v>
      </c>
      <c r="X56">
        <f>X55*IF(X$8&gt;Input!$D$14,0,IF(X$8+$A56&gt;Input!$D$14,0,INDEX(Input!$M$11:$M$136,X$8+$A56)))</f>
        <v>0</v>
      </c>
      <c r="Y56">
        <f>Y55*IF(Y$8&gt;Input!$D$14,0,IF(Y$8+$A56&gt;Input!$D$14,0,INDEX(Input!$M$11:$M$136,Y$8+$A56)))</f>
        <v>0</v>
      </c>
      <c r="Z56">
        <f>Z55*IF(Z$8&gt;Input!$D$14,0,IF(Z$8+$A56&gt;Input!$D$14,0,INDEX(Input!$M$11:$M$136,Z$8+$A56)))</f>
        <v>0</v>
      </c>
      <c r="AA56">
        <f>AA55*IF(AA$8&gt;Input!$D$14,0,IF(AA$8+$A56&gt;Input!$D$14,0,INDEX(Input!$M$11:$M$136,AA$8+$A56)))</f>
        <v>0</v>
      </c>
      <c r="AB56">
        <f>AB55*IF(AB$8&gt;Input!$D$14,0,IF(AB$8+$A56&gt;Input!$D$14,0,INDEX(Input!$M$11:$M$136,AB$8+$A56)))</f>
        <v>0</v>
      </c>
      <c r="AC56">
        <f>AC55*IF(AC$8&gt;Input!$D$14,0,IF(AC$8+$A56&gt;Input!$D$14,0,INDEX(Input!$M$11:$M$136,AC$8+$A56)))</f>
        <v>0</v>
      </c>
      <c r="AD56">
        <f>AD55*IF(AD$8&gt;Input!$D$14,0,IF(AD$8+$A56&gt;Input!$D$14,0,INDEX(Input!$M$11:$M$136,AD$8+$A56)))</f>
        <v>0</v>
      </c>
      <c r="AE56">
        <f>AE55*IF(AE$8&gt;Input!$D$14,0,IF(AE$8+$A56&gt;Input!$D$14,0,INDEX(Input!$M$11:$M$136,AE$8+$A56)))</f>
        <v>0</v>
      </c>
      <c r="AF56">
        <f>AF55*IF(AF$8&gt;Input!$D$14,0,IF(AF$8+$A56&gt;Input!$D$14,0,INDEX(Input!$M$11:$M$136,AF$8+$A56)))</f>
        <v>0</v>
      </c>
      <c r="AG56">
        <f>AG55*IF(AG$8&gt;Input!$D$14,0,IF(AG$8+$A56&gt;Input!$D$14,0,INDEX(Input!$M$11:$M$136,AG$8+$A56)))</f>
        <v>0</v>
      </c>
      <c r="AH56">
        <f>AH55*IF(AH$8&gt;Input!$D$14,0,IF(AH$8+$A56&gt;Input!$D$14,0,INDEX(Input!$M$11:$M$136,AH$8+$A56)))</f>
        <v>0</v>
      </c>
      <c r="AI56">
        <f>AI55*IF(AI$8&gt;Input!$D$14,0,IF(AI$8+$A56&gt;Input!$D$14,0,INDEX(Input!$M$11:$M$136,AI$8+$A56)))</f>
        <v>0</v>
      </c>
      <c r="AJ56">
        <f>AJ55*IF(AJ$8&gt;Input!$D$14,0,IF(AJ$8+$A56&gt;Input!$D$14,0,INDEX(Input!$M$11:$M$136,AJ$8+$A56)))</f>
        <v>0</v>
      </c>
      <c r="AK56">
        <f>AK55*IF(AK$8&gt;Input!$D$14,0,IF(AK$8+$A56&gt;Input!$D$14,0,INDEX(Input!$M$11:$M$136,AK$8+$A56)))</f>
        <v>0</v>
      </c>
      <c r="AL56">
        <f>AL55*IF(AL$8&gt;Input!$D$14,0,IF(AL$8+$A56&gt;Input!$D$14,0,INDEX(Input!$M$11:$M$136,AL$8+$A56)))</f>
        <v>0</v>
      </c>
      <c r="AM56">
        <f>AM55*IF(AM$8&gt;Input!$D$14,0,IF(AM$8+$A56&gt;Input!$D$14,0,INDEX(Input!$M$11:$M$136,AM$8+$A56)))</f>
        <v>0</v>
      </c>
      <c r="AN56">
        <f>AN55*IF(AN$8&gt;Input!$D$14,0,IF(AN$8+$A56&gt;Input!$D$14,0,INDEX(Input!$M$11:$M$136,AN$8+$A56)))</f>
        <v>0</v>
      </c>
      <c r="AO56">
        <f>AO55*IF(AO$8&gt;Input!$D$14,0,IF(AO$8+$A56&gt;Input!$D$14,0,INDEX(Input!$M$11:$M$136,AO$8+$A56)))</f>
        <v>0</v>
      </c>
      <c r="AP56">
        <f>AP55*IF(AP$8&gt;Input!$D$14,0,IF(AP$8+$A56&gt;Input!$D$14,0,INDEX(Input!$M$11:$M$136,AP$8+$A56)))</f>
        <v>0</v>
      </c>
      <c r="AQ56">
        <f>AQ55*IF(AQ$8&gt;Input!$D$14,0,IF(AQ$8+$A56&gt;Input!$D$14,0,INDEX(Input!$M$11:$M$136,AQ$8+$A56)))</f>
        <v>0</v>
      </c>
      <c r="AR56">
        <f>AR55*IF(AR$8&gt;Input!$D$14,0,IF(AR$8+$A56&gt;Input!$D$14,0,INDEX(Input!$M$11:$M$136,AR$8+$A56)))</f>
        <v>0</v>
      </c>
      <c r="AS56">
        <f>AS55*IF(AS$8&gt;Input!$D$14,0,IF(AS$8+$A56&gt;Input!$D$14,0,INDEX(Input!$M$11:$M$136,AS$8+$A56)))</f>
        <v>0</v>
      </c>
      <c r="AT56">
        <f>AT55*IF(AT$8&gt;Input!$D$14,0,IF(AT$8+$A56&gt;Input!$D$14,0,INDEX(Input!$M$11:$M$136,AT$8+$A56)))</f>
        <v>0</v>
      </c>
      <c r="AU56">
        <f>AU55*IF(AU$8&gt;Input!$D$14,0,IF(AU$8+$A56&gt;Input!$D$14,0,INDEX(Input!$M$11:$M$136,AU$8+$A56)))</f>
        <v>0</v>
      </c>
      <c r="AV56">
        <f>AV55*IF(AV$8&gt;Input!$D$14,0,IF(AV$8+$A56&gt;Input!$D$14,0,INDEX(Input!$M$11:$M$136,AV$8+$A56)))</f>
        <v>0</v>
      </c>
      <c r="AW56">
        <f>AW55*IF(AW$8&gt;Input!$D$14,0,IF(AW$8+$A56&gt;Input!$D$14,0,INDEX(Input!$M$11:$M$136,AW$8+$A56)))</f>
        <v>0</v>
      </c>
      <c r="AX56">
        <f>AX55*IF(AX$8&gt;Input!$D$14,0,IF(AX$8+$A56&gt;Input!$D$14,0,INDEX(Input!$M$11:$M$136,AX$8+$A56)))</f>
        <v>0</v>
      </c>
      <c r="AY56">
        <f>AY55*IF(AY$8&gt;Input!$D$14,0,IF(AY$8+$A56&gt;Input!$D$14,0,INDEX(Input!$M$11:$M$136,AY$8+$A56)))</f>
        <v>0</v>
      </c>
      <c r="AZ56">
        <f>AZ55*IF(AZ$8&gt;Input!$D$14,0,IF(AZ$8+$A56&gt;Input!$D$14,0,INDEX(Input!$M$11:$M$136,AZ$8+$A56)))</f>
        <v>0</v>
      </c>
      <c r="BA56">
        <f>BA55*IF(BA$8&gt;Input!$D$14,0,IF(BA$8+$A56&gt;Input!$D$14,0,INDEX(Input!$M$11:$M$136,BA$8+$A56)))</f>
        <v>0</v>
      </c>
      <c r="BB56">
        <f>BB55*IF(BB$8&gt;Input!$D$14,0,IF(BB$8+$A56&gt;Input!$D$14,0,INDEX(Input!$M$11:$M$136,BB$8+$A56)))</f>
        <v>0</v>
      </c>
      <c r="BC56">
        <f>BC55*IF(BC$8&gt;Input!$D$14,0,IF(BC$8+$A56&gt;Input!$D$14,0,INDEX(Input!$M$11:$M$136,BC$8+$A56)))</f>
        <v>0</v>
      </c>
      <c r="BD56">
        <f>BD55*IF(BD$8&gt;Input!$D$14,0,IF(BD$8+$A56&gt;Input!$D$14,0,INDEX(Input!$M$11:$M$136,BD$8+$A56)))</f>
        <v>0</v>
      </c>
      <c r="BE56">
        <f>BE55*IF(BE$8&gt;Input!$D$14,0,IF(BE$8+$A56&gt;Input!$D$14,0,INDEX(Input!$M$11:$M$136,BE$8+$A56)))</f>
        <v>0</v>
      </c>
      <c r="BF56">
        <f>BF55*IF(BF$8&gt;Input!$D$14,0,IF(BF$8+$A56&gt;Input!$D$14,0,INDEX(Input!$M$11:$M$136,BF$8+$A56)))</f>
        <v>0</v>
      </c>
      <c r="BG56">
        <f>BG55*IF(BG$8&gt;Input!$D$14,0,IF(BG$8+$A56&gt;Input!$D$14,0,INDEX(Input!$M$11:$M$136,BG$8+$A56)))</f>
        <v>0</v>
      </c>
      <c r="BH56">
        <f>BH55*IF(BH$8&gt;Input!$D$14,0,IF(BH$8+$A56&gt;Input!$D$14,0,INDEX(Input!$M$11:$M$136,BH$8+$A56)))</f>
        <v>0</v>
      </c>
      <c r="BI56">
        <f>BI55*IF(BI$8&gt;Input!$D$14,0,IF(BI$8+$A56&gt;Input!$D$14,0,INDEX(Input!$M$11:$M$136,BI$8+$A56)))</f>
        <v>0</v>
      </c>
      <c r="BJ56">
        <f>BJ55*IF(BJ$8&gt;Input!$D$14,0,IF(BJ$8+$A56&gt;Input!$D$14,0,INDEX(Input!$M$11:$M$136,BJ$8+$A56)))</f>
        <v>0</v>
      </c>
      <c r="BK56">
        <f>BK55*IF(BK$8&gt;Input!$D$14,0,IF(BK$8+$A56&gt;Input!$D$14,0,INDEX(Input!$M$11:$M$136,BK$8+$A56)))</f>
        <v>0</v>
      </c>
      <c r="BL56">
        <f>BL55*IF(BL$8&gt;Input!$D$14,0,IF(BL$8+$A56&gt;Input!$D$14,0,INDEX(Input!$M$11:$M$136,BL$8+$A56)))</f>
        <v>0</v>
      </c>
      <c r="BM56">
        <f>BM55*IF(BM$8&gt;Input!$D$14,0,IF(BM$8+$A56&gt;Input!$D$14,0,INDEX(Input!$M$11:$M$136,BM$8+$A56)))</f>
        <v>0</v>
      </c>
      <c r="BN56">
        <f>BN55*IF(BN$8&gt;Input!$D$14,0,IF(BN$8+$A56&gt;Input!$D$14,0,INDEX(Input!$M$11:$M$136,BN$8+$A56)))</f>
        <v>0</v>
      </c>
      <c r="BO56">
        <f>BO55*IF(BO$8&gt;Input!$D$14,0,IF(BO$8+$A56&gt;Input!$D$14,0,INDEX(Input!$M$11:$M$136,BO$8+$A56)))</f>
        <v>0</v>
      </c>
      <c r="BP56">
        <f>BP55*IF(BP$8&gt;Input!$D$14,0,IF(BP$8+$A56&gt;Input!$D$14,0,INDEX(Input!$M$11:$M$136,BP$8+$A56)))</f>
        <v>0</v>
      </c>
      <c r="BQ56">
        <f>BQ55*IF(BQ$8&gt;Input!$D$14,0,IF(BQ$8+$A56&gt;Input!$D$14,0,INDEX(Input!$M$11:$M$136,BQ$8+$A56)))</f>
        <v>0</v>
      </c>
      <c r="BR56">
        <f>BR55*IF(BR$8&gt;Input!$D$14,0,IF(BR$8+$A56&gt;Input!$D$14,0,INDEX(Input!$M$11:$M$136,BR$8+$A56)))</f>
        <v>0</v>
      </c>
      <c r="BS56">
        <f>BS55*IF(BS$8&gt;Input!$D$14,0,IF(BS$8+$A56&gt;Input!$D$14,0,INDEX(Input!$M$11:$M$136,BS$8+$A56)))</f>
        <v>0</v>
      </c>
      <c r="BT56">
        <f>BT55*IF(BT$8&gt;Input!$D$14,0,IF(BT$8+$A56&gt;Input!$D$14,0,INDEX(Input!$M$11:$M$136,BT$8+$A56)))</f>
        <v>0</v>
      </c>
      <c r="BU56">
        <f>BU55*IF(BU$8&gt;Input!$D$14,0,IF(BU$8+$A56&gt;Input!$D$14,0,INDEX(Input!$M$11:$M$136,BU$8+$A56)))</f>
        <v>0</v>
      </c>
      <c r="BV56">
        <f>BV55*IF(BV$8&gt;Input!$D$14,0,IF(BV$8+$A56&gt;Input!$D$14,0,INDEX(Input!$M$11:$M$136,BV$8+$A56)))</f>
        <v>0</v>
      </c>
      <c r="BW56">
        <f>BW55*IF(BW$8&gt;Input!$D$14,0,IF(BW$8+$A56&gt;Input!$D$14,0,INDEX(Input!$M$11:$M$136,BW$8+$A56)))</f>
        <v>0</v>
      </c>
      <c r="BX56">
        <f>BX55*IF(BX$8&gt;Input!$D$14,0,IF(BX$8+$A56&gt;Input!$D$14,0,INDEX(Input!$M$11:$M$136,BX$8+$A56)))</f>
        <v>0</v>
      </c>
      <c r="BY56">
        <f>BY55*IF(BY$8&gt;Input!$D$14,0,IF(BY$8+$A56&gt;Input!$D$14,0,INDEX(Input!$M$11:$M$136,BY$8+$A56)))</f>
        <v>0</v>
      </c>
      <c r="BZ56">
        <f>BZ55*IF(BZ$8&gt;Input!$D$14,0,IF(BZ$8+$A56&gt;Input!$D$14,0,INDEX(Input!$M$11:$M$136,BZ$8+$A56)))</f>
        <v>0</v>
      </c>
      <c r="CA56">
        <f>CA55*IF(CA$8&gt;Input!$D$14,0,IF(CA$8+$A56&gt;Input!$D$14,0,INDEX(Input!$M$11:$M$136,CA$8+$A56)))</f>
        <v>0</v>
      </c>
      <c r="CB56">
        <f>CB55*IF(CB$8&gt;Input!$D$14,0,IF(CB$8+$A56&gt;Input!$D$14,0,INDEX(Input!$M$11:$M$136,CB$8+$A56)))</f>
        <v>0</v>
      </c>
      <c r="CC56">
        <f>CC55*IF(CC$8&gt;Input!$D$14,0,IF(CC$8+$A56&gt;Input!$D$14,0,INDEX(Input!$M$11:$M$136,CC$8+$A56)))</f>
        <v>0</v>
      </c>
      <c r="CD56">
        <f>CD55*IF(CD$8&gt;Input!$D$14,0,IF(CD$8+$A56&gt;Input!$D$14,0,INDEX(Input!$M$11:$M$136,CD$8+$A56)))</f>
        <v>0</v>
      </c>
      <c r="CE56">
        <f>CE55*IF(CE$8&gt;Input!$D$14,0,IF(CE$8+$A56&gt;Input!$D$14,0,INDEX(Input!$M$11:$M$136,CE$8+$A56)))</f>
        <v>0</v>
      </c>
      <c r="CF56">
        <f>CF55*IF(CF$8&gt;Input!$D$14,0,IF(CF$8+$A56&gt;Input!$D$14,0,INDEX(Input!$M$11:$M$136,CF$8+$A56)))</f>
        <v>0</v>
      </c>
      <c r="CG56">
        <f>CG55*IF(CG$8&gt;Input!$D$14,0,IF(CG$8+$A56&gt;Input!$D$14,0,INDEX(Input!$M$11:$M$136,CG$8+$A56)))</f>
        <v>0</v>
      </c>
      <c r="CH56">
        <f>CH55*IF(CH$8&gt;Input!$D$14,0,IF(CH$8+$A56&gt;Input!$D$14,0,INDEX(Input!$M$11:$M$136,CH$8+$A56)))</f>
        <v>0</v>
      </c>
      <c r="CJ56" s="2">
        <f t="shared" si="107"/>
        <v>100</v>
      </c>
      <c r="CK56">
        <f>F$5*F$6*$B56*$C56*F56*Input!$W$5*Input!$Y$5</f>
        <v>8407.9779209408243</v>
      </c>
      <c r="CL56">
        <f>G$5*G$6*$B56*$C56*G56*Input!$W$5*Input!$Y$5</f>
        <v>144258.83272492097</v>
      </c>
      <c r="CM56">
        <f>H$5*H$6*$B56*$C56*H56*Input!$W$5*Input!$Y$5</f>
        <v>25912.534454385313</v>
      </c>
      <c r="CN56">
        <f>I$5*I$6*$B56*$C56*I56*Input!$W$5*Input!$Y$5</f>
        <v>2659.9887889512652</v>
      </c>
      <c r="CO56">
        <f>J$5*J$6*$B56*$C56*J56*Input!$W$5*Input!$Y$5</f>
        <v>2513.8277907721435</v>
      </c>
      <c r="CP56">
        <f>K$5*K$6*$B56*$C56*K56*Input!$W$5*Input!$Y$5</f>
        <v>1549.392574600025</v>
      </c>
      <c r="CQ56">
        <f>L$5*L$6*$B56*$C56*L56*Input!$W$5*Input!$Y$5</f>
        <v>448.41082516554269</v>
      </c>
      <c r="CR56">
        <f>M$5*M$6*$B56*$C56*M56*Input!$W$5*Input!$Y$5</f>
        <v>38.772977426677855</v>
      </c>
      <c r="CS56">
        <f>N$5*N$6*$B56*$C56*N56*Input!$W$5*Input!$Y$5</f>
        <v>6.6235246786625872</v>
      </c>
      <c r="CT56">
        <f>O$5*O$6*$B56*$C56*O56*Input!$W$5*Input!$Y$5</f>
        <v>103.24399003854636</v>
      </c>
      <c r="CU56">
        <f>P$5*P$6*$B56*$C56*P56*Input!$W$5*Input!$Y$5</f>
        <v>3.8287202699203386</v>
      </c>
      <c r="CV56">
        <f>Q$5*Q$6*$B56*$C56*Q56*Input!$W$5*Input!$Y$5</f>
        <v>0.79188154487607743</v>
      </c>
      <c r="CW56">
        <f>R$5*R$6*$B56*$C56*R56*Input!$W$5*Input!$Y$5</f>
        <v>2.8743625635730021</v>
      </c>
      <c r="CX56">
        <f>S$5*S$6*$B56*$C56*S56*Input!$W$5*Input!$Y$5</f>
        <v>8.1442712174598253E-2</v>
      </c>
      <c r="CY56">
        <f>T$5*T$6*$B56*$C56*T56*Input!$W$5*Input!$Y$5</f>
        <v>1.1086200502706018E-2</v>
      </c>
      <c r="CZ56">
        <f>U$5*U$6*$B56*$C56*U56*Input!$W$5*Input!$Y$5</f>
        <v>7.1320794404218046E-4</v>
      </c>
      <c r="DA56">
        <f>V$5*V$6*$B56*$C56*V56*Input!$W$5*Input!$Y$5</f>
        <v>0</v>
      </c>
      <c r="DB56">
        <f>W$5*W$6*$B56*$C56*W56*Input!$W$5*Input!$Y$5</f>
        <v>0</v>
      </c>
      <c r="DC56">
        <f>X$5*X$6*$B56*$C56*X56*Input!$W$5*Input!$Y$5</f>
        <v>0</v>
      </c>
      <c r="DD56">
        <f>Y$5*Y$6*$B56*$C56*Y56*Input!$W$5*Input!$Y$5</f>
        <v>0</v>
      </c>
      <c r="DE56">
        <f>Z$5*Z$6*$B56*$C56*Z56*Input!$W$5*Input!$Y$5</f>
        <v>0</v>
      </c>
      <c r="DF56">
        <f>AA$5*AA$6*$B56*$C56*AA56*Input!$W$5*Input!$Y$5</f>
        <v>0</v>
      </c>
      <c r="DG56">
        <f>AB$5*AB$6*$B56*$C56*AB56*Input!$W$5*Input!$Y$5</f>
        <v>0</v>
      </c>
      <c r="DH56">
        <f>AC$5*AC$6*$B56*$C56*AC56*Input!$W$5*Input!$Y$5</f>
        <v>0</v>
      </c>
      <c r="DI56">
        <f>AD$5*AD$6*$B56*$C56*AD56*Input!$W$5*Input!$Y$5</f>
        <v>0</v>
      </c>
      <c r="DJ56">
        <f>AE$5*AE$6*$B56*$C56*AE56*Input!$W$5*Input!$Y$5</f>
        <v>0</v>
      </c>
      <c r="DK56">
        <f>AF$5*AF$6*$B56*$C56*AF56*Input!$W$5*Input!$Y$5</f>
        <v>0</v>
      </c>
      <c r="DL56">
        <f>AG$5*AG$6*$B56*$C56*AG56*Input!$W$5*Input!$Y$5</f>
        <v>0</v>
      </c>
      <c r="DM56">
        <f>AH$5*AH$6*$B56*$C56*AH56*Input!$W$5*Input!$Y$5</f>
        <v>0</v>
      </c>
      <c r="DN56">
        <f>AI$5*AI$6*$B56*$C56*AI56*Input!$W$5*Input!$Y$5</f>
        <v>0</v>
      </c>
      <c r="DO56">
        <f>AJ$5*AJ$6*$B56*$C56*AJ56*Input!$W$5*Input!$Y$5</f>
        <v>0</v>
      </c>
      <c r="DP56">
        <f>AK$5*AK$6*$B56*$C56*AK56*Input!$W$5*Input!$Y$5</f>
        <v>0</v>
      </c>
      <c r="DQ56">
        <f>AL$5*AL$6*$B56*$C56*AL56*Input!$W$5*Input!$Y$5</f>
        <v>0</v>
      </c>
      <c r="DR56">
        <f>AM$5*AM$6*$B56*$C56*AM56*Input!$W$5*Input!$Y$5</f>
        <v>0</v>
      </c>
      <c r="DS56">
        <f>AN$5*AN$6*$B56*$C56*AN56*Input!$W$5*Input!$Y$5</f>
        <v>0</v>
      </c>
      <c r="DT56">
        <f>AO$5*AO$6*$B56*$C56*AO56*Input!$W$5*Input!$Y$5</f>
        <v>0</v>
      </c>
      <c r="DU56">
        <f>AP$5*AP$6*$B56*$C56*AP56*Input!$W$5*Input!$Y$5</f>
        <v>0</v>
      </c>
      <c r="DV56">
        <f>AQ$5*AQ$6*$B56*$C56*AQ56*Input!$W$5*Input!$Y$5</f>
        <v>0</v>
      </c>
      <c r="DW56">
        <f>AR$5*AR$6*$B56*$C56*AR56*Input!$W$5*Input!$Y$5</f>
        <v>0</v>
      </c>
      <c r="DX56">
        <f>AS$5*AS$6*$B56*$C56*AS56*Input!$W$5*Input!$Y$5</f>
        <v>0</v>
      </c>
      <c r="DY56">
        <f>AT$5*AT$6*$B56*$C56*AT56*Input!$W$5*Input!$Y$5</f>
        <v>0</v>
      </c>
      <c r="DZ56">
        <f>AU$5*AU$6*$B56*$C56*AU56*Input!$W$5*Input!$Y$5</f>
        <v>0</v>
      </c>
      <c r="EA56">
        <f>AV$5*AV$6*$B56*$C56*AV56*Input!$W$5*Input!$Y$5</f>
        <v>0</v>
      </c>
      <c r="EB56">
        <f>AW$5*AW$6*$B56*$C56*AW56*Input!$W$5*Input!$Y$5</f>
        <v>0</v>
      </c>
      <c r="EC56">
        <f>AX$5*AX$6*$B56*$C56*AX56*Input!$W$5*Input!$Y$5</f>
        <v>0</v>
      </c>
      <c r="ED56">
        <f>AY$5*AY$6*$B56*$C56*AY56*Input!$W$5*Input!$Y$5</f>
        <v>0</v>
      </c>
      <c r="EE56">
        <f>AZ$5*AZ$6*$B56*$C56*AZ56*Input!$W$5*Input!$Y$5</f>
        <v>0</v>
      </c>
      <c r="EF56">
        <f>BA$5*BA$6*$B56*$C56*BA56*Input!$W$5*Input!$Y$5</f>
        <v>0</v>
      </c>
      <c r="EG56">
        <f>BB$5*BB$6*$B56*$C56*BB56*Input!$W$5*Input!$Y$5</f>
        <v>0</v>
      </c>
      <c r="EH56">
        <f>BC$5*BC$6*$B56*$C56*BC56*Input!$W$5*Input!$Y$5</f>
        <v>0</v>
      </c>
      <c r="EI56">
        <f>BD$5*BD$6*$B56*$C56*BD56*Input!$W$5*Input!$Y$5</f>
        <v>0</v>
      </c>
      <c r="EJ56">
        <f>BE$5*BE$6*$B56*$C56*BE56*Input!$W$5*Input!$Y$5</f>
        <v>0</v>
      </c>
      <c r="EK56">
        <f>BF$5*BF$6*$B56*$C56*BF56*Input!$W$5*Input!$Y$5</f>
        <v>0</v>
      </c>
      <c r="EL56">
        <f>BG$5*BG$6*$B56*$C56*BG56*Input!$W$5*Input!$Y$5</f>
        <v>0</v>
      </c>
      <c r="EM56">
        <f>BH$5*BH$6*$B56*$C56*BH56*Input!$W$5*Input!$Y$5</f>
        <v>0</v>
      </c>
      <c r="EN56">
        <f>BI$5*BI$6*$B56*$C56*BI56*Input!$W$5*Input!$Y$5</f>
        <v>0</v>
      </c>
      <c r="EO56">
        <f>BJ$5*BJ$6*$B56*$C56*BJ56*Input!$W$5*Input!$Y$5</f>
        <v>0</v>
      </c>
      <c r="EP56">
        <f>BK$5*BK$6*$B56*$C56*BK56*Input!$W$5*Input!$Y$5</f>
        <v>0</v>
      </c>
      <c r="EQ56">
        <f>BL$5*BL$6*$B56*$C56*BL56*Input!$W$5*Input!$Y$5</f>
        <v>0</v>
      </c>
      <c r="ER56">
        <f>BM$5*BM$6*$B56*$C56*BM56*Input!$W$5*Input!$Y$5</f>
        <v>0</v>
      </c>
      <c r="ES56">
        <f>BN$5*BN$6*$B56*$C56*BN56*Input!$W$5*Input!$Y$5</f>
        <v>0</v>
      </c>
      <c r="ET56">
        <f>BO$5*BO$6*$B56*$C56*BO56*Input!$W$5*Input!$Y$5</f>
        <v>0</v>
      </c>
      <c r="EU56">
        <f>BP$5*BP$6*$B56*$C56*BP56*Input!$W$5*Input!$Y$5</f>
        <v>0</v>
      </c>
      <c r="EV56">
        <f>BQ$5*BQ$6*$B56*$C56*BQ56*Input!$W$5*Input!$Y$5</f>
        <v>0</v>
      </c>
      <c r="EW56">
        <f>BR$5*BR$6*$B56*$C56*BR56*Input!$W$5*Input!$Y$5</f>
        <v>0</v>
      </c>
      <c r="EX56">
        <f>BS$5*BS$6*$B56*$C56*BS56*Input!$W$5*Input!$Y$5</f>
        <v>0</v>
      </c>
      <c r="EY56">
        <f>BT$5*BT$6*$B56*$C56*BT56*Input!$W$5*Input!$Y$5</f>
        <v>0</v>
      </c>
      <c r="EZ56">
        <f>BU$5*BU$6*$B56*$C56*BU56*Input!$W$5*Input!$Y$5</f>
        <v>0</v>
      </c>
      <c r="FA56">
        <f>BV$5*BV$6*$B56*$C56*BV56*Input!$W$5*Input!$Y$5</f>
        <v>0</v>
      </c>
      <c r="FB56">
        <f>BW$5*BW$6*$B56*$C56*BW56*Input!$W$5*Input!$Y$5</f>
        <v>0</v>
      </c>
      <c r="FC56">
        <f>BX$5*BX$6*$B56*$C56*BX56*Input!$W$5*Input!$Y$5</f>
        <v>0</v>
      </c>
      <c r="FD56">
        <f>BY$5*BY$6*$B56*$C56*BY56*Input!$W$5*Input!$Y$5</f>
        <v>0</v>
      </c>
      <c r="FE56">
        <f>BZ$5*BZ$6*$B56*$C56*BZ56*Input!$W$5*Input!$Y$5</f>
        <v>0</v>
      </c>
      <c r="FF56">
        <f>CA$5*CA$6*$B56*$C56*CA56*Input!$W$5*Input!$Y$5</f>
        <v>0</v>
      </c>
      <c r="FG56">
        <f>CB$5*CB$6*$B56*$C56*CB56*Input!$W$5*Input!$Y$5</f>
        <v>0</v>
      </c>
      <c r="FH56">
        <f>CC$5*CC$6*$B56*$C56*CC56*Input!$W$5*Input!$Y$5</f>
        <v>0</v>
      </c>
      <c r="FI56">
        <f>CD$5*CD$6*$B56*$C56*CD56*Input!$W$5*Input!$Y$5</f>
        <v>0</v>
      </c>
      <c r="FJ56">
        <f>CE$5*CE$6*$B56*$C56*CE56*Input!$W$5*Input!$Y$5</f>
        <v>0</v>
      </c>
      <c r="FK56">
        <f>CF$5*CF$6*$B56*$C56*CF56*Input!$W$5*Input!$Y$5</f>
        <v>0</v>
      </c>
      <c r="FL56">
        <f>CG$5*CG$6*$B56*$C56*CG56*Input!$W$5*Input!$Y$5</f>
        <v>0</v>
      </c>
      <c r="FM56">
        <f>CH$5*CH$6*$B56*$C56*CH56*Input!$W$5*Input!$Y$5</f>
        <v>0</v>
      </c>
      <c r="FO56">
        <f t="shared" si="108"/>
        <v>185907.19377837895</v>
      </c>
    </row>
    <row r="57" spans="1:171">
      <c r="A57">
        <f>Input!B56</f>
        <v>46</v>
      </c>
      <c r="B57">
        <f>(1+Input!$D$21)^$A57</f>
        <v>4.8669411006328298</v>
      </c>
      <c r="C57">
        <f>C56*Input!R56</f>
        <v>1.8983710168933347E-2</v>
      </c>
      <c r="E57">
        <f t="shared" si="109"/>
        <v>101</v>
      </c>
      <c r="F57">
        <f>F56*IF(F$8&gt;Input!$D$14,0,IF(F$8+$A57&gt;Input!$D$14,0,INDEX(Input!$M$11:$M$136,F$8+$A57)))</f>
        <v>4.2948484007112341E-2</v>
      </c>
      <c r="G57">
        <f>G56*IF(G$8&gt;Input!$D$14,0,IF(G$8+$A57&gt;Input!$D$14,0,INDEX(Input!$M$11:$M$136,G$8+$A57)))</f>
        <v>3.2642911859118454E-2</v>
      </c>
      <c r="H57">
        <f>H56*IF(H$8&gt;Input!$D$14,0,IF(H$8+$A57&gt;Input!$D$14,0,INDEX(Input!$M$11:$M$136,H$8+$A57)))</f>
        <v>2.4151268656805839E-2</v>
      </c>
      <c r="I57">
        <f>I56*IF(I$8&gt;Input!$D$14,0,IF(I$8+$A57&gt;Input!$D$14,0,INDEX(Input!$M$11:$M$136,I$8+$A57)))</f>
        <v>1.7302244161045137E-2</v>
      </c>
      <c r="J57">
        <f>J56*IF(J$8&gt;Input!$D$14,0,IF(J$8+$A57&gt;Input!$D$14,0,INDEX(Input!$M$11:$M$136,J$8+$A57)))</f>
        <v>1.1924805776725673E-2</v>
      </c>
      <c r="K57">
        <f>K56*IF(K$8&gt;Input!$D$14,0,IF(K$8+$A57&gt;Input!$D$14,0,INDEX(Input!$M$11:$M$136,K$8+$A57)))</f>
        <v>7.8436802446611425E-3</v>
      </c>
      <c r="L57">
        <f>L56*IF(L$8&gt;Input!$D$14,0,IF(L$8+$A57&gt;Input!$D$14,0,INDEX(Input!$M$11:$M$136,L$8+$A57)))</f>
        <v>4.8755735750021E-3</v>
      </c>
      <c r="M57">
        <f>M56*IF(M$8&gt;Input!$D$14,0,IF(M$8+$A57&gt;Input!$D$14,0,INDEX(Input!$M$11:$M$136,M$8+$A57)))</f>
        <v>2.8288545601250835E-3</v>
      </c>
      <c r="N57">
        <f>N56*IF(N$8&gt;Input!$D$14,0,IF(N$8+$A57&gt;Input!$D$14,0,INDEX(Input!$M$11:$M$136,N$8+$A57)))</f>
        <v>1.5081077197969751E-3</v>
      </c>
      <c r="O57">
        <f>O56*IF(O$8&gt;Input!$D$14,0,IF(O$8+$A57&gt;Input!$D$14,0,INDEX(Input!$M$11:$M$136,O$8+$A57)))</f>
        <v>7.2360486193714447E-4</v>
      </c>
      <c r="P57">
        <f>P56*IF(P$8&gt;Input!$D$14,0,IF(P$8+$A57&gt;Input!$D$14,0,INDEX(Input!$M$11:$M$136,P$8+$A57)))</f>
        <v>3.0375293458111097E-4</v>
      </c>
      <c r="Q57">
        <f>Q56*IF(Q$8&gt;Input!$D$14,0,IF(Q$8+$A57&gt;Input!$D$14,0,INDEX(Input!$M$11:$M$136,Q$8+$A57)))</f>
        <v>1.07071943011803E-4</v>
      </c>
      <c r="R57">
        <f>R56*IF(R$8&gt;Input!$D$14,0,IF(R$8+$A57&gt;Input!$D$14,0,INDEX(Input!$M$11:$M$136,R$8+$A57)))</f>
        <v>2.9705420491830497E-5</v>
      </c>
      <c r="S57">
        <f>S56*IF(S$8&gt;Input!$D$14,0,IF(S$8+$A57&gt;Input!$D$14,0,INDEX(Input!$M$11:$M$136,S$8+$A57)))</f>
        <v>5.7640754008824077E-6</v>
      </c>
      <c r="T57">
        <f>T56*IF(T$8&gt;Input!$D$14,0,IF(T$8+$A57&gt;Input!$D$14,0,INDEX(Input!$M$11:$M$136,T$8+$A57)))</f>
        <v>5.8653324022207732E-7</v>
      </c>
      <c r="U57">
        <f>U56*IF(U$8&gt;Input!$D$14,0,IF(U$8+$A57&gt;Input!$D$14,0,INDEX(Input!$M$11:$M$136,U$8+$A57)))</f>
        <v>0</v>
      </c>
      <c r="V57">
        <f>V56*IF(V$8&gt;Input!$D$14,0,IF(V$8+$A57&gt;Input!$D$14,0,INDEX(Input!$M$11:$M$136,V$8+$A57)))</f>
        <v>0</v>
      </c>
      <c r="W57">
        <f>W56*IF(W$8&gt;Input!$D$14,0,IF(W$8+$A57&gt;Input!$D$14,0,INDEX(Input!$M$11:$M$136,W$8+$A57)))</f>
        <v>0</v>
      </c>
      <c r="X57">
        <f>X56*IF(X$8&gt;Input!$D$14,0,IF(X$8+$A57&gt;Input!$D$14,0,INDEX(Input!$M$11:$M$136,X$8+$A57)))</f>
        <v>0</v>
      </c>
      <c r="Y57">
        <f>Y56*IF(Y$8&gt;Input!$D$14,0,IF(Y$8+$A57&gt;Input!$D$14,0,INDEX(Input!$M$11:$M$136,Y$8+$A57)))</f>
        <v>0</v>
      </c>
      <c r="Z57">
        <f>Z56*IF(Z$8&gt;Input!$D$14,0,IF(Z$8+$A57&gt;Input!$D$14,0,INDEX(Input!$M$11:$M$136,Z$8+$A57)))</f>
        <v>0</v>
      </c>
      <c r="AA57">
        <f>AA56*IF(AA$8&gt;Input!$D$14,0,IF(AA$8+$A57&gt;Input!$D$14,0,INDEX(Input!$M$11:$M$136,AA$8+$A57)))</f>
        <v>0</v>
      </c>
      <c r="AB57">
        <f>AB56*IF(AB$8&gt;Input!$D$14,0,IF(AB$8+$A57&gt;Input!$D$14,0,INDEX(Input!$M$11:$M$136,AB$8+$A57)))</f>
        <v>0</v>
      </c>
      <c r="AC57">
        <f>AC56*IF(AC$8&gt;Input!$D$14,0,IF(AC$8+$A57&gt;Input!$D$14,0,INDEX(Input!$M$11:$M$136,AC$8+$A57)))</f>
        <v>0</v>
      </c>
      <c r="AD57">
        <f>AD56*IF(AD$8&gt;Input!$D$14,0,IF(AD$8+$A57&gt;Input!$D$14,0,INDEX(Input!$M$11:$M$136,AD$8+$A57)))</f>
        <v>0</v>
      </c>
      <c r="AE57">
        <f>AE56*IF(AE$8&gt;Input!$D$14,0,IF(AE$8+$A57&gt;Input!$D$14,0,INDEX(Input!$M$11:$M$136,AE$8+$A57)))</f>
        <v>0</v>
      </c>
      <c r="AF57">
        <f>AF56*IF(AF$8&gt;Input!$D$14,0,IF(AF$8+$A57&gt;Input!$D$14,0,INDEX(Input!$M$11:$M$136,AF$8+$A57)))</f>
        <v>0</v>
      </c>
      <c r="AG57">
        <f>AG56*IF(AG$8&gt;Input!$D$14,0,IF(AG$8+$A57&gt;Input!$D$14,0,INDEX(Input!$M$11:$M$136,AG$8+$A57)))</f>
        <v>0</v>
      </c>
      <c r="AH57">
        <f>AH56*IF(AH$8&gt;Input!$D$14,0,IF(AH$8+$A57&gt;Input!$D$14,0,INDEX(Input!$M$11:$M$136,AH$8+$A57)))</f>
        <v>0</v>
      </c>
      <c r="AI57">
        <f>AI56*IF(AI$8&gt;Input!$D$14,0,IF(AI$8+$A57&gt;Input!$D$14,0,INDEX(Input!$M$11:$M$136,AI$8+$A57)))</f>
        <v>0</v>
      </c>
      <c r="AJ57">
        <f>AJ56*IF(AJ$8&gt;Input!$D$14,0,IF(AJ$8+$A57&gt;Input!$D$14,0,INDEX(Input!$M$11:$M$136,AJ$8+$A57)))</f>
        <v>0</v>
      </c>
      <c r="AK57">
        <f>AK56*IF(AK$8&gt;Input!$D$14,0,IF(AK$8+$A57&gt;Input!$D$14,0,INDEX(Input!$M$11:$M$136,AK$8+$A57)))</f>
        <v>0</v>
      </c>
      <c r="AL57">
        <f>AL56*IF(AL$8&gt;Input!$D$14,0,IF(AL$8+$A57&gt;Input!$D$14,0,INDEX(Input!$M$11:$M$136,AL$8+$A57)))</f>
        <v>0</v>
      </c>
      <c r="AM57">
        <f>AM56*IF(AM$8&gt;Input!$D$14,0,IF(AM$8+$A57&gt;Input!$D$14,0,INDEX(Input!$M$11:$M$136,AM$8+$A57)))</f>
        <v>0</v>
      </c>
      <c r="AN57">
        <f>AN56*IF(AN$8&gt;Input!$D$14,0,IF(AN$8+$A57&gt;Input!$D$14,0,INDEX(Input!$M$11:$M$136,AN$8+$A57)))</f>
        <v>0</v>
      </c>
      <c r="AO57">
        <f>AO56*IF(AO$8&gt;Input!$D$14,0,IF(AO$8+$A57&gt;Input!$D$14,0,INDEX(Input!$M$11:$M$136,AO$8+$A57)))</f>
        <v>0</v>
      </c>
      <c r="AP57">
        <f>AP56*IF(AP$8&gt;Input!$D$14,0,IF(AP$8+$A57&gt;Input!$D$14,0,INDEX(Input!$M$11:$M$136,AP$8+$A57)))</f>
        <v>0</v>
      </c>
      <c r="AQ57">
        <f>AQ56*IF(AQ$8&gt;Input!$D$14,0,IF(AQ$8+$A57&gt;Input!$D$14,0,INDEX(Input!$M$11:$M$136,AQ$8+$A57)))</f>
        <v>0</v>
      </c>
      <c r="AR57">
        <f>AR56*IF(AR$8&gt;Input!$D$14,0,IF(AR$8+$A57&gt;Input!$D$14,0,INDEX(Input!$M$11:$M$136,AR$8+$A57)))</f>
        <v>0</v>
      </c>
      <c r="AS57">
        <f>AS56*IF(AS$8&gt;Input!$D$14,0,IF(AS$8+$A57&gt;Input!$D$14,0,INDEX(Input!$M$11:$M$136,AS$8+$A57)))</f>
        <v>0</v>
      </c>
      <c r="AT57">
        <f>AT56*IF(AT$8&gt;Input!$D$14,0,IF(AT$8+$A57&gt;Input!$D$14,0,INDEX(Input!$M$11:$M$136,AT$8+$A57)))</f>
        <v>0</v>
      </c>
      <c r="AU57">
        <f>AU56*IF(AU$8&gt;Input!$D$14,0,IF(AU$8+$A57&gt;Input!$D$14,0,INDEX(Input!$M$11:$M$136,AU$8+$A57)))</f>
        <v>0</v>
      </c>
      <c r="AV57">
        <f>AV56*IF(AV$8&gt;Input!$D$14,0,IF(AV$8+$A57&gt;Input!$D$14,0,INDEX(Input!$M$11:$M$136,AV$8+$A57)))</f>
        <v>0</v>
      </c>
      <c r="AW57">
        <f>AW56*IF(AW$8&gt;Input!$D$14,0,IF(AW$8+$A57&gt;Input!$D$14,0,INDEX(Input!$M$11:$M$136,AW$8+$A57)))</f>
        <v>0</v>
      </c>
      <c r="AX57">
        <f>AX56*IF(AX$8&gt;Input!$D$14,0,IF(AX$8+$A57&gt;Input!$D$14,0,INDEX(Input!$M$11:$M$136,AX$8+$A57)))</f>
        <v>0</v>
      </c>
      <c r="AY57">
        <f>AY56*IF(AY$8&gt;Input!$D$14,0,IF(AY$8+$A57&gt;Input!$D$14,0,INDEX(Input!$M$11:$M$136,AY$8+$A57)))</f>
        <v>0</v>
      </c>
      <c r="AZ57">
        <f>AZ56*IF(AZ$8&gt;Input!$D$14,0,IF(AZ$8+$A57&gt;Input!$D$14,0,INDEX(Input!$M$11:$M$136,AZ$8+$A57)))</f>
        <v>0</v>
      </c>
      <c r="BA57">
        <f>BA56*IF(BA$8&gt;Input!$D$14,0,IF(BA$8+$A57&gt;Input!$D$14,0,INDEX(Input!$M$11:$M$136,BA$8+$A57)))</f>
        <v>0</v>
      </c>
      <c r="BB57">
        <f>BB56*IF(BB$8&gt;Input!$D$14,0,IF(BB$8+$A57&gt;Input!$D$14,0,INDEX(Input!$M$11:$M$136,BB$8+$A57)))</f>
        <v>0</v>
      </c>
      <c r="BC57">
        <f>BC56*IF(BC$8&gt;Input!$D$14,0,IF(BC$8+$A57&gt;Input!$D$14,0,INDEX(Input!$M$11:$M$136,BC$8+$A57)))</f>
        <v>0</v>
      </c>
      <c r="BD57">
        <f>BD56*IF(BD$8&gt;Input!$D$14,0,IF(BD$8+$A57&gt;Input!$D$14,0,INDEX(Input!$M$11:$M$136,BD$8+$A57)))</f>
        <v>0</v>
      </c>
      <c r="BE57">
        <f>BE56*IF(BE$8&gt;Input!$D$14,0,IF(BE$8+$A57&gt;Input!$D$14,0,INDEX(Input!$M$11:$M$136,BE$8+$A57)))</f>
        <v>0</v>
      </c>
      <c r="BF57">
        <f>BF56*IF(BF$8&gt;Input!$D$14,0,IF(BF$8+$A57&gt;Input!$D$14,0,INDEX(Input!$M$11:$M$136,BF$8+$A57)))</f>
        <v>0</v>
      </c>
      <c r="BG57">
        <f>BG56*IF(BG$8&gt;Input!$D$14,0,IF(BG$8+$A57&gt;Input!$D$14,0,INDEX(Input!$M$11:$M$136,BG$8+$A57)))</f>
        <v>0</v>
      </c>
      <c r="BH57">
        <f>BH56*IF(BH$8&gt;Input!$D$14,0,IF(BH$8+$A57&gt;Input!$D$14,0,INDEX(Input!$M$11:$M$136,BH$8+$A57)))</f>
        <v>0</v>
      </c>
      <c r="BI57">
        <f>BI56*IF(BI$8&gt;Input!$D$14,0,IF(BI$8+$A57&gt;Input!$D$14,0,INDEX(Input!$M$11:$M$136,BI$8+$A57)))</f>
        <v>0</v>
      </c>
      <c r="BJ57">
        <f>BJ56*IF(BJ$8&gt;Input!$D$14,0,IF(BJ$8+$A57&gt;Input!$D$14,0,INDEX(Input!$M$11:$M$136,BJ$8+$A57)))</f>
        <v>0</v>
      </c>
      <c r="BK57">
        <f>BK56*IF(BK$8&gt;Input!$D$14,0,IF(BK$8+$A57&gt;Input!$D$14,0,INDEX(Input!$M$11:$M$136,BK$8+$A57)))</f>
        <v>0</v>
      </c>
      <c r="BL57">
        <f>BL56*IF(BL$8&gt;Input!$D$14,0,IF(BL$8+$A57&gt;Input!$D$14,0,INDEX(Input!$M$11:$M$136,BL$8+$A57)))</f>
        <v>0</v>
      </c>
      <c r="BM57">
        <f>BM56*IF(BM$8&gt;Input!$D$14,0,IF(BM$8+$A57&gt;Input!$D$14,0,INDEX(Input!$M$11:$M$136,BM$8+$A57)))</f>
        <v>0</v>
      </c>
      <c r="BN57">
        <f>BN56*IF(BN$8&gt;Input!$D$14,0,IF(BN$8+$A57&gt;Input!$D$14,0,INDEX(Input!$M$11:$M$136,BN$8+$A57)))</f>
        <v>0</v>
      </c>
      <c r="BO57">
        <f>BO56*IF(BO$8&gt;Input!$D$14,0,IF(BO$8+$A57&gt;Input!$D$14,0,INDEX(Input!$M$11:$M$136,BO$8+$A57)))</f>
        <v>0</v>
      </c>
      <c r="BP57">
        <f>BP56*IF(BP$8&gt;Input!$D$14,0,IF(BP$8+$A57&gt;Input!$D$14,0,INDEX(Input!$M$11:$M$136,BP$8+$A57)))</f>
        <v>0</v>
      </c>
      <c r="BQ57">
        <f>BQ56*IF(BQ$8&gt;Input!$D$14,0,IF(BQ$8+$A57&gt;Input!$D$14,0,INDEX(Input!$M$11:$M$136,BQ$8+$A57)))</f>
        <v>0</v>
      </c>
      <c r="BR57">
        <f>BR56*IF(BR$8&gt;Input!$D$14,0,IF(BR$8+$A57&gt;Input!$D$14,0,INDEX(Input!$M$11:$M$136,BR$8+$A57)))</f>
        <v>0</v>
      </c>
      <c r="BS57">
        <f>BS56*IF(BS$8&gt;Input!$D$14,0,IF(BS$8+$A57&gt;Input!$D$14,0,INDEX(Input!$M$11:$M$136,BS$8+$A57)))</f>
        <v>0</v>
      </c>
      <c r="BT57">
        <f>BT56*IF(BT$8&gt;Input!$D$14,0,IF(BT$8+$A57&gt;Input!$D$14,0,INDEX(Input!$M$11:$M$136,BT$8+$A57)))</f>
        <v>0</v>
      </c>
      <c r="BU57">
        <f>BU56*IF(BU$8&gt;Input!$D$14,0,IF(BU$8+$A57&gt;Input!$D$14,0,INDEX(Input!$M$11:$M$136,BU$8+$A57)))</f>
        <v>0</v>
      </c>
      <c r="BV57">
        <f>BV56*IF(BV$8&gt;Input!$D$14,0,IF(BV$8+$A57&gt;Input!$D$14,0,INDEX(Input!$M$11:$M$136,BV$8+$A57)))</f>
        <v>0</v>
      </c>
      <c r="BW57">
        <f>BW56*IF(BW$8&gt;Input!$D$14,0,IF(BW$8+$A57&gt;Input!$D$14,0,INDEX(Input!$M$11:$M$136,BW$8+$A57)))</f>
        <v>0</v>
      </c>
      <c r="BX57">
        <f>BX56*IF(BX$8&gt;Input!$D$14,0,IF(BX$8+$A57&gt;Input!$D$14,0,INDEX(Input!$M$11:$M$136,BX$8+$A57)))</f>
        <v>0</v>
      </c>
      <c r="BY57">
        <f>BY56*IF(BY$8&gt;Input!$D$14,0,IF(BY$8+$A57&gt;Input!$D$14,0,INDEX(Input!$M$11:$M$136,BY$8+$A57)))</f>
        <v>0</v>
      </c>
      <c r="BZ57">
        <f>BZ56*IF(BZ$8&gt;Input!$D$14,0,IF(BZ$8+$A57&gt;Input!$D$14,0,INDEX(Input!$M$11:$M$136,BZ$8+$A57)))</f>
        <v>0</v>
      </c>
      <c r="CA57">
        <f>CA56*IF(CA$8&gt;Input!$D$14,0,IF(CA$8+$A57&gt;Input!$D$14,0,INDEX(Input!$M$11:$M$136,CA$8+$A57)))</f>
        <v>0</v>
      </c>
      <c r="CB57">
        <f>CB56*IF(CB$8&gt;Input!$D$14,0,IF(CB$8+$A57&gt;Input!$D$14,0,INDEX(Input!$M$11:$M$136,CB$8+$A57)))</f>
        <v>0</v>
      </c>
      <c r="CC57">
        <f>CC56*IF(CC$8&gt;Input!$D$14,0,IF(CC$8+$A57&gt;Input!$D$14,0,INDEX(Input!$M$11:$M$136,CC$8+$A57)))</f>
        <v>0</v>
      </c>
      <c r="CD57">
        <f>CD56*IF(CD$8&gt;Input!$D$14,0,IF(CD$8+$A57&gt;Input!$D$14,0,INDEX(Input!$M$11:$M$136,CD$8+$A57)))</f>
        <v>0</v>
      </c>
      <c r="CE57">
        <f>CE56*IF(CE$8&gt;Input!$D$14,0,IF(CE$8+$A57&gt;Input!$D$14,0,INDEX(Input!$M$11:$M$136,CE$8+$A57)))</f>
        <v>0</v>
      </c>
      <c r="CF57">
        <f>CF56*IF(CF$8&gt;Input!$D$14,0,IF(CF$8+$A57&gt;Input!$D$14,0,INDEX(Input!$M$11:$M$136,CF$8+$A57)))</f>
        <v>0</v>
      </c>
      <c r="CG57">
        <f>CG56*IF(CG$8&gt;Input!$D$14,0,IF(CG$8+$A57&gt;Input!$D$14,0,INDEX(Input!$M$11:$M$136,CG$8+$A57)))</f>
        <v>0</v>
      </c>
      <c r="CH57">
        <f>CH56*IF(CH$8&gt;Input!$D$14,0,IF(CH$8+$A57&gt;Input!$D$14,0,INDEX(Input!$M$11:$M$136,CH$8+$A57)))</f>
        <v>0</v>
      </c>
      <c r="CJ57" s="2">
        <f t="shared" si="107"/>
        <v>101</v>
      </c>
      <c r="CK57">
        <f>F$5*F$6*$B57*$C57*F57*Input!$W$5*Input!$Y$5</f>
        <v>6180.9497895167287</v>
      </c>
      <c r="CL57">
        <f>G$5*G$6*$B57*$C57*G57*Input!$W$5*Input!$Y$5</f>
        <v>103639.12807784183</v>
      </c>
      <c r="CM57">
        <f>H$5*H$6*$B57*$C57*H57*Input!$W$5*Input!$Y$5</f>
        <v>18115.569918925168</v>
      </c>
      <c r="CN57">
        <f>I$5*I$6*$B57*$C57*I57*Input!$W$5*Input!$Y$5</f>
        <v>1800.0298121340174</v>
      </c>
      <c r="CO57">
        <f>J$5*J$6*$B57*$C57*J57*Input!$W$5*Input!$Y$5</f>
        <v>1635.9213705428003</v>
      </c>
      <c r="CP57">
        <f>K$5*K$6*$B57*$C57*K57*Input!$W$5*Input!$Y$5</f>
        <v>961.91238426450218</v>
      </c>
      <c r="CQ57">
        <f>L$5*L$6*$B57*$C57*L57*Input!$W$5*Input!$Y$5</f>
        <v>262.96328596642707</v>
      </c>
      <c r="CR57">
        <f>M$5*M$6*$B57*$C57*M57*Input!$W$5*Input!$Y$5</f>
        <v>21.213213338169105</v>
      </c>
      <c r="CS57">
        <f>N$5*N$6*$B57*$C57*N57*Input!$W$5*Input!$Y$5</f>
        <v>3.3277180153013632</v>
      </c>
      <c r="CT57">
        <f>O$5*O$6*$B57*$C57*O57*Input!$W$5*Input!$Y$5</f>
        <v>46.651840705128393</v>
      </c>
      <c r="CU57">
        <f>P$5*P$6*$B57*$C57*P57*Input!$W$5*Input!$Y$5</f>
        <v>1.51236509038072</v>
      </c>
      <c r="CV57">
        <f>Q$5*Q$6*$B57*$C57*Q57*Input!$W$5*Input!$Y$5</f>
        <v>0.26241628903726583</v>
      </c>
      <c r="CW57">
        <f>R$5*R$6*$B57*$C57*R57*Input!$W$5*Input!$Y$5</f>
        <v>0.74886698740313284</v>
      </c>
      <c r="CX57">
        <f>S$5*S$6*$B57*$C57*S57*Input!$W$5*Input!$Y$5</f>
        <v>1.4821993803440668E-2</v>
      </c>
      <c r="CY57">
        <f>T$5*T$6*$B57*$C57*T57*Input!$W$5*Input!$Y$5</f>
        <v>1.0565438439082784E-3</v>
      </c>
      <c r="CZ57">
        <f>U$5*U$6*$B57*$C57*U57*Input!$W$5*Input!$Y$5</f>
        <v>0</v>
      </c>
      <c r="DA57">
        <f>V$5*V$6*$B57*$C57*V57*Input!$W$5*Input!$Y$5</f>
        <v>0</v>
      </c>
      <c r="DB57">
        <f>W$5*W$6*$B57*$C57*W57*Input!$W$5*Input!$Y$5</f>
        <v>0</v>
      </c>
      <c r="DC57">
        <f>X$5*X$6*$B57*$C57*X57*Input!$W$5*Input!$Y$5</f>
        <v>0</v>
      </c>
      <c r="DD57">
        <f>Y$5*Y$6*$B57*$C57*Y57*Input!$W$5*Input!$Y$5</f>
        <v>0</v>
      </c>
      <c r="DE57">
        <f>Z$5*Z$6*$B57*$C57*Z57*Input!$W$5*Input!$Y$5</f>
        <v>0</v>
      </c>
      <c r="DF57">
        <f>AA$5*AA$6*$B57*$C57*AA57*Input!$W$5*Input!$Y$5</f>
        <v>0</v>
      </c>
      <c r="DG57">
        <f>AB$5*AB$6*$B57*$C57*AB57*Input!$W$5*Input!$Y$5</f>
        <v>0</v>
      </c>
      <c r="DH57">
        <f>AC$5*AC$6*$B57*$C57*AC57*Input!$W$5*Input!$Y$5</f>
        <v>0</v>
      </c>
      <c r="DI57">
        <f>AD$5*AD$6*$B57*$C57*AD57*Input!$W$5*Input!$Y$5</f>
        <v>0</v>
      </c>
      <c r="DJ57">
        <f>AE$5*AE$6*$B57*$C57*AE57*Input!$W$5*Input!$Y$5</f>
        <v>0</v>
      </c>
      <c r="DK57">
        <f>AF$5*AF$6*$B57*$C57*AF57*Input!$W$5*Input!$Y$5</f>
        <v>0</v>
      </c>
      <c r="DL57">
        <f>AG$5*AG$6*$B57*$C57*AG57*Input!$W$5*Input!$Y$5</f>
        <v>0</v>
      </c>
      <c r="DM57">
        <f>AH$5*AH$6*$B57*$C57*AH57*Input!$W$5*Input!$Y$5</f>
        <v>0</v>
      </c>
      <c r="DN57">
        <f>AI$5*AI$6*$B57*$C57*AI57*Input!$W$5*Input!$Y$5</f>
        <v>0</v>
      </c>
      <c r="DO57">
        <f>AJ$5*AJ$6*$B57*$C57*AJ57*Input!$W$5*Input!$Y$5</f>
        <v>0</v>
      </c>
      <c r="DP57">
        <f>AK$5*AK$6*$B57*$C57*AK57*Input!$W$5*Input!$Y$5</f>
        <v>0</v>
      </c>
      <c r="DQ57">
        <f>AL$5*AL$6*$B57*$C57*AL57*Input!$W$5*Input!$Y$5</f>
        <v>0</v>
      </c>
      <c r="DR57">
        <f>AM$5*AM$6*$B57*$C57*AM57*Input!$W$5*Input!$Y$5</f>
        <v>0</v>
      </c>
      <c r="DS57">
        <f>AN$5*AN$6*$B57*$C57*AN57*Input!$W$5*Input!$Y$5</f>
        <v>0</v>
      </c>
      <c r="DT57">
        <f>AO$5*AO$6*$B57*$C57*AO57*Input!$W$5*Input!$Y$5</f>
        <v>0</v>
      </c>
      <c r="DU57">
        <f>AP$5*AP$6*$B57*$C57*AP57*Input!$W$5*Input!$Y$5</f>
        <v>0</v>
      </c>
      <c r="DV57">
        <f>AQ$5*AQ$6*$B57*$C57*AQ57*Input!$W$5*Input!$Y$5</f>
        <v>0</v>
      </c>
      <c r="DW57">
        <f>AR$5*AR$6*$B57*$C57*AR57*Input!$W$5*Input!$Y$5</f>
        <v>0</v>
      </c>
      <c r="DX57">
        <f>AS$5*AS$6*$B57*$C57*AS57*Input!$W$5*Input!$Y$5</f>
        <v>0</v>
      </c>
      <c r="DY57">
        <f>AT$5*AT$6*$B57*$C57*AT57*Input!$W$5*Input!$Y$5</f>
        <v>0</v>
      </c>
      <c r="DZ57">
        <f>AU$5*AU$6*$B57*$C57*AU57*Input!$W$5*Input!$Y$5</f>
        <v>0</v>
      </c>
      <c r="EA57">
        <f>AV$5*AV$6*$B57*$C57*AV57*Input!$W$5*Input!$Y$5</f>
        <v>0</v>
      </c>
      <c r="EB57">
        <f>AW$5*AW$6*$B57*$C57*AW57*Input!$W$5*Input!$Y$5</f>
        <v>0</v>
      </c>
      <c r="EC57">
        <f>AX$5*AX$6*$B57*$C57*AX57*Input!$W$5*Input!$Y$5</f>
        <v>0</v>
      </c>
      <c r="ED57">
        <f>AY$5*AY$6*$B57*$C57*AY57*Input!$W$5*Input!$Y$5</f>
        <v>0</v>
      </c>
      <c r="EE57">
        <f>AZ$5*AZ$6*$B57*$C57*AZ57*Input!$W$5*Input!$Y$5</f>
        <v>0</v>
      </c>
      <c r="EF57">
        <f>BA$5*BA$6*$B57*$C57*BA57*Input!$W$5*Input!$Y$5</f>
        <v>0</v>
      </c>
      <c r="EG57">
        <f>BB$5*BB$6*$B57*$C57*BB57*Input!$W$5*Input!$Y$5</f>
        <v>0</v>
      </c>
      <c r="EH57">
        <f>BC$5*BC$6*$B57*$C57*BC57*Input!$W$5*Input!$Y$5</f>
        <v>0</v>
      </c>
      <c r="EI57">
        <f>BD$5*BD$6*$B57*$C57*BD57*Input!$W$5*Input!$Y$5</f>
        <v>0</v>
      </c>
      <c r="EJ57">
        <f>BE$5*BE$6*$B57*$C57*BE57*Input!$W$5*Input!$Y$5</f>
        <v>0</v>
      </c>
      <c r="EK57">
        <f>BF$5*BF$6*$B57*$C57*BF57*Input!$W$5*Input!$Y$5</f>
        <v>0</v>
      </c>
      <c r="EL57">
        <f>BG$5*BG$6*$B57*$C57*BG57*Input!$W$5*Input!$Y$5</f>
        <v>0</v>
      </c>
      <c r="EM57">
        <f>BH$5*BH$6*$B57*$C57*BH57*Input!$W$5*Input!$Y$5</f>
        <v>0</v>
      </c>
      <c r="EN57">
        <f>BI$5*BI$6*$B57*$C57*BI57*Input!$W$5*Input!$Y$5</f>
        <v>0</v>
      </c>
      <c r="EO57">
        <f>BJ$5*BJ$6*$B57*$C57*BJ57*Input!$W$5*Input!$Y$5</f>
        <v>0</v>
      </c>
      <c r="EP57">
        <f>BK$5*BK$6*$B57*$C57*BK57*Input!$W$5*Input!$Y$5</f>
        <v>0</v>
      </c>
      <c r="EQ57">
        <f>BL$5*BL$6*$B57*$C57*BL57*Input!$W$5*Input!$Y$5</f>
        <v>0</v>
      </c>
      <c r="ER57">
        <f>BM$5*BM$6*$B57*$C57*BM57*Input!$W$5*Input!$Y$5</f>
        <v>0</v>
      </c>
      <c r="ES57">
        <f>BN$5*BN$6*$B57*$C57*BN57*Input!$W$5*Input!$Y$5</f>
        <v>0</v>
      </c>
      <c r="ET57">
        <f>BO$5*BO$6*$B57*$C57*BO57*Input!$W$5*Input!$Y$5</f>
        <v>0</v>
      </c>
      <c r="EU57">
        <f>BP$5*BP$6*$B57*$C57*BP57*Input!$W$5*Input!$Y$5</f>
        <v>0</v>
      </c>
      <c r="EV57">
        <f>BQ$5*BQ$6*$B57*$C57*BQ57*Input!$W$5*Input!$Y$5</f>
        <v>0</v>
      </c>
      <c r="EW57">
        <f>BR$5*BR$6*$B57*$C57*BR57*Input!$W$5*Input!$Y$5</f>
        <v>0</v>
      </c>
      <c r="EX57">
        <f>BS$5*BS$6*$B57*$C57*BS57*Input!$W$5*Input!$Y$5</f>
        <v>0</v>
      </c>
      <c r="EY57">
        <f>BT$5*BT$6*$B57*$C57*BT57*Input!$W$5*Input!$Y$5</f>
        <v>0</v>
      </c>
      <c r="EZ57">
        <f>BU$5*BU$6*$B57*$C57*BU57*Input!$W$5*Input!$Y$5</f>
        <v>0</v>
      </c>
      <c r="FA57">
        <f>BV$5*BV$6*$B57*$C57*BV57*Input!$W$5*Input!$Y$5</f>
        <v>0</v>
      </c>
      <c r="FB57">
        <f>BW$5*BW$6*$B57*$C57*BW57*Input!$W$5*Input!$Y$5</f>
        <v>0</v>
      </c>
      <c r="FC57">
        <f>BX$5*BX$6*$B57*$C57*BX57*Input!$W$5*Input!$Y$5</f>
        <v>0</v>
      </c>
      <c r="FD57">
        <f>BY$5*BY$6*$B57*$C57*BY57*Input!$W$5*Input!$Y$5</f>
        <v>0</v>
      </c>
      <c r="FE57">
        <f>BZ$5*BZ$6*$B57*$C57*BZ57*Input!$W$5*Input!$Y$5</f>
        <v>0</v>
      </c>
      <c r="FF57">
        <f>CA$5*CA$6*$B57*$C57*CA57*Input!$W$5*Input!$Y$5</f>
        <v>0</v>
      </c>
      <c r="FG57">
        <f>CB$5*CB$6*$B57*$C57*CB57*Input!$W$5*Input!$Y$5</f>
        <v>0</v>
      </c>
      <c r="FH57">
        <f>CC$5*CC$6*$B57*$C57*CC57*Input!$W$5*Input!$Y$5</f>
        <v>0</v>
      </c>
      <c r="FI57">
        <f>CD$5*CD$6*$B57*$C57*CD57*Input!$W$5*Input!$Y$5</f>
        <v>0</v>
      </c>
      <c r="FJ57">
        <f>CE$5*CE$6*$B57*$C57*CE57*Input!$W$5*Input!$Y$5</f>
        <v>0</v>
      </c>
      <c r="FK57">
        <f>CF$5*CF$6*$B57*$C57*CF57*Input!$W$5*Input!$Y$5</f>
        <v>0</v>
      </c>
      <c r="FL57">
        <f>CG$5*CG$6*$B57*$C57*CG57*Input!$W$5*Input!$Y$5</f>
        <v>0</v>
      </c>
      <c r="FM57">
        <f>CH$5*CH$6*$B57*$C57*CH57*Input!$W$5*Input!$Y$5</f>
        <v>0</v>
      </c>
      <c r="FO57">
        <f t="shared" si="108"/>
        <v>132670.20693815453</v>
      </c>
    </row>
    <row r="58" spans="1:171">
      <c r="A58">
        <f>Input!B57</f>
        <v>47</v>
      </c>
      <c r="B58">
        <f>(1+Input!$D$21)^$A58</f>
        <v>5.0372840391549776</v>
      </c>
      <c r="C58">
        <f>C57*Input!R57</f>
        <v>1.741624786140674E-2</v>
      </c>
      <c r="E58">
        <f t="shared" si="109"/>
        <v>102</v>
      </c>
      <c r="F58">
        <f>F57*IF(F$8&gt;Input!$D$14,0,IF(F$8+$A58&gt;Input!$D$14,0,INDEX(Input!$M$11:$M$136,F$8+$A58)))</f>
        <v>3.2494908896749213E-2</v>
      </c>
      <c r="G58">
        <f>G57*IF(G$8&gt;Input!$D$14,0,IF(G$8+$A58&gt;Input!$D$14,0,INDEX(Input!$M$11:$M$136,G$8+$A58)))</f>
        <v>2.4033507070835257E-2</v>
      </c>
      <c r="H58">
        <f>H57*IF(H$8&gt;Input!$D$14,0,IF(H$8+$A58&gt;Input!$D$14,0,INDEX(Input!$M$11:$M$136,H$8+$A58)))</f>
        <v>1.7211788028571189E-2</v>
      </c>
      <c r="I58">
        <f>I57*IF(I$8&gt;Input!$D$14,0,IF(I$8+$A58&gt;Input!$D$14,0,INDEX(Input!$M$11:$M$136,I$8+$A58)))</f>
        <v>1.1858110338016446E-2</v>
      </c>
      <c r="J58">
        <f>J57*IF(J$8&gt;Input!$D$14,0,IF(J$8+$A58&gt;Input!$D$14,0,INDEX(Input!$M$11:$M$136,J$8+$A58)))</f>
        <v>7.7967122873561102E-3</v>
      </c>
      <c r="K58">
        <f>K57*IF(K$8&gt;Input!$D$14,0,IF(K$8+$A58&gt;Input!$D$14,0,INDEX(Input!$M$11:$M$136,K$8+$A58)))</f>
        <v>4.8442333880619869E-3</v>
      </c>
      <c r="L58">
        <f>L57*IF(L$8&gt;Input!$D$14,0,IF(L$8+$A58&gt;Input!$D$14,0,INDEX(Input!$M$11:$M$136,L$8+$A58)))</f>
        <v>2.8092421114597351E-3</v>
      </c>
      <c r="M58">
        <f>M57*IF(M$8&gt;Input!$D$14,0,IF(M$8+$A58&gt;Input!$D$14,0,INDEX(Input!$M$11:$M$136,M$8+$A58)))</f>
        <v>1.4967667497441026E-3</v>
      </c>
      <c r="N58">
        <f>N57*IF(N$8&gt;Input!$D$14,0,IF(N$8+$A58&gt;Input!$D$14,0,INDEX(Input!$M$11:$M$136,N$8+$A58)))</f>
        <v>7.1766623683522607E-4</v>
      </c>
      <c r="O58">
        <f>O57*IF(O$8&gt;Input!$D$14,0,IF(O$8+$A58&gt;Input!$D$14,0,INDEX(Input!$M$11:$M$136,O$8+$A58)))</f>
        <v>3.0101672814640437E-4</v>
      </c>
      <c r="P58">
        <f>P57*IF(P$8&gt;Input!$D$14,0,IF(P$8+$A58&gt;Input!$D$14,0,INDEX(Input!$M$11:$M$136,P$8+$A58)))</f>
        <v>1.0600764789826567E-4</v>
      </c>
      <c r="Q58">
        <f>Q57*IF(Q$8&gt;Input!$D$14,0,IF(Q$8+$A58&gt;Input!$D$14,0,INDEX(Input!$M$11:$M$136,Q$8+$A58)))</f>
        <v>2.9378185579692485E-5</v>
      </c>
      <c r="R58">
        <f>R57*IF(R$8&gt;Input!$D$14,0,IF(R$8+$A58&gt;Input!$D$14,0,INDEX(Input!$M$11:$M$136,R$8+$A58)))</f>
        <v>5.6934597131461992E-6</v>
      </c>
      <c r="S58">
        <f>S57*IF(S$8&gt;Input!$D$14,0,IF(S$8+$A58&gt;Input!$D$14,0,INDEX(Input!$M$11:$M$136,S$8+$A58)))</f>
        <v>5.7852295576036453E-7</v>
      </c>
      <c r="T58">
        <f>T57*IF(T$8&gt;Input!$D$14,0,IF(T$8+$A58&gt;Input!$D$14,0,INDEX(Input!$M$11:$M$136,T$8+$A58)))</f>
        <v>0</v>
      </c>
      <c r="U58">
        <f>U57*IF(U$8&gt;Input!$D$14,0,IF(U$8+$A58&gt;Input!$D$14,0,INDEX(Input!$M$11:$M$136,U$8+$A58)))</f>
        <v>0</v>
      </c>
      <c r="V58">
        <f>V57*IF(V$8&gt;Input!$D$14,0,IF(V$8+$A58&gt;Input!$D$14,0,INDEX(Input!$M$11:$M$136,V$8+$A58)))</f>
        <v>0</v>
      </c>
      <c r="W58">
        <f>W57*IF(W$8&gt;Input!$D$14,0,IF(W$8+$A58&gt;Input!$D$14,0,INDEX(Input!$M$11:$M$136,W$8+$A58)))</f>
        <v>0</v>
      </c>
      <c r="X58">
        <f>X57*IF(X$8&gt;Input!$D$14,0,IF(X$8+$A58&gt;Input!$D$14,0,INDEX(Input!$M$11:$M$136,X$8+$A58)))</f>
        <v>0</v>
      </c>
      <c r="Y58">
        <f>Y57*IF(Y$8&gt;Input!$D$14,0,IF(Y$8+$A58&gt;Input!$D$14,0,INDEX(Input!$M$11:$M$136,Y$8+$A58)))</f>
        <v>0</v>
      </c>
      <c r="Z58">
        <f>Z57*IF(Z$8&gt;Input!$D$14,0,IF(Z$8+$A58&gt;Input!$D$14,0,INDEX(Input!$M$11:$M$136,Z$8+$A58)))</f>
        <v>0</v>
      </c>
      <c r="AA58">
        <f>AA57*IF(AA$8&gt;Input!$D$14,0,IF(AA$8+$A58&gt;Input!$D$14,0,INDEX(Input!$M$11:$M$136,AA$8+$A58)))</f>
        <v>0</v>
      </c>
      <c r="AB58">
        <f>AB57*IF(AB$8&gt;Input!$D$14,0,IF(AB$8+$A58&gt;Input!$D$14,0,INDEX(Input!$M$11:$M$136,AB$8+$A58)))</f>
        <v>0</v>
      </c>
      <c r="AC58">
        <f>AC57*IF(AC$8&gt;Input!$D$14,0,IF(AC$8+$A58&gt;Input!$D$14,0,INDEX(Input!$M$11:$M$136,AC$8+$A58)))</f>
        <v>0</v>
      </c>
      <c r="AD58">
        <f>AD57*IF(AD$8&gt;Input!$D$14,0,IF(AD$8+$A58&gt;Input!$D$14,0,INDEX(Input!$M$11:$M$136,AD$8+$A58)))</f>
        <v>0</v>
      </c>
      <c r="AE58">
        <f>AE57*IF(AE$8&gt;Input!$D$14,0,IF(AE$8+$A58&gt;Input!$D$14,0,INDEX(Input!$M$11:$M$136,AE$8+$A58)))</f>
        <v>0</v>
      </c>
      <c r="AF58">
        <f>AF57*IF(AF$8&gt;Input!$D$14,0,IF(AF$8+$A58&gt;Input!$D$14,0,INDEX(Input!$M$11:$M$136,AF$8+$A58)))</f>
        <v>0</v>
      </c>
      <c r="AG58">
        <f>AG57*IF(AG$8&gt;Input!$D$14,0,IF(AG$8+$A58&gt;Input!$D$14,0,INDEX(Input!$M$11:$M$136,AG$8+$A58)))</f>
        <v>0</v>
      </c>
      <c r="AH58">
        <f>AH57*IF(AH$8&gt;Input!$D$14,0,IF(AH$8+$A58&gt;Input!$D$14,0,INDEX(Input!$M$11:$M$136,AH$8+$A58)))</f>
        <v>0</v>
      </c>
      <c r="AI58">
        <f>AI57*IF(AI$8&gt;Input!$D$14,0,IF(AI$8+$A58&gt;Input!$D$14,0,INDEX(Input!$M$11:$M$136,AI$8+$A58)))</f>
        <v>0</v>
      </c>
      <c r="AJ58">
        <f>AJ57*IF(AJ$8&gt;Input!$D$14,0,IF(AJ$8+$A58&gt;Input!$D$14,0,INDEX(Input!$M$11:$M$136,AJ$8+$A58)))</f>
        <v>0</v>
      </c>
      <c r="AK58">
        <f>AK57*IF(AK$8&gt;Input!$D$14,0,IF(AK$8+$A58&gt;Input!$D$14,0,INDEX(Input!$M$11:$M$136,AK$8+$A58)))</f>
        <v>0</v>
      </c>
      <c r="AL58">
        <f>AL57*IF(AL$8&gt;Input!$D$14,0,IF(AL$8+$A58&gt;Input!$D$14,0,INDEX(Input!$M$11:$M$136,AL$8+$A58)))</f>
        <v>0</v>
      </c>
      <c r="AM58">
        <f>AM57*IF(AM$8&gt;Input!$D$14,0,IF(AM$8+$A58&gt;Input!$D$14,0,INDEX(Input!$M$11:$M$136,AM$8+$A58)))</f>
        <v>0</v>
      </c>
      <c r="AN58">
        <f>AN57*IF(AN$8&gt;Input!$D$14,0,IF(AN$8+$A58&gt;Input!$D$14,0,INDEX(Input!$M$11:$M$136,AN$8+$A58)))</f>
        <v>0</v>
      </c>
      <c r="AO58">
        <f>AO57*IF(AO$8&gt;Input!$D$14,0,IF(AO$8+$A58&gt;Input!$D$14,0,INDEX(Input!$M$11:$M$136,AO$8+$A58)))</f>
        <v>0</v>
      </c>
      <c r="AP58">
        <f>AP57*IF(AP$8&gt;Input!$D$14,0,IF(AP$8+$A58&gt;Input!$D$14,0,INDEX(Input!$M$11:$M$136,AP$8+$A58)))</f>
        <v>0</v>
      </c>
      <c r="AQ58">
        <f>AQ57*IF(AQ$8&gt;Input!$D$14,0,IF(AQ$8+$A58&gt;Input!$D$14,0,INDEX(Input!$M$11:$M$136,AQ$8+$A58)))</f>
        <v>0</v>
      </c>
      <c r="AR58">
        <f>AR57*IF(AR$8&gt;Input!$D$14,0,IF(AR$8+$A58&gt;Input!$D$14,0,INDEX(Input!$M$11:$M$136,AR$8+$A58)))</f>
        <v>0</v>
      </c>
      <c r="AS58">
        <f>AS57*IF(AS$8&gt;Input!$D$14,0,IF(AS$8+$A58&gt;Input!$D$14,0,INDEX(Input!$M$11:$M$136,AS$8+$A58)))</f>
        <v>0</v>
      </c>
      <c r="AT58">
        <f>AT57*IF(AT$8&gt;Input!$D$14,0,IF(AT$8+$A58&gt;Input!$D$14,0,INDEX(Input!$M$11:$M$136,AT$8+$A58)))</f>
        <v>0</v>
      </c>
      <c r="AU58">
        <f>AU57*IF(AU$8&gt;Input!$D$14,0,IF(AU$8+$A58&gt;Input!$D$14,0,INDEX(Input!$M$11:$M$136,AU$8+$A58)))</f>
        <v>0</v>
      </c>
      <c r="AV58">
        <f>AV57*IF(AV$8&gt;Input!$D$14,0,IF(AV$8+$A58&gt;Input!$D$14,0,INDEX(Input!$M$11:$M$136,AV$8+$A58)))</f>
        <v>0</v>
      </c>
      <c r="AW58">
        <f>AW57*IF(AW$8&gt;Input!$D$14,0,IF(AW$8+$A58&gt;Input!$D$14,0,INDEX(Input!$M$11:$M$136,AW$8+$A58)))</f>
        <v>0</v>
      </c>
      <c r="AX58">
        <f>AX57*IF(AX$8&gt;Input!$D$14,0,IF(AX$8+$A58&gt;Input!$D$14,0,INDEX(Input!$M$11:$M$136,AX$8+$A58)))</f>
        <v>0</v>
      </c>
      <c r="AY58">
        <f>AY57*IF(AY$8&gt;Input!$D$14,0,IF(AY$8+$A58&gt;Input!$D$14,0,INDEX(Input!$M$11:$M$136,AY$8+$A58)))</f>
        <v>0</v>
      </c>
      <c r="AZ58">
        <f>AZ57*IF(AZ$8&gt;Input!$D$14,0,IF(AZ$8+$A58&gt;Input!$D$14,0,INDEX(Input!$M$11:$M$136,AZ$8+$A58)))</f>
        <v>0</v>
      </c>
      <c r="BA58">
        <f>BA57*IF(BA$8&gt;Input!$D$14,0,IF(BA$8+$A58&gt;Input!$D$14,0,INDEX(Input!$M$11:$M$136,BA$8+$A58)))</f>
        <v>0</v>
      </c>
      <c r="BB58">
        <f>BB57*IF(BB$8&gt;Input!$D$14,0,IF(BB$8+$A58&gt;Input!$D$14,0,INDEX(Input!$M$11:$M$136,BB$8+$A58)))</f>
        <v>0</v>
      </c>
      <c r="BC58">
        <f>BC57*IF(BC$8&gt;Input!$D$14,0,IF(BC$8+$A58&gt;Input!$D$14,0,INDEX(Input!$M$11:$M$136,BC$8+$A58)))</f>
        <v>0</v>
      </c>
      <c r="BD58">
        <f>BD57*IF(BD$8&gt;Input!$D$14,0,IF(BD$8+$A58&gt;Input!$D$14,0,INDEX(Input!$M$11:$M$136,BD$8+$A58)))</f>
        <v>0</v>
      </c>
      <c r="BE58">
        <f>BE57*IF(BE$8&gt;Input!$D$14,0,IF(BE$8+$A58&gt;Input!$D$14,0,INDEX(Input!$M$11:$M$136,BE$8+$A58)))</f>
        <v>0</v>
      </c>
      <c r="BF58">
        <f>BF57*IF(BF$8&gt;Input!$D$14,0,IF(BF$8+$A58&gt;Input!$D$14,0,INDEX(Input!$M$11:$M$136,BF$8+$A58)))</f>
        <v>0</v>
      </c>
      <c r="BG58">
        <f>BG57*IF(BG$8&gt;Input!$D$14,0,IF(BG$8+$A58&gt;Input!$D$14,0,INDEX(Input!$M$11:$M$136,BG$8+$A58)))</f>
        <v>0</v>
      </c>
      <c r="BH58">
        <f>BH57*IF(BH$8&gt;Input!$D$14,0,IF(BH$8+$A58&gt;Input!$D$14,0,INDEX(Input!$M$11:$M$136,BH$8+$A58)))</f>
        <v>0</v>
      </c>
      <c r="BI58">
        <f>BI57*IF(BI$8&gt;Input!$D$14,0,IF(BI$8+$A58&gt;Input!$D$14,0,INDEX(Input!$M$11:$M$136,BI$8+$A58)))</f>
        <v>0</v>
      </c>
      <c r="BJ58">
        <f>BJ57*IF(BJ$8&gt;Input!$D$14,0,IF(BJ$8+$A58&gt;Input!$D$14,0,INDEX(Input!$M$11:$M$136,BJ$8+$A58)))</f>
        <v>0</v>
      </c>
      <c r="BK58">
        <f>BK57*IF(BK$8&gt;Input!$D$14,0,IF(BK$8+$A58&gt;Input!$D$14,0,INDEX(Input!$M$11:$M$136,BK$8+$A58)))</f>
        <v>0</v>
      </c>
      <c r="BL58">
        <f>BL57*IF(BL$8&gt;Input!$D$14,0,IF(BL$8+$A58&gt;Input!$D$14,0,INDEX(Input!$M$11:$M$136,BL$8+$A58)))</f>
        <v>0</v>
      </c>
      <c r="BM58">
        <f>BM57*IF(BM$8&gt;Input!$D$14,0,IF(BM$8+$A58&gt;Input!$D$14,0,INDEX(Input!$M$11:$M$136,BM$8+$A58)))</f>
        <v>0</v>
      </c>
      <c r="BN58">
        <f>BN57*IF(BN$8&gt;Input!$D$14,0,IF(BN$8+$A58&gt;Input!$D$14,0,INDEX(Input!$M$11:$M$136,BN$8+$A58)))</f>
        <v>0</v>
      </c>
      <c r="BO58">
        <f>BO57*IF(BO$8&gt;Input!$D$14,0,IF(BO$8+$A58&gt;Input!$D$14,0,INDEX(Input!$M$11:$M$136,BO$8+$A58)))</f>
        <v>0</v>
      </c>
      <c r="BP58">
        <f>BP57*IF(BP$8&gt;Input!$D$14,0,IF(BP$8+$A58&gt;Input!$D$14,0,INDEX(Input!$M$11:$M$136,BP$8+$A58)))</f>
        <v>0</v>
      </c>
      <c r="BQ58">
        <f>BQ57*IF(BQ$8&gt;Input!$D$14,0,IF(BQ$8+$A58&gt;Input!$D$14,0,INDEX(Input!$M$11:$M$136,BQ$8+$A58)))</f>
        <v>0</v>
      </c>
      <c r="BR58">
        <f>BR57*IF(BR$8&gt;Input!$D$14,0,IF(BR$8+$A58&gt;Input!$D$14,0,INDEX(Input!$M$11:$M$136,BR$8+$A58)))</f>
        <v>0</v>
      </c>
      <c r="BS58">
        <f>BS57*IF(BS$8&gt;Input!$D$14,0,IF(BS$8+$A58&gt;Input!$D$14,0,INDEX(Input!$M$11:$M$136,BS$8+$A58)))</f>
        <v>0</v>
      </c>
      <c r="BT58">
        <f>BT57*IF(BT$8&gt;Input!$D$14,0,IF(BT$8+$A58&gt;Input!$D$14,0,INDEX(Input!$M$11:$M$136,BT$8+$A58)))</f>
        <v>0</v>
      </c>
      <c r="BU58">
        <f>BU57*IF(BU$8&gt;Input!$D$14,0,IF(BU$8+$A58&gt;Input!$D$14,0,INDEX(Input!$M$11:$M$136,BU$8+$A58)))</f>
        <v>0</v>
      </c>
      <c r="BV58">
        <f>BV57*IF(BV$8&gt;Input!$D$14,0,IF(BV$8+$A58&gt;Input!$D$14,0,INDEX(Input!$M$11:$M$136,BV$8+$A58)))</f>
        <v>0</v>
      </c>
      <c r="BW58">
        <f>BW57*IF(BW$8&gt;Input!$D$14,0,IF(BW$8+$A58&gt;Input!$D$14,0,INDEX(Input!$M$11:$M$136,BW$8+$A58)))</f>
        <v>0</v>
      </c>
      <c r="BX58">
        <f>BX57*IF(BX$8&gt;Input!$D$14,0,IF(BX$8+$A58&gt;Input!$D$14,0,INDEX(Input!$M$11:$M$136,BX$8+$A58)))</f>
        <v>0</v>
      </c>
      <c r="BY58">
        <f>BY57*IF(BY$8&gt;Input!$D$14,0,IF(BY$8+$A58&gt;Input!$D$14,0,INDEX(Input!$M$11:$M$136,BY$8+$A58)))</f>
        <v>0</v>
      </c>
      <c r="BZ58">
        <f>BZ57*IF(BZ$8&gt;Input!$D$14,0,IF(BZ$8+$A58&gt;Input!$D$14,0,INDEX(Input!$M$11:$M$136,BZ$8+$A58)))</f>
        <v>0</v>
      </c>
      <c r="CA58">
        <f>CA57*IF(CA$8&gt;Input!$D$14,0,IF(CA$8+$A58&gt;Input!$D$14,0,INDEX(Input!$M$11:$M$136,CA$8+$A58)))</f>
        <v>0</v>
      </c>
      <c r="CB58">
        <f>CB57*IF(CB$8&gt;Input!$D$14,0,IF(CB$8+$A58&gt;Input!$D$14,0,INDEX(Input!$M$11:$M$136,CB$8+$A58)))</f>
        <v>0</v>
      </c>
      <c r="CC58">
        <f>CC57*IF(CC$8&gt;Input!$D$14,0,IF(CC$8+$A58&gt;Input!$D$14,0,INDEX(Input!$M$11:$M$136,CC$8+$A58)))</f>
        <v>0</v>
      </c>
      <c r="CD58">
        <f>CD57*IF(CD$8&gt;Input!$D$14,0,IF(CD$8+$A58&gt;Input!$D$14,0,INDEX(Input!$M$11:$M$136,CD$8+$A58)))</f>
        <v>0</v>
      </c>
      <c r="CE58">
        <f>CE57*IF(CE$8&gt;Input!$D$14,0,IF(CE$8+$A58&gt;Input!$D$14,0,INDEX(Input!$M$11:$M$136,CE$8+$A58)))</f>
        <v>0</v>
      </c>
      <c r="CF58">
        <f>CF57*IF(CF$8&gt;Input!$D$14,0,IF(CF$8+$A58&gt;Input!$D$14,0,INDEX(Input!$M$11:$M$136,CF$8+$A58)))</f>
        <v>0</v>
      </c>
      <c r="CG58">
        <f>CG57*IF(CG$8&gt;Input!$D$14,0,IF(CG$8+$A58&gt;Input!$D$14,0,INDEX(Input!$M$11:$M$136,CG$8+$A58)))</f>
        <v>0</v>
      </c>
      <c r="CH58">
        <f>CH57*IF(CH$8&gt;Input!$D$14,0,IF(CH$8+$A58&gt;Input!$D$14,0,INDEX(Input!$M$11:$M$136,CH$8+$A58)))</f>
        <v>0</v>
      </c>
      <c r="CJ58" s="2">
        <f t="shared" si="107"/>
        <v>102</v>
      </c>
      <c r="CK58">
        <f>F$5*F$6*$B58*$C58*F58*Input!$W$5*Input!$Y$5</f>
        <v>4440.5478318262503</v>
      </c>
      <c r="CL58">
        <f>G$5*G$6*$B58*$C58*G58*Input!$W$5*Input!$Y$5</f>
        <v>72454.58271693092</v>
      </c>
      <c r="CM58">
        <f>H$5*H$6*$B58*$C58*H58*Input!$W$5*Input!$Y$5</f>
        <v>12258.911035004723</v>
      </c>
      <c r="CN58">
        <f>I$5*I$6*$B58*$C58*I58*Input!$W$5*Input!$Y$5</f>
        <v>1171.4037246679045</v>
      </c>
      <c r="CO58">
        <f>J$5*J$6*$B58*$C58*J58*Input!$W$5*Input!$Y$5</f>
        <v>1015.6322237534304</v>
      </c>
      <c r="CP58">
        <f>K$5*K$6*$B58*$C58*K58*Input!$W$5*Input!$Y$5</f>
        <v>564.09798154317855</v>
      </c>
      <c r="CQ58">
        <f>L$5*L$6*$B58*$C58*L58*Input!$W$5*Input!$Y$5</f>
        <v>143.87072274397016</v>
      </c>
      <c r="CR58">
        <f>M$5*M$6*$B58*$C58*M58*Input!$W$5*Input!$Y$5</f>
        <v>10.657708035008065</v>
      </c>
      <c r="CS58">
        <f>N$5*N$6*$B58*$C58*N58*Input!$W$5*Input!$Y$5</f>
        <v>1.5036630287483503</v>
      </c>
      <c r="CT58">
        <f>O$5*O$6*$B58*$C58*O58*Input!$W$5*Input!$Y$5</f>
        <v>18.427727885669317</v>
      </c>
      <c r="CU58">
        <f>P$5*P$6*$B58*$C58*P58*Input!$W$5*Input!$Y$5</f>
        <v>0.50117247618054295</v>
      </c>
      <c r="CV58">
        <f>Q$5*Q$6*$B58*$C58*Q58*Input!$W$5*Input!$Y$5</f>
        <v>6.8368165626457131E-2</v>
      </c>
      <c r="CW58">
        <f>R$5*R$6*$B58*$C58*R58*Input!$W$5*Input!$Y$5</f>
        <v>0.13628846032404693</v>
      </c>
      <c r="CX58">
        <f>S$5*S$6*$B58*$C58*S58*Input!$W$5*Input!$Y$5</f>
        <v>1.4125746962315379E-3</v>
      </c>
      <c r="CY58">
        <f>T$5*T$6*$B58*$C58*T58*Input!$W$5*Input!$Y$5</f>
        <v>0</v>
      </c>
      <c r="CZ58">
        <f>U$5*U$6*$B58*$C58*U58*Input!$W$5*Input!$Y$5</f>
        <v>0</v>
      </c>
      <c r="DA58">
        <f>V$5*V$6*$B58*$C58*V58*Input!$W$5*Input!$Y$5</f>
        <v>0</v>
      </c>
      <c r="DB58">
        <f>W$5*W$6*$B58*$C58*W58*Input!$W$5*Input!$Y$5</f>
        <v>0</v>
      </c>
      <c r="DC58">
        <f>X$5*X$6*$B58*$C58*X58*Input!$W$5*Input!$Y$5</f>
        <v>0</v>
      </c>
      <c r="DD58">
        <f>Y$5*Y$6*$B58*$C58*Y58*Input!$W$5*Input!$Y$5</f>
        <v>0</v>
      </c>
      <c r="DE58">
        <f>Z$5*Z$6*$B58*$C58*Z58*Input!$W$5*Input!$Y$5</f>
        <v>0</v>
      </c>
      <c r="DF58">
        <f>AA$5*AA$6*$B58*$C58*AA58*Input!$W$5*Input!$Y$5</f>
        <v>0</v>
      </c>
      <c r="DG58">
        <f>AB$5*AB$6*$B58*$C58*AB58*Input!$W$5*Input!$Y$5</f>
        <v>0</v>
      </c>
      <c r="DH58">
        <f>AC$5*AC$6*$B58*$C58*AC58*Input!$W$5*Input!$Y$5</f>
        <v>0</v>
      </c>
      <c r="DI58">
        <f>AD$5*AD$6*$B58*$C58*AD58*Input!$W$5*Input!$Y$5</f>
        <v>0</v>
      </c>
      <c r="DJ58">
        <f>AE$5*AE$6*$B58*$C58*AE58*Input!$W$5*Input!$Y$5</f>
        <v>0</v>
      </c>
      <c r="DK58">
        <f>AF$5*AF$6*$B58*$C58*AF58*Input!$W$5*Input!$Y$5</f>
        <v>0</v>
      </c>
      <c r="DL58">
        <f>AG$5*AG$6*$B58*$C58*AG58*Input!$W$5*Input!$Y$5</f>
        <v>0</v>
      </c>
      <c r="DM58">
        <f>AH$5*AH$6*$B58*$C58*AH58*Input!$W$5*Input!$Y$5</f>
        <v>0</v>
      </c>
      <c r="DN58">
        <f>AI$5*AI$6*$B58*$C58*AI58*Input!$W$5*Input!$Y$5</f>
        <v>0</v>
      </c>
      <c r="DO58">
        <f>AJ$5*AJ$6*$B58*$C58*AJ58*Input!$W$5*Input!$Y$5</f>
        <v>0</v>
      </c>
      <c r="DP58">
        <f>AK$5*AK$6*$B58*$C58*AK58*Input!$W$5*Input!$Y$5</f>
        <v>0</v>
      </c>
      <c r="DQ58">
        <f>AL$5*AL$6*$B58*$C58*AL58*Input!$W$5*Input!$Y$5</f>
        <v>0</v>
      </c>
      <c r="DR58">
        <f>AM$5*AM$6*$B58*$C58*AM58*Input!$W$5*Input!$Y$5</f>
        <v>0</v>
      </c>
      <c r="DS58">
        <f>AN$5*AN$6*$B58*$C58*AN58*Input!$W$5*Input!$Y$5</f>
        <v>0</v>
      </c>
      <c r="DT58">
        <f>AO$5*AO$6*$B58*$C58*AO58*Input!$W$5*Input!$Y$5</f>
        <v>0</v>
      </c>
      <c r="DU58">
        <f>AP$5*AP$6*$B58*$C58*AP58*Input!$W$5*Input!$Y$5</f>
        <v>0</v>
      </c>
      <c r="DV58">
        <f>AQ$5*AQ$6*$B58*$C58*AQ58*Input!$W$5*Input!$Y$5</f>
        <v>0</v>
      </c>
      <c r="DW58">
        <f>AR$5*AR$6*$B58*$C58*AR58*Input!$W$5*Input!$Y$5</f>
        <v>0</v>
      </c>
      <c r="DX58">
        <f>AS$5*AS$6*$B58*$C58*AS58*Input!$W$5*Input!$Y$5</f>
        <v>0</v>
      </c>
      <c r="DY58">
        <f>AT$5*AT$6*$B58*$C58*AT58*Input!$W$5*Input!$Y$5</f>
        <v>0</v>
      </c>
      <c r="DZ58">
        <f>AU$5*AU$6*$B58*$C58*AU58*Input!$W$5*Input!$Y$5</f>
        <v>0</v>
      </c>
      <c r="EA58">
        <f>AV$5*AV$6*$B58*$C58*AV58*Input!$W$5*Input!$Y$5</f>
        <v>0</v>
      </c>
      <c r="EB58">
        <f>AW$5*AW$6*$B58*$C58*AW58*Input!$W$5*Input!$Y$5</f>
        <v>0</v>
      </c>
      <c r="EC58">
        <f>AX$5*AX$6*$B58*$C58*AX58*Input!$W$5*Input!$Y$5</f>
        <v>0</v>
      </c>
      <c r="ED58">
        <f>AY$5*AY$6*$B58*$C58*AY58*Input!$W$5*Input!$Y$5</f>
        <v>0</v>
      </c>
      <c r="EE58">
        <f>AZ$5*AZ$6*$B58*$C58*AZ58*Input!$W$5*Input!$Y$5</f>
        <v>0</v>
      </c>
      <c r="EF58">
        <f>BA$5*BA$6*$B58*$C58*BA58*Input!$W$5*Input!$Y$5</f>
        <v>0</v>
      </c>
      <c r="EG58">
        <f>BB$5*BB$6*$B58*$C58*BB58*Input!$W$5*Input!$Y$5</f>
        <v>0</v>
      </c>
      <c r="EH58">
        <f>BC$5*BC$6*$B58*$C58*BC58*Input!$W$5*Input!$Y$5</f>
        <v>0</v>
      </c>
      <c r="EI58">
        <f>BD$5*BD$6*$B58*$C58*BD58*Input!$W$5*Input!$Y$5</f>
        <v>0</v>
      </c>
      <c r="EJ58">
        <f>BE$5*BE$6*$B58*$C58*BE58*Input!$W$5*Input!$Y$5</f>
        <v>0</v>
      </c>
      <c r="EK58">
        <f>BF$5*BF$6*$B58*$C58*BF58*Input!$W$5*Input!$Y$5</f>
        <v>0</v>
      </c>
      <c r="EL58">
        <f>BG$5*BG$6*$B58*$C58*BG58*Input!$W$5*Input!$Y$5</f>
        <v>0</v>
      </c>
      <c r="EM58">
        <f>BH$5*BH$6*$B58*$C58*BH58*Input!$W$5*Input!$Y$5</f>
        <v>0</v>
      </c>
      <c r="EN58">
        <f>BI$5*BI$6*$B58*$C58*BI58*Input!$W$5*Input!$Y$5</f>
        <v>0</v>
      </c>
      <c r="EO58">
        <f>BJ$5*BJ$6*$B58*$C58*BJ58*Input!$W$5*Input!$Y$5</f>
        <v>0</v>
      </c>
      <c r="EP58">
        <f>BK$5*BK$6*$B58*$C58*BK58*Input!$W$5*Input!$Y$5</f>
        <v>0</v>
      </c>
      <c r="EQ58">
        <f>BL$5*BL$6*$B58*$C58*BL58*Input!$W$5*Input!$Y$5</f>
        <v>0</v>
      </c>
      <c r="ER58">
        <f>BM$5*BM$6*$B58*$C58*BM58*Input!$W$5*Input!$Y$5</f>
        <v>0</v>
      </c>
      <c r="ES58">
        <f>BN$5*BN$6*$B58*$C58*BN58*Input!$W$5*Input!$Y$5</f>
        <v>0</v>
      </c>
      <c r="ET58">
        <f>BO$5*BO$6*$B58*$C58*BO58*Input!$W$5*Input!$Y$5</f>
        <v>0</v>
      </c>
      <c r="EU58">
        <f>BP$5*BP$6*$B58*$C58*BP58*Input!$W$5*Input!$Y$5</f>
        <v>0</v>
      </c>
      <c r="EV58">
        <f>BQ$5*BQ$6*$B58*$C58*BQ58*Input!$W$5*Input!$Y$5</f>
        <v>0</v>
      </c>
      <c r="EW58">
        <f>BR$5*BR$6*$B58*$C58*BR58*Input!$W$5*Input!$Y$5</f>
        <v>0</v>
      </c>
      <c r="EX58">
        <f>BS$5*BS$6*$B58*$C58*BS58*Input!$W$5*Input!$Y$5</f>
        <v>0</v>
      </c>
      <c r="EY58">
        <f>BT$5*BT$6*$B58*$C58*BT58*Input!$W$5*Input!$Y$5</f>
        <v>0</v>
      </c>
      <c r="EZ58">
        <f>BU$5*BU$6*$B58*$C58*BU58*Input!$W$5*Input!$Y$5</f>
        <v>0</v>
      </c>
      <c r="FA58">
        <f>BV$5*BV$6*$B58*$C58*BV58*Input!$W$5*Input!$Y$5</f>
        <v>0</v>
      </c>
      <c r="FB58">
        <f>BW$5*BW$6*$B58*$C58*BW58*Input!$W$5*Input!$Y$5</f>
        <v>0</v>
      </c>
      <c r="FC58">
        <f>BX$5*BX$6*$B58*$C58*BX58*Input!$W$5*Input!$Y$5</f>
        <v>0</v>
      </c>
      <c r="FD58">
        <f>BY$5*BY$6*$B58*$C58*BY58*Input!$W$5*Input!$Y$5</f>
        <v>0</v>
      </c>
      <c r="FE58">
        <f>BZ$5*BZ$6*$B58*$C58*BZ58*Input!$W$5*Input!$Y$5</f>
        <v>0</v>
      </c>
      <c r="FF58">
        <f>CA$5*CA$6*$B58*$C58*CA58*Input!$W$5*Input!$Y$5</f>
        <v>0</v>
      </c>
      <c r="FG58">
        <f>CB$5*CB$6*$B58*$C58*CB58*Input!$W$5*Input!$Y$5</f>
        <v>0</v>
      </c>
      <c r="FH58">
        <f>CC$5*CC$6*$B58*$C58*CC58*Input!$W$5*Input!$Y$5</f>
        <v>0</v>
      </c>
      <c r="FI58">
        <f>CD$5*CD$6*$B58*$C58*CD58*Input!$W$5*Input!$Y$5</f>
        <v>0</v>
      </c>
      <c r="FJ58">
        <f>CE$5*CE$6*$B58*$C58*CE58*Input!$W$5*Input!$Y$5</f>
        <v>0</v>
      </c>
      <c r="FK58">
        <f>CF$5*CF$6*$B58*$C58*CF58*Input!$W$5*Input!$Y$5</f>
        <v>0</v>
      </c>
      <c r="FL58">
        <f>CG$5*CG$6*$B58*$C58*CG58*Input!$W$5*Input!$Y$5</f>
        <v>0</v>
      </c>
      <c r="FM58">
        <f>CH$5*CH$6*$B58*$C58*CH58*Input!$W$5*Input!$Y$5</f>
        <v>0</v>
      </c>
      <c r="FO58">
        <f t="shared" si="108"/>
        <v>92080.342577096657</v>
      </c>
    </row>
    <row r="59" spans="1:171">
      <c r="A59">
        <f>Input!B58</f>
        <v>48</v>
      </c>
      <c r="B59">
        <f>(1+Input!$D$21)^$A59</f>
        <v>5.213588980525401</v>
      </c>
      <c r="C59">
        <f>C58*Input!R58</f>
        <v>1.5978209047162146E-2</v>
      </c>
      <c r="E59">
        <f t="shared" si="109"/>
        <v>103</v>
      </c>
      <c r="F59">
        <f>F58*IF(F$8&gt;Input!$D$14,0,IF(F$8+$A59&gt;Input!$D$14,0,INDEX(Input!$M$11:$M$136,F$8+$A59)))</f>
        <v>2.3924539149776092E-2</v>
      </c>
      <c r="G59">
        <f>G58*IF(G$8&gt;Input!$D$14,0,IF(G$8+$A59&gt;Input!$D$14,0,INDEX(Input!$M$11:$M$136,G$8+$A59)))</f>
        <v>1.7127863350143879E-2</v>
      </c>
      <c r="H59">
        <f>H58*IF(H$8&gt;Input!$D$14,0,IF(H$8+$A59&gt;Input!$D$14,0,INDEX(Input!$M$11:$M$136,H$8+$A59)))</f>
        <v>1.1796116137169294E-2</v>
      </c>
      <c r="I59">
        <f>I58*IF(I$8&gt;Input!$D$14,0,IF(I$8+$A59&gt;Input!$D$14,0,INDEX(Input!$M$11:$M$136,I$8+$A59)))</f>
        <v>7.7531052755329278E-3</v>
      </c>
      <c r="J59">
        <f>J58*IF(J$8&gt;Input!$D$14,0,IF(J$8+$A59&gt;Input!$D$14,0,INDEX(Input!$M$11:$M$136,J$8+$A59)))</f>
        <v>4.8152261185342715E-3</v>
      </c>
      <c r="K59">
        <f>K58*IF(K$8&gt;Input!$D$14,0,IF(K$8+$A59&gt;Input!$D$14,0,INDEX(Input!$M$11:$M$136,K$8+$A59)))</f>
        <v>2.791184303167272E-3</v>
      </c>
      <c r="L59">
        <f>L58*IF(L$8&gt;Input!$D$14,0,IF(L$8+$A59&gt;Input!$D$14,0,INDEX(Input!$M$11:$M$136,L$8+$A59)))</f>
        <v>1.4863896658681261E-3</v>
      </c>
      <c r="M59">
        <f>M58*IF(M$8&gt;Input!$D$14,0,IF(M$8+$A59&gt;Input!$D$14,0,INDEX(Input!$M$11:$M$136,M$8+$A59)))</f>
        <v>7.1226938673422556E-4</v>
      </c>
      <c r="N59">
        <f>N58*IF(N$8&gt;Input!$D$14,0,IF(N$8+$A59&gt;Input!$D$14,0,INDEX(Input!$M$11:$M$136,N$8+$A59)))</f>
        <v>2.9854628385850675E-4</v>
      </c>
      <c r="O59">
        <f>O58*IF(O$8&gt;Input!$D$14,0,IF(O$8+$A59&gt;Input!$D$14,0,INDEX(Input!$M$11:$M$136,O$8+$A59)))</f>
        <v>1.0505273100599809E-4</v>
      </c>
      <c r="P59">
        <f>P58*IF(P$8&gt;Input!$D$14,0,IF(P$8+$A59&gt;Input!$D$14,0,INDEX(Input!$M$11:$M$136,P$8+$A59)))</f>
        <v>2.9086166415030338E-5</v>
      </c>
      <c r="Q59">
        <f>Q58*IF(Q$8&gt;Input!$D$14,0,IF(Q$8+$A59&gt;Input!$D$14,0,INDEX(Input!$M$11:$M$136,Q$8+$A59)))</f>
        <v>5.6307405609461789E-6</v>
      </c>
      <c r="R59">
        <f>R58*IF(R$8&gt;Input!$D$14,0,IF(R$8+$A59&gt;Input!$D$14,0,INDEX(Input!$M$11:$M$136,R$8+$A59)))</f>
        <v>5.7143547102934447E-7</v>
      </c>
      <c r="S59">
        <f>S58*IF(S$8&gt;Input!$D$14,0,IF(S$8+$A59&gt;Input!$D$14,0,INDEX(Input!$M$11:$M$136,S$8+$A59)))</f>
        <v>0</v>
      </c>
      <c r="T59">
        <f>T58*IF(T$8&gt;Input!$D$14,0,IF(T$8+$A59&gt;Input!$D$14,0,INDEX(Input!$M$11:$M$136,T$8+$A59)))</f>
        <v>0</v>
      </c>
      <c r="U59">
        <f>U58*IF(U$8&gt;Input!$D$14,0,IF(U$8+$A59&gt;Input!$D$14,0,INDEX(Input!$M$11:$M$136,U$8+$A59)))</f>
        <v>0</v>
      </c>
      <c r="V59">
        <f>V58*IF(V$8&gt;Input!$D$14,0,IF(V$8+$A59&gt;Input!$D$14,0,INDEX(Input!$M$11:$M$136,V$8+$A59)))</f>
        <v>0</v>
      </c>
      <c r="W59">
        <f>W58*IF(W$8&gt;Input!$D$14,0,IF(W$8+$A59&gt;Input!$D$14,0,INDEX(Input!$M$11:$M$136,W$8+$A59)))</f>
        <v>0</v>
      </c>
      <c r="X59">
        <f>X58*IF(X$8&gt;Input!$D$14,0,IF(X$8+$A59&gt;Input!$D$14,0,INDEX(Input!$M$11:$M$136,X$8+$A59)))</f>
        <v>0</v>
      </c>
      <c r="Y59">
        <f>Y58*IF(Y$8&gt;Input!$D$14,0,IF(Y$8+$A59&gt;Input!$D$14,0,INDEX(Input!$M$11:$M$136,Y$8+$A59)))</f>
        <v>0</v>
      </c>
      <c r="Z59">
        <f>Z58*IF(Z$8&gt;Input!$D$14,0,IF(Z$8+$A59&gt;Input!$D$14,0,INDEX(Input!$M$11:$M$136,Z$8+$A59)))</f>
        <v>0</v>
      </c>
      <c r="AA59">
        <f>AA58*IF(AA$8&gt;Input!$D$14,0,IF(AA$8+$A59&gt;Input!$D$14,0,INDEX(Input!$M$11:$M$136,AA$8+$A59)))</f>
        <v>0</v>
      </c>
      <c r="AB59">
        <f>AB58*IF(AB$8&gt;Input!$D$14,0,IF(AB$8+$A59&gt;Input!$D$14,0,INDEX(Input!$M$11:$M$136,AB$8+$A59)))</f>
        <v>0</v>
      </c>
      <c r="AC59">
        <f>AC58*IF(AC$8&gt;Input!$D$14,0,IF(AC$8+$A59&gt;Input!$D$14,0,INDEX(Input!$M$11:$M$136,AC$8+$A59)))</f>
        <v>0</v>
      </c>
      <c r="AD59">
        <f>AD58*IF(AD$8&gt;Input!$D$14,0,IF(AD$8+$A59&gt;Input!$D$14,0,INDEX(Input!$M$11:$M$136,AD$8+$A59)))</f>
        <v>0</v>
      </c>
      <c r="AE59">
        <f>AE58*IF(AE$8&gt;Input!$D$14,0,IF(AE$8+$A59&gt;Input!$D$14,0,INDEX(Input!$M$11:$M$136,AE$8+$A59)))</f>
        <v>0</v>
      </c>
      <c r="AF59">
        <f>AF58*IF(AF$8&gt;Input!$D$14,0,IF(AF$8+$A59&gt;Input!$D$14,0,INDEX(Input!$M$11:$M$136,AF$8+$A59)))</f>
        <v>0</v>
      </c>
      <c r="AG59">
        <f>AG58*IF(AG$8&gt;Input!$D$14,0,IF(AG$8+$A59&gt;Input!$D$14,0,INDEX(Input!$M$11:$M$136,AG$8+$A59)))</f>
        <v>0</v>
      </c>
      <c r="AH59">
        <f>AH58*IF(AH$8&gt;Input!$D$14,0,IF(AH$8+$A59&gt;Input!$D$14,0,INDEX(Input!$M$11:$M$136,AH$8+$A59)))</f>
        <v>0</v>
      </c>
      <c r="AI59">
        <f>AI58*IF(AI$8&gt;Input!$D$14,0,IF(AI$8+$A59&gt;Input!$D$14,0,INDEX(Input!$M$11:$M$136,AI$8+$A59)))</f>
        <v>0</v>
      </c>
      <c r="AJ59">
        <f>AJ58*IF(AJ$8&gt;Input!$D$14,0,IF(AJ$8+$A59&gt;Input!$D$14,0,INDEX(Input!$M$11:$M$136,AJ$8+$A59)))</f>
        <v>0</v>
      </c>
      <c r="AK59">
        <f>AK58*IF(AK$8&gt;Input!$D$14,0,IF(AK$8+$A59&gt;Input!$D$14,0,INDEX(Input!$M$11:$M$136,AK$8+$A59)))</f>
        <v>0</v>
      </c>
      <c r="AL59">
        <f>AL58*IF(AL$8&gt;Input!$D$14,0,IF(AL$8+$A59&gt;Input!$D$14,0,INDEX(Input!$M$11:$M$136,AL$8+$A59)))</f>
        <v>0</v>
      </c>
      <c r="AM59">
        <f>AM58*IF(AM$8&gt;Input!$D$14,0,IF(AM$8+$A59&gt;Input!$D$14,0,INDEX(Input!$M$11:$M$136,AM$8+$A59)))</f>
        <v>0</v>
      </c>
      <c r="AN59">
        <f>AN58*IF(AN$8&gt;Input!$D$14,0,IF(AN$8+$A59&gt;Input!$D$14,0,INDEX(Input!$M$11:$M$136,AN$8+$A59)))</f>
        <v>0</v>
      </c>
      <c r="AO59">
        <f>AO58*IF(AO$8&gt;Input!$D$14,0,IF(AO$8+$A59&gt;Input!$D$14,0,INDEX(Input!$M$11:$M$136,AO$8+$A59)))</f>
        <v>0</v>
      </c>
      <c r="AP59">
        <f>AP58*IF(AP$8&gt;Input!$D$14,0,IF(AP$8+$A59&gt;Input!$D$14,0,INDEX(Input!$M$11:$M$136,AP$8+$A59)))</f>
        <v>0</v>
      </c>
      <c r="AQ59">
        <f>AQ58*IF(AQ$8&gt;Input!$D$14,0,IF(AQ$8+$A59&gt;Input!$D$14,0,INDEX(Input!$M$11:$M$136,AQ$8+$A59)))</f>
        <v>0</v>
      </c>
      <c r="AR59">
        <f>AR58*IF(AR$8&gt;Input!$D$14,0,IF(AR$8+$A59&gt;Input!$D$14,0,INDEX(Input!$M$11:$M$136,AR$8+$A59)))</f>
        <v>0</v>
      </c>
      <c r="AS59">
        <f>AS58*IF(AS$8&gt;Input!$D$14,0,IF(AS$8+$A59&gt;Input!$D$14,0,INDEX(Input!$M$11:$M$136,AS$8+$A59)))</f>
        <v>0</v>
      </c>
      <c r="AT59">
        <f>AT58*IF(AT$8&gt;Input!$D$14,0,IF(AT$8+$A59&gt;Input!$D$14,0,INDEX(Input!$M$11:$M$136,AT$8+$A59)))</f>
        <v>0</v>
      </c>
      <c r="AU59">
        <f>AU58*IF(AU$8&gt;Input!$D$14,0,IF(AU$8+$A59&gt;Input!$D$14,0,INDEX(Input!$M$11:$M$136,AU$8+$A59)))</f>
        <v>0</v>
      </c>
      <c r="AV59">
        <f>AV58*IF(AV$8&gt;Input!$D$14,0,IF(AV$8+$A59&gt;Input!$D$14,0,INDEX(Input!$M$11:$M$136,AV$8+$A59)))</f>
        <v>0</v>
      </c>
      <c r="AW59">
        <f>AW58*IF(AW$8&gt;Input!$D$14,0,IF(AW$8+$A59&gt;Input!$D$14,0,INDEX(Input!$M$11:$M$136,AW$8+$A59)))</f>
        <v>0</v>
      </c>
      <c r="AX59">
        <f>AX58*IF(AX$8&gt;Input!$D$14,0,IF(AX$8+$A59&gt;Input!$D$14,0,INDEX(Input!$M$11:$M$136,AX$8+$A59)))</f>
        <v>0</v>
      </c>
      <c r="AY59">
        <f>AY58*IF(AY$8&gt;Input!$D$14,0,IF(AY$8+$A59&gt;Input!$D$14,0,INDEX(Input!$M$11:$M$136,AY$8+$A59)))</f>
        <v>0</v>
      </c>
      <c r="AZ59">
        <f>AZ58*IF(AZ$8&gt;Input!$D$14,0,IF(AZ$8+$A59&gt;Input!$D$14,0,INDEX(Input!$M$11:$M$136,AZ$8+$A59)))</f>
        <v>0</v>
      </c>
      <c r="BA59">
        <f>BA58*IF(BA$8&gt;Input!$D$14,0,IF(BA$8+$A59&gt;Input!$D$14,0,INDEX(Input!$M$11:$M$136,BA$8+$A59)))</f>
        <v>0</v>
      </c>
      <c r="BB59">
        <f>BB58*IF(BB$8&gt;Input!$D$14,0,IF(BB$8+$A59&gt;Input!$D$14,0,INDEX(Input!$M$11:$M$136,BB$8+$A59)))</f>
        <v>0</v>
      </c>
      <c r="BC59">
        <f>BC58*IF(BC$8&gt;Input!$D$14,0,IF(BC$8+$A59&gt;Input!$D$14,0,INDEX(Input!$M$11:$M$136,BC$8+$A59)))</f>
        <v>0</v>
      </c>
      <c r="BD59">
        <f>BD58*IF(BD$8&gt;Input!$D$14,0,IF(BD$8+$A59&gt;Input!$D$14,0,INDEX(Input!$M$11:$M$136,BD$8+$A59)))</f>
        <v>0</v>
      </c>
      <c r="BE59">
        <f>BE58*IF(BE$8&gt;Input!$D$14,0,IF(BE$8+$A59&gt;Input!$D$14,0,INDEX(Input!$M$11:$M$136,BE$8+$A59)))</f>
        <v>0</v>
      </c>
      <c r="BF59">
        <f>BF58*IF(BF$8&gt;Input!$D$14,0,IF(BF$8+$A59&gt;Input!$D$14,0,INDEX(Input!$M$11:$M$136,BF$8+$A59)))</f>
        <v>0</v>
      </c>
      <c r="BG59">
        <f>BG58*IF(BG$8&gt;Input!$D$14,0,IF(BG$8+$A59&gt;Input!$D$14,0,INDEX(Input!$M$11:$M$136,BG$8+$A59)))</f>
        <v>0</v>
      </c>
      <c r="BH59">
        <f>BH58*IF(BH$8&gt;Input!$D$14,0,IF(BH$8+$A59&gt;Input!$D$14,0,INDEX(Input!$M$11:$M$136,BH$8+$A59)))</f>
        <v>0</v>
      </c>
      <c r="BI59">
        <f>BI58*IF(BI$8&gt;Input!$D$14,0,IF(BI$8+$A59&gt;Input!$D$14,0,INDEX(Input!$M$11:$M$136,BI$8+$A59)))</f>
        <v>0</v>
      </c>
      <c r="BJ59">
        <f>BJ58*IF(BJ$8&gt;Input!$D$14,0,IF(BJ$8+$A59&gt;Input!$D$14,0,INDEX(Input!$M$11:$M$136,BJ$8+$A59)))</f>
        <v>0</v>
      </c>
      <c r="BK59">
        <f>BK58*IF(BK$8&gt;Input!$D$14,0,IF(BK$8+$A59&gt;Input!$D$14,0,INDEX(Input!$M$11:$M$136,BK$8+$A59)))</f>
        <v>0</v>
      </c>
      <c r="BL59">
        <f>BL58*IF(BL$8&gt;Input!$D$14,0,IF(BL$8+$A59&gt;Input!$D$14,0,INDEX(Input!$M$11:$M$136,BL$8+$A59)))</f>
        <v>0</v>
      </c>
      <c r="BM59">
        <f>BM58*IF(BM$8&gt;Input!$D$14,0,IF(BM$8+$A59&gt;Input!$D$14,0,INDEX(Input!$M$11:$M$136,BM$8+$A59)))</f>
        <v>0</v>
      </c>
      <c r="BN59">
        <f>BN58*IF(BN$8&gt;Input!$D$14,0,IF(BN$8+$A59&gt;Input!$D$14,0,INDEX(Input!$M$11:$M$136,BN$8+$A59)))</f>
        <v>0</v>
      </c>
      <c r="BO59">
        <f>BO58*IF(BO$8&gt;Input!$D$14,0,IF(BO$8+$A59&gt;Input!$D$14,0,INDEX(Input!$M$11:$M$136,BO$8+$A59)))</f>
        <v>0</v>
      </c>
      <c r="BP59">
        <f>BP58*IF(BP$8&gt;Input!$D$14,0,IF(BP$8+$A59&gt;Input!$D$14,0,INDEX(Input!$M$11:$M$136,BP$8+$A59)))</f>
        <v>0</v>
      </c>
      <c r="BQ59">
        <f>BQ58*IF(BQ$8&gt;Input!$D$14,0,IF(BQ$8+$A59&gt;Input!$D$14,0,INDEX(Input!$M$11:$M$136,BQ$8+$A59)))</f>
        <v>0</v>
      </c>
      <c r="BR59">
        <f>BR58*IF(BR$8&gt;Input!$D$14,0,IF(BR$8+$A59&gt;Input!$D$14,0,INDEX(Input!$M$11:$M$136,BR$8+$A59)))</f>
        <v>0</v>
      </c>
      <c r="BS59">
        <f>BS58*IF(BS$8&gt;Input!$D$14,0,IF(BS$8+$A59&gt;Input!$D$14,0,INDEX(Input!$M$11:$M$136,BS$8+$A59)))</f>
        <v>0</v>
      </c>
      <c r="BT59">
        <f>BT58*IF(BT$8&gt;Input!$D$14,0,IF(BT$8+$A59&gt;Input!$D$14,0,INDEX(Input!$M$11:$M$136,BT$8+$A59)))</f>
        <v>0</v>
      </c>
      <c r="BU59">
        <f>BU58*IF(BU$8&gt;Input!$D$14,0,IF(BU$8+$A59&gt;Input!$D$14,0,INDEX(Input!$M$11:$M$136,BU$8+$A59)))</f>
        <v>0</v>
      </c>
      <c r="BV59">
        <f>BV58*IF(BV$8&gt;Input!$D$14,0,IF(BV$8+$A59&gt;Input!$D$14,0,INDEX(Input!$M$11:$M$136,BV$8+$A59)))</f>
        <v>0</v>
      </c>
      <c r="BW59">
        <f>BW58*IF(BW$8&gt;Input!$D$14,0,IF(BW$8+$A59&gt;Input!$D$14,0,INDEX(Input!$M$11:$M$136,BW$8+$A59)))</f>
        <v>0</v>
      </c>
      <c r="BX59">
        <f>BX58*IF(BX$8&gt;Input!$D$14,0,IF(BX$8+$A59&gt;Input!$D$14,0,INDEX(Input!$M$11:$M$136,BX$8+$A59)))</f>
        <v>0</v>
      </c>
      <c r="BY59">
        <f>BY58*IF(BY$8&gt;Input!$D$14,0,IF(BY$8+$A59&gt;Input!$D$14,0,INDEX(Input!$M$11:$M$136,BY$8+$A59)))</f>
        <v>0</v>
      </c>
      <c r="BZ59">
        <f>BZ58*IF(BZ$8&gt;Input!$D$14,0,IF(BZ$8+$A59&gt;Input!$D$14,0,INDEX(Input!$M$11:$M$136,BZ$8+$A59)))</f>
        <v>0</v>
      </c>
      <c r="CA59">
        <f>CA58*IF(CA$8&gt;Input!$D$14,0,IF(CA$8+$A59&gt;Input!$D$14,0,INDEX(Input!$M$11:$M$136,CA$8+$A59)))</f>
        <v>0</v>
      </c>
      <c r="CB59">
        <f>CB58*IF(CB$8&gt;Input!$D$14,0,IF(CB$8+$A59&gt;Input!$D$14,0,INDEX(Input!$M$11:$M$136,CB$8+$A59)))</f>
        <v>0</v>
      </c>
      <c r="CC59">
        <f>CC58*IF(CC$8&gt;Input!$D$14,0,IF(CC$8+$A59&gt;Input!$D$14,0,INDEX(Input!$M$11:$M$136,CC$8+$A59)))</f>
        <v>0</v>
      </c>
      <c r="CD59">
        <f>CD58*IF(CD$8&gt;Input!$D$14,0,IF(CD$8+$A59&gt;Input!$D$14,0,INDEX(Input!$M$11:$M$136,CD$8+$A59)))</f>
        <v>0</v>
      </c>
      <c r="CE59">
        <f>CE58*IF(CE$8&gt;Input!$D$14,0,IF(CE$8+$A59&gt;Input!$D$14,0,INDEX(Input!$M$11:$M$136,CE$8+$A59)))</f>
        <v>0</v>
      </c>
      <c r="CF59">
        <f>CF58*IF(CF$8&gt;Input!$D$14,0,IF(CF$8+$A59&gt;Input!$D$14,0,INDEX(Input!$M$11:$M$136,CF$8+$A59)))</f>
        <v>0</v>
      </c>
      <c r="CG59">
        <f>CG58*IF(CG$8&gt;Input!$D$14,0,IF(CG$8+$A59&gt;Input!$D$14,0,INDEX(Input!$M$11:$M$136,CG$8+$A59)))</f>
        <v>0</v>
      </c>
      <c r="CH59">
        <f>CH58*IF(CH$8&gt;Input!$D$14,0,IF(CH$8+$A59&gt;Input!$D$14,0,INDEX(Input!$M$11:$M$136,CH$8+$A59)))</f>
        <v>0</v>
      </c>
      <c r="CJ59" s="2">
        <f t="shared" si="107"/>
        <v>103</v>
      </c>
      <c r="CK59">
        <f>F$5*F$6*$B59*$C59*F59*Input!$W$5*Input!$Y$5</f>
        <v>3104.4070531729162</v>
      </c>
      <c r="CL59">
        <f>G$5*G$6*$B59*$C59*G59*Input!$W$5*Input!$Y$5</f>
        <v>49030.435563461775</v>
      </c>
      <c r="CM59">
        <f>H$5*H$6*$B59*$C59*H59*Input!$W$5*Input!$Y$5</f>
        <v>7977.7201188420386</v>
      </c>
      <c r="CN59">
        <f>I$5*I$6*$B59*$C59*I59*Input!$W$5*Input!$Y$5</f>
        <v>727.24483659185057</v>
      </c>
      <c r="CO59">
        <f>J$5*J$6*$B59*$C59*J59*Input!$W$5*Input!$Y$5</f>
        <v>595.60111376212649</v>
      </c>
      <c r="CP59">
        <f>K$5*K$6*$B59*$C59*K59*Input!$W$5*Input!$Y$5</f>
        <v>308.6255330464395</v>
      </c>
      <c r="CQ59">
        <f>L$5*L$6*$B59*$C59*L59*Input!$W$5*Input!$Y$5</f>
        <v>72.281937363628529</v>
      </c>
      <c r="CR59">
        <f>M$5*M$6*$B59*$C59*M59*Input!$W$5*Input!$Y$5</f>
        <v>4.8157931260243974</v>
      </c>
      <c r="CS59">
        <f>N$5*N$6*$B59*$C59*N59*Input!$W$5*Input!$Y$5</f>
        <v>0.59395498026876214</v>
      </c>
      <c r="CT59">
        <f>O$5*O$6*$B59*$C59*O59*Input!$W$5*Input!$Y$5</f>
        <v>6.1066405681958802</v>
      </c>
      <c r="CU59">
        <f>P$5*P$6*$B59*$C59*P59*Input!$W$5*Input!$Y$5</f>
        <v>0.1305720882824736</v>
      </c>
      <c r="CV59">
        <f>Q$5*Q$6*$B59*$C59*Q59*Input!$W$5*Input!$Y$5</f>
        <v>1.2442519412854401E-2</v>
      </c>
      <c r="CW59">
        <f>R$5*R$6*$B59*$C59*R59*Input!$W$5*Input!$Y$5</f>
        <v>1.2988645994266643E-2</v>
      </c>
      <c r="CX59">
        <f>S$5*S$6*$B59*$C59*S59*Input!$W$5*Input!$Y$5</f>
        <v>0</v>
      </c>
      <c r="CY59">
        <f>T$5*T$6*$B59*$C59*T59*Input!$W$5*Input!$Y$5</f>
        <v>0</v>
      </c>
      <c r="CZ59">
        <f>U$5*U$6*$B59*$C59*U59*Input!$W$5*Input!$Y$5</f>
        <v>0</v>
      </c>
      <c r="DA59">
        <f>V$5*V$6*$B59*$C59*V59*Input!$W$5*Input!$Y$5</f>
        <v>0</v>
      </c>
      <c r="DB59">
        <f>W$5*W$6*$B59*$C59*W59*Input!$W$5*Input!$Y$5</f>
        <v>0</v>
      </c>
      <c r="DC59">
        <f>X$5*X$6*$B59*$C59*X59*Input!$W$5*Input!$Y$5</f>
        <v>0</v>
      </c>
      <c r="DD59">
        <f>Y$5*Y$6*$B59*$C59*Y59*Input!$W$5*Input!$Y$5</f>
        <v>0</v>
      </c>
      <c r="DE59">
        <f>Z$5*Z$6*$B59*$C59*Z59*Input!$W$5*Input!$Y$5</f>
        <v>0</v>
      </c>
      <c r="DF59">
        <f>AA$5*AA$6*$B59*$C59*AA59*Input!$W$5*Input!$Y$5</f>
        <v>0</v>
      </c>
      <c r="DG59">
        <f>AB$5*AB$6*$B59*$C59*AB59*Input!$W$5*Input!$Y$5</f>
        <v>0</v>
      </c>
      <c r="DH59">
        <f>AC$5*AC$6*$B59*$C59*AC59*Input!$W$5*Input!$Y$5</f>
        <v>0</v>
      </c>
      <c r="DI59">
        <f>AD$5*AD$6*$B59*$C59*AD59*Input!$W$5*Input!$Y$5</f>
        <v>0</v>
      </c>
      <c r="DJ59">
        <f>AE$5*AE$6*$B59*$C59*AE59*Input!$W$5*Input!$Y$5</f>
        <v>0</v>
      </c>
      <c r="DK59">
        <f>AF$5*AF$6*$B59*$C59*AF59*Input!$W$5*Input!$Y$5</f>
        <v>0</v>
      </c>
      <c r="DL59">
        <f>AG$5*AG$6*$B59*$C59*AG59*Input!$W$5*Input!$Y$5</f>
        <v>0</v>
      </c>
      <c r="DM59">
        <f>AH$5*AH$6*$B59*$C59*AH59*Input!$W$5*Input!$Y$5</f>
        <v>0</v>
      </c>
      <c r="DN59">
        <f>AI$5*AI$6*$B59*$C59*AI59*Input!$W$5*Input!$Y$5</f>
        <v>0</v>
      </c>
      <c r="DO59">
        <f>AJ$5*AJ$6*$B59*$C59*AJ59*Input!$W$5*Input!$Y$5</f>
        <v>0</v>
      </c>
      <c r="DP59">
        <f>AK$5*AK$6*$B59*$C59*AK59*Input!$W$5*Input!$Y$5</f>
        <v>0</v>
      </c>
      <c r="DQ59">
        <f>AL$5*AL$6*$B59*$C59*AL59*Input!$W$5*Input!$Y$5</f>
        <v>0</v>
      </c>
      <c r="DR59">
        <f>AM$5*AM$6*$B59*$C59*AM59*Input!$W$5*Input!$Y$5</f>
        <v>0</v>
      </c>
      <c r="DS59">
        <f>AN$5*AN$6*$B59*$C59*AN59*Input!$W$5*Input!$Y$5</f>
        <v>0</v>
      </c>
      <c r="DT59">
        <f>AO$5*AO$6*$B59*$C59*AO59*Input!$W$5*Input!$Y$5</f>
        <v>0</v>
      </c>
      <c r="DU59">
        <f>AP$5*AP$6*$B59*$C59*AP59*Input!$W$5*Input!$Y$5</f>
        <v>0</v>
      </c>
      <c r="DV59">
        <f>AQ$5*AQ$6*$B59*$C59*AQ59*Input!$W$5*Input!$Y$5</f>
        <v>0</v>
      </c>
      <c r="DW59">
        <f>AR$5*AR$6*$B59*$C59*AR59*Input!$W$5*Input!$Y$5</f>
        <v>0</v>
      </c>
      <c r="DX59">
        <f>AS$5*AS$6*$B59*$C59*AS59*Input!$W$5*Input!$Y$5</f>
        <v>0</v>
      </c>
      <c r="DY59">
        <f>AT$5*AT$6*$B59*$C59*AT59*Input!$W$5*Input!$Y$5</f>
        <v>0</v>
      </c>
      <c r="DZ59">
        <f>AU$5*AU$6*$B59*$C59*AU59*Input!$W$5*Input!$Y$5</f>
        <v>0</v>
      </c>
      <c r="EA59">
        <f>AV$5*AV$6*$B59*$C59*AV59*Input!$W$5*Input!$Y$5</f>
        <v>0</v>
      </c>
      <c r="EB59">
        <f>AW$5*AW$6*$B59*$C59*AW59*Input!$W$5*Input!$Y$5</f>
        <v>0</v>
      </c>
      <c r="EC59">
        <f>AX$5*AX$6*$B59*$C59*AX59*Input!$W$5*Input!$Y$5</f>
        <v>0</v>
      </c>
      <c r="ED59">
        <f>AY$5*AY$6*$B59*$C59*AY59*Input!$W$5*Input!$Y$5</f>
        <v>0</v>
      </c>
      <c r="EE59">
        <f>AZ$5*AZ$6*$B59*$C59*AZ59*Input!$W$5*Input!$Y$5</f>
        <v>0</v>
      </c>
      <c r="EF59">
        <f>BA$5*BA$6*$B59*$C59*BA59*Input!$W$5*Input!$Y$5</f>
        <v>0</v>
      </c>
      <c r="EG59">
        <f>BB$5*BB$6*$B59*$C59*BB59*Input!$W$5*Input!$Y$5</f>
        <v>0</v>
      </c>
      <c r="EH59">
        <f>BC$5*BC$6*$B59*$C59*BC59*Input!$W$5*Input!$Y$5</f>
        <v>0</v>
      </c>
      <c r="EI59">
        <f>BD$5*BD$6*$B59*$C59*BD59*Input!$W$5*Input!$Y$5</f>
        <v>0</v>
      </c>
      <c r="EJ59">
        <f>BE$5*BE$6*$B59*$C59*BE59*Input!$W$5*Input!$Y$5</f>
        <v>0</v>
      </c>
      <c r="EK59">
        <f>BF$5*BF$6*$B59*$C59*BF59*Input!$W$5*Input!$Y$5</f>
        <v>0</v>
      </c>
      <c r="EL59">
        <f>BG$5*BG$6*$B59*$C59*BG59*Input!$W$5*Input!$Y$5</f>
        <v>0</v>
      </c>
      <c r="EM59">
        <f>BH$5*BH$6*$B59*$C59*BH59*Input!$W$5*Input!$Y$5</f>
        <v>0</v>
      </c>
      <c r="EN59">
        <f>BI$5*BI$6*$B59*$C59*BI59*Input!$W$5*Input!$Y$5</f>
        <v>0</v>
      </c>
      <c r="EO59">
        <f>BJ$5*BJ$6*$B59*$C59*BJ59*Input!$W$5*Input!$Y$5</f>
        <v>0</v>
      </c>
      <c r="EP59">
        <f>BK$5*BK$6*$B59*$C59*BK59*Input!$W$5*Input!$Y$5</f>
        <v>0</v>
      </c>
      <c r="EQ59">
        <f>BL$5*BL$6*$B59*$C59*BL59*Input!$W$5*Input!$Y$5</f>
        <v>0</v>
      </c>
      <c r="ER59">
        <f>BM$5*BM$6*$B59*$C59*BM59*Input!$W$5*Input!$Y$5</f>
        <v>0</v>
      </c>
      <c r="ES59">
        <f>BN$5*BN$6*$B59*$C59*BN59*Input!$W$5*Input!$Y$5</f>
        <v>0</v>
      </c>
      <c r="ET59">
        <f>BO$5*BO$6*$B59*$C59*BO59*Input!$W$5*Input!$Y$5</f>
        <v>0</v>
      </c>
      <c r="EU59">
        <f>BP$5*BP$6*$B59*$C59*BP59*Input!$W$5*Input!$Y$5</f>
        <v>0</v>
      </c>
      <c r="EV59">
        <f>BQ$5*BQ$6*$B59*$C59*BQ59*Input!$W$5*Input!$Y$5</f>
        <v>0</v>
      </c>
      <c r="EW59">
        <f>BR$5*BR$6*$B59*$C59*BR59*Input!$W$5*Input!$Y$5</f>
        <v>0</v>
      </c>
      <c r="EX59">
        <f>BS$5*BS$6*$B59*$C59*BS59*Input!$W$5*Input!$Y$5</f>
        <v>0</v>
      </c>
      <c r="EY59">
        <f>BT$5*BT$6*$B59*$C59*BT59*Input!$W$5*Input!$Y$5</f>
        <v>0</v>
      </c>
      <c r="EZ59">
        <f>BU$5*BU$6*$B59*$C59*BU59*Input!$W$5*Input!$Y$5</f>
        <v>0</v>
      </c>
      <c r="FA59">
        <f>BV$5*BV$6*$B59*$C59*BV59*Input!$W$5*Input!$Y$5</f>
        <v>0</v>
      </c>
      <c r="FB59">
        <f>BW$5*BW$6*$B59*$C59*BW59*Input!$W$5*Input!$Y$5</f>
        <v>0</v>
      </c>
      <c r="FC59">
        <f>BX$5*BX$6*$B59*$C59*BX59*Input!$W$5*Input!$Y$5</f>
        <v>0</v>
      </c>
      <c r="FD59">
        <f>BY$5*BY$6*$B59*$C59*BY59*Input!$W$5*Input!$Y$5</f>
        <v>0</v>
      </c>
      <c r="FE59">
        <f>BZ$5*BZ$6*$B59*$C59*BZ59*Input!$W$5*Input!$Y$5</f>
        <v>0</v>
      </c>
      <c r="FF59">
        <f>CA$5*CA$6*$B59*$C59*CA59*Input!$W$5*Input!$Y$5</f>
        <v>0</v>
      </c>
      <c r="FG59">
        <f>CB$5*CB$6*$B59*$C59*CB59*Input!$W$5*Input!$Y$5</f>
        <v>0</v>
      </c>
      <c r="FH59">
        <f>CC$5*CC$6*$B59*$C59*CC59*Input!$W$5*Input!$Y$5</f>
        <v>0</v>
      </c>
      <c r="FI59">
        <f>CD$5*CD$6*$B59*$C59*CD59*Input!$W$5*Input!$Y$5</f>
        <v>0</v>
      </c>
      <c r="FJ59">
        <f>CE$5*CE$6*$B59*$C59*CE59*Input!$W$5*Input!$Y$5</f>
        <v>0</v>
      </c>
      <c r="FK59">
        <f>CF$5*CF$6*$B59*$C59*CF59*Input!$W$5*Input!$Y$5</f>
        <v>0</v>
      </c>
      <c r="FL59">
        <f>CG$5*CG$6*$B59*$C59*CG59*Input!$W$5*Input!$Y$5</f>
        <v>0</v>
      </c>
      <c r="FM59">
        <f>CH$5*CH$6*$B59*$C59*CH59*Input!$W$5*Input!$Y$5</f>
        <v>0</v>
      </c>
      <c r="FO59">
        <f t="shared" si="108"/>
        <v>61827.988548168956</v>
      </c>
    </row>
    <row r="60" spans="1:171">
      <c r="A60">
        <f>Input!B59</f>
        <v>49</v>
      </c>
      <c r="B60">
        <f>(1+Input!$D$21)^$A60</f>
        <v>5.3960645948437893</v>
      </c>
      <c r="C60">
        <f>C59*Input!R59</f>
        <v>1.4658907382717568E-2</v>
      </c>
      <c r="E60">
        <f t="shared" si="109"/>
        <v>104</v>
      </c>
      <c r="F60">
        <f>F59*IF(F$8&gt;Input!$D$14,0,IF(F$8+$A60&gt;Input!$D$14,0,INDEX(Input!$M$11:$M$136,F$8+$A60)))</f>
        <v>1.705020561771433E-2</v>
      </c>
      <c r="G60">
        <f>G59*IF(G$8&gt;Input!$D$14,0,IF(G$8+$A60&gt;Input!$D$14,0,INDEX(Input!$M$11:$M$136,G$8+$A60)))</f>
        <v>1.1738598274884458E-2</v>
      </c>
      <c r="H60">
        <f>H59*IF(H$8&gt;Input!$D$14,0,IF(H$8+$A60&gt;Input!$D$14,0,INDEX(Input!$M$11:$M$136,H$8+$A60)))</f>
        <v>7.71257204115244E-3</v>
      </c>
      <c r="I60">
        <f>I59*IF(I$8&gt;Input!$D$14,0,IF(I$8+$A60&gt;Input!$D$14,0,INDEX(Input!$M$11:$M$136,I$8+$A60)))</f>
        <v>4.7882945588533093E-3</v>
      </c>
      <c r="J60">
        <f>J59*IF(J$8&gt;Input!$D$14,0,IF(J$8+$A60&gt;Input!$D$14,0,INDEX(Input!$M$11:$M$136,J$8+$A60)))</f>
        <v>2.7744706915599064E-3</v>
      </c>
      <c r="K60">
        <f>K59*IF(K$8&gt;Input!$D$14,0,IF(K$8+$A60&gt;Input!$D$14,0,INDEX(Input!$M$11:$M$136,K$8+$A60)))</f>
        <v>1.4768351530959258E-3</v>
      </c>
      <c r="L60">
        <f>L59*IF(L$8&gt;Input!$D$14,0,IF(L$8+$A60&gt;Input!$D$14,0,INDEX(Input!$M$11:$M$136,L$8+$A60)))</f>
        <v>7.0733122307599686E-4</v>
      </c>
      <c r="M60">
        <f>M59*IF(M$8&gt;Input!$D$14,0,IF(M$8+$A60&gt;Input!$D$14,0,INDEX(Input!$M$11:$M$136,M$8+$A60)))</f>
        <v>2.9630121580389093E-4</v>
      </c>
      <c r="N60">
        <f>N59*IF(N$8&gt;Input!$D$14,0,IF(N$8+$A60&gt;Input!$D$14,0,INDEX(Input!$M$11:$M$136,N$8+$A60)))</f>
        <v>1.0419056324263185E-4</v>
      </c>
      <c r="O60">
        <f>O59*IF(O$8&gt;Input!$D$14,0,IF(O$8+$A60&gt;Input!$D$14,0,INDEX(Input!$M$11:$M$136,O$8+$A60)))</f>
        <v>2.8824158227963745E-5</v>
      </c>
      <c r="P60">
        <f>P59*IF(P$8&gt;Input!$D$14,0,IF(P$8+$A60&gt;Input!$D$14,0,INDEX(Input!$M$11:$M$136,P$8+$A60)))</f>
        <v>5.574770999770373E-6</v>
      </c>
      <c r="Q60">
        <f>Q59*IF(Q$8&gt;Input!$D$14,0,IF(Q$8+$A60&gt;Input!$D$14,0,INDEX(Input!$M$11:$M$136,Q$8+$A60)))</f>
        <v>5.6514053788048501E-7</v>
      </c>
      <c r="R60">
        <f>R59*IF(R$8&gt;Input!$D$14,0,IF(R$8+$A60&gt;Input!$D$14,0,INDEX(Input!$M$11:$M$136,R$8+$A60)))</f>
        <v>0</v>
      </c>
      <c r="S60">
        <f>S59*IF(S$8&gt;Input!$D$14,0,IF(S$8+$A60&gt;Input!$D$14,0,INDEX(Input!$M$11:$M$136,S$8+$A60)))</f>
        <v>0</v>
      </c>
      <c r="T60">
        <f>T59*IF(T$8&gt;Input!$D$14,0,IF(T$8+$A60&gt;Input!$D$14,0,INDEX(Input!$M$11:$M$136,T$8+$A60)))</f>
        <v>0</v>
      </c>
      <c r="U60">
        <f>U59*IF(U$8&gt;Input!$D$14,0,IF(U$8+$A60&gt;Input!$D$14,0,INDEX(Input!$M$11:$M$136,U$8+$A60)))</f>
        <v>0</v>
      </c>
      <c r="V60">
        <f>V59*IF(V$8&gt;Input!$D$14,0,IF(V$8+$A60&gt;Input!$D$14,0,INDEX(Input!$M$11:$M$136,V$8+$A60)))</f>
        <v>0</v>
      </c>
      <c r="W60">
        <f>W59*IF(W$8&gt;Input!$D$14,0,IF(W$8+$A60&gt;Input!$D$14,0,INDEX(Input!$M$11:$M$136,W$8+$A60)))</f>
        <v>0</v>
      </c>
      <c r="X60">
        <f>X59*IF(X$8&gt;Input!$D$14,0,IF(X$8+$A60&gt;Input!$D$14,0,INDEX(Input!$M$11:$M$136,X$8+$A60)))</f>
        <v>0</v>
      </c>
      <c r="Y60">
        <f>Y59*IF(Y$8&gt;Input!$D$14,0,IF(Y$8+$A60&gt;Input!$D$14,0,INDEX(Input!$M$11:$M$136,Y$8+$A60)))</f>
        <v>0</v>
      </c>
      <c r="Z60">
        <f>Z59*IF(Z$8&gt;Input!$D$14,0,IF(Z$8+$A60&gt;Input!$D$14,0,INDEX(Input!$M$11:$M$136,Z$8+$A60)))</f>
        <v>0</v>
      </c>
      <c r="AA60">
        <f>AA59*IF(AA$8&gt;Input!$D$14,0,IF(AA$8+$A60&gt;Input!$D$14,0,INDEX(Input!$M$11:$M$136,AA$8+$A60)))</f>
        <v>0</v>
      </c>
      <c r="AB60">
        <f>AB59*IF(AB$8&gt;Input!$D$14,0,IF(AB$8+$A60&gt;Input!$D$14,0,INDEX(Input!$M$11:$M$136,AB$8+$A60)))</f>
        <v>0</v>
      </c>
      <c r="AC60">
        <f>AC59*IF(AC$8&gt;Input!$D$14,0,IF(AC$8+$A60&gt;Input!$D$14,0,INDEX(Input!$M$11:$M$136,AC$8+$A60)))</f>
        <v>0</v>
      </c>
      <c r="AD60">
        <f>AD59*IF(AD$8&gt;Input!$D$14,0,IF(AD$8+$A60&gt;Input!$D$14,0,INDEX(Input!$M$11:$M$136,AD$8+$A60)))</f>
        <v>0</v>
      </c>
      <c r="AE60">
        <f>AE59*IF(AE$8&gt;Input!$D$14,0,IF(AE$8+$A60&gt;Input!$D$14,0,INDEX(Input!$M$11:$M$136,AE$8+$A60)))</f>
        <v>0</v>
      </c>
      <c r="AF60">
        <f>AF59*IF(AF$8&gt;Input!$D$14,0,IF(AF$8+$A60&gt;Input!$D$14,0,INDEX(Input!$M$11:$M$136,AF$8+$A60)))</f>
        <v>0</v>
      </c>
      <c r="AG60">
        <f>AG59*IF(AG$8&gt;Input!$D$14,0,IF(AG$8+$A60&gt;Input!$D$14,0,INDEX(Input!$M$11:$M$136,AG$8+$A60)))</f>
        <v>0</v>
      </c>
      <c r="AH60">
        <f>AH59*IF(AH$8&gt;Input!$D$14,0,IF(AH$8+$A60&gt;Input!$D$14,0,INDEX(Input!$M$11:$M$136,AH$8+$A60)))</f>
        <v>0</v>
      </c>
      <c r="AI60">
        <f>AI59*IF(AI$8&gt;Input!$D$14,0,IF(AI$8+$A60&gt;Input!$D$14,0,INDEX(Input!$M$11:$M$136,AI$8+$A60)))</f>
        <v>0</v>
      </c>
      <c r="AJ60">
        <f>AJ59*IF(AJ$8&gt;Input!$D$14,0,IF(AJ$8+$A60&gt;Input!$D$14,0,INDEX(Input!$M$11:$M$136,AJ$8+$A60)))</f>
        <v>0</v>
      </c>
      <c r="AK60">
        <f>AK59*IF(AK$8&gt;Input!$D$14,0,IF(AK$8+$A60&gt;Input!$D$14,0,INDEX(Input!$M$11:$M$136,AK$8+$A60)))</f>
        <v>0</v>
      </c>
      <c r="AL60">
        <f>AL59*IF(AL$8&gt;Input!$D$14,0,IF(AL$8+$A60&gt;Input!$D$14,0,INDEX(Input!$M$11:$M$136,AL$8+$A60)))</f>
        <v>0</v>
      </c>
      <c r="AM60">
        <f>AM59*IF(AM$8&gt;Input!$D$14,0,IF(AM$8+$A60&gt;Input!$D$14,0,INDEX(Input!$M$11:$M$136,AM$8+$A60)))</f>
        <v>0</v>
      </c>
      <c r="AN60">
        <f>AN59*IF(AN$8&gt;Input!$D$14,0,IF(AN$8+$A60&gt;Input!$D$14,0,INDEX(Input!$M$11:$M$136,AN$8+$A60)))</f>
        <v>0</v>
      </c>
      <c r="AO60">
        <f>AO59*IF(AO$8&gt;Input!$D$14,0,IF(AO$8+$A60&gt;Input!$D$14,0,INDEX(Input!$M$11:$M$136,AO$8+$A60)))</f>
        <v>0</v>
      </c>
      <c r="AP60">
        <f>AP59*IF(AP$8&gt;Input!$D$14,0,IF(AP$8+$A60&gt;Input!$D$14,0,INDEX(Input!$M$11:$M$136,AP$8+$A60)))</f>
        <v>0</v>
      </c>
      <c r="AQ60">
        <f>AQ59*IF(AQ$8&gt;Input!$D$14,0,IF(AQ$8+$A60&gt;Input!$D$14,0,INDEX(Input!$M$11:$M$136,AQ$8+$A60)))</f>
        <v>0</v>
      </c>
      <c r="AR60">
        <f>AR59*IF(AR$8&gt;Input!$D$14,0,IF(AR$8+$A60&gt;Input!$D$14,0,INDEX(Input!$M$11:$M$136,AR$8+$A60)))</f>
        <v>0</v>
      </c>
      <c r="AS60">
        <f>AS59*IF(AS$8&gt;Input!$D$14,0,IF(AS$8+$A60&gt;Input!$D$14,0,INDEX(Input!$M$11:$M$136,AS$8+$A60)))</f>
        <v>0</v>
      </c>
      <c r="AT60">
        <f>AT59*IF(AT$8&gt;Input!$D$14,0,IF(AT$8+$A60&gt;Input!$D$14,0,INDEX(Input!$M$11:$M$136,AT$8+$A60)))</f>
        <v>0</v>
      </c>
      <c r="AU60">
        <f>AU59*IF(AU$8&gt;Input!$D$14,0,IF(AU$8+$A60&gt;Input!$D$14,0,INDEX(Input!$M$11:$M$136,AU$8+$A60)))</f>
        <v>0</v>
      </c>
      <c r="AV60">
        <f>AV59*IF(AV$8&gt;Input!$D$14,0,IF(AV$8+$A60&gt;Input!$D$14,0,INDEX(Input!$M$11:$M$136,AV$8+$A60)))</f>
        <v>0</v>
      </c>
      <c r="AW60">
        <f>AW59*IF(AW$8&gt;Input!$D$14,0,IF(AW$8+$A60&gt;Input!$D$14,0,INDEX(Input!$M$11:$M$136,AW$8+$A60)))</f>
        <v>0</v>
      </c>
      <c r="AX60">
        <f>AX59*IF(AX$8&gt;Input!$D$14,0,IF(AX$8+$A60&gt;Input!$D$14,0,INDEX(Input!$M$11:$M$136,AX$8+$A60)))</f>
        <v>0</v>
      </c>
      <c r="AY60">
        <f>AY59*IF(AY$8&gt;Input!$D$14,0,IF(AY$8+$A60&gt;Input!$D$14,0,INDEX(Input!$M$11:$M$136,AY$8+$A60)))</f>
        <v>0</v>
      </c>
      <c r="AZ60">
        <f>AZ59*IF(AZ$8&gt;Input!$D$14,0,IF(AZ$8+$A60&gt;Input!$D$14,0,INDEX(Input!$M$11:$M$136,AZ$8+$A60)))</f>
        <v>0</v>
      </c>
      <c r="BA60">
        <f>BA59*IF(BA$8&gt;Input!$D$14,0,IF(BA$8+$A60&gt;Input!$D$14,0,INDEX(Input!$M$11:$M$136,BA$8+$A60)))</f>
        <v>0</v>
      </c>
      <c r="BB60">
        <f>BB59*IF(BB$8&gt;Input!$D$14,0,IF(BB$8+$A60&gt;Input!$D$14,0,INDEX(Input!$M$11:$M$136,BB$8+$A60)))</f>
        <v>0</v>
      </c>
      <c r="BC60">
        <f>BC59*IF(BC$8&gt;Input!$D$14,0,IF(BC$8+$A60&gt;Input!$D$14,0,INDEX(Input!$M$11:$M$136,BC$8+$A60)))</f>
        <v>0</v>
      </c>
      <c r="BD60">
        <f>BD59*IF(BD$8&gt;Input!$D$14,0,IF(BD$8+$A60&gt;Input!$D$14,0,INDEX(Input!$M$11:$M$136,BD$8+$A60)))</f>
        <v>0</v>
      </c>
      <c r="BE60">
        <f>BE59*IF(BE$8&gt;Input!$D$14,0,IF(BE$8+$A60&gt;Input!$D$14,0,INDEX(Input!$M$11:$M$136,BE$8+$A60)))</f>
        <v>0</v>
      </c>
      <c r="BF60">
        <f>BF59*IF(BF$8&gt;Input!$D$14,0,IF(BF$8+$A60&gt;Input!$D$14,0,INDEX(Input!$M$11:$M$136,BF$8+$A60)))</f>
        <v>0</v>
      </c>
      <c r="BG60">
        <f>BG59*IF(BG$8&gt;Input!$D$14,0,IF(BG$8+$A60&gt;Input!$D$14,0,INDEX(Input!$M$11:$M$136,BG$8+$A60)))</f>
        <v>0</v>
      </c>
      <c r="BH60">
        <f>BH59*IF(BH$8&gt;Input!$D$14,0,IF(BH$8+$A60&gt;Input!$D$14,0,INDEX(Input!$M$11:$M$136,BH$8+$A60)))</f>
        <v>0</v>
      </c>
      <c r="BI60">
        <f>BI59*IF(BI$8&gt;Input!$D$14,0,IF(BI$8+$A60&gt;Input!$D$14,0,INDEX(Input!$M$11:$M$136,BI$8+$A60)))</f>
        <v>0</v>
      </c>
      <c r="BJ60">
        <f>BJ59*IF(BJ$8&gt;Input!$D$14,0,IF(BJ$8+$A60&gt;Input!$D$14,0,INDEX(Input!$M$11:$M$136,BJ$8+$A60)))</f>
        <v>0</v>
      </c>
      <c r="BK60">
        <f>BK59*IF(BK$8&gt;Input!$D$14,0,IF(BK$8+$A60&gt;Input!$D$14,0,INDEX(Input!$M$11:$M$136,BK$8+$A60)))</f>
        <v>0</v>
      </c>
      <c r="BL60">
        <f>BL59*IF(BL$8&gt;Input!$D$14,0,IF(BL$8+$A60&gt;Input!$D$14,0,INDEX(Input!$M$11:$M$136,BL$8+$A60)))</f>
        <v>0</v>
      </c>
      <c r="BM60">
        <f>BM59*IF(BM$8&gt;Input!$D$14,0,IF(BM$8+$A60&gt;Input!$D$14,0,INDEX(Input!$M$11:$M$136,BM$8+$A60)))</f>
        <v>0</v>
      </c>
      <c r="BN60">
        <f>BN59*IF(BN$8&gt;Input!$D$14,0,IF(BN$8+$A60&gt;Input!$D$14,0,INDEX(Input!$M$11:$M$136,BN$8+$A60)))</f>
        <v>0</v>
      </c>
      <c r="BO60">
        <f>BO59*IF(BO$8&gt;Input!$D$14,0,IF(BO$8+$A60&gt;Input!$D$14,0,INDEX(Input!$M$11:$M$136,BO$8+$A60)))</f>
        <v>0</v>
      </c>
      <c r="BP60">
        <f>BP59*IF(BP$8&gt;Input!$D$14,0,IF(BP$8+$A60&gt;Input!$D$14,0,INDEX(Input!$M$11:$M$136,BP$8+$A60)))</f>
        <v>0</v>
      </c>
      <c r="BQ60">
        <f>BQ59*IF(BQ$8&gt;Input!$D$14,0,IF(BQ$8+$A60&gt;Input!$D$14,0,INDEX(Input!$M$11:$M$136,BQ$8+$A60)))</f>
        <v>0</v>
      </c>
      <c r="BR60">
        <f>BR59*IF(BR$8&gt;Input!$D$14,0,IF(BR$8+$A60&gt;Input!$D$14,0,INDEX(Input!$M$11:$M$136,BR$8+$A60)))</f>
        <v>0</v>
      </c>
      <c r="BS60">
        <f>BS59*IF(BS$8&gt;Input!$D$14,0,IF(BS$8+$A60&gt;Input!$D$14,0,INDEX(Input!$M$11:$M$136,BS$8+$A60)))</f>
        <v>0</v>
      </c>
      <c r="BT60">
        <f>BT59*IF(BT$8&gt;Input!$D$14,0,IF(BT$8+$A60&gt;Input!$D$14,0,INDEX(Input!$M$11:$M$136,BT$8+$A60)))</f>
        <v>0</v>
      </c>
      <c r="BU60">
        <f>BU59*IF(BU$8&gt;Input!$D$14,0,IF(BU$8+$A60&gt;Input!$D$14,0,INDEX(Input!$M$11:$M$136,BU$8+$A60)))</f>
        <v>0</v>
      </c>
      <c r="BV60">
        <f>BV59*IF(BV$8&gt;Input!$D$14,0,IF(BV$8+$A60&gt;Input!$D$14,0,INDEX(Input!$M$11:$M$136,BV$8+$A60)))</f>
        <v>0</v>
      </c>
      <c r="BW60">
        <f>BW59*IF(BW$8&gt;Input!$D$14,0,IF(BW$8+$A60&gt;Input!$D$14,0,INDEX(Input!$M$11:$M$136,BW$8+$A60)))</f>
        <v>0</v>
      </c>
      <c r="BX60">
        <f>BX59*IF(BX$8&gt;Input!$D$14,0,IF(BX$8+$A60&gt;Input!$D$14,0,INDEX(Input!$M$11:$M$136,BX$8+$A60)))</f>
        <v>0</v>
      </c>
      <c r="BY60">
        <f>BY59*IF(BY$8&gt;Input!$D$14,0,IF(BY$8+$A60&gt;Input!$D$14,0,INDEX(Input!$M$11:$M$136,BY$8+$A60)))</f>
        <v>0</v>
      </c>
      <c r="BZ60">
        <f>BZ59*IF(BZ$8&gt;Input!$D$14,0,IF(BZ$8+$A60&gt;Input!$D$14,0,INDEX(Input!$M$11:$M$136,BZ$8+$A60)))</f>
        <v>0</v>
      </c>
      <c r="CA60">
        <f>CA59*IF(CA$8&gt;Input!$D$14,0,IF(CA$8+$A60&gt;Input!$D$14,0,INDEX(Input!$M$11:$M$136,CA$8+$A60)))</f>
        <v>0</v>
      </c>
      <c r="CB60">
        <f>CB59*IF(CB$8&gt;Input!$D$14,0,IF(CB$8+$A60&gt;Input!$D$14,0,INDEX(Input!$M$11:$M$136,CB$8+$A60)))</f>
        <v>0</v>
      </c>
      <c r="CC60">
        <f>CC59*IF(CC$8&gt;Input!$D$14,0,IF(CC$8+$A60&gt;Input!$D$14,0,INDEX(Input!$M$11:$M$136,CC$8+$A60)))</f>
        <v>0</v>
      </c>
      <c r="CD60">
        <f>CD59*IF(CD$8&gt;Input!$D$14,0,IF(CD$8+$A60&gt;Input!$D$14,0,INDEX(Input!$M$11:$M$136,CD$8+$A60)))</f>
        <v>0</v>
      </c>
      <c r="CE60">
        <f>CE59*IF(CE$8&gt;Input!$D$14,0,IF(CE$8+$A60&gt;Input!$D$14,0,INDEX(Input!$M$11:$M$136,CE$8+$A60)))</f>
        <v>0</v>
      </c>
      <c r="CF60">
        <f>CF59*IF(CF$8&gt;Input!$D$14,0,IF(CF$8+$A60&gt;Input!$D$14,0,INDEX(Input!$M$11:$M$136,CF$8+$A60)))</f>
        <v>0</v>
      </c>
      <c r="CG60">
        <f>CG59*IF(CG$8&gt;Input!$D$14,0,IF(CG$8+$A60&gt;Input!$D$14,0,INDEX(Input!$M$11:$M$136,CG$8+$A60)))</f>
        <v>0</v>
      </c>
      <c r="CH60">
        <f>CH59*IF(CH$8&gt;Input!$D$14,0,IF(CH$8+$A60&gt;Input!$D$14,0,INDEX(Input!$M$11:$M$136,CH$8+$A60)))</f>
        <v>0</v>
      </c>
      <c r="CJ60" s="2">
        <f t="shared" si="107"/>
        <v>104</v>
      </c>
      <c r="CK60">
        <f>F$5*F$6*$B60*$C60*F60*Input!$W$5*Input!$Y$5</f>
        <v>2100.770224266063</v>
      </c>
      <c r="CL60">
        <f>G$5*G$6*$B60*$C60*G60*Input!$W$5*Input!$Y$5</f>
        <v>31907.490894852286</v>
      </c>
      <c r="CM60">
        <f>H$5*H$6*$B60*$C60*H60*Input!$W$5*Input!$Y$5</f>
        <v>4952.823387895246</v>
      </c>
      <c r="CN60">
        <f>I$5*I$6*$B60*$C60*I60*Input!$W$5*Input!$Y$5</f>
        <v>426.48098841438429</v>
      </c>
      <c r="CO60">
        <f>J$5*J$6*$B60*$C60*J60*Input!$W$5*Input!$Y$5</f>
        <v>325.86131706237836</v>
      </c>
      <c r="CP60">
        <f>K$5*K$6*$B60*$C60*K60*Input!$W$5*Input!$Y$5</f>
        <v>155.05622702805371</v>
      </c>
      <c r="CQ60">
        <f>L$5*L$6*$B60*$C60*L60*Input!$W$5*Input!$Y$5</f>
        <v>32.661324174773668</v>
      </c>
      <c r="CR60">
        <f>M$5*M$6*$B60*$C60*M60*Input!$W$5*Input!$Y$5</f>
        <v>1.9022641751903886</v>
      </c>
      <c r="CS60">
        <f>N$5*N$6*$B60*$C60*N60*Input!$W$5*Input!$Y$5</f>
        <v>0.1968267385265586</v>
      </c>
      <c r="CT60">
        <f>O$5*O$6*$B60*$C60*O60*Input!$W$5*Input!$Y$5</f>
        <v>1.5909828437836377</v>
      </c>
      <c r="CU60">
        <f>P$5*P$6*$B60*$C60*P60*Input!$W$5*Input!$Y$5</f>
        <v>2.3763190489974339E-2</v>
      </c>
      <c r="CV60">
        <f>Q$5*Q$6*$B60*$C60*Q60*Input!$W$5*Input!$Y$5</f>
        <v>1.1858045761622073E-3</v>
      </c>
      <c r="CW60">
        <f>R$5*R$6*$B60*$C60*R60*Input!$W$5*Input!$Y$5</f>
        <v>0</v>
      </c>
      <c r="CX60">
        <f>S$5*S$6*$B60*$C60*S60*Input!$W$5*Input!$Y$5</f>
        <v>0</v>
      </c>
      <c r="CY60">
        <f>T$5*T$6*$B60*$C60*T60*Input!$W$5*Input!$Y$5</f>
        <v>0</v>
      </c>
      <c r="CZ60">
        <f>U$5*U$6*$B60*$C60*U60*Input!$W$5*Input!$Y$5</f>
        <v>0</v>
      </c>
      <c r="DA60">
        <f>V$5*V$6*$B60*$C60*V60*Input!$W$5*Input!$Y$5</f>
        <v>0</v>
      </c>
      <c r="DB60">
        <f>W$5*W$6*$B60*$C60*W60*Input!$W$5*Input!$Y$5</f>
        <v>0</v>
      </c>
      <c r="DC60">
        <f>X$5*X$6*$B60*$C60*X60*Input!$W$5*Input!$Y$5</f>
        <v>0</v>
      </c>
      <c r="DD60">
        <f>Y$5*Y$6*$B60*$C60*Y60*Input!$W$5*Input!$Y$5</f>
        <v>0</v>
      </c>
      <c r="DE60">
        <f>Z$5*Z$6*$B60*$C60*Z60*Input!$W$5*Input!$Y$5</f>
        <v>0</v>
      </c>
      <c r="DF60">
        <f>AA$5*AA$6*$B60*$C60*AA60*Input!$W$5*Input!$Y$5</f>
        <v>0</v>
      </c>
      <c r="DG60">
        <f>AB$5*AB$6*$B60*$C60*AB60*Input!$W$5*Input!$Y$5</f>
        <v>0</v>
      </c>
      <c r="DH60">
        <f>AC$5*AC$6*$B60*$C60*AC60*Input!$W$5*Input!$Y$5</f>
        <v>0</v>
      </c>
      <c r="DI60">
        <f>AD$5*AD$6*$B60*$C60*AD60*Input!$W$5*Input!$Y$5</f>
        <v>0</v>
      </c>
      <c r="DJ60">
        <f>AE$5*AE$6*$B60*$C60*AE60*Input!$W$5*Input!$Y$5</f>
        <v>0</v>
      </c>
      <c r="DK60">
        <f>AF$5*AF$6*$B60*$C60*AF60*Input!$W$5*Input!$Y$5</f>
        <v>0</v>
      </c>
      <c r="DL60">
        <f>AG$5*AG$6*$B60*$C60*AG60*Input!$W$5*Input!$Y$5</f>
        <v>0</v>
      </c>
      <c r="DM60">
        <f>AH$5*AH$6*$B60*$C60*AH60*Input!$W$5*Input!$Y$5</f>
        <v>0</v>
      </c>
      <c r="DN60">
        <f>AI$5*AI$6*$B60*$C60*AI60*Input!$W$5*Input!$Y$5</f>
        <v>0</v>
      </c>
      <c r="DO60">
        <f>AJ$5*AJ$6*$B60*$C60*AJ60*Input!$W$5*Input!$Y$5</f>
        <v>0</v>
      </c>
      <c r="DP60">
        <f>AK$5*AK$6*$B60*$C60*AK60*Input!$W$5*Input!$Y$5</f>
        <v>0</v>
      </c>
      <c r="DQ60">
        <f>AL$5*AL$6*$B60*$C60*AL60*Input!$W$5*Input!$Y$5</f>
        <v>0</v>
      </c>
      <c r="DR60">
        <f>AM$5*AM$6*$B60*$C60*AM60*Input!$W$5*Input!$Y$5</f>
        <v>0</v>
      </c>
      <c r="DS60">
        <f>AN$5*AN$6*$B60*$C60*AN60*Input!$W$5*Input!$Y$5</f>
        <v>0</v>
      </c>
      <c r="DT60">
        <f>AO$5*AO$6*$B60*$C60*AO60*Input!$W$5*Input!$Y$5</f>
        <v>0</v>
      </c>
      <c r="DU60">
        <f>AP$5*AP$6*$B60*$C60*AP60*Input!$W$5*Input!$Y$5</f>
        <v>0</v>
      </c>
      <c r="DV60">
        <f>AQ$5*AQ$6*$B60*$C60*AQ60*Input!$W$5*Input!$Y$5</f>
        <v>0</v>
      </c>
      <c r="DW60">
        <f>AR$5*AR$6*$B60*$C60*AR60*Input!$W$5*Input!$Y$5</f>
        <v>0</v>
      </c>
      <c r="DX60">
        <f>AS$5*AS$6*$B60*$C60*AS60*Input!$W$5*Input!$Y$5</f>
        <v>0</v>
      </c>
      <c r="DY60">
        <f>AT$5*AT$6*$B60*$C60*AT60*Input!$W$5*Input!$Y$5</f>
        <v>0</v>
      </c>
      <c r="DZ60">
        <f>AU$5*AU$6*$B60*$C60*AU60*Input!$W$5*Input!$Y$5</f>
        <v>0</v>
      </c>
      <c r="EA60">
        <f>AV$5*AV$6*$B60*$C60*AV60*Input!$W$5*Input!$Y$5</f>
        <v>0</v>
      </c>
      <c r="EB60">
        <f>AW$5*AW$6*$B60*$C60*AW60*Input!$W$5*Input!$Y$5</f>
        <v>0</v>
      </c>
      <c r="EC60">
        <f>AX$5*AX$6*$B60*$C60*AX60*Input!$W$5*Input!$Y$5</f>
        <v>0</v>
      </c>
      <c r="ED60">
        <f>AY$5*AY$6*$B60*$C60*AY60*Input!$W$5*Input!$Y$5</f>
        <v>0</v>
      </c>
      <c r="EE60">
        <f>AZ$5*AZ$6*$B60*$C60*AZ60*Input!$W$5*Input!$Y$5</f>
        <v>0</v>
      </c>
      <c r="EF60">
        <f>BA$5*BA$6*$B60*$C60*BA60*Input!$W$5*Input!$Y$5</f>
        <v>0</v>
      </c>
      <c r="EG60">
        <f>BB$5*BB$6*$B60*$C60*BB60*Input!$W$5*Input!$Y$5</f>
        <v>0</v>
      </c>
      <c r="EH60">
        <f>BC$5*BC$6*$B60*$C60*BC60*Input!$W$5*Input!$Y$5</f>
        <v>0</v>
      </c>
      <c r="EI60">
        <f>BD$5*BD$6*$B60*$C60*BD60*Input!$W$5*Input!$Y$5</f>
        <v>0</v>
      </c>
      <c r="EJ60">
        <f>BE$5*BE$6*$B60*$C60*BE60*Input!$W$5*Input!$Y$5</f>
        <v>0</v>
      </c>
      <c r="EK60">
        <f>BF$5*BF$6*$B60*$C60*BF60*Input!$W$5*Input!$Y$5</f>
        <v>0</v>
      </c>
      <c r="EL60">
        <f>BG$5*BG$6*$B60*$C60*BG60*Input!$W$5*Input!$Y$5</f>
        <v>0</v>
      </c>
      <c r="EM60">
        <f>BH$5*BH$6*$B60*$C60*BH60*Input!$W$5*Input!$Y$5</f>
        <v>0</v>
      </c>
      <c r="EN60">
        <f>BI$5*BI$6*$B60*$C60*BI60*Input!$W$5*Input!$Y$5</f>
        <v>0</v>
      </c>
      <c r="EO60">
        <f>BJ$5*BJ$6*$B60*$C60*BJ60*Input!$W$5*Input!$Y$5</f>
        <v>0</v>
      </c>
      <c r="EP60">
        <f>BK$5*BK$6*$B60*$C60*BK60*Input!$W$5*Input!$Y$5</f>
        <v>0</v>
      </c>
      <c r="EQ60">
        <f>BL$5*BL$6*$B60*$C60*BL60*Input!$W$5*Input!$Y$5</f>
        <v>0</v>
      </c>
      <c r="ER60">
        <f>BM$5*BM$6*$B60*$C60*BM60*Input!$W$5*Input!$Y$5</f>
        <v>0</v>
      </c>
      <c r="ES60">
        <f>BN$5*BN$6*$B60*$C60*BN60*Input!$W$5*Input!$Y$5</f>
        <v>0</v>
      </c>
      <c r="ET60">
        <f>BO$5*BO$6*$B60*$C60*BO60*Input!$W$5*Input!$Y$5</f>
        <v>0</v>
      </c>
      <c r="EU60">
        <f>BP$5*BP$6*$B60*$C60*BP60*Input!$W$5*Input!$Y$5</f>
        <v>0</v>
      </c>
      <c r="EV60">
        <f>BQ$5*BQ$6*$B60*$C60*BQ60*Input!$W$5*Input!$Y$5</f>
        <v>0</v>
      </c>
      <c r="EW60">
        <f>BR$5*BR$6*$B60*$C60*BR60*Input!$W$5*Input!$Y$5</f>
        <v>0</v>
      </c>
      <c r="EX60">
        <f>BS$5*BS$6*$B60*$C60*BS60*Input!$W$5*Input!$Y$5</f>
        <v>0</v>
      </c>
      <c r="EY60">
        <f>BT$5*BT$6*$B60*$C60*BT60*Input!$W$5*Input!$Y$5</f>
        <v>0</v>
      </c>
      <c r="EZ60">
        <f>BU$5*BU$6*$B60*$C60*BU60*Input!$W$5*Input!$Y$5</f>
        <v>0</v>
      </c>
      <c r="FA60">
        <f>BV$5*BV$6*$B60*$C60*BV60*Input!$W$5*Input!$Y$5</f>
        <v>0</v>
      </c>
      <c r="FB60">
        <f>BW$5*BW$6*$B60*$C60*BW60*Input!$W$5*Input!$Y$5</f>
        <v>0</v>
      </c>
      <c r="FC60">
        <f>BX$5*BX$6*$B60*$C60*BX60*Input!$W$5*Input!$Y$5</f>
        <v>0</v>
      </c>
      <c r="FD60">
        <f>BY$5*BY$6*$B60*$C60*BY60*Input!$W$5*Input!$Y$5</f>
        <v>0</v>
      </c>
      <c r="FE60">
        <f>BZ$5*BZ$6*$B60*$C60*BZ60*Input!$W$5*Input!$Y$5</f>
        <v>0</v>
      </c>
      <c r="FF60">
        <f>CA$5*CA$6*$B60*$C60*CA60*Input!$W$5*Input!$Y$5</f>
        <v>0</v>
      </c>
      <c r="FG60">
        <f>CB$5*CB$6*$B60*$C60*CB60*Input!$W$5*Input!$Y$5</f>
        <v>0</v>
      </c>
      <c r="FH60">
        <f>CC$5*CC$6*$B60*$C60*CC60*Input!$W$5*Input!$Y$5</f>
        <v>0</v>
      </c>
      <c r="FI60">
        <f>CD$5*CD$6*$B60*$C60*CD60*Input!$W$5*Input!$Y$5</f>
        <v>0</v>
      </c>
      <c r="FJ60">
        <f>CE$5*CE$6*$B60*$C60*CE60*Input!$W$5*Input!$Y$5</f>
        <v>0</v>
      </c>
      <c r="FK60">
        <f>CF$5*CF$6*$B60*$C60*CF60*Input!$W$5*Input!$Y$5</f>
        <v>0</v>
      </c>
      <c r="FL60">
        <f>CG$5*CG$6*$B60*$C60*CG60*Input!$W$5*Input!$Y$5</f>
        <v>0</v>
      </c>
      <c r="FM60">
        <f>CH$5*CH$6*$B60*$C60*CH60*Input!$W$5*Input!$Y$5</f>
        <v>0</v>
      </c>
      <c r="FO60">
        <f t="shared" si="108"/>
        <v>39904.859386445751</v>
      </c>
    </row>
    <row r="61" spans="1:171">
      <c r="A61">
        <f>Input!B60</f>
        <v>50</v>
      </c>
      <c r="B61">
        <f>(1+Input!$D$21)^$A61</f>
        <v>5.5849268556633218</v>
      </c>
      <c r="C61">
        <f>C60*Input!R60</f>
        <v>1.3448538883227123E-2</v>
      </c>
      <c r="E61">
        <f t="shared" si="109"/>
        <v>105</v>
      </c>
      <c r="F61">
        <f>F60*IF(F$8&gt;Input!$D$14,0,IF(F$8+$A61&gt;Input!$D$14,0,INDEX(Input!$M$11:$M$136,F$8+$A61)))</f>
        <v>1.1685375470306134E-2</v>
      </c>
      <c r="G61">
        <f>G60*IF(G$8&gt;Input!$D$14,0,IF(G$8+$A61&gt;Input!$D$14,0,INDEX(Input!$M$11:$M$136,G$8+$A61)))</f>
        <v>7.6749655398797821E-3</v>
      </c>
      <c r="H61">
        <f>H60*IF(H$8&gt;Input!$D$14,0,IF(H$8+$A61&gt;Input!$D$14,0,INDEX(Input!$M$11:$M$136,H$8+$A61)))</f>
        <v>4.7632613548996231E-3</v>
      </c>
      <c r="I61">
        <f>I60*IF(I$8&gt;Input!$D$14,0,IF(I$8+$A61&gt;Input!$D$14,0,INDEX(Input!$M$11:$M$136,I$8+$A61)))</f>
        <v>2.7589530769820117E-3</v>
      </c>
      <c r="J61">
        <f>J60*IF(J$8&gt;Input!$D$14,0,IF(J$8+$A61&gt;Input!$D$14,0,INDEX(Input!$M$11:$M$136,J$8+$A61)))</f>
        <v>1.4679918641991873E-3</v>
      </c>
      <c r="K61">
        <f>K60*IF(K$8&gt;Input!$D$14,0,IF(K$8+$A61&gt;Input!$D$14,0,INDEX(Input!$M$11:$M$136,K$8+$A61)))</f>
        <v>7.0278449797406435E-4</v>
      </c>
      <c r="L61">
        <f>L60*IF(L$8&gt;Input!$D$14,0,IF(L$8+$A61&gt;Input!$D$14,0,INDEX(Input!$M$11:$M$136,L$8+$A61)))</f>
        <v>2.942469594747224E-4</v>
      </c>
      <c r="M61">
        <f>M60*IF(M$8&gt;Input!$D$14,0,IF(M$8+$A61&gt;Input!$D$14,0,INDEX(Input!$M$11:$M$136,M$8+$A61)))</f>
        <v>1.0340705020704731E-4</v>
      </c>
      <c r="N61">
        <f>N60*IF(N$8&gt;Input!$D$14,0,IF(N$8+$A61&gt;Input!$D$14,0,INDEX(Input!$M$11:$M$136,N$8+$A61)))</f>
        <v>2.8587598361386842E-5</v>
      </c>
      <c r="O61">
        <f>O60*IF(O$8&gt;Input!$D$14,0,IF(O$8+$A61&gt;Input!$D$14,0,INDEX(Input!$M$11:$M$136,O$8+$A61)))</f>
        <v>5.5245534626044414E-6</v>
      </c>
      <c r="P61">
        <f>P60*IF(P$8&gt;Input!$D$14,0,IF(P$8+$A61&gt;Input!$D$14,0,INDEX(Input!$M$11:$M$136,P$8+$A61)))</f>
        <v>5.5952304093395297E-7</v>
      </c>
      <c r="Q61">
        <f>Q60*IF(Q$8&gt;Input!$D$14,0,IF(Q$8+$A61&gt;Input!$D$14,0,INDEX(Input!$M$11:$M$136,Q$8+$A61)))</f>
        <v>0</v>
      </c>
      <c r="R61">
        <f>R60*IF(R$8&gt;Input!$D$14,0,IF(R$8+$A61&gt;Input!$D$14,0,INDEX(Input!$M$11:$M$136,R$8+$A61)))</f>
        <v>0</v>
      </c>
      <c r="S61">
        <f>S60*IF(S$8&gt;Input!$D$14,0,IF(S$8+$A61&gt;Input!$D$14,0,INDEX(Input!$M$11:$M$136,S$8+$A61)))</f>
        <v>0</v>
      </c>
      <c r="T61">
        <f>T60*IF(T$8&gt;Input!$D$14,0,IF(T$8+$A61&gt;Input!$D$14,0,INDEX(Input!$M$11:$M$136,T$8+$A61)))</f>
        <v>0</v>
      </c>
      <c r="U61">
        <f>U60*IF(U$8&gt;Input!$D$14,0,IF(U$8+$A61&gt;Input!$D$14,0,INDEX(Input!$M$11:$M$136,U$8+$A61)))</f>
        <v>0</v>
      </c>
      <c r="V61">
        <f>V60*IF(V$8&gt;Input!$D$14,0,IF(V$8+$A61&gt;Input!$D$14,0,INDEX(Input!$M$11:$M$136,V$8+$A61)))</f>
        <v>0</v>
      </c>
      <c r="W61">
        <f>W60*IF(W$8&gt;Input!$D$14,0,IF(W$8+$A61&gt;Input!$D$14,0,INDEX(Input!$M$11:$M$136,W$8+$A61)))</f>
        <v>0</v>
      </c>
      <c r="X61">
        <f>X60*IF(X$8&gt;Input!$D$14,0,IF(X$8+$A61&gt;Input!$D$14,0,INDEX(Input!$M$11:$M$136,X$8+$A61)))</f>
        <v>0</v>
      </c>
      <c r="Y61">
        <f>Y60*IF(Y$8&gt;Input!$D$14,0,IF(Y$8+$A61&gt;Input!$D$14,0,INDEX(Input!$M$11:$M$136,Y$8+$A61)))</f>
        <v>0</v>
      </c>
      <c r="Z61">
        <f>Z60*IF(Z$8&gt;Input!$D$14,0,IF(Z$8+$A61&gt;Input!$D$14,0,INDEX(Input!$M$11:$M$136,Z$8+$A61)))</f>
        <v>0</v>
      </c>
      <c r="AA61">
        <f>AA60*IF(AA$8&gt;Input!$D$14,0,IF(AA$8+$A61&gt;Input!$D$14,0,INDEX(Input!$M$11:$M$136,AA$8+$A61)))</f>
        <v>0</v>
      </c>
      <c r="AB61">
        <f>AB60*IF(AB$8&gt;Input!$D$14,0,IF(AB$8+$A61&gt;Input!$D$14,0,INDEX(Input!$M$11:$M$136,AB$8+$A61)))</f>
        <v>0</v>
      </c>
      <c r="AC61">
        <f>AC60*IF(AC$8&gt;Input!$D$14,0,IF(AC$8+$A61&gt;Input!$D$14,0,INDEX(Input!$M$11:$M$136,AC$8+$A61)))</f>
        <v>0</v>
      </c>
      <c r="AD61">
        <f>AD60*IF(AD$8&gt;Input!$D$14,0,IF(AD$8+$A61&gt;Input!$D$14,0,INDEX(Input!$M$11:$M$136,AD$8+$A61)))</f>
        <v>0</v>
      </c>
      <c r="AE61">
        <f>AE60*IF(AE$8&gt;Input!$D$14,0,IF(AE$8+$A61&gt;Input!$D$14,0,INDEX(Input!$M$11:$M$136,AE$8+$A61)))</f>
        <v>0</v>
      </c>
      <c r="AF61">
        <f>AF60*IF(AF$8&gt;Input!$D$14,0,IF(AF$8+$A61&gt;Input!$D$14,0,INDEX(Input!$M$11:$M$136,AF$8+$A61)))</f>
        <v>0</v>
      </c>
      <c r="AG61">
        <f>AG60*IF(AG$8&gt;Input!$D$14,0,IF(AG$8+$A61&gt;Input!$D$14,0,INDEX(Input!$M$11:$M$136,AG$8+$A61)))</f>
        <v>0</v>
      </c>
      <c r="AH61">
        <f>AH60*IF(AH$8&gt;Input!$D$14,0,IF(AH$8+$A61&gt;Input!$D$14,0,INDEX(Input!$M$11:$M$136,AH$8+$A61)))</f>
        <v>0</v>
      </c>
      <c r="AI61">
        <f>AI60*IF(AI$8&gt;Input!$D$14,0,IF(AI$8+$A61&gt;Input!$D$14,0,INDEX(Input!$M$11:$M$136,AI$8+$A61)))</f>
        <v>0</v>
      </c>
      <c r="AJ61">
        <f>AJ60*IF(AJ$8&gt;Input!$D$14,0,IF(AJ$8+$A61&gt;Input!$D$14,0,INDEX(Input!$M$11:$M$136,AJ$8+$A61)))</f>
        <v>0</v>
      </c>
      <c r="AK61">
        <f>AK60*IF(AK$8&gt;Input!$D$14,0,IF(AK$8+$A61&gt;Input!$D$14,0,INDEX(Input!$M$11:$M$136,AK$8+$A61)))</f>
        <v>0</v>
      </c>
      <c r="AL61">
        <f>AL60*IF(AL$8&gt;Input!$D$14,0,IF(AL$8+$A61&gt;Input!$D$14,0,INDEX(Input!$M$11:$M$136,AL$8+$A61)))</f>
        <v>0</v>
      </c>
      <c r="AM61">
        <f>AM60*IF(AM$8&gt;Input!$D$14,0,IF(AM$8+$A61&gt;Input!$D$14,0,INDEX(Input!$M$11:$M$136,AM$8+$A61)))</f>
        <v>0</v>
      </c>
      <c r="AN61">
        <f>AN60*IF(AN$8&gt;Input!$D$14,0,IF(AN$8+$A61&gt;Input!$D$14,0,INDEX(Input!$M$11:$M$136,AN$8+$A61)))</f>
        <v>0</v>
      </c>
      <c r="AO61">
        <f>AO60*IF(AO$8&gt;Input!$D$14,0,IF(AO$8+$A61&gt;Input!$D$14,0,INDEX(Input!$M$11:$M$136,AO$8+$A61)))</f>
        <v>0</v>
      </c>
      <c r="AP61">
        <f>AP60*IF(AP$8&gt;Input!$D$14,0,IF(AP$8+$A61&gt;Input!$D$14,0,INDEX(Input!$M$11:$M$136,AP$8+$A61)))</f>
        <v>0</v>
      </c>
      <c r="AQ61">
        <f>AQ60*IF(AQ$8&gt;Input!$D$14,0,IF(AQ$8+$A61&gt;Input!$D$14,0,INDEX(Input!$M$11:$M$136,AQ$8+$A61)))</f>
        <v>0</v>
      </c>
      <c r="AR61">
        <f>AR60*IF(AR$8&gt;Input!$D$14,0,IF(AR$8+$A61&gt;Input!$D$14,0,INDEX(Input!$M$11:$M$136,AR$8+$A61)))</f>
        <v>0</v>
      </c>
      <c r="AS61">
        <f>AS60*IF(AS$8&gt;Input!$D$14,0,IF(AS$8+$A61&gt;Input!$D$14,0,INDEX(Input!$M$11:$M$136,AS$8+$A61)))</f>
        <v>0</v>
      </c>
      <c r="AT61">
        <f>AT60*IF(AT$8&gt;Input!$D$14,0,IF(AT$8+$A61&gt;Input!$D$14,0,INDEX(Input!$M$11:$M$136,AT$8+$A61)))</f>
        <v>0</v>
      </c>
      <c r="AU61">
        <f>AU60*IF(AU$8&gt;Input!$D$14,0,IF(AU$8+$A61&gt;Input!$D$14,0,INDEX(Input!$M$11:$M$136,AU$8+$A61)))</f>
        <v>0</v>
      </c>
      <c r="AV61">
        <f>AV60*IF(AV$8&gt;Input!$D$14,0,IF(AV$8+$A61&gt;Input!$D$14,0,INDEX(Input!$M$11:$M$136,AV$8+$A61)))</f>
        <v>0</v>
      </c>
      <c r="AW61">
        <f>AW60*IF(AW$8&gt;Input!$D$14,0,IF(AW$8+$A61&gt;Input!$D$14,0,INDEX(Input!$M$11:$M$136,AW$8+$A61)))</f>
        <v>0</v>
      </c>
      <c r="AX61">
        <f>AX60*IF(AX$8&gt;Input!$D$14,0,IF(AX$8+$A61&gt;Input!$D$14,0,INDEX(Input!$M$11:$M$136,AX$8+$A61)))</f>
        <v>0</v>
      </c>
      <c r="AY61">
        <f>AY60*IF(AY$8&gt;Input!$D$14,0,IF(AY$8+$A61&gt;Input!$D$14,0,INDEX(Input!$M$11:$M$136,AY$8+$A61)))</f>
        <v>0</v>
      </c>
      <c r="AZ61">
        <f>AZ60*IF(AZ$8&gt;Input!$D$14,0,IF(AZ$8+$A61&gt;Input!$D$14,0,INDEX(Input!$M$11:$M$136,AZ$8+$A61)))</f>
        <v>0</v>
      </c>
      <c r="BA61">
        <f>BA60*IF(BA$8&gt;Input!$D$14,0,IF(BA$8+$A61&gt;Input!$D$14,0,INDEX(Input!$M$11:$M$136,BA$8+$A61)))</f>
        <v>0</v>
      </c>
      <c r="BB61">
        <f>BB60*IF(BB$8&gt;Input!$D$14,0,IF(BB$8+$A61&gt;Input!$D$14,0,INDEX(Input!$M$11:$M$136,BB$8+$A61)))</f>
        <v>0</v>
      </c>
      <c r="BC61">
        <f>BC60*IF(BC$8&gt;Input!$D$14,0,IF(BC$8+$A61&gt;Input!$D$14,0,INDEX(Input!$M$11:$M$136,BC$8+$A61)))</f>
        <v>0</v>
      </c>
      <c r="BD61">
        <f>BD60*IF(BD$8&gt;Input!$D$14,0,IF(BD$8+$A61&gt;Input!$D$14,0,INDEX(Input!$M$11:$M$136,BD$8+$A61)))</f>
        <v>0</v>
      </c>
      <c r="BE61">
        <f>BE60*IF(BE$8&gt;Input!$D$14,0,IF(BE$8+$A61&gt;Input!$D$14,0,INDEX(Input!$M$11:$M$136,BE$8+$A61)))</f>
        <v>0</v>
      </c>
      <c r="BF61">
        <f>BF60*IF(BF$8&gt;Input!$D$14,0,IF(BF$8+$A61&gt;Input!$D$14,0,INDEX(Input!$M$11:$M$136,BF$8+$A61)))</f>
        <v>0</v>
      </c>
      <c r="BG61">
        <f>BG60*IF(BG$8&gt;Input!$D$14,0,IF(BG$8+$A61&gt;Input!$D$14,0,INDEX(Input!$M$11:$M$136,BG$8+$A61)))</f>
        <v>0</v>
      </c>
      <c r="BH61">
        <f>BH60*IF(BH$8&gt;Input!$D$14,0,IF(BH$8+$A61&gt;Input!$D$14,0,INDEX(Input!$M$11:$M$136,BH$8+$A61)))</f>
        <v>0</v>
      </c>
      <c r="BI61">
        <f>BI60*IF(BI$8&gt;Input!$D$14,0,IF(BI$8+$A61&gt;Input!$D$14,0,INDEX(Input!$M$11:$M$136,BI$8+$A61)))</f>
        <v>0</v>
      </c>
      <c r="BJ61">
        <f>BJ60*IF(BJ$8&gt;Input!$D$14,0,IF(BJ$8+$A61&gt;Input!$D$14,0,INDEX(Input!$M$11:$M$136,BJ$8+$A61)))</f>
        <v>0</v>
      </c>
      <c r="BK61">
        <f>BK60*IF(BK$8&gt;Input!$D$14,0,IF(BK$8+$A61&gt;Input!$D$14,0,INDEX(Input!$M$11:$M$136,BK$8+$A61)))</f>
        <v>0</v>
      </c>
      <c r="BL61">
        <f>BL60*IF(BL$8&gt;Input!$D$14,0,IF(BL$8+$A61&gt;Input!$D$14,0,INDEX(Input!$M$11:$M$136,BL$8+$A61)))</f>
        <v>0</v>
      </c>
      <c r="BM61">
        <f>BM60*IF(BM$8&gt;Input!$D$14,0,IF(BM$8+$A61&gt;Input!$D$14,0,INDEX(Input!$M$11:$M$136,BM$8+$A61)))</f>
        <v>0</v>
      </c>
      <c r="BN61">
        <f>BN60*IF(BN$8&gt;Input!$D$14,0,IF(BN$8+$A61&gt;Input!$D$14,0,INDEX(Input!$M$11:$M$136,BN$8+$A61)))</f>
        <v>0</v>
      </c>
      <c r="BO61">
        <f>BO60*IF(BO$8&gt;Input!$D$14,0,IF(BO$8+$A61&gt;Input!$D$14,0,INDEX(Input!$M$11:$M$136,BO$8+$A61)))</f>
        <v>0</v>
      </c>
      <c r="BP61">
        <f>BP60*IF(BP$8&gt;Input!$D$14,0,IF(BP$8+$A61&gt;Input!$D$14,0,INDEX(Input!$M$11:$M$136,BP$8+$A61)))</f>
        <v>0</v>
      </c>
      <c r="BQ61">
        <f>BQ60*IF(BQ$8&gt;Input!$D$14,0,IF(BQ$8+$A61&gt;Input!$D$14,0,INDEX(Input!$M$11:$M$136,BQ$8+$A61)))</f>
        <v>0</v>
      </c>
      <c r="BR61">
        <f>BR60*IF(BR$8&gt;Input!$D$14,0,IF(BR$8+$A61&gt;Input!$D$14,0,INDEX(Input!$M$11:$M$136,BR$8+$A61)))</f>
        <v>0</v>
      </c>
      <c r="BS61">
        <f>BS60*IF(BS$8&gt;Input!$D$14,0,IF(BS$8+$A61&gt;Input!$D$14,0,INDEX(Input!$M$11:$M$136,BS$8+$A61)))</f>
        <v>0</v>
      </c>
      <c r="BT61">
        <f>BT60*IF(BT$8&gt;Input!$D$14,0,IF(BT$8+$A61&gt;Input!$D$14,0,INDEX(Input!$M$11:$M$136,BT$8+$A61)))</f>
        <v>0</v>
      </c>
      <c r="BU61">
        <f>BU60*IF(BU$8&gt;Input!$D$14,0,IF(BU$8+$A61&gt;Input!$D$14,0,INDEX(Input!$M$11:$M$136,BU$8+$A61)))</f>
        <v>0</v>
      </c>
      <c r="BV61">
        <f>BV60*IF(BV$8&gt;Input!$D$14,0,IF(BV$8+$A61&gt;Input!$D$14,0,INDEX(Input!$M$11:$M$136,BV$8+$A61)))</f>
        <v>0</v>
      </c>
      <c r="BW61">
        <f>BW60*IF(BW$8&gt;Input!$D$14,0,IF(BW$8+$A61&gt;Input!$D$14,0,INDEX(Input!$M$11:$M$136,BW$8+$A61)))</f>
        <v>0</v>
      </c>
      <c r="BX61">
        <f>BX60*IF(BX$8&gt;Input!$D$14,0,IF(BX$8+$A61&gt;Input!$D$14,0,INDEX(Input!$M$11:$M$136,BX$8+$A61)))</f>
        <v>0</v>
      </c>
      <c r="BY61">
        <f>BY60*IF(BY$8&gt;Input!$D$14,0,IF(BY$8+$A61&gt;Input!$D$14,0,INDEX(Input!$M$11:$M$136,BY$8+$A61)))</f>
        <v>0</v>
      </c>
      <c r="BZ61">
        <f>BZ60*IF(BZ$8&gt;Input!$D$14,0,IF(BZ$8+$A61&gt;Input!$D$14,0,INDEX(Input!$M$11:$M$136,BZ$8+$A61)))</f>
        <v>0</v>
      </c>
      <c r="CA61">
        <f>CA60*IF(CA$8&gt;Input!$D$14,0,IF(CA$8+$A61&gt;Input!$D$14,0,INDEX(Input!$M$11:$M$136,CA$8+$A61)))</f>
        <v>0</v>
      </c>
      <c r="CB61">
        <f>CB60*IF(CB$8&gt;Input!$D$14,0,IF(CB$8+$A61&gt;Input!$D$14,0,INDEX(Input!$M$11:$M$136,CB$8+$A61)))</f>
        <v>0</v>
      </c>
      <c r="CC61">
        <f>CC60*IF(CC$8&gt;Input!$D$14,0,IF(CC$8+$A61&gt;Input!$D$14,0,INDEX(Input!$M$11:$M$136,CC$8+$A61)))</f>
        <v>0</v>
      </c>
      <c r="CD61">
        <f>CD60*IF(CD$8&gt;Input!$D$14,0,IF(CD$8+$A61&gt;Input!$D$14,0,INDEX(Input!$M$11:$M$136,CD$8+$A61)))</f>
        <v>0</v>
      </c>
      <c r="CE61">
        <f>CE60*IF(CE$8&gt;Input!$D$14,0,IF(CE$8+$A61&gt;Input!$D$14,0,INDEX(Input!$M$11:$M$136,CE$8+$A61)))</f>
        <v>0</v>
      </c>
      <c r="CF61">
        <f>CF60*IF(CF$8&gt;Input!$D$14,0,IF(CF$8+$A61&gt;Input!$D$14,0,INDEX(Input!$M$11:$M$136,CF$8+$A61)))</f>
        <v>0</v>
      </c>
      <c r="CG61">
        <f>CG60*IF(CG$8&gt;Input!$D$14,0,IF(CG$8+$A61&gt;Input!$D$14,0,INDEX(Input!$M$11:$M$136,CG$8+$A61)))</f>
        <v>0</v>
      </c>
      <c r="CH61">
        <f>CH60*IF(CH$8&gt;Input!$D$14,0,IF(CH$8+$A61&gt;Input!$D$14,0,INDEX(Input!$M$11:$M$136,CH$8+$A61)))</f>
        <v>0</v>
      </c>
      <c r="CJ61" s="2">
        <f t="shared" si="107"/>
        <v>105</v>
      </c>
      <c r="CK61">
        <f>F$5*F$6*$B61*$C61*F61*Input!$W$5*Input!$Y$5</f>
        <v>1367.1162826238108</v>
      </c>
      <c r="CL61">
        <f>G$5*G$6*$B61*$C61*G61*Input!$W$5*Input!$Y$5</f>
        <v>19809.189191763369</v>
      </c>
      <c r="CM61">
        <f>H$5*H$6*$B61*$C61*H61*Input!$W$5*Input!$Y$5</f>
        <v>2904.5032809176391</v>
      </c>
      <c r="CN61">
        <f>I$5*I$6*$B61*$C61*I61*Input!$W$5*Input!$Y$5</f>
        <v>233.33343973946961</v>
      </c>
      <c r="CO61">
        <f>J$5*J$6*$B61*$C61*J61*Input!$W$5*Input!$Y$5</f>
        <v>163.71563901189552</v>
      </c>
      <c r="CP61">
        <f>K$5*K$6*$B61*$C61*K61*Input!$W$5*Input!$Y$5</f>
        <v>70.063723815306659</v>
      </c>
      <c r="CQ61">
        <f>L$5*L$6*$B61*$C61*L61*Input!$W$5*Input!$Y$5</f>
        <v>12.901398641108681</v>
      </c>
      <c r="CR61">
        <f>M$5*M$6*$B61*$C61*M61*Input!$W$5*Input!$Y$5</f>
        <v>0.63037850654811622</v>
      </c>
      <c r="CS61">
        <f>N$5*N$6*$B61*$C61*N61*Input!$W$5*Input!$Y$5</f>
        <v>5.1279907618037135E-2</v>
      </c>
      <c r="CT61">
        <f>O$5*O$6*$B61*$C61*O61*Input!$W$5*Input!$Y$5</f>
        <v>0.28954755093846801</v>
      </c>
      <c r="CU61">
        <f>P$5*P$6*$B61*$C61*P61*Input!$W$5*Input!$Y$5</f>
        <v>2.2646940778018425E-3</v>
      </c>
      <c r="CV61">
        <f>Q$5*Q$6*$B61*$C61*Q61*Input!$W$5*Input!$Y$5</f>
        <v>0</v>
      </c>
      <c r="CW61">
        <f>R$5*R$6*$B61*$C61*R61*Input!$W$5*Input!$Y$5</f>
        <v>0</v>
      </c>
      <c r="CX61">
        <f>S$5*S$6*$B61*$C61*S61*Input!$W$5*Input!$Y$5</f>
        <v>0</v>
      </c>
      <c r="CY61">
        <f>T$5*T$6*$B61*$C61*T61*Input!$W$5*Input!$Y$5</f>
        <v>0</v>
      </c>
      <c r="CZ61">
        <f>U$5*U$6*$B61*$C61*U61*Input!$W$5*Input!$Y$5</f>
        <v>0</v>
      </c>
      <c r="DA61">
        <f>V$5*V$6*$B61*$C61*V61*Input!$W$5*Input!$Y$5</f>
        <v>0</v>
      </c>
      <c r="DB61">
        <f>W$5*W$6*$B61*$C61*W61*Input!$W$5*Input!$Y$5</f>
        <v>0</v>
      </c>
      <c r="DC61">
        <f>X$5*X$6*$B61*$C61*X61*Input!$W$5*Input!$Y$5</f>
        <v>0</v>
      </c>
      <c r="DD61">
        <f>Y$5*Y$6*$B61*$C61*Y61*Input!$W$5*Input!$Y$5</f>
        <v>0</v>
      </c>
      <c r="DE61">
        <f>Z$5*Z$6*$B61*$C61*Z61*Input!$W$5*Input!$Y$5</f>
        <v>0</v>
      </c>
      <c r="DF61">
        <f>AA$5*AA$6*$B61*$C61*AA61*Input!$W$5*Input!$Y$5</f>
        <v>0</v>
      </c>
      <c r="DG61">
        <f>AB$5*AB$6*$B61*$C61*AB61*Input!$W$5*Input!$Y$5</f>
        <v>0</v>
      </c>
      <c r="DH61">
        <f>AC$5*AC$6*$B61*$C61*AC61*Input!$W$5*Input!$Y$5</f>
        <v>0</v>
      </c>
      <c r="DI61">
        <f>AD$5*AD$6*$B61*$C61*AD61*Input!$W$5*Input!$Y$5</f>
        <v>0</v>
      </c>
      <c r="DJ61">
        <f>AE$5*AE$6*$B61*$C61*AE61*Input!$W$5*Input!$Y$5</f>
        <v>0</v>
      </c>
      <c r="DK61">
        <f>AF$5*AF$6*$B61*$C61*AF61*Input!$W$5*Input!$Y$5</f>
        <v>0</v>
      </c>
      <c r="DL61">
        <f>AG$5*AG$6*$B61*$C61*AG61*Input!$W$5*Input!$Y$5</f>
        <v>0</v>
      </c>
      <c r="DM61">
        <f>AH$5*AH$6*$B61*$C61*AH61*Input!$W$5*Input!$Y$5</f>
        <v>0</v>
      </c>
      <c r="DN61">
        <f>AI$5*AI$6*$B61*$C61*AI61*Input!$W$5*Input!$Y$5</f>
        <v>0</v>
      </c>
      <c r="DO61">
        <f>AJ$5*AJ$6*$B61*$C61*AJ61*Input!$W$5*Input!$Y$5</f>
        <v>0</v>
      </c>
      <c r="DP61">
        <f>AK$5*AK$6*$B61*$C61*AK61*Input!$W$5*Input!$Y$5</f>
        <v>0</v>
      </c>
      <c r="DQ61">
        <f>AL$5*AL$6*$B61*$C61*AL61*Input!$W$5*Input!$Y$5</f>
        <v>0</v>
      </c>
      <c r="DR61">
        <f>AM$5*AM$6*$B61*$C61*AM61*Input!$W$5*Input!$Y$5</f>
        <v>0</v>
      </c>
      <c r="DS61">
        <f>AN$5*AN$6*$B61*$C61*AN61*Input!$W$5*Input!$Y$5</f>
        <v>0</v>
      </c>
      <c r="DT61">
        <f>AO$5*AO$6*$B61*$C61*AO61*Input!$W$5*Input!$Y$5</f>
        <v>0</v>
      </c>
      <c r="DU61">
        <f>AP$5*AP$6*$B61*$C61*AP61*Input!$W$5*Input!$Y$5</f>
        <v>0</v>
      </c>
      <c r="DV61">
        <f>AQ$5*AQ$6*$B61*$C61*AQ61*Input!$W$5*Input!$Y$5</f>
        <v>0</v>
      </c>
      <c r="DW61">
        <f>AR$5*AR$6*$B61*$C61*AR61*Input!$W$5*Input!$Y$5</f>
        <v>0</v>
      </c>
      <c r="DX61">
        <f>AS$5*AS$6*$B61*$C61*AS61*Input!$W$5*Input!$Y$5</f>
        <v>0</v>
      </c>
      <c r="DY61">
        <f>AT$5*AT$6*$B61*$C61*AT61*Input!$W$5*Input!$Y$5</f>
        <v>0</v>
      </c>
      <c r="DZ61">
        <f>AU$5*AU$6*$B61*$C61*AU61*Input!$W$5*Input!$Y$5</f>
        <v>0</v>
      </c>
      <c r="EA61">
        <f>AV$5*AV$6*$B61*$C61*AV61*Input!$W$5*Input!$Y$5</f>
        <v>0</v>
      </c>
      <c r="EB61">
        <f>AW$5*AW$6*$B61*$C61*AW61*Input!$W$5*Input!$Y$5</f>
        <v>0</v>
      </c>
      <c r="EC61">
        <f>AX$5*AX$6*$B61*$C61*AX61*Input!$W$5*Input!$Y$5</f>
        <v>0</v>
      </c>
      <c r="ED61">
        <f>AY$5*AY$6*$B61*$C61*AY61*Input!$W$5*Input!$Y$5</f>
        <v>0</v>
      </c>
      <c r="EE61">
        <f>AZ$5*AZ$6*$B61*$C61*AZ61*Input!$W$5*Input!$Y$5</f>
        <v>0</v>
      </c>
      <c r="EF61">
        <f>BA$5*BA$6*$B61*$C61*BA61*Input!$W$5*Input!$Y$5</f>
        <v>0</v>
      </c>
      <c r="EG61">
        <f>BB$5*BB$6*$B61*$C61*BB61*Input!$W$5*Input!$Y$5</f>
        <v>0</v>
      </c>
      <c r="EH61">
        <f>BC$5*BC$6*$B61*$C61*BC61*Input!$W$5*Input!$Y$5</f>
        <v>0</v>
      </c>
      <c r="EI61">
        <f>BD$5*BD$6*$B61*$C61*BD61*Input!$W$5*Input!$Y$5</f>
        <v>0</v>
      </c>
      <c r="EJ61">
        <f>BE$5*BE$6*$B61*$C61*BE61*Input!$W$5*Input!$Y$5</f>
        <v>0</v>
      </c>
      <c r="EK61">
        <f>BF$5*BF$6*$B61*$C61*BF61*Input!$W$5*Input!$Y$5</f>
        <v>0</v>
      </c>
      <c r="EL61">
        <f>BG$5*BG$6*$B61*$C61*BG61*Input!$W$5*Input!$Y$5</f>
        <v>0</v>
      </c>
      <c r="EM61">
        <f>BH$5*BH$6*$B61*$C61*BH61*Input!$W$5*Input!$Y$5</f>
        <v>0</v>
      </c>
      <c r="EN61">
        <f>BI$5*BI$6*$B61*$C61*BI61*Input!$W$5*Input!$Y$5</f>
        <v>0</v>
      </c>
      <c r="EO61">
        <f>BJ$5*BJ$6*$B61*$C61*BJ61*Input!$W$5*Input!$Y$5</f>
        <v>0</v>
      </c>
      <c r="EP61">
        <f>BK$5*BK$6*$B61*$C61*BK61*Input!$W$5*Input!$Y$5</f>
        <v>0</v>
      </c>
      <c r="EQ61">
        <f>BL$5*BL$6*$B61*$C61*BL61*Input!$W$5*Input!$Y$5</f>
        <v>0</v>
      </c>
      <c r="ER61">
        <f>BM$5*BM$6*$B61*$C61*BM61*Input!$W$5*Input!$Y$5</f>
        <v>0</v>
      </c>
      <c r="ES61">
        <f>BN$5*BN$6*$B61*$C61*BN61*Input!$W$5*Input!$Y$5</f>
        <v>0</v>
      </c>
      <c r="ET61">
        <f>BO$5*BO$6*$B61*$C61*BO61*Input!$W$5*Input!$Y$5</f>
        <v>0</v>
      </c>
      <c r="EU61">
        <f>BP$5*BP$6*$B61*$C61*BP61*Input!$W$5*Input!$Y$5</f>
        <v>0</v>
      </c>
      <c r="EV61">
        <f>BQ$5*BQ$6*$B61*$C61*BQ61*Input!$W$5*Input!$Y$5</f>
        <v>0</v>
      </c>
      <c r="EW61">
        <f>BR$5*BR$6*$B61*$C61*BR61*Input!$W$5*Input!$Y$5</f>
        <v>0</v>
      </c>
      <c r="EX61">
        <f>BS$5*BS$6*$B61*$C61*BS61*Input!$W$5*Input!$Y$5</f>
        <v>0</v>
      </c>
      <c r="EY61">
        <f>BT$5*BT$6*$B61*$C61*BT61*Input!$W$5*Input!$Y$5</f>
        <v>0</v>
      </c>
      <c r="EZ61">
        <f>BU$5*BU$6*$B61*$C61*BU61*Input!$W$5*Input!$Y$5</f>
        <v>0</v>
      </c>
      <c r="FA61">
        <f>BV$5*BV$6*$B61*$C61*BV61*Input!$W$5*Input!$Y$5</f>
        <v>0</v>
      </c>
      <c r="FB61">
        <f>BW$5*BW$6*$B61*$C61*BW61*Input!$W$5*Input!$Y$5</f>
        <v>0</v>
      </c>
      <c r="FC61">
        <f>BX$5*BX$6*$B61*$C61*BX61*Input!$W$5*Input!$Y$5</f>
        <v>0</v>
      </c>
      <c r="FD61">
        <f>BY$5*BY$6*$B61*$C61*BY61*Input!$W$5*Input!$Y$5</f>
        <v>0</v>
      </c>
      <c r="FE61">
        <f>BZ$5*BZ$6*$B61*$C61*BZ61*Input!$W$5*Input!$Y$5</f>
        <v>0</v>
      </c>
      <c r="FF61">
        <f>CA$5*CA$6*$B61*$C61*CA61*Input!$W$5*Input!$Y$5</f>
        <v>0</v>
      </c>
      <c r="FG61">
        <f>CB$5*CB$6*$B61*$C61*CB61*Input!$W$5*Input!$Y$5</f>
        <v>0</v>
      </c>
      <c r="FH61">
        <f>CC$5*CC$6*$B61*$C61*CC61*Input!$W$5*Input!$Y$5</f>
        <v>0</v>
      </c>
      <c r="FI61">
        <f>CD$5*CD$6*$B61*$C61*CD61*Input!$W$5*Input!$Y$5</f>
        <v>0</v>
      </c>
      <c r="FJ61">
        <f>CE$5*CE$6*$B61*$C61*CE61*Input!$W$5*Input!$Y$5</f>
        <v>0</v>
      </c>
      <c r="FK61">
        <f>CF$5*CF$6*$B61*$C61*CF61*Input!$W$5*Input!$Y$5</f>
        <v>0</v>
      </c>
      <c r="FL61">
        <f>CG$5*CG$6*$B61*$C61*CG61*Input!$W$5*Input!$Y$5</f>
        <v>0</v>
      </c>
      <c r="FM61">
        <f>CH$5*CH$6*$B61*$C61*CH61*Input!$W$5*Input!$Y$5</f>
        <v>0</v>
      </c>
      <c r="FO61">
        <f t="shared" si="108"/>
        <v>24561.796427171776</v>
      </c>
    </row>
    <row r="62" spans="1:171">
      <c r="A62">
        <f>Input!B61</f>
        <v>51</v>
      </c>
      <c r="B62">
        <f>(1+Input!$D$21)^$A62</f>
        <v>5.7803992956115371</v>
      </c>
      <c r="C62">
        <f>C61*Input!R61</f>
        <v>1.2338109067180846E-2</v>
      </c>
      <c r="E62">
        <f t="shared" si="109"/>
        <v>106</v>
      </c>
      <c r="F62">
        <f>F61*IF(F$8&gt;Input!$D$14,0,IF(F$8+$A62&gt;Input!$D$14,0,INDEX(Input!$M$11:$M$136,F$8+$A62)))</f>
        <v>7.6401672461219681E-3</v>
      </c>
      <c r="G62">
        <f>G61*IF(G$8&gt;Input!$D$14,0,IF(G$8+$A62&gt;Input!$D$14,0,INDEX(Input!$M$11:$M$136,G$8+$A62)))</f>
        <v>4.7400356925331334E-3</v>
      </c>
      <c r="H62">
        <f>H61*IF(H$8&gt;Input!$D$14,0,IF(H$8+$A62&gt;Input!$D$14,0,INDEX(Input!$M$11:$M$136,H$8+$A62)))</f>
        <v>2.7445292702955493E-3</v>
      </c>
      <c r="I62">
        <f>I61*IF(I$8&gt;Input!$D$14,0,IF(I$8+$A62&gt;Input!$D$14,0,INDEX(Input!$M$11:$M$136,I$8+$A62)))</f>
        <v>1.4597813857027213E-3</v>
      </c>
      <c r="J62">
        <f>J61*IF(J$8&gt;Input!$D$14,0,IF(J$8+$A62&gt;Input!$D$14,0,INDEX(Input!$M$11:$M$136,J$8+$A62)))</f>
        <v>6.985762244001956E-4</v>
      </c>
      <c r="K62">
        <f>K61*IF(K$8&gt;Input!$D$14,0,IF(K$8+$A62&gt;Input!$D$14,0,INDEX(Input!$M$11:$M$136,K$8+$A62)))</f>
        <v>2.9235554001921891E-4</v>
      </c>
      <c r="L62">
        <f>L61*IF(L$8&gt;Input!$D$14,0,IF(L$8+$A62&gt;Input!$D$14,0,INDEX(Input!$M$11:$M$136,L$8+$A62)))</f>
        <v>1.0269012912796179E-4</v>
      </c>
      <c r="M62">
        <f>M61*IF(M$8&gt;Input!$D$14,0,IF(M$8+$A62&gt;Input!$D$14,0,INDEX(Input!$M$11:$M$136,M$8+$A62)))</f>
        <v>2.8372619621709229E-5</v>
      </c>
      <c r="N62">
        <f>N61*IF(N$8&gt;Input!$D$14,0,IF(N$8+$A62&gt;Input!$D$14,0,INDEX(Input!$M$11:$M$136,N$8+$A62)))</f>
        <v>5.4792134523368464E-6</v>
      </c>
      <c r="O62">
        <f>O61*IF(O$8&gt;Input!$D$14,0,IF(O$8+$A62&gt;Input!$D$14,0,INDEX(Input!$M$11:$M$136,O$8+$A62)))</f>
        <v>5.544828573812199E-7</v>
      </c>
      <c r="P62">
        <f>P61*IF(P$8&gt;Input!$D$14,0,IF(P$8+$A62&gt;Input!$D$14,0,INDEX(Input!$M$11:$M$136,P$8+$A62)))</f>
        <v>0</v>
      </c>
      <c r="Q62">
        <f>Q61*IF(Q$8&gt;Input!$D$14,0,IF(Q$8+$A62&gt;Input!$D$14,0,INDEX(Input!$M$11:$M$136,Q$8+$A62)))</f>
        <v>0</v>
      </c>
      <c r="R62">
        <f>R61*IF(R$8&gt;Input!$D$14,0,IF(R$8+$A62&gt;Input!$D$14,0,INDEX(Input!$M$11:$M$136,R$8+$A62)))</f>
        <v>0</v>
      </c>
      <c r="S62">
        <f>S61*IF(S$8&gt;Input!$D$14,0,IF(S$8+$A62&gt;Input!$D$14,0,INDEX(Input!$M$11:$M$136,S$8+$A62)))</f>
        <v>0</v>
      </c>
      <c r="T62">
        <f>T61*IF(T$8&gt;Input!$D$14,0,IF(T$8+$A62&gt;Input!$D$14,0,INDEX(Input!$M$11:$M$136,T$8+$A62)))</f>
        <v>0</v>
      </c>
      <c r="U62">
        <f>U61*IF(U$8&gt;Input!$D$14,0,IF(U$8+$A62&gt;Input!$D$14,0,INDEX(Input!$M$11:$M$136,U$8+$A62)))</f>
        <v>0</v>
      </c>
      <c r="V62">
        <f>V61*IF(V$8&gt;Input!$D$14,0,IF(V$8+$A62&gt;Input!$D$14,0,INDEX(Input!$M$11:$M$136,V$8+$A62)))</f>
        <v>0</v>
      </c>
      <c r="W62">
        <f>W61*IF(W$8&gt;Input!$D$14,0,IF(W$8+$A62&gt;Input!$D$14,0,INDEX(Input!$M$11:$M$136,W$8+$A62)))</f>
        <v>0</v>
      </c>
      <c r="X62">
        <f>X61*IF(X$8&gt;Input!$D$14,0,IF(X$8+$A62&gt;Input!$D$14,0,INDEX(Input!$M$11:$M$136,X$8+$A62)))</f>
        <v>0</v>
      </c>
      <c r="Y62">
        <f>Y61*IF(Y$8&gt;Input!$D$14,0,IF(Y$8+$A62&gt;Input!$D$14,0,INDEX(Input!$M$11:$M$136,Y$8+$A62)))</f>
        <v>0</v>
      </c>
      <c r="Z62">
        <f>Z61*IF(Z$8&gt;Input!$D$14,0,IF(Z$8+$A62&gt;Input!$D$14,0,INDEX(Input!$M$11:$M$136,Z$8+$A62)))</f>
        <v>0</v>
      </c>
      <c r="AA62">
        <f>AA61*IF(AA$8&gt;Input!$D$14,0,IF(AA$8+$A62&gt;Input!$D$14,0,INDEX(Input!$M$11:$M$136,AA$8+$A62)))</f>
        <v>0</v>
      </c>
      <c r="AB62">
        <f>AB61*IF(AB$8&gt;Input!$D$14,0,IF(AB$8+$A62&gt;Input!$D$14,0,INDEX(Input!$M$11:$M$136,AB$8+$A62)))</f>
        <v>0</v>
      </c>
      <c r="AC62">
        <f>AC61*IF(AC$8&gt;Input!$D$14,0,IF(AC$8+$A62&gt;Input!$D$14,0,INDEX(Input!$M$11:$M$136,AC$8+$A62)))</f>
        <v>0</v>
      </c>
      <c r="AD62">
        <f>AD61*IF(AD$8&gt;Input!$D$14,0,IF(AD$8+$A62&gt;Input!$D$14,0,INDEX(Input!$M$11:$M$136,AD$8+$A62)))</f>
        <v>0</v>
      </c>
      <c r="AE62">
        <f>AE61*IF(AE$8&gt;Input!$D$14,0,IF(AE$8+$A62&gt;Input!$D$14,0,INDEX(Input!$M$11:$M$136,AE$8+$A62)))</f>
        <v>0</v>
      </c>
      <c r="AF62">
        <f>AF61*IF(AF$8&gt;Input!$D$14,0,IF(AF$8+$A62&gt;Input!$D$14,0,INDEX(Input!$M$11:$M$136,AF$8+$A62)))</f>
        <v>0</v>
      </c>
      <c r="AG62">
        <f>AG61*IF(AG$8&gt;Input!$D$14,0,IF(AG$8+$A62&gt;Input!$D$14,0,INDEX(Input!$M$11:$M$136,AG$8+$A62)))</f>
        <v>0</v>
      </c>
      <c r="AH62">
        <f>AH61*IF(AH$8&gt;Input!$D$14,0,IF(AH$8+$A62&gt;Input!$D$14,0,INDEX(Input!$M$11:$M$136,AH$8+$A62)))</f>
        <v>0</v>
      </c>
      <c r="AI62">
        <f>AI61*IF(AI$8&gt;Input!$D$14,0,IF(AI$8+$A62&gt;Input!$D$14,0,INDEX(Input!$M$11:$M$136,AI$8+$A62)))</f>
        <v>0</v>
      </c>
      <c r="AJ62">
        <f>AJ61*IF(AJ$8&gt;Input!$D$14,0,IF(AJ$8+$A62&gt;Input!$D$14,0,INDEX(Input!$M$11:$M$136,AJ$8+$A62)))</f>
        <v>0</v>
      </c>
      <c r="AK62">
        <f>AK61*IF(AK$8&gt;Input!$D$14,0,IF(AK$8+$A62&gt;Input!$D$14,0,INDEX(Input!$M$11:$M$136,AK$8+$A62)))</f>
        <v>0</v>
      </c>
      <c r="AL62">
        <f>AL61*IF(AL$8&gt;Input!$D$14,0,IF(AL$8+$A62&gt;Input!$D$14,0,INDEX(Input!$M$11:$M$136,AL$8+$A62)))</f>
        <v>0</v>
      </c>
      <c r="AM62">
        <f>AM61*IF(AM$8&gt;Input!$D$14,0,IF(AM$8+$A62&gt;Input!$D$14,0,INDEX(Input!$M$11:$M$136,AM$8+$A62)))</f>
        <v>0</v>
      </c>
      <c r="AN62">
        <f>AN61*IF(AN$8&gt;Input!$D$14,0,IF(AN$8+$A62&gt;Input!$D$14,0,INDEX(Input!$M$11:$M$136,AN$8+$A62)))</f>
        <v>0</v>
      </c>
      <c r="AO62">
        <f>AO61*IF(AO$8&gt;Input!$D$14,0,IF(AO$8+$A62&gt;Input!$D$14,0,INDEX(Input!$M$11:$M$136,AO$8+$A62)))</f>
        <v>0</v>
      </c>
      <c r="AP62">
        <f>AP61*IF(AP$8&gt;Input!$D$14,0,IF(AP$8+$A62&gt;Input!$D$14,0,INDEX(Input!$M$11:$M$136,AP$8+$A62)))</f>
        <v>0</v>
      </c>
      <c r="AQ62">
        <f>AQ61*IF(AQ$8&gt;Input!$D$14,0,IF(AQ$8+$A62&gt;Input!$D$14,0,INDEX(Input!$M$11:$M$136,AQ$8+$A62)))</f>
        <v>0</v>
      </c>
      <c r="AR62">
        <f>AR61*IF(AR$8&gt;Input!$D$14,0,IF(AR$8+$A62&gt;Input!$D$14,0,INDEX(Input!$M$11:$M$136,AR$8+$A62)))</f>
        <v>0</v>
      </c>
      <c r="AS62">
        <f>AS61*IF(AS$8&gt;Input!$D$14,0,IF(AS$8+$A62&gt;Input!$D$14,0,INDEX(Input!$M$11:$M$136,AS$8+$A62)))</f>
        <v>0</v>
      </c>
      <c r="AT62">
        <f>AT61*IF(AT$8&gt;Input!$D$14,0,IF(AT$8+$A62&gt;Input!$D$14,0,INDEX(Input!$M$11:$M$136,AT$8+$A62)))</f>
        <v>0</v>
      </c>
      <c r="AU62">
        <f>AU61*IF(AU$8&gt;Input!$D$14,0,IF(AU$8+$A62&gt;Input!$D$14,0,INDEX(Input!$M$11:$M$136,AU$8+$A62)))</f>
        <v>0</v>
      </c>
      <c r="AV62">
        <f>AV61*IF(AV$8&gt;Input!$D$14,0,IF(AV$8+$A62&gt;Input!$D$14,0,INDEX(Input!$M$11:$M$136,AV$8+$A62)))</f>
        <v>0</v>
      </c>
      <c r="AW62">
        <f>AW61*IF(AW$8&gt;Input!$D$14,0,IF(AW$8+$A62&gt;Input!$D$14,0,INDEX(Input!$M$11:$M$136,AW$8+$A62)))</f>
        <v>0</v>
      </c>
      <c r="AX62">
        <f>AX61*IF(AX$8&gt;Input!$D$14,0,IF(AX$8+$A62&gt;Input!$D$14,0,INDEX(Input!$M$11:$M$136,AX$8+$A62)))</f>
        <v>0</v>
      </c>
      <c r="AY62">
        <f>AY61*IF(AY$8&gt;Input!$D$14,0,IF(AY$8+$A62&gt;Input!$D$14,0,INDEX(Input!$M$11:$M$136,AY$8+$A62)))</f>
        <v>0</v>
      </c>
      <c r="AZ62">
        <f>AZ61*IF(AZ$8&gt;Input!$D$14,0,IF(AZ$8+$A62&gt;Input!$D$14,0,INDEX(Input!$M$11:$M$136,AZ$8+$A62)))</f>
        <v>0</v>
      </c>
      <c r="BA62">
        <f>BA61*IF(BA$8&gt;Input!$D$14,0,IF(BA$8+$A62&gt;Input!$D$14,0,INDEX(Input!$M$11:$M$136,BA$8+$A62)))</f>
        <v>0</v>
      </c>
      <c r="BB62">
        <f>BB61*IF(BB$8&gt;Input!$D$14,0,IF(BB$8+$A62&gt;Input!$D$14,0,INDEX(Input!$M$11:$M$136,BB$8+$A62)))</f>
        <v>0</v>
      </c>
      <c r="BC62">
        <f>BC61*IF(BC$8&gt;Input!$D$14,0,IF(BC$8+$A62&gt;Input!$D$14,0,INDEX(Input!$M$11:$M$136,BC$8+$A62)))</f>
        <v>0</v>
      </c>
      <c r="BD62">
        <f>BD61*IF(BD$8&gt;Input!$D$14,0,IF(BD$8+$A62&gt;Input!$D$14,0,INDEX(Input!$M$11:$M$136,BD$8+$A62)))</f>
        <v>0</v>
      </c>
      <c r="BE62">
        <f>BE61*IF(BE$8&gt;Input!$D$14,0,IF(BE$8+$A62&gt;Input!$D$14,0,INDEX(Input!$M$11:$M$136,BE$8+$A62)))</f>
        <v>0</v>
      </c>
      <c r="BF62">
        <f>BF61*IF(BF$8&gt;Input!$D$14,0,IF(BF$8+$A62&gt;Input!$D$14,0,INDEX(Input!$M$11:$M$136,BF$8+$A62)))</f>
        <v>0</v>
      </c>
      <c r="BG62">
        <f>BG61*IF(BG$8&gt;Input!$D$14,0,IF(BG$8+$A62&gt;Input!$D$14,0,INDEX(Input!$M$11:$M$136,BG$8+$A62)))</f>
        <v>0</v>
      </c>
      <c r="BH62">
        <f>BH61*IF(BH$8&gt;Input!$D$14,0,IF(BH$8+$A62&gt;Input!$D$14,0,INDEX(Input!$M$11:$M$136,BH$8+$A62)))</f>
        <v>0</v>
      </c>
      <c r="BI62">
        <f>BI61*IF(BI$8&gt;Input!$D$14,0,IF(BI$8+$A62&gt;Input!$D$14,0,INDEX(Input!$M$11:$M$136,BI$8+$A62)))</f>
        <v>0</v>
      </c>
      <c r="BJ62">
        <f>BJ61*IF(BJ$8&gt;Input!$D$14,0,IF(BJ$8+$A62&gt;Input!$D$14,0,INDEX(Input!$M$11:$M$136,BJ$8+$A62)))</f>
        <v>0</v>
      </c>
      <c r="BK62">
        <f>BK61*IF(BK$8&gt;Input!$D$14,0,IF(BK$8+$A62&gt;Input!$D$14,0,INDEX(Input!$M$11:$M$136,BK$8+$A62)))</f>
        <v>0</v>
      </c>
      <c r="BL62">
        <f>BL61*IF(BL$8&gt;Input!$D$14,0,IF(BL$8+$A62&gt;Input!$D$14,0,INDEX(Input!$M$11:$M$136,BL$8+$A62)))</f>
        <v>0</v>
      </c>
      <c r="BM62">
        <f>BM61*IF(BM$8&gt;Input!$D$14,0,IF(BM$8+$A62&gt;Input!$D$14,0,INDEX(Input!$M$11:$M$136,BM$8+$A62)))</f>
        <v>0</v>
      </c>
      <c r="BN62">
        <f>BN61*IF(BN$8&gt;Input!$D$14,0,IF(BN$8+$A62&gt;Input!$D$14,0,INDEX(Input!$M$11:$M$136,BN$8+$A62)))</f>
        <v>0</v>
      </c>
      <c r="BO62">
        <f>BO61*IF(BO$8&gt;Input!$D$14,0,IF(BO$8+$A62&gt;Input!$D$14,0,INDEX(Input!$M$11:$M$136,BO$8+$A62)))</f>
        <v>0</v>
      </c>
      <c r="BP62">
        <f>BP61*IF(BP$8&gt;Input!$D$14,0,IF(BP$8+$A62&gt;Input!$D$14,0,INDEX(Input!$M$11:$M$136,BP$8+$A62)))</f>
        <v>0</v>
      </c>
      <c r="BQ62">
        <f>BQ61*IF(BQ$8&gt;Input!$D$14,0,IF(BQ$8+$A62&gt;Input!$D$14,0,INDEX(Input!$M$11:$M$136,BQ$8+$A62)))</f>
        <v>0</v>
      </c>
      <c r="BR62">
        <f>BR61*IF(BR$8&gt;Input!$D$14,0,IF(BR$8+$A62&gt;Input!$D$14,0,INDEX(Input!$M$11:$M$136,BR$8+$A62)))</f>
        <v>0</v>
      </c>
      <c r="BS62">
        <f>BS61*IF(BS$8&gt;Input!$D$14,0,IF(BS$8+$A62&gt;Input!$D$14,0,INDEX(Input!$M$11:$M$136,BS$8+$A62)))</f>
        <v>0</v>
      </c>
      <c r="BT62">
        <f>BT61*IF(BT$8&gt;Input!$D$14,0,IF(BT$8+$A62&gt;Input!$D$14,0,INDEX(Input!$M$11:$M$136,BT$8+$A62)))</f>
        <v>0</v>
      </c>
      <c r="BU62">
        <f>BU61*IF(BU$8&gt;Input!$D$14,0,IF(BU$8+$A62&gt;Input!$D$14,0,INDEX(Input!$M$11:$M$136,BU$8+$A62)))</f>
        <v>0</v>
      </c>
      <c r="BV62">
        <f>BV61*IF(BV$8&gt;Input!$D$14,0,IF(BV$8+$A62&gt;Input!$D$14,0,INDEX(Input!$M$11:$M$136,BV$8+$A62)))</f>
        <v>0</v>
      </c>
      <c r="BW62">
        <f>BW61*IF(BW$8&gt;Input!$D$14,0,IF(BW$8+$A62&gt;Input!$D$14,0,INDEX(Input!$M$11:$M$136,BW$8+$A62)))</f>
        <v>0</v>
      </c>
      <c r="BX62">
        <f>BX61*IF(BX$8&gt;Input!$D$14,0,IF(BX$8+$A62&gt;Input!$D$14,0,INDEX(Input!$M$11:$M$136,BX$8+$A62)))</f>
        <v>0</v>
      </c>
      <c r="BY62">
        <f>BY61*IF(BY$8&gt;Input!$D$14,0,IF(BY$8+$A62&gt;Input!$D$14,0,INDEX(Input!$M$11:$M$136,BY$8+$A62)))</f>
        <v>0</v>
      </c>
      <c r="BZ62">
        <f>BZ61*IF(BZ$8&gt;Input!$D$14,0,IF(BZ$8+$A62&gt;Input!$D$14,0,INDEX(Input!$M$11:$M$136,BZ$8+$A62)))</f>
        <v>0</v>
      </c>
      <c r="CA62">
        <f>CA61*IF(CA$8&gt;Input!$D$14,0,IF(CA$8+$A62&gt;Input!$D$14,0,INDEX(Input!$M$11:$M$136,CA$8+$A62)))</f>
        <v>0</v>
      </c>
      <c r="CB62">
        <f>CB61*IF(CB$8&gt;Input!$D$14,0,IF(CB$8+$A62&gt;Input!$D$14,0,INDEX(Input!$M$11:$M$136,CB$8+$A62)))</f>
        <v>0</v>
      </c>
      <c r="CC62">
        <f>CC61*IF(CC$8&gt;Input!$D$14,0,IF(CC$8+$A62&gt;Input!$D$14,0,INDEX(Input!$M$11:$M$136,CC$8+$A62)))</f>
        <v>0</v>
      </c>
      <c r="CD62">
        <f>CD61*IF(CD$8&gt;Input!$D$14,0,IF(CD$8+$A62&gt;Input!$D$14,0,INDEX(Input!$M$11:$M$136,CD$8+$A62)))</f>
        <v>0</v>
      </c>
      <c r="CE62">
        <f>CE61*IF(CE$8&gt;Input!$D$14,0,IF(CE$8+$A62&gt;Input!$D$14,0,INDEX(Input!$M$11:$M$136,CE$8+$A62)))</f>
        <v>0</v>
      </c>
      <c r="CF62">
        <f>CF61*IF(CF$8&gt;Input!$D$14,0,IF(CF$8+$A62&gt;Input!$D$14,0,INDEX(Input!$M$11:$M$136,CF$8+$A62)))</f>
        <v>0</v>
      </c>
      <c r="CG62">
        <f>CG61*IF(CG$8&gt;Input!$D$14,0,IF(CG$8+$A62&gt;Input!$D$14,0,INDEX(Input!$M$11:$M$136,CG$8+$A62)))</f>
        <v>0</v>
      </c>
      <c r="CH62">
        <f>CH61*IF(CH$8&gt;Input!$D$14,0,IF(CH$8+$A62&gt;Input!$D$14,0,INDEX(Input!$M$11:$M$136,CH$8+$A62)))</f>
        <v>0</v>
      </c>
      <c r="CJ62" s="2">
        <f t="shared" si="107"/>
        <v>106</v>
      </c>
      <c r="CK62">
        <f>F$5*F$6*$B62*$C62*F62*Input!$W$5*Input!$Y$5</f>
        <v>848.7494419062715</v>
      </c>
      <c r="CL62">
        <f>G$5*G$6*$B62*$C62*G62*Input!$W$5*Input!$Y$5</f>
        <v>11616.779055843825</v>
      </c>
      <c r="CM62">
        <f>H$5*H$6*$B62*$C62*H62*Input!$W$5*Input!$Y$5</f>
        <v>1589.0925027884077</v>
      </c>
      <c r="CN62">
        <f>I$5*I$6*$B62*$C62*I62*Input!$W$5*Input!$Y$5</f>
        <v>117.22880621168773</v>
      </c>
      <c r="CO62">
        <f>J$5*J$6*$B62*$C62*J62*Input!$W$5*Input!$Y$5</f>
        <v>73.976566667655163</v>
      </c>
      <c r="CP62">
        <f>K$5*K$6*$B62*$C62*K62*Input!$W$5*Input!$Y$5</f>
        <v>27.675547579909939</v>
      </c>
      <c r="CQ62">
        <f>L$5*L$6*$B62*$C62*L62*Input!$W$5*Input!$Y$5</f>
        <v>4.2753075591879961</v>
      </c>
      <c r="CR62">
        <f>M$5*M$6*$B62*$C62*M62*Input!$W$5*Input!$Y$5</f>
        <v>0.16423455381201568</v>
      </c>
      <c r="CS62">
        <f>N$5*N$6*$B62*$C62*N62*Input!$W$5*Input!$Y$5</f>
        <v>9.3325781111771432E-3</v>
      </c>
      <c r="CT62">
        <f>O$5*O$6*$B62*$C62*O62*Input!$W$5*Input!$Y$5</f>
        <v>2.7594637350107937E-2</v>
      </c>
      <c r="CU62">
        <f>P$5*P$6*$B62*$C62*P62*Input!$W$5*Input!$Y$5</f>
        <v>0</v>
      </c>
      <c r="CV62">
        <f>Q$5*Q$6*$B62*$C62*Q62*Input!$W$5*Input!$Y$5</f>
        <v>0</v>
      </c>
      <c r="CW62">
        <f>R$5*R$6*$B62*$C62*R62*Input!$W$5*Input!$Y$5</f>
        <v>0</v>
      </c>
      <c r="CX62">
        <f>S$5*S$6*$B62*$C62*S62*Input!$W$5*Input!$Y$5</f>
        <v>0</v>
      </c>
      <c r="CY62">
        <f>T$5*T$6*$B62*$C62*T62*Input!$W$5*Input!$Y$5</f>
        <v>0</v>
      </c>
      <c r="CZ62">
        <f>U$5*U$6*$B62*$C62*U62*Input!$W$5*Input!$Y$5</f>
        <v>0</v>
      </c>
      <c r="DA62">
        <f>V$5*V$6*$B62*$C62*V62*Input!$W$5*Input!$Y$5</f>
        <v>0</v>
      </c>
      <c r="DB62">
        <f>W$5*W$6*$B62*$C62*W62*Input!$W$5*Input!$Y$5</f>
        <v>0</v>
      </c>
      <c r="DC62">
        <f>X$5*X$6*$B62*$C62*X62*Input!$W$5*Input!$Y$5</f>
        <v>0</v>
      </c>
      <c r="DD62">
        <f>Y$5*Y$6*$B62*$C62*Y62*Input!$W$5*Input!$Y$5</f>
        <v>0</v>
      </c>
      <c r="DE62">
        <f>Z$5*Z$6*$B62*$C62*Z62*Input!$W$5*Input!$Y$5</f>
        <v>0</v>
      </c>
      <c r="DF62">
        <f>AA$5*AA$6*$B62*$C62*AA62*Input!$W$5*Input!$Y$5</f>
        <v>0</v>
      </c>
      <c r="DG62">
        <f>AB$5*AB$6*$B62*$C62*AB62*Input!$W$5*Input!$Y$5</f>
        <v>0</v>
      </c>
      <c r="DH62">
        <f>AC$5*AC$6*$B62*$C62*AC62*Input!$W$5*Input!$Y$5</f>
        <v>0</v>
      </c>
      <c r="DI62">
        <f>AD$5*AD$6*$B62*$C62*AD62*Input!$W$5*Input!$Y$5</f>
        <v>0</v>
      </c>
      <c r="DJ62">
        <f>AE$5*AE$6*$B62*$C62*AE62*Input!$W$5*Input!$Y$5</f>
        <v>0</v>
      </c>
      <c r="DK62">
        <f>AF$5*AF$6*$B62*$C62*AF62*Input!$W$5*Input!$Y$5</f>
        <v>0</v>
      </c>
      <c r="DL62">
        <f>AG$5*AG$6*$B62*$C62*AG62*Input!$W$5*Input!$Y$5</f>
        <v>0</v>
      </c>
      <c r="DM62">
        <f>AH$5*AH$6*$B62*$C62*AH62*Input!$W$5*Input!$Y$5</f>
        <v>0</v>
      </c>
      <c r="DN62">
        <f>AI$5*AI$6*$B62*$C62*AI62*Input!$W$5*Input!$Y$5</f>
        <v>0</v>
      </c>
      <c r="DO62">
        <f>AJ$5*AJ$6*$B62*$C62*AJ62*Input!$W$5*Input!$Y$5</f>
        <v>0</v>
      </c>
      <c r="DP62">
        <f>AK$5*AK$6*$B62*$C62*AK62*Input!$W$5*Input!$Y$5</f>
        <v>0</v>
      </c>
      <c r="DQ62">
        <f>AL$5*AL$6*$B62*$C62*AL62*Input!$W$5*Input!$Y$5</f>
        <v>0</v>
      </c>
      <c r="DR62">
        <f>AM$5*AM$6*$B62*$C62*AM62*Input!$W$5*Input!$Y$5</f>
        <v>0</v>
      </c>
      <c r="DS62">
        <f>AN$5*AN$6*$B62*$C62*AN62*Input!$W$5*Input!$Y$5</f>
        <v>0</v>
      </c>
      <c r="DT62">
        <f>AO$5*AO$6*$B62*$C62*AO62*Input!$W$5*Input!$Y$5</f>
        <v>0</v>
      </c>
      <c r="DU62">
        <f>AP$5*AP$6*$B62*$C62*AP62*Input!$W$5*Input!$Y$5</f>
        <v>0</v>
      </c>
      <c r="DV62">
        <f>AQ$5*AQ$6*$B62*$C62*AQ62*Input!$W$5*Input!$Y$5</f>
        <v>0</v>
      </c>
      <c r="DW62">
        <f>AR$5*AR$6*$B62*$C62*AR62*Input!$W$5*Input!$Y$5</f>
        <v>0</v>
      </c>
      <c r="DX62">
        <f>AS$5*AS$6*$B62*$C62*AS62*Input!$W$5*Input!$Y$5</f>
        <v>0</v>
      </c>
      <c r="DY62">
        <f>AT$5*AT$6*$B62*$C62*AT62*Input!$W$5*Input!$Y$5</f>
        <v>0</v>
      </c>
      <c r="DZ62">
        <f>AU$5*AU$6*$B62*$C62*AU62*Input!$W$5*Input!$Y$5</f>
        <v>0</v>
      </c>
      <c r="EA62">
        <f>AV$5*AV$6*$B62*$C62*AV62*Input!$W$5*Input!$Y$5</f>
        <v>0</v>
      </c>
      <c r="EB62">
        <f>AW$5*AW$6*$B62*$C62*AW62*Input!$W$5*Input!$Y$5</f>
        <v>0</v>
      </c>
      <c r="EC62">
        <f>AX$5*AX$6*$B62*$C62*AX62*Input!$W$5*Input!$Y$5</f>
        <v>0</v>
      </c>
      <c r="ED62">
        <f>AY$5*AY$6*$B62*$C62*AY62*Input!$W$5*Input!$Y$5</f>
        <v>0</v>
      </c>
      <c r="EE62">
        <f>AZ$5*AZ$6*$B62*$C62*AZ62*Input!$W$5*Input!$Y$5</f>
        <v>0</v>
      </c>
      <c r="EF62">
        <f>BA$5*BA$6*$B62*$C62*BA62*Input!$W$5*Input!$Y$5</f>
        <v>0</v>
      </c>
      <c r="EG62">
        <f>BB$5*BB$6*$B62*$C62*BB62*Input!$W$5*Input!$Y$5</f>
        <v>0</v>
      </c>
      <c r="EH62">
        <f>BC$5*BC$6*$B62*$C62*BC62*Input!$W$5*Input!$Y$5</f>
        <v>0</v>
      </c>
      <c r="EI62">
        <f>BD$5*BD$6*$B62*$C62*BD62*Input!$W$5*Input!$Y$5</f>
        <v>0</v>
      </c>
      <c r="EJ62">
        <f>BE$5*BE$6*$B62*$C62*BE62*Input!$W$5*Input!$Y$5</f>
        <v>0</v>
      </c>
      <c r="EK62">
        <f>BF$5*BF$6*$B62*$C62*BF62*Input!$W$5*Input!$Y$5</f>
        <v>0</v>
      </c>
      <c r="EL62">
        <f>BG$5*BG$6*$B62*$C62*BG62*Input!$W$5*Input!$Y$5</f>
        <v>0</v>
      </c>
      <c r="EM62">
        <f>BH$5*BH$6*$B62*$C62*BH62*Input!$W$5*Input!$Y$5</f>
        <v>0</v>
      </c>
      <c r="EN62">
        <f>BI$5*BI$6*$B62*$C62*BI62*Input!$W$5*Input!$Y$5</f>
        <v>0</v>
      </c>
      <c r="EO62">
        <f>BJ$5*BJ$6*$B62*$C62*BJ62*Input!$W$5*Input!$Y$5</f>
        <v>0</v>
      </c>
      <c r="EP62">
        <f>BK$5*BK$6*$B62*$C62*BK62*Input!$W$5*Input!$Y$5</f>
        <v>0</v>
      </c>
      <c r="EQ62">
        <f>BL$5*BL$6*$B62*$C62*BL62*Input!$W$5*Input!$Y$5</f>
        <v>0</v>
      </c>
      <c r="ER62">
        <f>BM$5*BM$6*$B62*$C62*BM62*Input!$W$5*Input!$Y$5</f>
        <v>0</v>
      </c>
      <c r="ES62">
        <f>BN$5*BN$6*$B62*$C62*BN62*Input!$W$5*Input!$Y$5</f>
        <v>0</v>
      </c>
      <c r="ET62">
        <f>BO$5*BO$6*$B62*$C62*BO62*Input!$W$5*Input!$Y$5</f>
        <v>0</v>
      </c>
      <c r="EU62">
        <f>BP$5*BP$6*$B62*$C62*BP62*Input!$W$5*Input!$Y$5</f>
        <v>0</v>
      </c>
      <c r="EV62">
        <f>BQ$5*BQ$6*$B62*$C62*BQ62*Input!$W$5*Input!$Y$5</f>
        <v>0</v>
      </c>
      <c r="EW62">
        <f>BR$5*BR$6*$B62*$C62*BR62*Input!$W$5*Input!$Y$5</f>
        <v>0</v>
      </c>
      <c r="EX62">
        <f>BS$5*BS$6*$B62*$C62*BS62*Input!$W$5*Input!$Y$5</f>
        <v>0</v>
      </c>
      <c r="EY62">
        <f>BT$5*BT$6*$B62*$C62*BT62*Input!$W$5*Input!$Y$5</f>
        <v>0</v>
      </c>
      <c r="EZ62">
        <f>BU$5*BU$6*$B62*$C62*BU62*Input!$W$5*Input!$Y$5</f>
        <v>0</v>
      </c>
      <c r="FA62">
        <f>BV$5*BV$6*$B62*$C62*BV62*Input!$W$5*Input!$Y$5</f>
        <v>0</v>
      </c>
      <c r="FB62">
        <f>BW$5*BW$6*$B62*$C62*BW62*Input!$W$5*Input!$Y$5</f>
        <v>0</v>
      </c>
      <c r="FC62">
        <f>BX$5*BX$6*$B62*$C62*BX62*Input!$W$5*Input!$Y$5</f>
        <v>0</v>
      </c>
      <c r="FD62">
        <f>BY$5*BY$6*$B62*$C62*BY62*Input!$W$5*Input!$Y$5</f>
        <v>0</v>
      </c>
      <c r="FE62">
        <f>BZ$5*BZ$6*$B62*$C62*BZ62*Input!$W$5*Input!$Y$5</f>
        <v>0</v>
      </c>
      <c r="FF62">
        <f>CA$5*CA$6*$B62*$C62*CA62*Input!$W$5*Input!$Y$5</f>
        <v>0</v>
      </c>
      <c r="FG62">
        <f>CB$5*CB$6*$B62*$C62*CB62*Input!$W$5*Input!$Y$5</f>
        <v>0</v>
      </c>
      <c r="FH62">
        <f>CC$5*CC$6*$B62*$C62*CC62*Input!$W$5*Input!$Y$5</f>
        <v>0</v>
      </c>
      <c r="FI62">
        <f>CD$5*CD$6*$B62*$C62*CD62*Input!$W$5*Input!$Y$5</f>
        <v>0</v>
      </c>
      <c r="FJ62">
        <f>CE$5*CE$6*$B62*$C62*CE62*Input!$W$5*Input!$Y$5</f>
        <v>0</v>
      </c>
      <c r="FK62">
        <f>CF$5*CF$6*$B62*$C62*CF62*Input!$W$5*Input!$Y$5</f>
        <v>0</v>
      </c>
      <c r="FL62">
        <f>CG$5*CG$6*$B62*$C62*CG62*Input!$W$5*Input!$Y$5</f>
        <v>0</v>
      </c>
      <c r="FM62">
        <f>CH$5*CH$6*$B62*$C62*CH62*Input!$W$5*Input!$Y$5</f>
        <v>0</v>
      </c>
      <c r="FO62">
        <f t="shared" si="108"/>
        <v>14277.978390326216</v>
      </c>
    </row>
    <row r="63" spans="1:171">
      <c r="A63">
        <f>Input!B62</f>
        <v>52</v>
      </c>
      <c r="B63">
        <f>(1+Input!$D$21)^$A63</f>
        <v>5.9827132709579409</v>
      </c>
      <c r="C63">
        <f>C62*Input!R62</f>
        <v>1.1319366116679677E-2</v>
      </c>
      <c r="E63">
        <f t="shared" si="109"/>
        <v>107</v>
      </c>
      <c r="F63">
        <f>F62*IF(F$8&gt;Input!$D$14,0,IF(F$8+$A63&gt;Input!$D$14,0,INDEX(Input!$M$11:$M$136,F$8+$A63)))</f>
        <v>4.7185443707031885E-3</v>
      </c>
      <c r="G63">
        <f>G62*IF(G$8&gt;Input!$D$14,0,IF(G$8+$A63&gt;Input!$D$14,0,INDEX(Input!$M$11:$M$136,G$8+$A63)))</f>
        <v>2.7311469455735884E-3</v>
      </c>
      <c r="H63">
        <f>H62*IF(H$8&gt;Input!$D$14,0,IF(H$8+$A63&gt;Input!$D$14,0,INDEX(Input!$M$11:$M$136,H$8+$A63)))</f>
        <v>1.4521496486182672E-3</v>
      </c>
      <c r="I63">
        <f>I62*IF(I$8&gt;Input!$D$14,0,IF(I$8+$A63&gt;Input!$D$14,0,INDEX(Input!$M$11:$M$136,I$8+$A63)))</f>
        <v>6.9466908757712532E-4</v>
      </c>
      <c r="J63">
        <f>J62*IF(J$8&gt;Input!$D$14,0,IF(J$8+$A63&gt;Input!$D$14,0,INDEX(Input!$M$11:$M$136,J$8+$A63)))</f>
        <v>2.9060491504558376E-4</v>
      </c>
      <c r="K63">
        <f>K62*IF(K$8&gt;Input!$D$14,0,IF(K$8+$A63&gt;Input!$D$14,0,INDEX(Input!$M$11:$M$136,K$8+$A63)))</f>
        <v>1.0203003697792727E-4</v>
      </c>
      <c r="L63">
        <f>L62*IF(L$8&gt;Input!$D$14,0,IF(L$8+$A63&gt;Input!$D$14,0,INDEX(Input!$M$11:$M$136,L$8+$A63)))</f>
        <v>2.8175912249871902E-5</v>
      </c>
      <c r="M63">
        <f>M62*IF(M$8&gt;Input!$D$14,0,IF(M$8+$A63&gt;Input!$D$14,0,INDEX(Input!$M$11:$M$136,M$8+$A63)))</f>
        <v>5.4380097671752763E-6</v>
      </c>
      <c r="N63">
        <f>N62*IF(N$8&gt;Input!$D$14,0,IF(N$8+$A63&gt;Input!$D$14,0,INDEX(Input!$M$11:$M$136,N$8+$A63)))</f>
        <v>5.4993221657069215E-7</v>
      </c>
      <c r="O63">
        <f>O62*IF(O$8&gt;Input!$D$14,0,IF(O$8+$A63&gt;Input!$D$14,0,INDEX(Input!$M$11:$M$136,O$8+$A63)))</f>
        <v>0</v>
      </c>
      <c r="P63">
        <f>P62*IF(P$8&gt;Input!$D$14,0,IF(P$8+$A63&gt;Input!$D$14,0,INDEX(Input!$M$11:$M$136,P$8+$A63)))</f>
        <v>0</v>
      </c>
      <c r="Q63">
        <f>Q62*IF(Q$8&gt;Input!$D$14,0,IF(Q$8+$A63&gt;Input!$D$14,0,INDEX(Input!$M$11:$M$136,Q$8+$A63)))</f>
        <v>0</v>
      </c>
      <c r="R63">
        <f>R62*IF(R$8&gt;Input!$D$14,0,IF(R$8+$A63&gt;Input!$D$14,0,INDEX(Input!$M$11:$M$136,R$8+$A63)))</f>
        <v>0</v>
      </c>
      <c r="S63">
        <f>S62*IF(S$8&gt;Input!$D$14,0,IF(S$8+$A63&gt;Input!$D$14,0,INDEX(Input!$M$11:$M$136,S$8+$A63)))</f>
        <v>0</v>
      </c>
      <c r="T63">
        <f>T62*IF(T$8&gt;Input!$D$14,0,IF(T$8+$A63&gt;Input!$D$14,0,INDEX(Input!$M$11:$M$136,T$8+$A63)))</f>
        <v>0</v>
      </c>
      <c r="U63">
        <f>U62*IF(U$8&gt;Input!$D$14,0,IF(U$8+$A63&gt;Input!$D$14,0,INDEX(Input!$M$11:$M$136,U$8+$A63)))</f>
        <v>0</v>
      </c>
      <c r="V63">
        <f>V62*IF(V$8&gt;Input!$D$14,0,IF(V$8+$A63&gt;Input!$D$14,0,INDEX(Input!$M$11:$M$136,V$8+$A63)))</f>
        <v>0</v>
      </c>
      <c r="W63">
        <f>W62*IF(W$8&gt;Input!$D$14,0,IF(W$8+$A63&gt;Input!$D$14,0,INDEX(Input!$M$11:$M$136,W$8+$A63)))</f>
        <v>0</v>
      </c>
      <c r="X63">
        <f>X62*IF(X$8&gt;Input!$D$14,0,IF(X$8+$A63&gt;Input!$D$14,0,INDEX(Input!$M$11:$M$136,X$8+$A63)))</f>
        <v>0</v>
      </c>
      <c r="Y63">
        <f>Y62*IF(Y$8&gt;Input!$D$14,0,IF(Y$8+$A63&gt;Input!$D$14,0,INDEX(Input!$M$11:$M$136,Y$8+$A63)))</f>
        <v>0</v>
      </c>
      <c r="Z63">
        <f>Z62*IF(Z$8&gt;Input!$D$14,0,IF(Z$8+$A63&gt;Input!$D$14,0,INDEX(Input!$M$11:$M$136,Z$8+$A63)))</f>
        <v>0</v>
      </c>
      <c r="AA63">
        <f>AA62*IF(AA$8&gt;Input!$D$14,0,IF(AA$8+$A63&gt;Input!$D$14,0,INDEX(Input!$M$11:$M$136,AA$8+$A63)))</f>
        <v>0</v>
      </c>
      <c r="AB63">
        <f>AB62*IF(AB$8&gt;Input!$D$14,0,IF(AB$8+$A63&gt;Input!$D$14,0,INDEX(Input!$M$11:$M$136,AB$8+$A63)))</f>
        <v>0</v>
      </c>
      <c r="AC63">
        <f>AC62*IF(AC$8&gt;Input!$D$14,0,IF(AC$8+$A63&gt;Input!$D$14,0,INDEX(Input!$M$11:$M$136,AC$8+$A63)))</f>
        <v>0</v>
      </c>
      <c r="AD63">
        <f>AD62*IF(AD$8&gt;Input!$D$14,0,IF(AD$8+$A63&gt;Input!$D$14,0,INDEX(Input!$M$11:$M$136,AD$8+$A63)))</f>
        <v>0</v>
      </c>
      <c r="AE63">
        <f>AE62*IF(AE$8&gt;Input!$D$14,0,IF(AE$8+$A63&gt;Input!$D$14,0,INDEX(Input!$M$11:$M$136,AE$8+$A63)))</f>
        <v>0</v>
      </c>
      <c r="AF63">
        <f>AF62*IF(AF$8&gt;Input!$D$14,0,IF(AF$8+$A63&gt;Input!$D$14,0,INDEX(Input!$M$11:$M$136,AF$8+$A63)))</f>
        <v>0</v>
      </c>
      <c r="AG63">
        <f>AG62*IF(AG$8&gt;Input!$D$14,0,IF(AG$8+$A63&gt;Input!$D$14,0,INDEX(Input!$M$11:$M$136,AG$8+$A63)))</f>
        <v>0</v>
      </c>
      <c r="AH63">
        <f>AH62*IF(AH$8&gt;Input!$D$14,0,IF(AH$8+$A63&gt;Input!$D$14,0,INDEX(Input!$M$11:$M$136,AH$8+$A63)))</f>
        <v>0</v>
      </c>
      <c r="AI63">
        <f>AI62*IF(AI$8&gt;Input!$D$14,0,IF(AI$8+$A63&gt;Input!$D$14,0,INDEX(Input!$M$11:$M$136,AI$8+$A63)))</f>
        <v>0</v>
      </c>
      <c r="AJ63">
        <f>AJ62*IF(AJ$8&gt;Input!$D$14,0,IF(AJ$8+$A63&gt;Input!$D$14,0,INDEX(Input!$M$11:$M$136,AJ$8+$A63)))</f>
        <v>0</v>
      </c>
      <c r="AK63">
        <f>AK62*IF(AK$8&gt;Input!$D$14,0,IF(AK$8+$A63&gt;Input!$D$14,0,INDEX(Input!$M$11:$M$136,AK$8+$A63)))</f>
        <v>0</v>
      </c>
      <c r="AL63">
        <f>AL62*IF(AL$8&gt;Input!$D$14,0,IF(AL$8+$A63&gt;Input!$D$14,0,INDEX(Input!$M$11:$M$136,AL$8+$A63)))</f>
        <v>0</v>
      </c>
      <c r="AM63">
        <f>AM62*IF(AM$8&gt;Input!$D$14,0,IF(AM$8+$A63&gt;Input!$D$14,0,INDEX(Input!$M$11:$M$136,AM$8+$A63)))</f>
        <v>0</v>
      </c>
      <c r="AN63">
        <f>AN62*IF(AN$8&gt;Input!$D$14,0,IF(AN$8+$A63&gt;Input!$D$14,0,INDEX(Input!$M$11:$M$136,AN$8+$A63)))</f>
        <v>0</v>
      </c>
      <c r="AO63">
        <f>AO62*IF(AO$8&gt;Input!$D$14,0,IF(AO$8+$A63&gt;Input!$D$14,0,INDEX(Input!$M$11:$M$136,AO$8+$A63)))</f>
        <v>0</v>
      </c>
      <c r="AP63">
        <f>AP62*IF(AP$8&gt;Input!$D$14,0,IF(AP$8+$A63&gt;Input!$D$14,0,INDEX(Input!$M$11:$M$136,AP$8+$A63)))</f>
        <v>0</v>
      </c>
      <c r="AQ63">
        <f>AQ62*IF(AQ$8&gt;Input!$D$14,0,IF(AQ$8+$A63&gt;Input!$D$14,0,INDEX(Input!$M$11:$M$136,AQ$8+$A63)))</f>
        <v>0</v>
      </c>
      <c r="AR63">
        <f>AR62*IF(AR$8&gt;Input!$D$14,0,IF(AR$8+$A63&gt;Input!$D$14,0,INDEX(Input!$M$11:$M$136,AR$8+$A63)))</f>
        <v>0</v>
      </c>
      <c r="AS63">
        <f>AS62*IF(AS$8&gt;Input!$D$14,0,IF(AS$8+$A63&gt;Input!$D$14,0,INDEX(Input!$M$11:$M$136,AS$8+$A63)))</f>
        <v>0</v>
      </c>
      <c r="AT63">
        <f>AT62*IF(AT$8&gt;Input!$D$14,0,IF(AT$8+$A63&gt;Input!$D$14,0,INDEX(Input!$M$11:$M$136,AT$8+$A63)))</f>
        <v>0</v>
      </c>
      <c r="AU63">
        <f>AU62*IF(AU$8&gt;Input!$D$14,0,IF(AU$8+$A63&gt;Input!$D$14,0,INDEX(Input!$M$11:$M$136,AU$8+$A63)))</f>
        <v>0</v>
      </c>
      <c r="AV63">
        <f>AV62*IF(AV$8&gt;Input!$D$14,0,IF(AV$8+$A63&gt;Input!$D$14,0,INDEX(Input!$M$11:$M$136,AV$8+$A63)))</f>
        <v>0</v>
      </c>
      <c r="AW63">
        <f>AW62*IF(AW$8&gt;Input!$D$14,0,IF(AW$8+$A63&gt;Input!$D$14,0,INDEX(Input!$M$11:$M$136,AW$8+$A63)))</f>
        <v>0</v>
      </c>
      <c r="AX63">
        <f>AX62*IF(AX$8&gt;Input!$D$14,0,IF(AX$8+$A63&gt;Input!$D$14,0,INDEX(Input!$M$11:$M$136,AX$8+$A63)))</f>
        <v>0</v>
      </c>
      <c r="AY63">
        <f>AY62*IF(AY$8&gt;Input!$D$14,0,IF(AY$8+$A63&gt;Input!$D$14,0,INDEX(Input!$M$11:$M$136,AY$8+$A63)))</f>
        <v>0</v>
      </c>
      <c r="AZ63">
        <f>AZ62*IF(AZ$8&gt;Input!$D$14,0,IF(AZ$8+$A63&gt;Input!$D$14,0,INDEX(Input!$M$11:$M$136,AZ$8+$A63)))</f>
        <v>0</v>
      </c>
      <c r="BA63">
        <f>BA62*IF(BA$8&gt;Input!$D$14,0,IF(BA$8+$A63&gt;Input!$D$14,0,INDEX(Input!$M$11:$M$136,BA$8+$A63)))</f>
        <v>0</v>
      </c>
      <c r="BB63">
        <f>BB62*IF(BB$8&gt;Input!$D$14,0,IF(BB$8+$A63&gt;Input!$D$14,0,INDEX(Input!$M$11:$M$136,BB$8+$A63)))</f>
        <v>0</v>
      </c>
      <c r="BC63">
        <f>BC62*IF(BC$8&gt;Input!$D$14,0,IF(BC$8+$A63&gt;Input!$D$14,0,INDEX(Input!$M$11:$M$136,BC$8+$A63)))</f>
        <v>0</v>
      </c>
      <c r="BD63">
        <f>BD62*IF(BD$8&gt;Input!$D$14,0,IF(BD$8+$A63&gt;Input!$D$14,0,INDEX(Input!$M$11:$M$136,BD$8+$A63)))</f>
        <v>0</v>
      </c>
      <c r="BE63">
        <f>BE62*IF(BE$8&gt;Input!$D$14,0,IF(BE$8+$A63&gt;Input!$D$14,0,INDEX(Input!$M$11:$M$136,BE$8+$A63)))</f>
        <v>0</v>
      </c>
      <c r="BF63">
        <f>BF62*IF(BF$8&gt;Input!$D$14,0,IF(BF$8+$A63&gt;Input!$D$14,0,INDEX(Input!$M$11:$M$136,BF$8+$A63)))</f>
        <v>0</v>
      </c>
      <c r="BG63">
        <f>BG62*IF(BG$8&gt;Input!$D$14,0,IF(BG$8+$A63&gt;Input!$D$14,0,INDEX(Input!$M$11:$M$136,BG$8+$A63)))</f>
        <v>0</v>
      </c>
      <c r="BH63">
        <f>BH62*IF(BH$8&gt;Input!$D$14,0,IF(BH$8+$A63&gt;Input!$D$14,0,INDEX(Input!$M$11:$M$136,BH$8+$A63)))</f>
        <v>0</v>
      </c>
      <c r="BI63">
        <f>BI62*IF(BI$8&gt;Input!$D$14,0,IF(BI$8+$A63&gt;Input!$D$14,0,INDEX(Input!$M$11:$M$136,BI$8+$A63)))</f>
        <v>0</v>
      </c>
      <c r="BJ63">
        <f>BJ62*IF(BJ$8&gt;Input!$D$14,0,IF(BJ$8+$A63&gt;Input!$D$14,0,INDEX(Input!$M$11:$M$136,BJ$8+$A63)))</f>
        <v>0</v>
      </c>
      <c r="BK63">
        <f>BK62*IF(BK$8&gt;Input!$D$14,0,IF(BK$8+$A63&gt;Input!$D$14,0,INDEX(Input!$M$11:$M$136,BK$8+$A63)))</f>
        <v>0</v>
      </c>
      <c r="BL63">
        <f>BL62*IF(BL$8&gt;Input!$D$14,0,IF(BL$8+$A63&gt;Input!$D$14,0,INDEX(Input!$M$11:$M$136,BL$8+$A63)))</f>
        <v>0</v>
      </c>
      <c r="BM63">
        <f>BM62*IF(BM$8&gt;Input!$D$14,0,IF(BM$8+$A63&gt;Input!$D$14,0,INDEX(Input!$M$11:$M$136,BM$8+$A63)))</f>
        <v>0</v>
      </c>
      <c r="BN63">
        <f>BN62*IF(BN$8&gt;Input!$D$14,0,IF(BN$8+$A63&gt;Input!$D$14,0,INDEX(Input!$M$11:$M$136,BN$8+$A63)))</f>
        <v>0</v>
      </c>
      <c r="BO63">
        <f>BO62*IF(BO$8&gt;Input!$D$14,0,IF(BO$8+$A63&gt;Input!$D$14,0,INDEX(Input!$M$11:$M$136,BO$8+$A63)))</f>
        <v>0</v>
      </c>
      <c r="BP63">
        <f>BP62*IF(BP$8&gt;Input!$D$14,0,IF(BP$8+$A63&gt;Input!$D$14,0,INDEX(Input!$M$11:$M$136,BP$8+$A63)))</f>
        <v>0</v>
      </c>
      <c r="BQ63">
        <f>BQ62*IF(BQ$8&gt;Input!$D$14,0,IF(BQ$8+$A63&gt;Input!$D$14,0,INDEX(Input!$M$11:$M$136,BQ$8+$A63)))</f>
        <v>0</v>
      </c>
      <c r="BR63">
        <f>BR62*IF(BR$8&gt;Input!$D$14,0,IF(BR$8+$A63&gt;Input!$D$14,0,INDEX(Input!$M$11:$M$136,BR$8+$A63)))</f>
        <v>0</v>
      </c>
      <c r="BS63">
        <f>BS62*IF(BS$8&gt;Input!$D$14,0,IF(BS$8+$A63&gt;Input!$D$14,0,INDEX(Input!$M$11:$M$136,BS$8+$A63)))</f>
        <v>0</v>
      </c>
      <c r="BT63">
        <f>BT62*IF(BT$8&gt;Input!$D$14,0,IF(BT$8+$A63&gt;Input!$D$14,0,INDEX(Input!$M$11:$M$136,BT$8+$A63)))</f>
        <v>0</v>
      </c>
      <c r="BU63">
        <f>BU62*IF(BU$8&gt;Input!$D$14,0,IF(BU$8+$A63&gt;Input!$D$14,0,INDEX(Input!$M$11:$M$136,BU$8+$A63)))</f>
        <v>0</v>
      </c>
      <c r="BV63">
        <f>BV62*IF(BV$8&gt;Input!$D$14,0,IF(BV$8+$A63&gt;Input!$D$14,0,INDEX(Input!$M$11:$M$136,BV$8+$A63)))</f>
        <v>0</v>
      </c>
      <c r="BW63">
        <f>BW62*IF(BW$8&gt;Input!$D$14,0,IF(BW$8+$A63&gt;Input!$D$14,0,INDEX(Input!$M$11:$M$136,BW$8+$A63)))</f>
        <v>0</v>
      </c>
      <c r="BX63">
        <f>BX62*IF(BX$8&gt;Input!$D$14,0,IF(BX$8+$A63&gt;Input!$D$14,0,INDEX(Input!$M$11:$M$136,BX$8+$A63)))</f>
        <v>0</v>
      </c>
      <c r="BY63">
        <f>BY62*IF(BY$8&gt;Input!$D$14,0,IF(BY$8+$A63&gt;Input!$D$14,0,INDEX(Input!$M$11:$M$136,BY$8+$A63)))</f>
        <v>0</v>
      </c>
      <c r="BZ63">
        <f>BZ62*IF(BZ$8&gt;Input!$D$14,0,IF(BZ$8+$A63&gt;Input!$D$14,0,INDEX(Input!$M$11:$M$136,BZ$8+$A63)))</f>
        <v>0</v>
      </c>
      <c r="CA63">
        <f>CA62*IF(CA$8&gt;Input!$D$14,0,IF(CA$8+$A63&gt;Input!$D$14,0,INDEX(Input!$M$11:$M$136,CA$8+$A63)))</f>
        <v>0</v>
      </c>
      <c r="CB63">
        <f>CB62*IF(CB$8&gt;Input!$D$14,0,IF(CB$8+$A63&gt;Input!$D$14,0,INDEX(Input!$M$11:$M$136,CB$8+$A63)))</f>
        <v>0</v>
      </c>
      <c r="CC63">
        <f>CC62*IF(CC$8&gt;Input!$D$14,0,IF(CC$8+$A63&gt;Input!$D$14,0,INDEX(Input!$M$11:$M$136,CC$8+$A63)))</f>
        <v>0</v>
      </c>
      <c r="CD63">
        <f>CD62*IF(CD$8&gt;Input!$D$14,0,IF(CD$8+$A63&gt;Input!$D$14,0,INDEX(Input!$M$11:$M$136,CD$8+$A63)))</f>
        <v>0</v>
      </c>
      <c r="CE63">
        <f>CE62*IF(CE$8&gt;Input!$D$14,0,IF(CE$8+$A63&gt;Input!$D$14,0,INDEX(Input!$M$11:$M$136,CE$8+$A63)))</f>
        <v>0</v>
      </c>
      <c r="CF63">
        <f>CF62*IF(CF$8&gt;Input!$D$14,0,IF(CF$8+$A63&gt;Input!$D$14,0,INDEX(Input!$M$11:$M$136,CF$8+$A63)))</f>
        <v>0</v>
      </c>
      <c r="CG63">
        <f>CG62*IF(CG$8&gt;Input!$D$14,0,IF(CG$8+$A63&gt;Input!$D$14,0,INDEX(Input!$M$11:$M$136,CG$8+$A63)))</f>
        <v>0</v>
      </c>
      <c r="CH63">
        <f>CH62*IF(CH$8&gt;Input!$D$14,0,IF(CH$8+$A63&gt;Input!$D$14,0,INDEX(Input!$M$11:$M$136,CH$8+$A63)))</f>
        <v>0</v>
      </c>
      <c r="CJ63" s="2">
        <f t="shared" si="107"/>
        <v>107</v>
      </c>
      <c r="CK63">
        <f>F$5*F$6*$B63*$C63*F63*Input!$W$5*Input!$Y$5</f>
        <v>497.73540173444235</v>
      </c>
      <c r="CL63">
        <f>G$5*G$6*$B63*$C63*G63*Input!$W$5*Input!$Y$5</f>
        <v>6355.6948361781851</v>
      </c>
      <c r="CM63">
        <f>H$5*H$6*$B63*$C63*H63*Input!$W$5*Input!$Y$5</f>
        <v>798.37428047102446</v>
      </c>
      <c r="CN63">
        <f>I$5*I$6*$B63*$C63*I63*Input!$W$5*Input!$Y$5</f>
        <v>52.971021280736842</v>
      </c>
      <c r="CO63">
        <f>J$5*J$6*$B63*$C63*J63*Input!$W$5*Input!$Y$5</f>
        <v>29.221141542605142</v>
      </c>
      <c r="CP63">
        <f>K$5*K$6*$B63*$C63*K63*Input!$W$5*Input!$Y$5</f>
        <v>9.1712132199403253</v>
      </c>
      <c r="CQ63">
        <f>L$5*L$6*$B63*$C63*L63*Input!$W$5*Input!$Y$5</f>
        <v>1.1138597241160597</v>
      </c>
      <c r="CR63">
        <f>M$5*M$6*$B63*$C63*M63*Input!$W$5*Input!$Y$5</f>
        <v>2.988951956430283E-2</v>
      </c>
      <c r="CS63">
        <f>N$5*N$6*$B63*$C63*N63*Input!$W$5*Input!$Y$5</f>
        <v>8.8941905288025174E-4</v>
      </c>
      <c r="CT63">
        <f>O$5*O$6*$B63*$C63*O63*Input!$W$5*Input!$Y$5</f>
        <v>0</v>
      </c>
      <c r="CU63">
        <f>P$5*P$6*$B63*$C63*P63*Input!$W$5*Input!$Y$5</f>
        <v>0</v>
      </c>
      <c r="CV63">
        <f>Q$5*Q$6*$B63*$C63*Q63*Input!$W$5*Input!$Y$5</f>
        <v>0</v>
      </c>
      <c r="CW63">
        <f>R$5*R$6*$B63*$C63*R63*Input!$W$5*Input!$Y$5</f>
        <v>0</v>
      </c>
      <c r="CX63">
        <f>S$5*S$6*$B63*$C63*S63*Input!$W$5*Input!$Y$5</f>
        <v>0</v>
      </c>
      <c r="CY63">
        <f>T$5*T$6*$B63*$C63*T63*Input!$W$5*Input!$Y$5</f>
        <v>0</v>
      </c>
      <c r="CZ63">
        <f>U$5*U$6*$B63*$C63*U63*Input!$W$5*Input!$Y$5</f>
        <v>0</v>
      </c>
      <c r="DA63">
        <f>V$5*V$6*$B63*$C63*V63*Input!$W$5*Input!$Y$5</f>
        <v>0</v>
      </c>
      <c r="DB63">
        <f>W$5*W$6*$B63*$C63*W63*Input!$W$5*Input!$Y$5</f>
        <v>0</v>
      </c>
      <c r="DC63">
        <f>X$5*X$6*$B63*$C63*X63*Input!$W$5*Input!$Y$5</f>
        <v>0</v>
      </c>
      <c r="DD63">
        <f>Y$5*Y$6*$B63*$C63*Y63*Input!$W$5*Input!$Y$5</f>
        <v>0</v>
      </c>
      <c r="DE63">
        <f>Z$5*Z$6*$B63*$C63*Z63*Input!$W$5*Input!$Y$5</f>
        <v>0</v>
      </c>
      <c r="DF63">
        <f>AA$5*AA$6*$B63*$C63*AA63*Input!$W$5*Input!$Y$5</f>
        <v>0</v>
      </c>
      <c r="DG63">
        <f>AB$5*AB$6*$B63*$C63*AB63*Input!$W$5*Input!$Y$5</f>
        <v>0</v>
      </c>
      <c r="DH63">
        <f>AC$5*AC$6*$B63*$C63*AC63*Input!$W$5*Input!$Y$5</f>
        <v>0</v>
      </c>
      <c r="DI63">
        <f>AD$5*AD$6*$B63*$C63*AD63*Input!$W$5*Input!$Y$5</f>
        <v>0</v>
      </c>
      <c r="DJ63">
        <f>AE$5*AE$6*$B63*$C63*AE63*Input!$W$5*Input!$Y$5</f>
        <v>0</v>
      </c>
      <c r="DK63">
        <f>AF$5*AF$6*$B63*$C63*AF63*Input!$W$5*Input!$Y$5</f>
        <v>0</v>
      </c>
      <c r="DL63">
        <f>AG$5*AG$6*$B63*$C63*AG63*Input!$W$5*Input!$Y$5</f>
        <v>0</v>
      </c>
      <c r="DM63">
        <f>AH$5*AH$6*$B63*$C63*AH63*Input!$W$5*Input!$Y$5</f>
        <v>0</v>
      </c>
      <c r="DN63">
        <f>AI$5*AI$6*$B63*$C63*AI63*Input!$W$5*Input!$Y$5</f>
        <v>0</v>
      </c>
      <c r="DO63">
        <f>AJ$5*AJ$6*$B63*$C63*AJ63*Input!$W$5*Input!$Y$5</f>
        <v>0</v>
      </c>
      <c r="DP63">
        <f>AK$5*AK$6*$B63*$C63*AK63*Input!$W$5*Input!$Y$5</f>
        <v>0</v>
      </c>
      <c r="DQ63">
        <f>AL$5*AL$6*$B63*$C63*AL63*Input!$W$5*Input!$Y$5</f>
        <v>0</v>
      </c>
      <c r="DR63">
        <f>AM$5*AM$6*$B63*$C63*AM63*Input!$W$5*Input!$Y$5</f>
        <v>0</v>
      </c>
      <c r="DS63">
        <f>AN$5*AN$6*$B63*$C63*AN63*Input!$W$5*Input!$Y$5</f>
        <v>0</v>
      </c>
      <c r="DT63">
        <f>AO$5*AO$6*$B63*$C63*AO63*Input!$W$5*Input!$Y$5</f>
        <v>0</v>
      </c>
      <c r="DU63">
        <f>AP$5*AP$6*$B63*$C63*AP63*Input!$W$5*Input!$Y$5</f>
        <v>0</v>
      </c>
      <c r="DV63">
        <f>AQ$5*AQ$6*$B63*$C63*AQ63*Input!$W$5*Input!$Y$5</f>
        <v>0</v>
      </c>
      <c r="DW63">
        <f>AR$5*AR$6*$B63*$C63*AR63*Input!$W$5*Input!$Y$5</f>
        <v>0</v>
      </c>
      <c r="DX63">
        <f>AS$5*AS$6*$B63*$C63*AS63*Input!$W$5*Input!$Y$5</f>
        <v>0</v>
      </c>
      <c r="DY63">
        <f>AT$5*AT$6*$B63*$C63*AT63*Input!$W$5*Input!$Y$5</f>
        <v>0</v>
      </c>
      <c r="DZ63">
        <f>AU$5*AU$6*$B63*$C63*AU63*Input!$W$5*Input!$Y$5</f>
        <v>0</v>
      </c>
      <c r="EA63">
        <f>AV$5*AV$6*$B63*$C63*AV63*Input!$W$5*Input!$Y$5</f>
        <v>0</v>
      </c>
      <c r="EB63">
        <f>AW$5*AW$6*$B63*$C63*AW63*Input!$W$5*Input!$Y$5</f>
        <v>0</v>
      </c>
      <c r="EC63">
        <f>AX$5*AX$6*$B63*$C63*AX63*Input!$W$5*Input!$Y$5</f>
        <v>0</v>
      </c>
      <c r="ED63">
        <f>AY$5*AY$6*$B63*$C63*AY63*Input!$W$5*Input!$Y$5</f>
        <v>0</v>
      </c>
      <c r="EE63">
        <f>AZ$5*AZ$6*$B63*$C63*AZ63*Input!$W$5*Input!$Y$5</f>
        <v>0</v>
      </c>
      <c r="EF63">
        <f>BA$5*BA$6*$B63*$C63*BA63*Input!$W$5*Input!$Y$5</f>
        <v>0</v>
      </c>
      <c r="EG63">
        <f>BB$5*BB$6*$B63*$C63*BB63*Input!$W$5*Input!$Y$5</f>
        <v>0</v>
      </c>
      <c r="EH63">
        <f>BC$5*BC$6*$B63*$C63*BC63*Input!$W$5*Input!$Y$5</f>
        <v>0</v>
      </c>
      <c r="EI63">
        <f>BD$5*BD$6*$B63*$C63*BD63*Input!$W$5*Input!$Y$5</f>
        <v>0</v>
      </c>
      <c r="EJ63">
        <f>BE$5*BE$6*$B63*$C63*BE63*Input!$W$5*Input!$Y$5</f>
        <v>0</v>
      </c>
      <c r="EK63">
        <f>BF$5*BF$6*$B63*$C63*BF63*Input!$W$5*Input!$Y$5</f>
        <v>0</v>
      </c>
      <c r="EL63">
        <f>BG$5*BG$6*$B63*$C63*BG63*Input!$W$5*Input!$Y$5</f>
        <v>0</v>
      </c>
      <c r="EM63">
        <f>BH$5*BH$6*$B63*$C63*BH63*Input!$W$5*Input!$Y$5</f>
        <v>0</v>
      </c>
      <c r="EN63">
        <f>BI$5*BI$6*$B63*$C63*BI63*Input!$W$5*Input!$Y$5</f>
        <v>0</v>
      </c>
      <c r="EO63">
        <f>BJ$5*BJ$6*$B63*$C63*BJ63*Input!$W$5*Input!$Y$5</f>
        <v>0</v>
      </c>
      <c r="EP63">
        <f>BK$5*BK$6*$B63*$C63*BK63*Input!$W$5*Input!$Y$5</f>
        <v>0</v>
      </c>
      <c r="EQ63">
        <f>BL$5*BL$6*$B63*$C63*BL63*Input!$W$5*Input!$Y$5</f>
        <v>0</v>
      </c>
      <c r="ER63">
        <f>BM$5*BM$6*$B63*$C63*BM63*Input!$W$5*Input!$Y$5</f>
        <v>0</v>
      </c>
      <c r="ES63">
        <f>BN$5*BN$6*$B63*$C63*BN63*Input!$W$5*Input!$Y$5</f>
        <v>0</v>
      </c>
      <c r="ET63">
        <f>BO$5*BO$6*$B63*$C63*BO63*Input!$W$5*Input!$Y$5</f>
        <v>0</v>
      </c>
      <c r="EU63">
        <f>BP$5*BP$6*$B63*$C63*BP63*Input!$W$5*Input!$Y$5</f>
        <v>0</v>
      </c>
      <c r="EV63">
        <f>BQ$5*BQ$6*$B63*$C63*BQ63*Input!$W$5*Input!$Y$5</f>
        <v>0</v>
      </c>
      <c r="EW63">
        <f>BR$5*BR$6*$B63*$C63*BR63*Input!$W$5*Input!$Y$5</f>
        <v>0</v>
      </c>
      <c r="EX63">
        <f>BS$5*BS$6*$B63*$C63*BS63*Input!$W$5*Input!$Y$5</f>
        <v>0</v>
      </c>
      <c r="EY63">
        <f>BT$5*BT$6*$B63*$C63*BT63*Input!$W$5*Input!$Y$5</f>
        <v>0</v>
      </c>
      <c r="EZ63">
        <f>BU$5*BU$6*$B63*$C63*BU63*Input!$W$5*Input!$Y$5</f>
        <v>0</v>
      </c>
      <c r="FA63">
        <f>BV$5*BV$6*$B63*$C63*BV63*Input!$W$5*Input!$Y$5</f>
        <v>0</v>
      </c>
      <c r="FB63">
        <f>BW$5*BW$6*$B63*$C63*BW63*Input!$W$5*Input!$Y$5</f>
        <v>0</v>
      </c>
      <c r="FC63">
        <f>BX$5*BX$6*$B63*$C63*BX63*Input!$W$5*Input!$Y$5</f>
        <v>0</v>
      </c>
      <c r="FD63">
        <f>BY$5*BY$6*$B63*$C63*BY63*Input!$W$5*Input!$Y$5</f>
        <v>0</v>
      </c>
      <c r="FE63">
        <f>BZ$5*BZ$6*$B63*$C63*BZ63*Input!$W$5*Input!$Y$5</f>
        <v>0</v>
      </c>
      <c r="FF63">
        <f>CA$5*CA$6*$B63*$C63*CA63*Input!$W$5*Input!$Y$5</f>
        <v>0</v>
      </c>
      <c r="FG63">
        <f>CB$5*CB$6*$B63*$C63*CB63*Input!$W$5*Input!$Y$5</f>
        <v>0</v>
      </c>
      <c r="FH63">
        <f>CC$5*CC$6*$B63*$C63*CC63*Input!$W$5*Input!$Y$5</f>
        <v>0</v>
      </c>
      <c r="FI63">
        <f>CD$5*CD$6*$B63*$C63*CD63*Input!$W$5*Input!$Y$5</f>
        <v>0</v>
      </c>
      <c r="FJ63">
        <f>CE$5*CE$6*$B63*$C63*CE63*Input!$W$5*Input!$Y$5</f>
        <v>0</v>
      </c>
      <c r="FK63">
        <f>CF$5*CF$6*$B63*$C63*CF63*Input!$W$5*Input!$Y$5</f>
        <v>0</v>
      </c>
      <c r="FL63">
        <f>CG$5*CG$6*$B63*$C63*CG63*Input!$W$5*Input!$Y$5</f>
        <v>0</v>
      </c>
      <c r="FM63">
        <f>CH$5*CH$6*$B63*$C63*CH63*Input!$W$5*Input!$Y$5</f>
        <v>0</v>
      </c>
      <c r="FO63">
        <f t="shared" si="108"/>
        <v>7744.3125330896682</v>
      </c>
    </row>
    <row r="64" spans="1:171">
      <c r="A64">
        <f>Input!B63</f>
        <v>53</v>
      </c>
      <c r="B64">
        <f>(1+Input!$D$21)^$A64</f>
        <v>6.1921082354414674</v>
      </c>
      <c r="C64">
        <f>C63*Input!R63</f>
        <v>1.0384739556586859E-2</v>
      </c>
      <c r="E64">
        <f t="shared" si="109"/>
        <v>108</v>
      </c>
      <c r="F64">
        <f>F63*IF(F$8&gt;Input!$D$14,0,IF(F$8+$A64&gt;Input!$D$14,0,INDEX(Input!$M$11:$M$136,F$8+$A64)))</f>
        <v>2.7187639253223581E-3</v>
      </c>
      <c r="G64">
        <f>G63*IF(G$8&gt;Input!$D$14,0,IF(G$8+$A64&gt;Input!$D$14,0,INDEX(Input!$M$11:$M$136,G$8+$A64)))</f>
        <v>1.4450689669316048E-3</v>
      </c>
      <c r="H64">
        <f>H63*IF(H$8&gt;Input!$D$14,0,IF(H$8+$A64&gt;Input!$D$14,0,INDEX(Input!$M$11:$M$136,H$8+$A64)))</f>
        <v>6.91037357587272E-4</v>
      </c>
      <c r="I64">
        <f>I63*IF(I$8&gt;Input!$D$14,0,IF(I$8+$A64&gt;Input!$D$14,0,INDEX(Input!$M$11:$M$136,I$8+$A64)))</f>
        <v>2.8897956175573386E-4</v>
      </c>
      <c r="J64">
        <f>J63*IF(J$8&gt;Input!$D$14,0,IF(J$8+$A64&gt;Input!$D$14,0,INDEX(Input!$M$11:$M$136,J$8+$A64)))</f>
        <v>1.0141908111650342E-4</v>
      </c>
      <c r="K64">
        <f>K63*IF(K$8&gt;Input!$D$14,0,IF(K$8+$A64&gt;Input!$D$14,0,INDEX(Input!$M$11:$M$136,K$8+$A64)))</f>
        <v>2.7994797485929731E-5</v>
      </c>
      <c r="L64">
        <f>L63*IF(L$8&gt;Input!$D$14,0,IF(L$8+$A64&gt;Input!$D$14,0,INDEX(Input!$M$11:$M$136,L$8+$A64)))</f>
        <v>5.4003080454594468E-6</v>
      </c>
      <c r="M64">
        <f>M63*IF(M$8&gt;Input!$D$14,0,IF(M$8+$A64&gt;Input!$D$14,0,INDEX(Input!$M$11:$M$136,M$8+$A64)))</f>
        <v>5.4579672630208087E-7</v>
      </c>
      <c r="N64">
        <f>N63*IF(N$8&gt;Input!$D$14,0,IF(N$8+$A64&gt;Input!$D$14,0,INDEX(Input!$M$11:$M$136,N$8+$A64)))</f>
        <v>0</v>
      </c>
      <c r="O64">
        <f>O63*IF(O$8&gt;Input!$D$14,0,IF(O$8+$A64&gt;Input!$D$14,0,INDEX(Input!$M$11:$M$136,O$8+$A64)))</f>
        <v>0</v>
      </c>
      <c r="P64">
        <f>P63*IF(P$8&gt;Input!$D$14,0,IF(P$8+$A64&gt;Input!$D$14,0,INDEX(Input!$M$11:$M$136,P$8+$A64)))</f>
        <v>0</v>
      </c>
      <c r="Q64">
        <f>Q63*IF(Q$8&gt;Input!$D$14,0,IF(Q$8+$A64&gt;Input!$D$14,0,INDEX(Input!$M$11:$M$136,Q$8+$A64)))</f>
        <v>0</v>
      </c>
      <c r="R64">
        <f>R63*IF(R$8&gt;Input!$D$14,0,IF(R$8+$A64&gt;Input!$D$14,0,INDEX(Input!$M$11:$M$136,R$8+$A64)))</f>
        <v>0</v>
      </c>
      <c r="S64">
        <f>S63*IF(S$8&gt;Input!$D$14,0,IF(S$8+$A64&gt;Input!$D$14,0,INDEX(Input!$M$11:$M$136,S$8+$A64)))</f>
        <v>0</v>
      </c>
      <c r="T64">
        <f>T63*IF(T$8&gt;Input!$D$14,0,IF(T$8+$A64&gt;Input!$D$14,0,INDEX(Input!$M$11:$M$136,T$8+$A64)))</f>
        <v>0</v>
      </c>
      <c r="U64">
        <f>U63*IF(U$8&gt;Input!$D$14,0,IF(U$8+$A64&gt;Input!$D$14,0,INDEX(Input!$M$11:$M$136,U$8+$A64)))</f>
        <v>0</v>
      </c>
      <c r="V64">
        <f>V63*IF(V$8&gt;Input!$D$14,0,IF(V$8+$A64&gt;Input!$D$14,0,INDEX(Input!$M$11:$M$136,V$8+$A64)))</f>
        <v>0</v>
      </c>
      <c r="W64">
        <f>W63*IF(W$8&gt;Input!$D$14,0,IF(W$8+$A64&gt;Input!$D$14,0,INDEX(Input!$M$11:$M$136,W$8+$A64)))</f>
        <v>0</v>
      </c>
      <c r="X64">
        <f>X63*IF(X$8&gt;Input!$D$14,0,IF(X$8+$A64&gt;Input!$D$14,0,INDEX(Input!$M$11:$M$136,X$8+$A64)))</f>
        <v>0</v>
      </c>
      <c r="Y64">
        <f>Y63*IF(Y$8&gt;Input!$D$14,0,IF(Y$8+$A64&gt;Input!$D$14,0,INDEX(Input!$M$11:$M$136,Y$8+$A64)))</f>
        <v>0</v>
      </c>
      <c r="Z64">
        <f>Z63*IF(Z$8&gt;Input!$D$14,0,IF(Z$8+$A64&gt;Input!$D$14,0,INDEX(Input!$M$11:$M$136,Z$8+$A64)))</f>
        <v>0</v>
      </c>
      <c r="AA64">
        <f>AA63*IF(AA$8&gt;Input!$D$14,0,IF(AA$8+$A64&gt;Input!$D$14,0,INDEX(Input!$M$11:$M$136,AA$8+$A64)))</f>
        <v>0</v>
      </c>
      <c r="AB64">
        <f>AB63*IF(AB$8&gt;Input!$D$14,0,IF(AB$8+$A64&gt;Input!$D$14,0,INDEX(Input!$M$11:$M$136,AB$8+$A64)))</f>
        <v>0</v>
      </c>
      <c r="AC64">
        <f>AC63*IF(AC$8&gt;Input!$D$14,0,IF(AC$8+$A64&gt;Input!$D$14,0,INDEX(Input!$M$11:$M$136,AC$8+$A64)))</f>
        <v>0</v>
      </c>
      <c r="AD64">
        <f>AD63*IF(AD$8&gt;Input!$D$14,0,IF(AD$8+$A64&gt;Input!$D$14,0,INDEX(Input!$M$11:$M$136,AD$8+$A64)))</f>
        <v>0</v>
      </c>
      <c r="AE64">
        <f>AE63*IF(AE$8&gt;Input!$D$14,0,IF(AE$8+$A64&gt;Input!$D$14,0,INDEX(Input!$M$11:$M$136,AE$8+$A64)))</f>
        <v>0</v>
      </c>
      <c r="AF64">
        <f>AF63*IF(AF$8&gt;Input!$D$14,0,IF(AF$8+$A64&gt;Input!$D$14,0,INDEX(Input!$M$11:$M$136,AF$8+$A64)))</f>
        <v>0</v>
      </c>
      <c r="AG64">
        <f>AG63*IF(AG$8&gt;Input!$D$14,0,IF(AG$8+$A64&gt;Input!$D$14,0,INDEX(Input!$M$11:$M$136,AG$8+$A64)))</f>
        <v>0</v>
      </c>
      <c r="AH64">
        <f>AH63*IF(AH$8&gt;Input!$D$14,0,IF(AH$8+$A64&gt;Input!$D$14,0,INDEX(Input!$M$11:$M$136,AH$8+$A64)))</f>
        <v>0</v>
      </c>
      <c r="AI64">
        <f>AI63*IF(AI$8&gt;Input!$D$14,0,IF(AI$8+$A64&gt;Input!$D$14,0,INDEX(Input!$M$11:$M$136,AI$8+$A64)))</f>
        <v>0</v>
      </c>
      <c r="AJ64">
        <f>AJ63*IF(AJ$8&gt;Input!$D$14,0,IF(AJ$8+$A64&gt;Input!$D$14,0,INDEX(Input!$M$11:$M$136,AJ$8+$A64)))</f>
        <v>0</v>
      </c>
      <c r="AK64">
        <f>AK63*IF(AK$8&gt;Input!$D$14,0,IF(AK$8+$A64&gt;Input!$D$14,0,INDEX(Input!$M$11:$M$136,AK$8+$A64)))</f>
        <v>0</v>
      </c>
      <c r="AL64">
        <f>AL63*IF(AL$8&gt;Input!$D$14,0,IF(AL$8+$A64&gt;Input!$D$14,0,INDEX(Input!$M$11:$M$136,AL$8+$A64)))</f>
        <v>0</v>
      </c>
      <c r="AM64">
        <f>AM63*IF(AM$8&gt;Input!$D$14,0,IF(AM$8+$A64&gt;Input!$D$14,0,INDEX(Input!$M$11:$M$136,AM$8+$A64)))</f>
        <v>0</v>
      </c>
      <c r="AN64">
        <f>AN63*IF(AN$8&gt;Input!$D$14,0,IF(AN$8+$A64&gt;Input!$D$14,0,INDEX(Input!$M$11:$M$136,AN$8+$A64)))</f>
        <v>0</v>
      </c>
      <c r="AO64">
        <f>AO63*IF(AO$8&gt;Input!$D$14,0,IF(AO$8+$A64&gt;Input!$D$14,0,INDEX(Input!$M$11:$M$136,AO$8+$A64)))</f>
        <v>0</v>
      </c>
      <c r="AP64">
        <f>AP63*IF(AP$8&gt;Input!$D$14,0,IF(AP$8+$A64&gt;Input!$D$14,0,INDEX(Input!$M$11:$M$136,AP$8+$A64)))</f>
        <v>0</v>
      </c>
      <c r="AQ64">
        <f>AQ63*IF(AQ$8&gt;Input!$D$14,0,IF(AQ$8+$A64&gt;Input!$D$14,0,INDEX(Input!$M$11:$M$136,AQ$8+$A64)))</f>
        <v>0</v>
      </c>
      <c r="AR64">
        <f>AR63*IF(AR$8&gt;Input!$D$14,0,IF(AR$8+$A64&gt;Input!$D$14,0,INDEX(Input!$M$11:$M$136,AR$8+$A64)))</f>
        <v>0</v>
      </c>
      <c r="AS64">
        <f>AS63*IF(AS$8&gt;Input!$D$14,0,IF(AS$8+$A64&gt;Input!$D$14,0,INDEX(Input!$M$11:$M$136,AS$8+$A64)))</f>
        <v>0</v>
      </c>
      <c r="AT64">
        <f>AT63*IF(AT$8&gt;Input!$D$14,0,IF(AT$8+$A64&gt;Input!$D$14,0,INDEX(Input!$M$11:$M$136,AT$8+$A64)))</f>
        <v>0</v>
      </c>
      <c r="AU64">
        <f>AU63*IF(AU$8&gt;Input!$D$14,0,IF(AU$8+$A64&gt;Input!$D$14,0,INDEX(Input!$M$11:$M$136,AU$8+$A64)))</f>
        <v>0</v>
      </c>
      <c r="AV64">
        <f>AV63*IF(AV$8&gt;Input!$D$14,0,IF(AV$8+$A64&gt;Input!$D$14,0,INDEX(Input!$M$11:$M$136,AV$8+$A64)))</f>
        <v>0</v>
      </c>
      <c r="AW64">
        <f>AW63*IF(AW$8&gt;Input!$D$14,0,IF(AW$8+$A64&gt;Input!$D$14,0,INDEX(Input!$M$11:$M$136,AW$8+$A64)))</f>
        <v>0</v>
      </c>
      <c r="AX64">
        <f>AX63*IF(AX$8&gt;Input!$D$14,0,IF(AX$8+$A64&gt;Input!$D$14,0,INDEX(Input!$M$11:$M$136,AX$8+$A64)))</f>
        <v>0</v>
      </c>
      <c r="AY64">
        <f>AY63*IF(AY$8&gt;Input!$D$14,0,IF(AY$8+$A64&gt;Input!$D$14,0,INDEX(Input!$M$11:$M$136,AY$8+$A64)))</f>
        <v>0</v>
      </c>
      <c r="AZ64">
        <f>AZ63*IF(AZ$8&gt;Input!$D$14,0,IF(AZ$8+$A64&gt;Input!$D$14,0,INDEX(Input!$M$11:$M$136,AZ$8+$A64)))</f>
        <v>0</v>
      </c>
      <c r="BA64">
        <f>BA63*IF(BA$8&gt;Input!$D$14,0,IF(BA$8+$A64&gt;Input!$D$14,0,INDEX(Input!$M$11:$M$136,BA$8+$A64)))</f>
        <v>0</v>
      </c>
      <c r="BB64">
        <f>BB63*IF(BB$8&gt;Input!$D$14,0,IF(BB$8+$A64&gt;Input!$D$14,0,INDEX(Input!$M$11:$M$136,BB$8+$A64)))</f>
        <v>0</v>
      </c>
      <c r="BC64">
        <f>BC63*IF(BC$8&gt;Input!$D$14,0,IF(BC$8+$A64&gt;Input!$D$14,0,INDEX(Input!$M$11:$M$136,BC$8+$A64)))</f>
        <v>0</v>
      </c>
      <c r="BD64">
        <f>BD63*IF(BD$8&gt;Input!$D$14,0,IF(BD$8+$A64&gt;Input!$D$14,0,INDEX(Input!$M$11:$M$136,BD$8+$A64)))</f>
        <v>0</v>
      </c>
      <c r="BE64">
        <f>BE63*IF(BE$8&gt;Input!$D$14,0,IF(BE$8+$A64&gt;Input!$D$14,0,INDEX(Input!$M$11:$M$136,BE$8+$A64)))</f>
        <v>0</v>
      </c>
      <c r="BF64">
        <f>BF63*IF(BF$8&gt;Input!$D$14,0,IF(BF$8+$A64&gt;Input!$D$14,0,INDEX(Input!$M$11:$M$136,BF$8+$A64)))</f>
        <v>0</v>
      </c>
      <c r="BG64">
        <f>BG63*IF(BG$8&gt;Input!$D$14,0,IF(BG$8+$A64&gt;Input!$D$14,0,INDEX(Input!$M$11:$M$136,BG$8+$A64)))</f>
        <v>0</v>
      </c>
      <c r="BH64">
        <f>BH63*IF(BH$8&gt;Input!$D$14,0,IF(BH$8+$A64&gt;Input!$D$14,0,INDEX(Input!$M$11:$M$136,BH$8+$A64)))</f>
        <v>0</v>
      </c>
      <c r="BI64">
        <f>BI63*IF(BI$8&gt;Input!$D$14,0,IF(BI$8+$A64&gt;Input!$D$14,0,INDEX(Input!$M$11:$M$136,BI$8+$A64)))</f>
        <v>0</v>
      </c>
      <c r="BJ64">
        <f>BJ63*IF(BJ$8&gt;Input!$D$14,0,IF(BJ$8+$A64&gt;Input!$D$14,0,INDEX(Input!$M$11:$M$136,BJ$8+$A64)))</f>
        <v>0</v>
      </c>
      <c r="BK64">
        <f>BK63*IF(BK$8&gt;Input!$D$14,0,IF(BK$8+$A64&gt;Input!$D$14,0,INDEX(Input!$M$11:$M$136,BK$8+$A64)))</f>
        <v>0</v>
      </c>
      <c r="BL64">
        <f>BL63*IF(BL$8&gt;Input!$D$14,0,IF(BL$8+$A64&gt;Input!$D$14,0,INDEX(Input!$M$11:$M$136,BL$8+$A64)))</f>
        <v>0</v>
      </c>
      <c r="BM64">
        <f>BM63*IF(BM$8&gt;Input!$D$14,0,IF(BM$8+$A64&gt;Input!$D$14,0,INDEX(Input!$M$11:$M$136,BM$8+$A64)))</f>
        <v>0</v>
      </c>
      <c r="BN64">
        <f>BN63*IF(BN$8&gt;Input!$D$14,0,IF(BN$8+$A64&gt;Input!$D$14,0,INDEX(Input!$M$11:$M$136,BN$8+$A64)))</f>
        <v>0</v>
      </c>
      <c r="BO64">
        <f>BO63*IF(BO$8&gt;Input!$D$14,0,IF(BO$8+$A64&gt;Input!$D$14,0,INDEX(Input!$M$11:$M$136,BO$8+$A64)))</f>
        <v>0</v>
      </c>
      <c r="BP64">
        <f>BP63*IF(BP$8&gt;Input!$D$14,0,IF(BP$8+$A64&gt;Input!$D$14,0,INDEX(Input!$M$11:$M$136,BP$8+$A64)))</f>
        <v>0</v>
      </c>
      <c r="BQ64">
        <f>BQ63*IF(BQ$8&gt;Input!$D$14,0,IF(BQ$8+$A64&gt;Input!$D$14,0,INDEX(Input!$M$11:$M$136,BQ$8+$A64)))</f>
        <v>0</v>
      </c>
      <c r="BR64">
        <f>BR63*IF(BR$8&gt;Input!$D$14,0,IF(BR$8+$A64&gt;Input!$D$14,0,INDEX(Input!$M$11:$M$136,BR$8+$A64)))</f>
        <v>0</v>
      </c>
      <c r="BS64">
        <f>BS63*IF(BS$8&gt;Input!$D$14,0,IF(BS$8+$A64&gt;Input!$D$14,0,INDEX(Input!$M$11:$M$136,BS$8+$A64)))</f>
        <v>0</v>
      </c>
      <c r="BT64">
        <f>BT63*IF(BT$8&gt;Input!$D$14,0,IF(BT$8+$A64&gt;Input!$D$14,0,INDEX(Input!$M$11:$M$136,BT$8+$A64)))</f>
        <v>0</v>
      </c>
      <c r="BU64">
        <f>BU63*IF(BU$8&gt;Input!$D$14,0,IF(BU$8+$A64&gt;Input!$D$14,0,INDEX(Input!$M$11:$M$136,BU$8+$A64)))</f>
        <v>0</v>
      </c>
      <c r="BV64">
        <f>BV63*IF(BV$8&gt;Input!$D$14,0,IF(BV$8+$A64&gt;Input!$D$14,0,INDEX(Input!$M$11:$M$136,BV$8+$A64)))</f>
        <v>0</v>
      </c>
      <c r="BW64">
        <f>BW63*IF(BW$8&gt;Input!$D$14,0,IF(BW$8+$A64&gt;Input!$D$14,0,INDEX(Input!$M$11:$M$136,BW$8+$A64)))</f>
        <v>0</v>
      </c>
      <c r="BX64">
        <f>BX63*IF(BX$8&gt;Input!$D$14,0,IF(BX$8+$A64&gt;Input!$D$14,0,INDEX(Input!$M$11:$M$136,BX$8+$A64)))</f>
        <v>0</v>
      </c>
      <c r="BY64">
        <f>BY63*IF(BY$8&gt;Input!$D$14,0,IF(BY$8+$A64&gt;Input!$D$14,0,INDEX(Input!$M$11:$M$136,BY$8+$A64)))</f>
        <v>0</v>
      </c>
      <c r="BZ64">
        <f>BZ63*IF(BZ$8&gt;Input!$D$14,0,IF(BZ$8+$A64&gt;Input!$D$14,0,INDEX(Input!$M$11:$M$136,BZ$8+$A64)))</f>
        <v>0</v>
      </c>
      <c r="CA64">
        <f>CA63*IF(CA$8&gt;Input!$D$14,0,IF(CA$8+$A64&gt;Input!$D$14,0,INDEX(Input!$M$11:$M$136,CA$8+$A64)))</f>
        <v>0</v>
      </c>
      <c r="CB64">
        <f>CB63*IF(CB$8&gt;Input!$D$14,0,IF(CB$8+$A64&gt;Input!$D$14,0,INDEX(Input!$M$11:$M$136,CB$8+$A64)))</f>
        <v>0</v>
      </c>
      <c r="CC64">
        <f>CC63*IF(CC$8&gt;Input!$D$14,0,IF(CC$8+$A64&gt;Input!$D$14,0,INDEX(Input!$M$11:$M$136,CC$8+$A64)))</f>
        <v>0</v>
      </c>
      <c r="CD64">
        <f>CD63*IF(CD$8&gt;Input!$D$14,0,IF(CD$8+$A64&gt;Input!$D$14,0,INDEX(Input!$M$11:$M$136,CD$8+$A64)))</f>
        <v>0</v>
      </c>
      <c r="CE64">
        <f>CE63*IF(CE$8&gt;Input!$D$14,0,IF(CE$8+$A64&gt;Input!$D$14,0,INDEX(Input!$M$11:$M$136,CE$8+$A64)))</f>
        <v>0</v>
      </c>
      <c r="CF64">
        <f>CF63*IF(CF$8&gt;Input!$D$14,0,IF(CF$8+$A64&gt;Input!$D$14,0,INDEX(Input!$M$11:$M$136,CF$8+$A64)))</f>
        <v>0</v>
      </c>
      <c r="CG64">
        <f>CG63*IF(CG$8&gt;Input!$D$14,0,IF(CG$8+$A64&gt;Input!$D$14,0,INDEX(Input!$M$11:$M$136,CG$8+$A64)))</f>
        <v>0</v>
      </c>
      <c r="CH64">
        <f>CH63*IF(CH$8&gt;Input!$D$14,0,IF(CH$8+$A64&gt;Input!$D$14,0,INDEX(Input!$M$11:$M$136,CH$8+$A64)))</f>
        <v>0</v>
      </c>
      <c r="CJ64" s="2">
        <f t="shared" si="107"/>
        <v>108</v>
      </c>
      <c r="CK64">
        <f>F$5*F$6*$B64*$C64*F64*Input!$W$5*Input!$Y$5</f>
        <v>272.31768008837957</v>
      </c>
      <c r="CL64">
        <f>G$5*G$6*$B64*$C64*G64*Input!$W$5*Input!$Y$5</f>
        <v>3193.157907940119</v>
      </c>
      <c r="CM64">
        <f>H$5*H$6*$B64*$C64*H64*Input!$W$5*Input!$Y$5</f>
        <v>360.75349026805316</v>
      </c>
      <c r="CN64">
        <f>I$5*I$6*$B64*$C64*I64*Input!$W$5*Input!$Y$5</f>
        <v>20.923838185877013</v>
      </c>
      <c r="CO64">
        <f>J$5*J$6*$B64*$C64*J64*Input!$W$5*Input!$Y$5</f>
        <v>9.6833971882033367</v>
      </c>
      <c r="CP64">
        <f>K$5*K$6*$B64*$C64*K64*Input!$W$5*Input!$Y$5</f>
        <v>2.3894058814595533</v>
      </c>
      <c r="CQ64">
        <f>L$5*L$6*$B64*$C64*L64*Input!$W$5*Input!$Y$5</f>
        <v>0.20271453992539881</v>
      </c>
      <c r="CR64">
        <f>M$5*M$6*$B64*$C64*M64*Input!$W$5*Input!$Y$5</f>
        <v>2.8485492288662789E-3</v>
      </c>
      <c r="CS64">
        <f>N$5*N$6*$B64*$C64*N64*Input!$W$5*Input!$Y$5</f>
        <v>0</v>
      </c>
      <c r="CT64">
        <f>O$5*O$6*$B64*$C64*O64*Input!$W$5*Input!$Y$5</f>
        <v>0</v>
      </c>
      <c r="CU64">
        <f>P$5*P$6*$B64*$C64*P64*Input!$W$5*Input!$Y$5</f>
        <v>0</v>
      </c>
      <c r="CV64">
        <f>Q$5*Q$6*$B64*$C64*Q64*Input!$W$5*Input!$Y$5</f>
        <v>0</v>
      </c>
      <c r="CW64">
        <f>R$5*R$6*$B64*$C64*R64*Input!$W$5*Input!$Y$5</f>
        <v>0</v>
      </c>
      <c r="CX64">
        <f>S$5*S$6*$B64*$C64*S64*Input!$W$5*Input!$Y$5</f>
        <v>0</v>
      </c>
      <c r="CY64">
        <f>T$5*T$6*$B64*$C64*T64*Input!$W$5*Input!$Y$5</f>
        <v>0</v>
      </c>
      <c r="CZ64">
        <f>U$5*U$6*$B64*$C64*U64*Input!$W$5*Input!$Y$5</f>
        <v>0</v>
      </c>
      <c r="DA64">
        <f>V$5*V$6*$B64*$C64*V64*Input!$W$5*Input!$Y$5</f>
        <v>0</v>
      </c>
      <c r="DB64">
        <f>W$5*W$6*$B64*$C64*W64*Input!$W$5*Input!$Y$5</f>
        <v>0</v>
      </c>
      <c r="DC64">
        <f>X$5*X$6*$B64*$C64*X64*Input!$W$5*Input!$Y$5</f>
        <v>0</v>
      </c>
      <c r="DD64">
        <f>Y$5*Y$6*$B64*$C64*Y64*Input!$W$5*Input!$Y$5</f>
        <v>0</v>
      </c>
      <c r="DE64">
        <f>Z$5*Z$6*$B64*$C64*Z64*Input!$W$5*Input!$Y$5</f>
        <v>0</v>
      </c>
      <c r="DF64">
        <f>AA$5*AA$6*$B64*$C64*AA64*Input!$W$5*Input!$Y$5</f>
        <v>0</v>
      </c>
      <c r="DG64">
        <f>AB$5*AB$6*$B64*$C64*AB64*Input!$W$5*Input!$Y$5</f>
        <v>0</v>
      </c>
      <c r="DH64">
        <f>AC$5*AC$6*$B64*$C64*AC64*Input!$W$5*Input!$Y$5</f>
        <v>0</v>
      </c>
      <c r="DI64">
        <f>AD$5*AD$6*$B64*$C64*AD64*Input!$W$5*Input!$Y$5</f>
        <v>0</v>
      </c>
      <c r="DJ64">
        <f>AE$5*AE$6*$B64*$C64*AE64*Input!$W$5*Input!$Y$5</f>
        <v>0</v>
      </c>
      <c r="DK64">
        <f>AF$5*AF$6*$B64*$C64*AF64*Input!$W$5*Input!$Y$5</f>
        <v>0</v>
      </c>
      <c r="DL64">
        <f>AG$5*AG$6*$B64*$C64*AG64*Input!$W$5*Input!$Y$5</f>
        <v>0</v>
      </c>
      <c r="DM64">
        <f>AH$5*AH$6*$B64*$C64*AH64*Input!$W$5*Input!$Y$5</f>
        <v>0</v>
      </c>
      <c r="DN64">
        <f>AI$5*AI$6*$B64*$C64*AI64*Input!$W$5*Input!$Y$5</f>
        <v>0</v>
      </c>
      <c r="DO64">
        <f>AJ$5*AJ$6*$B64*$C64*AJ64*Input!$W$5*Input!$Y$5</f>
        <v>0</v>
      </c>
      <c r="DP64">
        <f>AK$5*AK$6*$B64*$C64*AK64*Input!$W$5*Input!$Y$5</f>
        <v>0</v>
      </c>
      <c r="DQ64">
        <f>AL$5*AL$6*$B64*$C64*AL64*Input!$W$5*Input!$Y$5</f>
        <v>0</v>
      </c>
      <c r="DR64">
        <f>AM$5*AM$6*$B64*$C64*AM64*Input!$W$5*Input!$Y$5</f>
        <v>0</v>
      </c>
      <c r="DS64">
        <f>AN$5*AN$6*$B64*$C64*AN64*Input!$W$5*Input!$Y$5</f>
        <v>0</v>
      </c>
      <c r="DT64">
        <f>AO$5*AO$6*$B64*$C64*AO64*Input!$W$5*Input!$Y$5</f>
        <v>0</v>
      </c>
      <c r="DU64">
        <f>AP$5*AP$6*$B64*$C64*AP64*Input!$W$5*Input!$Y$5</f>
        <v>0</v>
      </c>
      <c r="DV64">
        <f>AQ$5*AQ$6*$B64*$C64*AQ64*Input!$W$5*Input!$Y$5</f>
        <v>0</v>
      </c>
      <c r="DW64">
        <f>AR$5*AR$6*$B64*$C64*AR64*Input!$W$5*Input!$Y$5</f>
        <v>0</v>
      </c>
      <c r="DX64">
        <f>AS$5*AS$6*$B64*$C64*AS64*Input!$W$5*Input!$Y$5</f>
        <v>0</v>
      </c>
      <c r="DY64">
        <f>AT$5*AT$6*$B64*$C64*AT64*Input!$W$5*Input!$Y$5</f>
        <v>0</v>
      </c>
      <c r="DZ64">
        <f>AU$5*AU$6*$B64*$C64*AU64*Input!$W$5*Input!$Y$5</f>
        <v>0</v>
      </c>
      <c r="EA64">
        <f>AV$5*AV$6*$B64*$C64*AV64*Input!$W$5*Input!$Y$5</f>
        <v>0</v>
      </c>
      <c r="EB64">
        <f>AW$5*AW$6*$B64*$C64*AW64*Input!$W$5*Input!$Y$5</f>
        <v>0</v>
      </c>
      <c r="EC64">
        <f>AX$5*AX$6*$B64*$C64*AX64*Input!$W$5*Input!$Y$5</f>
        <v>0</v>
      </c>
      <c r="ED64">
        <f>AY$5*AY$6*$B64*$C64*AY64*Input!$W$5*Input!$Y$5</f>
        <v>0</v>
      </c>
      <c r="EE64">
        <f>AZ$5*AZ$6*$B64*$C64*AZ64*Input!$W$5*Input!$Y$5</f>
        <v>0</v>
      </c>
      <c r="EF64">
        <f>BA$5*BA$6*$B64*$C64*BA64*Input!$W$5*Input!$Y$5</f>
        <v>0</v>
      </c>
      <c r="EG64">
        <f>BB$5*BB$6*$B64*$C64*BB64*Input!$W$5*Input!$Y$5</f>
        <v>0</v>
      </c>
      <c r="EH64">
        <f>BC$5*BC$6*$B64*$C64*BC64*Input!$W$5*Input!$Y$5</f>
        <v>0</v>
      </c>
      <c r="EI64">
        <f>BD$5*BD$6*$B64*$C64*BD64*Input!$W$5*Input!$Y$5</f>
        <v>0</v>
      </c>
      <c r="EJ64">
        <f>BE$5*BE$6*$B64*$C64*BE64*Input!$W$5*Input!$Y$5</f>
        <v>0</v>
      </c>
      <c r="EK64">
        <f>BF$5*BF$6*$B64*$C64*BF64*Input!$W$5*Input!$Y$5</f>
        <v>0</v>
      </c>
      <c r="EL64">
        <f>BG$5*BG$6*$B64*$C64*BG64*Input!$W$5*Input!$Y$5</f>
        <v>0</v>
      </c>
      <c r="EM64">
        <f>BH$5*BH$6*$B64*$C64*BH64*Input!$W$5*Input!$Y$5</f>
        <v>0</v>
      </c>
      <c r="EN64">
        <f>BI$5*BI$6*$B64*$C64*BI64*Input!$W$5*Input!$Y$5</f>
        <v>0</v>
      </c>
      <c r="EO64">
        <f>BJ$5*BJ$6*$B64*$C64*BJ64*Input!$W$5*Input!$Y$5</f>
        <v>0</v>
      </c>
      <c r="EP64">
        <f>BK$5*BK$6*$B64*$C64*BK64*Input!$W$5*Input!$Y$5</f>
        <v>0</v>
      </c>
      <c r="EQ64">
        <f>BL$5*BL$6*$B64*$C64*BL64*Input!$W$5*Input!$Y$5</f>
        <v>0</v>
      </c>
      <c r="ER64">
        <f>BM$5*BM$6*$B64*$C64*BM64*Input!$W$5*Input!$Y$5</f>
        <v>0</v>
      </c>
      <c r="ES64">
        <f>BN$5*BN$6*$B64*$C64*BN64*Input!$W$5*Input!$Y$5</f>
        <v>0</v>
      </c>
      <c r="ET64">
        <f>BO$5*BO$6*$B64*$C64*BO64*Input!$W$5*Input!$Y$5</f>
        <v>0</v>
      </c>
      <c r="EU64">
        <f>BP$5*BP$6*$B64*$C64*BP64*Input!$W$5*Input!$Y$5</f>
        <v>0</v>
      </c>
      <c r="EV64">
        <f>BQ$5*BQ$6*$B64*$C64*BQ64*Input!$W$5*Input!$Y$5</f>
        <v>0</v>
      </c>
      <c r="EW64">
        <f>BR$5*BR$6*$B64*$C64*BR64*Input!$W$5*Input!$Y$5</f>
        <v>0</v>
      </c>
      <c r="EX64">
        <f>BS$5*BS$6*$B64*$C64*BS64*Input!$W$5*Input!$Y$5</f>
        <v>0</v>
      </c>
      <c r="EY64">
        <f>BT$5*BT$6*$B64*$C64*BT64*Input!$W$5*Input!$Y$5</f>
        <v>0</v>
      </c>
      <c r="EZ64">
        <f>BU$5*BU$6*$B64*$C64*BU64*Input!$W$5*Input!$Y$5</f>
        <v>0</v>
      </c>
      <c r="FA64">
        <f>BV$5*BV$6*$B64*$C64*BV64*Input!$W$5*Input!$Y$5</f>
        <v>0</v>
      </c>
      <c r="FB64">
        <f>BW$5*BW$6*$B64*$C64*BW64*Input!$W$5*Input!$Y$5</f>
        <v>0</v>
      </c>
      <c r="FC64">
        <f>BX$5*BX$6*$B64*$C64*BX64*Input!$W$5*Input!$Y$5</f>
        <v>0</v>
      </c>
      <c r="FD64">
        <f>BY$5*BY$6*$B64*$C64*BY64*Input!$W$5*Input!$Y$5</f>
        <v>0</v>
      </c>
      <c r="FE64">
        <f>BZ$5*BZ$6*$B64*$C64*BZ64*Input!$W$5*Input!$Y$5</f>
        <v>0</v>
      </c>
      <c r="FF64">
        <f>CA$5*CA$6*$B64*$C64*CA64*Input!$W$5*Input!$Y$5</f>
        <v>0</v>
      </c>
      <c r="FG64">
        <f>CB$5*CB$6*$B64*$C64*CB64*Input!$W$5*Input!$Y$5</f>
        <v>0</v>
      </c>
      <c r="FH64">
        <f>CC$5*CC$6*$B64*$C64*CC64*Input!$W$5*Input!$Y$5</f>
        <v>0</v>
      </c>
      <c r="FI64">
        <f>CD$5*CD$6*$B64*$C64*CD64*Input!$W$5*Input!$Y$5</f>
        <v>0</v>
      </c>
      <c r="FJ64">
        <f>CE$5*CE$6*$B64*$C64*CE64*Input!$W$5*Input!$Y$5</f>
        <v>0</v>
      </c>
      <c r="FK64">
        <f>CF$5*CF$6*$B64*$C64*CF64*Input!$W$5*Input!$Y$5</f>
        <v>0</v>
      </c>
      <c r="FL64">
        <f>CG$5*CG$6*$B64*$C64*CG64*Input!$W$5*Input!$Y$5</f>
        <v>0</v>
      </c>
      <c r="FM64">
        <f>CH$5*CH$6*$B64*$C64*CH64*Input!$W$5*Input!$Y$5</f>
        <v>0</v>
      </c>
      <c r="FO64">
        <f t="shared" si="108"/>
        <v>3859.4312826412456</v>
      </c>
    </row>
    <row r="65" spans="1:171">
      <c r="A65">
        <f>Input!B64</f>
        <v>54</v>
      </c>
      <c r="B65">
        <f>(1+Input!$D$21)^$A65</f>
        <v>6.408832023681919</v>
      </c>
      <c r="C65">
        <f>C64*Input!R64</f>
        <v>9.5272839968686771E-3</v>
      </c>
      <c r="E65">
        <f t="shared" si="109"/>
        <v>109</v>
      </c>
      <c r="F65">
        <f>F64*IF(F$8&gt;Input!$D$14,0,IF(F$8+$A65&gt;Input!$D$14,0,INDEX(Input!$M$11:$M$136,F$8+$A65)))</f>
        <v>1.438517024235537E-3</v>
      </c>
      <c r="G65">
        <f>G64*IF(G$8&gt;Input!$D$14,0,IF(G$8+$A65&gt;Input!$D$14,0,INDEX(Input!$M$11:$M$136,G$8+$A65)))</f>
        <v>6.8766785943167653E-4</v>
      </c>
      <c r="H65">
        <f>H64*IF(H$8&gt;Input!$D$14,0,IF(H$8+$A65&gt;Input!$D$14,0,INDEX(Input!$M$11:$M$136,H$8+$A65)))</f>
        <v>2.8746877660687482E-4</v>
      </c>
      <c r="I65">
        <f>I64*IF(I$8&gt;Input!$D$14,0,IF(I$8+$A65&gt;Input!$D$14,0,INDEX(Input!$M$11:$M$136,I$8+$A65)))</f>
        <v>1.0085184419581883E-4</v>
      </c>
      <c r="J65">
        <f>J64*IF(J$8&gt;Input!$D$14,0,IF(J$8+$A65&gt;Input!$D$14,0,INDEX(Input!$M$11:$M$136,J$8+$A65)))</f>
        <v>2.7827164638583975E-5</v>
      </c>
      <c r="K65">
        <f>K64*IF(K$8&gt;Input!$D$14,0,IF(K$8+$A65&gt;Input!$D$14,0,INDEX(Input!$M$11:$M$136,K$8+$A65)))</f>
        <v>5.3655948653432341E-6</v>
      </c>
      <c r="L65">
        <f>L64*IF(L$8&gt;Input!$D$14,0,IF(L$8+$A65&gt;Input!$D$14,0,INDEX(Input!$M$11:$M$136,L$8+$A65)))</f>
        <v>5.4201271759862818E-7</v>
      </c>
      <c r="M65">
        <f>M64*IF(M$8&gt;Input!$D$14,0,IF(M$8+$A65&gt;Input!$D$14,0,INDEX(Input!$M$11:$M$136,M$8+$A65)))</f>
        <v>0</v>
      </c>
      <c r="N65">
        <f>N64*IF(N$8&gt;Input!$D$14,0,IF(N$8+$A65&gt;Input!$D$14,0,INDEX(Input!$M$11:$M$136,N$8+$A65)))</f>
        <v>0</v>
      </c>
      <c r="O65">
        <f>O64*IF(O$8&gt;Input!$D$14,0,IF(O$8+$A65&gt;Input!$D$14,0,INDEX(Input!$M$11:$M$136,O$8+$A65)))</f>
        <v>0</v>
      </c>
      <c r="P65">
        <f>P64*IF(P$8&gt;Input!$D$14,0,IF(P$8+$A65&gt;Input!$D$14,0,INDEX(Input!$M$11:$M$136,P$8+$A65)))</f>
        <v>0</v>
      </c>
      <c r="Q65">
        <f>Q64*IF(Q$8&gt;Input!$D$14,0,IF(Q$8+$A65&gt;Input!$D$14,0,INDEX(Input!$M$11:$M$136,Q$8+$A65)))</f>
        <v>0</v>
      </c>
      <c r="R65">
        <f>R64*IF(R$8&gt;Input!$D$14,0,IF(R$8+$A65&gt;Input!$D$14,0,INDEX(Input!$M$11:$M$136,R$8+$A65)))</f>
        <v>0</v>
      </c>
      <c r="S65">
        <f>S64*IF(S$8&gt;Input!$D$14,0,IF(S$8+$A65&gt;Input!$D$14,0,INDEX(Input!$M$11:$M$136,S$8+$A65)))</f>
        <v>0</v>
      </c>
      <c r="T65">
        <f>T64*IF(T$8&gt;Input!$D$14,0,IF(T$8+$A65&gt;Input!$D$14,0,INDEX(Input!$M$11:$M$136,T$8+$A65)))</f>
        <v>0</v>
      </c>
      <c r="U65">
        <f>U64*IF(U$8&gt;Input!$D$14,0,IF(U$8+$A65&gt;Input!$D$14,0,INDEX(Input!$M$11:$M$136,U$8+$A65)))</f>
        <v>0</v>
      </c>
      <c r="V65">
        <f>V64*IF(V$8&gt;Input!$D$14,0,IF(V$8+$A65&gt;Input!$D$14,0,INDEX(Input!$M$11:$M$136,V$8+$A65)))</f>
        <v>0</v>
      </c>
      <c r="W65">
        <f>W64*IF(W$8&gt;Input!$D$14,0,IF(W$8+$A65&gt;Input!$D$14,0,INDEX(Input!$M$11:$M$136,W$8+$A65)))</f>
        <v>0</v>
      </c>
      <c r="X65">
        <f>X64*IF(X$8&gt;Input!$D$14,0,IF(X$8+$A65&gt;Input!$D$14,0,INDEX(Input!$M$11:$M$136,X$8+$A65)))</f>
        <v>0</v>
      </c>
      <c r="Y65">
        <f>Y64*IF(Y$8&gt;Input!$D$14,0,IF(Y$8+$A65&gt;Input!$D$14,0,INDEX(Input!$M$11:$M$136,Y$8+$A65)))</f>
        <v>0</v>
      </c>
      <c r="Z65">
        <f>Z64*IF(Z$8&gt;Input!$D$14,0,IF(Z$8+$A65&gt;Input!$D$14,0,INDEX(Input!$M$11:$M$136,Z$8+$A65)))</f>
        <v>0</v>
      </c>
      <c r="AA65">
        <f>AA64*IF(AA$8&gt;Input!$D$14,0,IF(AA$8+$A65&gt;Input!$D$14,0,INDEX(Input!$M$11:$M$136,AA$8+$A65)))</f>
        <v>0</v>
      </c>
      <c r="AB65">
        <f>AB64*IF(AB$8&gt;Input!$D$14,0,IF(AB$8+$A65&gt;Input!$D$14,0,INDEX(Input!$M$11:$M$136,AB$8+$A65)))</f>
        <v>0</v>
      </c>
      <c r="AC65">
        <f>AC64*IF(AC$8&gt;Input!$D$14,0,IF(AC$8+$A65&gt;Input!$D$14,0,INDEX(Input!$M$11:$M$136,AC$8+$A65)))</f>
        <v>0</v>
      </c>
      <c r="AD65">
        <f>AD64*IF(AD$8&gt;Input!$D$14,0,IF(AD$8+$A65&gt;Input!$D$14,0,INDEX(Input!$M$11:$M$136,AD$8+$A65)))</f>
        <v>0</v>
      </c>
      <c r="AE65">
        <f>AE64*IF(AE$8&gt;Input!$D$14,0,IF(AE$8+$A65&gt;Input!$D$14,0,INDEX(Input!$M$11:$M$136,AE$8+$A65)))</f>
        <v>0</v>
      </c>
      <c r="AF65">
        <f>AF64*IF(AF$8&gt;Input!$D$14,0,IF(AF$8+$A65&gt;Input!$D$14,0,INDEX(Input!$M$11:$M$136,AF$8+$A65)))</f>
        <v>0</v>
      </c>
      <c r="AG65">
        <f>AG64*IF(AG$8&gt;Input!$D$14,0,IF(AG$8+$A65&gt;Input!$D$14,0,INDEX(Input!$M$11:$M$136,AG$8+$A65)))</f>
        <v>0</v>
      </c>
      <c r="AH65">
        <f>AH64*IF(AH$8&gt;Input!$D$14,0,IF(AH$8+$A65&gt;Input!$D$14,0,INDEX(Input!$M$11:$M$136,AH$8+$A65)))</f>
        <v>0</v>
      </c>
      <c r="AI65">
        <f>AI64*IF(AI$8&gt;Input!$D$14,0,IF(AI$8+$A65&gt;Input!$D$14,0,INDEX(Input!$M$11:$M$136,AI$8+$A65)))</f>
        <v>0</v>
      </c>
      <c r="AJ65">
        <f>AJ64*IF(AJ$8&gt;Input!$D$14,0,IF(AJ$8+$A65&gt;Input!$D$14,0,INDEX(Input!$M$11:$M$136,AJ$8+$A65)))</f>
        <v>0</v>
      </c>
      <c r="AK65">
        <f>AK64*IF(AK$8&gt;Input!$D$14,0,IF(AK$8+$A65&gt;Input!$D$14,0,INDEX(Input!$M$11:$M$136,AK$8+$A65)))</f>
        <v>0</v>
      </c>
      <c r="AL65">
        <f>AL64*IF(AL$8&gt;Input!$D$14,0,IF(AL$8+$A65&gt;Input!$D$14,0,INDEX(Input!$M$11:$M$136,AL$8+$A65)))</f>
        <v>0</v>
      </c>
      <c r="AM65">
        <f>AM64*IF(AM$8&gt;Input!$D$14,0,IF(AM$8+$A65&gt;Input!$D$14,0,INDEX(Input!$M$11:$M$136,AM$8+$A65)))</f>
        <v>0</v>
      </c>
      <c r="AN65">
        <f>AN64*IF(AN$8&gt;Input!$D$14,0,IF(AN$8+$A65&gt;Input!$D$14,0,INDEX(Input!$M$11:$M$136,AN$8+$A65)))</f>
        <v>0</v>
      </c>
      <c r="AO65">
        <f>AO64*IF(AO$8&gt;Input!$D$14,0,IF(AO$8+$A65&gt;Input!$D$14,0,INDEX(Input!$M$11:$M$136,AO$8+$A65)))</f>
        <v>0</v>
      </c>
      <c r="AP65">
        <f>AP64*IF(AP$8&gt;Input!$D$14,0,IF(AP$8+$A65&gt;Input!$D$14,0,INDEX(Input!$M$11:$M$136,AP$8+$A65)))</f>
        <v>0</v>
      </c>
      <c r="AQ65">
        <f>AQ64*IF(AQ$8&gt;Input!$D$14,0,IF(AQ$8+$A65&gt;Input!$D$14,0,INDEX(Input!$M$11:$M$136,AQ$8+$A65)))</f>
        <v>0</v>
      </c>
      <c r="AR65">
        <f>AR64*IF(AR$8&gt;Input!$D$14,0,IF(AR$8+$A65&gt;Input!$D$14,0,INDEX(Input!$M$11:$M$136,AR$8+$A65)))</f>
        <v>0</v>
      </c>
      <c r="AS65">
        <f>AS64*IF(AS$8&gt;Input!$D$14,0,IF(AS$8+$A65&gt;Input!$D$14,0,INDEX(Input!$M$11:$M$136,AS$8+$A65)))</f>
        <v>0</v>
      </c>
      <c r="AT65">
        <f>AT64*IF(AT$8&gt;Input!$D$14,0,IF(AT$8+$A65&gt;Input!$D$14,0,INDEX(Input!$M$11:$M$136,AT$8+$A65)))</f>
        <v>0</v>
      </c>
      <c r="AU65">
        <f>AU64*IF(AU$8&gt;Input!$D$14,0,IF(AU$8+$A65&gt;Input!$D$14,0,INDEX(Input!$M$11:$M$136,AU$8+$A65)))</f>
        <v>0</v>
      </c>
      <c r="AV65">
        <f>AV64*IF(AV$8&gt;Input!$D$14,0,IF(AV$8+$A65&gt;Input!$D$14,0,INDEX(Input!$M$11:$M$136,AV$8+$A65)))</f>
        <v>0</v>
      </c>
      <c r="AW65">
        <f>AW64*IF(AW$8&gt;Input!$D$14,0,IF(AW$8+$A65&gt;Input!$D$14,0,INDEX(Input!$M$11:$M$136,AW$8+$A65)))</f>
        <v>0</v>
      </c>
      <c r="AX65">
        <f>AX64*IF(AX$8&gt;Input!$D$14,0,IF(AX$8+$A65&gt;Input!$D$14,0,INDEX(Input!$M$11:$M$136,AX$8+$A65)))</f>
        <v>0</v>
      </c>
      <c r="AY65">
        <f>AY64*IF(AY$8&gt;Input!$D$14,0,IF(AY$8+$A65&gt;Input!$D$14,0,INDEX(Input!$M$11:$M$136,AY$8+$A65)))</f>
        <v>0</v>
      </c>
      <c r="AZ65">
        <f>AZ64*IF(AZ$8&gt;Input!$D$14,0,IF(AZ$8+$A65&gt;Input!$D$14,0,INDEX(Input!$M$11:$M$136,AZ$8+$A65)))</f>
        <v>0</v>
      </c>
      <c r="BA65">
        <f>BA64*IF(BA$8&gt;Input!$D$14,0,IF(BA$8+$A65&gt;Input!$D$14,0,INDEX(Input!$M$11:$M$136,BA$8+$A65)))</f>
        <v>0</v>
      </c>
      <c r="BB65">
        <f>BB64*IF(BB$8&gt;Input!$D$14,0,IF(BB$8+$A65&gt;Input!$D$14,0,INDEX(Input!$M$11:$M$136,BB$8+$A65)))</f>
        <v>0</v>
      </c>
      <c r="BC65">
        <f>BC64*IF(BC$8&gt;Input!$D$14,0,IF(BC$8+$A65&gt;Input!$D$14,0,INDEX(Input!$M$11:$M$136,BC$8+$A65)))</f>
        <v>0</v>
      </c>
      <c r="BD65">
        <f>BD64*IF(BD$8&gt;Input!$D$14,0,IF(BD$8+$A65&gt;Input!$D$14,0,INDEX(Input!$M$11:$M$136,BD$8+$A65)))</f>
        <v>0</v>
      </c>
      <c r="BE65">
        <f>BE64*IF(BE$8&gt;Input!$D$14,0,IF(BE$8+$A65&gt;Input!$D$14,0,INDEX(Input!$M$11:$M$136,BE$8+$A65)))</f>
        <v>0</v>
      </c>
      <c r="BF65">
        <f>BF64*IF(BF$8&gt;Input!$D$14,0,IF(BF$8+$A65&gt;Input!$D$14,0,INDEX(Input!$M$11:$M$136,BF$8+$A65)))</f>
        <v>0</v>
      </c>
      <c r="BG65">
        <f>BG64*IF(BG$8&gt;Input!$D$14,0,IF(BG$8+$A65&gt;Input!$D$14,0,INDEX(Input!$M$11:$M$136,BG$8+$A65)))</f>
        <v>0</v>
      </c>
      <c r="BH65">
        <f>BH64*IF(BH$8&gt;Input!$D$14,0,IF(BH$8+$A65&gt;Input!$D$14,0,INDEX(Input!$M$11:$M$136,BH$8+$A65)))</f>
        <v>0</v>
      </c>
      <c r="BI65">
        <f>BI64*IF(BI$8&gt;Input!$D$14,0,IF(BI$8+$A65&gt;Input!$D$14,0,INDEX(Input!$M$11:$M$136,BI$8+$A65)))</f>
        <v>0</v>
      </c>
      <c r="BJ65">
        <f>BJ64*IF(BJ$8&gt;Input!$D$14,0,IF(BJ$8+$A65&gt;Input!$D$14,0,INDEX(Input!$M$11:$M$136,BJ$8+$A65)))</f>
        <v>0</v>
      </c>
      <c r="BK65">
        <f>BK64*IF(BK$8&gt;Input!$D$14,0,IF(BK$8+$A65&gt;Input!$D$14,0,INDEX(Input!$M$11:$M$136,BK$8+$A65)))</f>
        <v>0</v>
      </c>
      <c r="BL65">
        <f>BL64*IF(BL$8&gt;Input!$D$14,0,IF(BL$8+$A65&gt;Input!$D$14,0,INDEX(Input!$M$11:$M$136,BL$8+$A65)))</f>
        <v>0</v>
      </c>
      <c r="BM65">
        <f>BM64*IF(BM$8&gt;Input!$D$14,0,IF(BM$8+$A65&gt;Input!$D$14,0,INDEX(Input!$M$11:$M$136,BM$8+$A65)))</f>
        <v>0</v>
      </c>
      <c r="BN65">
        <f>BN64*IF(BN$8&gt;Input!$D$14,0,IF(BN$8+$A65&gt;Input!$D$14,0,INDEX(Input!$M$11:$M$136,BN$8+$A65)))</f>
        <v>0</v>
      </c>
      <c r="BO65">
        <f>BO64*IF(BO$8&gt;Input!$D$14,0,IF(BO$8+$A65&gt;Input!$D$14,0,INDEX(Input!$M$11:$M$136,BO$8+$A65)))</f>
        <v>0</v>
      </c>
      <c r="BP65">
        <f>BP64*IF(BP$8&gt;Input!$D$14,0,IF(BP$8+$A65&gt;Input!$D$14,0,INDEX(Input!$M$11:$M$136,BP$8+$A65)))</f>
        <v>0</v>
      </c>
      <c r="BQ65">
        <f>BQ64*IF(BQ$8&gt;Input!$D$14,0,IF(BQ$8+$A65&gt;Input!$D$14,0,INDEX(Input!$M$11:$M$136,BQ$8+$A65)))</f>
        <v>0</v>
      </c>
      <c r="BR65">
        <f>BR64*IF(BR$8&gt;Input!$D$14,0,IF(BR$8+$A65&gt;Input!$D$14,0,INDEX(Input!$M$11:$M$136,BR$8+$A65)))</f>
        <v>0</v>
      </c>
      <c r="BS65">
        <f>BS64*IF(BS$8&gt;Input!$D$14,0,IF(BS$8+$A65&gt;Input!$D$14,0,INDEX(Input!$M$11:$M$136,BS$8+$A65)))</f>
        <v>0</v>
      </c>
      <c r="BT65">
        <f>BT64*IF(BT$8&gt;Input!$D$14,0,IF(BT$8+$A65&gt;Input!$D$14,0,INDEX(Input!$M$11:$M$136,BT$8+$A65)))</f>
        <v>0</v>
      </c>
      <c r="BU65">
        <f>BU64*IF(BU$8&gt;Input!$D$14,0,IF(BU$8+$A65&gt;Input!$D$14,0,INDEX(Input!$M$11:$M$136,BU$8+$A65)))</f>
        <v>0</v>
      </c>
      <c r="BV65">
        <f>BV64*IF(BV$8&gt;Input!$D$14,0,IF(BV$8+$A65&gt;Input!$D$14,0,INDEX(Input!$M$11:$M$136,BV$8+$A65)))</f>
        <v>0</v>
      </c>
      <c r="BW65">
        <f>BW64*IF(BW$8&gt;Input!$D$14,0,IF(BW$8+$A65&gt;Input!$D$14,0,INDEX(Input!$M$11:$M$136,BW$8+$A65)))</f>
        <v>0</v>
      </c>
      <c r="BX65">
        <f>BX64*IF(BX$8&gt;Input!$D$14,0,IF(BX$8+$A65&gt;Input!$D$14,0,INDEX(Input!$M$11:$M$136,BX$8+$A65)))</f>
        <v>0</v>
      </c>
      <c r="BY65">
        <f>BY64*IF(BY$8&gt;Input!$D$14,0,IF(BY$8+$A65&gt;Input!$D$14,0,INDEX(Input!$M$11:$M$136,BY$8+$A65)))</f>
        <v>0</v>
      </c>
      <c r="BZ65">
        <f>BZ64*IF(BZ$8&gt;Input!$D$14,0,IF(BZ$8+$A65&gt;Input!$D$14,0,INDEX(Input!$M$11:$M$136,BZ$8+$A65)))</f>
        <v>0</v>
      </c>
      <c r="CA65">
        <f>CA64*IF(CA$8&gt;Input!$D$14,0,IF(CA$8+$A65&gt;Input!$D$14,0,INDEX(Input!$M$11:$M$136,CA$8+$A65)))</f>
        <v>0</v>
      </c>
      <c r="CB65">
        <f>CB64*IF(CB$8&gt;Input!$D$14,0,IF(CB$8+$A65&gt;Input!$D$14,0,INDEX(Input!$M$11:$M$136,CB$8+$A65)))</f>
        <v>0</v>
      </c>
      <c r="CC65">
        <f>CC64*IF(CC$8&gt;Input!$D$14,0,IF(CC$8+$A65&gt;Input!$D$14,0,INDEX(Input!$M$11:$M$136,CC$8+$A65)))</f>
        <v>0</v>
      </c>
      <c r="CD65">
        <f>CD64*IF(CD$8&gt;Input!$D$14,0,IF(CD$8+$A65&gt;Input!$D$14,0,INDEX(Input!$M$11:$M$136,CD$8+$A65)))</f>
        <v>0</v>
      </c>
      <c r="CE65">
        <f>CE64*IF(CE$8&gt;Input!$D$14,0,IF(CE$8+$A65&gt;Input!$D$14,0,INDEX(Input!$M$11:$M$136,CE$8+$A65)))</f>
        <v>0</v>
      </c>
      <c r="CF65">
        <f>CF64*IF(CF$8&gt;Input!$D$14,0,IF(CF$8+$A65&gt;Input!$D$14,0,INDEX(Input!$M$11:$M$136,CF$8+$A65)))</f>
        <v>0</v>
      </c>
      <c r="CG65">
        <f>CG64*IF(CG$8&gt;Input!$D$14,0,IF(CG$8+$A65&gt;Input!$D$14,0,INDEX(Input!$M$11:$M$136,CG$8+$A65)))</f>
        <v>0</v>
      </c>
      <c r="CH65">
        <f>CH64*IF(CH$8&gt;Input!$D$14,0,IF(CH$8+$A65&gt;Input!$D$14,0,INDEX(Input!$M$11:$M$136,CH$8+$A65)))</f>
        <v>0</v>
      </c>
      <c r="CJ65" s="2">
        <f t="shared" si="107"/>
        <v>109</v>
      </c>
      <c r="CK65">
        <f>F$5*F$6*$B65*$C65*F65*Input!$W$5*Input!$Y$5</f>
        <v>136.81483709639497</v>
      </c>
      <c r="CL65">
        <f>G$5*G$6*$B65*$C65*G65*Input!$W$5*Input!$Y$5</f>
        <v>1442.8606838221419</v>
      </c>
      <c r="CM65">
        <f>H$5*H$6*$B65*$C65*H65*Input!$W$5*Input!$Y$5</f>
        <v>142.49956811959933</v>
      </c>
      <c r="CN65">
        <f>I$5*I$6*$B65*$C65*I65*Input!$W$5*Input!$Y$5</f>
        <v>6.9338097404623023</v>
      </c>
      <c r="CO65">
        <f>J$5*J$6*$B65*$C65*J65*Input!$W$5*Input!$Y$5</f>
        <v>2.5228468294353448</v>
      </c>
      <c r="CP65">
        <f>K$5*K$6*$B65*$C65*K65*Input!$W$5*Input!$Y$5</f>
        <v>0.43485485960945497</v>
      </c>
      <c r="CQ65">
        <f>L$5*L$6*$B65*$C65*L65*Input!$W$5*Input!$Y$5</f>
        <v>1.9319224758437371E-2</v>
      </c>
      <c r="CR65">
        <f>M$5*M$6*$B65*$C65*M65*Input!$W$5*Input!$Y$5</f>
        <v>0</v>
      </c>
      <c r="CS65">
        <f>N$5*N$6*$B65*$C65*N65*Input!$W$5*Input!$Y$5</f>
        <v>0</v>
      </c>
      <c r="CT65">
        <f>O$5*O$6*$B65*$C65*O65*Input!$W$5*Input!$Y$5</f>
        <v>0</v>
      </c>
      <c r="CU65">
        <f>P$5*P$6*$B65*$C65*P65*Input!$W$5*Input!$Y$5</f>
        <v>0</v>
      </c>
      <c r="CV65">
        <f>Q$5*Q$6*$B65*$C65*Q65*Input!$W$5*Input!$Y$5</f>
        <v>0</v>
      </c>
      <c r="CW65">
        <f>R$5*R$6*$B65*$C65*R65*Input!$W$5*Input!$Y$5</f>
        <v>0</v>
      </c>
      <c r="CX65">
        <f>S$5*S$6*$B65*$C65*S65*Input!$W$5*Input!$Y$5</f>
        <v>0</v>
      </c>
      <c r="CY65">
        <f>T$5*T$6*$B65*$C65*T65*Input!$W$5*Input!$Y$5</f>
        <v>0</v>
      </c>
      <c r="CZ65">
        <f>U$5*U$6*$B65*$C65*U65*Input!$W$5*Input!$Y$5</f>
        <v>0</v>
      </c>
      <c r="DA65">
        <f>V$5*V$6*$B65*$C65*V65*Input!$W$5*Input!$Y$5</f>
        <v>0</v>
      </c>
      <c r="DB65">
        <f>W$5*W$6*$B65*$C65*W65*Input!$W$5*Input!$Y$5</f>
        <v>0</v>
      </c>
      <c r="DC65">
        <f>X$5*X$6*$B65*$C65*X65*Input!$W$5*Input!$Y$5</f>
        <v>0</v>
      </c>
      <c r="DD65">
        <f>Y$5*Y$6*$B65*$C65*Y65*Input!$W$5*Input!$Y$5</f>
        <v>0</v>
      </c>
      <c r="DE65">
        <f>Z$5*Z$6*$B65*$C65*Z65*Input!$W$5*Input!$Y$5</f>
        <v>0</v>
      </c>
      <c r="DF65">
        <f>AA$5*AA$6*$B65*$C65*AA65*Input!$W$5*Input!$Y$5</f>
        <v>0</v>
      </c>
      <c r="DG65">
        <f>AB$5*AB$6*$B65*$C65*AB65*Input!$W$5*Input!$Y$5</f>
        <v>0</v>
      </c>
      <c r="DH65">
        <f>AC$5*AC$6*$B65*$C65*AC65*Input!$W$5*Input!$Y$5</f>
        <v>0</v>
      </c>
      <c r="DI65">
        <f>AD$5*AD$6*$B65*$C65*AD65*Input!$W$5*Input!$Y$5</f>
        <v>0</v>
      </c>
      <c r="DJ65">
        <f>AE$5*AE$6*$B65*$C65*AE65*Input!$W$5*Input!$Y$5</f>
        <v>0</v>
      </c>
      <c r="DK65">
        <f>AF$5*AF$6*$B65*$C65*AF65*Input!$W$5*Input!$Y$5</f>
        <v>0</v>
      </c>
      <c r="DL65">
        <f>AG$5*AG$6*$B65*$C65*AG65*Input!$W$5*Input!$Y$5</f>
        <v>0</v>
      </c>
      <c r="DM65">
        <f>AH$5*AH$6*$B65*$C65*AH65*Input!$W$5*Input!$Y$5</f>
        <v>0</v>
      </c>
      <c r="DN65">
        <f>AI$5*AI$6*$B65*$C65*AI65*Input!$W$5*Input!$Y$5</f>
        <v>0</v>
      </c>
      <c r="DO65">
        <f>AJ$5*AJ$6*$B65*$C65*AJ65*Input!$W$5*Input!$Y$5</f>
        <v>0</v>
      </c>
      <c r="DP65">
        <f>AK$5*AK$6*$B65*$C65*AK65*Input!$W$5*Input!$Y$5</f>
        <v>0</v>
      </c>
      <c r="DQ65">
        <f>AL$5*AL$6*$B65*$C65*AL65*Input!$W$5*Input!$Y$5</f>
        <v>0</v>
      </c>
      <c r="DR65">
        <f>AM$5*AM$6*$B65*$C65*AM65*Input!$W$5*Input!$Y$5</f>
        <v>0</v>
      </c>
      <c r="DS65">
        <f>AN$5*AN$6*$B65*$C65*AN65*Input!$W$5*Input!$Y$5</f>
        <v>0</v>
      </c>
      <c r="DT65">
        <f>AO$5*AO$6*$B65*$C65*AO65*Input!$W$5*Input!$Y$5</f>
        <v>0</v>
      </c>
      <c r="DU65">
        <f>AP$5*AP$6*$B65*$C65*AP65*Input!$W$5*Input!$Y$5</f>
        <v>0</v>
      </c>
      <c r="DV65">
        <f>AQ$5*AQ$6*$B65*$C65*AQ65*Input!$W$5*Input!$Y$5</f>
        <v>0</v>
      </c>
      <c r="DW65">
        <f>AR$5*AR$6*$B65*$C65*AR65*Input!$W$5*Input!$Y$5</f>
        <v>0</v>
      </c>
      <c r="DX65">
        <f>AS$5*AS$6*$B65*$C65*AS65*Input!$W$5*Input!$Y$5</f>
        <v>0</v>
      </c>
      <c r="DY65">
        <f>AT$5*AT$6*$B65*$C65*AT65*Input!$W$5*Input!$Y$5</f>
        <v>0</v>
      </c>
      <c r="DZ65">
        <f>AU$5*AU$6*$B65*$C65*AU65*Input!$W$5*Input!$Y$5</f>
        <v>0</v>
      </c>
      <c r="EA65">
        <f>AV$5*AV$6*$B65*$C65*AV65*Input!$W$5*Input!$Y$5</f>
        <v>0</v>
      </c>
      <c r="EB65">
        <f>AW$5*AW$6*$B65*$C65*AW65*Input!$W$5*Input!$Y$5</f>
        <v>0</v>
      </c>
      <c r="EC65">
        <f>AX$5*AX$6*$B65*$C65*AX65*Input!$W$5*Input!$Y$5</f>
        <v>0</v>
      </c>
      <c r="ED65">
        <f>AY$5*AY$6*$B65*$C65*AY65*Input!$W$5*Input!$Y$5</f>
        <v>0</v>
      </c>
      <c r="EE65">
        <f>AZ$5*AZ$6*$B65*$C65*AZ65*Input!$W$5*Input!$Y$5</f>
        <v>0</v>
      </c>
      <c r="EF65">
        <f>BA$5*BA$6*$B65*$C65*BA65*Input!$W$5*Input!$Y$5</f>
        <v>0</v>
      </c>
      <c r="EG65">
        <f>BB$5*BB$6*$B65*$C65*BB65*Input!$W$5*Input!$Y$5</f>
        <v>0</v>
      </c>
      <c r="EH65">
        <f>BC$5*BC$6*$B65*$C65*BC65*Input!$W$5*Input!$Y$5</f>
        <v>0</v>
      </c>
      <c r="EI65">
        <f>BD$5*BD$6*$B65*$C65*BD65*Input!$W$5*Input!$Y$5</f>
        <v>0</v>
      </c>
      <c r="EJ65">
        <f>BE$5*BE$6*$B65*$C65*BE65*Input!$W$5*Input!$Y$5</f>
        <v>0</v>
      </c>
      <c r="EK65">
        <f>BF$5*BF$6*$B65*$C65*BF65*Input!$W$5*Input!$Y$5</f>
        <v>0</v>
      </c>
      <c r="EL65">
        <f>BG$5*BG$6*$B65*$C65*BG65*Input!$W$5*Input!$Y$5</f>
        <v>0</v>
      </c>
      <c r="EM65">
        <f>BH$5*BH$6*$B65*$C65*BH65*Input!$W$5*Input!$Y$5</f>
        <v>0</v>
      </c>
      <c r="EN65">
        <f>BI$5*BI$6*$B65*$C65*BI65*Input!$W$5*Input!$Y$5</f>
        <v>0</v>
      </c>
      <c r="EO65">
        <f>BJ$5*BJ$6*$B65*$C65*BJ65*Input!$W$5*Input!$Y$5</f>
        <v>0</v>
      </c>
      <c r="EP65">
        <f>BK$5*BK$6*$B65*$C65*BK65*Input!$W$5*Input!$Y$5</f>
        <v>0</v>
      </c>
      <c r="EQ65">
        <f>BL$5*BL$6*$B65*$C65*BL65*Input!$W$5*Input!$Y$5</f>
        <v>0</v>
      </c>
      <c r="ER65">
        <f>BM$5*BM$6*$B65*$C65*BM65*Input!$W$5*Input!$Y$5</f>
        <v>0</v>
      </c>
      <c r="ES65">
        <f>BN$5*BN$6*$B65*$C65*BN65*Input!$W$5*Input!$Y$5</f>
        <v>0</v>
      </c>
      <c r="ET65">
        <f>BO$5*BO$6*$B65*$C65*BO65*Input!$W$5*Input!$Y$5</f>
        <v>0</v>
      </c>
      <c r="EU65">
        <f>BP$5*BP$6*$B65*$C65*BP65*Input!$W$5*Input!$Y$5</f>
        <v>0</v>
      </c>
      <c r="EV65">
        <f>BQ$5*BQ$6*$B65*$C65*BQ65*Input!$W$5*Input!$Y$5</f>
        <v>0</v>
      </c>
      <c r="EW65">
        <f>BR$5*BR$6*$B65*$C65*BR65*Input!$W$5*Input!$Y$5</f>
        <v>0</v>
      </c>
      <c r="EX65">
        <f>BS$5*BS$6*$B65*$C65*BS65*Input!$W$5*Input!$Y$5</f>
        <v>0</v>
      </c>
      <c r="EY65">
        <f>BT$5*BT$6*$B65*$C65*BT65*Input!$W$5*Input!$Y$5</f>
        <v>0</v>
      </c>
      <c r="EZ65">
        <f>BU$5*BU$6*$B65*$C65*BU65*Input!$W$5*Input!$Y$5</f>
        <v>0</v>
      </c>
      <c r="FA65">
        <f>BV$5*BV$6*$B65*$C65*BV65*Input!$W$5*Input!$Y$5</f>
        <v>0</v>
      </c>
      <c r="FB65">
        <f>BW$5*BW$6*$B65*$C65*BW65*Input!$W$5*Input!$Y$5</f>
        <v>0</v>
      </c>
      <c r="FC65">
        <f>BX$5*BX$6*$B65*$C65*BX65*Input!$W$5*Input!$Y$5</f>
        <v>0</v>
      </c>
      <c r="FD65">
        <f>BY$5*BY$6*$B65*$C65*BY65*Input!$W$5*Input!$Y$5</f>
        <v>0</v>
      </c>
      <c r="FE65">
        <f>BZ$5*BZ$6*$B65*$C65*BZ65*Input!$W$5*Input!$Y$5</f>
        <v>0</v>
      </c>
      <c r="FF65">
        <f>CA$5*CA$6*$B65*$C65*CA65*Input!$W$5*Input!$Y$5</f>
        <v>0</v>
      </c>
      <c r="FG65">
        <f>CB$5*CB$6*$B65*$C65*CB65*Input!$W$5*Input!$Y$5</f>
        <v>0</v>
      </c>
      <c r="FH65">
        <f>CC$5*CC$6*$B65*$C65*CC65*Input!$W$5*Input!$Y$5</f>
        <v>0</v>
      </c>
      <c r="FI65">
        <f>CD$5*CD$6*$B65*$C65*CD65*Input!$W$5*Input!$Y$5</f>
        <v>0</v>
      </c>
      <c r="FJ65">
        <f>CE$5*CE$6*$B65*$C65*CE65*Input!$W$5*Input!$Y$5</f>
        <v>0</v>
      </c>
      <c r="FK65">
        <f>CF$5*CF$6*$B65*$C65*CF65*Input!$W$5*Input!$Y$5</f>
        <v>0</v>
      </c>
      <c r="FL65">
        <f>CG$5*CG$6*$B65*$C65*CG65*Input!$W$5*Input!$Y$5</f>
        <v>0</v>
      </c>
      <c r="FM65">
        <f>CH$5*CH$6*$B65*$C65*CH65*Input!$W$5*Input!$Y$5</f>
        <v>0</v>
      </c>
      <c r="FO65">
        <f t="shared" si="108"/>
        <v>1732.0859196924018</v>
      </c>
    </row>
    <row r="66" spans="1:171">
      <c r="A66">
        <f>Input!B65</f>
        <v>55</v>
      </c>
      <c r="B66">
        <f>(1+Input!$D$21)^$A66</f>
        <v>6.6331411445107866</v>
      </c>
      <c r="C66">
        <f>C65*Input!R65</f>
        <v>8.7406275200630074E-3</v>
      </c>
      <c r="E66">
        <f t="shared" si="109"/>
        <v>110</v>
      </c>
      <c r="F66">
        <f>F65*IF(F$8&gt;Input!$D$14,0,IF(F$8+$A66&gt;Input!$D$14,0,INDEX(Input!$M$11:$M$136,F$8+$A66)))</f>
        <v>6.8454997335701338E-4</v>
      </c>
      <c r="G66">
        <f>G65*IF(G$8&gt;Input!$D$14,0,IF(G$8+$A66&gt;Input!$D$14,0,INDEX(Input!$M$11:$M$136,G$8+$A66)))</f>
        <v>2.8606707885213975E-4</v>
      </c>
      <c r="H66">
        <f>H65*IF(H$8&gt;Input!$D$14,0,IF(H$8+$A66&gt;Input!$D$14,0,INDEX(Input!$M$11:$M$136,H$8+$A66)))</f>
        <v>1.0032459075436307E-4</v>
      </c>
      <c r="I66">
        <f>I65*IF(I$8&gt;Input!$D$14,0,IF(I$8+$A66&gt;Input!$D$14,0,INDEX(Input!$M$11:$M$136,I$8+$A66)))</f>
        <v>2.767152730676038E-5</v>
      </c>
      <c r="J66">
        <f>J65*IF(J$8&gt;Input!$D$14,0,IF(J$8+$A66&gt;Input!$D$14,0,INDEX(Input!$M$11:$M$136,J$8+$A66)))</f>
        <v>5.3334656832895573E-6</v>
      </c>
      <c r="K66">
        <f>K65*IF(K$8&gt;Input!$D$14,0,IF(K$8+$A66&gt;Input!$D$14,0,INDEX(Input!$M$11:$M$136,K$8+$A66)))</f>
        <v>5.3852865984990428E-7</v>
      </c>
      <c r="L66">
        <f>L65*IF(L$8&gt;Input!$D$14,0,IF(L$8+$A66&gt;Input!$D$14,0,INDEX(Input!$M$11:$M$136,L$8+$A66)))</f>
        <v>0</v>
      </c>
      <c r="M66">
        <f>M65*IF(M$8&gt;Input!$D$14,0,IF(M$8+$A66&gt;Input!$D$14,0,INDEX(Input!$M$11:$M$136,M$8+$A66)))</f>
        <v>0</v>
      </c>
      <c r="N66">
        <f>N65*IF(N$8&gt;Input!$D$14,0,IF(N$8+$A66&gt;Input!$D$14,0,INDEX(Input!$M$11:$M$136,N$8+$A66)))</f>
        <v>0</v>
      </c>
      <c r="O66">
        <f>O65*IF(O$8&gt;Input!$D$14,0,IF(O$8+$A66&gt;Input!$D$14,0,INDEX(Input!$M$11:$M$136,O$8+$A66)))</f>
        <v>0</v>
      </c>
      <c r="P66">
        <f>P65*IF(P$8&gt;Input!$D$14,0,IF(P$8+$A66&gt;Input!$D$14,0,INDEX(Input!$M$11:$M$136,P$8+$A66)))</f>
        <v>0</v>
      </c>
      <c r="Q66">
        <f>Q65*IF(Q$8&gt;Input!$D$14,0,IF(Q$8+$A66&gt;Input!$D$14,0,INDEX(Input!$M$11:$M$136,Q$8+$A66)))</f>
        <v>0</v>
      </c>
      <c r="R66">
        <f>R65*IF(R$8&gt;Input!$D$14,0,IF(R$8+$A66&gt;Input!$D$14,0,INDEX(Input!$M$11:$M$136,R$8+$A66)))</f>
        <v>0</v>
      </c>
      <c r="S66">
        <f>S65*IF(S$8&gt;Input!$D$14,0,IF(S$8+$A66&gt;Input!$D$14,0,INDEX(Input!$M$11:$M$136,S$8+$A66)))</f>
        <v>0</v>
      </c>
      <c r="T66">
        <f>T65*IF(T$8&gt;Input!$D$14,0,IF(T$8+$A66&gt;Input!$D$14,0,INDEX(Input!$M$11:$M$136,T$8+$A66)))</f>
        <v>0</v>
      </c>
      <c r="U66">
        <f>U65*IF(U$8&gt;Input!$D$14,0,IF(U$8+$A66&gt;Input!$D$14,0,INDEX(Input!$M$11:$M$136,U$8+$A66)))</f>
        <v>0</v>
      </c>
      <c r="V66">
        <f>V65*IF(V$8&gt;Input!$D$14,0,IF(V$8+$A66&gt;Input!$D$14,0,INDEX(Input!$M$11:$M$136,V$8+$A66)))</f>
        <v>0</v>
      </c>
      <c r="W66">
        <f>W65*IF(W$8&gt;Input!$D$14,0,IF(W$8+$A66&gt;Input!$D$14,0,INDEX(Input!$M$11:$M$136,W$8+$A66)))</f>
        <v>0</v>
      </c>
      <c r="X66">
        <f>X65*IF(X$8&gt;Input!$D$14,0,IF(X$8+$A66&gt;Input!$D$14,0,INDEX(Input!$M$11:$M$136,X$8+$A66)))</f>
        <v>0</v>
      </c>
      <c r="Y66">
        <f>Y65*IF(Y$8&gt;Input!$D$14,0,IF(Y$8+$A66&gt;Input!$D$14,0,INDEX(Input!$M$11:$M$136,Y$8+$A66)))</f>
        <v>0</v>
      </c>
      <c r="Z66">
        <f>Z65*IF(Z$8&gt;Input!$D$14,0,IF(Z$8+$A66&gt;Input!$D$14,0,INDEX(Input!$M$11:$M$136,Z$8+$A66)))</f>
        <v>0</v>
      </c>
      <c r="AA66">
        <f>AA65*IF(AA$8&gt;Input!$D$14,0,IF(AA$8+$A66&gt;Input!$D$14,0,INDEX(Input!$M$11:$M$136,AA$8+$A66)))</f>
        <v>0</v>
      </c>
      <c r="AB66">
        <f>AB65*IF(AB$8&gt;Input!$D$14,0,IF(AB$8+$A66&gt;Input!$D$14,0,INDEX(Input!$M$11:$M$136,AB$8+$A66)))</f>
        <v>0</v>
      </c>
      <c r="AC66">
        <f>AC65*IF(AC$8&gt;Input!$D$14,0,IF(AC$8+$A66&gt;Input!$D$14,0,INDEX(Input!$M$11:$M$136,AC$8+$A66)))</f>
        <v>0</v>
      </c>
      <c r="AD66">
        <f>AD65*IF(AD$8&gt;Input!$D$14,0,IF(AD$8+$A66&gt;Input!$D$14,0,INDEX(Input!$M$11:$M$136,AD$8+$A66)))</f>
        <v>0</v>
      </c>
      <c r="AE66">
        <f>AE65*IF(AE$8&gt;Input!$D$14,0,IF(AE$8+$A66&gt;Input!$D$14,0,INDEX(Input!$M$11:$M$136,AE$8+$A66)))</f>
        <v>0</v>
      </c>
      <c r="AF66">
        <f>AF65*IF(AF$8&gt;Input!$D$14,0,IF(AF$8+$A66&gt;Input!$D$14,0,INDEX(Input!$M$11:$M$136,AF$8+$A66)))</f>
        <v>0</v>
      </c>
      <c r="AG66">
        <f>AG65*IF(AG$8&gt;Input!$D$14,0,IF(AG$8+$A66&gt;Input!$D$14,0,INDEX(Input!$M$11:$M$136,AG$8+$A66)))</f>
        <v>0</v>
      </c>
      <c r="AH66">
        <f>AH65*IF(AH$8&gt;Input!$D$14,0,IF(AH$8+$A66&gt;Input!$D$14,0,INDEX(Input!$M$11:$M$136,AH$8+$A66)))</f>
        <v>0</v>
      </c>
      <c r="AI66">
        <f>AI65*IF(AI$8&gt;Input!$D$14,0,IF(AI$8+$A66&gt;Input!$D$14,0,INDEX(Input!$M$11:$M$136,AI$8+$A66)))</f>
        <v>0</v>
      </c>
      <c r="AJ66">
        <f>AJ65*IF(AJ$8&gt;Input!$D$14,0,IF(AJ$8+$A66&gt;Input!$D$14,0,INDEX(Input!$M$11:$M$136,AJ$8+$A66)))</f>
        <v>0</v>
      </c>
      <c r="AK66">
        <f>AK65*IF(AK$8&gt;Input!$D$14,0,IF(AK$8+$A66&gt;Input!$D$14,0,INDEX(Input!$M$11:$M$136,AK$8+$A66)))</f>
        <v>0</v>
      </c>
      <c r="AL66">
        <f>AL65*IF(AL$8&gt;Input!$D$14,0,IF(AL$8+$A66&gt;Input!$D$14,0,INDEX(Input!$M$11:$M$136,AL$8+$A66)))</f>
        <v>0</v>
      </c>
      <c r="AM66">
        <f>AM65*IF(AM$8&gt;Input!$D$14,0,IF(AM$8+$A66&gt;Input!$D$14,0,INDEX(Input!$M$11:$M$136,AM$8+$A66)))</f>
        <v>0</v>
      </c>
      <c r="AN66">
        <f>AN65*IF(AN$8&gt;Input!$D$14,0,IF(AN$8+$A66&gt;Input!$D$14,0,INDEX(Input!$M$11:$M$136,AN$8+$A66)))</f>
        <v>0</v>
      </c>
      <c r="AO66">
        <f>AO65*IF(AO$8&gt;Input!$D$14,0,IF(AO$8+$A66&gt;Input!$D$14,0,INDEX(Input!$M$11:$M$136,AO$8+$A66)))</f>
        <v>0</v>
      </c>
      <c r="AP66">
        <f>AP65*IF(AP$8&gt;Input!$D$14,0,IF(AP$8+$A66&gt;Input!$D$14,0,INDEX(Input!$M$11:$M$136,AP$8+$A66)))</f>
        <v>0</v>
      </c>
      <c r="AQ66">
        <f>AQ65*IF(AQ$8&gt;Input!$D$14,0,IF(AQ$8+$A66&gt;Input!$D$14,0,INDEX(Input!$M$11:$M$136,AQ$8+$A66)))</f>
        <v>0</v>
      </c>
      <c r="AR66">
        <f>AR65*IF(AR$8&gt;Input!$D$14,0,IF(AR$8+$A66&gt;Input!$D$14,0,INDEX(Input!$M$11:$M$136,AR$8+$A66)))</f>
        <v>0</v>
      </c>
      <c r="AS66">
        <f>AS65*IF(AS$8&gt;Input!$D$14,0,IF(AS$8+$A66&gt;Input!$D$14,0,INDEX(Input!$M$11:$M$136,AS$8+$A66)))</f>
        <v>0</v>
      </c>
      <c r="AT66">
        <f>AT65*IF(AT$8&gt;Input!$D$14,0,IF(AT$8+$A66&gt;Input!$D$14,0,INDEX(Input!$M$11:$M$136,AT$8+$A66)))</f>
        <v>0</v>
      </c>
      <c r="AU66">
        <f>AU65*IF(AU$8&gt;Input!$D$14,0,IF(AU$8+$A66&gt;Input!$D$14,0,INDEX(Input!$M$11:$M$136,AU$8+$A66)))</f>
        <v>0</v>
      </c>
      <c r="AV66">
        <f>AV65*IF(AV$8&gt;Input!$D$14,0,IF(AV$8+$A66&gt;Input!$D$14,0,INDEX(Input!$M$11:$M$136,AV$8+$A66)))</f>
        <v>0</v>
      </c>
      <c r="AW66">
        <f>AW65*IF(AW$8&gt;Input!$D$14,0,IF(AW$8+$A66&gt;Input!$D$14,0,INDEX(Input!$M$11:$M$136,AW$8+$A66)))</f>
        <v>0</v>
      </c>
      <c r="AX66">
        <f>AX65*IF(AX$8&gt;Input!$D$14,0,IF(AX$8+$A66&gt;Input!$D$14,0,INDEX(Input!$M$11:$M$136,AX$8+$A66)))</f>
        <v>0</v>
      </c>
      <c r="AY66">
        <f>AY65*IF(AY$8&gt;Input!$D$14,0,IF(AY$8+$A66&gt;Input!$D$14,0,INDEX(Input!$M$11:$M$136,AY$8+$A66)))</f>
        <v>0</v>
      </c>
      <c r="AZ66">
        <f>AZ65*IF(AZ$8&gt;Input!$D$14,0,IF(AZ$8+$A66&gt;Input!$D$14,0,INDEX(Input!$M$11:$M$136,AZ$8+$A66)))</f>
        <v>0</v>
      </c>
      <c r="BA66">
        <f>BA65*IF(BA$8&gt;Input!$D$14,0,IF(BA$8+$A66&gt;Input!$D$14,0,INDEX(Input!$M$11:$M$136,BA$8+$A66)))</f>
        <v>0</v>
      </c>
      <c r="BB66">
        <f>BB65*IF(BB$8&gt;Input!$D$14,0,IF(BB$8+$A66&gt;Input!$D$14,0,INDEX(Input!$M$11:$M$136,BB$8+$A66)))</f>
        <v>0</v>
      </c>
      <c r="BC66">
        <f>BC65*IF(BC$8&gt;Input!$D$14,0,IF(BC$8+$A66&gt;Input!$D$14,0,INDEX(Input!$M$11:$M$136,BC$8+$A66)))</f>
        <v>0</v>
      </c>
      <c r="BD66">
        <f>BD65*IF(BD$8&gt;Input!$D$14,0,IF(BD$8+$A66&gt;Input!$D$14,0,INDEX(Input!$M$11:$M$136,BD$8+$A66)))</f>
        <v>0</v>
      </c>
      <c r="BE66">
        <f>BE65*IF(BE$8&gt;Input!$D$14,0,IF(BE$8+$A66&gt;Input!$D$14,0,INDEX(Input!$M$11:$M$136,BE$8+$A66)))</f>
        <v>0</v>
      </c>
      <c r="BF66">
        <f>BF65*IF(BF$8&gt;Input!$D$14,0,IF(BF$8+$A66&gt;Input!$D$14,0,INDEX(Input!$M$11:$M$136,BF$8+$A66)))</f>
        <v>0</v>
      </c>
      <c r="BG66">
        <f>BG65*IF(BG$8&gt;Input!$D$14,0,IF(BG$8+$A66&gt;Input!$D$14,0,INDEX(Input!$M$11:$M$136,BG$8+$A66)))</f>
        <v>0</v>
      </c>
      <c r="BH66">
        <f>BH65*IF(BH$8&gt;Input!$D$14,0,IF(BH$8+$A66&gt;Input!$D$14,0,INDEX(Input!$M$11:$M$136,BH$8+$A66)))</f>
        <v>0</v>
      </c>
      <c r="BI66">
        <f>BI65*IF(BI$8&gt;Input!$D$14,0,IF(BI$8+$A66&gt;Input!$D$14,0,INDEX(Input!$M$11:$M$136,BI$8+$A66)))</f>
        <v>0</v>
      </c>
      <c r="BJ66">
        <f>BJ65*IF(BJ$8&gt;Input!$D$14,0,IF(BJ$8+$A66&gt;Input!$D$14,0,INDEX(Input!$M$11:$M$136,BJ$8+$A66)))</f>
        <v>0</v>
      </c>
      <c r="BK66">
        <f>BK65*IF(BK$8&gt;Input!$D$14,0,IF(BK$8+$A66&gt;Input!$D$14,0,INDEX(Input!$M$11:$M$136,BK$8+$A66)))</f>
        <v>0</v>
      </c>
      <c r="BL66">
        <f>BL65*IF(BL$8&gt;Input!$D$14,0,IF(BL$8+$A66&gt;Input!$D$14,0,INDEX(Input!$M$11:$M$136,BL$8+$A66)))</f>
        <v>0</v>
      </c>
      <c r="BM66">
        <f>BM65*IF(BM$8&gt;Input!$D$14,0,IF(BM$8+$A66&gt;Input!$D$14,0,INDEX(Input!$M$11:$M$136,BM$8+$A66)))</f>
        <v>0</v>
      </c>
      <c r="BN66">
        <f>BN65*IF(BN$8&gt;Input!$D$14,0,IF(BN$8+$A66&gt;Input!$D$14,0,INDEX(Input!$M$11:$M$136,BN$8+$A66)))</f>
        <v>0</v>
      </c>
      <c r="BO66">
        <f>BO65*IF(BO$8&gt;Input!$D$14,0,IF(BO$8+$A66&gt;Input!$D$14,0,INDEX(Input!$M$11:$M$136,BO$8+$A66)))</f>
        <v>0</v>
      </c>
      <c r="BP66">
        <f>BP65*IF(BP$8&gt;Input!$D$14,0,IF(BP$8+$A66&gt;Input!$D$14,0,INDEX(Input!$M$11:$M$136,BP$8+$A66)))</f>
        <v>0</v>
      </c>
      <c r="BQ66">
        <f>BQ65*IF(BQ$8&gt;Input!$D$14,0,IF(BQ$8+$A66&gt;Input!$D$14,0,INDEX(Input!$M$11:$M$136,BQ$8+$A66)))</f>
        <v>0</v>
      </c>
      <c r="BR66">
        <f>BR65*IF(BR$8&gt;Input!$D$14,0,IF(BR$8+$A66&gt;Input!$D$14,0,INDEX(Input!$M$11:$M$136,BR$8+$A66)))</f>
        <v>0</v>
      </c>
      <c r="BS66">
        <f>BS65*IF(BS$8&gt;Input!$D$14,0,IF(BS$8+$A66&gt;Input!$D$14,0,INDEX(Input!$M$11:$M$136,BS$8+$A66)))</f>
        <v>0</v>
      </c>
      <c r="BT66">
        <f>BT65*IF(BT$8&gt;Input!$D$14,0,IF(BT$8+$A66&gt;Input!$D$14,0,INDEX(Input!$M$11:$M$136,BT$8+$A66)))</f>
        <v>0</v>
      </c>
      <c r="BU66">
        <f>BU65*IF(BU$8&gt;Input!$D$14,0,IF(BU$8+$A66&gt;Input!$D$14,0,INDEX(Input!$M$11:$M$136,BU$8+$A66)))</f>
        <v>0</v>
      </c>
      <c r="BV66">
        <f>BV65*IF(BV$8&gt;Input!$D$14,0,IF(BV$8+$A66&gt;Input!$D$14,0,INDEX(Input!$M$11:$M$136,BV$8+$A66)))</f>
        <v>0</v>
      </c>
      <c r="BW66">
        <f>BW65*IF(BW$8&gt;Input!$D$14,0,IF(BW$8+$A66&gt;Input!$D$14,0,INDEX(Input!$M$11:$M$136,BW$8+$A66)))</f>
        <v>0</v>
      </c>
      <c r="BX66">
        <f>BX65*IF(BX$8&gt;Input!$D$14,0,IF(BX$8+$A66&gt;Input!$D$14,0,INDEX(Input!$M$11:$M$136,BX$8+$A66)))</f>
        <v>0</v>
      </c>
      <c r="BY66">
        <f>BY65*IF(BY$8&gt;Input!$D$14,0,IF(BY$8+$A66&gt;Input!$D$14,0,INDEX(Input!$M$11:$M$136,BY$8+$A66)))</f>
        <v>0</v>
      </c>
      <c r="BZ66">
        <f>BZ65*IF(BZ$8&gt;Input!$D$14,0,IF(BZ$8+$A66&gt;Input!$D$14,0,INDEX(Input!$M$11:$M$136,BZ$8+$A66)))</f>
        <v>0</v>
      </c>
      <c r="CA66">
        <f>CA65*IF(CA$8&gt;Input!$D$14,0,IF(CA$8+$A66&gt;Input!$D$14,0,INDEX(Input!$M$11:$M$136,CA$8+$A66)))</f>
        <v>0</v>
      </c>
      <c r="CB66">
        <f>CB65*IF(CB$8&gt;Input!$D$14,0,IF(CB$8+$A66&gt;Input!$D$14,0,INDEX(Input!$M$11:$M$136,CB$8+$A66)))</f>
        <v>0</v>
      </c>
      <c r="CC66">
        <f>CC65*IF(CC$8&gt;Input!$D$14,0,IF(CC$8+$A66&gt;Input!$D$14,0,INDEX(Input!$M$11:$M$136,CC$8+$A66)))</f>
        <v>0</v>
      </c>
      <c r="CD66">
        <f>CD65*IF(CD$8&gt;Input!$D$14,0,IF(CD$8+$A66&gt;Input!$D$14,0,INDEX(Input!$M$11:$M$136,CD$8+$A66)))</f>
        <v>0</v>
      </c>
      <c r="CE66">
        <f>CE65*IF(CE$8&gt;Input!$D$14,0,IF(CE$8+$A66&gt;Input!$D$14,0,INDEX(Input!$M$11:$M$136,CE$8+$A66)))</f>
        <v>0</v>
      </c>
      <c r="CF66">
        <f>CF65*IF(CF$8&gt;Input!$D$14,0,IF(CF$8+$A66&gt;Input!$D$14,0,INDEX(Input!$M$11:$M$136,CF$8+$A66)))</f>
        <v>0</v>
      </c>
      <c r="CG66">
        <f>CG65*IF(CG$8&gt;Input!$D$14,0,IF(CG$8+$A66&gt;Input!$D$14,0,INDEX(Input!$M$11:$M$136,CG$8+$A66)))</f>
        <v>0</v>
      </c>
      <c r="CH66">
        <f>CH65*IF(CH$8&gt;Input!$D$14,0,IF(CH$8+$A66&gt;Input!$D$14,0,INDEX(Input!$M$11:$M$136,CH$8+$A66)))</f>
        <v>0</v>
      </c>
      <c r="CJ66" s="2">
        <f t="shared" si="107"/>
        <v>110</v>
      </c>
      <c r="CK66">
        <f>F$5*F$6*$B66*$C66*F66*Input!$W$5*Input!$Y$5</f>
        <v>61.821167352560934</v>
      </c>
      <c r="CL66">
        <f>G$5*G$6*$B66*$C66*G66*Input!$W$5*Input!$Y$5</f>
        <v>569.93772714057866</v>
      </c>
      <c r="CM66">
        <f>H$5*H$6*$B66*$C66*H66*Input!$W$5*Input!$Y$5</f>
        <v>47.221971641238582</v>
      </c>
      <c r="CN66">
        <f>I$5*I$6*$B66*$C66*I66*Input!$W$5*Input!$Y$5</f>
        <v>1.8064879070481337</v>
      </c>
      <c r="CO66">
        <f>J$5*J$6*$B66*$C66*J66*Input!$W$5*Input!$Y$5</f>
        <v>0.4591401621394377</v>
      </c>
      <c r="CP66">
        <f>K$5*K$6*$B66*$C66*K66*Input!$W$5*Input!$Y$5</f>
        <v>4.1442803131859572E-2</v>
      </c>
      <c r="CQ66">
        <f>L$5*L$6*$B66*$C66*L66*Input!$W$5*Input!$Y$5</f>
        <v>0</v>
      </c>
      <c r="CR66">
        <f>M$5*M$6*$B66*$C66*M66*Input!$W$5*Input!$Y$5</f>
        <v>0</v>
      </c>
      <c r="CS66">
        <f>N$5*N$6*$B66*$C66*N66*Input!$W$5*Input!$Y$5</f>
        <v>0</v>
      </c>
      <c r="CT66">
        <f>O$5*O$6*$B66*$C66*O66*Input!$W$5*Input!$Y$5</f>
        <v>0</v>
      </c>
      <c r="CU66">
        <f>P$5*P$6*$B66*$C66*P66*Input!$W$5*Input!$Y$5</f>
        <v>0</v>
      </c>
      <c r="CV66">
        <f>Q$5*Q$6*$B66*$C66*Q66*Input!$W$5*Input!$Y$5</f>
        <v>0</v>
      </c>
      <c r="CW66">
        <f>R$5*R$6*$B66*$C66*R66*Input!$W$5*Input!$Y$5</f>
        <v>0</v>
      </c>
      <c r="CX66">
        <f>S$5*S$6*$B66*$C66*S66*Input!$W$5*Input!$Y$5</f>
        <v>0</v>
      </c>
      <c r="CY66">
        <f>T$5*T$6*$B66*$C66*T66*Input!$W$5*Input!$Y$5</f>
        <v>0</v>
      </c>
      <c r="CZ66">
        <f>U$5*U$6*$B66*$C66*U66*Input!$W$5*Input!$Y$5</f>
        <v>0</v>
      </c>
      <c r="DA66">
        <f>V$5*V$6*$B66*$C66*V66*Input!$W$5*Input!$Y$5</f>
        <v>0</v>
      </c>
      <c r="DB66">
        <f>W$5*W$6*$B66*$C66*W66*Input!$W$5*Input!$Y$5</f>
        <v>0</v>
      </c>
      <c r="DC66">
        <f>X$5*X$6*$B66*$C66*X66*Input!$W$5*Input!$Y$5</f>
        <v>0</v>
      </c>
      <c r="DD66">
        <f>Y$5*Y$6*$B66*$C66*Y66*Input!$W$5*Input!$Y$5</f>
        <v>0</v>
      </c>
      <c r="DE66">
        <f>Z$5*Z$6*$B66*$C66*Z66*Input!$W$5*Input!$Y$5</f>
        <v>0</v>
      </c>
      <c r="DF66">
        <f>AA$5*AA$6*$B66*$C66*AA66*Input!$W$5*Input!$Y$5</f>
        <v>0</v>
      </c>
      <c r="DG66">
        <f>AB$5*AB$6*$B66*$C66*AB66*Input!$W$5*Input!$Y$5</f>
        <v>0</v>
      </c>
      <c r="DH66">
        <f>AC$5*AC$6*$B66*$C66*AC66*Input!$W$5*Input!$Y$5</f>
        <v>0</v>
      </c>
      <c r="DI66">
        <f>AD$5*AD$6*$B66*$C66*AD66*Input!$W$5*Input!$Y$5</f>
        <v>0</v>
      </c>
      <c r="DJ66">
        <f>AE$5*AE$6*$B66*$C66*AE66*Input!$W$5*Input!$Y$5</f>
        <v>0</v>
      </c>
      <c r="DK66">
        <f>AF$5*AF$6*$B66*$C66*AF66*Input!$W$5*Input!$Y$5</f>
        <v>0</v>
      </c>
      <c r="DL66">
        <f>AG$5*AG$6*$B66*$C66*AG66*Input!$W$5*Input!$Y$5</f>
        <v>0</v>
      </c>
      <c r="DM66">
        <f>AH$5*AH$6*$B66*$C66*AH66*Input!$W$5*Input!$Y$5</f>
        <v>0</v>
      </c>
      <c r="DN66">
        <f>AI$5*AI$6*$B66*$C66*AI66*Input!$W$5*Input!$Y$5</f>
        <v>0</v>
      </c>
      <c r="DO66">
        <f>AJ$5*AJ$6*$B66*$C66*AJ66*Input!$W$5*Input!$Y$5</f>
        <v>0</v>
      </c>
      <c r="DP66">
        <f>AK$5*AK$6*$B66*$C66*AK66*Input!$W$5*Input!$Y$5</f>
        <v>0</v>
      </c>
      <c r="DQ66">
        <f>AL$5*AL$6*$B66*$C66*AL66*Input!$W$5*Input!$Y$5</f>
        <v>0</v>
      </c>
      <c r="DR66">
        <f>AM$5*AM$6*$B66*$C66*AM66*Input!$W$5*Input!$Y$5</f>
        <v>0</v>
      </c>
      <c r="DS66">
        <f>AN$5*AN$6*$B66*$C66*AN66*Input!$W$5*Input!$Y$5</f>
        <v>0</v>
      </c>
      <c r="DT66">
        <f>AO$5*AO$6*$B66*$C66*AO66*Input!$W$5*Input!$Y$5</f>
        <v>0</v>
      </c>
      <c r="DU66">
        <f>AP$5*AP$6*$B66*$C66*AP66*Input!$W$5*Input!$Y$5</f>
        <v>0</v>
      </c>
      <c r="DV66">
        <f>AQ$5*AQ$6*$B66*$C66*AQ66*Input!$W$5*Input!$Y$5</f>
        <v>0</v>
      </c>
      <c r="DW66">
        <f>AR$5*AR$6*$B66*$C66*AR66*Input!$W$5*Input!$Y$5</f>
        <v>0</v>
      </c>
      <c r="DX66">
        <f>AS$5*AS$6*$B66*$C66*AS66*Input!$W$5*Input!$Y$5</f>
        <v>0</v>
      </c>
      <c r="DY66">
        <f>AT$5*AT$6*$B66*$C66*AT66*Input!$W$5*Input!$Y$5</f>
        <v>0</v>
      </c>
      <c r="DZ66">
        <f>AU$5*AU$6*$B66*$C66*AU66*Input!$W$5*Input!$Y$5</f>
        <v>0</v>
      </c>
      <c r="EA66">
        <f>AV$5*AV$6*$B66*$C66*AV66*Input!$W$5*Input!$Y$5</f>
        <v>0</v>
      </c>
      <c r="EB66">
        <f>AW$5*AW$6*$B66*$C66*AW66*Input!$W$5*Input!$Y$5</f>
        <v>0</v>
      </c>
      <c r="EC66">
        <f>AX$5*AX$6*$B66*$C66*AX66*Input!$W$5*Input!$Y$5</f>
        <v>0</v>
      </c>
      <c r="ED66">
        <f>AY$5*AY$6*$B66*$C66*AY66*Input!$W$5*Input!$Y$5</f>
        <v>0</v>
      </c>
      <c r="EE66">
        <f>AZ$5*AZ$6*$B66*$C66*AZ66*Input!$W$5*Input!$Y$5</f>
        <v>0</v>
      </c>
      <c r="EF66">
        <f>BA$5*BA$6*$B66*$C66*BA66*Input!$W$5*Input!$Y$5</f>
        <v>0</v>
      </c>
      <c r="EG66">
        <f>BB$5*BB$6*$B66*$C66*BB66*Input!$W$5*Input!$Y$5</f>
        <v>0</v>
      </c>
      <c r="EH66">
        <f>BC$5*BC$6*$B66*$C66*BC66*Input!$W$5*Input!$Y$5</f>
        <v>0</v>
      </c>
      <c r="EI66">
        <f>BD$5*BD$6*$B66*$C66*BD66*Input!$W$5*Input!$Y$5</f>
        <v>0</v>
      </c>
      <c r="EJ66">
        <f>BE$5*BE$6*$B66*$C66*BE66*Input!$W$5*Input!$Y$5</f>
        <v>0</v>
      </c>
      <c r="EK66">
        <f>BF$5*BF$6*$B66*$C66*BF66*Input!$W$5*Input!$Y$5</f>
        <v>0</v>
      </c>
      <c r="EL66">
        <f>BG$5*BG$6*$B66*$C66*BG66*Input!$W$5*Input!$Y$5</f>
        <v>0</v>
      </c>
      <c r="EM66">
        <f>BH$5*BH$6*$B66*$C66*BH66*Input!$W$5*Input!$Y$5</f>
        <v>0</v>
      </c>
      <c r="EN66">
        <f>BI$5*BI$6*$B66*$C66*BI66*Input!$W$5*Input!$Y$5</f>
        <v>0</v>
      </c>
      <c r="EO66">
        <f>BJ$5*BJ$6*$B66*$C66*BJ66*Input!$W$5*Input!$Y$5</f>
        <v>0</v>
      </c>
      <c r="EP66">
        <f>BK$5*BK$6*$B66*$C66*BK66*Input!$W$5*Input!$Y$5</f>
        <v>0</v>
      </c>
      <c r="EQ66">
        <f>BL$5*BL$6*$B66*$C66*BL66*Input!$W$5*Input!$Y$5</f>
        <v>0</v>
      </c>
      <c r="ER66">
        <f>BM$5*BM$6*$B66*$C66*BM66*Input!$W$5*Input!$Y$5</f>
        <v>0</v>
      </c>
      <c r="ES66">
        <f>BN$5*BN$6*$B66*$C66*BN66*Input!$W$5*Input!$Y$5</f>
        <v>0</v>
      </c>
      <c r="ET66">
        <f>BO$5*BO$6*$B66*$C66*BO66*Input!$W$5*Input!$Y$5</f>
        <v>0</v>
      </c>
      <c r="EU66">
        <f>BP$5*BP$6*$B66*$C66*BP66*Input!$W$5*Input!$Y$5</f>
        <v>0</v>
      </c>
      <c r="EV66">
        <f>BQ$5*BQ$6*$B66*$C66*BQ66*Input!$W$5*Input!$Y$5</f>
        <v>0</v>
      </c>
      <c r="EW66">
        <f>BR$5*BR$6*$B66*$C66*BR66*Input!$W$5*Input!$Y$5</f>
        <v>0</v>
      </c>
      <c r="EX66">
        <f>BS$5*BS$6*$B66*$C66*BS66*Input!$W$5*Input!$Y$5</f>
        <v>0</v>
      </c>
      <c r="EY66">
        <f>BT$5*BT$6*$B66*$C66*BT66*Input!$W$5*Input!$Y$5</f>
        <v>0</v>
      </c>
      <c r="EZ66">
        <f>BU$5*BU$6*$B66*$C66*BU66*Input!$W$5*Input!$Y$5</f>
        <v>0</v>
      </c>
      <c r="FA66">
        <f>BV$5*BV$6*$B66*$C66*BV66*Input!$W$5*Input!$Y$5</f>
        <v>0</v>
      </c>
      <c r="FB66">
        <f>BW$5*BW$6*$B66*$C66*BW66*Input!$W$5*Input!$Y$5</f>
        <v>0</v>
      </c>
      <c r="FC66">
        <f>BX$5*BX$6*$B66*$C66*BX66*Input!$W$5*Input!$Y$5</f>
        <v>0</v>
      </c>
      <c r="FD66">
        <f>BY$5*BY$6*$B66*$C66*BY66*Input!$W$5*Input!$Y$5</f>
        <v>0</v>
      </c>
      <c r="FE66">
        <f>BZ$5*BZ$6*$B66*$C66*BZ66*Input!$W$5*Input!$Y$5</f>
        <v>0</v>
      </c>
      <c r="FF66">
        <f>CA$5*CA$6*$B66*$C66*CA66*Input!$W$5*Input!$Y$5</f>
        <v>0</v>
      </c>
      <c r="FG66">
        <f>CB$5*CB$6*$B66*$C66*CB66*Input!$W$5*Input!$Y$5</f>
        <v>0</v>
      </c>
      <c r="FH66">
        <f>CC$5*CC$6*$B66*$C66*CC66*Input!$W$5*Input!$Y$5</f>
        <v>0</v>
      </c>
      <c r="FI66">
        <f>CD$5*CD$6*$B66*$C66*CD66*Input!$W$5*Input!$Y$5</f>
        <v>0</v>
      </c>
      <c r="FJ66">
        <f>CE$5*CE$6*$B66*$C66*CE66*Input!$W$5*Input!$Y$5</f>
        <v>0</v>
      </c>
      <c r="FK66">
        <f>CF$5*CF$6*$B66*$C66*CF66*Input!$W$5*Input!$Y$5</f>
        <v>0</v>
      </c>
      <c r="FL66">
        <f>CG$5*CG$6*$B66*$C66*CG66*Input!$W$5*Input!$Y$5</f>
        <v>0</v>
      </c>
      <c r="FM66">
        <f>CH$5*CH$6*$B66*$C66*CH66*Input!$W$5*Input!$Y$5</f>
        <v>0</v>
      </c>
      <c r="FO66">
        <f t="shared" si="108"/>
        <v>681.28793700669758</v>
      </c>
    </row>
    <row r="67" spans="1:171">
      <c r="A67">
        <f>Input!B66</f>
        <v>56</v>
      </c>
      <c r="B67">
        <f>(1+Input!$D$21)^$A67</f>
        <v>6.8653010845686619</v>
      </c>
      <c r="C67">
        <f>C66*Input!R66</f>
        <v>8.0189243303330337E-3</v>
      </c>
      <c r="E67">
        <f t="shared" si="109"/>
        <v>111</v>
      </c>
      <c r="F67">
        <f>F66*IF(F$8&gt;Input!$D$14,0,IF(F$8+$A67&gt;Input!$D$14,0,INDEX(Input!$M$11:$M$136,F$8+$A67)))</f>
        <v>2.8477005071662415E-4</v>
      </c>
      <c r="G67">
        <f>G66*IF(G$8&gt;Input!$D$14,0,IF(G$8+$A67&gt;Input!$D$14,0,INDEX(Input!$M$11:$M$136,G$8+$A67)))</f>
        <v>9.9835408049844804E-5</v>
      </c>
      <c r="H67">
        <f>H66*IF(H$8&gt;Input!$D$14,0,IF(H$8+$A67&gt;Input!$D$14,0,INDEX(Input!$M$11:$M$136,H$8+$A67)))</f>
        <v>2.7526860562000631E-5</v>
      </c>
      <c r="I67">
        <f>I66*IF(I$8&gt;Input!$D$14,0,IF(I$8+$A67&gt;Input!$D$14,0,INDEX(Input!$M$11:$M$136,I$8+$A67)))</f>
        <v>5.30363560972292E-6</v>
      </c>
      <c r="J67">
        <f>J66*IF(J$8&gt;Input!$D$14,0,IF(J$8+$A67&gt;Input!$D$14,0,INDEX(Input!$M$11:$M$136,J$8+$A67)))</f>
        <v>5.3530395023472291E-7</v>
      </c>
      <c r="K67">
        <f>K66*IF(K$8&gt;Input!$D$14,0,IF(K$8+$A67&gt;Input!$D$14,0,INDEX(Input!$M$11:$M$136,K$8+$A67)))</f>
        <v>0</v>
      </c>
      <c r="L67">
        <f>L66*IF(L$8&gt;Input!$D$14,0,IF(L$8+$A67&gt;Input!$D$14,0,INDEX(Input!$M$11:$M$136,L$8+$A67)))</f>
        <v>0</v>
      </c>
      <c r="M67">
        <f>M66*IF(M$8&gt;Input!$D$14,0,IF(M$8+$A67&gt;Input!$D$14,0,INDEX(Input!$M$11:$M$136,M$8+$A67)))</f>
        <v>0</v>
      </c>
      <c r="N67">
        <f>N66*IF(N$8&gt;Input!$D$14,0,IF(N$8+$A67&gt;Input!$D$14,0,INDEX(Input!$M$11:$M$136,N$8+$A67)))</f>
        <v>0</v>
      </c>
      <c r="O67">
        <f>O66*IF(O$8&gt;Input!$D$14,0,IF(O$8+$A67&gt;Input!$D$14,0,INDEX(Input!$M$11:$M$136,O$8+$A67)))</f>
        <v>0</v>
      </c>
      <c r="P67">
        <f>P66*IF(P$8&gt;Input!$D$14,0,IF(P$8+$A67&gt;Input!$D$14,0,INDEX(Input!$M$11:$M$136,P$8+$A67)))</f>
        <v>0</v>
      </c>
      <c r="Q67">
        <f>Q66*IF(Q$8&gt;Input!$D$14,0,IF(Q$8+$A67&gt;Input!$D$14,0,INDEX(Input!$M$11:$M$136,Q$8+$A67)))</f>
        <v>0</v>
      </c>
      <c r="R67">
        <f>R66*IF(R$8&gt;Input!$D$14,0,IF(R$8+$A67&gt;Input!$D$14,0,INDEX(Input!$M$11:$M$136,R$8+$A67)))</f>
        <v>0</v>
      </c>
      <c r="S67">
        <f>S66*IF(S$8&gt;Input!$D$14,0,IF(S$8+$A67&gt;Input!$D$14,0,INDEX(Input!$M$11:$M$136,S$8+$A67)))</f>
        <v>0</v>
      </c>
      <c r="T67">
        <f>T66*IF(T$8&gt;Input!$D$14,0,IF(T$8+$A67&gt;Input!$D$14,0,INDEX(Input!$M$11:$M$136,T$8+$A67)))</f>
        <v>0</v>
      </c>
      <c r="U67">
        <f>U66*IF(U$8&gt;Input!$D$14,0,IF(U$8+$A67&gt;Input!$D$14,0,INDEX(Input!$M$11:$M$136,U$8+$A67)))</f>
        <v>0</v>
      </c>
      <c r="V67">
        <f>V66*IF(V$8&gt;Input!$D$14,0,IF(V$8+$A67&gt;Input!$D$14,0,INDEX(Input!$M$11:$M$136,V$8+$A67)))</f>
        <v>0</v>
      </c>
      <c r="W67">
        <f>W66*IF(W$8&gt;Input!$D$14,0,IF(W$8+$A67&gt;Input!$D$14,0,INDEX(Input!$M$11:$M$136,W$8+$A67)))</f>
        <v>0</v>
      </c>
      <c r="X67">
        <f>X66*IF(X$8&gt;Input!$D$14,0,IF(X$8+$A67&gt;Input!$D$14,0,INDEX(Input!$M$11:$M$136,X$8+$A67)))</f>
        <v>0</v>
      </c>
      <c r="Y67">
        <f>Y66*IF(Y$8&gt;Input!$D$14,0,IF(Y$8+$A67&gt;Input!$D$14,0,INDEX(Input!$M$11:$M$136,Y$8+$A67)))</f>
        <v>0</v>
      </c>
      <c r="Z67">
        <f>Z66*IF(Z$8&gt;Input!$D$14,0,IF(Z$8+$A67&gt;Input!$D$14,0,INDEX(Input!$M$11:$M$136,Z$8+$A67)))</f>
        <v>0</v>
      </c>
      <c r="AA67">
        <f>AA66*IF(AA$8&gt;Input!$D$14,0,IF(AA$8+$A67&gt;Input!$D$14,0,INDEX(Input!$M$11:$M$136,AA$8+$A67)))</f>
        <v>0</v>
      </c>
      <c r="AB67">
        <f>AB66*IF(AB$8&gt;Input!$D$14,0,IF(AB$8+$A67&gt;Input!$D$14,0,INDEX(Input!$M$11:$M$136,AB$8+$A67)))</f>
        <v>0</v>
      </c>
      <c r="AC67">
        <f>AC66*IF(AC$8&gt;Input!$D$14,0,IF(AC$8+$A67&gt;Input!$D$14,0,INDEX(Input!$M$11:$M$136,AC$8+$A67)))</f>
        <v>0</v>
      </c>
      <c r="AD67">
        <f>AD66*IF(AD$8&gt;Input!$D$14,0,IF(AD$8+$A67&gt;Input!$D$14,0,INDEX(Input!$M$11:$M$136,AD$8+$A67)))</f>
        <v>0</v>
      </c>
      <c r="AE67">
        <f>AE66*IF(AE$8&gt;Input!$D$14,0,IF(AE$8+$A67&gt;Input!$D$14,0,INDEX(Input!$M$11:$M$136,AE$8+$A67)))</f>
        <v>0</v>
      </c>
      <c r="AF67">
        <f>AF66*IF(AF$8&gt;Input!$D$14,0,IF(AF$8+$A67&gt;Input!$D$14,0,INDEX(Input!$M$11:$M$136,AF$8+$A67)))</f>
        <v>0</v>
      </c>
      <c r="AG67">
        <f>AG66*IF(AG$8&gt;Input!$D$14,0,IF(AG$8+$A67&gt;Input!$D$14,0,INDEX(Input!$M$11:$M$136,AG$8+$A67)))</f>
        <v>0</v>
      </c>
      <c r="AH67">
        <f>AH66*IF(AH$8&gt;Input!$D$14,0,IF(AH$8+$A67&gt;Input!$D$14,0,INDEX(Input!$M$11:$M$136,AH$8+$A67)))</f>
        <v>0</v>
      </c>
      <c r="AI67">
        <f>AI66*IF(AI$8&gt;Input!$D$14,0,IF(AI$8+$A67&gt;Input!$D$14,0,INDEX(Input!$M$11:$M$136,AI$8+$A67)))</f>
        <v>0</v>
      </c>
      <c r="AJ67">
        <f>AJ66*IF(AJ$8&gt;Input!$D$14,0,IF(AJ$8+$A67&gt;Input!$D$14,0,INDEX(Input!$M$11:$M$136,AJ$8+$A67)))</f>
        <v>0</v>
      </c>
      <c r="AK67">
        <f>AK66*IF(AK$8&gt;Input!$D$14,0,IF(AK$8+$A67&gt;Input!$D$14,0,INDEX(Input!$M$11:$M$136,AK$8+$A67)))</f>
        <v>0</v>
      </c>
      <c r="AL67">
        <f>AL66*IF(AL$8&gt;Input!$D$14,0,IF(AL$8+$A67&gt;Input!$D$14,0,INDEX(Input!$M$11:$M$136,AL$8+$A67)))</f>
        <v>0</v>
      </c>
      <c r="AM67">
        <f>AM66*IF(AM$8&gt;Input!$D$14,0,IF(AM$8+$A67&gt;Input!$D$14,0,INDEX(Input!$M$11:$M$136,AM$8+$A67)))</f>
        <v>0</v>
      </c>
      <c r="AN67">
        <f>AN66*IF(AN$8&gt;Input!$D$14,0,IF(AN$8+$A67&gt;Input!$D$14,0,INDEX(Input!$M$11:$M$136,AN$8+$A67)))</f>
        <v>0</v>
      </c>
      <c r="AO67">
        <f>AO66*IF(AO$8&gt;Input!$D$14,0,IF(AO$8+$A67&gt;Input!$D$14,0,INDEX(Input!$M$11:$M$136,AO$8+$A67)))</f>
        <v>0</v>
      </c>
      <c r="AP67">
        <f>AP66*IF(AP$8&gt;Input!$D$14,0,IF(AP$8+$A67&gt;Input!$D$14,0,INDEX(Input!$M$11:$M$136,AP$8+$A67)))</f>
        <v>0</v>
      </c>
      <c r="AQ67">
        <f>AQ66*IF(AQ$8&gt;Input!$D$14,0,IF(AQ$8+$A67&gt;Input!$D$14,0,INDEX(Input!$M$11:$M$136,AQ$8+$A67)))</f>
        <v>0</v>
      </c>
      <c r="AR67">
        <f>AR66*IF(AR$8&gt;Input!$D$14,0,IF(AR$8+$A67&gt;Input!$D$14,0,INDEX(Input!$M$11:$M$136,AR$8+$A67)))</f>
        <v>0</v>
      </c>
      <c r="AS67">
        <f>AS66*IF(AS$8&gt;Input!$D$14,0,IF(AS$8+$A67&gt;Input!$D$14,0,INDEX(Input!$M$11:$M$136,AS$8+$A67)))</f>
        <v>0</v>
      </c>
      <c r="AT67">
        <f>AT66*IF(AT$8&gt;Input!$D$14,0,IF(AT$8+$A67&gt;Input!$D$14,0,INDEX(Input!$M$11:$M$136,AT$8+$A67)))</f>
        <v>0</v>
      </c>
      <c r="AU67">
        <f>AU66*IF(AU$8&gt;Input!$D$14,0,IF(AU$8+$A67&gt;Input!$D$14,0,INDEX(Input!$M$11:$M$136,AU$8+$A67)))</f>
        <v>0</v>
      </c>
      <c r="AV67">
        <f>AV66*IF(AV$8&gt;Input!$D$14,0,IF(AV$8+$A67&gt;Input!$D$14,0,INDEX(Input!$M$11:$M$136,AV$8+$A67)))</f>
        <v>0</v>
      </c>
      <c r="AW67">
        <f>AW66*IF(AW$8&gt;Input!$D$14,0,IF(AW$8+$A67&gt;Input!$D$14,0,INDEX(Input!$M$11:$M$136,AW$8+$A67)))</f>
        <v>0</v>
      </c>
      <c r="AX67">
        <f>AX66*IF(AX$8&gt;Input!$D$14,0,IF(AX$8+$A67&gt;Input!$D$14,0,INDEX(Input!$M$11:$M$136,AX$8+$A67)))</f>
        <v>0</v>
      </c>
      <c r="AY67">
        <f>AY66*IF(AY$8&gt;Input!$D$14,0,IF(AY$8+$A67&gt;Input!$D$14,0,INDEX(Input!$M$11:$M$136,AY$8+$A67)))</f>
        <v>0</v>
      </c>
      <c r="AZ67">
        <f>AZ66*IF(AZ$8&gt;Input!$D$14,0,IF(AZ$8+$A67&gt;Input!$D$14,0,INDEX(Input!$M$11:$M$136,AZ$8+$A67)))</f>
        <v>0</v>
      </c>
      <c r="BA67">
        <f>BA66*IF(BA$8&gt;Input!$D$14,0,IF(BA$8+$A67&gt;Input!$D$14,0,INDEX(Input!$M$11:$M$136,BA$8+$A67)))</f>
        <v>0</v>
      </c>
      <c r="BB67">
        <f>BB66*IF(BB$8&gt;Input!$D$14,0,IF(BB$8+$A67&gt;Input!$D$14,0,INDEX(Input!$M$11:$M$136,BB$8+$A67)))</f>
        <v>0</v>
      </c>
      <c r="BC67">
        <f>BC66*IF(BC$8&gt;Input!$D$14,0,IF(BC$8+$A67&gt;Input!$D$14,0,INDEX(Input!$M$11:$M$136,BC$8+$A67)))</f>
        <v>0</v>
      </c>
      <c r="BD67">
        <f>BD66*IF(BD$8&gt;Input!$D$14,0,IF(BD$8+$A67&gt;Input!$D$14,0,INDEX(Input!$M$11:$M$136,BD$8+$A67)))</f>
        <v>0</v>
      </c>
      <c r="BE67">
        <f>BE66*IF(BE$8&gt;Input!$D$14,0,IF(BE$8+$A67&gt;Input!$D$14,0,INDEX(Input!$M$11:$M$136,BE$8+$A67)))</f>
        <v>0</v>
      </c>
      <c r="BF67">
        <f>BF66*IF(BF$8&gt;Input!$D$14,0,IF(BF$8+$A67&gt;Input!$D$14,0,INDEX(Input!$M$11:$M$136,BF$8+$A67)))</f>
        <v>0</v>
      </c>
      <c r="BG67">
        <f>BG66*IF(BG$8&gt;Input!$D$14,0,IF(BG$8+$A67&gt;Input!$D$14,0,INDEX(Input!$M$11:$M$136,BG$8+$A67)))</f>
        <v>0</v>
      </c>
      <c r="BH67">
        <f>BH66*IF(BH$8&gt;Input!$D$14,0,IF(BH$8+$A67&gt;Input!$D$14,0,INDEX(Input!$M$11:$M$136,BH$8+$A67)))</f>
        <v>0</v>
      </c>
      <c r="BI67">
        <f>BI66*IF(BI$8&gt;Input!$D$14,0,IF(BI$8+$A67&gt;Input!$D$14,0,INDEX(Input!$M$11:$M$136,BI$8+$A67)))</f>
        <v>0</v>
      </c>
      <c r="BJ67">
        <f>BJ66*IF(BJ$8&gt;Input!$D$14,0,IF(BJ$8+$A67&gt;Input!$D$14,0,INDEX(Input!$M$11:$M$136,BJ$8+$A67)))</f>
        <v>0</v>
      </c>
      <c r="BK67">
        <f>BK66*IF(BK$8&gt;Input!$D$14,0,IF(BK$8+$A67&gt;Input!$D$14,0,INDEX(Input!$M$11:$M$136,BK$8+$A67)))</f>
        <v>0</v>
      </c>
      <c r="BL67">
        <f>BL66*IF(BL$8&gt;Input!$D$14,0,IF(BL$8+$A67&gt;Input!$D$14,0,INDEX(Input!$M$11:$M$136,BL$8+$A67)))</f>
        <v>0</v>
      </c>
      <c r="BM67">
        <f>BM66*IF(BM$8&gt;Input!$D$14,0,IF(BM$8+$A67&gt;Input!$D$14,0,INDEX(Input!$M$11:$M$136,BM$8+$A67)))</f>
        <v>0</v>
      </c>
      <c r="BN67">
        <f>BN66*IF(BN$8&gt;Input!$D$14,0,IF(BN$8+$A67&gt;Input!$D$14,0,INDEX(Input!$M$11:$M$136,BN$8+$A67)))</f>
        <v>0</v>
      </c>
      <c r="BO67">
        <f>BO66*IF(BO$8&gt;Input!$D$14,0,IF(BO$8+$A67&gt;Input!$D$14,0,INDEX(Input!$M$11:$M$136,BO$8+$A67)))</f>
        <v>0</v>
      </c>
      <c r="BP67">
        <f>BP66*IF(BP$8&gt;Input!$D$14,0,IF(BP$8+$A67&gt;Input!$D$14,0,INDEX(Input!$M$11:$M$136,BP$8+$A67)))</f>
        <v>0</v>
      </c>
      <c r="BQ67">
        <f>BQ66*IF(BQ$8&gt;Input!$D$14,0,IF(BQ$8+$A67&gt;Input!$D$14,0,INDEX(Input!$M$11:$M$136,BQ$8+$A67)))</f>
        <v>0</v>
      </c>
      <c r="BR67">
        <f>BR66*IF(BR$8&gt;Input!$D$14,0,IF(BR$8+$A67&gt;Input!$D$14,0,INDEX(Input!$M$11:$M$136,BR$8+$A67)))</f>
        <v>0</v>
      </c>
      <c r="BS67">
        <f>BS66*IF(BS$8&gt;Input!$D$14,0,IF(BS$8+$A67&gt;Input!$D$14,0,INDEX(Input!$M$11:$M$136,BS$8+$A67)))</f>
        <v>0</v>
      </c>
      <c r="BT67">
        <f>BT66*IF(BT$8&gt;Input!$D$14,0,IF(BT$8+$A67&gt;Input!$D$14,0,INDEX(Input!$M$11:$M$136,BT$8+$A67)))</f>
        <v>0</v>
      </c>
      <c r="BU67">
        <f>BU66*IF(BU$8&gt;Input!$D$14,0,IF(BU$8+$A67&gt;Input!$D$14,0,INDEX(Input!$M$11:$M$136,BU$8+$A67)))</f>
        <v>0</v>
      </c>
      <c r="BV67">
        <f>BV66*IF(BV$8&gt;Input!$D$14,0,IF(BV$8+$A67&gt;Input!$D$14,0,INDEX(Input!$M$11:$M$136,BV$8+$A67)))</f>
        <v>0</v>
      </c>
      <c r="BW67">
        <f>BW66*IF(BW$8&gt;Input!$D$14,0,IF(BW$8+$A67&gt;Input!$D$14,0,INDEX(Input!$M$11:$M$136,BW$8+$A67)))</f>
        <v>0</v>
      </c>
      <c r="BX67">
        <f>BX66*IF(BX$8&gt;Input!$D$14,0,IF(BX$8+$A67&gt;Input!$D$14,0,INDEX(Input!$M$11:$M$136,BX$8+$A67)))</f>
        <v>0</v>
      </c>
      <c r="BY67">
        <f>BY66*IF(BY$8&gt;Input!$D$14,0,IF(BY$8+$A67&gt;Input!$D$14,0,INDEX(Input!$M$11:$M$136,BY$8+$A67)))</f>
        <v>0</v>
      </c>
      <c r="BZ67">
        <f>BZ66*IF(BZ$8&gt;Input!$D$14,0,IF(BZ$8+$A67&gt;Input!$D$14,0,INDEX(Input!$M$11:$M$136,BZ$8+$A67)))</f>
        <v>0</v>
      </c>
      <c r="CA67">
        <f>CA66*IF(CA$8&gt;Input!$D$14,0,IF(CA$8+$A67&gt;Input!$D$14,0,INDEX(Input!$M$11:$M$136,CA$8+$A67)))</f>
        <v>0</v>
      </c>
      <c r="CB67">
        <f>CB66*IF(CB$8&gt;Input!$D$14,0,IF(CB$8+$A67&gt;Input!$D$14,0,INDEX(Input!$M$11:$M$136,CB$8+$A67)))</f>
        <v>0</v>
      </c>
      <c r="CC67">
        <f>CC66*IF(CC$8&gt;Input!$D$14,0,IF(CC$8+$A67&gt;Input!$D$14,0,INDEX(Input!$M$11:$M$136,CC$8+$A67)))</f>
        <v>0</v>
      </c>
      <c r="CD67">
        <f>CD66*IF(CD$8&gt;Input!$D$14,0,IF(CD$8+$A67&gt;Input!$D$14,0,INDEX(Input!$M$11:$M$136,CD$8+$A67)))</f>
        <v>0</v>
      </c>
      <c r="CE67">
        <f>CE66*IF(CE$8&gt;Input!$D$14,0,IF(CE$8+$A67&gt;Input!$D$14,0,INDEX(Input!$M$11:$M$136,CE$8+$A67)))</f>
        <v>0</v>
      </c>
      <c r="CF67">
        <f>CF66*IF(CF$8&gt;Input!$D$14,0,IF(CF$8+$A67&gt;Input!$D$14,0,INDEX(Input!$M$11:$M$136,CF$8+$A67)))</f>
        <v>0</v>
      </c>
      <c r="CG67">
        <f>CG66*IF(CG$8&gt;Input!$D$14,0,IF(CG$8+$A67&gt;Input!$D$14,0,INDEX(Input!$M$11:$M$136,CG$8+$A67)))</f>
        <v>0</v>
      </c>
      <c r="CH67">
        <f>CH66*IF(CH$8&gt;Input!$D$14,0,IF(CH$8+$A67&gt;Input!$D$14,0,INDEX(Input!$M$11:$M$136,CH$8+$A67)))</f>
        <v>0</v>
      </c>
      <c r="CJ67" s="2">
        <f t="shared" si="107"/>
        <v>111</v>
      </c>
      <c r="CK67">
        <f>F$5*F$6*$B67*$C67*F67*Input!$W$5*Input!$Y$5</f>
        <v>24.419693463931914</v>
      </c>
      <c r="CL67">
        <f>G$5*G$6*$B67*$C67*G67*Input!$W$5*Input!$Y$5</f>
        <v>188.8678228534412</v>
      </c>
      <c r="CM67">
        <f>H$5*H$6*$B67*$C67*H67*Input!$W$5*Input!$Y$5</f>
        <v>12.302893201563345</v>
      </c>
      <c r="CN67">
        <f>I$5*I$6*$B67*$C67*I67*Input!$W$5*Input!$Y$5</f>
        <v>0.32876793821472461</v>
      </c>
      <c r="CO67">
        <f>J$5*J$6*$B67*$C67*J67*Input!$W$5*Input!$Y$5</f>
        <v>4.3757255849834517E-2</v>
      </c>
      <c r="CP67">
        <f>K$5*K$6*$B67*$C67*K67*Input!$W$5*Input!$Y$5</f>
        <v>0</v>
      </c>
      <c r="CQ67">
        <f>L$5*L$6*$B67*$C67*L67*Input!$W$5*Input!$Y$5</f>
        <v>0</v>
      </c>
      <c r="CR67">
        <f>M$5*M$6*$B67*$C67*M67*Input!$W$5*Input!$Y$5</f>
        <v>0</v>
      </c>
      <c r="CS67">
        <f>N$5*N$6*$B67*$C67*N67*Input!$W$5*Input!$Y$5</f>
        <v>0</v>
      </c>
      <c r="CT67">
        <f>O$5*O$6*$B67*$C67*O67*Input!$W$5*Input!$Y$5</f>
        <v>0</v>
      </c>
      <c r="CU67">
        <f>P$5*P$6*$B67*$C67*P67*Input!$W$5*Input!$Y$5</f>
        <v>0</v>
      </c>
      <c r="CV67">
        <f>Q$5*Q$6*$B67*$C67*Q67*Input!$W$5*Input!$Y$5</f>
        <v>0</v>
      </c>
      <c r="CW67">
        <f>R$5*R$6*$B67*$C67*R67*Input!$W$5*Input!$Y$5</f>
        <v>0</v>
      </c>
      <c r="CX67">
        <f>S$5*S$6*$B67*$C67*S67*Input!$W$5*Input!$Y$5</f>
        <v>0</v>
      </c>
      <c r="CY67">
        <f>T$5*T$6*$B67*$C67*T67*Input!$W$5*Input!$Y$5</f>
        <v>0</v>
      </c>
      <c r="CZ67">
        <f>U$5*U$6*$B67*$C67*U67*Input!$W$5*Input!$Y$5</f>
        <v>0</v>
      </c>
      <c r="DA67">
        <f>V$5*V$6*$B67*$C67*V67*Input!$W$5*Input!$Y$5</f>
        <v>0</v>
      </c>
      <c r="DB67">
        <f>W$5*W$6*$B67*$C67*W67*Input!$W$5*Input!$Y$5</f>
        <v>0</v>
      </c>
      <c r="DC67">
        <f>X$5*X$6*$B67*$C67*X67*Input!$W$5*Input!$Y$5</f>
        <v>0</v>
      </c>
      <c r="DD67">
        <f>Y$5*Y$6*$B67*$C67*Y67*Input!$W$5*Input!$Y$5</f>
        <v>0</v>
      </c>
      <c r="DE67">
        <f>Z$5*Z$6*$B67*$C67*Z67*Input!$W$5*Input!$Y$5</f>
        <v>0</v>
      </c>
      <c r="DF67">
        <f>AA$5*AA$6*$B67*$C67*AA67*Input!$W$5*Input!$Y$5</f>
        <v>0</v>
      </c>
      <c r="DG67">
        <f>AB$5*AB$6*$B67*$C67*AB67*Input!$W$5*Input!$Y$5</f>
        <v>0</v>
      </c>
      <c r="DH67">
        <f>AC$5*AC$6*$B67*$C67*AC67*Input!$W$5*Input!$Y$5</f>
        <v>0</v>
      </c>
      <c r="DI67">
        <f>AD$5*AD$6*$B67*$C67*AD67*Input!$W$5*Input!$Y$5</f>
        <v>0</v>
      </c>
      <c r="DJ67">
        <f>AE$5*AE$6*$B67*$C67*AE67*Input!$W$5*Input!$Y$5</f>
        <v>0</v>
      </c>
      <c r="DK67">
        <f>AF$5*AF$6*$B67*$C67*AF67*Input!$W$5*Input!$Y$5</f>
        <v>0</v>
      </c>
      <c r="DL67">
        <f>AG$5*AG$6*$B67*$C67*AG67*Input!$W$5*Input!$Y$5</f>
        <v>0</v>
      </c>
      <c r="DM67">
        <f>AH$5*AH$6*$B67*$C67*AH67*Input!$W$5*Input!$Y$5</f>
        <v>0</v>
      </c>
      <c r="DN67">
        <f>AI$5*AI$6*$B67*$C67*AI67*Input!$W$5*Input!$Y$5</f>
        <v>0</v>
      </c>
      <c r="DO67">
        <f>AJ$5*AJ$6*$B67*$C67*AJ67*Input!$W$5*Input!$Y$5</f>
        <v>0</v>
      </c>
      <c r="DP67">
        <f>AK$5*AK$6*$B67*$C67*AK67*Input!$W$5*Input!$Y$5</f>
        <v>0</v>
      </c>
      <c r="DQ67">
        <f>AL$5*AL$6*$B67*$C67*AL67*Input!$W$5*Input!$Y$5</f>
        <v>0</v>
      </c>
      <c r="DR67">
        <f>AM$5*AM$6*$B67*$C67*AM67*Input!$W$5*Input!$Y$5</f>
        <v>0</v>
      </c>
      <c r="DS67">
        <f>AN$5*AN$6*$B67*$C67*AN67*Input!$W$5*Input!$Y$5</f>
        <v>0</v>
      </c>
      <c r="DT67">
        <f>AO$5*AO$6*$B67*$C67*AO67*Input!$W$5*Input!$Y$5</f>
        <v>0</v>
      </c>
      <c r="DU67">
        <f>AP$5*AP$6*$B67*$C67*AP67*Input!$W$5*Input!$Y$5</f>
        <v>0</v>
      </c>
      <c r="DV67">
        <f>AQ$5*AQ$6*$B67*$C67*AQ67*Input!$W$5*Input!$Y$5</f>
        <v>0</v>
      </c>
      <c r="DW67">
        <f>AR$5*AR$6*$B67*$C67*AR67*Input!$W$5*Input!$Y$5</f>
        <v>0</v>
      </c>
      <c r="DX67">
        <f>AS$5*AS$6*$B67*$C67*AS67*Input!$W$5*Input!$Y$5</f>
        <v>0</v>
      </c>
      <c r="DY67">
        <f>AT$5*AT$6*$B67*$C67*AT67*Input!$W$5*Input!$Y$5</f>
        <v>0</v>
      </c>
      <c r="DZ67">
        <f>AU$5*AU$6*$B67*$C67*AU67*Input!$W$5*Input!$Y$5</f>
        <v>0</v>
      </c>
      <c r="EA67">
        <f>AV$5*AV$6*$B67*$C67*AV67*Input!$W$5*Input!$Y$5</f>
        <v>0</v>
      </c>
      <c r="EB67">
        <f>AW$5*AW$6*$B67*$C67*AW67*Input!$W$5*Input!$Y$5</f>
        <v>0</v>
      </c>
      <c r="EC67">
        <f>AX$5*AX$6*$B67*$C67*AX67*Input!$W$5*Input!$Y$5</f>
        <v>0</v>
      </c>
      <c r="ED67">
        <f>AY$5*AY$6*$B67*$C67*AY67*Input!$W$5*Input!$Y$5</f>
        <v>0</v>
      </c>
      <c r="EE67">
        <f>AZ$5*AZ$6*$B67*$C67*AZ67*Input!$W$5*Input!$Y$5</f>
        <v>0</v>
      </c>
      <c r="EF67">
        <f>BA$5*BA$6*$B67*$C67*BA67*Input!$W$5*Input!$Y$5</f>
        <v>0</v>
      </c>
      <c r="EG67">
        <f>BB$5*BB$6*$B67*$C67*BB67*Input!$W$5*Input!$Y$5</f>
        <v>0</v>
      </c>
      <c r="EH67">
        <f>BC$5*BC$6*$B67*$C67*BC67*Input!$W$5*Input!$Y$5</f>
        <v>0</v>
      </c>
      <c r="EI67">
        <f>BD$5*BD$6*$B67*$C67*BD67*Input!$W$5*Input!$Y$5</f>
        <v>0</v>
      </c>
      <c r="EJ67">
        <f>BE$5*BE$6*$B67*$C67*BE67*Input!$W$5*Input!$Y$5</f>
        <v>0</v>
      </c>
      <c r="EK67">
        <f>BF$5*BF$6*$B67*$C67*BF67*Input!$W$5*Input!$Y$5</f>
        <v>0</v>
      </c>
      <c r="EL67">
        <f>BG$5*BG$6*$B67*$C67*BG67*Input!$W$5*Input!$Y$5</f>
        <v>0</v>
      </c>
      <c r="EM67">
        <f>BH$5*BH$6*$B67*$C67*BH67*Input!$W$5*Input!$Y$5</f>
        <v>0</v>
      </c>
      <c r="EN67">
        <f>BI$5*BI$6*$B67*$C67*BI67*Input!$W$5*Input!$Y$5</f>
        <v>0</v>
      </c>
      <c r="EO67">
        <f>BJ$5*BJ$6*$B67*$C67*BJ67*Input!$W$5*Input!$Y$5</f>
        <v>0</v>
      </c>
      <c r="EP67">
        <f>BK$5*BK$6*$B67*$C67*BK67*Input!$W$5*Input!$Y$5</f>
        <v>0</v>
      </c>
      <c r="EQ67">
        <f>BL$5*BL$6*$B67*$C67*BL67*Input!$W$5*Input!$Y$5</f>
        <v>0</v>
      </c>
      <c r="ER67">
        <f>BM$5*BM$6*$B67*$C67*BM67*Input!$W$5*Input!$Y$5</f>
        <v>0</v>
      </c>
      <c r="ES67">
        <f>BN$5*BN$6*$B67*$C67*BN67*Input!$W$5*Input!$Y$5</f>
        <v>0</v>
      </c>
      <c r="ET67">
        <f>BO$5*BO$6*$B67*$C67*BO67*Input!$W$5*Input!$Y$5</f>
        <v>0</v>
      </c>
      <c r="EU67">
        <f>BP$5*BP$6*$B67*$C67*BP67*Input!$W$5*Input!$Y$5</f>
        <v>0</v>
      </c>
      <c r="EV67">
        <f>BQ$5*BQ$6*$B67*$C67*BQ67*Input!$W$5*Input!$Y$5</f>
        <v>0</v>
      </c>
      <c r="EW67">
        <f>BR$5*BR$6*$B67*$C67*BR67*Input!$W$5*Input!$Y$5</f>
        <v>0</v>
      </c>
      <c r="EX67">
        <f>BS$5*BS$6*$B67*$C67*BS67*Input!$W$5*Input!$Y$5</f>
        <v>0</v>
      </c>
      <c r="EY67">
        <f>BT$5*BT$6*$B67*$C67*BT67*Input!$W$5*Input!$Y$5</f>
        <v>0</v>
      </c>
      <c r="EZ67">
        <f>BU$5*BU$6*$B67*$C67*BU67*Input!$W$5*Input!$Y$5</f>
        <v>0</v>
      </c>
      <c r="FA67">
        <f>BV$5*BV$6*$B67*$C67*BV67*Input!$W$5*Input!$Y$5</f>
        <v>0</v>
      </c>
      <c r="FB67">
        <f>BW$5*BW$6*$B67*$C67*BW67*Input!$W$5*Input!$Y$5</f>
        <v>0</v>
      </c>
      <c r="FC67">
        <f>BX$5*BX$6*$B67*$C67*BX67*Input!$W$5*Input!$Y$5</f>
        <v>0</v>
      </c>
      <c r="FD67">
        <f>BY$5*BY$6*$B67*$C67*BY67*Input!$W$5*Input!$Y$5</f>
        <v>0</v>
      </c>
      <c r="FE67">
        <f>BZ$5*BZ$6*$B67*$C67*BZ67*Input!$W$5*Input!$Y$5</f>
        <v>0</v>
      </c>
      <c r="FF67">
        <f>CA$5*CA$6*$B67*$C67*CA67*Input!$W$5*Input!$Y$5</f>
        <v>0</v>
      </c>
      <c r="FG67">
        <f>CB$5*CB$6*$B67*$C67*CB67*Input!$W$5*Input!$Y$5</f>
        <v>0</v>
      </c>
      <c r="FH67">
        <f>CC$5*CC$6*$B67*$C67*CC67*Input!$W$5*Input!$Y$5</f>
        <v>0</v>
      </c>
      <c r="FI67">
        <f>CD$5*CD$6*$B67*$C67*CD67*Input!$W$5*Input!$Y$5</f>
        <v>0</v>
      </c>
      <c r="FJ67">
        <f>CE$5*CE$6*$B67*$C67*CE67*Input!$W$5*Input!$Y$5</f>
        <v>0</v>
      </c>
      <c r="FK67">
        <f>CF$5*CF$6*$B67*$C67*CF67*Input!$W$5*Input!$Y$5</f>
        <v>0</v>
      </c>
      <c r="FL67">
        <f>CG$5*CG$6*$B67*$C67*CG67*Input!$W$5*Input!$Y$5</f>
        <v>0</v>
      </c>
      <c r="FM67">
        <f>CH$5*CH$6*$B67*$C67*CH67*Input!$W$5*Input!$Y$5</f>
        <v>0</v>
      </c>
      <c r="FO67">
        <f t="shared" si="108"/>
        <v>225.962934713001</v>
      </c>
    </row>
    <row r="68" spans="1:171">
      <c r="A68">
        <f>Input!B67</f>
        <v>57</v>
      </c>
      <c r="B68">
        <f>(1+Input!$D$21)^$A68</f>
        <v>7.1055866225285644</v>
      </c>
      <c r="C68">
        <f>C67*Input!R67</f>
        <v>7.3568113122321407E-3</v>
      </c>
      <c r="E68">
        <f t="shared" si="109"/>
        <v>112</v>
      </c>
      <c r="F68">
        <f>F67*IF(F$8&gt;Input!$D$14,0,IF(F$8+$A68&gt;Input!$D$14,0,INDEX(Input!$M$11:$M$136,F$8+$A68)))</f>
        <v>9.9382754309746817E-5</v>
      </c>
      <c r="G68">
        <f>G67*IF(G$8&gt;Input!$D$14,0,IF(G$8+$A68&gt;Input!$D$14,0,INDEX(Input!$M$11:$M$136,G$8+$A68)))</f>
        <v>2.739263958990032E-5</v>
      </c>
      <c r="H68">
        <f>H67*IF(H$8&gt;Input!$D$14,0,IF(H$8+$A68&gt;Input!$D$14,0,INDEX(Input!$M$11:$M$136,H$8+$A68)))</f>
        <v>5.2759082027552871E-6</v>
      </c>
      <c r="I68">
        <f>I67*IF(I$8&gt;Input!$D$14,0,IF(I$8+$A68&gt;Input!$D$14,0,INDEX(Input!$M$11:$M$136,I$8+$A68)))</f>
        <v>5.3230999524106019E-7</v>
      </c>
      <c r="J68">
        <f>J67*IF(J$8&gt;Input!$D$14,0,IF(J$8+$A68&gt;Input!$D$14,0,INDEX(Input!$M$11:$M$136,J$8+$A68)))</f>
        <v>0</v>
      </c>
      <c r="K68">
        <f>K67*IF(K$8&gt;Input!$D$14,0,IF(K$8+$A68&gt;Input!$D$14,0,INDEX(Input!$M$11:$M$136,K$8+$A68)))</f>
        <v>0</v>
      </c>
      <c r="L68">
        <f>L67*IF(L$8&gt;Input!$D$14,0,IF(L$8+$A68&gt;Input!$D$14,0,INDEX(Input!$M$11:$M$136,L$8+$A68)))</f>
        <v>0</v>
      </c>
      <c r="M68">
        <f>M67*IF(M$8&gt;Input!$D$14,0,IF(M$8+$A68&gt;Input!$D$14,0,INDEX(Input!$M$11:$M$136,M$8+$A68)))</f>
        <v>0</v>
      </c>
      <c r="N68">
        <f>N67*IF(N$8&gt;Input!$D$14,0,IF(N$8+$A68&gt;Input!$D$14,0,INDEX(Input!$M$11:$M$136,N$8+$A68)))</f>
        <v>0</v>
      </c>
      <c r="O68">
        <f>O67*IF(O$8&gt;Input!$D$14,0,IF(O$8+$A68&gt;Input!$D$14,0,INDEX(Input!$M$11:$M$136,O$8+$A68)))</f>
        <v>0</v>
      </c>
      <c r="P68">
        <f>P67*IF(P$8&gt;Input!$D$14,0,IF(P$8+$A68&gt;Input!$D$14,0,INDEX(Input!$M$11:$M$136,P$8+$A68)))</f>
        <v>0</v>
      </c>
      <c r="Q68">
        <f>Q67*IF(Q$8&gt;Input!$D$14,0,IF(Q$8+$A68&gt;Input!$D$14,0,INDEX(Input!$M$11:$M$136,Q$8+$A68)))</f>
        <v>0</v>
      </c>
      <c r="R68">
        <f>R67*IF(R$8&gt;Input!$D$14,0,IF(R$8+$A68&gt;Input!$D$14,0,INDEX(Input!$M$11:$M$136,R$8+$A68)))</f>
        <v>0</v>
      </c>
      <c r="S68">
        <f>S67*IF(S$8&gt;Input!$D$14,0,IF(S$8+$A68&gt;Input!$D$14,0,INDEX(Input!$M$11:$M$136,S$8+$A68)))</f>
        <v>0</v>
      </c>
      <c r="T68">
        <f>T67*IF(T$8&gt;Input!$D$14,0,IF(T$8+$A68&gt;Input!$D$14,0,INDEX(Input!$M$11:$M$136,T$8+$A68)))</f>
        <v>0</v>
      </c>
      <c r="U68">
        <f>U67*IF(U$8&gt;Input!$D$14,0,IF(U$8+$A68&gt;Input!$D$14,0,INDEX(Input!$M$11:$M$136,U$8+$A68)))</f>
        <v>0</v>
      </c>
      <c r="V68">
        <f>V67*IF(V$8&gt;Input!$D$14,0,IF(V$8+$A68&gt;Input!$D$14,0,INDEX(Input!$M$11:$M$136,V$8+$A68)))</f>
        <v>0</v>
      </c>
      <c r="W68">
        <f>W67*IF(W$8&gt;Input!$D$14,0,IF(W$8+$A68&gt;Input!$D$14,0,INDEX(Input!$M$11:$M$136,W$8+$A68)))</f>
        <v>0</v>
      </c>
      <c r="X68">
        <f>X67*IF(X$8&gt;Input!$D$14,0,IF(X$8+$A68&gt;Input!$D$14,0,INDEX(Input!$M$11:$M$136,X$8+$A68)))</f>
        <v>0</v>
      </c>
      <c r="Y68">
        <f>Y67*IF(Y$8&gt;Input!$D$14,0,IF(Y$8+$A68&gt;Input!$D$14,0,INDEX(Input!$M$11:$M$136,Y$8+$A68)))</f>
        <v>0</v>
      </c>
      <c r="Z68">
        <f>Z67*IF(Z$8&gt;Input!$D$14,0,IF(Z$8+$A68&gt;Input!$D$14,0,INDEX(Input!$M$11:$M$136,Z$8+$A68)))</f>
        <v>0</v>
      </c>
      <c r="AA68">
        <f>AA67*IF(AA$8&gt;Input!$D$14,0,IF(AA$8+$A68&gt;Input!$D$14,0,INDEX(Input!$M$11:$M$136,AA$8+$A68)))</f>
        <v>0</v>
      </c>
      <c r="AB68">
        <f>AB67*IF(AB$8&gt;Input!$D$14,0,IF(AB$8+$A68&gt;Input!$D$14,0,INDEX(Input!$M$11:$M$136,AB$8+$A68)))</f>
        <v>0</v>
      </c>
      <c r="AC68">
        <f>AC67*IF(AC$8&gt;Input!$D$14,0,IF(AC$8+$A68&gt;Input!$D$14,0,INDEX(Input!$M$11:$M$136,AC$8+$A68)))</f>
        <v>0</v>
      </c>
      <c r="AD68">
        <f>AD67*IF(AD$8&gt;Input!$D$14,0,IF(AD$8+$A68&gt;Input!$D$14,0,INDEX(Input!$M$11:$M$136,AD$8+$A68)))</f>
        <v>0</v>
      </c>
      <c r="AE68">
        <f>AE67*IF(AE$8&gt;Input!$D$14,0,IF(AE$8+$A68&gt;Input!$D$14,0,INDEX(Input!$M$11:$M$136,AE$8+$A68)))</f>
        <v>0</v>
      </c>
      <c r="AF68">
        <f>AF67*IF(AF$8&gt;Input!$D$14,0,IF(AF$8+$A68&gt;Input!$D$14,0,INDEX(Input!$M$11:$M$136,AF$8+$A68)))</f>
        <v>0</v>
      </c>
      <c r="AG68">
        <f>AG67*IF(AG$8&gt;Input!$D$14,0,IF(AG$8+$A68&gt;Input!$D$14,0,INDEX(Input!$M$11:$M$136,AG$8+$A68)))</f>
        <v>0</v>
      </c>
      <c r="AH68">
        <f>AH67*IF(AH$8&gt;Input!$D$14,0,IF(AH$8+$A68&gt;Input!$D$14,0,INDEX(Input!$M$11:$M$136,AH$8+$A68)))</f>
        <v>0</v>
      </c>
      <c r="AI68">
        <f>AI67*IF(AI$8&gt;Input!$D$14,0,IF(AI$8+$A68&gt;Input!$D$14,0,INDEX(Input!$M$11:$M$136,AI$8+$A68)))</f>
        <v>0</v>
      </c>
      <c r="AJ68">
        <f>AJ67*IF(AJ$8&gt;Input!$D$14,0,IF(AJ$8+$A68&gt;Input!$D$14,0,INDEX(Input!$M$11:$M$136,AJ$8+$A68)))</f>
        <v>0</v>
      </c>
      <c r="AK68">
        <f>AK67*IF(AK$8&gt;Input!$D$14,0,IF(AK$8+$A68&gt;Input!$D$14,0,INDEX(Input!$M$11:$M$136,AK$8+$A68)))</f>
        <v>0</v>
      </c>
      <c r="AL68">
        <f>AL67*IF(AL$8&gt;Input!$D$14,0,IF(AL$8+$A68&gt;Input!$D$14,0,INDEX(Input!$M$11:$M$136,AL$8+$A68)))</f>
        <v>0</v>
      </c>
      <c r="AM68">
        <f>AM67*IF(AM$8&gt;Input!$D$14,0,IF(AM$8+$A68&gt;Input!$D$14,0,INDEX(Input!$M$11:$M$136,AM$8+$A68)))</f>
        <v>0</v>
      </c>
      <c r="AN68">
        <f>AN67*IF(AN$8&gt;Input!$D$14,0,IF(AN$8+$A68&gt;Input!$D$14,0,INDEX(Input!$M$11:$M$136,AN$8+$A68)))</f>
        <v>0</v>
      </c>
      <c r="AO68">
        <f>AO67*IF(AO$8&gt;Input!$D$14,0,IF(AO$8+$A68&gt;Input!$D$14,0,INDEX(Input!$M$11:$M$136,AO$8+$A68)))</f>
        <v>0</v>
      </c>
      <c r="AP68">
        <f>AP67*IF(AP$8&gt;Input!$D$14,0,IF(AP$8+$A68&gt;Input!$D$14,0,INDEX(Input!$M$11:$M$136,AP$8+$A68)))</f>
        <v>0</v>
      </c>
      <c r="AQ68">
        <f>AQ67*IF(AQ$8&gt;Input!$D$14,0,IF(AQ$8+$A68&gt;Input!$D$14,0,INDEX(Input!$M$11:$M$136,AQ$8+$A68)))</f>
        <v>0</v>
      </c>
      <c r="AR68">
        <f>AR67*IF(AR$8&gt;Input!$D$14,0,IF(AR$8+$A68&gt;Input!$D$14,0,INDEX(Input!$M$11:$M$136,AR$8+$A68)))</f>
        <v>0</v>
      </c>
      <c r="AS68">
        <f>AS67*IF(AS$8&gt;Input!$D$14,0,IF(AS$8+$A68&gt;Input!$D$14,0,INDEX(Input!$M$11:$M$136,AS$8+$A68)))</f>
        <v>0</v>
      </c>
      <c r="AT68">
        <f>AT67*IF(AT$8&gt;Input!$D$14,0,IF(AT$8+$A68&gt;Input!$D$14,0,INDEX(Input!$M$11:$M$136,AT$8+$A68)))</f>
        <v>0</v>
      </c>
      <c r="AU68">
        <f>AU67*IF(AU$8&gt;Input!$D$14,0,IF(AU$8+$A68&gt;Input!$D$14,0,INDEX(Input!$M$11:$M$136,AU$8+$A68)))</f>
        <v>0</v>
      </c>
      <c r="AV68">
        <f>AV67*IF(AV$8&gt;Input!$D$14,0,IF(AV$8+$A68&gt;Input!$D$14,0,INDEX(Input!$M$11:$M$136,AV$8+$A68)))</f>
        <v>0</v>
      </c>
      <c r="AW68">
        <f>AW67*IF(AW$8&gt;Input!$D$14,0,IF(AW$8+$A68&gt;Input!$D$14,0,INDEX(Input!$M$11:$M$136,AW$8+$A68)))</f>
        <v>0</v>
      </c>
      <c r="AX68">
        <f>AX67*IF(AX$8&gt;Input!$D$14,0,IF(AX$8+$A68&gt;Input!$D$14,0,INDEX(Input!$M$11:$M$136,AX$8+$A68)))</f>
        <v>0</v>
      </c>
      <c r="AY68">
        <f>AY67*IF(AY$8&gt;Input!$D$14,0,IF(AY$8+$A68&gt;Input!$D$14,0,INDEX(Input!$M$11:$M$136,AY$8+$A68)))</f>
        <v>0</v>
      </c>
      <c r="AZ68">
        <f>AZ67*IF(AZ$8&gt;Input!$D$14,0,IF(AZ$8+$A68&gt;Input!$D$14,0,INDEX(Input!$M$11:$M$136,AZ$8+$A68)))</f>
        <v>0</v>
      </c>
      <c r="BA68">
        <f>BA67*IF(BA$8&gt;Input!$D$14,0,IF(BA$8+$A68&gt;Input!$D$14,0,INDEX(Input!$M$11:$M$136,BA$8+$A68)))</f>
        <v>0</v>
      </c>
      <c r="BB68">
        <f>BB67*IF(BB$8&gt;Input!$D$14,0,IF(BB$8+$A68&gt;Input!$D$14,0,INDEX(Input!$M$11:$M$136,BB$8+$A68)))</f>
        <v>0</v>
      </c>
      <c r="BC68">
        <f>BC67*IF(BC$8&gt;Input!$D$14,0,IF(BC$8+$A68&gt;Input!$D$14,0,INDEX(Input!$M$11:$M$136,BC$8+$A68)))</f>
        <v>0</v>
      </c>
      <c r="BD68">
        <f>BD67*IF(BD$8&gt;Input!$D$14,0,IF(BD$8+$A68&gt;Input!$D$14,0,INDEX(Input!$M$11:$M$136,BD$8+$A68)))</f>
        <v>0</v>
      </c>
      <c r="BE68">
        <f>BE67*IF(BE$8&gt;Input!$D$14,0,IF(BE$8+$A68&gt;Input!$D$14,0,INDEX(Input!$M$11:$M$136,BE$8+$A68)))</f>
        <v>0</v>
      </c>
      <c r="BF68">
        <f>BF67*IF(BF$8&gt;Input!$D$14,0,IF(BF$8+$A68&gt;Input!$D$14,0,INDEX(Input!$M$11:$M$136,BF$8+$A68)))</f>
        <v>0</v>
      </c>
      <c r="BG68">
        <f>BG67*IF(BG$8&gt;Input!$D$14,0,IF(BG$8+$A68&gt;Input!$D$14,0,INDEX(Input!$M$11:$M$136,BG$8+$A68)))</f>
        <v>0</v>
      </c>
      <c r="BH68">
        <f>BH67*IF(BH$8&gt;Input!$D$14,0,IF(BH$8+$A68&gt;Input!$D$14,0,INDEX(Input!$M$11:$M$136,BH$8+$A68)))</f>
        <v>0</v>
      </c>
      <c r="BI68">
        <f>BI67*IF(BI$8&gt;Input!$D$14,0,IF(BI$8+$A68&gt;Input!$D$14,0,INDEX(Input!$M$11:$M$136,BI$8+$A68)))</f>
        <v>0</v>
      </c>
      <c r="BJ68">
        <f>BJ67*IF(BJ$8&gt;Input!$D$14,0,IF(BJ$8+$A68&gt;Input!$D$14,0,INDEX(Input!$M$11:$M$136,BJ$8+$A68)))</f>
        <v>0</v>
      </c>
      <c r="BK68">
        <f>BK67*IF(BK$8&gt;Input!$D$14,0,IF(BK$8+$A68&gt;Input!$D$14,0,INDEX(Input!$M$11:$M$136,BK$8+$A68)))</f>
        <v>0</v>
      </c>
      <c r="BL68">
        <f>BL67*IF(BL$8&gt;Input!$D$14,0,IF(BL$8+$A68&gt;Input!$D$14,0,INDEX(Input!$M$11:$M$136,BL$8+$A68)))</f>
        <v>0</v>
      </c>
      <c r="BM68">
        <f>BM67*IF(BM$8&gt;Input!$D$14,0,IF(BM$8+$A68&gt;Input!$D$14,0,INDEX(Input!$M$11:$M$136,BM$8+$A68)))</f>
        <v>0</v>
      </c>
      <c r="BN68">
        <f>BN67*IF(BN$8&gt;Input!$D$14,0,IF(BN$8+$A68&gt;Input!$D$14,0,INDEX(Input!$M$11:$M$136,BN$8+$A68)))</f>
        <v>0</v>
      </c>
      <c r="BO68">
        <f>BO67*IF(BO$8&gt;Input!$D$14,0,IF(BO$8+$A68&gt;Input!$D$14,0,INDEX(Input!$M$11:$M$136,BO$8+$A68)))</f>
        <v>0</v>
      </c>
      <c r="BP68">
        <f>BP67*IF(BP$8&gt;Input!$D$14,0,IF(BP$8+$A68&gt;Input!$D$14,0,INDEX(Input!$M$11:$M$136,BP$8+$A68)))</f>
        <v>0</v>
      </c>
      <c r="BQ68">
        <f>BQ67*IF(BQ$8&gt;Input!$D$14,0,IF(BQ$8+$A68&gt;Input!$D$14,0,INDEX(Input!$M$11:$M$136,BQ$8+$A68)))</f>
        <v>0</v>
      </c>
      <c r="BR68">
        <f>BR67*IF(BR$8&gt;Input!$D$14,0,IF(BR$8+$A68&gt;Input!$D$14,0,INDEX(Input!$M$11:$M$136,BR$8+$A68)))</f>
        <v>0</v>
      </c>
      <c r="BS68">
        <f>BS67*IF(BS$8&gt;Input!$D$14,0,IF(BS$8+$A68&gt;Input!$D$14,0,INDEX(Input!$M$11:$M$136,BS$8+$A68)))</f>
        <v>0</v>
      </c>
      <c r="BT68">
        <f>BT67*IF(BT$8&gt;Input!$D$14,0,IF(BT$8+$A68&gt;Input!$D$14,0,INDEX(Input!$M$11:$M$136,BT$8+$A68)))</f>
        <v>0</v>
      </c>
      <c r="BU68">
        <f>BU67*IF(BU$8&gt;Input!$D$14,0,IF(BU$8+$A68&gt;Input!$D$14,0,INDEX(Input!$M$11:$M$136,BU$8+$A68)))</f>
        <v>0</v>
      </c>
      <c r="BV68">
        <f>BV67*IF(BV$8&gt;Input!$D$14,0,IF(BV$8+$A68&gt;Input!$D$14,0,INDEX(Input!$M$11:$M$136,BV$8+$A68)))</f>
        <v>0</v>
      </c>
      <c r="BW68">
        <f>BW67*IF(BW$8&gt;Input!$D$14,0,IF(BW$8+$A68&gt;Input!$D$14,0,INDEX(Input!$M$11:$M$136,BW$8+$A68)))</f>
        <v>0</v>
      </c>
      <c r="BX68">
        <f>BX67*IF(BX$8&gt;Input!$D$14,0,IF(BX$8+$A68&gt;Input!$D$14,0,INDEX(Input!$M$11:$M$136,BX$8+$A68)))</f>
        <v>0</v>
      </c>
      <c r="BY68">
        <f>BY67*IF(BY$8&gt;Input!$D$14,0,IF(BY$8+$A68&gt;Input!$D$14,0,INDEX(Input!$M$11:$M$136,BY$8+$A68)))</f>
        <v>0</v>
      </c>
      <c r="BZ68">
        <f>BZ67*IF(BZ$8&gt;Input!$D$14,0,IF(BZ$8+$A68&gt;Input!$D$14,0,INDEX(Input!$M$11:$M$136,BZ$8+$A68)))</f>
        <v>0</v>
      </c>
      <c r="CA68">
        <f>CA67*IF(CA$8&gt;Input!$D$14,0,IF(CA$8+$A68&gt;Input!$D$14,0,INDEX(Input!$M$11:$M$136,CA$8+$A68)))</f>
        <v>0</v>
      </c>
      <c r="CB68">
        <f>CB67*IF(CB$8&gt;Input!$D$14,0,IF(CB$8+$A68&gt;Input!$D$14,0,INDEX(Input!$M$11:$M$136,CB$8+$A68)))</f>
        <v>0</v>
      </c>
      <c r="CC68">
        <f>CC67*IF(CC$8&gt;Input!$D$14,0,IF(CC$8+$A68&gt;Input!$D$14,0,INDEX(Input!$M$11:$M$136,CC$8+$A68)))</f>
        <v>0</v>
      </c>
      <c r="CD68">
        <f>CD67*IF(CD$8&gt;Input!$D$14,0,IF(CD$8+$A68&gt;Input!$D$14,0,INDEX(Input!$M$11:$M$136,CD$8+$A68)))</f>
        <v>0</v>
      </c>
      <c r="CE68">
        <f>CE67*IF(CE$8&gt;Input!$D$14,0,IF(CE$8+$A68&gt;Input!$D$14,0,INDEX(Input!$M$11:$M$136,CE$8+$A68)))</f>
        <v>0</v>
      </c>
      <c r="CF68">
        <f>CF67*IF(CF$8&gt;Input!$D$14,0,IF(CF$8+$A68&gt;Input!$D$14,0,INDEX(Input!$M$11:$M$136,CF$8+$A68)))</f>
        <v>0</v>
      </c>
      <c r="CG68">
        <f>CG67*IF(CG$8&gt;Input!$D$14,0,IF(CG$8+$A68&gt;Input!$D$14,0,INDEX(Input!$M$11:$M$136,CG$8+$A68)))</f>
        <v>0</v>
      </c>
      <c r="CH68">
        <f>CH67*IF(CH$8&gt;Input!$D$14,0,IF(CH$8+$A68&gt;Input!$D$14,0,INDEX(Input!$M$11:$M$136,CH$8+$A68)))</f>
        <v>0</v>
      </c>
      <c r="CJ68" s="2">
        <f t="shared" si="107"/>
        <v>112</v>
      </c>
      <c r="CK68">
        <f>F$5*F$6*$B68*$C68*F68*Input!$W$5*Input!$Y$5</f>
        <v>8.0922776641238698</v>
      </c>
      <c r="CL68">
        <f>G$5*G$6*$B68*$C68*G68*Input!$W$5*Input!$Y$5</f>
        <v>49.206345542515898</v>
      </c>
      <c r="CM68">
        <f>H$5*H$6*$B68*$C68*H68*Input!$W$5*Input!$Y$5</f>
        <v>2.2390389751145796</v>
      </c>
      <c r="CN68">
        <f>I$5*I$6*$B68*$C68*I68*Input!$W$5*Input!$Y$5</f>
        <v>3.133244262634418E-2</v>
      </c>
      <c r="CO68">
        <f>J$5*J$6*$B68*$C68*J68*Input!$W$5*Input!$Y$5</f>
        <v>0</v>
      </c>
      <c r="CP68">
        <f>K$5*K$6*$B68*$C68*K68*Input!$W$5*Input!$Y$5</f>
        <v>0</v>
      </c>
      <c r="CQ68">
        <f>L$5*L$6*$B68*$C68*L68*Input!$W$5*Input!$Y$5</f>
        <v>0</v>
      </c>
      <c r="CR68">
        <f>M$5*M$6*$B68*$C68*M68*Input!$W$5*Input!$Y$5</f>
        <v>0</v>
      </c>
      <c r="CS68">
        <f>N$5*N$6*$B68*$C68*N68*Input!$W$5*Input!$Y$5</f>
        <v>0</v>
      </c>
      <c r="CT68">
        <f>O$5*O$6*$B68*$C68*O68*Input!$W$5*Input!$Y$5</f>
        <v>0</v>
      </c>
      <c r="CU68">
        <f>P$5*P$6*$B68*$C68*P68*Input!$W$5*Input!$Y$5</f>
        <v>0</v>
      </c>
      <c r="CV68">
        <f>Q$5*Q$6*$B68*$C68*Q68*Input!$W$5*Input!$Y$5</f>
        <v>0</v>
      </c>
      <c r="CW68">
        <f>R$5*R$6*$B68*$C68*R68*Input!$W$5*Input!$Y$5</f>
        <v>0</v>
      </c>
      <c r="CX68">
        <f>S$5*S$6*$B68*$C68*S68*Input!$W$5*Input!$Y$5</f>
        <v>0</v>
      </c>
      <c r="CY68">
        <f>T$5*T$6*$B68*$C68*T68*Input!$W$5*Input!$Y$5</f>
        <v>0</v>
      </c>
      <c r="CZ68">
        <f>U$5*U$6*$B68*$C68*U68*Input!$W$5*Input!$Y$5</f>
        <v>0</v>
      </c>
      <c r="DA68">
        <f>V$5*V$6*$B68*$C68*V68*Input!$W$5*Input!$Y$5</f>
        <v>0</v>
      </c>
      <c r="DB68">
        <f>W$5*W$6*$B68*$C68*W68*Input!$W$5*Input!$Y$5</f>
        <v>0</v>
      </c>
      <c r="DC68">
        <f>X$5*X$6*$B68*$C68*X68*Input!$W$5*Input!$Y$5</f>
        <v>0</v>
      </c>
      <c r="DD68">
        <f>Y$5*Y$6*$B68*$C68*Y68*Input!$W$5*Input!$Y$5</f>
        <v>0</v>
      </c>
      <c r="DE68">
        <f>Z$5*Z$6*$B68*$C68*Z68*Input!$W$5*Input!$Y$5</f>
        <v>0</v>
      </c>
      <c r="DF68">
        <f>AA$5*AA$6*$B68*$C68*AA68*Input!$W$5*Input!$Y$5</f>
        <v>0</v>
      </c>
      <c r="DG68">
        <f>AB$5*AB$6*$B68*$C68*AB68*Input!$W$5*Input!$Y$5</f>
        <v>0</v>
      </c>
      <c r="DH68">
        <f>AC$5*AC$6*$B68*$C68*AC68*Input!$W$5*Input!$Y$5</f>
        <v>0</v>
      </c>
      <c r="DI68">
        <f>AD$5*AD$6*$B68*$C68*AD68*Input!$W$5*Input!$Y$5</f>
        <v>0</v>
      </c>
      <c r="DJ68">
        <f>AE$5*AE$6*$B68*$C68*AE68*Input!$W$5*Input!$Y$5</f>
        <v>0</v>
      </c>
      <c r="DK68">
        <f>AF$5*AF$6*$B68*$C68*AF68*Input!$W$5*Input!$Y$5</f>
        <v>0</v>
      </c>
      <c r="DL68">
        <f>AG$5*AG$6*$B68*$C68*AG68*Input!$W$5*Input!$Y$5</f>
        <v>0</v>
      </c>
      <c r="DM68">
        <f>AH$5*AH$6*$B68*$C68*AH68*Input!$W$5*Input!$Y$5</f>
        <v>0</v>
      </c>
      <c r="DN68">
        <f>AI$5*AI$6*$B68*$C68*AI68*Input!$W$5*Input!$Y$5</f>
        <v>0</v>
      </c>
      <c r="DO68">
        <f>AJ$5*AJ$6*$B68*$C68*AJ68*Input!$W$5*Input!$Y$5</f>
        <v>0</v>
      </c>
      <c r="DP68">
        <f>AK$5*AK$6*$B68*$C68*AK68*Input!$W$5*Input!$Y$5</f>
        <v>0</v>
      </c>
      <c r="DQ68">
        <f>AL$5*AL$6*$B68*$C68*AL68*Input!$W$5*Input!$Y$5</f>
        <v>0</v>
      </c>
      <c r="DR68">
        <f>AM$5*AM$6*$B68*$C68*AM68*Input!$W$5*Input!$Y$5</f>
        <v>0</v>
      </c>
      <c r="DS68">
        <f>AN$5*AN$6*$B68*$C68*AN68*Input!$W$5*Input!$Y$5</f>
        <v>0</v>
      </c>
      <c r="DT68">
        <f>AO$5*AO$6*$B68*$C68*AO68*Input!$W$5*Input!$Y$5</f>
        <v>0</v>
      </c>
      <c r="DU68">
        <f>AP$5*AP$6*$B68*$C68*AP68*Input!$W$5*Input!$Y$5</f>
        <v>0</v>
      </c>
      <c r="DV68">
        <f>AQ$5*AQ$6*$B68*$C68*AQ68*Input!$W$5*Input!$Y$5</f>
        <v>0</v>
      </c>
      <c r="DW68">
        <f>AR$5*AR$6*$B68*$C68*AR68*Input!$W$5*Input!$Y$5</f>
        <v>0</v>
      </c>
      <c r="DX68">
        <f>AS$5*AS$6*$B68*$C68*AS68*Input!$W$5*Input!$Y$5</f>
        <v>0</v>
      </c>
      <c r="DY68">
        <f>AT$5*AT$6*$B68*$C68*AT68*Input!$W$5*Input!$Y$5</f>
        <v>0</v>
      </c>
      <c r="DZ68">
        <f>AU$5*AU$6*$B68*$C68*AU68*Input!$W$5*Input!$Y$5</f>
        <v>0</v>
      </c>
      <c r="EA68">
        <f>AV$5*AV$6*$B68*$C68*AV68*Input!$W$5*Input!$Y$5</f>
        <v>0</v>
      </c>
      <c r="EB68">
        <f>AW$5*AW$6*$B68*$C68*AW68*Input!$W$5*Input!$Y$5</f>
        <v>0</v>
      </c>
      <c r="EC68">
        <f>AX$5*AX$6*$B68*$C68*AX68*Input!$W$5*Input!$Y$5</f>
        <v>0</v>
      </c>
      <c r="ED68">
        <f>AY$5*AY$6*$B68*$C68*AY68*Input!$W$5*Input!$Y$5</f>
        <v>0</v>
      </c>
      <c r="EE68">
        <f>AZ$5*AZ$6*$B68*$C68*AZ68*Input!$W$5*Input!$Y$5</f>
        <v>0</v>
      </c>
      <c r="EF68">
        <f>BA$5*BA$6*$B68*$C68*BA68*Input!$W$5*Input!$Y$5</f>
        <v>0</v>
      </c>
      <c r="EG68">
        <f>BB$5*BB$6*$B68*$C68*BB68*Input!$W$5*Input!$Y$5</f>
        <v>0</v>
      </c>
      <c r="EH68">
        <f>BC$5*BC$6*$B68*$C68*BC68*Input!$W$5*Input!$Y$5</f>
        <v>0</v>
      </c>
      <c r="EI68">
        <f>BD$5*BD$6*$B68*$C68*BD68*Input!$W$5*Input!$Y$5</f>
        <v>0</v>
      </c>
      <c r="EJ68">
        <f>BE$5*BE$6*$B68*$C68*BE68*Input!$W$5*Input!$Y$5</f>
        <v>0</v>
      </c>
      <c r="EK68">
        <f>BF$5*BF$6*$B68*$C68*BF68*Input!$W$5*Input!$Y$5</f>
        <v>0</v>
      </c>
      <c r="EL68">
        <f>BG$5*BG$6*$B68*$C68*BG68*Input!$W$5*Input!$Y$5</f>
        <v>0</v>
      </c>
      <c r="EM68">
        <f>BH$5*BH$6*$B68*$C68*BH68*Input!$W$5*Input!$Y$5</f>
        <v>0</v>
      </c>
      <c r="EN68">
        <f>BI$5*BI$6*$B68*$C68*BI68*Input!$W$5*Input!$Y$5</f>
        <v>0</v>
      </c>
      <c r="EO68">
        <f>BJ$5*BJ$6*$B68*$C68*BJ68*Input!$W$5*Input!$Y$5</f>
        <v>0</v>
      </c>
      <c r="EP68">
        <f>BK$5*BK$6*$B68*$C68*BK68*Input!$W$5*Input!$Y$5</f>
        <v>0</v>
      </c>
      <c r="EQ68">
        <f>BL$5*BL$6*$B68*$C68*BL68*Input!$W$5*Input!$Y$5</f>
        <v>0</v>
      </c>
      <c r="ER68">
        <f>BM$5*BM$6*$B68*$C68*BM68*Input!$W$5*Input!$Y$5</f>
        <v>0</v>
      </c>
      <c r="ES68">
        <f>BN$5*BN$6*$B68*$C68*BN68*Input!$W$5*Input!$Y$5</f>
        <v>0</v>
      </c>
      <c r="ET68">
        <f>BO$5*BO$6*$B68*$C68*BO68*Input!$W$5*Input!$Y$5</f>
        <v>0</v>
      </c>
      <c r="EU68">
        <f>BP$5*BP$6*$B68*$C68*BP68*Input!$W$5*Input!$Y$5</f>
        <v>0</v>
      </c>
      <c r="EV68">
        <f>BQ$5*BQ$6*$B68*$C68*BQ68*Input!$W$5*Input!$Y$5</f>
        <v>0</v>
      </c>
      <c r="EW68">
        <f>BR$5*BR$6*$B68*$C68*BR68*Input!$W$5*Input!$Y$5</f>
        <v>0</v>
      </c>
      <c r="EX68">
        <f>BS$5*BS$6*$B68*$C68*BS68*Input!$W$5*Input!$Y$5</f>
        <v>0</v>
      </c>
      <c r="EY68">
        <f>BT$5*BT$6*$B68*$C68*BT68*Input!$W$5*Input!$Y$5</f>
        <v>0</v>
      </c>
      <c r="EZ68">
        <f>BU$5*BU$6*$B68*$C68*BU68*Input!$W$5*Input!$Y$5</f>
        <v>0</v>
      </c>
      <c r="FA68">
        <f>BV$5*BV$6*$B68*$C68*BV68*Input!$W$5*Input!$Y$5</f>
        <v>0</v>
      </c>
      <c r="FB68">
        <f>BW$5*BW$6*$B68*$C68*BW68*Input!$W$5*Input!$Y$5</f>
        <v>0</v>
      </c>
      <c r="FC68">
        <f>BX$5*BX$6*$B68*$C68*BX68*Input!$W$5*Input!$Y$5</f>
        <v>0</v>
      </c>
      <c r="FD68">
        <f>BY$5*BY$6*$B68*$C68*BY68*Input!$W$5*Input!$Y$5</f>
        <v>0</v>
      </c>
      <c r="FE68">
        <f>BZ$5*BZ$6*$B68*$C68*BZ68*Input!$W$5*Input!$Y$5</f>
        <v>0</v>
      </c>
      <c r="FF68">
        <f>CA$5*CA$6*$B68*$C68*CA68*Input!$W$5*Input!$Y$5</f>
        <v>0</v>
      </c>
      <c r="FG68">
        <f>CB$5*CB$6*$B68*$C68*CB68*Input!$W$5*Input!$Y$5</f>
        <v>0</v>
      </c>
      <c r="FH68">
        <f>CC$5*CC$6*$B68*$C68*CC68*Input!$W$5*Input!$Y$5</f>
        <v>0</v>
      </c>
      <c r="FI68">
        <f>CD$5*CD$6*$B68*$C68*CD68*Input!$W$5*Input!$Y$5</f>
        <v>0</v>
      </c>
      <c r="FJ68">
        <f>CE$5*CE$6*$B68*$C68*CE68*Input!$W$5*Input!$Y$5</f>
        <v>0</v>
      </c>
      <c r="FK68">
        <f>CF$5*CF$6*$B68*$C68*CF68*Input!$W$5*Input!$Y$5</f>
        <v>0</v>
      </c>
      <c r="FL68">
        <f>CG$5*CG$6*$B68*$C68*CG68*Input!$W$5*Input!$Y$5</f>
        <v>0</v>
      </c>
      <c r="FM68">
        <f>CH$5*CH$6*$B68*$C68*CH68*Input!$W$5*Input!$Y$5</f>
        <v>0</v>
      </c>
      <c r="FO68">
        <f t="shared" si="108"/>
        <v>59.568994624380693</v>
      </c>
    </row>
    <row r="69" spans="1:171">
      <c r="A69">
        <f>Input!B68</f>
        <v>58</v>
      </c>
      <c r="B69">
        <f>(1+Input!$D$21)^$A69</f>
        <v>7.3542821543170644</v>
      </c>
      <c r="C69">
        <f>C68*Input!R68</f>
        <v>6.7493681763597614E-3</v>
      </c>
      <c r="E69">
        <f t="shared" si="109"/>
        <v>113</v>
      </c>
      <c r="F69">
        <f>F68*IF(F$8&gt;Input!$D$14,0,IF(F$8+$A69&gt;Input!$D$14,0,INDEX(Input!$M$11:$M$136,F$8+$A69)))</f>
        <v>2.7268441361999713E-5</v>
      </c>
      <c r="G69">
        <f>G68*IF(G$8&gt;Input!$D$14,0,IF(G$8+$A69&gt;Input!$D$14,0,INDEX(Input!$M$11:$M$136,G$8+$A69)))</f>
        <v>5.2501828743586537E-6</v>
      </c>
      <c r="H69">
        <f>H68*IF(H$8&gt;Input!$D$14,0,IF(H$8+$A69&gt;Input!$D$14,0,INDEX(Input!$M$11:$M$136,H$8+$A69)))</f>
        <v>5.2952707858593985E-7</v>
      </c>
      <c r="I69">
        <f>I68*IF(I$8&gt;Input!$D$14,0,IF(I$8+$A69&gt;Input!$D$14,0,INDEX(Input!$M$11:$M$136,I$8+$A69)))</f>
        <v>0</v>
      </c>
      <c r="J69">
        <f>J68*IF(J$8&gt;Input!$D$14,0,IF(J$8+$A69&gt;Input!$D$14,0,INDEX(Input!$M$11:$M$136,J$8+$A69)))</f>
        <v>0</v>
      </c>
      <c r="K69">
        <f>K68*IF(K$8&gt;Input!$D$14,0,IF(K$8+$A69&gt;Input!$D$14,0,INDEX(Input!$M$11:$M$136,K$8+$A69)))</f>
        <v>0</v>
      </c>
      <c r="L69">
        <f>L68*IF(L$8&gt;Input!$D$14,0,IF(L$8+$A69&gt;Input!$D$14,0,INDEX(Input!$M$11:$M$136,L$8+$A69)))</f>
        <v>0</v>
      </c>
      <c r="M69">
        <f>M68*IF(M$8&gt;Input!$D$14,0,IF(M$8+$A69&gt;Input!$D$14,0,INDEX(Input!$M$11:$M$136,M$8+$A69)))</f>
        <v>0</v>
      </c>
      <c r="N69">
        <f>N68*IF(N$8&gt;Input!$D$14,0,IF(N$8+$A69&gt;Input!$D$14,0,INDEX(Input!$M$11:$M$136,N$8+$A69)))</f>
        <v>0</v>
      </c>
      <c r="O69">
        <f>O68*IF(O$8&gt;Input!$D$14,0,IF(O$8+$A69&gt;Input!$D$14,0,INDEX(Input!$M$11:$M$136,O$8+$A69)))</f>
        <v>0</v>
      </c>
      <c r="P69">
        <f>P68*IF(P$8&gt;Input!$D$14,0,IF(P$8+$A69&gt;Input!$D$14,0,INDEX(Input!$M$11:$M$136,P$8+$A69)))</f>
        <v>0</v>
      </c>
      <c r="Q69">
        <f>Q68*IF(Q$8&gt;Input!$D$14,0,IF(Q$8+$A69&gt;Input!$D$14,0,INDEX(Input!$M$11:$M$136,Q$8+$A69)))</f>
        <v>0</v>
      </c>
      <c r="R69">
        <f>R68*IF(R$8&gt;Input!$D$14,0,IF(R$8+$A69&gt;Input!$D$14,0,INDEX(Input!$M$11:$M$136,R$8+$A69)))</f>
        <v>0</v>
      </c>
      <c r="S69">
        <f>S68*IF(S$8&gt;Input!$D$14,0,IF(S$8+$A69&gt;Input!$D$14,0,INDEX(Input!$M$11:$M$136,S$8+$A69)))</f>
        <v>0</v>
      </c>
      <c r="T69">
        <f>T68*IF(T$8&gt;Input!$D$14,0,IF(T$8+$A69&gt;Input!$D$14,0,INDEX(Input!$M$11:$M$136,T$8+$A69)))</f>
        <v>0</v>
      </c>
      <c r="U69">
        <f>U68*IF(U$8&gt;Input!$D$14,0,IF(U$8+$A69&gt;Input!$D$14,0,INDEX(Input!$M$11:$M$136,U$8+$A69)))</f>
        <v>0</v>
      </c>
      <c r="V69">
        <f>V68*IF(V$8&gt;Input!$D$14,0,IF(V$8+$A69&gt;Input!$D$14,0,INDEX(Input!$M$11:$M$136,V$8+$A69)))</f>
        <v>0</v>
      </c>
      <c r="W69">
        <f>W68*IF(W$8&gt;Input!$D$14,0,IF(W$8+$A69&gt;Input!$D$14,0,INDEX(Input!$M$11:$M$136,W$8+$A69)))</f>
        <v>0</v>
      </c>
      <c r="X69">
        <f>X68*IF(X$8&gt;Input!$D$14,0,IF(X$8+$A69&gt;Input!$D$14,0,INDEX(Input!$M$11:$M$136,X$8+$A69)))</f>
        <v>0</v>
      </c>
      <c r="Y69">
        <f>Y68*IF(Y$8&gt;Input!$D$14,0,IF(Y$8+$A69&gt;Input!$D$14,0,INDEX(Input!$M$11:$M$136,Y$8+$A69)))</f>
        <v>0</v>
      </c>
      <c r="Z69">
        <f>Z68*IF(Z$8&gt;Input!$D$14,0,IF(Z$8+$A69&gt;Input!$D$14,0,INDEX(Input!$M$11:$M$136,Z$8+$A69)))</f>
        <v>0</v>
      </c>
      <c r="AA69">
        <f>AA68*IF(AA$8&gt;Input!$D$14,0,IF(AA$8+$A69&gt;Input!$D$14,0,INDEX(Input!$M$11:$M$136,AA$8+$A69)))</f>
        <v>0</v>
      </c>
      <c r="AB69">
        <f>AB68*IF(AB$8&gt;Input!$D$14,0,IF(AB$8+$A69&gt;Input!$D$14,0,INDEX(Input!$M$11:$M$136,AB$8+$A69)))</f>
        <v>0</v>
      </c>
      <c r="AC69">
        <f>AC68*IF(AC$8&gt;Input!$D$14,0,IF(AC$8+$A69&gt;Input!$D$14,0,INDEX(Input!$M$11:$M$136,AC$8+$A69)))</f>
        <v>0</v>
      </c>
      <c r="AD69">
        <f>AD68*IF(AD$8&gt;Input!$D$14,0,IF(AD$8+$A69&gt;Input!$D$14,0,INDEX(Input!$M$11:$M$136,AD$8+$A69)))</f>
        <v>0</v>
      </c>
      <c r="AE69">
        <f>AE68*IF(AE$8&gt;Input!$D$14,0,IF(AE$8+$A69&gt;Input!$D$14,0,INDEX(Input!$M$11:$M$136,AE$8+$A69)))</f>
        <v>0</v>
      </c>
      <c r="AF69">
        <f>AF68*IF(AF$8&gt;Input!$D$14,0,IF(AF$8+$A69&gt;Input!$D$14,0,INDEX(Input!$M$11:$M$136,AF$8+$A69)))</f>
        <v>0</v>
      </c>
      <c r="AG69">
        <f>AG68*IF(AG$8&gt;Input!$D$14,0,IF(AG$8+$A69&gt;Input!$D$14,0,INDEX(Input!$M$11:$M$136,AG$8+$A69)))</f>
        <v>0</v>
      </c>
      <c r="AH69">
        <f>AH68*IF(AH$8&gt;Input!$D$14,0,IF(AH$8+$A69&gt;Input!$D$14,0,INDEX(Input!$M$11:$M$136,AH$8+$A69)))</f>
        <v>0</v>
      </c>
      <c r="AI69">
        <f>AI68*IF(AI$8&gt;Input!$D$14,0,IF(AI$8+$A69&gt;Input!$D$14,0,INDEX(Input!$M$11:$M$136,AI$8+$A69)))</f>
        <v>0</v>
      </c>
      <c r="AJ69">
        <f>AJ68*IF(AJ$8&gt;Input!$D$14,0,IF(AJ$8+$A69&gt;Input!$D$14,0,INDEX(Input!$M$11:$M$136,AJ$8+$A69)))</f>
        <v>0</v>
      </c>
      <c r="AK69">
        <f>AK68*IF(AK$8&gt;Input!$D$14,0,IF(AK$8+$A69&gt;Input!$D$14,0,INDEX(Input!$M$11:$M$136,AK$8+$A69)))</f>
        <v>0</v>
      </c>
      <c r="AL69">
        <f>AL68*IF(AL$8&gt;Input!$D$14,0,IF(AL$8+$A69&gt;Input!$D$14,0,INDEX(Input!$M$11:$M$136,AL$8+$A69)))</f>
        <v>0</v>
      </c>
      <c r="AM69">
        <f>AM68*IF(AM$8&gt;Input!$D$14,0,IF(AM$8+$A69&gt;Input!$D$14,0,INDEX(Input!$M$11:$M$136,AM$8+$A69)))</f>
        <v>0</v>
      </c>
      <c r="AN69">
        <f>AN68*IF(AN$8&gt;Input!$D$14,0,IF(AN$8+$A69&gt;Input!$D$14,0,INDEX(Input!$M$11:$M$136,AN$8+$A69)))</f>
        <v>0</v>
      </c>
      <c r="AO69">
        <f>AO68*IF(AO$8&gt;Input!$D$14,0,IF(AO$8+$A69&gt;Input!$D$14,0,INDEX(Input!$M$11:$M$136,AO$8+$A69)))</f>
        <v>0</v>
      </c>
      <c r="AP69">
        <f>AP68*IF(AP$8&gt;Input!$D$14,0,IF(AP$8+$A69&gt;Input!$D$14,0,INDEX(Input!$M$11:$M$136,AP$8+$A69)))</f>
        <v>0</v>
      </c>
      <c r="AQ69">
        <f>AQ68*IF(AQ$8&gt;Input!$D$14,0,IF(AQ$8+$A69&gt;Input!$D$14,0,INDEX(Input!$M$11:$M$136,AQ$8+$A69)))</f>
        <v>0</v>
      </c>
      <c r="AR69">
        <f>AR68*IF(AR$8&gt;Input!$D$14,0,IF(AR$8+$A69&gt;Input!$D$14,0,INDEX(Input!$M$11:$M$136,AR$8+$A69)))</f>
        <v>0</v>
      </c>
      <c r="AS69">
        <f>AS68*IF(AS$8&gt;Input!$D$14,0,IF(AS$8+$A69&gt;Input!$D$14,0,INDEX(Input!$M$11:$M$136,AS$8+$A69)))</f>
        <v>0</v>
      </c>
      <c r="AT69">
        <f>AT68*IF(AT$8&gt;Input!$D$14,0,IF(AT$8+$A69&gt;Input!$D$14,0,INDEX(Input!$M$11:$M$136,AT$8+$A69)))</f>
        <v>0</v>
      </c>
      <c r="AU69">
        <f>AU68*IF(AU$8&gt;Input!$D$14,0,IF(AU$8+$A69&gt;Input!$D$14,0,INDEX(Input!$M$11:$M$136,AU$8+$A69)))</f>
        <v>0</v>
      </c>
      <c r="AV69">
        <f>AV68*IF(AV$8&gt;Input!$D$14,0,IF(AV$8+$A69&gt;Input!$D$14,0,INDEX(Input!$M$11:$M$136,AV$8+$A69)))</f>
        <v>0</v>
      </c>
      <c r="AW69">
        <f>AW68*IF(AW$8&gt;Input!$D$14,0,IF(AW$8+$A69&gt;Input!$D$14,0,INDEX(Input!$M$11:$M$136,AW$8+$A69)))</f>
        <v>0</v>
      </c>
      <c r="AX69">
        <f>AX68*IF(AX$8&gt;Input!$D$14,0,IF(AX$8+$A69&gt;Input!$D$14,0,INDEX(Input!$M$11:$M$136,AX$8+$A69)))</f>
        <v>0</v>
      </c>
      <c r="AY69">
        <f>AY68*IF(AY$8&gt;Input!$D$14,0,IF(AY$8+$A69&gt;Input!$D$14,0,INDEX(Input!$M$11:$M$136,AY$8+$A69)))</f>
        <v>0</v>
      </c>
      <c r="AZ69">
        <f>AZ68*IF(AZ$8&gt;Input!$D$14,0,IF(AZ$8+$A69&gt;Input!$D$14,0,INDEX(Input!$M$11:$M$136,AZ$8+$A69)))</f>
        <v>0</v>
      </c>
      <c r="BA69">
        <f>BA68*IF(BA$8&gt;Input!$D$14,0,IF(BA$8+$A69&gt;Input!$D$14,0,INDEX(Input!$M$11:$M$136,BA$8+$A69)))</f>
        <v>0</v>
      </c>
      <c r="BB69">
        <f>BB68*IF(BB$8&gt;Input!$D$14,0,IF(BB$8+$A69&gt;Input!$D$14,0,INDEX(Input!$M$11:$M$136,BB$8+$A69)))</f>
        <v>0</v>
      </c>
      <c r="BC69">
        <f>BC68*IF(BC$8&gt;Input!$D$14,0,IF(BC$8+$A69&gt;Input!$D$14,0,INDEX(Input!$M$11:$M$136,BC$8+$A69)))</f>
        <v>0</v>
      </c>
      <c r="BD69">
        <f>BD68*IF(BD$8&gt;Input!$D$14,0,IF(BD$8+$A69&gt;Input!$D$14,0,INDEX(Input!$M$11:$M$136,BD$8+$A69)))</f>
        <v>0</v>
      </c>
      <c r="BE69">
        <f>BE68*IF(BE$8&gt;Input!$D$14,0,IF(BE$8+$A69&gt;Input!$D$14,0,INDEX(Input!$M$11:$M$136,BE$8+$A69)))</f>
        <v>0</v>
      </c>
      <c r="BF69">
        <f>BF68*IF(BF$8&gt;Input!$D$14,0,IF(BF$8+$A69&gt;Input!$D$14,0,INDEX(Input!$M$11:$M$136,BF$8+$A69)))</f>
        <v>0</v>
      </c>
      <c r="BG69">
        <f>BG68*IF(BG$8&gt;Input!$D$14,0,IF(BG$8+$A69&gt;Input!$D$14,0,INDEX(Input!$M$11:$M$136,BG$8+$A69)))</f>
        <v>0</v>
      </c>
      <c r="BH69">
        <f>BH68*IF(BH$8&gt;Input!$D$14,0,IF(BH$8+$A69&gt;Input!$D$14,0,INDEX(Input!$M$11:$M$136,BH$8+$A69)))</f>
        <v>0</v>
      </c>
      <c r="BI69">
        <f>BI68*IF(BI$8&gt;Input!$D$14,0,IF(BI$8+$A69&gt;Input!$D$14,0,INDEX(Input!$M$11:$M$136,BI$8+$A69)))</f>
        <v>0</v>
      </c>
      <c r="BJ69">
        <f>BJ68*IF(BJ$8&gt;Input!$D$14,0,IF(BJ$8+$A69&gt;Input!$D$14,0,INDEX(Input!$M$11:$M$136,BJ$8+$A69)))</f>
        <v>0</v>
      </c>
      <c r="BK69">
        <f>BK68*IF(BK$8&gt;Input!$D$14,0,IF(BK$8+$A69&gt;Input!$D$14,0,INDEX(Input!$M$11:$M$136,BK$8+$A69)))</f>
        <v>0</v>
      </c>
      <c r="BL69">
        <f>BL68*IF(BL$8&gt;Input!$D$14,0,IF(BL$8+$A69&gt;Input!$D$14,0,INDEX(Input!$M$11:$M$136,BL$8+$A69)))</f>
        <v>0</v>
      </c>
      <c r="BM69">
        <f>BM68*IF(BM$8&gt;Input!$D$14,0,IF(BM$8+$A69&gt;Input!$D$14,0,INDEX(Input!$M$11:$M$136,BM$8+$A69)))</f>
        <v>0</v>
      </c>
      <c r="BN69">
        <f>BN68*IF(BN$8&gt;Input!$D$14,0,IF(BN$8+$A69&gt;Input!$D$14,0,INDEX(Input!$M$11:$M$136,BN$8+$A69)))</f>
        <v>0</v>
      </c>
      <c r="BO69">
        <f>BO68*IF(BO$8&gt;Input!$D$14,0,IF(BO$8+$A69&gt;Input!$D$14,0,INDEX(Input!$M$11:$M$136,BO$8+$A69)))</f>
        <v>0</v>
      </c>
      <c r="BP69">
        <f>BP68*IF(BP$8&gt;Input!$D$14,0,IF(BP$8+$A69&gt;Input!$D$14,0,INDEX(Input!$M$11:$M$136,BP$8+$A69)))</f>
        <v>0</v>
      </c>
      <c r="BQ69">
        <f>BQ68*IF(BQ$8&gt;Input!$D$14,0,IF(BQ$8+$A69&gt;Input!$D$14,0,INDEX(Input!$M$11:$M$136,BQ$8+$A69)))</f>
        <v>0</v>
      </c>
      <c r="BR69">
        <f>BR68*IF(BR$8&gt;Input!$D$14,0,IF(BR$8+$A69&gt;Input!$D$14,0,INDEX(Input!$M$11:$M$136,BR$8+$A69)))</f>
        <v>0</v>
      </c>
      <c r="BS69">
        <f>BS68*IF(BS$8&gt;Input!$D$14,0,IF(BS$8+$A69&gt;Input!$D$14,0,INDEX(Input!$M$11:$M$136,BS$8+$A69)))</f>
        <v>0</v>
      </c>
      <c r="BT69">
        <f>BT68*IF(BT$8&gt;Input!$D$14,0,IF(BT$8+$A69&gt;Input!$D$14,0,INDEX(Input!$M$11:$M$136,BT$8+$A69)))</f>
        <v>0</v>
      </c>
      <c r="BU69">
        <f>BU68*IF(BU$8&gt;Input!$D$14,0,IF(BU$8+$A69&gt;Input!$D$14,0,INDEX(Input!$M$11:$M$136,BU$8+$A69)))</f>
        <v>0</v>
      </c>
      <c r="BV69">
        <f>BV68*IF(BV$8&gt;Input!$D$14,0,IF(BV$8+$A69&gt;Input!$D$14,0,INDEX(Input!$M$11:$M$136,BV$8+$A69)))</f>
        <v>0</v>
      </c>
      <c r="BW69">
        <f>BW68*IF(BW$8&gt;Input!$D$14,0,IF(BW$8+$A69&gt;Input!$D$14,0,INDEX(Input!$M$11:$M$136,BW$8+$A69)))</f>
        <v>0</v>
      </c>
      <c r="BX69">
        <f>BX68*IF(BX$8&gt;Input!$D$14,0,IF(BX$8+$A69&gt;Input!$D$14,0,INDEX(Input!$M$11:$M$136,BX$8+$A69)))</f>
        <v>0</v>
      </c>
      <c r="BY69">
        <f>BY68*IF(BY$8&gt;Input!$D$14,0,IF(BY$8+$A69&gt;Input!$D$14,0,INDEX(Input!$M$11:$M$136,BY$8+$A69)))</f>
        <v>0</v>
      </c>
      <c r="BZ69">
        <f>BZ68*IF(BZ$8&gt;Input!$D$14,0,IF(BZ$8+$A69&gt;Input!$D$14,0,INDEX(Input!$M$11:$M$136,BZ$8+$A69)))</f>
        <v>0</v>
      </c>
      <c r="CA69">
        <f>CA68*IF(CA$8&gt;Input!$D$14,0,IF(CA$8+$A69&gt;Input!$D$14,0,INDEX(Input!$M$11:$M$136,CA$8+$A69)))</f>
        <v>0</v>
      </c>
      <c r="CB69">
        <f>CB68*IF(CB$8&gt;Input!$D$14,0,IF(CB$8+$A69&gt;Input!$D$14,0,INDEX(Input!$M$11:$M$136,CB$8+$A69)))</f>
        <v>0</v>
      </c>
      <c r="CC69">
        <f>CC68*IF(CC$8&gt;Input!$D$14,0,IF(CC$8+$A69&gt;Input!$D$14,0,INDEX(Input!$M$11:$M$136,CC$8+$A69)))</f>
        <v>0</v>
      </c>
      <c r="CD69">
        <f>CD68*IF(CD$8&gt;Input!$D$14,0,IF(CD$8+$A69&gt;Input!$D$14,0,INDEX(Input!$M$11:$M$136,CD$8+$A69)))</f>
        <v>0</v>
      </c>
      <c r="CE69">
        <f>CE68*IF(CE$8&gt;Input!$D$14,0,IF(CE$8+$A69&gt;Input!$D$14,0,INDEX(Input!$M$11:$M$136,CE$8+$A69)))</f>
        <v>0</v>
      </c>
      <c r="CF69">
        <f>CF68*IF(CF$8&gt;Input!$D$14,0,IF(CF$8+$A69&gt;Input!$D$14,0,INDEX(Input!$M$11:$M$136,CF$8+$A69)))</f>
        <v>0</v>
      </c>
      <c r="CG69">
        <f>CG68*IF(CG$8&gt;Input!$D$14,0,IF(CG$8+$A69&gt;Input!$D$14,0,INDEX(Input!$M$11:$M$136,CG$8+$A69)))</f>
        <v>0</v>
      </c>
      <c r="CH69">
        <f>CH68*IF(CH$8&gt;Input!$D$14,0,IF(CH$8+$A69&gt;Input!$D$14,0,INDEX(Input!$M$11:$M$136,CH$8+$A69)))</f>
        <v>0</v>
      </c>
      <c r="CJ69" s="2">
        <f t="shared" si="107"/>
        <v>113</v>
      </c>
      <c r="CK69">
        <f>F$5*F$6*$B69*$C69*F69*Input!$W$5*Input!$Y$5</f>
        <v>2.1083073069352514</v>
      </c>
      <c r="CL69">
        <f>G$5*G$6*$B69*$C69*G69*Input!$W$5*Input!$Y$5</f>
        <v>8.9552045756723793</v>
      </c>
      <c r="CM69">
        <f>H$5*H$6*$B69*$C69*H69*Input!$W$5*Input!$Y$5</f>
        <v>0.21338625842556086</v>
      </c>
      <c r="CN69">
        <f>I$5*I$6*$B69*$C69*I69*Input!$W$5*Input!$Y$5</f>
        <v>0</v>
      </c>
      <c r="CO69">
        <f>J$5*J$6*$B69*$C69*J69*Input!$W$5*Input!$Y$5</f>
        <v>0</v>
      </c>
      <c r="CP69">
        <f>K$5*K$6*$B69*$C69*K69*Input!$W$5*Input!$Y$5</f>
        <v>0</v>
      </c>
      <c r="CQ69">
        <f>L$5*L$6*$B69*$C69*L69*Input!$W$5*Input!$Y$5</f>
        <v>0</v>
      </c>
      <c r="CR69">
        <f>M$5*M$6*$B69*$C69*M69*Input!$W$5*Input!$Y$5</f>
        <v>0</v>
      </c>
      <c r="CS69">
        <f>N$5*N$6*$B69*$C69*N69*Input!$W$5*Input!$Y$5</f>
        <v>0</v>
      </c>
      <c r="CT69">
        <f>O$5*O$6*$B69*$C69*O69*Input!$W$5*Input!$Y$5</f>
        <v>0</v>
      </c>
      <c r="CU69">
        <f>P$5*P$6*$B69*$C69*P69*Input!$W$5*Input!$Y$5</f>
        <v>0</v>
      </c>
      <c r="CV69">
        <f>Q$5*Q$6*$B69*$C69*Q69*Input!$W$5*Input!$Y$5</f>
        <v>0</v>
      </c>
      <c r="CW69">
        <f>R$5*R$6*$B69*$C69*R69*Input!$W$5*Input!$Y$5</f>
        <v>0</v>
      </c>
      <c r="CX69">
        <f>S$5*S$6*$B69*$C69*S69*Input!$W$5*Input!$Y$5</f>
        <v>0</v>
      </c>
      <c r="CY69">
        <f>T$5*T$6*$B69*$C69*T69*Input!$W$5*Input!$Y$5</f>
        <v>0</v>
      </c>
      <c r="CZ69">
        <f>U$5*U$6*$B69*$C69*U69*Input!$W$5*Input!$Y$5</f>
        <v>0</v>
      </c>
      <c r="DA69">
        <f>V$5*V$6*$B69*$C69*V69*Input!$W$5*Input!$Y$5</f>
        <v>0</v>
      </c>
      <c r="DB69">
        <f>W$5*W$6*$B69*$C69*W69*Input!$W$5*Input!$Y$5</f>
        <v>0</v>
      </c>
      <c r="DC69">
        <f>X$5*X$6*$B69*$C69*X69*Input!$W$5*Input!$Y$5</f>
        <v>0</v>
      </c>
      <c r="DD69">
        <f>Y$5*Y$6*$B69*$C69*Y69*Input!$W$5*Input!$Y$5</f>
        <v>0</v>
      </c>
      <c r="DE69">
        <f>Z$5*Z$6*$B69*$C69*Z69*Input!$W$5*Input!$Y$5</f>
        <v>0</v>
      </c>
      <c r="DF69">
        <f>AA$5*AA$6*$B69*$C69*AA69*Input!$W$5*Input!$Y$5</f>
        <v>0</v>
      </c>
      <c r="DG69">
        <f>AB$5*AB$6*$B69*$C69*AB69*Input!$W$5*Input!$Y$5</f>
        <v>0</v>
      </c>
      <c r="DH69">
        <f>AC$5*AC$6*$B69*$C69*AC69*Input!$W$5*Input!$Y$5</f>
        <v>0</v>
      </c>
      <c r="DI69">
        <f>AD$5*AD$6*$B69*$C69*AD69*Input!$W$5*Input!$Y$5</f>
        <v>0</v>
      </c>
      <c r="DJ69">
        <f>AE$5*AE$6*$B69*$C69*AE69*Input!$W$5*Input!$Y$5</f>
        <v>0</v>
      </c>
      <c r="DK69">
        <f>AF$5*AF$6*$B69*$C69*AF69*Input!$W$5*Input!$Y$5</f>
        <v>0</v>
      </c>
      <c r="DL69">
        <f>AG$5*AG$6*$B69*$C69*AG69*Input!$W$5*Input!$Y$5</f>
        <v>0</v>
      </c>
      <c r="DM69">
        <f>AH$5*AH$6*$B69*$C69*AH69*Input!$W$5*Input!$Y$5</f>
        <v>0</v>
      </c>
      <c r="DN69">
        <f>AI$5*AI$6*$B69*$C69*AI69*Input!$W$5*Input!$Y$5</f>
        <v>0</v>
      </c>
      <c r="DO69">
        <f>AJ$5*AJ$6*$B69*$C69*AJ69*Input!$W$5*Input!$Y$5</f>
        <v>0</v>
      </c>
      <c r="DP69">
        <f>AK$5*AK$6*$B69*$C69*AK69*Input!$W$5*Input!$Y$5</f>
        <v>0</v>
      </c>
      <c r="DQ69">
        <f>AL$5*AL$6*$B69*$C69*AL69*Input!$W$5*Input!$Y$5</f>
        <v>0</v>
      </c>
      <c r="DR69">
        <f>AM$5*AM$6*$B69*$C69*AM69*Input!$W$5*Input!$Y$5</f>
        <v>0</v>
      </c>
      <c r="DS69">
        <f>AN$5*AN$6*$B69*$C69*AN69*Input!$W$5*Input!$Y$5</f>
        <v>0</v>
      </c>
      <c r="DT69">
        <f>AO$5*AO$6*$B69*$C69*AO69*Input!$W$5*Input!$Y$5</f>
        <v>0</v>
      </c>
      <c r="DU69">
        <f>AP$5*AP$6*$B69*$C69*AP69*Input!$W$5*Input!$Y$5</f>
        <v>0</v>
      </c>
      <c r="DV69">
        <f>AQ$5*AQ$6*$B69*$C69*AQ69*Input!$W$5*Input!$Y$5</f>
        <v>0</v>
      </c>
      <c r="DW69">
        <f>AR$5*AR$6*$B69*$C69*AR69*Input!$W$5*Input!$Y$5</f>
        <v>0</v>
      </c>
      <c r="DX69">
        <f>AS$5*AS$6*$B69*$C69*AS69*Input!$W$5*Input!$Y$5</f>
        <v>0</v>
      </c>
      <c r="DY69">
        <f>AT$5*AT$6*$B69*$C69*AT69*Input!$W$5*Input!$Y$5</f>
        <v>0</v>
      </c>
      <c r="DZ69">
        <f>AU$5*AU$6*$B69*$C69*AU69*Input!$W$5*Input!$Y$5</f>
        <v>0</v>
      </c>
      <c r="EA69">
        <f>AV$5*AV$6*$B69*$C69*AV69*Input!$W$5*Input!$Y$5</f>
        <v>0</v>
      </c>
      <c r="EB69">
        <f>AW$5*AW$6*$B69*$C69*AW69*Input!$W$5*Input!$Y$5</f>
        <v>0</v>
      </c>
      <c r="EC69">
        <f>AX$5*AX$6*$B69*$C69*AX69*Input!$W$5*Input!$Y$5</f>
        <v>0</v>
      </c>
      <c r="ED69">
        <f>AY$5*AY$6*$B69*$C69*AY69*Input!$W$5*Input!$Y$5</f>
        <v>0</v>
      </c>
      <c r="EE69">
        <f>AZ$5*AZ$6*$B69*$C69*AZ69*Input!$W$5*Input!$Y$5</f>
        <v>0</v>
      </c>
      <c r="EF69">
        <f>BA$5*BA$6*$B69*$C69*BA69*Input!$W$5*Input!$Y$5</f>
        <v>0</v>
      </c>
      <c r="EG69">
        <f>BB$5*BB$6*$B69*$C69*BB69*Input!$W$5*Input!$Y$5</f>
        <v>0</v>
      </c>
      <c r="EH69">
        <f>BC$5*BC$6*$B69*$C69*BC69*Input!$W$5*Input!$Y$5</f>
        <v>0</v>
      </c>
      <c r="EI69">
        <f>BD$5*BD$6*$B69*$C69*BD69*Input!$W$5*Input!$Y$5</f>
        <v>0</v>
      </c>
      <c r="EJ69">
        <f>BE$5*BE$6*$B69*$C69*BE69*Input!$W$5*Input!$Y$5</f>
        <v>0</v>
      </c>
      <c r="EK69">
        <f>BF$5*BF$6*$B69*$C69*BF69*Input!$W$5*Input!$Y$5</f>
        <v>0</v>
      </c>
      <c r="EL69">
        <f>BG$5*BG$6*$B69*$C69*BG69*Input!$W$5*Input!$Y$5</f>
        <v>0</v>
      </c>
      <c r="EM69">
        <f>BH$5*BH$6*$B69*$C69*BH69*Input!$W$5*Input!$Y$5</f>
        <v>0</v>
      </c>
      <c r="EN69">
        <f>BI$5*BI$6*$B69*$C69*BI69*Input!$W$5*Input!$Y$5</f>
        <v>0</v>
      </c>
      <c r="EO69">
        <f>BJ$5*BJ$6*$B69*$C69*BJ69*Input!$W$5*Input!$Y$5</f>
        <v>0</v>
      </c>
      <c r="EP69">
        <f>BK$5*BK$6*$B69*$C69*BK69*Input!$W$5*Input!$Y$5</f>
        <v>0</v>
      </c>
      <c r="EQ69">
        <f>BL$5*BL$6*$B69*$C69*BL69*Input!$W$5*Input!$Y$5</f>
        <v>0</v>
      </c>
      <c r="ER69">
        <f>BM$5*BM$6*$B69*$C69*BM69*Input!$W$5*Input!$Y$5</f>
        <v>0</v>
      </c>
      <c r="ES69">
        <f>BN$5*BN$6*$B69*$C69*BN69*Input!$W$5*Input!$Y$5</f>
        <v>0</v>
      </c>
      <c r="ET69">
        <f>BO$5*BO$6*$B69*$C69*BO69*Input!$W$5*Input!$Y$5</f>
        <v>0</v>
      </c>
      <c r="EU69">
        <f>BP$5*BP$6*$B69*$C69*BP69*Input!$W$5*Input!$Y$5</f>
        <v>0</v>
      </c>
      <c r="EV69">
        <f>BQ$5*BQ$6*$B69*$C69*BQ69*Input!$W$5*Input!$Y$5</f>
        <v>0</v>
      </c>
      <c r="EW69">
        <f>BR$5*BR$6*$B69*$C69*BR69*Input!$W$5*Input!$Y$5</f>
        <v>0</v>
      </c>
      <c r="EX69">
        <f>BS$5*BS$6*$B69*$C69*BS69*Input!$W$5*Input!$Y$5</f>
        <v>0</v>
      </c>
      <c r="EY69">
        <f>BT$5*BT$6*$B69*$C69*BT69*Input!$W$5*Input!$Y$5</f>
        <v>0</v>
      </c>
      <c r="EZ69">
        <f>BU$5*BU$6*$B69*$C69*BU69*Input!$W$5*Input!$Y$5</f>
        <v>0</v>
      </c>
      <c r="FA69">
        <f>BV$5*BV$6*$B69*$C69*BV69*Input!$W$5*Input!$Y$5</f>
        <v>0</v>
      </c>
      <c r="FB69">
        <f>BW$5*BW$6*$B69*$C69*BW69*Input!$W$5*Input!$Y$5</f>
        <v>0</v>
      </c>
      <c r="FC69">
        <f>BX$5*BX$6*$B69*$C69*BX69*Input!$W$5*Input!$Y$5</f>
        <v>0</v>
      </c>
      <c r="FD69">
        <f>BY$5*BY$6*$B69*$C69*BY69*Input!$W$5*Input!$Y$5</f>
        <v>0</v>
      </c>
      <c r="FE69">
        <f>BZ$5*BZ$6*$B69*$C69*BZ69*Input!$W$5*Input!$Y$5</f>
        <v>0</v>
      </c>
      <c r="FF69">
        <f>CA$5*CA$6*$B69*$C69*CA69*Input!$W$5*Input!$Y$5</f>
        <v>0</v>
      </c>
      <c r="FG69">
        <f>CB$5*CB$6*$B69*$C69*CB69*Input!$W$5*Input!$Y$5</f>
        <v>0</v>
      </c>
      <c r="FH69">
        <f>CC$5*CC$6*$B69*$C69*CC69*Input!$W$5*Input!$Y$5</f>
        <v>0</v>
      </c>
      <c r="FI69">
        <f>CD$5*CD$6*$B69*$C69*CD69*Input!$W$5*Input!$Y$5</f>
        <v>0</v>
      </c>
      <c r="FJ69">
        <f>CE$5*CE$6*$B69*$C69*CE69*Input!$W$5*Input!$Y$5</f>
        <v>0</v>
      </c>
      <c r="FK69">
        <f>CF$5*CF$6*$B69*$C69*CF69*Input!$W$5*Input!$Y$5</f>
        <v>0</v>
      </c>
      <c r="FL69">
        <f>CG$5*CG$6*$B69*$C69*CG69*Input!$W$5*Input!$Y$5</f>
        <v>0</v>
      </c>
      <c r="FM69">
        <f>CH$5*CH$6*$B69*$C69*CH69*Input!$W$5*Input!$Y$5</f>
        <v>0</v>
      </c>
      <c r="FO69">
        <f t="shared" si="108"/>
        <v>11.276898141033193</v>
      </c>
    </row>
    <row r="70" spans="1:171">
      <c r="A70">
        <f>Input!B69</f>
        <v>59</v>
      </c>
      <c r="B70">
        <f>(1+Input!$D$21)^$A70</f>
        <v>7.6116820297181622</v>
      </c>
      <c r="C70">
        <f>C69*Input!R69</f>
        <v>6.1920808957429E-3</v>
      </c>
      <c r="E70">
        <f t="shared" si="109"/>
        <v>114</v>
      </c>
      <c r="F70">
        <f>F69*IF(F$8&gt;Input!$D$14,0,IF(F$8+$A70&gt;Input!$D$14,0,INDEX(Input!$M$11:$M$136,F$8+$A70)))</f>
        <v>5.2263785452063119E-6</v>
      </c>
      <c r="G70">
        <f>G69*IF(G$8&gt;Input!$D$14,0,IF(G$8+$A70&gt;Input!$D$14,0,INDEX(Input!$M$11:$M$136,G$8+$A70)))</f>
        <v>5.2694510455075492E-7</v>
      </c>
      <c r="H70">
        <f>H69*IF(H$8&gt;Input!$D$14,0,IF(H$8+$A70&gt;Input!$D$14,0,INDEX(Input!$M$11:$M$136,H$8+$A70)))</f>
        <v>0</v>
      </c>
      <c r="I70">
        <f>I69*IF(I$8&gt;Input!$D$14,0,IF(I$8+$A70&gt;Input!$D$14,0,INDEX(Input!$M$11:$M$136,I$8+$A70)))</f>
        <v>0</v>
      </c>
      <c r="J70">
        <f>J69*IF(J$8&gt;Input!$D$14,0,IF(J$8+$A70&gt;Input!$D$14,0,INDEX(Input!$M$11:$M$136,J$8+$A70)))</f>
        <v>0</v>
      </c>
      <c r="K70">
        <f>K69*IF(K$8&gt;Input!$D$14,0,IF(K$8+$A70&gt;Input!$D$14,0,INDEX(Input!$M$11:$M$136,K$8+$A70)))</f>
        <v>0</v>
      </c>
      <c r="L70">
        <f>L69*IF(L$8&gt;Input!$D$14,0,IF(L$8+$A70&gt;Input!$D$14,0,INDEX(Input!$M$11:$M$136,L$8+$A70)))</f>
        <v>0</v>
      </c>
      <c r="M70">
        <f>M69*IF(M$8&gt;Input!$D$14,0,IF(M$8+$A70&gt;Input!$D$14,0,INDEX(Input!$M$11:$M$136,M$8+$A70)))</f>
        <v>0</v>
      </c>
      <c r="N70">
        <f>N69*IF(N$8&gt;Input!$D$14,0,IF(N$8+$A70&gt;Input!$D$14,0,INDEX(Input!$M$11:$M$136,N$8+$A70)))</f>
        <v>0</v>
      </c>
      <c r="O70">
        <f>O69*IF(O$8&gt;Input!$D$14,0,IF(O$8+$A70&gt;Input!$D$14,0,INDEX(Input!$M$11:$M$136,O$8+$A70)))</f>
        <v>0</v>
      </c>
      <c r="P70">
        <f>P69*IF(P$8&gt;Input!$D$14,0,IF(P$8+$A70&gt;Input!$D$14,0,INDEX(Input!$M$11:$M$136,P$8+$A70)))</f>
        <v>0</v>
      </c>
      <c r="Q70">
        <f>Q69*IF(Q$8&gt;Input!$D$14,0,IF(Q$8+$A70&gt;Input!$D$14,0,INDEX(Input!$M$11:$M$136,Q$8+$A70)))</f>
        <v>0</v>
      </c>
      <c r="R70">
        <f>R69*IF(R$8&gt;Input!$D$14,0,IF(R$8+$A70&gt;Input!$D$14,0,INDEX(Input!$M$11:$M$136,R$8+$A70)))</f>
        <v>0</v>
      </c>
      <c r="S70">
        <f>S69*IF(S$8&gt;Input!$D$14,0,IF(S$8+$A70&gt;Input!$D$14,0,INDEX(Input!$M$11:$M$136,S$8+$A70)))</f>
        <v>0</v>
      </c>
      <c r="T70">
        <f>T69*IF(T$8&gt;Input!$D$14,0,IF(T$8+$A70&gt;Input!$D$14,0,INDEX(Input!$M$11:$M$136,T$8+$A70)))</f>
        <v>0</v>
      </c>
      <c r="U70">
        <f>U69*IF(U$8&gt;Input!$D$14,0,IF(U$8+$A70&gt;Input!$D$14,0,INDEX(Input!$M$11:$M$136,U$8+$A70)))</f>
        <v>0</v>
      </c>
      <c r="V70">
        <f>V69*IF(V$8&gt;Input!$D$14,0,IF(V$8+$A70&gt;Input!$D$14,0,INDEX(Input!$M$11:$M$136,V$8+$A70)))</f>
        <v>0</v>
      </c>
      <c r="W70">
        <f>W69*IF(W$8&gt;Input!$D$14,0,IF(W$8+$A70&gt;Input!$D$14,0,INDEX(Input!$M$11:$M$136,W$8+$A70)))</f>
        <v>0</v>
      </c>
      <c r="X70">
        <f>X69*IF(X$8&gt;Input!$D$14,0,IF(X$8+$A70&gt;Input!$D$14,0,INDEX(Input!$M$11:$M$136,X$8+$A70)))</f>
        <v>0</v>
      </c>
      <c r="Y70">
        <f>Y69*IF(Y$8&gt;Input!$D$14,0,IF(Y$8+$A70&gt;Input!$D$14,0,INDEX(Input!$M$11:$M$136,Y$8+$A70)))</f>
        <v>0</v>
      </c>
      <c r="Z70">
        <f>Z69*IF(Z$8&gt;Input!$D$14,0,IF(Z$8+$A70&gt;Input!$D$14,0,INDEX(Input!$M$11:$M$136,Z$8+$A70)))</f>
        <v>0</v>
      </c>
      <c r="AA70">
        <f>AA69*IF(AA$8&gt;Input!$D$14,0,IF(AA$8+$A70&gt;Input!$D$14,0,INDEX(Input!$M$11:$M$136,AA$8+$A70)))</f>
        <v>0</v>
      </c>
      <c r="AB70">
        <f>AB69*IF(AB$8&gt;Input!$D$14,0,IF(AB$8+$A70&gt;Input!$D$14,0,INDEX(Input!$M$11:$M$136,AB$8+$A70)))</f>
        <v>0</v>
      </c>
      <c r="AC70">
        <f>AC69*IF(AC$8&gt;Input!$D$14,0,IF(AC$8+$A70&gt;Input!$D$14,0,INDEX(Input!$M$11:$M$136,AC$8+$A70)))</f>
        <v>0</v>
      </c>
      <c r="AD70">
        <f>AD69*IF(AD$8&gt;Input!$D$14,0,IF(AD$8+$A70&gt;Input!$D$14,0,INDEX(Input!$M$11:$M$136,AD$8+$A70)))</f>
        <v>0</v>
      </c>
      <c r="AE70">
        <f>AE69*IF(AE$8&gt;Input!$D$14,0,IF(AE$8+$A70&gt;Input!$D$14,0,INDEX(Input!$M$11:$M$136,AE$8+$A70)))</f>
        <v>0</v>
      </c>
      <c r="AF70">
        <f>AF69*IF(AF$8&gt;Input!$D$14,0,IF(AF$8+$A70&gt;Input!$D$14,0,INDEX(Input!$M$11:$M$136,AF$8+$A70)))</f>
        <v>0</v>
      </c>
      <c r="AG70">
        <f>AG69*IF(AG$8&gt;Input!$D$14,0,IF(AG$8+$A70&gt;Input!$D$14,0,INDEX(Input!$M$11:$M$136,AG$8+$A70)))</f>
        <v>0</v>
      </c>
      <c r="AH70">
        <f>AH69*IF(AH$8&gt;Input!$D$14,0,IF(AH$8+$A70&gt;Input!$D$14,0,INDEX(Input!$M$11:$M$136,AH$8+$A70)))</f>
        <v>0</v>
      </c>
      <c r="AI70">
        <f>AI69*IF(AI$8&gt;Input!$D$14,0,IF(AI$8+$A70&gt;Input!$D$14,0,INDEX(Input!$M$11:$M$136,AI$8+$A70)))</f>
        <v>0</v>
      </c>
      <c r="AJ70">
        <f>AJ69*IF(AJ$8&gt;Input!$D$14,0,IF(AJ$8+$A70&gt;Input!$D$14,0,INDEX(Input!$M$11:$M$136,AJ$8+$A70)))</f>
        <v>0</v>
      </c>
      <c r="AK70">
        <f>AK69*IF(AK$8&gt;Input!$D$14,0,IF(AK$8+$A70&gt;Input!$D$14,0,INDEX(Input!$M$11:$M$136,AK$8+$A70)))</f>
        <v>0</v>
      </c>
      <c r="AL70">
        <f>AL69*IF(AL$8&gt;Input!$D$14,0,IF(AL$8+$A70&gt;Input!$D$14,0,INDEX(Input!$M$11:$M$136,AL$8+$A70)))</f>
        <v>0</v>
      </c>
      <c r="AM70">
        <f>AM69*IF(AM$8&gt;Input!$D$14,0,IF(AM$8+$A70&gt;Input!$D$14,0,INDEX(Input!$M$11:$M$136,AM$8+$A70)))</f>
        <v>0</v>
      </c>
      <c r="AN70">
        <f>AN69*IF(AN$8&gt;Input!$D$14,0,IF(AN$8+$A70&gt;Input!$D$14,0,INDEX(Input!$M$11:$M$136,AN$8+$A70)))</f>
        <v>0</v>
      </c>
      <c r="AO70">
        <f>AO69*IF(AO$8&gt;Input!$D$14,0,IF(AO$8+$A70&gt;Input!$D$14,0,INDEX(Input!$M$11:$M$136,AO$8+$A70)))</f>
        <v>0</v>
      </c>
      <c r="AP70">
        <f>AP69*IF(AP$8&gt;Input!$D$14,0,IF(AP$8+$A70&gt;Input!$D$14,0,INDEX(Input!$M$11:$M$136,AP$8+$A70)))</f>
        <v>0</v>
      </c>
      <c r="AQ70">
        <f>AQ69*IF(AQ$8&gt;Input!$D$14,0,IF(AQ$8+$A70&gt;Input!$D$14,0,INDEX(Input!$M$11:$M$136,AQ$8+$A70)))</f>
        <v>0</v>
      </c>
      <c r="AR70">
        <f>AR69*IF(AR$8&gt;Input!$D$14,0,IF(AR$8+$A70&gt;Input!$D$14,0,INDEX(Input!$M$11:$M$136,AR$8+$A70)))</f>
        <v>0</v>
      </c>
      <c r="AS70">
        <f>AS69*IF(AS$8&gt;Input!$D$14,0,IF(AS$8+$A70&gt;Input!$D$14,0,INDEX(Input!$M$11:$M$136,AS$8+$A70)))</f>
        <v>0</v>
      </c>
      <c r="AT70">
        <f>AT69*IF(AT$8&gt;Input!$D$14,0,IF(AT$8+$A70&gt;Input!$D$14,0,INDEX(Input!$M$11:$M$136,AT$8+$A70)))</f>
        <v>0</v>
      </c>
      <c r="AU70">
        <f>AU69*IF(AU$8&gt;Input!$D$14,0,IF(AU$8+$A70&gt;Input!$D$14,0,INDEX(Input!$M$11:$M$136,AU$8+$A70)))</f>
        <v>0</v>
      </c>
      <c r="AV70">
        <f>AV69*IF(AV$8&gt;Input!$D$14,0,IF(AV$8+$A70&gt;Input!$D$14,0,INDEX(Input!$M$11:$M$136,AV$8+$A70)))</f>
        <v>0</v>
      </c>
      <c r="AW70">
        <f>AW69*IF(AW$8&gt;Input!$D$14,0,IF(AW$8+$A70&gt;Input!$D$14,0,INDEX(Input!$M$11:$M$136,AW$8+$A70)))</f>
        <v>0</v>
      </c>
      <c r="AX70">
        <f>AX69*IF(AX$8&gt;Input!$D$14,0,IF(AX$8+$A70&gt;Input!$D$14,0,INDEX(Input!$M$11:$M$136,AX$8+$A70)))</f>
        <v>0</v>
      </c>
      <c r="AY70">
        <f>AY69*IF(AY$8&gt;Input!$D$14,0,IF(AY$8+$A70&gt;Input!$D$14,0,INDEX(Input!$M$11:$M$136,AY$8+$A70)))</f>
        <v>0</v>
      </c>
      <c r="AZ70">
        <f>AZ69*IF(AZ$8&gt;Input!$D$14,0,IF(AZ$8+$A70&gt;Input!$D$14,0,INDEX(Input!$M$11:$M$136,AZ$8+$A70)))</f>
        <v>0</v>
      </c>
      <c r="BA70">
        <f>BA69*IF(BA$8&gt;Input!$D$14,0,IF(BA$8+$A70&gt;Input!$D$14,0,INDEX(Input!$M$11:$M$136,BA$8+$A70)))</f>
        <v>0</v>
      </c>
      <c r="BB70">
        <f>BB69*IF(BB$8&gt;Input!$D$14,0,IF(BB$8+$A70&gt;Input!$D$14,0,INDEX(Input!$M$11:$M$136,BB$8+$A70)))</f>
        <v>0</v>
      </c>
      <c r="BC70">
        <f>BC69*IF(BC$8&gt;Input!$D$14,0,IF(BC$8+$A70&gt;Input!$D$14,0,INDEX(Input!$M$11:$M$136,BC$8+$A70)))</f>
        <v>0</v>
      </c>
      <c r="BD70">
        <f>BD69*IF(BD$8&gt;Input!$D$14,0,IF(BD$8+$A70&gt;Input!$D$14,0,INDEX(Input!$M$11:$M$136,BD$8+$A70)))</f>
        <v>0</v>
      </c>
      <c r="BE70">
        <f>BE69*IF(BE$8&gt;Input!$D$14,0,IF(BE$8+$A70&gt;Input!$D$14,0,INDEX(Input!$M$11:$M$136,BE$8+$A70)))</f>
        <v>0</v>
      </c>
      <c r="BF70">
        <f>BF69*IF(BF$8&gt;Input!$D$14,0,IF(BF$8+$A70&gt;Input!$D$14,0,INDEX(Input!$M$11:$M$136,BF$8+$A70)))</f>
        <v>0</v>
      </c>
      <c r="BG70">
        <f>BG69*IF(BG$8&gt;Input!$D$14,0,IF(BG$8+$A70&gt;Input!$D$14,0,INDEX(Input!$M$11:$M$136,BG$8+$A70)))</f>
        <v>0</v>
      </c>
      <c r="BH70">
        <f>BH69*IF(BH$8&gt;Input!$D$14,0,IF(BH$8+$A70&gt;Input!$D$14,0,INDEX(Input!$M$11:$M$136,BH$8+$A70)))</f>
        <v>0</v>
      </c>
      <c r="BI70">
        <f>BI69*IF(BI$8&gt;Input!$D$14,0,IF(BI$8+$A70&gt;Input!$D$14,0,INDEX(Input!$M$11:$M$136,BI$8+$A70)))</f>
        <v>0</v>
      </c>
      <c r="BJ70">
        <f>BJ69*IF(BJ$8&gt;Input!$D$14,0,IF(BJ$8+$A70&gt;Input!$D$14,0,INDEX(Input!$M$11:$M$136,BJ$8+$A70)))</f>
        <v>0</v>
      </c>
      <c r="BK70">
        <f>BK69*IF(BK$8&gt;Input!$D$14,0,IF(BK$8+$A70&gt;Input!$D$14,0,INDEX(Input!$M$11:$M$136,BK$8+$A70)))</f>
        <v>0</v>
      </c>
      <c r="BL70">
        <f>BL69*IF(BL$8&gt;Input!$D$14,0,IF(BL$8+$A70&gt;Input!$D$14,0,INDEX(Input!$M$11:$M$136,BL$8+$A70)))</f>
        <v>0</v>
      </c>
      <c r="BM70">
        <f>BM69*IF(BM$8&gt;Input!$D$14,0,IF(BM$8+$A70&gt;Input!$D$14,0,INDEX(Input!$M$11:$M$136,BM$8+$A70)))</f>
        <v>0</v>
      </c>
      <c r="BN70">
        <f>BN69*IF(BN$8&gt;Input!$D$14,0,IF(BN$8+$A70&gt;Input!$D$14,0,INDEX(Input!$M$11:$M$136,BN$8+$A70)))</f>
        <v>0</v>
      </c>
      <c r="BO70">
        <f>BO69*IF(BO$8&gt;Input!$D$14,0,IF(BO$8+$A70&gt;Input!$D$14,0,INDEX(Input!$M$11:$M$136,BO$8+$A70)))</f>
        <v>0</v>
      </c>
      <c r="BP70">
        <f>BP69*IF(BP$8&gt;Input!$D$14,0,IF(BP$8+$A70&gt;Input!$D$14,0,INDEX(Input!$M$11:$M$136,BP$8+$A70)))</f>
        <v>0</v>
      </c>
      <c r="BQ70">
        <f>BQ69*IF(BQ$8&gt;Input!$D$14,0,IF(BQ$8+$A70&gt;Input!$D$14,0,INDEX(Input!$M$11:$M$136,BQ$8+$A70)))</f>
        <v>0</v>
      </c>
      <c r="BR70">
        <f>BR69*IF(BR$8&gt;Input!$D$14,0,IF(BR$8+$A70&gt;Input!$D$14,0,INDEX(Input!$M$11:$M$136,BR$8+$A70)))</f>
        <v>0</v>
      </c>
      <c r="BS70">
        <f>BS69*IF(BS$8&gt;Input!$D$14,0,IF(BS$8+$A70&gt;Input!$D$14,0,INDEX(Input!$M$11:$M$136,BS$8+$A70)))</f>
        <v>0</v>
      </c>
      <c r="BT70">
        <f>BT69*IF(BT$8&gt;Input!$D$14,0,IF(BT$8+$A70&gt;Input!$D$14,0,INDEX(Input!$M$11:$M$136,BT$8+$A70)))</f>
        <v>0</v>
      </c>
      <c r="BU70">
        <f>BU69*IF(BU$8&gt;Input!$D$14,0,IF(BU$8+$A70&gt;Input!$D$14,0,INDEX(Input!$M$11:$M$136,BU$8+$A70)))</f>
        <v>0</v>
      </c>
      <c r="BV70">
        <f>BV69*IF(BV$8&gt;Input!$D$14,0,IF(BV$8+$A70&gt;Input!$D$14,0,INDEX(Input!$M$11:$M$136,BV$8+$A70)))</f>
        <v>0</v>
      </c>
      <c r="BW70">
        <f>BW69*IF(BW$8&gt;Input!$D$14,0,IF(BW$8+$A70&gt;Input!$D$14,0,INDEX(Input!$M$11:$M$136,BW$8+$A70)))</f>
        <v>0</v>
      </c>
      <c r="BX70">
        <f>BX69*IF(BX$8&gt;Input!$D$14,0,IF(BX$8+$A70&gt;Input!$D$14,0,INDEX(Input!$M$11:$M$136,BX$8+$A70)))</f>
        <v>0</v>
      </c>
      <c r="BY70">
        <f>BY69*IF(BY$8&gt;Input!$D$14,0,IF(BY$8+$A70&gt;Input!$D$14,0,INDEX(Input!$M$11:$M$136,BY$8+$A70)))</f>
        <v>0</v>
      </c>
      <c r="BZ70">
        <f>BZ69*IF(BZ$8&gt;Input!$D$14,0,IF(BZ$8+$A70&gt;Input!$D$14,0,INDEX(Input!$M$11:$M$136,BZ$8+$A70)))</f>
        <v>0</v>
      </c>
      <c r="CA70">
        <f>CA69*IF(CA$8&gt;Input!$D$14,0,IF(CA$8+$A70&gt;Input!$D$14,0,INDEX(Input!$M$11:$M$136,CA$8+$A70)))</f>
        <v>0</v>
      </c>
      <c r="CB70">
        <f>CB69*IF(CB$8&gt;Input!$D$14,0,IF(CB$8+$A70&gt;Input!$D$14,0,INDEX(Input!$M$11:$M$136,CB$8+$A70)))</f>
        <v>0</v>
      </c>
      <c r="CC70">
        <f>CC69*IF(CC$8&gt;Input!$D$14,0,IF(CC$8+$A70&gt;Input!$D$14,0,INDEX(Input!$M$11:$M$136,CC$8+$A70)))</f>
        <v>0</v>
      </c>
      <c r="CD70">
        <f>CD69*IF(CD$8&gt;Input!$D$14,0,IF(CD$8+$A70&gt;Input!$D$14,0,INDEX(Input!$M$11:$M$136,CD$8+$A70)))</f>
        <v>0</v>
      </c>
      <c r="CE70">
        <f>CE69*IF(CE$8&gt;Input!$D$14,0,IF(CE$8+$A70&gt;Input!$D$14,0,INDEX(Input!$M$11:$M$136,CE$8+$A70)))</f>
        <v>0</v>
      </c>
      <c r="CF70">
        <f>CF69*IF(CF$8&gt;Input!$D$14,0,IF(CF$8+$A70&gt;Input!$D$14,0,INDEX(Input!$M$11:$M$136,CF$8+$A70)))</f>
        <v>0</v>
      </c>
      <c r="CG70">
        <f>CG69*IF(CG$8&gt;Input!$D$14,0,IF(CG$8+$A70&gt;Input!$D$14,0,INDEX(Input!$M$11:$M$136,CG$8+$A70)))</f>
        <v>0</v>
      </c>
      <c r="CH70">
        <f>CH69*IF(CH$8&gt;Input!$D$14,0,IF(CH$8+$A70&gt;Input!$D$14,0,INDEX(Input!$M$11:$M$136,CH$8+$A70)))</f>
        <v>0</v>
      </c>
      <c r="CJ70" s="2">
        <f t="shared" si="107"/>
        <v>114</v>
      </c>
      <c r="CK70">
        <f>F$5*F$6*$B70*$C70*F70*Input!$W$5*Input!$Y$5</f>
        <v>0.38369692026157182</v>
      </c>
      <c r="CL70">
        <f>G$5*G$6*$B70*$C70*G70*Input!$W$5*Input!$Y$5</f>
        <v>0.85345436996709834</v>
      </c>
      <c r="CM70">
        <f>H$5*H$6*$B70*$C70*H70*Input!$W$5*Input!$Y$5</f>
        <v>0</v>
      </c>
      <c r="CN70">
        <f>I$5*I$6*$B70*$C70*I70*Input!$W$5*Input!$Y$5</f>
        <v>0</v>
      </c>
      <c r="CO70">
        <f>J$5*J$6*$B70*$C70*J70*Input!$W$5*Input!$Y$5</f>
        <v>0</v>
      </c>
      <c r="CP70">
        <f>K$5*K$6*$B70*$C70*K70*Input!$W$5*Input!$Y$5</f>
        <v>0</v>
      </c>
      <c r="CQ70">
        <f>L$5*L$6*$B70*$C70*L70*Input!$W$5*Input!$Y$5</f>
        <v>0</v>
      </c>
      <c r="CR70">
        <f>M$5*M$6*$B70*$C70*M70*Input!$W$5*Input!$Y$5</f>
        <v>0</v>
      </c>
      <c r="CS70">
        <f>N$5*N$6*$B70*$C70*N70*Input!$W$5*Input!$Y$5</f>
        <v>0</v>
      </c>
      <c r="CT70">
        <f>O$5*O$6*$B70*$C70*O70*Input!$W$5*Input!$Y$5</f>
        <v>0</v>
      </c>
      <c r="CU70">
        <f>P$5*P$6*$B70*$C70*P70*Input!$W$5*Input!$Y$5</f>
        <v>0</v>
      </c>
      <c r="CV70">
        <f>Q$5*Q$6*$B70*$C70*Q70*Input!$W$5*Input!$Y$5</f>
        <v>0</v>
      </c>
      <c r="CW70">
        <f>R$5*R$6*$B70*$C70*R70*Input!$W$5*Input!$Y$5</f>
        <v>0</v>
      </c>
      <c r="CX70">
        <f>S$5*S$6*$B70*$C70*S70*Input!$W$5*Input!$Y$5</f>
        <v>0</v>
      </c>
      <c r="CY70">
        <f>T$5*T$6*$B70*$C70*T70*Input!$W$5*Input!$Y$5</f>
        <v>0</v>
      </c>
      <c r="CZ70">
        <f>U$5*U$6*$B70*$C70*U70*Input!$W$5*Input!$Y$5</f>
        <v>0</v>
      </c>
      <c r="DA70">
        <f>V$5*V$6*$B70*$C70*V70*Input!$W$5*Input!$Y$5</f>
        <v>0</v>
      </c>
      <c r="DB70">
        <f>W$5*W$6*$B70*$C70*W70*Input!$W$5*Input!$Y$5</f>
        <v>0</v>
      </c>
      <c r="DC70">
        <f>X$5*X$6*$B70*$C70*X70*Input!$W$5*Input!$Y$5</f>
        <v>0</v>
      </c>
      <c r="DD70">
        <f>Y$5*Y$6*$B70*$C70*Y70*Input!$W$5*Input!$Y$5</f>
        <v>0</v>
      </c>
      <c r="DE70">
        <f>Z$5*Z$6*$B70*$C70*Z70*Input!$W$5*Input!$Y$5</f>
        <v>0</v>
      </c>
      <c r="DF70">
        <f>AA$5*AA$6*$B70*$C70*AA70*Input!$W$5*Input!$Y$5</f>
        <v>0</v>
      </c>
      <c r="DG70">
        <f>AB$5*AB$6*$B70*$C70*AB70*Input!$W$5*Input!$Y$5</f>
        <v>0</v>
      </c>
      <c r="DH70">
        <f>AC$5*AC$6*$B70*$C70*AC70*Input!$W$5*Input!$Y$5</f>
        <v>0</v>
      </c>
      <c r="DI70">
        <f>AD$5*AD$6*$B70*$C70*AD70*Input!$W$5*Input!$Y$5</f>
        <v>0</v>
      </c>
      <c r="DJ70">
        <f>AE$5*AE$6*$B70*$C70*AE70*Input!$W$5*Input!$Y$5</f>
        <v>0</v>
      </c>
      <c r="DK70">
        <f>AF$5*AF$6*$B70*$C70*AF70*Input!$W$5*Input!$Y$5</f>
        <v>0</v>
      </c>
      <c r="DL70">
        <f>AG$5*AG$6*$B70*$C70*AG70*Input!$W$5*Input!$Y$5</f>
        <v>0</v>
      </c>
      <c r="DM70">
        <f>AH$5*AH$6*$B70*$C70*AH70*Input!$W$5*Input!$Y$5</f>
        <v>0</v>
      </c>
      <c r="DN70">
        <f>AI$5*AI$6*$B70*$C70*AI70*Input!$W$5*Input!$Y$5</f>
        <v>0</v>
      </c>
      <c r="DO70">
        <f>AJ$5*AJ$6*$B70*$C70*AJ70*Input!$W$5*Input!$Y$5</f>
        <v>0</v>
      </c>
      <c r="DP70">
        <f>AK$5*AK$6*$B70*$C70*AK70*Input!$W$5*Input!$Y$5</f>
        <v>0</v>
      </c>
      <c r="DQ70">
        <f>AL$5*AL$6*$B70*$C70*AL70*Input!$W$5*Input!$Y$5</f>
        <v>0</v>
      </c>
      <c r="DR70">
        <f>AM$5*AM$6*$B70*$C70*AM70*Input!$W$5*Input!$Y$5</f>
        <v>0</v>
      </c>
      <c r="DS70">
        <f>AN$5*AN$6*$B70*$C70*AN70*Input!$W$5*Input!$Y$5</f>
        <v>0</v>
      </c>
      <c r="DT70">
        <f>AO$5*AO$6*$B70*$C70*AO70*Input!$W$5*Input!$Y$5</f>
        <v>0</v>
      </c>
      <c r="DU70">
        <f>AP$5*AP$6*$B70*$C70*AP70*Input!$W$5*Input!$Y$5</f>
        <v>0</v>
      </c>
      <c r="DV70">
        <f>AQ$5*AQ$6*$B70*$C70*AQ70*Input!$W$5*Input!$Y$5</f>
        <v>0</v>
      </c>
      <c r="DW70">
        <f>AR$5*AR$6*$B70*$C70*AR70*Input!$W$5*Input!$Y$5</f>
        <v>0</v>
      </c>
      <c r="DX70">
        <f>AS$5*AS$6*$B70*$C70*AS70*Input!$W$5*Input!$Y$5</f>
        <v>0</v>
      </c>
      <c r="DY70">
        <f>AT$5*AT$6*$B70*$C70*AT70*Input!$W$5*Input!$Y$5</f>
        <v>0</v>
      </c>
      <c r="DZ70">
        <f>AU$5*AU$6*$B70*$C70*AU70*Input!$W$5*Input!$Y$5</f>
        <v>0</v>
      </c>
      <c r="EA70">
        <f>AV$5*AV$6*$B70*$C70*AV70*Input!$W$5*Input!$Y$5</f>
        <v>0</v>
      </c>
      <c r="EB70">
        <f>AW$5*AW$6*$B70*$C70*AW70*Input!$W$5*Input!$Y$5</f>
        <v>0</v>
      </c>
      <c r="EC70">
        <f>AX$5*AX$6*$B70*$C70*AX70*Input!$W$5*Input!$Y$5</f>
        <v>0</v>
      </c>
      <c r="ED70">
        <f>AY$5*AY$6*$B70*$C70*AY70*Input!$W$5*Input!$Y$5</f>
        <v>0</v>
      </c>
      <c r="EE70">
        <f>AZ$5*AZ$6*$B70*$C70*AZ70*Input!$W$5*Input!$Y$5</f>
        <v>0</v>
      </c>
      <c r="EF70">
        <f>BA$5*BA$6*$B70*$C70*BA70*Input!$W$5*Input!$Y$5</f>
        <v>0</v>
      </c>
      <c r="EG70">
        <f>BB$5*BB$6*$B70*$C70*BB70*Input!$W$5*Input!$Y$5</f>
        <v>0</v>
      </c>
      <c r="EH70">
        <f>BC$5*BC$6*$B70*$C70*BC70*Input!$W$5*Input!$Y$5</f>
        <v>0</v>
      </c>
      <c r="EI70">
        <f>BD$5*BD$6*$B70*$C70*BD70*Input!$W$5*Input!$Y$5</f>
        <v>0</v>
      </c>
      <c r="EJ70">
        <f>BE$5*BE$6*$B70*$C70*BE70*Input!$W$5*Input!$Y$5</f>
        <v>0</v>
      </c>
      <c r="EK70">
        <f>BF$5*BF$6*$B70*$C70*BF70*Input!$W$5*Input!$Y$5</f>
        <v>0</v>
      </c>
      <c r="EL70">
        <f>BG$5*BG$6*$B70*$C70*BG70*Input!$W$5*Input!$Y$5</f>
        <v>0</v>
      </c>
      <c r="EM70">
        <f>BH$5*BH$6*$B70*$C70*BH70*Input!$W$5*Input!$Y$5</f>
        <v>0</v>
      </c>
      <c r="EN70">
        <f>BI$5*BI$6*$B70*$C70*BI70*Input!$W$5*Input!$Y$5</f>
        <v>0</v>
      </c>
      <c r="EO70">
        <f>BJ$5*BJ$6*$B70*$C70*BJ70*Input!$W$5*Input!$Y$5</f>
        <v>0</v>
      </c>
      <c r="EP70">
        <f>BK$5*BK$6*$B70*$C70*BK70*Input!$W$5*Input!$Y$5</f>
        <v>0</v>
      </c>
      <c r="EQ70">
        <f>BL$5*BL$6*$B70*$C70*BL70*Input!$W$5*Input!$Y$5</f>
        <v>0</v>
      </c>
      <c r="ER70">
        <f>BM$5*BM$6*$B70*$C70*BM70*Input!$W$5*Input!$Y$5</f>
        <v>0</v>
      </c>
      <c r="ES70">
        <f>BN$5*BN$6*$B70*$C70*BN70*Input!$W$5*Input!$Y$5</f>
        <v>0</v>
      </c>
      <c r="ET70">
        <f>BO$5*BO$6*$B70*$C70*BO70*Input!$W$5*Input!$Y$5</f>
        <v>0</v>
      </c>
      <c r="EU70">
        <f>BP$5*BP$6*$B70*$C70*BP70*Input!$W$5*Input!$Y$5</f>
        <v>0</v>
      </c>
      <c r="EV70">
        <f>BQ$5*BQ$6*$B70*$C70*BQ70*Input!$W$5*Input!$Y$5</f>
        <v>0</v>
      </c>
      <c r="EW70">
        <f>BR$5*BR$6*$B70*$C70*BR70*Input!$W$5*Input!$Y$5</f>
        <v>0</v>
      </c>
      <c r="EX70">
        <f>BS$5*BS$6*$B70*$C70*BS70*Input!$W$5*Input!$Y$5</f>
        <v>0</v>
      </c>
      <c r="EY70">
        <f>BT$5*BT$6*$B70*$C70*BT70*Input!$W$5*Input!$Y$5</f>
        <v>0</v>
      </c>
      <c r="EZ70">
        <f>BU$5*BU$6*$B70*$C70*BU70*Input!$W$5*Input!$Y$5</f>
        <v>0</v>
      </c>
      <c r="FA70">
        <f>BV$5*BV$6*$B70*$C70*BV70*Input!$W$5*Input!$Y$5</f>
        <v>0</v>
      </c>
      <c r="FB70">
        <f>BW$5*BW$6*$B70*$C70*BW70*Input!$W$5*Input!$Y$5</f>
        <v>0</v>
      </c>
      <c r="FC70">
        <f>BX$5*BX$6*$B70*$C70*BX70*Input!$W$5*Input!$Y$5</f>
        <v>0</v>
      </c>
      <c r="FD70">
        <f>BY$5*BY$6*$B70*$C70*BY70*Input!$W$5*Input!$Y$5</f>
        <v>0</v>
      </c>
      <c r="FE70">
        <f>BZ$5*BZ$6*$B70*$C70*BZ70*Input!$W$5*Input!$Y$5</f>
        <v>0</v>
      </c>
      <c r="FF70">
        <f>CA$5*CA$6*$B70*$C70*CA70*Input!$W$5*Input!$Y$5</f>
        <v>0</v>
      </c>
      <c r="FG70">
        <f>CB$5*CB$6*$B70*$C70*CB70*Input!$W$5*Input!$Y$5</f>
        <v>0</v>
      </c>
      <c r="FH70">
        <f>CC$5*CC$6*$B70*$C70*CC70*Input!$W$5*Input!$Y$5</f>
        <v>0</v>
      </c>
      <c r="FI70">
        <f>CD$5*CD$6*$B70*$C70*CD70*Input!$W$5*Input!$Y$5</f>
        <v>0</v>
      </c>
      <c r="FJ70">
        <f>CE$5*CE$6*$B70*$C70*CE70*Input!$W$5*Input!$Y$5</f>
        <v>0</v>
      </c>
      <c r="FK70">
        <f>CF$5*CF$6*$B70*$C70*CF70*Input!$W$5*Input!$Y$5</f>
        <v>0</v>
      </c>
      <c r="FL70">
        <f>CG$5*CG$6*$B70*$C70*CG70*Input!$W$5*Input!$Y$5</f>
        <v>0</v>
      </c>
      <c r="FM70">
        <f>CH$5*CH$6*$B70*$C70*CH70*Input!$W$5*Input!$Y$5</f>
        <v>0</v>
      </c>
      <c r="FO70">
        <f t="shared" si="108"/>
        <v>1.2371512902286701</v>
      </c>
    </row>
    <row r="71" spans="1:171">
      <c r="A71">
        <f>Input!B70</f>
        <v>60</v>
      </c>
      <c r="B71">
        <f>(1+Input!$D$21)^$A71</f>
        <v>7.8780909007582975</v>
      </c>
      <c r="C71">
        <f>C70*Input!R70</f>
        <v>5.6808081612320181E-3</v>
      </c>
      <c r="E71">
        <f t="shared" si="109"/>
        <v>115</v>
      </c>
      <c r="F71">
        <f>F70*IF(F$8&gt;Input!$D$14,0,IF(F$8+$A71&gt;Input!$D$14,0,INDEX(Input!$M$11:$M$136,F$8+$A71)))</f>
        <v>5.2455593544672185E-7</v>
      </c>
      <c r="G71">
        <f>G70*IF(G$8&gt;Input!$D$14,0,IF(G$8+$A71&gt;Input!$D$14,0,INDEX(Input!$M$11:$M$136,G$8+$A71)))</f>
        <v>0</v>
      </c>
      <c r="H71">
        <f>H70*IF(H$8&gt;Input!$D$14,0,IF(H$8+$A71&gt;Input!$D$14,0,INDEX(Input!$M$11:$M$136,H$8+$A71)))</f>
        <v>0</v>
      </c>
      <c r="I71">
        <f>I70*IF(I$8&gt;Input!$D$14,0,IF(I$8+$A71&gt;Input!$D$14,0,INDEX(Input!$M$11:$M$136,I$8+$A71)))</f>
        <v>0</v>
      </c>
      <c r="J71">
        <f>J70*IF(J$8&gt;Input!$D$14,0,IF(J$8+$A71&gt;Input!$D$14,0,INDEX(Input!$M$11:$M$136,J$8+$A71)))</f>
        <v>0</v>
      </c>
      <c r="K71">
        <f>K70*IF(K$8&gt;Input!$D$14,0,IF(K$8+$A71&gt;Input!$D$14,0,INDEX(Input!$M$11:$M$136,K$8+$A71)))</f>
        <v>0</v>
      </c>
      <c r="L71">
        <f>L70*IF(L$8&gt;Input!$D$14,0,IF(L$8+$A71&gt;Input!$D$14,0,INDEX(Input!$M$11:$M$136,L$8+$A71)))</f>
        <v>0</v>
      </c>
      <c r="M71">
        <f>M70*IF(M$8&gt;Input!$D$14,0,IF(M$8+$A71&gt;Input!$D$14,0,INDEX(Input!$M$11:$M$136,M$8+$A71)))</f>
        <v>0</v>
      </c>
      <c r="N71">
        <f>N70*IF(N$8&gt;Input!$D$14,0,IF(N$8+$A71&gt;Input!$D$14,0,INDEX(Input!$M$11:$M$136,N$8+$A71)))</f>
        <v>0</v>
      </c>
      <c r="O71">
        <f>O70*IF(O$8&gt;Input!$D$14,0,IF(O$8+$A71&gt;Input!$D$14,0,INDEX(Input!$M$11:$M$136,O$8+$A71)))</f>
        <v>0</v>
      </c>
      <c r="P71">
        <f>P70*IF(P$8&gt;Input!$D$14,0,IF(P$8+$A71&gt;Input!$D$14,0,INDEX(Input!$M$11:$M$136,P$8+$A71)))</f>
        <v>0</v>
      </c>
      <c r="Q71">
        <f>Q70*IF(Q$8&gt;Input!$D$14,0,IF(Q$8+$A71&gt;Input!$D$14,0,INDEX(Input!$M$11:$M$136,Q$8+$A71)))</f>
        <v>0</v>
      </c>
      <c r="R71">
        <f>R70*IF(R$8&gt;Input!$D$14,0,IF(R$8+$A71&gt;Input!$D$14,0,INDEX(Input!$M$11:$M$136,R$8+$A71)))</f>
        <v>0</v>
      </c>
      <c r="S71">
        <f>S70*IF(S$8&gt;Input!$D$14,0,IF(S$8+$A71&gt;Input!$D$14,0,INDEX(Input!$M$11:$M$136,S$8+$A71)))</f>
        <v>0</v>
      </c>
      <c r="T71">
        <f>T70*IF(T$8&gt;Input!$D$14,0,IF(T$8+$A71&gt;Input!$D$14,0,INDEX(Input!$M$11:$M$136,T$8+$A71)))</f>
        <v>0</v>
      </c>
      <c r="U71">
        <f>U70*IF(U$8&gt;Input!$D$14,0,IF(U$8+$A71&gt;Input!$D$14,0,INDEX(Input!$M$11:$M$136,U$8+$A71)))</f>
        <v>0</v>
      </c>
      <c r="V71">
        <f>V70*IF(V$8&gt;Input!$D$14,0,IF(V$8+$A71&gt;Input!$D$14,0,INDEX(Input!$M$11:$M$136,V$8+$A71)))</f>
        <v>0</v>
      </c>
      <c r="W71">
        <f>W70*IF(W$8&gt;Input!$D$14,0,IF(W$8+$A71&gt;Input!$D$14,0,INDEX(Input!$M$11:$M$136,W$8+$A71)))</f>
        <v>0</v>
      </c>
      <c r="X71">
        <f>X70*IF(X$8&gt;Input!$D$14,0,IF(X$8+$A71&gt;Input!$D$14,0,INDEX(Input!$M$11:$M$136,X$8+$A71)))</f>
        <v>0</v>
      </c>
      <c r="Y71">
        <f>Y70*IF(Y$8&gt;Input!$D$14,0,IF(Y$8+$A71&gt;Input!$D$14,0,INDEX(Input!$M$11:$M$136,Y$8+$A71)))</f>
        <v>0</v>
      </c>
      <c r="Z71">
        <f>Z70*IF(Z$8&gt;Input!$D$14,0,IF(Z$8+$A71&gt;Input!$D$14,0,INDEX(Input!$M$11:$M$136,Z$8+$A71)))</f>
        <v>0</v>
      </c>
      <c r="AA71">
        <f>AA70*IF(AA$8&gt;Input!$D$14,0,IF(AA$8+$A71&gt;Input!$D$14,0,INDEX(Input!$M$11:$M$136,AA$8+$A71)))</f>
        <v>0</v>
      </c>
      <c r="AB71">
        <f>AB70*IF(AB$8&gt;Input!$D$14,0,IF(AB$8+$A71&gt;Input!$D$14,0,INDEX(Input!$M$11:$M$136,AB$8+$A71)))</f>
        <v>0</v>
      </c>
      <c r="AC71">
        <f>AC70*IF(AC$8&gt;Input!$D$14,0,IF(AC$8+$A71&gt;Input!$D$14,0,INDEX(Input!$M$11:$M$136,AC$8+$A71)))</f>
        <v>0</v>
      </c>
      <c r="AD71">
        <f>AD70*IF(AD$8&gt;Input!$D$14,0,IF(AD$8+$A71&gt;Input!$D$14,0,INDEX(Input!$M$11:$M$136,AD$8+$A71)))</f>
        <v>0</v>
      </c>
      <c r="AE71">
        <f>AE70*IF(AE$8&gt;Input!$D$14,0,IF(AE$8+$A71&gt;Input!$D$14,0,INDEX(Input!$M$11:$M$136,AE$8+$A71)))</f>
        <v>0</v>
      </c>
      <c r="AF71">
        <f>AF70*IF(AF$8&gt;Input!$D$14,0,IF(AF$8+$A71&gt;Input!$D$14,0,INDEX(Input!$M$11:$M$136,AF$8+$A71)))</f>
        <v>0</v>
      </c>
      <c r="AG71">
        <f>AG70*IF(AG$8&gt;Input!$D$14,0,IF(AG$8+$A71&gt;Input!$D$14,0,INDEX(Input!$M$11:$M$136,AG$8+$A71)))</f>
        <v>0</v>
      </c>
      <c r="AH71">
        <f>AH70*IF(AH$8&gt;Input!$D$14,0,IF(AH$8+$A71&gt;Input!$D$14,0,INDEX(Input!$M$11:$M$136,AH$8+$A71)))</f>
        <v>0</v>
      </c>
      <c r="AI71">
        <f>AI70*IF(AI$8&gt;Input!$D$14,0,IF(AI$8+$A71&gt;Input!$D$14,0,INDEX(Input!$M$11:$M$136,AI$8+$A71)))</f>
        <v>0</v>
      </c>
      <c r="AJ71">
        <f>AJ70*IF(AJ$8&gt;Input!$D$14,0,IF(AJ$8+$A71&gt;Input!$D$14,0,INDEX(Input!$M$11:$M$136,AJ$8+$A71)))</f>
        <v>0</v>
      </c>
      <c r="AK71">
        <f>AK70*IF(AK$8&gt;Input!$D$14,0,IF(AK$8+$A71&gt;Input!$D$14,0,INDEX(Input!$M$11:$M$136,AK$8+$A71)))</f>
        <v>0</v>
      </c>
      <c r="AL71">
        <f>AL70*IF(AL$8&gt;Input!$D$14,0,IF(AL$8+$A71&gt;Input!$D$14,0,INDEX(Input!$M$11:$M$136,AL$8+$A71)))</f>
        <v>0</v>
      </c>
      <c r="AM71">
        <f>AM70*IF(AM$8&gt;Input!$D$14,0,IF(AM$8+$A71&gt;Input!$D$14,0,INDEX(Input!$M$11:$M$136,AM$8+$A71)))</f>
        <v>0</v>
      </c>
      <c r="AN71">
        <f>AN70*IF(AN$8&gt;Input!$D$14,0,IF(AN$8+$A71&gt;Input!$D$14,0,INDEX(Input!$M$11:$M$136,AN$8+$A71)))</f>
        <v>0</v>
      </c>
      <c r="AO71">
        <f>AO70*IF(AO$8&gt;Input!$D$14,0,IF(AO$8+$A71&gt;Input!$D$14,0,INDEX(Input!$M$11:$M$136,AO$8+$A71)))</f>
        <v>0</v>
      </c>
      <c r="AP71">
        <f>AP70*IF(AP$8&gt;Input!$D$14,0,IF(AP$8+$A71&gt;Input!$D$14,0,INDEX(Input!$M$11:$M$136,AP$8+$A71)))</f>
        <v>0</v>
      </c>
      <c r="AQ71">
        <f>AQ70*IF(AQ$8&gt;Input!$D$14,0,IF(AQ$8+$A71&gt;Input!$D$14,0,INDEX(Input!$M$11:$M$136,AQ$8+$A71)))</f>
        <v>0</v>
      </c>
      <c r="AR71">
        <f>AR70*IF(AR$8&gt;Input!$D$14,0,IF(AR$8+$A71&gt;Input!$D$14,0,INDEX(Input!$M$11:$M$136,AR$8+$A71)))</f>
        <v>0</v>
      </c>
      <c r="AS71">
        <f>AS70*IF(AS$8&gt;Input!$D$14,0,IF(AS$8+$A71&gt;Input!$D$14,0,INDEX(Input!$M$11:$M$136,AS$8+$A71)))</f>
        <v>0</v>
      </c>
      <c r="AT71">
        <f>AT70*IF(AT$8&gt;Input!$D$14,0,IF(AT$8+$A71&gt;Input!$D$14,0,INDEX(Input!$M$11:$M$136,AT$8+$A71)))</f>
        <v>0</v>
      </c>
      <c r="AU71">
        <f>AU70*IF(AU$8&gt;Input!$D$14,0,IF(AU$8+$A71&gt;Input!$D$14,0,INDEX(Input!$M$11:$M$136,AU$8+$A71)))</f>
        <v>0</v>
      </c>
      <c r="AV71">
        <f>AV70*IF(AV$8&gt;Input!$D$14,0,IF(AV$8+$A71&gt;Input!$D$14,0,INDEX(Input!$M$11:$M$136,AV$8+$A71)))</f>
        <v>0</v>
      </c>
      <c r="AW71">
        <f>AW70*IF(AW$8&gt;Input!$D$14,0,IF(AW$8+$A71&gt;Input!$D$14,0,INDEX(Input!$M$11:$M$136,AW$8+$A71)))</f>
        <v>0</v>
      </c>
      <c r="AX71">
        <f>AX70*IF(AX$8&gt;Input!$D$14,0,IF(AX$8+$A71&gt;Input!$D$14,0,INDEX(Input!$M$11:$M$136,AX$8+$A71)))</f>
        <v>0</v>
      </c>
      <c r="AY71">
        <f>AY70*IF(AY$8&gt;Input!$D$14,0,IF(AY$8+$A71&gt;Input!$D$14,0,INDEX(Input!$M$11:$M$136,AY$8+$A71)))</f>
        <v>0</v>
      </c>
      <c r="AZ71">
        <f>AZ70*IF(AZ$8&gt;Input!$D$14,0,IF(AZ$8+$A71&gt;Input!$D$14,0,INDEX(Input!$M$11:$M$136,AZ$8+$A71)))</f>
        <v>0</v>
      </c>
      <c r="BA71">
        <f>BA70*IF(BA$8&gt;Input!$D$14,0,IF(BA$8+$A71&gt;Input!$D$14,0,INDEX(Input!$M$11:$M$136,BA$8+$A71)))</f>
        <v>0</v>
      </c>
      <c r="BB71">
        <f>BB70*IF(BB$8&gt;Input!$D$14,0,IF(BB$8+$A71&gt;Input!$D$14,0,INDEX(Input!$M$11:$M$136,BB$8+$A71)))</f>
        <v>0</v>
      </c>
      <c r="BC71">
        <f>BC70*IF(BC$8&gt;Input!$D$14,0,IF(BC$8+$A71&gt;Input!$D$14,0,INDEX(Input!$M$11:$M$136,BC$8+$A71)))</f>
        <v>0</v>
      </c>
      <c r="BD71">
        <f>BD70*IF(BD$8&gt;Input!$D$14,0,IF(BD$8+$A71&gt;Input!$D$14,0,INDEX(Input!$M$11:$M$136,BD$8+$A71)))</f>
        <v>0</v>
      </c>
      <c r="BE71">
        <f>BE70*IF(BE$8&gt;Input!$D$14,0,IF(BE$8+$A71&gt;Input!$D$14,0,INDEX(Input!$M$11:$M$136,BE$8+$A71)))</f>
        <v>0</v>
      </c>
      <c r="BF71">
        <f>BF70*IF(BF$8&gt;Input!$D$14,0,IF(BF$8+$A71&gt;Input!$D$14,0,INDEX(Input!$M$11:$M$136,BF$8+$A71)))</f>
        <v>0</v>
      </c>
      <c r="BG71">
        <f>BG70*IF(BG$8&gt;Input!$D$14,0,IF(BG$8+$A71&gt;Input!$D$14,0,INDEX(Input!$M$11:$M$136,BG$8+$A71)))</f>
        <v>0</v>
      </c>
      <c r="BH71">
        <f>BH70*IF(BH$8&gt;Input!$D$14,0,IF(BH$8+$A71&gt;Input!$D$14,0,INDEX(Input!$M$11:$M$136,BH$8+$A71)))</f>
        <v>0</v>
      </c>
      <c r="BI71">
        <f>BI70*IF(BI$8&gt;Input!$D$14,0,IF(BI$8+$A71&gt;Input!$D$14,0,INDEX(Input!$M$11:$M$136,BI$8+$A71)))</f>
        <v>0</v>
      </c>
      <c r="BJ71">
        <f>BJ70*IF(BJ$8&gt;Input!$D$14,0,IF(BJ$8+$A71&gt;Input!$D$14,0,INDEX(Input!$M$11:$M$136,BJ$8+$A71)))</f>
        <v>0</v>
      </c>
      <c r="BK71">
        <f>BK70*IF(BK$8&gt;Input!$D$14,0,IF(BK$8+$A71&gt;Input!$D$14,0,INDEX(Input!$M$11:$M$136,BK$8+$A71)))</f>
        <v>0</v>
      </c>
      <c r="BL71">
        <f>BL70*IF(BL$8&gt;Input!$D$14,0,IF(BL$8+$A71&gt;Input!$D$14,0,INDEX(Input!$M$11:$M$136,BL$8+$A71)))</f>
        <v>0</v>
      </c>
      <c r="BM71">
        <f>BM70*IF(BM$8&gt;Input!$D$14,0,IF(BM$8+$A71&gt;Input!$D$14,0,INDEX(Input!$M$11:$M$136,BM$8+$A71)))</f>
        <v>0</v>
      </c>
      <c r="BN71">
        <f>BN70*IF(BN$8&gt;Input!$D$14,0,IF(BN$8+$A71&gt;Input!$D$14,0,INDEX(Input!$M$11:$M$136,BN$8+$A71)))</f>
        <v>0</v>
      </c>
      <c r="BO71">
        <f>BO70*IF(BO$8&gt;Input!$D$14,0,IF(BO$8+$A71&gt;Input!$D$14,0,INDEX(Input!$M$11:$M$136,BO$8+$A71)))</f>
        <v>0</v>
      </c>
      <c r="BP71">
        <f>BP70*IF(BP$8&gt;Input!$D$14,0,IF(BP$8+$A71&gt;Input!$D$14,0,INDEX(Input!$M$11:$M$136,BP$8+$A71)))</f>
        <v>0</v>
      </c>
      <c r="BQ71">
        <f>BQ70*IF(BQ$8&gt;Input!$D$14,0,IF(BQ$8+$A71&gt;Input!$D$14,0,INDEX(Input!$M$11:$M$136,BQ$8+$A71)))</f>
        <v>0</v>
      </c>
      <c r="BR71">
        <f>BR70*IF(BR$8&gt;Input!$D$14,0,IF(BR$8+$A71&gt;Input!$D$14,0,INDEX(Input!$M$11:$M$136,BR$8+$A71)))</f>
        <v>0</v>
      </c>
      <c r="BS71">
        <f>BS70*IF(BS$8&gt;Input!$D$14,0,IF(BS$8+$A71&gt;Input!$D$14,0,INDEX(Input!$M$11:$M$136,BS$8+$A71)))</f>
        <v>0</v>
      </c>
      <c r="BT71">
        <f>BT70*IF(BT$8&gt;Input!$D$14,0,IF(BT$8+$A71&gt;Input!$D$14,0,INDEX(Input!$M$11:$M$136,BT$8+$A71)))</f>
        <v>0</v>
      </c>
      <c r="BU71">
        <f>BU70*IF(BU$8&gt;Input!$D$14,0,IF(BU$8+$A71&gt;Input!$D$14,0,INDEX(Input!$M$11:$M$136,BU$8+$A71)))</f>
        <v>0</v>
      </c>
      <c r="BV71">
        <f>BV70*IF(BV$8&gt;Input!$D$14,0,IF(BV$8+$A71&gt;Input!$D$14,0,INDEX(Input!$M$11:$M$136,BV$8+$A71)))</f>
        <v>0</v>
      </c>
      <c r="BW71">
        <f>BW70*IF(BW$8&gt;Input!$D$14,0,IF(BW$8+$A71&gt;Input!$D$14,0,INDEX(Input!$M$11:$M$136,BW$8+$A71)))</f>
        <v>0</v>
      </c>
      <c r="BX71">
        <f>BX70*IF(BX$8&gt;Input!$D$14,0,IF(BX$8+$A71&gt;Input!$D$14,0,INDEX(Input!$M$11:$M$136,BX$8+$A71)))</f>
        <v>0</v>
      </c>
      <c r="BY71">
        <f>BY70*IF(BY$8&gt;Input!$D$14,0,IF(BY$8+$A71&gt;Input!$D$14,0,INDEX(Input!$M$11:$M$136,BY$8+$A71)))</f>
        <v>0</v>
      </c>
      <c r="BZ71">
        <f>BZ70*IF(BZ$8&gt;Input!$D$14,0,IF(BZ$8+$A71&gt;Input!$D$14,0,INDEX(Input!$M$11:$M$136,BZ$8+$A71)))</f>
        <v>0</v>
      </c>
      <c r="CA71">
        <f>CA70*IF(CA$8&gt;Input!$D$14,0,IF(CA$8+$A71&gt;Input!$D$14,0,INDEX(Input!$M$11:$M$136,CA$8+$A71)))</f>
        <v>0</v>
      </c>
      <c r="CB71">
        <f>CB70*IF(CB$8&gt;Input!$D$14,0,IF(CB$8+$A71&gt;Input!$D$14,0,INDEX(Input!$M$11:$M$136,CB$8+$A71)))</f>
        <v>0</v>
      </c>
      <c r="CC71">
        <f>CC70*IF(CC$8&gt;Input!$D$14,0,IF(CC$8+$A71&gt;Input!$D$14,0,INDEX(Input!$M$11:$M$136,CC$8+$A71)))</f>
        <v>0</v>
      </c>
      <c r="CD71">
        <f>CD70*IF(CD$8&gt;Input!$D$14,0,IF(CD$8+$A71&gt;Input!$D$14,0,INDEX(Input!$M$11:$M$136,CD$8+$A71)))</f>
        <v>0</v>
      </c>
      <c r="CE71">
        <f>CE70*IF(CE$8&gt;Input!$D$14,0,IF(CE$8+$A71&gt;Input!$D$14,0,INDEX(Input!$M$11:$M$136,CE$8+$A71)))</f>
        <v>0</v>
      </c>
      <c r="CF71">
        <f>CF70*IF(CF$8&gt;Input!$D$14,0,IF(CF$8+$A71&gt;Input!$D$14,0,INDEX(Input!$M$11:$M$136,CF$8+$A71)))</f>
        <v>0</v>
      </c>
      <c r="CG71">
        <f>CG70*IF(CG$8&gt;Input!$D$14,0,IF(CG$8+$A71&gt;Input!$D$14,0,INDEX(Input!$M$11:$M$136,CG$8+$A71)))</f>
        <v>0</v>
      </c>
      <c r="CH71">
        <f>CH70*IF(CH$8&gt;Input!$D$14,0,IF(CH$8+$A71&gt;Input!$D$14,0,INDEX(Input!$M$11:$M$136,CH$8+$A71)))</f>
        <v>0</v>
      </c>
      <c r="CJ71" s="2">
        <f t="shared" si="107"/>
        <v>115</v>
      </c>
      <c r="CK71">
        <f>F$5*F$6*$B71*$C71*F71*Input!$W$5*Input!$Y$5</f>
        <v>3.6567317985091219E-2</v>
      </c>
      <c r="CL71">
        <f>G$5*G$6*$B71*$C71*G71*Input!$W$5*Input!$Y$5</f>
        <v>0</v>
      </c>
      <c r="CM71">
        <f>H$5*H$6*$B71*$C71*H71*Input!$W$5*Input!$Y$5</f>
        <v>0</v>
      </c>
      <c r="CN71">
        <f>I$5*I$6*$B71*$C71*I71*Input!$W$5*Input!$Y$5</f>
        <v>0</v>
      </c>
      <c r="CO71">
        <f>J$5*J$6*$B71*$C71*J71*Input!$W$5*Input!$Y$5</f>
        <v>0</v>
      </c>
      <c r="CP71">
        <f>K$5*K$6*$B71*$C71*K71*Input!$W$5*Input!$Y$5</f>
        <v>0</v>
      </c>
      <c r="CQ71">
        <f>L$5*L$6*$B71*$C71*L71*Input!$W$5*Input!$Y$5</f>
        <v>0</v>
      </c>
      <c r="CR71">
        <f>M$5*M$6*$B71*$C71*M71*Input!$W$5*Input!$Y$5</f>
        <v>0</v>
      </c>
      <c r="CS71">
        <f>N$5*N$6*$B71*$C71*N71*Input!$W$5*Input!$Y$5</f>
        <v>0</v>
      </c>
      <c r="CT71">
        <f>O$5*O$6*$B71*$C71*O71*Input!$W$5*Input!$Y$5</f>
        <v>0</v>
      </c>
      <c r="CU71">
        <f>P$5*P$6*$B71*$C71*P71*Input!$W$5*Input!$Y$5</f>
        <v>0</v>
      </c>
      <c r="CV71">
        <f>Q$5*Q$6*$B71*$C71*Q71*Input!$W$5*Input!$Y$5</f>
        <v>0</v>
      </c>
      <c r="CW71">
        <f>R$5*R$6*$B71*$C71*R71*Input!$W$5*Input!$Y$5</f>
        <v>0</v>
      </c>
      <c r="CX71">
        <f>S$5*S$6*$B71*$C71*S71*Input!$W$5*Input!$Y$5</f>
        <v>0</v>
      </c>
      <c r="CY71">
        <f>T$5*T$6*$B71*$C71*T71*Input!$W$5*Input!$Y$5</f>
        <v>0</v>
      </c>
      <c r="CZ71">
        <f>U$5*U$6*$B71*$C71*U71*Input!$W$5*Input!$Y$5</f>
        <v>0</v>
      </c>
      <c r="DA71">
        <f>V$5*V$6*$B71*$C71*V71*Input!$W$5*Input!$Y$5</f>
        <v>0</v>
      </c>
      <c r="DB71">
        <f>W$5*W$6*$B71*$C71*W71*Input!$W$5*Input!$Y$5</f>
        <v>0</v>
      </c>
      <c r="DC71">
        <f>X$5*X$6*$B71*$C71*X71*Input!$W$5*Input!$Y$5</f>
        <v>0</v>
      </c>
      <c r="DD71">
        <f>Y$5*Y$6*$B71*$C71*Y71*Input!$W$5*Input!$Y$5</f>
        <v>0</v>
      </c>
      <c r="DE71">
        <f>Z$5*Z$6*$B71*$C71*Z71*Input!$W$5*Input!$Y$5</f>
        <v>0</v>
      </c>
      <c r="DF71">
        <f>AA$5*AA$6*$B71*$C71*AA71*Input!$W$5*Input!$Y$5</f>
        <v>0</v>
      </c>
      <c r="DG71">
        <f>AB$5*AB$6*$B71*$C71*AB71*Input!$W$5*Input!$Y$5</f>
        <v>0</v>
      </c>
      <c r="DH71">
        <f>AC$5*AC$6*$B71*$C71*AC71*Input!$W$5*Input!$Y$5</f>
        <v>0</v>
      </c>
      <c r="DI71">
        <f>AD$5*AD$6*$B71*$C71*AD71*Input!$W$5*Input!$Y$5</f>
        <v>0</v>
      </c>
      <c r="DJ71">
        <f>AE$5*AE$6*$B71*$C71*AE71*Input!$W$5*Input!$Y$5</f>
        <v>0</v>
      </c>
      <c r="DK71">
        <f>AF$5*AF$6*$B71*$C71*AF71*Input!$W$5*Input!$Y$5</f>
        <v>0</v>
      </c>
      <c r="DL71">
        <f>AG$5*AG$6*$B71*$C71*AG71*Input!$W$5*Input!$Y$5</f>
        <v>0</v>
      </c>
      <c r="DM71">
        <f>AH$5*AH$6*$B71*$C71*AH71*Input!$W$5*Input!$Y$5</f>
        <v>0</v>
      </c>
      <c r="DN71">
        <f>AI$5*AI$6*$B71*$C71*AI71*Input!$W$5*Input!$Y$5</f>
        <v>0</v>
      </c>
      <c r="DO71">
        <f>AJ$5*AJ$6*$B71*$C71*AJ71*Input!$W$5*Input!$Y$5</f>
        <v>0</v>
      </c>
      <c r="DP71">
        <f>AK$5*AK$6*$B71*$C71*AK71*Input!$W$5*Input!$Y$5</f>
        <v>0</v>
      </c>
      <c r="DQ71">
        <f>AL$5*AL$6*$B71*$C71*AL71*Input!$W$5*Input!$Y$5</f>
        <v>0</v>
      </c>
      <c r="DR71">
        <f>AM$5*AM$6*$B71*$C71*AM71*Input!$W$5*Input!$Y$5</f>
        <v>0</v>
      </c>
      <c r="DS71">
        <f>AN$5*AN$6*$B71*$C71*AN71*Input!$W$5*Input!$Y$5</f>
        <v>0</v>
      </c>
      <c r="DT71">
        <f>AO$5*AO$6*$B71*$C71*AO71*Input!$W$5*Input!$Y$5</f>
        <v>0</v>
      </c>
      <c r="DU71">
        <f>AP$5*AP$6*$B71*$C71*AP71*Input!$W$5*Input!$Y$5</f>
        <v>0</v>
      </c>
      <c r="DV71">
        <f>AQ$5*AQ$6*$B71*$C71*AQ71*Input!$W$5*Input!$Y$5</f>
        <v>0</v>
      </c>
      <c r="DW71">
        <f>AR$5*AR$6*$B71*$C71*AR71*Input!$W$5*Input!$Y$5</f>
        <v>0</v>
      </c>
      <c r="DX71">
        <f>AS$5*AS$6*$B71*$C71*AS71*Input!$W$5*Input!$Y$5</f>
        <v>0</v>
      </c>
      <c r="DY71">
        <f>AT$5*AT$6*$B71*$C71*AT71*Input!$W$5*Input!$Y$5</f>
        <v>0</v>
      </c>
      <c r="DZ71">
        <f>AU$5*AU$6*$B71*$C71*AU71*Input!$W$5*Input!$Y$5</f>
        <v>0</v>
      </c>
      <c r="EA71">
        <f>AV$5*AV$6*$B71*$C71*AV71*Input!$W$5*Input!$Y$5</f>
        <v>0</v>
      </c>
      <c r="EB71">
        <f>AW$5*AW$6*$B71*$C71*AW71*Input!$W$5*Input!$Y$5</f>
        <v>0</v>
      </c>
      <c r="EC71">
        <f>AX$5*AX$6*$B71*$C71*AX71*Input!$W$5*Input!$Y$5</f>
        <v>0</v>
      </c>
      <c r="ED71">
        <f>AY$5*AY$6*$B71*$C71*AY71*Input!$W$5*Input!$Y$5</f>
        <v>0</v>
      </c>
      <c r="EE71">
        <f>AZ$5*AZ$6*$B71*$C71*AZ71*Input!$W$5*Input!$Y$5</f>
        <v>0</v>
      </c>
      <c r="EF71">
        <f>BA$5*BA$6*$B71*$C71*BA71*Input!$W$5*Input!$Y$5</f>
        <v>0</v>
      </c>
      <c r="EG71">
        <f>BB$5*BB$6*$B71*$C71*BB71*Input!$W$5*Input!$Y$5</f>
        <v>0</v>
      </c>
      <c r="EH71">
        <f>BC$5*BC$6*$B71*$C71*BC71*Input!$W$5*Input!$Y$5</f>
        <v>0</v>
      </c>
      <c r="EI71">
        <f>BD$5*BD$6*$B71*$C71*BD71*Input!$W$5*Input!$Y$5</f>
        <v>0</v>
      </c>
      <c r="EJ71">
        <f>BE$5*BE$6*$B71*$C71*BE71*Input!$W$5*Input!$Y$5</f>
        <v>0</v>
      </c>
      <c r="EK71">
        <f>BF$5*BF$6*$B71*$C71*BF71*Input!$W$5*Input!$Y$5</f>
        <v>0</v>
      </c>
      <c r="EL71">
        <f>BG$5*BG$6*$B71*$C71*BG71*Input!$W$5*Input!$Y$5</f>
        <v>0</v>
      </c>
      <c r="EM71">
        <f>BH$5*BH$6*$B71*$C71*BH71*Input!$W$5*Input!$Y$5</f>
        <v>0</v>
      </c>
      <c r="EN71">
        <f>BI$5*BI$6*$B71*$C71*BI71*Input!$W$5*Input!$Y$5</f>
        <v>0</v>
      </c>
      <c r="EO71">
        <f>BJ$5*BJ$6*$B71*$C71*BJ71*Input!$W$5*Input!$Y$5</f>
        <v>0</v>
      </c>
      <c r="EP71">
        <f>BK$5*BK$6*$B71*$C71*BK71*Input!$W$5*Input!$Y$5</f>
        <v>0</v>
      </c>
      <c r="EQ71">
        <f>BL$5*BL$6*$B71*$C71*BL71*Input!$W$5*Input!$Y$5</f>
        <v>0</v>
      </c>
      <c r="ER71">
        <f>BM$5*BM$6*$B71*$C71*BM71*Input!$W$5*Input!$Y$5</f>
        <v>0</v>
      </c>
      <c r="ES71">
        <f>BN$5*BN$6*$B71*$C71*BN71*Input!$W$5*Input!$Y$5</f>
        <v>0</v>
      </c>
      <c r="ET71">
        <f>BO$5*BO$6*$B71*$C71*BO71*Input!$W$5*Input!$Y$5</f>
        <v>0</v>
      </c>
      <c r="EU71">
        <f>BP$5*BP$6*$B71*$C71*BP71*Input!$W$5*Input!$Y$5</f>
        <v>0</v>
      </c>
      <c r="EV71">
        <f>BQ$5*BQ$6*$B71*$C71*BQ71*Input!$W$5*Input!$Y$5</f>
        <v>0</v>
      </c>
      <c r="EW71">
        <f>BR$5*BR$6*$B71*$C71*BR71*Input!$W$5*Input!$Y$5</f>
        <v>0</v>
      </c>
      <c r="EX71">
        <f>BS$5*BS$6*$B71*$C71*BS71*Input!$W$5*Input!$Y$5</f>
        <v>0</v>
      </c>
      <c r="EY71">
        <f>BT$5*BT$6*$B71*$C71*BT71*Input!$W$5*Input!$Y$5</f>
        <v>0</v>
      </c>
      <c r="EZ71">
        <f>BU$5*BU$6*$B71*$C71*BU71*Input!$W$5*Input!$Y$5</f>
        <v>0</v>
      </c>
      <c r="FA71">
        <f>BV$5*BV$6*$B71*$C71*BV71*Input!$W$5*Input!$Y$5</f>
        <v>0</v>
      </c>
      <c r="FB71">
        <f>BW$5*BW$6*$B71*$C71*BW71*Input!$W$5*Input!$Y$5</f>
        <v>0</v>
      </c>
      <c r="FC71">
        <f>BX$5*BX$6*$B71*$C71*BX71*Input!$W$5*Input!$Y$5</f>
        <v>0</v>
      </c>
      <c r="FD71">
        <f>BY$5*BY$6*$B71*$C71*BY71*Input!$W$5*Input!$Y$5</f>
        <v>0</v>
      </c>
      <c r="FE71">
        <f>BZ$5*BZ$6*$B71*$C71*BZ71*Input!$W$5*Input!$Y$5</f>
        <v>0</v>
      </c>
      <c r="FF71">
        <f>CA$5*CA$6*$B71*$C71*CA71*Input!$W$5*Input!$Y$5</f>
        <v>0</v>
      </c>
      <c r="FG71">
        <f>CB$5*CB$6*$B71*$C71*CB71*Input!$W$5*Input!$Y$5</f>
        <v>0</v>
      </c>
      <c r="FH71">
        <f>CC$5*CC$6*$B71*$C71*CC71*Input!$W$5*Input!$Y$5</f>
        <v>0</v>
      </c>
      <c r="FI71">
        <f>CD$5*CD$6*$B71*$C71*CD71*Input!$W$5*Input!$Y$5</f>
        <v>0</v>
      </c>
      <c r="FJ71">
        <f>CE$5*CE$6*$B71*$C71*CE71*Input!$W$5*Input!$Y$5</f>
        <v>0</v>
      </c>
      <c r="FK71">
        <f>CF$5*CF$6*$B71*$C71*CF71*Input!$W$5*Input!$Y$5</f>
        <v>0</v>
      </c>
      <c r="FL71">
        <f>CG$5*CG$6*$B71*$C71*CG71*Input!$W$5*Input!$Y$5</f>
        <v>0</v>
      </c>
      <c r="FM71">
        <f>CH$5*CH$6*$B71*$C71*CH71*Input!$W$5*Input!$Y$5</f>
        <v>0</v>
      </c>
      <c r="FO71">
        <f t="shared" si="108"/>
        <v>3.6567317985091219E-2</v>
      </c>
    </row>
    <row r="72" spans="1:171">
      <c r="A72">
        <f>Input!B71</f>
        <v>61</v>
      </c>
      <c r="B72">
        <f>(1+Input!$D$21)^$A72</f>
        <v>8.1538240822848351</v>
      </c>
      <c r="C72">
        <f>C71*Input!R71</f>
        <v>5.2117506066348789E-3</v>
      </c>
      <c r="E72">
        <f t="shared" si="109"/>
        <v>116</v>
      </c>
      <c r="F72">
        <f>F71*IF(F$8&gt;Input!$D$14,0,IF(F$8+$A72&gt;Input!$D$14,0,INDEX(Input!$M$11:$M$136,F$8+$A72)))</f>
        <v>0</v>
      </c>
      <c r="G72">
        <f>G71*IF(G$8&gt;Input!$D$14,0,IF(G$8+$A72&gt;Input!$D$14,0,INDEX(Input!$M$11:$M$136,G$8+$A72)))</f>
        <v>0</v>
      </c>
      <c r="H72">
        <f>H71*IF(H$8&gt;Input!$D$14,0,IF(H$8+$A72&gt;Input!$D$14,0,INDEX(Input!$M$11:$M$136,H$8+$A72)))</f>
        <v>0</v>
      </c>
      <c r="I72">
        <f>I71*IF(I$8&gt;Input!$D$14,0,IF(I$8+$A72&gt;Input!$D$14,0,INDEX(Input!$M$11:$M$136,I$8+$A72)))</f>
        <v>0</v>
      </c>
      <c r="J72">
        <f>J71*IF(J$8&gt;Input!$D$14,0,IF(J$8+$A72&gt;Input!$D$14,0,INDEX(Input!$M$11:$M$136,J$8+$A72)))</f>
        <v>0</v>
      </c>
      <c r="K72">
        <f>K71*IF(K$8&gt;Input!$D$14,0,IF(K$8+$A72&gt;Input!$D$14,0,INDEX(Input!$M$11:$M$136,K$8+$A72)))</f>
        <v>0</v>
      </c>
      <c r="L72">
        <f>L71*IF(L$8&gt;Input!$D$14,0,IF(L$8+$A72&gt;Input!$D$14,0,INDEX(Input!$M$11:$M$136,L$8+$A72)))</f>
        <v>0</v>
      </c>
      <c r="M72">
        <f>M71*IF(M$8&gt;Input!$D$14,0,IF(M$8+$A72&gt;Input!$D$14,0,INDEX(Input!$M$11:$M$136,M$8+$A72)))</f>
        <v>0</v>
      </c>
      <c r="N72">
        <f>N71*IF(N$8&gt;Input!$D$14,0,IF(N$8+$A72&gt;Input!$D$14,0,INDEX(Input!$M$11:$M$136,N$8+$A72)))</f>
        <v>0</v>
      </c>
      <c r="O72">
        <f>O71*IF(O$8&gt;Input!$D$14,0,IF(O$8+$A72&gt;Input!$D$14,0,INDEX(Input!$M$11:$M$136,O$8+$A72)))</f>
        <v>0</v>
      </c>
      <c r="P72">
        <f>P71*IF(P$8&gt;Input!$D$14,0,IF(P$8+$A72&gt;Input!$D$14,0,INDEX(Input!$M$11:$M$136,P$8+$A72)))</f>
        <v>0</v>
      </c>
      <c r="Q72">
        <f>Q71*IF(Q$8&gt;Input!$D$14,0,IF(Q$8+$A72&gt;Input!$D$14,0,INDEX(Input!$M$11:$M$136,Q$8+$A72)))</f>
        <v>0</v>
      </c>
      <c r="R72">
        <f>R71*IF(R$8&gt;Input!$D$14,0,IF(R$8+$A72&gt;Input!$D$14,0,INDEX(Input!$M$11:$M$136,R$8+$A72)))</f>
        <v>0</v>
      </c>
      <c r="S72">
        <f>S71*IF(S$8&gt;Input!$D$14,0,IF(S$8+$A72&gt;Input!$D$14,0,INDEX(Input!$M$11:$M$136,S$8+$A72)))</f>
        <v>0</v>
      </c>
      <c r="T72">
        <f>T71*IF(T$8&gt;Input!$D$14,0,IF(T$8+$A72&gt;Input!$D$14,0,INDEX(Input!$M$11:$M$136,T$8+$A72)))</f>
        <v>0</v>
      </c>
      <c r="U72">
        <f>U71*IF(U$8&gt;Input!$D$14,0,IF(U$8+$A72&gt;Input!$D$14,0,INDEX(Input!$M$11:$M$136,U$8+$A72)))</f>
        <v>0</v>
      </c>
      <c r="V72">
        <f>V71*IF(V$8&gt;Input!$D$14,0,IF(V$8+$A72&gt;Input!$D$14,0,INDEX(Input!$M$11:$M$136,V$8+$A72)))</f>
        <v>0</v>
      </c>
      <c r="W72">
        <f>W71*IF(W$8&gt;Input!$D$14,0,IF(W$8+$A72&gt;Input!$D$14,0,INDEX(Input!$M$11:$M$136,W$8+$A72)))</f>
        <v>0</v>
      </c>
      <c r="X72">
        <f>X71*IF(X$8&gt;Input!$D$14,0,IF(X$8+$A72&gt;Input!$D$14,0,INDEX(Input!$M$11:$M$136,X$8+$A72)))</f>
        <v>0</v>
      </c>
      <c r="Y72">
        <f>Y71*IF(Y$8&gt;Input!$D$14,0,IF(Y$8+$A72&gt;Input!$D$14,0,INDEX(Input!$M$11:$M$136,Y$8+$A72)))</f>
        <v>0</v>
      </c>
      <c r="Z72">
        <f>Z71*IF(Z$8&gt;Input!$D$14,0,IF(Z$8+$A72&gt;Input!$D$14,0,INDEX(Input!$M$11:$M$136,Z$8+$A72)))</f>
        <v>0</v>
      </c>
      <c r="AA72">
        <f>AA71*IF(AA$8&gt;Input!$D$14,0,IF(AA$8+$A72&gt;Input!$D$14,0,INDEX(Input!$M$11:$M$136,AA$8+$A72)))</f>
        <v>0</v>
      </c>
      <c r="AB72">
        <f>AB71*IF(AB$8&gt;Input!$D$14,0,IF(AB$8+$A72&gt;Input!$D$14,0,INDEX(Input!$M$11:$M$136,AB$8+$A72)))</f>
        <v>0</v>
      </c>
      <c r="AC72">
        <f>AC71*IF(AC$8&gt;Input!$D$14,0,IF(AC$8+$A72&gt;Input!$D$14,0,INDEX(Input!$M$11:$M$136,AC$8+$A72)))</f>
        <v>0</v>
      </c>
      <c r="AD72">
        <f>AD71*IF(AD$8&gt;Input!$D$14,0,IF(AD$8+$A72&gt;Input!$D$14,0,INDEX(Input!$M$11:$M$136,AD$8+$A72)))</f>
        <v>0</v>
      </c>
      <c r="AE72">
        <f>AE71*IF(AE$8&gt;Input!$D$14,0,IF(AE$8+$A72&gt;Input!$D$14,0,INDEX(Input!$M$11:$M$136,AE$8+$A72)))</f>
        <v>0</v>
      </c>
      <c r="AF72">
        <f>AF71*IF(AF$8&gt;Input!$D$14,0,IF(AF$8+$A72&gt;Input!$D$14,0,INDEX(Input!$M$11:$M$136,AF$8+$A72)))</f>
        <v>0</v>
      </c>
      <c r="AG72">
        <f>AG71*IF(AG$8&gt;Input!$D$14,0,IF(AG$8+$A72&gt;Input!$D$14,0,INDEX(Input!$M$11:$M$136,AG$8+$A72)))</f>
        <v>0</v>
      </c>
      <c r="AH72">
        <f>AH71*IF(AH$8&gt;Input!$D$14,0,IF(AH$8+$A72&gt;Input!$D$14,0,INDEX(Input!$M$11:$M$136,AH$8+$A72)))</f>
        <v>0</v>
      </c>
      <c r="AI72">
        <f>AI71*IF(AI$8&gt;Input!$D$14,0,IF(AI$8+$A72&gt;Input!$D$14,0,INDEX(Input!$M$11:$M$136,AI$8+$A72)))</f>
        <v>0</v>
      </c>
      <c r="AJ72">
        <f>AJ71*IF(AJ$8&gt;Input!$D$14,0,IF(AJ$8+$A72&gt;Input!$D$14,0,INDEX(Input!$M$11:$M$136,AJ$8+$A72)))</f>
        <v>0</v>
      </c>
      <c r="AK72">
        <f>AK71*IF(AK$8&gt;Input!$D$14,0,IF(AK$8+$A72&gt;Input!$D$14,0,INDEX(Input!$M$11:$M$136,AK$8+$A72)))</f>
        <v>0</v>
      </c>
      <c r="AL72">
        <f>AL71*IF(AL$8&gt;Input!$D$14,0,IF(AL$8+$A72&gt;Input!$D$14,0,INDEX(Input!$M$11:$M$136,AL$8+$A72)))</f>
        <v>0</v>
      </c>
      <c r="AM72">
        <f>AM71*IF(AM$8&gt;Input!$D$14,0,IF(AM$8+$A72&gt;Input!$D$14,0,INDEX(Input!$M$11:$M$136,AM$8+$A72)))</f>
        <v>0</v>
      </c>
      <c r="AN72">
        <f>AN71*IF(AN$8&gt;Input!$D$14,0,IF(AN$8+$A72&gt;Input!$D$14,0,INDEX(Input!$M$11:$M$136,AN$8+$A72)))</f>
        <v>0</v>
      </c>
      <c r="AO72">
        <f>AO71*IF(AO$8&gt;Input!$D$14,0,IF(AO$8+$A72&gt;Input!$D$14,0,INDEX(Input!$M$11:$M$136,AO$8+$A72)))</f>
        <v>0</v>
      </c>
      <c r="AP72">
        <f>AP71*IF(AP$8&gt;Input!$D$14,0,IF(AP$8+$A72&gt;Input!$D$14,0,INDEX(Input!$M$11:$M$136,AP$8+$A72)))</f>
        <v>0</v>
      </c>
      <c r="AQ72">
        <f>AQ71*IF(AQ$8&gt;Input!$D$14,0,IF(AQ$8+$A72&gt;Input!$D$14,0,INDEX(Input!$M$11:$M$136,AQ$8+$A72)))</f>
        <v>0</v>
      </c>
      <c r="AR72">
        <f>AR71*IF(AR$8&gt;Input!$D$14,0,IF(AR$8+$A72&gt;Input!$D$14,0,INDEX(Input!$M$11:$M$136,AR$8+$A72)))</f>
        <v>0</v>
      </c>
      <c r="AS72">
        <f>AS71*IF(AS$8&gt;Input!$D$14,0,IF(AS$8+$A72&gt;Input!$D$14,0,INDEX(Input!$M$11:$M$136,AS$8+$A72)))</f>
        <v>0</v>
      </c>
      <c r="AT72">
        <f>AT71*IF(AT$8&gt;Input!$D$14,0,IF(AT$8+$A72&gt;Input!$D$14,0,INDEX(Input!$M$11:$M$136,AT$8+$A72)))</f>
        <v>0</v>
      </c>
      <c r="AU72">
        <f>AU71*IF(AU$8&gt;Input!$D$14,0,IF(AU$8+$A72&gt;Input!$D$14,0,INDEX(Input!$M$11:$M$136,AU$8+$A72)))</f>
        <v>0</v>
      </c>
      <c r="AV72">
        <f>AV71*IF(AV$8&gt;Input!$D$14,0,IF(AV$8+$A72&gt;Input!$D$14,0,INDEX(Input!$M$11:$M$136,AV$8+$A72)))</f>
        <v>0</v>
      </c>
      <c r="AW72">
        <f>AW71*IF(AW$8&gt;Input!$D$14,0,IF(AW$8+$A72&gt;Input!$D$14,0,INDEX(Input!$M$11:$M$136,AW$8+$A72)))</f>
        <v>0</v>
      </c>
      <c r="AX72">
        <f>AX71*IF(AX$8&gt;Input!$D$14,0,IF(AX$8+$A72&gt;Input!$D$14,0,INDEX(Input!$M$11:$M$136,AX$8+$A72)))</f>
        <v>0</v>
      </c>
      <c r="AY72">
        <f>AY71*IF(AY$8&gt;Input!$D$14,0,IF(AY$8+$A72&gt;Input!$D$14,0,INDEX(Input!$M$11:$M$136,AY$8+$A72)))</f>
        <v>0</v>
      </c>
      <c r="AZ72">
        <f>AZ71*IF(AZ$8&gt;Input!$D$14,0,IF(AZ$8+$A72&gt;Input!$D$14,0,INDEX(Input!$M$11:$M$136,AZ$8+$A72)))</f>
        <v>0</v>
      </c>
      <c r="BA72">
        <f>BA71*IF(BA$8&gt;Input!$D$14,0,IF(BA$8+$A72&gt;Input!$D$14,0,INDEX(Input!$M$11:$M$136,BA$8+$A72)))</f>
        <v>0</v>
      </c>
      <c r="BB72">
        <f>BB71*IF(BB$8&gt;Input!$D$14,0,IF(BB$8+$A72&gt;Input!$D$14,0,INDEX(Input!$M$11:$M$136,BB$8+$A72)))</f>
        <v>0</v>
      </c>
      <c r="BC72">
        <f>BC71*IF(BC$8&gt;Input!$D$14,0,IF(BC$8+$A72&gt;Input!$D$14,0,INDEX(Input!$M$11:$M$136,BC$8+$A72)))</f>
        <v>0</v>
      </c>
      <c r="BD72">
        <f>BD71*IF(BD$8&gt;Input!$D$14,0,IF(BD$8+$A72&gt;Input!$D$14,0,INDEX(Input!$M$11:$M$136,BD$8+$A72)))</f>
        <v>0</v>
      </c>
      <c r="BE72">
        <f>BE71*IF(BE$8&gt;Input!$D$14,0,IF(BE$8+$A72&gt;Input!$D$14,0,INDEX(Input!$M$11:$M$136,BE$8+$A72)))</f>
        <v>0</v>
      </c>
      <c r="BF72">
        <f>BF71*IF(BF$8&gt;Input!$D$14,0,IF(BF$8+$A72&gt;Input!$D$14,0,INDEX(Input!$M$11:$M$136,BF$8+$A72)))</f>
        <v>0</v>
      </c>
      <c r="BG72">
        <f>BG71*IF(BG$8&gt;Input!$D$14,0,IF(BG$8+$A72&gt;Input!$D$14,0,INDEX(Input!$M$11:$M$136,BG$8+$A72)))</f>
        <v>0</v>
      </c>
      <c r="BH72">
        <f>BH71*IF(BH$8&gt;Input!$D$14,0,IF(BH$8+$A72&gt;Input!$D$14,0,INDEX(Input!$M$11:$M$136,BH$8+$A72)))</f>
        <v>0</v>
      </c>
      <c r="BI72">
        <f>BI71*IF(BI$8&gt;Input!$D$14,0,IF(BI$8+$A72&gt;Input!$D$14,0,INDEX(Input!$M$11:$M$136,BI$8+$A72)))</f>
        <v>0</v>
      </c>
      <c r="BJ72">
        <f>BJ71*IF(BJ$8&gt;Input!$D$14,0,IF(BJ$8+$A72&gt;Input!$D$14,0,INDEX(Input!$M$11:$M$136,BJ$8+$A72)))</f>
        <v>0</v>
      </c>
      <c r="BK72">
        <f>BK71*IF(BK$8&gt;Input!$D$14,0,IF(BK$8+$A72&gt;Input!$D$14,0,INDEX(Input!$M$11:$M$136,BK$8+$A72)))</f>
        <v>0</v>
      </c>
      <c r="BL72">
        <f>BL71*IF(BL$8&gt;Input!$D$14,0,IF(BL$8+$A72&gt;Input!$D$14,0,INDEX(Input!$M$11:$M$136,BL$8+$A72)))</f>
        <v>0</v>
      </c>
      <c r="BM72">
        <f>BM71*IF(BM$8&gt;Input!$D$14,0,IF(BM$8+$A72&gt;Input!$D$14,0,INDEX(Input!$M$11:$M$136,BM$8+$A72)))</f>
        <v>0</v>
      </c>
      <c r="BN72">
        <f>BN71*IF(BN$8&gt;Input!$D$14,0,IF(BN$8+$A72&gt;Input!$D$14,0,INDEX(Input!$M$11:$M$136,BN$8+$A72)))</f>
        <v>0</v>
      </c>
      <c r="BO72">
        <f>BO71*IF(BO$8&gt;Input!$D$14,0,IF(BO$8+$A72&gt;Input!$D$14,0,INDEX(Input!$M$11:$M$136,BO$8+$A72)))</f>
        <v>0</v>
      </c>
      <c r="BP72">
        <f>BP71*IF(BP$8&gt;Input!$D$14,0,IF(BP$8+$A72&gt;Input!$D$14,0,INDEX(Input!$M$11:$M$136,BP$8+$A72)))</f>
        <v>0</v>
      </c>
      <c r="BQ72">
        <f>BQ71*IF(BQ$8&gt;Input!$D$14,0,IF(BQ$8+$A72&gt;Input!$D$14,0,INDEX(Input!$M$11:$M$136,BQ$8+$A72)))</f>
        <v>0</v>
      </c>
      <c r="BR72">
        <f>BR71*IF(BR$8&gt;Input!$D$14,0,IF(BR$8+$A72&gt;Input!$D$14,0,INDEX(Input!$M$11:$M$136,BR$8+$A72)))</f>
        <v>0</v>
      </c>
      <c r="BS72">
        <f>BS71*IF(BS$8&gt;Input!$D$14,0,IF(BS$8+$A72&gt;Input!$D$14,0,INDEX(Input!$M$11:$M$136,BS$8+$A72)))</f>
        <v>0</v>
      </c>
      <c r="BT72">
        <f>BT71*IF(BT$8&gt;Input!$D$14,0,IF(BT$8+$A72&gt;Input!$D$14,0,INDEX(Input!$M$11:$M$136,BT$8+$A72)))</f>
        <v>0</v>
      </c>
      <c r="BU72">
        <f>BU71*IF(BU$8&gt;Input!$D$14,0,IF(BU$8+$A72&gt;Input!$D$14,0,INDEX(Input!$M$11:$M$136,BU$8+$A72)))</f>
        <v>0</v>
      </c>
      <c r="BV72">
        <f>BV71*IF(BV$8&gt;Input!$D$14,0,IF(BV$8+$A72&gt;Input!$D$14,0,INDEX(Input!$M$11:$M$136,BV$8+$A72)))</f>
        <v>0</v>
      </c>
      <c r="BW72">
        <f>BW71*IF(BW$8&gt;Input!$D$14,0,IF(BW$8+$A72&gt;Input!$D$14,0,INDEX(Input!$M$11:$M$136,BW$8+$A72)))</f>
        <v>0</v>
      </c>
      <c r="BX72">
        <f>BX71*IF(BX$8&gt;Input!$D$14,0,IF(BX$8+$A72&gt;Input!$D$14,0,INDEX(Input!$M$11:$M$136,BX$8+$A72)))</f>
        <v>0</v>
      </c>
      <c r="BY72">
        <f>BY71*IF(BY$8&gt;Input!$D$14,0,IF(BY$8+$A72&gt;Input!$D$14,0,INDEX(Input!$M$11:$M$136,BY$8+$A72)))</f>
        <v>0</v>
      </c>
      <c r="BZ72">
        <f>BZ71*IF(BZ$8&gt;Input!$D$14,0,IF(BZ$8+$A72&gt;Input!$D$14,0,INDEX(Input!$M$11:$M$136,BZ$8+$A72)))</f>
        <v>0</v>
      </c>
      <c r="CA72">
        <f>CA71*IF(CA$8&gt;Input!$D$14,0,IF(CA$8+$A72&gt;Input!$D$14,0,INDEX(Input!$M$11:$M$136,CA$8+$A72)))</f>
        <v>0</v>
      </c>
      <c r="CB72">
        <f>CB71*IF(CB$8&gt;Input!$D$14,0,IF(CB$8+$A72&gt;Input!$D$14,0,INDEX(Input!$M$11:$M$136,CB$8+$A72)))</f>
        <v>0</v>
      </c>
      <c r="CC72">
        <f>CC71*IF(CC$8&gt;Input!$D$14,0,IF(CC$8+$A72&gt;Input!$D$14,0,INDEX(Input!$M$11:$M$136,CC$8+$A72)))</f>
        <v>0</v>
      </c>
      <c r="CD72">
        <f>CD71*IF(CD$8&gt;Input!$D$14,0,IF(CD$8+$A72&gt;Input!$D$14,0,INDEX(Input!$M$11:$M$136,CD$8+$A72)))</f>
        <v>0</v>
      </c>
      <c r="CE72">
        <f>CE71*IF(CE$8&gt;Input!$D$14,0,IF(CE$8+$A72&gt;Input!$D$14,0,INDEX(Input!$M$11:$M$136,CE$8+$A72)))</f>
        <v>0</v>
      </c>
      <c r="CF72">
        <f>CF71*IF(CF$8&gt;Input!$D$14,0,IF(CF$8+$A72&gt;Input!$D$14,0,INDEX(Input!$M$11:$M$136,CF$8+$A72)))</f>
        <v>0</v>
      </c>
      <c r="CG72">
        <f>CG71*IF(CG$8&gt;Input!$D$14,0,IF(CG$8+$A72&gt;Input!$D$14,0,INDEX(Input!$M$11:$M$136,CG$8+$A72)))</f>
        <v>0</v>
      </c>
      <c r="CH72">
        <f>CH71*IF(CH$8&gt;Input!$D$14,0,IF(CH$8+$A72&gt;Input!$D$14,0,INDEX(Input!$M$11:$M$136,CH$8+$A72)))</f>
        <v>0</v>
      </c>
      <c r="CJ72" s="2">
        <f t="shared" si="107"/>
        <v>116</v>
      </c>
      <c r="CK72">
        <f>F$5*F$6*$B72*$C72*F72*Input!$W$5*Input!$Y$5</f>
        <v>0</v>
      </c>
      <c r="CL72">
        <f>G$5*G$6*$B72*$C72*G72*Input!$W$5*Input!$Y$5</f>
        <v>0</v>
      </c>
      <c r="CM72">
        <f>H$5*H$6*$B72*$C72*H72*Input!$W$5*Input!$Y$5</f>
        <v>0</v>
      </c>
      <c r="CN72">
        <f>I$5*I$6*$B72*$C72*I72*Input!$W$5*Input!$Y$5</f>
        <v>0</v>
      </c>
      <c r="CO72">
        <f>J$5*J$6*$B72*$C72*J72*Input!$W$5*Input!$Y$5</f>
        <v>0</v>
      </c>
      <c r="CP72">
        <f>K$5*K$6*$B72*$C72*K72*Input!$W$5*Input!$Y$5</f>
        <v>0</v>
      </c>
      <c r="CQ72">
        <f>L$5*L$6*$B72*$C72*L72*Input!$W$5*Input!$Y$5</f>
        <v>0</v>
      </c>
      <c r="CR72">
        <f>M$5*M$6*$B72*$C72*M72*Input!$W$5*Input!$Y$5</f>
        <v>0</v>
      </c>
      <c r="CS72">
        <f>N$5*N$6*$B72*$C72*N72*Input!$W$5*Input!$Y$5</f>
        <v>0</v>
      </c>
      <c r="CT72">
        <f>O$5*O$6*$B72*$C72*O72*Input!$W$5*Input!$Y$5</f>
        <v>0</v>
      </c>
      <c r="CU72">
        <f>P$5*P$6*$B72*$C72*P72*Input!$W$5*Input!$Y$5</f>
        <v>0</v>
      </c>
      <c r="CV72">
        <f>Q$5*Q$6*$B72*$C72*Q72*Input!$W$5*Input!$Y$5</f>
        <v>0</v>
      </c>
      <c r="CW72">
        <f>R$5*R$6*$B72*$C72*R72*Input!$W$5*Input!$Y$5</f>
        <v>0</v>
      </c>
      <c r="CX72">
        <f>S$5*S$6*$B72*$C72*S72*Input!$W$5*Input!$Y$5</f>
        <v>0</v>
      </c>
      <c r="CY72">
        <f>T$5*T$6*$B72*$C72*T72*Input!$W$5*Input!$Y$5</f>
        <v>0</v>
      </c>
      <c r="CZ72">
        <f>U$5*U$6*$B72*$C72*U72*Input!$W$5*Input!$Y$5</f>
        <v>0</v>
      </c>
      <c r="DA72">
        <f>V$5*V$6*$B72*$C72*V72*Input!$W$5*Input!$Y$5</f>
        <v>0</v>
      </c>
      <c r="DB72">
        <f>W$5*W$6*$B72*$C72*W72*Input!$W$5*Input!$Y$5</f>
        <v>0</v>
      </c>
      <c r="DC72">
        <f>X$5*X$6*$B72*$C72*X72*Input!$W$5*Input!$Y$5</f>
        <v>0</v>
      </c>
      <c r="DD72">
        <f>Y$5*Y$6*$B72*$C72*Y72*Input!$W$5*Input!$Y$5</f>
        <v>0</v>
      </c>
      <c r="DE72">
        <f>Z$5*Z$6*$B72*$C72*Z72*Input!$W$5*Input!$Y$5</f>
        <v>0</v>
      </c>
      <c r="DF72">
        <f>AA$5*AA$6*$B72*$C72*AA72*Input!$W$5*Input!$Y$5</f>
        <v>0</v>
      </c>
      <c r="DG72">
        <f>AB$5*AB$6*$B72*$C72*AB72*Input!$W$5*Input!$Y$5</f>
        <v>0</v>
      </c>
      <c r="DH72">
        <f>AC$5*AC$6*$B72*$C72*AC72*Input!$W$5*Input!$Y$5</f>
        <v>0</v>
      </c>
      <c r="DI72">
        <f>AD$5*AD$6*$B72*$C72*AD72*Input!$W$5*Input!$Y$5</f>
        <v>0</v>
      </c>
      <c r="DJ72">
        <f>AE$5*AE$6*$B72*$C72*AE72*Input!$W$5*Input!$Y$5</f>
        <v>0</v>
      </c>
      <c r="DK72">
        <f>AF$5*AF$6*$B72*$C72*AF72*Input!$W$5*Input!$Y$5</f>
        <v>0</v>
      </c>
      <c r="DL72">
        <f>AG$5*AG$6*$B72*$C72*AG72*Input!$W$5*Input!$Y$5</f>
        <v>0</v>
      </c>
      <c r="DM72">
        <f>AH$5*AH$6*$B72*$C72*AH72*Input!$W$5*Input!$Y$5</f>
        <v>0</v>
      </c>
      <c r="DN72">
        <f>AI$5*AI$6*$B72*$C72*AI72*Input!$W$5*Input!$Y$5</f>
        <v>0</v>
      </c>
      <c r="DO72">
        <f>AJ$5*AJ$6*$B72*$C72*AJ72*Input!$W$5*Input!$Y$5</f>
        <v>0</v>
      </c>
      <c r="DP72">
        <f>AK$5*AK$6*$B72*$C72*AK72*Input!$W$5*Input!$Y$5</f>
        <v>0</v>
      </c>
      <c r="DQ72">
        <f>AL$5*AL$6*$B72*$C72*AL72*Input!$W$5*Input!$Y$5</f>
        <v>0</v>
      </c>
      <c r="DR72">
        <f>AM$5*AM$6*$B72*$C72*AM72*Input!$W$5*Input!$Y$5</f>
        <v>0</v>
      </c>
      <c r="DS72">
        <f>AN$5*AN$6*$B72*$C72*AN72*Input!$W$5*Input!$Y$5</f>
        <v>0</v>
      </c>
      <c r="DT72">
        <f>AO$5*AO$6*$B72*$C72*AO72*Input!$W$5*Input!$Y$5</f>
        <v>0</v>
      </c>
      <c r="DU72">
        <f>AP$5*AP$6*$B72*$C72*AP72*Input!$W$5*Input!$Y$5</f>
        <v>0</v>
      </c>
      <c r="DV72">
        <f>AQ$5*AQ$6*$B72*$C72*AQ72*Input!$W$5*Input!$Y$5</f>
        <v>0</v>
      </c>
      <c r="DW72">
        <f>AR$5*AR$6*$B72*$C72*AR72*Input!$W$5*Input!$Y$5</f>
        <v>0</v>
      </c>
      <c r="DX72">
        <f>AS$5*AS$6*$B72*$C72*AS72*Input!$W$5*Input!$Y$5</f>
        <v>0</v>
      </c>
      <c r="DY72">
        <f>AT$5*AT$6*$B72*$C72*AT72*Input!$W$5*Input!$Y$5</f>
        <v>0</v>
      </c>
      <c r="DZ72">
        <f>AU$5*AU$6*$B72*$C72*AU72*Input!$W$5*Input!$Y$5</f>
        <v>0</v>
      </c>
      <c r="EA72">
        <f>AV$5*AV$6*$B72*$C72*AV72*Input!$W$5*Input!$Y$5</f>
        <v>0</v>
      </c>
      <c r="EB72">
        <f>AW$5*AW$6*$B72*$C72*AW72*Input!$W$5*Input!$Y$5</f>
        <v>0</v>
      </c>
      <c r="EC72">
        <f>AX$5*AX$6*$B72*$C72*AX72*Input!$W$5*Input!$Y$5</f>
        <v>0</v>
      </c>
      <c r="ED72">
        <f>AY$5*AY$6*$B72*$C72*AY72*Input!$W$5*Input!$Y$5</f>
        <v>0</v>
      </c>
      <c r="EE72">
        <f>AZ$5*AZ$6*$B72*$C72*AZ72*Input!$W$5*Input!$Y$5</f>
        <v>0</v>
      </c>
      <c r="EF72">
        <f>BA$5*BA$6*$B72*$C72*BA72*Input!$W$5*Input!$Y$5</f>
        <v>0</v>
      </c>
      <c r="EG72">
        <f>BB$5*BB$6*$B72*$C72*BB72*Input!$W$5*Input!$Y$5</f>
        <v>0</v>
      </c>
      <c r="EH72">
        <f>BC$5*BC$6*$B72*$C72*BC72*Input!$W$5*Input!$Y$5</f>
        <v>0</v>
      </c>
      <c r="EI72">
        <f>BD$5*BD$6*$B72*$C72*BD72*Input!$W$5*Input!$Y$5</f>
        <v>0</v>
      </c>
      <c r="EJ72">
        <f>BE$5*BE$6*$B72*$C72*BE72*Input!$W$5*Input!$Y$5</f>
        <v>0</v>
      </c>
      <c r="EK72">
        <f>BF$5*BF$6*$B72*$C72*BF72*Input!$W$5*Input!$Y$5</f>
        <v>0</v>
      </c>
      <c r="EL72">
        <f>BG$5*BG$6*$B72*$C72*BG72*Input!$W$5*Input!$Y$5</f>
        <v>0</v>
      </c>
      <c r="EM72">
        <f>BH$5*BH$6*$B72*$C72*BH72*Input!$W$5*Input!$Y$5</f>
        <v>0</v>
      </c>
      <c r="EN72">
        <f>BI$5*BI$6*$B72*$C72*BI72*Input!$W$5*Input!$Y$5</f>
        <v>0</v>
      </c>
      <c r="EO72">
        <f>BJ$5*BJ$6*$B72*$C72*BJ72*Input!$W$5*Input!$Y$5</f>
        <v>0</v>
      </c>
      <c r="EP72">
        <f>BK$5*BK$6*$B72*$C72*BK72*Input!$W$5*Input!$Y$5</f>
        <v>0</v>
      </c>
      <c r="EQ72">
        <f>BL$5*BL$6*$B72*$C72*BL72*Input!$W$5*Input!$Y$5</f>
        <v>0</v>
      </c>
      <c r="ER72">
        <f>BM$5*BM$6*$B72*$C72*BM72*Input!$W$5*Input!$Y$5</f>
        <v>0</v>
      </c>
      <c r="ES72">
        <f>BN$5*BN$6*$B72*$C72*BN72*Input!$W$5*Input!$Y$5</f>
        <v>0</v>
      </c>
      <c r="ET72">
        <f>BO$5*BO$6*$B72*$C72*BO72*Input!$W$5*Input!$Y$5</f>
        <v>0</v>
      </c>
      <c r="EU72">
        <f>BP$5*BP$6*$B72*$C72*BP72*Input!$W$5*Input!$Y$5</f>
        <v>0</v>
      </c>
      <c r="EV72">
        <f>BQ$5*BQ$6*$B72*$C72*BQ72*Input!$W$5*Input!$Y$5</f>
        <v>0</v>
      </c>
      <c r="EW72">
        <f>BR$5*BR$6*$B72*$C72*BR72*Input!$W$5*Input!$Y$5</f>
        <v>0</v>
      </c>
      <c r="EX72">
        <f>BS$5*BS$6*$B72*$C72*BS72*Input!$W$5*Input!$Y$5</f>
        <v>0</v>
      </c>
      <c r="EY72">
        <f>BT$5*BT$6*$B72*$C72*BT72*Input!$W$5*Input!$Y$5</f>
        <v>0</v>
      </c>
      <c r="EZ72">
        <f>BU$5*BU$6*$B72*$C72*BU72*Input!$W$5*Input!$Y$5</f>
        <v>0</v>
      </c>
      <c r="FA72">
        <f>BV$5*BV$6*$B72*$C72*BV72*Input!$W$5*Input!$Y$5</f>
        <v>0</v>
      </c>
      <c r="FB72">
        <f>BW$5*BW$6*$B72*$C72*BW72*Input!$W$5*Input!$Y$5</f>
        <v>0</v>
      </c>
      <c r="FC72">
        <f>BX$5*BX$6*$B72*$C72*BX72*Input!$W$5*Input!$Y$5</f>
        <v>0</v>
      </c>
      <c r="FD72">
        <f>BY$5*BY$6*$B72*$C72*BY72*Input!$W$5*Input!$Y$5</f>
        <v>0</v>
      </c>
      <c r="FE72">
        <f>BZ$5*BZ$6*$B72*$C72*BZ72*Input!$W$5*Input!$Y$5</f>
        <v>0</v>
      </c>
      <c r="FF72">
        <f>CA$5*CA$6*$B72*$C72*CA72*Input!$W$5*Input!$Y$5</f>
        <v>0</v>
      </c>
      <c r="FG72">
        <f>CB$5*CB$6*$B72*$C72*CB72*Input!$W$5*Input!$Y$5</f>
        <v>0</v>
      </c>
      <c r="FH72">
        <f>CC$5*CC$6*$B72*$C72*CC72*Input!$W$5*Input!$Y$5</f>
        <v>0</v>
      </c>
      <c r="FI72">
        <f>CD$5*CD$6*$B72*$C72*CD72*Input!$W$5*Input!$Y$5</f>
        <v>0</v>
      </c>
      <c r="FJ72">
        <f>CE$5*CE$6*$B72*$C72*CE72*Input!$W$5*Input!$Y$5</f>
        <v>0</v>
      </c>
      <c r="FK72">
        <f>CF$5*CF$6*$B72*$C72*CF72*Input!$W$5*Input!$Y$5</f>
        <v>0</v>
      </c>
      <c r="FL72">
        <f>CG$5*CG$6*$B72*$C72*CG72*Input!$W$5*Input!$Y$5</f>
        <v>0</v>
      </c>
      <c r="FM72">
        <f>CH$5*CH$6*$B72*$C72*CH72*Input!$W$5*Input!$Y$5</f>
        <v>0</v>
      </c>
      <c r="FO72">
        <f t="shared" si="108"/>
        <v>0</v>
      </c>
    </row>
    <row r="73" spans="1:171">
      <c r="A73">
        <f>Input!B72</f>
        <v>62</v>
      </c>
      <c r="B73">
        <f>(1+Input!$D$21)^$A73</f>
        <v>8.4392079251648049</v>
      </c>
      <c r="C73">
        <f>C72*Input!R72</f>
        <v>4.7814225748943843E-3</v>
      </c>
      <c r="E73">
        <f t="shared" si="109"/>
        <v>117</v>
      </c>
      <c r="F73">
        <f>F72*IF(F$8&gt;Input!$D$14,0,IF(F$8+$A73&gt;Input!$D$14,0,INDEX(Input!$M$11:$M$136,F$8+$A73)))</f>
        <v>0</v>
      </c>
      <c r="G73">
        <f>G72*IF(G$8&gt;Input!$D$14,0,IF(G$8+$A73&gt;Input!$D$14,0,INDEX(Input!$M$11:$M$136,G$8+$A73)))</f>
        <v>0</v>
      </c>
      <c r="H73">
        <f>H72*IF(H$8&gt;Input!$D$14,0,IF(H$8+$A73&gt;Input!$D$14,0,INDEX(Input!$M$11:$M$136,H$8+$A73)))</f>
        <v>0</v>
      </c>
      <c r="I73">
        <f>I72*IF(I$8&gt;Input!$D$14,0,IF(I$8+$A73&gt;Input!$D$14,0,INDEX(Input!$M$11:$M$136,I$8+$A73)))</f>
        <v>0</v>
      </c>
      <c r="J73">
        <f>J72*IF(J$8&gt;Input!$D$14,0,IF(J$8+$A73&gt;Input!$D$14,0,INDEX(Input!$M$11:$M$136,J$8+$A73)))</f>
        <v>0</v>
      </c>
      <c r="K73">
        <f>K72*IF(K$8&gt;Input!$D$14,0,IF(K$8+$A73&gt;Input!$D$14,0,INDEX(Input!$M$11:$M$136,K$8+$A73)))</f>
        <v>0</v>
      </c>
      <c r="L73">
        <f>L72*IF(L$8&gt;Input!$D$14,0,IF(L$8+$A73&gt;Input!$D$14,0,INDEX(Input!$M$11:$M$136,L$8+$A73)))</f>
        <v>0</v>
      </c>
      <c r="M73">
        <f>M72*IF(M$8&gt;Input!$D$14,0,IF(M$8+$A73&gt;Input!$D$14,0,INDEX(Input!$M$11:$M$136,M$8+$A73)))</f>
        <v>0</v>
      </c>
      <c r="N73">
        <f>N72*IF(N$8&gt;Input!$D$14,0,IF(N$8+$A73&gt;Input!$D$14,0,INDEX(Input!$M$11:$M$136,N$8+$A73)))</f>
        <v>0</v>
      </c>
      <c r="O73">
        <f>O72*IF(O$8&gt;Input!$D$14,0,IF(O$8+$A73&gt;Input!$D$14,0,INDEX(Input!$M$11:$M$136,O$8+$A73)))</f>
        <v>0</v>
      </c>
      <c r="P73">
        <f>P72*IF(P$8&gt;Input!$D$14,0,IF(P$8+$A73&gt;Input!$D$14,0,INDEX(Input!$M$11:$M$136,P$8+$A73)))</f>
        <v>0</v>
      </c>
      <c r="Q73">
        <f>Q72*IF(Q$8&gt;Input!$D$14,0,IF(Q$8+$A73&gt;Input!$D$14,0,INDEX(Input!$M$11:$M$136,Q$8+$A73)))</f>
        <v>0</v>
      </c>
      <c r="R73">
        <f>R72*IF(R$8&gt;Input!$D$14,0,IF(R$8+$A73&gt;Input!$D$14,0,INDEX(Input!$M$11:$M$136,R$8+$A73)))</f>
        <v>0</v>
      </c>
      <c r="S73">
        <f>S72*IF(S$8&gt;Input!$D$14,0,IF(S$8+$A73&gt;Input!$D$14,0,INDEX(Input!$M$11:$M$136,S$8+$A73)))</f>
        <v>0</v>
      </c>
      <c r="T73">
        <f>T72*IF(T$8&gt;Input!$D$14,0,IF(T$8+$A73&gt;Input!$D$14,0,INDEX(Input!$M$11:$M$136,T$8+$A73)))</f>
        <v>0</v>
      </c>
      <c r="U73">
        <f>U72*IF(U$8&gt;Input!$D$14,0,IF(U$8+$A73&gt;Input!$D$14,0,INDEX(Input!$M$11:$M$136,U$8+$A73)))</f>
        <v>0</v>
      </c>
      <c r="V73">
        <f>V72*IF(V$8&gt;Input!$D$14,0,IF(V$8+$A73&gt;Input!$D$14,0,INDEX(Input!$M$11:$M$136,V$8+$A73)))</f>
        <v>0</v>
      </c>
      <c r="W73">
        <f>W72*IF(W$8&gt;Input!$D$14,0,IF(W$8+$A73&gt;Input!$D$14,0,INDEX(Input!$M$11:$M$136,W$8+$A73)))</f>
        <v>0</v>
      </c>
      <c r="X73">
        <f>X72*IF(X$8&gt;Input!$D$14,0,IF(X$8+$A73&gt;Input!$D$14,0,INDEX(Input!$M$11:$M$136,X$8+$A73)))</f>
        <v>0</v>
      </c>
      <c r="Y73">
        <f>Y72*IF(Y$8&gt;Input!$D$14,0,IF(Y$8+$A73&gt;Input!$D$14,0,INDEX(Input!$M$11:$M$136,Y$8+$A73)))</f>
        <v>0</v>
      </c>
      <c r="Z73">
        <f>Z72*IF(Z$8&gt;Input!$D$14,0,IF(Z$8+$A73&gt;Input!$D$14,0,INDEX(Input!$M$11:$M$136,Z$8+$A73)))</f>
        <v>0</v>
      </c>
      <c r="AA73">
        <f>AA72*IF(AA$8&gt;Input!$D$14,0,IF(AA$8+$A73&gt;Input!$D$14,0,INDEX(Input!$M$11:$M$136,AA$8+$A73)))</f>
        <v>0</v>
      </c>
      <c r="AB73">
        <f>AB72*IF(AB$8&gt;Input!$D$14,0,IF(AB$8+$A73&gt;Input!$D$14,0,INDEX(Input!$M$11:$M$136,AB$8+$A73)))</f>
        <v>0</v>
      </c>
      <c r="AC73">
        <f>AC72*IF(AC$8&gt;Input!$D$14,0,IF(AC$8+$A73&gt;Input!$D$14,0,INDEX(Input!$M$11:$M$136,AC$8+$A73)))</f>
        <v>0</v>
      </c>
      <c r="AD73">
        <f>AD72*IF(AD$8&gt;Input!$D$14,0,IF(AD$8+$A73&gt;Input!$D$14,0,INDEX(Input!$M$11:$M$136,AD$8+$A73)))</f>
        <v>0</v>
      </c>
      <c r="AE73">
        <f>AE72*IF(AE$8&gt;Input!$D$14,0,IF(AE$8+$A73&gt;Input!$D$14,0,INDEX(Input!$M$11:$M$136,AE$8+$A73)))</f>
        <v>0</v>
      </c>
      <c r="AF73">
        <f>AF72*IF(AF$8&gt;Input!$D$14,0,IF(AF$8+$A73&gt;Input!$D$14,0,INDEX(Input!$M$11:$M$136,AF$8+$A73)))</f>
        <v>0</v>
      </c>
      <c r="AG73">
        <f>AG72*IF(AG$8&gt;Input!$D$14,0,IF(AG$8+$A73&gt;Input!$D$14,0,INDEX(Input!$M$11:$M$136,AG$8+$A73)))</f>
        <v>0</v>
      </c>
      <c r="AH73">
        <f>AH72*IF(AH$8&gt;Input!$D$14,0,IF(AH$8+$A73&gt;Input!$D$14,0,INDEX(Input!$M$11:$M$136,AH$8+$A73)))</f>
        <v>0</v>
      </c>
      <c r="AI73">
        <f>AI72*IF(AI$8&gt;Input!$D$14,0,IF(AI$8+$A73&gt;Input!$D$14,0,INDEX(Input!$M$11:$M$136,AI$8+$A73)))</f>
        <v>0</v>
      </c>
      <c r="AJ73">
        <f>AJ72*IF(AJ$8&gt;Input!$D$14,0,IF(AJ$8+$A73&gt;Input!$D$14,0,INDEX(Input!$M$11:$M$136,AJ$8+$A73)))</f>
        <v>0</v>
      </c>
      <c r="AK73">
        <f>AK72*IF(AK$8&gt;Input!$D$14,0,IF(AK$8+$A73&gt;Input!$D$14,0,INDEX(Input!$M$11:$M$136,AK$8+$A73)))</f>
        <v>0</v>
      </c>
      <c r="AL73">
        <f>AL72*IF(AL$8&gt;Input!$D$14,0,IF(AL$8+$A73&gt;Input!$D$14,0,INDEX(Input!$M$11:$M$136,AL$8+$A73)))</f>
        <v>0</v>
      </c>
      <c r="AM73">
        <f>AM72*IF(AM$8&gt;Input!$D$14,0,IF(AM$8+$A73&gt;Input!$D$14,0,INDEX(Input!$M$11:$M$136,AM$8+$A73)))</f>
        <v>0</v>
      </c>
      <c r="AN73">
        <f>AN72*IF(AN$8&gt;Input!$D$14,0,IF(AN$8+$A73&gt;Input!$D$14,0,INDEX(Input!$M$11:$M$136,AN$8+$A73)))</f>
        <v>0</v>
      </c>
      <c r="AO73">
        <f>AO72*IF(AO$8&gt;Input!$D$14,0,IF(AO$8+$A73&gt;Input!$D$14,0,INDEX(Input!$M$11:$M$136,AO$8+$A73)))</f>
        <v>0</v>
      </c>
      <c r="AP73">
        <f>AP72*IF(AP$8&gt;Input!$D$14,0,IF(AP$8+$A73&gt;Input!$D$14,0,INDEX(Input!$M$11:$M$136,AP$8+$A73)))</f>
        <v>0</v>
      </c>
      <c r="AQ73">
        <f>AQ72*IF(AQ$8&gt;Input!$D$14,0,IF(AQ$8+$A73&gt;Input!$D$14,0,INDEX(Input!$M$11:$M$136,AQ$8+$A73)))</f>
        <v>0</v>
      </c>
      <c r="AR73">
        <f>AR72*IF(AR$8&gt;Input!$D$14,0,IF(AR$8+$A73&gt;Input!$D$14,0,INDEX(Input!$M$11:$M$136,AR$8+$A73)))</f>
        <v>0</v>
      </c>
      <c r="AS73">
        <f>AS72*IF(AS$8&gt;Input!$D$14,0,IF(AS$8+$A73&gt;Input!$D$14,0,INDEX(Input!$M$11:$M$136,AS$8+$A73)))</f>
        <v>0</v>
      </c>
      <c r="AT73">
        <f>AT72*IF(AT$8&gt;Input!$D$14,0,IF(AT$8+$A73&gt;Input!$D$14,0,INDEX(Input!$M$11:$M$136,AT$8+$A73)))</f>
        <v>0</v>
      </c>
      <c r="AU73">
        <f>AU72*IF(AU$8&gt;Input!$D$14,0,IF(AU$8+$A73&gt;Input!$D$14,0,INDEX(Input!$M$11:$M$136,AU$8+$A73)))</f>
        <v>0</v>
      </c>
      <c r="AV73">
        <f>AV72*IF(AV$8&gt;Input!$D$14,0,IF(AV$8+$A73&gt;Input!$D$14,0,INDEX(Input!$M$11:$M$136,AV$8+$A73)))</f>
        <v>0</v>
      </c>
      <c r="AW73">
        <f>AW72*IF(AW$8&gt;Input!$D$14,0,IF(AW$8+$A73&gt;Input!$D$14,0,INDEX(Input!$M$11:$M$136,AW$8+$A73)))</f>
        <v>0</v>
      </c>
      <c r="AX73">
        <f>AX72*IF(AX$8&gt;Input!$D$14,0,IF(AX$8+$A73&gt;Input!$D$14,0,INDEX(Input!$M$11:$M$136,AX$8+$A73)))</f>
        <v>0</v>
      </c>
      <c r="AY73">
        <f>AY72*IF(AY$8&gt;Input!$D$14,0,IF(AY$8+$A73&gt;Input!$D$14,0,INDEX(Input!$M$11:$M$136,AY$8+$A73)))</f>
        <v>0</v>
      </c>
      <c r="AZ73">
        <f>AZ72*IF(AZ$8&gt;Input!$D$14,0,IF(AZ$8+$A73&gt;Input!$D$14,0,INDEX(Input!$M$11:$M$136,AZ$8+$A73)))</f>
        <v>0</v>
      </c>
      <c r="BA73">
        <f>BA72*IF(BA$8&gt;Input!$D$14,0,IF(BA$8+$A73&gt;Input!$D$14,0,INDEX(Input!$M$11:$M$136,BA$8+$A73)))</f>
        <v>0</v>
      </c>
      <c r="BB73">
        <f>BB72*IF(BB$8&gt;Input!$D$14,0,IF(BB$8+$A73&gt;Input!$D$14,0,INDEX(Input!$M$11:$M$136,BB$8+$A73)))</f>
        <v>0</v>
      </c>
      <c r="BC73">
        <f>BC72*IF(BC$8&gt;Input!$D$14,0,IF(BC$8+$A73&gt;Input!$D$14,0,INDEX(Input!$M$11:$M$136,BC$8+$A73)))</f>
        <v>0</v>
      </c>
      <c r="BD73">
        <f>BD72*IF(BD$8&gt;Input!$D$14,0,IF(BD$8+$A73&gt;Input!$D$14,0,INDEX(Input!$M$11:$M$136,BD$8+$A73)))</f>
        <v>0</v>
      </c>
      <c r="BE73">
        <f>BE72*IF(BE$8&gt;Input!$D$14,0,IF(BE$8+$A73&gt;Input!$D$14,0,INDEX(Input!$M$11:$M$136,BE$8+$A73)))</f>
        <v>0</v>
      </c>
      <c r="BF73">
        <f>BF72*IF(BF$8&gt;Input!$D$14,0,IF(BF$8+$A73&gt;Input!$D$14,0,INDEX(Input!$M$11:$M$136,BF$8+$A73)))</f>
        <v>0</v>
      </c>
      <c r="BG73">
        <f>BG72*IF(BG$8&gt;Input!$D$14,0,IF(BG$8+$A73&gt;Input!$D$14,0,INDEX(Input!$M$11:$M$136,BG$8+$A73)))</f>
        <v>0</v>
      </c>
      <c r="BH73">
        <f>BH72*IF(BH$8&gt;Input!$D$14,0,IF(BH$8+$A73&gt;Input!$D$14,0,INDEX(Input!$M$11:$M$136,BH$8+$A73)))</f>
        <v>0</v>
      </c>
      <c r="BI73">
        <f>BI72*IF(BI$8&gt;Input!$D$14,0,IF(BI$8+$A73&gt;Input!$D$14,0,INDEX(Input!$M$11:$M$136,BI$8+$A73)))</f>
        <v>0</v>
      </c>
      <c r="BJ73">
        <f>BJ72*IF(BJ$8&gt;Input!$D$14,0,IF(BJ$8+$A73&gt;Input!$D$14,0,INDEX(Input!$M$11:$M$136,BJ$8+$A73)))</f>
        <v>0</v>
      </c>
      <c r="BK73">
        <f>BK72*IF(BK$8&gt;Input!$D$14,0,IF(BK$8+$A73&gt;Input!$D$14,0,INDEX(Input!$M$11:$M$136,BK$8+$A73)))</f>
        <v>0</v>
      </c>
      <c r="BL73">
        <f>BL72*IF(BL$8&gt;Input!$D$14,0,IF(BL$8+$A73&gt;Input!$D$14,0,INDEX(Input!$M$11:$M$136,BL$8+$A73)))</f>
        <v>0</v>
      </c>
      <c r="BM73">
        <f>BM72*IF(BM$8&gt;Input!$D$14,0,IF(BM$8+$A73&gt;Input!$D$14,0,INDEX(Input!$M$11:$M$136,BM$8+$A73)))</f>
        <v>0</v>
      </c>
      <c r="BN73">
        <f>BN72*IF(BN$8&gt;Input!$D$14,0,IF(BN$8+$A73&gt;Input!$D$14,0,INDEX(Input!$M$11:$M$136,BN$8+$A73)))</f>
        <v>0</v>
      </c>
      <c r="BO73">
        <f>BO72*IF(BO$8&gt;Input!$D$14,0,IF(BO$8+$A73&gt;Input!$D$14,0,INDEX(Input!$M$11:$M$136,BO$8+$A73)))</f>
        <v>0</v>
      </c>
      <c r="BP73">
        <f>BP72*IF(BP$8&gt;Input!$D$14,0,IF(BP$8+$A73&gt;Input!$D$14,0,INDEX(Input!$M$11:$M$136,BP$8+$A73)))</f>
        <v>0</v>
      </c>
      <c r="BQ73">
        <f>BQ72*IF(BQ$8&gt;Input!$D$14,0,IF(BQ$8+$A73&gt;Input!$D$14,0,INDEX(Input!$M$11:$M$136,BQ$8+$A73)))</f>
        <v>0</v>
      </c>
      <c r="BR73">
        <f>BR72*IF(BR$8&gt;Input!$D$14,0,IF(BR$8+$A73&gt;Input!$D$14,0,INDEX(Input!$M$11:$M$136,BR$8+$A73)))</f>
        <v>0</v>
      </c>
      <c r="BS73">
        <f>BS72*IF(BS$8&gt;Input!$D$14,0,IF(BS$8+$A73&gt;Input!$D$14,0,INDEX(Input!$M$11:$M$136,BS$8+$A73)))</f>
        <v>0</v>
      </c>
      <c r="BT73">
        <f>BT72*IF(BT$8&gt;Input!$D$14,0,IF(BT$8+$A73&gt;Input!$D$14,0,INDEX(Input!$M$11:$M$136,BT$8+$A73)))</f>
        <v>0</v>
      </c>
      <c r="BU73">
        <f>BU72*IF(BU$8&gt;Input!$D$14,0,IF(BU$8+$A73&gt;Input!$D$14,0,INDEX(Input!$M$11:$M$136,BU$8+$A73)))</f>
        <v>0</v>
      </c>
      <c r="BV73">
        <f>BV72*IF(BV$8&gt;Input!$D$14,0,IF(BV$8+$A73&gt;Input!$D$14,0,INDEX(Input!$M$11:$M$136,BV$8+$A73)))</f>
        <v>0</v>
      </c>
      <c r="BW73">
        <f>BW72*IF(BW$8&gt;Input!$D$14,0,IF(BW$8+$A73&gt;Input!$D$14,0,INDEX(Input!$M$11:$M$136,BW$8+$A73)))</f>
        <v>0</v>
      </c>
      <c r="BX73">
        <f>BX72*IF(BX$8&gt;Input!$D$14,0,IF(BX$8+$A73&gt;Input!$D$14,0,INDEX(Input!$M$11:$M$136,BX$8+$A73)))</f>
        <v>0</v>
      </c>
      <c r="BY73">
        <f>BY72*IF(BY$8&gt;Input!$D$14,0,IF(BY$8+$A73&gt;Input!$D$14,0,INDEX(Input!$M$11:$M$136,BY$8+$A73)))</f>
        <v>0</v>
      </c>
      <c r="BZ73">
        <f>BZ72*IF(BZ$8&gt;Input!$D$14,0,IF(BZ$8+$A73&gt;Input!$D$14,0,INDEX(Input!$M$11:$M$136,BZ$8+$A73)))</f>
        <v>0</v>
      </c>
      <c r="CA73">
        <f>CA72*IF(CA$8&gt;Input!$D$14,0,IF(CA$8+$A73&gt;Input!$D$14,0,INDEX(Input!$M$11:$M$136,CA$8+$A73)))</f>
        <v>0</v>
      </c>
      <c r="CB73">
        <f>CB72*IF(CB$8&gt;Input!$D$14,0,IF(CB$8+$A73&gt;Input!$D$14,0,INDEX(Input!$M$11:$M$136,CB$8+$A73)))</f>
        <v>0</v>
      </c>
      <c r="CC73">
        <f>CC72*IF(CC$8&gt;Input!$D$14,0,IF(CC$8+$A73&gt;Input!$D$14,0,INDEX(Input!$M$11:$M$136,CC$8+$A73)))</f>
        <v>0</v>
      </c>
      <c r="CD73">
        <f>CD72*IF(CD$8&gt;Input!$D$14,0,IF(CD$8+$A73&gt;Input!$D$14,0,INDEX(Input!$M$11:$M$136,CD$8+$A73)))</f>
        <v>0</v>
      </c>
      <c r="CE73">
        <f>CE72*IF(CE$8&gt;Input!$D$14,0,IF(CE$8+$A73&gt;Input!$D$14,0,INDEX(Input!$M$11:$M$136,CE$8+$A73)))</f>
        <v>0</v>
      </c>
      <c r="CF73">
        <f>CF72*IF(CF$8&gt;Input!$D$14,0,IF(CF$8+$A73&gt;Input!$D$14,0,INDEX(Input!$M$11:$M$136,CF$8+$A73)))</f>
        <v>0</v>
      </c>
      <c r="CG73">
        <f>CG72*IF(CG$8&gt;Input!$D$14,0,IF(CG$8+$A73&gt;Input!$D$14,0,INDEX(Input!$M$11:$M$136,CG$8+$A73)))</f>
        <v>0</v>
      </c>
      <c r="CH73">
        <f>CH72*IF(CH$8&gt;Input!$D$14,0,IF(CH$8+$A73&gt;Input!$D$14,0,INDEX(Input!$M$11:$M$136,CH$8+$A73)))</f>
        <v>0</v>
      </c>
      <c r="CJ73" s="2">
        <f t="shared" si="107"/>
        <v>117</v>
      </c>
      <c r="CK73">
        <f>F$5*F$6*$B73*$C73*F73*Input!$W$5*Input!$Y$5</f>
        <v>0</v>
      </c>
      <c r="CL73">
        <f>G$5*G$6*$B73*$C73*G73*Input!$W$5*Input!$Y$5</f>
        <v>0</v>
      </c>
      <c r="CM73">
        <f>H$5*H$6*$B73*$C73*H73*Input!$W$5*Input!$Y$5</f>
        <v>0</v>
      </c>
      <c r="CN73">
        <f>I$5*I$6*$B73*$C73*I73*Input!$W$5*Input!$Y$5</f>
        <v>0</v>
      </c>
      <c r="CO73">
        <f>J$5*J$6*$B73*$C73*J73*Input!$W$5*Input!$Y$5</f>
        <v>0</v>
      </c>
      <c r="CP73">
        <f>K$5*K$6*$B73*$C73*K73*Input!$W$5*Input!$Y$5</f>
        <v>0</v>
      </c>
      <c r="CQ73">
        <f>L$5*L$6*$B73*$C73*L73*Input!$W$5*Input!$Y$5</f>
        <v>0</v>
      </c>
      <c r="CR73">
        <f>M$5*M$6*$B73*$C73*M73*Input!$W$5*Input!$Y$5</f>
        <v>0</v>
      </c>
      <c r="CS73">
        <f>N$5*N$6*$B73*$C73*N73*Input!$W$5*Input!$Y$5</f>
        <v>0</v>
      </c>
      <c r="CT73">
        <f>O$5*O$6*$B73*$C73*O73*Input!$W$5*Input!$Y$5</f>
        <v>0</v>
      </c>
      <c r="CU73">
        <f>P$5*P$6*$B73*$C73*P73*Input!$W$5*Input!$Y$5</f>
        <v>0</v>
      </c>
      <c r="CV73">
        <f>Q$5*Q$6*$B73*$C73*Q73*Input!$W$5*Input!$Y$5</f>
        <v>0</v>
      </c>
      <c r="CW73">
        <f>R$5*R$6*$B73*$C73*R73*Input!$W$5*Input!$Y$5</f>
        <v>0</v>
      </c>
      <c r="CX73">
        <f>S$5*S$6*$B73*$C73*S73*Input!$W$5*Input!$Y$5</f>
        <v>0</v>
      </c>
      <c r="CY73">
        <f>T$5*T$6*$B73*$C73*T73*Input!$W$5*Input!$Y$5</f>
        <v>0</v>
      </c>
      <c r="CZ73">
        <f>U$5*U$6*$B73*$C73*U73*Input!$W$5*Input!$Y$5</f>
        <v>0</v>
      </c>
      <c r="DA73">
        <f>V$5*V$6*$B73*$C73*V73*Input!$W$5*Input!$Y$5</f>
        <v>0</v>
      </c>
      <c r="DB73">
        <f>W$5*W$6*$B73*$C73*W73*Input!$W$5*Input!$Y$5</f>
        <v>0</v>
      </c>
      <c r="DC73">
        <f>X$5*X$6*$B73*$C73*X73*Input!$W$5*Input!$Y$5</f>
        <v>0</v>
      </c>
      <c r="DD73">
        <f>Y$5*Y$6*$B73*$C73*Y73*Input!$W$5*Input!$Y$5</f>
        <v>0</v>
      </c>
      <c r="DE73">
        <f>Z$5*Z$6*$B73*$C73*Z73*Input!$W$5*Input!$Y$5</f>
        <v>0</v>
      </c>
      <c r="DF73">
        <f>AA$5*AA$6*$B73*$C73*AA73*Input!$W$5*Input!$Y$5</f>
        <v>0</v>
      </c>
      <c r="DG73">
        <f>AB$5*AB$6*$B73*$C73*AB73*Input!$W$5*Input!$Y$5</f>
        <v>0</v>
      </c>
      <c r="DH73">
        <f>AC$5*AC$6*$B73*$C73*AC73*Input!$W$5*Input!$Y$5</f>
        <v>0</v>
      </c>
      <c r="DI73">
        <f>AD$5*AD$6*$B73*$C73*AD73*Input!$W$5*Input!$Y$5</f>
        <v>0</v>
      </c>
      <c r="DJ73">
        <f>AE$5*AE$6*$B73*$C73*AE73*Input!$W$5*Input!$Y$5</f>
        <v>0</v>
      </c>
      <c r="DK73">
        <f>AF$5*AF$6*$B73*$C73*AF73*Input!$W$5*Input!$Y$5</f>
        <v>0</v>
      </c>
      <c r="DL73">
        <f>AG$5*AG$6*$B73*$C73*AG73*Input!$W$5*Input!$Y$5</f>
        <v>0</v>
      </c>
      <c r="DM73">
        <f>AH$5*AH$6*$B73*$C73*AH73*Input!$W$5*Input!$Y$5</f>
        <v>0</v>
      </c>
      <c r="DN73">
        <f>AI$5*AI$6*$B73*$C73*AI73*Input!$W$5*Input!$Y$5</f>
        <v>0</v>
      </c>
      <c r="DO73">
        <f>AJ$5*AJ$6*$B73*$C73*AJ73*Input!$W$5*Input!$Y$5</f>
        <v>0</v>
      </c>
      <c r="DP73">
        <f>AK$5*AK$6*$B73*$C73*AK73*Input!$W$5*Input!$Y$5</f>
        <v>0</v>
      </c>
      <c r="DQ73">
        <f>AL$5*AL$6*$B73*$C73*AL73*Input!$W$5*Input!$Y$5</f>
        <v>0</v>
      </c>
      <c r="DR73">
        <f>AM$5*AM$6*$B73*$C73*AM73*Input!$W$5*Input!$Y$5</f>
        <v>0</v>
      </c>
      <c r="DS73">
        <f>AN$5*AN$6*$B73*$C73*AN73*Input!$W$5*Input!$Y$5</f>
        <v>0</v>
      </c>
      <c r="DT73">
        <f>AO$5*AO$6*$B73*$C73*AO73*Input!$W$5*Input!$Y$5</f>
        <v>0</v>
      </c>
      <c r="DU73">
        <f>AP$5*AP$6*$B73*$C73*AP73*Input!$W$5*Input!$Y$5</f>
        <v>0</v>
      </c>
      <c r="DV73">
        <f>AQ$5*AQ$6*$B73*$C73*AQ73*Input!$W$5*Input!$Y$5</f>
        <v>0</v>
      </c>
      <c r="DW73">
        <f>AR$5*AR$6*$B73*$C73*AR73*Input!$W$5*Input!$Y$5</f>
        <v>0</v>
      </c>
      <c r="DX73">
        <f>AS$5*AS$6*$B73*$C73*AS73*Input!$W$5*Input!$Y$5</f>
        <v>0</v>
      </c>
      <c r="DY73">
        <f>AT$5*AT$6*$B73*$C73*AT73*Input!$W$5*Input!$Y$5</f>
        <v>0</v>
      </c>
      <c r="DZ73">
        <f>AU$5*AU$6*$B73*$C73*AU73*Input!$W$5*Input!$Y$5</f>
        <v>0</v>
      </c>
      <c r="EA73">
        <f>AV$5*AV$6*$B73*$C73*AV73*Input!$W$5*Input!$Y$5</f>
        <v>0</v>
      </c>
      <c r="EB73">
        <f>AW$5*AW$6*$B73*$C73*AW73*Input!$W$5*Input!$Y$5</f>
        <v>0</v>
      </c>
      <c r="EC73">
        <f>AX$5*AX$6*$B73*$C73*AX73*Input!$W$5*Input!$Y$5</f>
        <v>0</v>
      </c>
      <c r="ED73">
        <f>AY$5*AY$6*$B73*$C73*AY73*Input!$W$5*Input!$Y$5</f>
        <v>0</v>
      </c>
      <c r="EE73">
        <f>AZ$5*AZ$6*$B73*$C73*AZ73*Input!$W$5*Input!$Y$5</f>
        <v>0</v>
      </c>
      <c r="EF73">
        <f>BA$5*BA$6*$B73*$C73*BA73*Input!$W$5*Input!$Y$5</f>
        <v>0</v>
      </c>
      <c r="EG73">
        <f>BB$5*BB$6*$B73*$C73*BB73*Input!$W$5*Input!$Y$5</f>
        <v>0</v>
      </c>
      <c r="EH73">
        <f>BC$5*BC$6*$B73*$C73*BC73*Input!$W$5*Input!$Y$5</f>
        <v>0</v>
      </c>
      <c r="EI73">
        <f>BD$5*BD$6*$B73*$C73*BD73*Input!$W$5*Input!$Y$5</f>
        <v>0</v>
      </c>
      <c r="EJ73">
        <f>BE$5*BE$6*$B73*$C73*BE73*Input!$W$5*Input!$Y$5</f>
        <v>0</v>
      </c>
      <c r="EK73">
        <f>BF$5*BF$6*$B73*$C73*BF73*Input!$W$5*Input!$Y$5</f>
        <v>0</v>
      </c>
      <c r="EL73">
        <f>BG$5*BG$6*$B73*$C73*BG73*Input!$W$5*Input!$Y$5</f>
        <v>0</v>
      </c>
      <c r="EM73">
        <f>BH$5*BH$6*$B73*$C73*BH73*Input!$W$5*Input!$Y$5</f>
        <v>0</v>
      </c>
      <c r="EN73">
        <f>BI$5*BI$6*$B73*$C73*BI73*Input!$W$5*Input!$Y$5</f>
        <v>0</v>
      </c>
      <c r="EO73">
        <f>BJ$5*BJ$6*$B73*$C73*BJ73*Input!$W$5*Input!$Y$5</f>
        <v>0</v>
      </c>
      <c r="EP73">
        <f>BK$5*BK$6*$B73*$C73*BK73*Input!$W$5*Input!$Y$5</f>
        <v>0</v>
      </c>
      <c r="EQ73">
        <f>BL$5*BL$6*$B73*$C73*BL73*Input!$W$5*Input!$Y$5</f>
        <v>0</v>
      </c>
      <c r="ER73">
        <f>BM$5*BM$6*$B73*$C73*BM73*Input!$W$5*Input!$Y$5</f>
        <v>0</v>
      </c>
      <c r="ES73">
        <f>BN$5*BN$6*$B73*$C73*BN73*Input!$W$5*Input!$Y$5</f>
        <v>0</v>
      </c>
      <c r="ET73">
        <f>BO$5*BO$6*$B73*$C73*BO73*Input!$W$5*Input!$Y$5</f>
        <v>0</v>
      </c>
      <c r="EU73">
        <f>BP$5*BP$6*$B73*$C73*BP73*Input!$W$5*Input!$Y$5</f>
        <v>0</v>
      </c>
      <c r="EV73">
        <f>BQ$5*BQ$6*$B73*$C73*BQ73*Input!$W$5*Input!$Y$5</f>
        <v>0</v>
      </c>
      <c r="EW73">
        <f>BR$5*BR$6*$B73*$C73*BR73*Input!$W$5*Input!$Y$5</f>
        <v>0</v>
      </c>
      <c r="EX73">
        <f>BS$5*BS$6*$B73*$C73*BS73*Input!$W$5*Input!$Y$5</f>
        <v>0</v>
      </c>
      <c r="EY73">
        <f>BT$5*BT$6*$B73*$C73*BT73*Input!$W$5*Input!$Y$5</f>
        <v>0</v>
      </c>
      <c r="EZ73">
        <f>BU$5*BU$6*$B73*$C73*BU73*Input!$W$5*Input!$Y$5</f>
        <v>0</v>
      </c>
      <c r="FA73">
        <f>BV$5*BV$6*$B73*$C73*BV73*Input!$W$5*Input!$Y$5</f>
        <v>0</v>
      </c>
      <c r="FB73">
        <f>BW$5*BW$6*$B73*$C73*BW73*Input!$W$5*Input!$Y$5</f>
        <v>0</v>
      </c>
      <c r="FC73">
        <f>BX$5*BX$6*$B73*$C73*BX73*Input!$W$5*Input!$Y$5</f>
        <v>0</v>
      </c>
      <c r="FD73">
        <f>BY$5*BY$6*$B73*$C73*BY73*Input!$W$5*Input!$Y$5</f>
        <v>0</v>
      </c>
      <c r="FE73">
        <f>BZ$5*BZ$6*$B73*$C73*BZ73*Input!$W$5*Input!$Y$5</f>
        <v>0</v>
      </c>
      <c r="FF73">
        <f>CA$5*CA$6*$B73*$C73*CA73*Input!$W$5*Input!$Y$5</f>
        <v>0</v>
      </c>
      <c r="FG73">
        <f>CB$5*CB$6*$B73*$C73*CB73*Input!$W$5*Input!$Y$5</f>
        <v>0</v>
      </c>
      <c r="FH73">
        <f>CC$5*CC$6*$B73*$C73*CC73*Input!$W$5*Input!$Y$5</f>
        <v>0</v>
      </c>
      <c r="FI73">
        <f>CD$5*CD$6*$B73*$C73*CD73*Input!$W$5*Input!$Y$5</f>
        <v>0</v>
      </c>
      <c r="FJ73">
        <f>CE$5*CE$6*$B73*$C73*CE73*Input!$W$5*Input!$Y$5</f>
        <v>0</v>
      </c>
      <c r="FK73">
        <f>CF$5*CF$6*$B73*$C73*CF73*Input!$W$5*Input!$Y$5</f>
        <v>0</v>
      </c>
      <c r="FL73">
        <f>CG$5*CG$6*$B73*$C73*CG73*Input!$W$5*Input!$Y$5</f>
        <v>0</v>
      </c>
      <c r="FM73">
        <f>CH$5*CH$6*$B73*$C73*CH73*Input!$W$5*Input!$Y$5</f>
        <v>0</v>
      </c>
      <c r="FO73">
        <f t="shared" si="108"/>
        <v>0</v>
      </c>
    </row>
    <row r="74" spans="1:171">
      <c r="A74">
        <f>Input!B73</f>
        <v>63</v>
      </c>
      <c r="B74">
        <f>(1+Input!$D$21)^$A74</f>
        <v>8.7345802025455725</v>
      </c>
      <c r="C74">
        <f>C73*Input!R73</f>
        <v>4.3866262154994362E-3</v>
      </c>
      <c r="E74">
        <f t="shared" si="109"/>
        <v>118</v>
      </c>
      <c r="F74">
        <f>F73*IF(F$8&gt;Input!$D$14,0,IF(F$8+$A74&gt;Input!$D$14,0,INDEX(Input!$M$11:$M$136,F$8+$A74)))</f>
        <v>0</v>
      </c>
      <c r="G74">
        <f>G73*IF(G$8&gt;Input!$D$14,0,IF(G$8+$A74&gt;Input!$D$14,0,INDEX(Input!$M$11:$M$136,G$8+$A74)))</f>
        <v>0</v>
      </c>
      <c r="H74">
        <f>H73*IF(H$8&gt;Input!$D$14,0,IF(H$8+$A74&gt;Input!$D$14,0,INDEX(Input!$M$11:$M$136,H$8+$A74)))</f>
        <v>0</v>
      </c>
      <c r="I74">
        <f>I73*IF(I$8&gt;Input!$D$14,0,IF(I$8+$A74&gt;Input!$D$14,0,INDEX(Input!$M$11:$M$136,I$8+$A74)))</f>
        <v>0</v>
      </c>
      <c r="J74">
        <f>J73*IF(J$8&gt;Input!$D$14,0,IF(J$8+$A74&gt;Input!$D$14,0,INDEX(Input!$M$11:$M$136,J$8+$A74)))</f>
        <v>0</v>
      </c>
      <c r="K74">
        <f>K73*IF(K$8&gt;Input!$D$14,0,IF(K$8+$A74&gt;Input!$D$14,0,INDEX(Input!$M$11:$M$136,K$8+$A74)))</f>
        <v>0</v>
      </c>
      <c r="L74">
        <f>L73*IF(L$8&gt;Input!$D$14,0,IF(L$8+$A74&gt;Input!$D$14,0,INDEX(Input!$M$11:$M$136,L$8+$A74)))</f>
        <v>0</v>
      </c>
      <c r="M74">
        <f>M73*IF(M$8&gt;Input!$D$14,0,IF(M$8+$A74&gt;Input!$D$14,0,INDEX(Input!$M$11:$M$136,M$8+$A74)))</f>
        <v>0</v>
      </c>
      <c r="N74">
        <f>N73*IF(N$8&gt;Input!$D$14,0,IF(N$8+$A74&gt;Input!$D$14,0,INDEX(Input!$M$11:$M$136,N$8+$A74)))</f>
        <v>0</v>
      </c>
      <c r="O74">
        <f>O73*IF(O$8&gt;Input!$D$14,0,IF(O$8+$A74&gt;Input!$D$14,0,INDEX(Input!$M$11:$M$136,O$8+$A74)))</f>
        <v>0</v>
      </c>
      <c r="P74">
        <f>P73*IF(P$8&gt;Input!$D$14,0,IF(P$8+$A74&gt;Input!$D$14,0,INDEX(Input!$M$11:$M$136,P$8+$A74)))</f>
        <v>0</v>
      </c>
      <c r="Q74">
        <f>Q73*IF(Q$8&gt;Input!$D$14,0,IF(Q$8+$A74&gt;Input!$D$14,0,INDEX(Input!$M$11:$M$136,Q$8+$A74)))</f>
        <v>0</v>
      </c>
      <c r="R74">
        <f>R73*IF(R$8&gt;Input!$D$14,0,IF(R$8+$A74&gt;Input!$D$14,0,INDEX(Input!$M$11:$M$136,R$8+$A74)))</f>
        <v>0</v>
      </c>
      <c r="S74">
        <f>S73*IF(S$8&gt;Input!$D$14,0,IF(S$8+$A74&gt;Input!$D$14,0,INDEX(Input!$M$11:$M$136,S$8+$A74)))</f>
        <v>0</v>
      </c>
      <c r="T74">
        <f>T73*IF(T$8&gt;Input!$D$14,0,IF(T$8+$A74&gt;Input!$D$14,0,INDEX(Input!$M$11:$M$136,T$8+$A74)))</f>
        <v>0</v>
      </c>
      <c r="U74">
        <f>U73*IF(U$8&gt;Input!$D$14,0,IF(U$8+$A74&gt;Input!$D$14,0,INDEX(Input!$M$11:$M$136,U$8+$A74)))</f>
        <v>0</v>
      </c>
      <c r="V74">
        <f>V73*IF(V$8&gt;Input!$D$14,0,IF(V$8+$A74&gt;Input!$D$14,0,INDEX(Input!$M$11:$M$136,V$8+$A74)))</f>
        <v>0</v>
      </c>
      <c r="W74">
        <f>W73*IF(W$8&gt;Input!$D$14,0,IF(W$8+$A74&gt;Input!$D$14,0,INDEX(Input!$M$11:$M$136,W$8+$A74)))</f>
        <v>0</v>
      </c>
      <c r="X74">
        <f>X73*IF(X$8&gt;Input!$D$14,0,IF(X$8+$A74&gt;Input!$D$14,0,INDEX(Input!$M$11:$M$136,X$8+$A74)))</f>
        <v>0</v>
      </c>
      <c r="Y74">
        <f>Y73*IF(Y$8&gt;Input!$D$14,0,IF(Y$8+$A74&gt;Input!$D$14,0,INDEX(Input!$M$11:$M$136,Y$8+$A74)))</f>
        <v>0</v>
      </c>
      <c r="Z74">
        <f>Z73*IF(Z$8&gt;Input!$D$14,0,IF(Z$8+$A74&gt;Input!$D$14,0,INDEX(Input!$M$11:$M$136,Z$8+$A74)))</f>
        <v>0</v>
      </c>
      <c r="AA74">
        <f>AA73*IF(AA$8&gt;Input!$D$14,0,IF(AA$8+$A74&gt;Input!$D$14,0,INDEX(Input!$M$11:$M$136,AA$8+$A74)))</f>
        <v>0</v>
      </c>
      <c r="AB74">
        <f>AB73*IF(AB$8&gt;Input!$D$14,0,IF(AB$8+$A74&gt;Input!$D$14,0,INDEX(Input!$M$11:$M$136,AB$8+$A74)))</f>
        <v>0</v>
      </c>
      <c r="AC74">
        <f>AC73*IF(AC$8&gt;Input!$D$14,0,IF(AC$8+$A74&gt;Input!$D$14,0,INDEX(Input!$M$11:$M$136,AC$8+$A74)))</f>
        <v>0</v>
      </c>
      <c r="AD74">
        <f>AD73*IF(AD$8&gt;Input!$D$14,0,IF(AD$8+$A74&gt;Input!$D$14,0,INDEX(Input!$M$11:$M$136,AD$8+$A74)))</f>
        <v>0</v>
      </c>
      <c r="AE74">
        <f>AE73*IF(AE$8&gt;Input!$D$14,0,IF(AE$8+$A74&gt;Input!$D$14,0,INDEX(Input!$M$11:$M$136,AE$8+$A74)))</f>
        <v>0</v>
      </c>
      <c r="AF74">
        <f>AF73*IF(AF$8&gt;Input!$D$14,0,IF(AF$8+$A74&gt;Input!$D$14,0,INDEX(Input!$M$11:$M$136,AF$8+$A74)))</f>
        <v>0</v>
      </c>
      <c r="AG74">
        <f>AG73*IF(AG$8&gt;Input!$D$14,0,IF(AG$8+$A74&gt;Input!$D$14,0,INDEX(Input!$M$11:$M$136,AG$8+$A74)))</f>
        <v>0</v>
      </c>
      <c r="AH74">
        <f>AH73*IF(AH$8&gt;Input!$D$14,0,IF(AH$8+$A74&gt;Input!$D$14,0,INDEX(Input!$M$11:$M$136,AH$8+$A74)))</f>
        <v>0</v>
      </c>
      <c r="AI74">
        <f>AI73*IF(AI$8&gt;Input!$D$14,0,IF(AI$8+$A74&gt;Input!$D$14,0,INDEX(Input!$M$11:$M$136,AI$8+$A74)))</f>
        <v>0</v>
      </c>
      <c r="AJ74">
        <f>AJ73*IF(AJ$8&gt;Input!$D$14,0,IF(AJ$8+$A74&gt;Input!$D$14,0,INDEX(Input!$M$11:$M$136,AJ$8+$A74)))</f>
        <v>0</v>
      </c>
      <c r="AK74">
        <f>AK73*IF(AK$8&gt;Input!$D$14,0,IF(AK$8+$A74&gt;Input!$D$14,0,INDEX(Input!$M$11:$M$136,AK$8+$A74)))</f>
        <v>0</v>
      </c>
      <c r="AL74">
        <f>AL73*IF(AL$8&gt;Input!$D$14,0,IF(AL$8+$A74&gt;Input!$D$14,0,INDEX(Input!$M$11:$M$136,AL$8+$A74)))</f>
        <v>0</v>
      </c>
      <c r="AM74">
        <f>AM73*IF(AM$8&gt;Input!$D$14,0,IF(AM$8+$A74&gt;Input!$D$14,0,INDEX(Input!$M$11:$M$136,AM$8+$A74)))</f>
        <v>0</v>
      </c>
      <c r="AN74">
        <f>AN73*IF(AN$8&gt;Input!$D$14,0,IF(AN$8+$A74&gt;Input!$D$14,0,INDEX(Input!$M$11:$M$136,AN$8+$A74)))</f>
        <v>0</v>
      </c>
      <c r="AO74">
        <f>AO73*IF(AO$8&gt;Input!$D$14,0,IF(AO$8+$A74&gt;Input!$D$14,0,INDEX(Input!$M$11:$M$136,AO$8+$A74)))</f>
        <v>0</v>
      </c>
      <c r="AP74">
        <f>AP73*IF(AP$8&gt;Input!$D$14,0,IF(AP$8+$A74&gt;Input!$D$14,0,INDEX(Input!$M$11:$M$136,AP$8+$A74)))</f>
        <v>0</v>
      </c>
      <c r="AQ74">
        <f>AQ73*IF(AQ$8&gt;Input!$D$14,0,IF(AQ$8+$A74&gt;Input!$D$14,0,INDEX(Input!$M$11:$M$136,AQ$8+$A74)))</f>
        <v>0</v>
      </c>
      <c r="AR74">
        <f>AR73*IF(AR$8&gt;Input!$D$14,0,IF(AR$8+$A74&gt;Input!$D$14,0,INDEX(Input!$M$11:$M$136,AR$8+$A74)))</f>
        <v>0</v>
      </c>
      <c r="AS74">
        <f>AS73*IF(AS$8&gt;Input!$D$14,0,IF(AS$8+$A74&gt;Input!$D$14,0,INDEX(Input!$M$11:$M$136,AS$8+$A74)))</f>
        <v>0</v>
      </c>
      <c r="AT74">
        <f>AT73*IF(AT$8&gt;Input!$D$14,0,IF(AT$8+$A74&gt;Input!$D$14,0,INDEX(Input!$M$11:$M$136,AT$8+$A74)))</f>
        <v>0</v>
      </c>
      <c r="AU74">
        <f>AU73*IF(AU$8&gt;Input!$D$14,0,IF(AU$8+$A74&gt;Input!$D$14,0,INDEX(Input!$M$11:$M$136,AU$8+$A74)))</f>
        <v>0</v>
      </c>
      <c r="AV74">
        <f>AV73*IF(AV$8&gt;Input!$D$14,0,IF(AV$8+$A74&gt;Input!$D$14,0,INDEX(Input!$M$11:$M$136,AV$8+$A74)))</f>
        <v>0</v>
      </c>
      <c r="AW74">
        <f>AW73*IF(AW$8&gt;Input!$D$14,0,IF(AW$8+$A74&gt;Input!$D$14,0,INDEX(Input!$M$11:$M$136,AW$8+$A74)))</f>
        <v>0</v>
      </c>
      <c r="AX74">
        <f>AX73*IF(AX$8&gt;Input!$D$14,0,IF(AX$8+$A74&gt;Input!$D$14,0,INDEX(Input!$M$11:$M$136,AX$8+$A74)))</f>
        <v>0</v>
      </c>
      <c r="AY74">
        <f>AY73*IF(AY$8&gt;Input!$D$14,0,IF(AY$8+$A74&gt;Input!$D$14,0,INDEX(Input!$M$11:$M$136,AY$8+$A74)))</f>
        <v>0</v>
      </c>
      <c r="AZ74">
        <f>AZ73*IF(AZ$8&gt;Input!$D$14,0,IF(AZ$8+$A74&gt;Input!$D$14,0,INDEX(Input!$M$11:$M$136,AZ$8+$A74)))</f>
        <v>0</v>
      </c>
      <c r="BA74">
        <f>BA73*IF(BA$8&gt;Input!$D$14,0,IF(BA$8+$A74&gt;Input!$D$14,0,INDEX(Input!$M$11:$M$136,BA$8+$A74)))</f>
        <v>0</v>
      </c>
      <c r="BB74">
        <f>BB73*IF(BB$8&gt;Input!$D$14,0,IF(BB$8+$A74&gt;Input!$D$14,0,INDEX(Input!$M$11:$M$136,BB$8+$A74)))</f>
        <v>0</v>
      </c>
      <c r="BC74">
        <f>BC73*IF(BC$8&gt;Input!$D$14,0,IF(BC$8+$A74&gt;Input!$D$14,0,INDEX(Input!$M$11:$M$136,BC$8+$A74)))</f>
        <v>0</v>
      </c>
      <c r="BD74">
        <f>BD73*IF(BD$8&gt;Input!$D$14,0,IF(BD$8+$A74&gt;Input!$D$14,0,INDEX(Input!$M$11:$M$136,BD$8+$A74)))</f>
        <v>0</v>
      </c>
      <c r="BE74">
        <f>BE73*IF(BE$8&gt;Input!$D$14,0,IF(BE$8+$A74&gt;Input!$D$14,0,INDEX(Input!$M$11:$M$136,BE$8+$A74)))</f>
        <v>0</v>
      </c>
      <c r="BF74">
        <f>BF73*IF(BF$8&gt;Input!$D$14,0,IF(BF$8+$A74&gt;Input!$D$14,0,INDEX(Input!$M$11:$M$136,BF$8+$A74)))</f>
        <v>0</v>
      </c>
      <c r="BG74">
        <f>BG73*IF(BG$8&gt;Input!$D$14,0,IF(BG$8+$A74&gt;Input!$D$14,0,INDEX(Input!$M$11:$M$136,BG$8+$A74)))</f>
        <v>0</v>
      </c>
      <c r="BH74">
        <f>BH73*IF(BH$8&gt;Input!$D$14,0,IF(BH$8+$A74&gt;Input!$D$14,0,INDEX(Input!$M$11:$M$136,BH$8+$A74)))</f>
        <v>0</v>
      </c>
      <c r="BI74">
        <f>BI73*IF(BI$8&gt;Input!$D$14,0,IF(BI$8+$A74&gt;Input!$D$14,0,INDEX(Input!$M$11:$M$136,BI$8+$A74)))</f>
        <v>0</v>
      </c>
      <c r="BJ74">
        <f>BJ73*IF(BJ$8&gt;Input!$D$14,0,IF(BJ$8+$A74&gt;Input!$D$14,0,INDEX(Input!$M$11:$M$136,BJ$8+$A74)))</f>
        <v>0</v>
      </c>
      <c r="BK74">
        <f>BK73*IF(BK$8&gt;Input!$D$14,0,IF(BK$8+$A74&gt;Input!$D$14,0,INDEX(Input!$M$11:$M$136,BK$8+$A74)))</f>
        <v>0</v>
      </c>
      <c r="BL74">
        <f>BL73*IF(BL$8&gt;Input!$D$14,0,IF(BL$8+$A74&gt;Input!$D$14,0,INDEX(Input!$M$11:$M$136,BL$8+$A74)))</f>
        <v>0</v>
      </c>
      <c r="BM74">
        <f>BM73*IF(BM$8&gt;Input!$D$14,0,IF(BM$8+$A74&gt;Input!$D$14,0,INDEX(Input!$M$11:$M$136,BM$8+$A74)))</f>
        <v>0</v>
      </c>
      <c r="BN74">
        <f>BN73*IF(BN$8&gt;Input!$D$14,0,IF(BN$8+$A74&gt;Input!$D$14,0,INDEX(Input!$M$11:$M$136,BN$8+$A74)))</f>
        <v>0</v>
      </c>
      <c r="BO74">
        <f>BO73*IF(BO$8&gt;Input!$D$14,0,IF(BO$8+$A74&gt;Input!$D$14,0,INDEX(Input!$M$11:$M$136,BO$8+$A74)))</f>
        <v>0</v>
      </c>
      <c r="BP74">
        <f>BP73*IF(BP$8&gt;Input!$D$14,0,IF(BP$8+$A74&gt;Input!$D$14,0,INDEX(Input!$M$11:$M$136,BP$8+$A74)))</f>
        <v>0</v>
      </c>
      <c r="BQ74">
        <f>BQ73*IF(BQ$8&gt;Input!$D$14,0,IF(BQ$8+$A74&gt;Input!$D$14,0,INDEX(Input!$M$11:$M$136,BQ$8+$A74)))</f>
        <v>0</v>
      </c>
      <c r="BR74">
        <f>BR73*IF(BR$8&gt;Input!$D$14,0,IF(BR$8+$A74&gt;Input!$D$14,0,INDEX(Input!$M$11:$M$136,BR$8+$A74)))</f>
        <v>0</v>
      </c>
      <c r="BS74">
        <f>BS73*IF(BS$8&gt;Input!$D$14,0,IF(BS$8+$A74&gt;Input!$D$14,0,INDEX(Input!$M$11:$M$136,BS$8+$A74)))</f>
        <v>0</v>
      </c>
      <c r="BT74">
        <f>BT73*IF(BT$8&gt;Input!$D$14,0,IF(BT$8+$A74&gt;Input!$D$14,0,INDEX(Input!$M$11:$M$136,BT$8+$A74)))</f>
        <v>0</v>
      </c>
      <c r="BU74">
        <f>BU73*IF(BU$8&gt;Input!$D$14,0,IF(BU$8+$A74&gt;Input!$D$14,0,INDEX(Input!$M$11:$M$136,BU$8+$A74)))</f>
        <v>0</v>
      </c>
      <c r="BV74">
        <f>BV73*IF(BV$8&gt;Input!$D$14,0,IF(BV$8+$A74&gt;Input!$D$14,0,INDEX(Input!$M$11:$M$136,BV$8+$A74)))</f>
        <v>0</v>
      </c>
      <c r="BW74">
        <f>BW73*IF(BW$8&gt;Input!$D$14,0,IF(BW$8+$A74&gt;Input!$D$14,0,INDEX(Input!$M$11:$M$136,BW$8+$A74)))</f>
        <v>0</v>
      </c>
      <c r="BX74">
        <f>BX73*IF(BX$8&gt;Input!$D$14,0,IF(BX$8+$A74&gt;Input!$D$14,0,INDEX(Input!$M$11:$M$136,BX$8+$A74)))</f>
        <v>0</v>
      </c>
      <c r="BY74">
        <f>BY73*IF(BY$8&gt;Input!$D$14,0,IF(BY$8+$A74&gt;Input!$D$14,0,INDEX(Input!$M$11:$M$136,BY$8+$A74)))</f>
        <v>0</v>
      </c>
      <c r="BZ74">
        <f>BZ73*IF(BZ$8&gt;Input!$D$14,0,IF(BZ$8+$A74&gt;Input!$D$14,0,INDEX(Input!$M$11:$M$136,BZ$8+$A74)))</f>
        <v>0</v>
      </c>
      <c r="CA74">
        <f>CA73*IF(CA$8&gt;Input!$D$14,0,IF(CA$8+$A74&gt;Input!$D$14,0,INDEX(Input!$M$11:$M$136,CA$8+$A74)))</f>
        <v>0</v>
      </c>
      <c r="CB74">
        <f>CB73*IF(CB$8&gt;Input!$D$14,0,IF(CB$8+$A74&gt;Input!$D$14,0,INDEX(Input!$M$11:$M$136,CB$8+$A74)))</f>
        <v>0</v>
      </c>
      <c r="CC74">
        <f>CC73*IF(CC$8&gt;Input!$D$14,0,IF(CC$8+$A74&gt;Input!$D$14,0,INDEX(Input!$M$11:$M$136,CC$8+$A74)))</f>
        <v>0</v>
      </c>
      <c r="CD74">
        <f>CD73*IF(CD$8&gt;Input!$D$14,0,IF(CD$8+$A74&gt;Input!$D$14,0,INDEX(Input!$M$11:$M$136,CD$8+$A74)))</f>
        <v>0</v>
      </c>
      <c r="CE74">
        <f>CE73*IF(CE$8&gt;Input!$D$14,0,IF(CE$8+$A74&gt;Input!$D$14,0,INDEX(Input!$M$11:$M$136,CE$8+$A74)))</f>
        <v>0</v>
      </c>
      <c r="CF74">
        <f>CF73*IF(CF$8&gt;Input!$D$14,0,IF(CF$8+$A74&gt;Input!$D$14,0,INDEX(Input!$M$11:$M$136,CF$8+$A74)))</f>
        <v>0</v>
      </c>
      <c r="CG74">
        <f>CG73*IF(CG$8&gt;Input!$D$14,0,IF(CG$8+$A74&gt;Input!$D$14,0,INDEX(Input!$M$11:$M$136,CG$8+$A74)))</f>
        <v>0</v>
      </c>
      <c r="CH74">
        <f>CH73*IF(CH$8&gt;Input!$D$14,0,IF(CH$8+$A74&gt;Input!$D$14,0,INDEX(Input!$M$11:$M$136,CH$8+$A74)))</f>
        <v>0</v>
      </c>
      <c r="CJ74" s="2">
        <f t="shared" si="107"/>
        <v>118</v>
      </c>
      <c r="CK74">
        <f>F$5*F$6*$B74*$C74*F74*Input!$W$5*Input!$Y$5</f>
        <v>0</v>
      </c>
      <c r="CL74">
        <f>G$5*G$6*$B74*$C74*G74*Input!$W$5*Input!$Y$5</f>
        <v>0</v>
      </c>
      <c r="CM74">
        <f>H$5*H$6*$B74*$C74*H74*Input!$W$5*Input!$Y$5</f>
        <v>0</v>
      </c>
      <c r="CN74">
        <f>I$5*I$6*$B74*$C74*I74*Input!$W$5*Input!$Y$5</f>
        <v>0</v>
      </c>
      <c r="CO74">
        <f>J$5*J$6*$B74*$C74*J74*Input!$W$5*Input!$Y$5</f>
        <v>0</v>
      </c>
      <c r="CP74">
        <f>K$5*K$6*$B74*$C74*K74*Input!$W$5*Input!$Y$5</f>
        <v>0</v>
      </c>
      <c r="CQ74">
        <f>L$5*L$6*$B74*$C74*L74*Input!$W$5*Input!$Y$5</f>
        <v>0</v>
      </c>
      <c r="CR74">
        <f>M$5*M$6*$B74*$C74*M74*Input!$W$5*Input!$Y$5</f>
        <v>0</v>
      </c>
      <c r="CS74">
        <f>N$5*N$6*$B74*$C74*N74*Input!$W$5*Input!$Y$5</f>
        <v>0</v>
      </c>
      <c r="CT74">
        <f>O$5*O$6*$B74*$C74*O74*Input!$W$5*Input!$Y$5</f>
        <v>0</v>
      </c>
      <c r="CU74">
        <f>P$5*P$6*$B74*$C74*P74*Input!$W$5*Input!$Y$5</f>
        <v>0</v>
      </c>
      <c r="CV74">
        <f>Q$5*Q$6*$B74*$C74*Q74*Input!$W$5*Input!$Y$5</f>
        <v>0</v>
      </c>
      <c r="CW74">
        <f>R$5*R$6*$B74*$C74*R74*Input!$W$5*Input!$Y$5</f>
        <v>0</v>
      </c>
      <c r="CX74">
        <f>S$5*S$6*$B74*$C74*S74*Input!$W$5*Input!$Y$5</f>
        <v>0</v>
      </c>
      <c r="CY74">
        <f>T$5*T$6*$B74*$C74*T74*Input!$W$5*Input!$Y$5</f>
        <v>0</v>
      </c>
      <c r="CZ74">
        <f>U$5*U$6*$B74*$C74*U74*Input!$W$5*Input!$Y$5</f>
        <v>0</v>
      </c>
      <c r="DA74">
        <f>V$5*V$6*$B74*$C74*V74*Input!$W$5*Input!$Y$5</f>
        <v>0</v>
      </c>
      <c r="DB74">
        <f>W$5*W$6*$B74*$C74*W74*Input!$W$5*Input!$Y$5</f>
        <v>0</v>
      </c>
      <c r="DC74">
        <f>X$5*X$6*$B74*$C74*X74*Input!$W$5*Input!$Y$5</f>
        <v>0</v>
      </c>
      <c r="DD74">
        <f>Y$5*Y$6*$B74*$C74*Y74*Input!$W$5*Input!$Y$5</f>
        <v>0</v>
      </c>
      <c r="DE74">
        <f>Z$5*Z$6*$B74*$C74*Z74*Input!$W$5*Input!$Y$5</f>
        <v>0</v>
      </c>
      <c r="DF74">
        <f>AA$5*AA$6*$B74*$C74*AA74*Input!$W$5*Input!$Y$5</f>
        <v>0</v>
      </c>
      <c r="DG74">
        <f>AB$5*AB$6*$B74*$C74*AB74*Input!$W$5*Input!$Y$5</f>
        <v>0</v>
      </c>
      <c r="DH74">
        <f>AC$5*AC$6*$B74*$C74*AC74*Input!$W$5*Input!$Y$5</f>
        <v>0</v>
      </c>
      <c r="DI74">
        <f>AD$5*AD$6*$B74*$C74*AD74*Input!$W$5*Input!$Y$5</f>
        <v>0</v>
      </c>
      <c r="DJ74">
        <f>AE$5*AE$6*$B74*$C74*AE74*Input!$W$5*Input!$Y$5</f>
        <v>0</v>
      </c>
      <c r="DK74">
        <f>AF$5*AF$6*$B74*$C74*AF74*Input!$W$5*Input!$Y$5</f>
        <v>0</v>
      </c>
      <c r="DL74">
        <f>AG$5*AG$6*$B74*$C74*AG74*Input!$W$5*Input!$Y$5</f>
        <v>0</v>
      </c>
      <c r="DM74">
        <f>AH$5*AH$6*$B74*$C74*AH74*Input!$W$5*Input!$Y$5</f>
        <v>0</v>
      </c>
      <c r="DN74">
        <f>AI$5*AI$6*$B74*$C74*AI74*Input!$W$5*Input!$Y$5</f>
        <v>0</v>
      </c>
      <c r="DO74">
        <f>AJ$5*AJ$6*$B74*$C74*AJ74*Input!$W$5*Input!$Y$5</f>
        <v>0</v>
      </c>
      <c r="DP74">
        <f>AK$5*AK$6*$B74*$C74*AK74*Input!$W$5*Input!$Y$5</f>
        <v>0</v>
      </c>
      <c r="DQ74">
        <f>AL$5*AL$6*$B74*$C74*AL74*Input!$W$5*Input!$Y$5</f>
        <v>0</v>
      </c>
      <c r="DR74">
        <f>AM$5*AM$6*$B74*$C74*AM74*Input!$W$5*Input!$Y$5</f>
        <v>0</v>
      </c>
      <c r="DS74">
        <f>AN$5*AN$6*$B74*$C74*AN74*Input!$W$5*Input!$Y$5</f>
        <v>0</v>
      </c>
      <c r="DT74">
        <f>AO$5*AO$6*$B74*$C74*AO74*Input!$W$5*Input!$Y$5</f>
        <v>0</v>
      </c>
      <c r="DU74">
        <f>AP$5*AP$6*$B74*$C74*AP74*Input!$W$5*Input!$Y$5</f>
        <v>0</v>
      </c>
      <c r="DV74">
        <f>AQ$5*AQ$6*$B74*$C74*AQ74*Input!$W$5*Input!$Y$5</f>
        <v>0</v>
      </c>
      <c r="DW74">
        <f>AR$5*AR$6*$B74*$C74*AR74*Input!$W$5*Input!$Y$5</f>
        <v>0</v>
      </c>
      <c r="DX74">
        <f>AS$5*AS$6*$B74*$C74*AS74*Input!$W$5*Input!$Y$5</f>
        <v>0</v>
      </c>
      <c r="DY74">
        <f>AT$5*AT$6*$B74*$C74*AT74*Input!$W$5*Input!$Y$5</f>
        <v>0</v>
      </c>
      <c r="DZ74">
        <f>AU$5*AU$6*$B74*$C74*AU74*Input!$W$5*Input!$Y$5</f>
        <v>0</v>
      </c>
      <c r="EA74">
        <f>AV$5*AV$6*$B74*$C74*AV74*Input!$W$5*Input!$Y$5</f>
        <v>0</v>
      </c>
      <c r="EB74">
        <f>AW$5*AW$6*$B74*$C74*AW74*Input!$W$5*Input!$Y$5</f>
        <v>0</v>
      </c>
      <c r="EC74">
        <f>AX$5*AX$6*$B74*$C74*AX74*Input!$W$5*Input!$Y$5</f>
        <v>0</v>
      </c>
      <c r="ED74">
        <f>AY$5*AY$6*$B74*$C74*AY74*Input!$W$5*Input!$Y$5</f>
        <v>0</v>
      </c>
      <c r="EE74">
        <f>AZ$5*AZ$6*$B74*$C74*AZ74*Input!$W$5*Input!$Y$5</f>
        <v>0</v>
      </c>
      <c r="EF74">
        <f>BA$5*BA$6*$B74*$C74*BA74*Input!$W$5*Input!$Y$5</f>
        <v>0</v>
      </c>
      <c r="EG74">
        <f>BB$5*BB$6*$B74*$C74*BB74*Input!$W$5*Input!$Y$5</f>
        <v>0</v>
      </c>
      <c r="EH74">
        <f>BC$5*BC$6*$B74*$C74*BC74*Input!$W$5*Input!$Y$5</f>
        <v>0</v>
      </c>
      <c r="EI74">
        <f>BD$5*BD$6*$B74*$C74*BD74*Input!$W$5*Input!$Y$5</f>
        <v>0</v>
      </c>
      <c r="EJ74">
        <f>BE$5*BE$6*$B74*$C74*BE74*Input!$W$5*Input!$Y$5</f>
        <v>0</v>
      </c>
      <c r="EK74">
        <f>BF$5*BF$6*$B74*$C74*BF74*Input!$W$5*Input!$Y$5</f>
        <v>0</v>
      </c>
      <c r="EL74">
        <f>BG$5*BG$6*$B74*$C74*BG74*Input!$W$5*Input!$Y$5</f>
        <v>0</v>
      </c>
      <c r="EM74">
        <f>BH$5*BH$6*$B74*$C74*BH74*Input!$W$5*Input!$Y$5</f>
        <v>0</v>
      </c>
      <c r="EN74">
        <f>BI$5*BI$6*$B74*$C74*BI74*Input!$W$5*Input!$Y$5</f>
        <v>0</v>
      </c>
      <c r="EO74">
        <f>BJ$5*BJ$6*$B74*$C74*BJ74*Input!$W$5*Input!$Y$5</f>
        <v>0</v>
      </c>
      <c r="EP74">
        <f>BK$5*BK$6*$B74*$C74*BK74*Input!$W$5*Input!$Y$5</f>
        <v>0</v>
      </c>
      <c r="EQ74">
        <f>BL$5*BL$6*$B74*$C74*BL74*Input!$W$5*Input!$Y$5</f>
        <v>0</v>
      </c>
      <c r="ER74">
        <f>BM$5*BM$6*$B74*$C74*BM74*Input!$W$5*Input!$Y$5</f>
        <v>0</v>
      </c>
      <c r="ES74">
        <f>BN$5*BN$6*$B74*$C74*BN74*Input!$W$5*Input!$Y$5</f>
        <v>0</v>
      </c>
      <c r="ET74">
        <f>BO$5*BO$6*$B74*$C74*BO74*Input!$W$5*Input!$Y$5</f>
        <v>0</v>
      </c>
      <c r="EU74">
        <f>BP$5*BP$6*$B74*$C74*BP74*Input!$W$5*Input!$Y$5</f>
        <v>0</v>
      </c>
      <c r="EV74">
        <f>BQ$5*BQ$6*$B74*$C74*BQ74*Input!$W$5*Input!$Y$5</f>
        <v>0</v>
      </c>
      <c r="EW74">
        <f>BR$5*BR$6*$B74*$C74*BR74*Input!$W$5*Input!$Y$5</f>
        <v>0</v>
      </c>
      <c r="EX74">
        <f>BS$5*BS$6*$B74*$C74*BS74*Input!$W$5*Input!$Y$5</f>
        <v>0</v>
      </c>
      <c r="EY74">
        <f>BT$5*BT$6*$B74*$C74*BT74*Input!$W$5*Input!$Y$5</f>
        <v>0</v>
      </c>
      <c r="EZ74">
        <f>BU$5*BU$6*$B74*$C74*BU74*Input!$W$5*Input!$Y$5</f>
        <v>0</v>
      </c>
      <c r="FA74">
        <f>BV$5*BV$6*$B74*$C74*BV74*Input!$W$5*Input!$Y$5</f>
        <v>0</v>
      </c>
      <c r="FB74">
        <f>BW$5*BW$6*$B74*$C74*BW74*Input!$W$5*Input!$Y$5</f>
        <v>0</v>
      </c>
      <c r="FC74">
        <f>BX$5*BX$6*$B74*$C74*BX74*Input!$W$5*Input!$Y$5</f>
        <v>0</v>
      </c>
      <c r="FD74">
        <f>BY$5*BY$6*$B74*$C74*BY74*Input!$W$5*Input!$Y$5</f>
        <v>0</v>
      </c>
      <c r="FE74">
        <f>BZ$5*BZ$6*$B74*$C74*BZ74*Input!$W$5*Input!$Y$5</f>
        <v>0</v>
      </c>
      <c r="FF74">
        <f>CA$5*CA$6*$B74*$C74*CA74*Input!$W$5*Input!$Y$5</f>
        <v>0</v>
      </c>
      <c r="FG74">
        <f>CB$5*CB$6*$B74*$C74*CB74*Input!$W$5*Input!$Y$5</f>
        <v>0</v>
      </c>
      <c r="FH74">
        <f>CC$5*CC$6*$B74*$C74*CC74*Input!$W$5*Input!$Y$5</f>
        <v>0</v>
      </c>
      <c r="FI74">
        <f>CD$5*CD$6*$B74*$C74*CD74*Input!$W$5*Input!$Y$5</f>
        <v>0</v>
      </c>
      <c r="FJ74">
        <f>CE$5*CE$6*$B74*$C74*CE74*Input!$W$5*Input!$Y$5</f>
        <v>0</v>
      </c>
      <c r="FK74">
        <f>CF$5*CF$6*$B74*$C74*CF74*Input!$W$5*Input!$Y$5</f>
        <v>0</v>
      </c>
      <c r="FL74">
        <f>CG$5*CG$6*$B74*$C74*CG74*Input!$W$5*Input!$Y$5</f>
        <v>0</v>
      </c>
      <c r="FM74">
        <f>CH$5*CH$6*$B74*$C74*CH74*Input!$W$5*Input!$Y$5</f>
        <v>0</v>
      </c>
      <c r="FO74">
        <f t="shared" si="108"/>
        <v>0</v>
      </c>
    </row>
    <row r="75" spans="1:171">
      <c r="A75">
        <f>Input!B74</f>
        <v>64</v>
      </c>
      <c r="B75">
        <f>(1+Input!$D$21)^$A75</f>
        <v>9.0402905096346657</v>
      </c>
      <c r="C75">
        <f>C74*Input!R74</f>
        <v>4.024427720641684E-3</v>
      </c>
      <c r="E75">
        <f t="shared" si="109"/>
        <v>119</v>
      </c>
      <c r="F75">
        <f>F74*IF(F$8&gt;Input!$D$14,0,IF(F$8+$A75&gt;Input!$D$14,0,INDEX(Input!$M$11:$M$136,F$8+$A75)))</f>
        <v>0</v>
      </c>
      <c r="G75">
        <f>G74*IF(G$8&gt;Input!$D$14,0,IF(G$8+$A75&gt;Input!$D$14,0,INDEX(Input!$M$11:$M$136,G$8+$A75)))</f>
        <v>0</v>
      </c>
      <c r="H75">
        <f>H74*IF(H$8&gt;Input!$D$14,0,IF(H$8+$A75&gt;Input!$D$14,0,INDEX(Input!$M$11:$M$136,H$8+$A75)))</f>
        <v>0</v>
      </c>
      <c r="I75">
        <f>I74*IF(I$8&gt;Input!$D$14,0,IF(I$8+$A75&gt;Input!$D$14,0,INDEX(Input!$M$11:$M$136,I$8+$A75)))</f>
        <v>0</v>
      </c>
      <c r="J75">
        <f>J74*IF(J$8&gt;Input!$D$14,0,IF(J$8+$A75&gt;Input!$D$14,0,INDEX(Input!$M$11:$M$136,J$8+$A75)))</f>
        <v>0</v>
      </c>
      <c r="K75">
        <f>K74*IF(K$8&gt;Input!$D$14,0,IF(K$8+$A75&gt;Input!$D$14,0,INDEX(Input!$M$11:$M$136,K$8+$A75)))</f>
        <v>0</v>
      </c>
      <c r="L75">
        <f>L74*IF(L$8&gt;Input!$D$14,0,IF(L$8+$A75&gt;Input!$D$14,0,INDEX(Input!$M$11:$M$136,L$8+$A75)))</f>
        <v>0</v>
      </c>
      <c r="M75">
        <f>M74*IF(M$8&gt;Input!$D$14,0,IF(M$8+$A75&gt;Input!$D$14,0,INDEX(Input!$M$11:$M$136,M$8+$A75)))</f>
        <v>0</v>
      </c>
      <c r="N75">
        <f>N74*IF(N$8&gt;Input!$D$14,0,IF(N$8+$A75&gt;Input!$D$14,0,INDEX(Input!$M$11:$M$136,N$8+$A75)))</f>
        <v>0</v>
      </c>
      <c r="O75">
        <f>O74*IF(O$8&gt;Input!$D$14,0,IF(O$8+$A75&gt;Input!$D$14,0,INDEX(Input!$M$11:$M$136,O$8+$A75)))</f>
        <v>0</v>
      </c>
      <c r="P75">
        <f>P74*IF(P$8&gt;Input!$D$14,0,IF(P$8+$A75&gt;Input!$D$14,0,INDEX(Input!$M$11:$M$136,P$8+$A75)))</f>
        <v>0</v>
      </c>
      <c r="Q75">
        <f>Q74*IF(Q$8&gt;Input!$D$14,0,IF(Q$8+$A75&gt;Input!$D$14,0,INDEX(Input!$M$11:$M$136,Q$8+$A75)))</f>
        <v>0</v>
      </c>
      <c r="R75">
        <f>R74*IF(R$8&gt;Input!$D$14,0,IF(R$8+$A75&gt;Input!$D$14,0,INDEX(Input!$M$11:$M$136,R$8+$A75)))</f>
        <v>0</v>
      </c>
      <c r="S75">
        <f>S74*IF(S$8&gt;Input!$D$14,0,IF(S$8+$A75&gt;Input!$D$14,0,INDEX(Input!$M$11:$M$136,S$8+$A75)))</f>
        <v>0</v>
      </c>
      <c r="T75">
        <f>T74*IF(T$8&gt;Input!$D$14,0,IF(T$8+$A75&gt;Input!$D$14,0,INDEX(Input!$M$11:$M$136,T$8+$A75)))</f>
        <v>0</v>
      </c>
      <c r="U75">
        <f>U74*IF(U$8&gt;Input!$D$14,0,IF(U$8+$A75&gt;Input!$D$14,0,INDEX(Input!$M$11:$M$136,U$8+$A75)))</f>
        <v>0</v>
      </c>
      <c r="V75">
        <f>V74*IF(V$8&gt;Input!$D$14,0,IF(V$8+$A75&gt;Input!$D$14,0,INDEX(Input!$M$11:$M$136,V$8+$A75)))</f>
        <v>0</v>
      </c>
      <c r="W75">
        <f>W74*IF(W$8&gt;Input!$D$14,0,IF(W$8+$A75&gt;Input!$D$14,0,INDEX(Input!$M$11:$M$136,W$8+$A75)))</f>
        <v>0</v>
      </c>
      <c r="X75">
        <f>X74*IF(X$8&gt;Input!$D$14,0,IF(X$8+$A75&gt;Input!$D$14,0,INDEX(Input!$M$11:$M$136,X$8+$A75)))</f>
        <v>0</v>
      </c>
      <c r="Y75">
        <f>Y74*IF(Y$8&gt;Input!$D$14,0,IF(Y$8+$A75&gt;Input!$D$14,0,INDEX(Input!$M$11:$M$136,Y$8+$A75)))</f>
        <v>0</v>
      </c>
      <c r="Z75">
        <f>Z74*IF(Z$8&gt;Input!$D$14,0,IF(Z$8+$A75&gt;Input!$D$14,0,INDEX(Input!$M$11:$M$136,Z$8+$A75)))</f>
        <v>0</v>
      </c>
      <c r="AA75">
        <f>AA74*IF(AA$8&gt;Input!$D$14,0,IF(AA$8+$A75&gt;Input!$D$14,0,INDEX(Input!$M$11:$M$136,AA$8+$A75)))</f>
        <v>0</v>
      </c>
      <c r="AB75">
        <f>AB74*IF(AB$8&gt;Input!$D$14,0,IF(AB$8+$A75&gt;Input!$D$14,0,INDEX(Input!$M$11:$M$136,AB$8+$A75)))</f>
        <v>0</v>
      </c>
      <c r="AC75">
        <f>AC74*IF(AC$8&gt;Input!$D$14,0,IF(AC$8+$A75&gt;Input!$D$14,0,INDEX(Input!$M$11:$M$136,AC$8+$A75)))</f>
        <v>0</v>
      </c>
      <c r="AD75">
        <f>AD74*IF(AD$8&gt;Input!$D$14,0,IF(AD$8+$A75&gt;Input!$D$14,0,INDEX(Input!$M$11:$M$136,AD$8+$A75)))</f>
        <v>0</v>
      </c>
      <c r="AE75">
        <f>AE74*IF(AE$8&gt;Input!$D$14,0,IF(AE$8+$A75&gt;Input!$D$14,0,INDEX(Input!$M$11:$M$136,AE$8+$A75)))</f>
        <v>0</v>
      </c>
      <c r="AF75">
        <f>AF74*IF(AF$8&gt;Input!$D$14,0,IF(AF$8+$A75&gt;Input!$D$14,0,INDEX(Input!$M$11:$M$136,AF$8+$A75)))</f>
        <v>0</v>
      </c>
      <c r="AG75">
        <f>AG74*IF(AG$8&gt;Input!$D$14,0,IF(AG$8+$A75&gt;Input!$D$14,0,INDEX(Input!$M$11:$M$136,AG$8+$A75)))</f>
        <v>0</v>
      </c>
      <c r="AH75">
        <f>AH74*IF(AH$8&gt;Input!$D$14,0,IF(AH$8+$A75&gt;Input!$D$14,0,INDEX(Input!$M$11:$M$136,AH$8+$A75)))</f>
        <v>0</v>
      </c>
      <c r="AI75">
        <f>AI74*IF(AI$8&gt;Input!$D$14,0,IF(AI$8+$A75&gt;Input!$D$14,0,INDEX(Input!$M$11:$M$136,AI$8+$A75)))</f>
        <v>0</v>
      </c>
      <c r="AJ75">
        <f>AJ74*IF(AJ$8&gt;Input!$D$14,0,IF(AJ$8+$A75&gt;Input!$D$14,0,INDEX(Input!$M$11:$M$136,AJ$8+$A75)))</f>
        <v>0</v>
      </c>
      <c r="AK75">
        <f>AK74*IF(AK$8&gt;Input!$D$14,0,IF(AK$8+$A75&gt;Input!$D$14,0,INDEX(Input!$M$11:$M$136,AK$8+$A75)))</f>
        <v>0</v>
      </c>
      <c r="AL75">
        <f>AL74*IF(AL$8&gt;Input!$D$14,0,IF(AL$8+$A75&gt;Input!$D$14,0,INDEX(Input!$M$11:$M$136,AL$8+$A75)))</f>
        <v>0</v>
      </c>
      <c r="AM75">
        <f>AM74*IF(AM$8&gt;Input!$D$14,0,IF(AM$8+$A75&gt;Input!$D$14,0,INDEX(Input!$M$11:$M$136,AM$8+$A75)))</f>
        <v>0</v>
      </c>
      <c r="AN75">
        <f>AN74*IF(AN$8&gt;Input!$D$14,0,IF(AN$8+$A75&gt;Input!$D$14,0,INDEX(Input!$M$11:$M$136,AN$8+$A75)))</f>
        <v>0</v>
      </c>
      <c r="AO75">
        <f>AO74*IF(AO$8&gt;Input!$D$14,0,IF(AO$8+$A75&gt;Input!$D$14,0,INDEX(Input!$M$11:$M$136,AO$8+$A75)))</f>
        <v>0</v>
      </c>
      <c r="AP75">
        <f>AP74*IF(AP$8&gt;Input!$D$14,0,IF(AP$8+$A75&gt;Input!$D$14,0,INDEX(Input!$M$11:$M$136,AP$8+$A75)))</f>
        <v>0</v>
      </c>
      <c r="AQ75">
        <f>AQ74*IF(AQ$8&gt;Input!$D$14,0,IF(AQ$8+$A75&gt;Input!$D$14,0,INDEX(Input!$M$11:$M$136,AQ$8+$A75)))</f>
        <v>0</v>
      </c>
      <c r="AR75">
        <f>AR74*IF(AR$8&gt;Input!$D$14,0,IF(AR$8+$A75&gt;Input!$D$14,0,INDEX(Input!$M$11:$M$136,AR$8+$A75)))</f>
        <v>0</v>
      </c>
      <c r="AS75">
        <f>AS74*IF(AS$8&gt;Input!$D$14,0,IF(AS$8+$A75&gt;Input!$D$14,0,INDEX(Input!$M$11:$M$136,AS$8+$A75)))</f>
        <v>0</v>
      </c>
      <c r="AT75">
        <f>AT74*IF(AT$8&gt;Input!$D$14,0,IF(AT$8+$A75&gt;Input!$D$14,0,INDEX(Input!$M$11:$M$136,AT$8+$A75)))</f>
        <v>0</v>
      </c>
      <c r="AU75">
        <f>AU74*IF(AU$8&gt;Input!$D$14,0,IF(AU$8+$A75&gt;Input!$D$14,0,INDEX(Input!$M$11:$M$136,AU$8+$A75)))</f>
        <v>0</v>
      </c>
      <c r="AV75">
        <f>AV74*IF(AV$8&gt;Input!$D$14,0,IF(AV$8+$A75&gt;Input!$D$14,0,INDEX(Input!$M$11:$M$136,AV$8+$A75)))</f>
        <v>0</v>
      </c>
      <c r="AW75">
        <f>AW74*IF(AW$8&gt;Input!$D$14,0,IF(AW$8+$A75&gt;Input!$D$14,0,INDEX(Input!$M$11:$M$136,AW$8+$A75)))</f>
        <v>0</v>
      </c>
      <c r="AX75">
        <f>AX74*IF(AX$8&gt;Input!$D$14,0,IF(AX$8+$A75&gt;Input!$D$14,0,INDEX(Input!$M$11:$M$136,AX$8+$A75)))</f>
        <v>0</v>
      </c>
      <c r="AY75">
        <f>AY74*IF(AY$8&gt;Input!$D$14,0,IF(AY$8+$A75&gt;Input!$D$14,0,INDEX(Input!$M$11:$M$136,AY$8+$A75)))</f>
        <v>0</v>
      </c>
      <c r="AZ75">
        <f>AZ74*IF(AZ$8&gt;Input!$D$14,0,IF(AZ$8+$A75&gt;Input!$D$14,0,INDEX(Input!$M$11:$M$136,AZ$8+$A75)))</f>
        <v>0</v>
      </c>
      <c r="BA75">
        <f>BA74*IF(BA$8&gt;Input!$D$14,0,IF(BA$8+$A75&gt;Input!$D$14,0,INDEX(Input!$M$11:$M$136,BA$8+$A75)))</f>
        <v>0</v>
      </c>
      <c r="BB75">
        <f>BB74*IF(BB$8&gt;Input!$D$14,0,IF(BB$8+$A75&gt;Input!$D$14,0,INDEX(Input!$M$11:$M$136,BB$8+$A75)))</f>
        <v>0</v>
      </c>
      <c r="BC75">
        <f>BC74*IF(BC$8&gt;Input!$D$14,0,IF(BC$8+$A75&gt;Input!$D$14,0,INDEX(Input!$M$11:$M$136,BC$8+$A75)))</f>
        <v>0</v>
      </c>
      <c r="BD75">
        <f>BD74*IF(BD$8&gt;Input!$D$14,0,IF(BD$8+$A75&gt;Input!$D$14,0,INDEX(Input!$M$11:$M$136,BD$8+$A75)))</f>
        <v>0</v>
      </c>
      <c r="BE75">
        <f>BE74*IF(BE$8&gt;Input!$D$14,0,IF(BE$8+$A75&gt;Input!$D$14,0,INDEX(Input!$M$11:$M$136,BE$8+$A75)))</f>
        <v>0</v>
      </c>
      <c r="BF75">
        <f>BF74*IF(BF$8&gt;Input!$D$14,0,IF(BF$8+$A75&gt;Input!$D$14,0,INDEX(Input!$M$11:$M$136,BF$8+$A75)))</f>
        <v>0</v>
      </c>
      <c r="BG75">
        <f>BG74*IF(BG$8&gt;Input!$D$14,0,IF(BG$8+$A75&gt;Input!$D$14,0,INDEX(Input!$M$11:$M$136,BG$8+$A75)))</f>
        <v>0</v>
      </c>
      <c r="BH75">
        <f>BH74*IF(BH$8&gt;Input!$D$14,0,IF(BH$8+$A75&gt;Input!$D$14,0,INDEX(Input!$M$11:$M$136,BH$8+$A75)))</f>
        <v>0</v>
      </c>
      <c r="BI75">
        <f>BI74*IF(BI$8&gt;Input!$D$14,0,IF(BI$8+$A75&gt;Input!$D$14,0,INDEX(Input!$M$11:$M$136,BI$8+$A75)))</f>
        <v>0</v>
      </c>
      <c r="BJ75">
        <f>BJ74*IF(BJ$8&gt;Input!$D$14,0,IF(BJ$8+$A75&gt;Input!$D$14,0,INDEX(Input!$M$11:$M$136,BJ$8+$A75)))</f>
        <v>0</v>
      </c>
      <c r="BK75">
        <f>BK74*IF(BK$8&gt;Input!$D$14,0,IF(BK$8+$A75&gt;Input!$D$14,0,INDEX(Input!$M$11:$M$136,BK$8+$A75)))</f>
        <v>0</v>
      </c>
      <c r="BL75">
        <f>BL74*IF(BL$8&gt;Input!$D$14,0,IF(BL$8+$A75&gt;Input!$D$14,0,INDEX(Input!$M$11:$M$136,BL$8+$A75)))</f>
        <v>0</v>
      </c>
      <c r="BM75">
        <f>BM74*IF(BM$8&gt;Input!$D$14,0,IF(BM$8+$A75&gt;Input!$D$14,0,INDEX(Input!$M$11:$M$136,BM$8+$A75)))</f>
        <v>0</v>
      </c>
      <c r="BN75">
        <f>BN74*IF(BN$8&gt;Input!$D$14,0,IF(BN$8+$A75&gt;Input!$D$14,0,INDEX(Input!$M$11:$M$136,BN$8+$A75)))</f>
        <v>0</v>
      </c>
      <c r="BO75">
        <f>BO74*IF(BO$8&gt;Input!$D$14,0,IF(BO$8+$A75&gt;Input!$D$14,0,INDEX(Input!$M$11:$M$136,BO$8+$A75)))</f>
        <v>0</v>
      </c>
      <c r="BP75">
        <f>BP74*IF(BP$8&gt;Input!$D$14,0,IF(BP$8+$A75&gt;Input!$D$14,0,INDEX(Input!$M$11:$M$136,BP$8+$A75)))</f>
        <v>0</v>
      </c>
      <c r="BQ75">
        <f>BQ74*IF(BQ$8&gt;Input!$D$14,0,IF(BQ$8+$A75&gt;Input!$D$14,0,INDEX(Input!$M$11:$M$136,BQ$8+$A75)))</f>
        <v>0</v>
      </c>
      <c r="BR75">
        <f>BR74*IF(BR$8&gt;Input!$D$14,0,IF(BR$8+$A75&gt;Input!$D$14,0,INDEX(Input!$M$11:$M$136,BR$8+$A75)))</f>
        <v>0</v>
      </c>
      <c r="BS75">
        <f>BS74*IF(BS$8&gt;Input!$D$14,0,IF(BS$8+$A75&gt;Input!$D$14,0,INDEX(Input!$M$11:$M$136,BS$8+$A75)))</f>
        <v>0</v>
      </c>
      <c r="BT75">
        <f>BT74*IF(BT$8&gt;Input!$D$14,0,IF(BT$8+$A75&gt;Input!$D$14,0,INDEX(Input!$M$11:$M$136,BT$8+$A75)))</f>
        <v>0</v>
      </c>
      <c r="BU75">
        <f>BU74*IF(BU$8&gt;Input!$D$14,0,IF(BU$8+$A75&gt;Input!$D$14,0,INDEX(Input!$M$11:$M$136,BU$8+$A75)))</f>
        <v>0</v>
      </c>
      <c r="BV75">
        <f>BV74*IF(BV$8&gt;Input!$D$14,0,IF(BV$8+$A75&gt;Input!$D$14,0,INDEX(Input!$M$11:$M$136,BV$8+$A75)))</f>
        <v>0</v>
      </c>
      <c r="BW75">
        <f>BW74*IF(BW$8&gt;Input!$D$14,0,IF(BW$8+$A75&gt;Input!$D$14,0,INDEX(Input!$M$11:$M$136,BW$8+$A75)))</f>
        <v>0</v>
      </c>
      <c r="BX75">
        <f>BX74*IF(BX$8&gt;Input!$D$14,0,IF(BX$8+$A75&gt;Input!$D$14,0,INDEX(Input!$M$11:$M$136,BX$8+$A75)))</f>
        <v>0</v>
      </c>
      <c r="BY75">
        <f>BY74*IF(BY$8&gt;Input!$D$14,0,IF(BY$8+$A75&gt;Input!$D$14,0,INDEX(Input!$M$11:$M$136,BY$8+$A75)))</f>
        <v>0</v>
      </c>
      <c r="BZ75">
        <f>BZ74*IF(BZ$8&gt;Input!$D$14,0,IF(BZ$8+$A75&gt;Input!$D$14,0,INDEX(Input!$M$11:$M$136,BZ$8+$A75)))</f>
        <v>0</v>
      </c>
      <c r="CA75">
        <f>CA74*IF(CA$8&gt;Input!$D$14,0,IF(CA$8+$A75&gt;Input!$D$14,0,INDEX(Input!$M$11:$M$136,CA$8+$A75)))</f>
        <v>0</v>
      </c>
      <c r="CB75">
        <f>CB74*IF(CB$8&gt;Input!$D$14,0,IF(CB$8+$A75&gt;Input!$D$14,0,INDEX(Input!$M$11:$M$136,CB$8+$A75)))</f>
        <v>0</v>
      </c>
      <c r="CC75">
        <f>CC74*IF(CC$8&gt;Input!$D$14,0,IF(CC$8+$A75&gt;Input!$D$14,0,INDEX(Input!$M$11:$M$136,CC$8+$A75)))</f>
        <v>0</v>
      </c>
      <c r="CD75">
        <f>CD74*IF(CD$8&gt;Input!$D$14,0,IF(CD$8+$A75&gt;Input!$D$14,0,INDEX(Input!$M$11:$M$136,CD$8+$A75)))</f>
        <v>0</v>
      </c>
      <c r="CE75">
        <f>CE74*IF(CE$8&gt;Input!$D$14,0,IF(CE$8+$A75&gt;Input!$D$14,0,INDEX(Input!$M$11:$M$136,CE$8+$A75)))</f>
        <v>0</v>
      </c>
      <c r="CF75">
        <f>CF74*IF(CF$8&gt;Input!$D$14,0,IF(CF$8+$A75&gt;Input!$D$14,0,INDEX(Input!$M$11:$M$136,CF$8+$A75)))</f>
        <v>0</v>
      </c>
      <c r="CG75">
        <f>CG74*IF(CG$8&gt;Input!$D$14,0,IF(CG$8+$A75&gt;Input!$D$14,0,INDEX(Input!$M$11:$M$136,CG$8+$A75)))</f>
        <v>0</v>
      </c>
      <c r="CH75">
        <f>CH74*IF(CH$8&gt;Input!$D$14,0,IF(CH$8+$A75&gt;Input!$D$14,0,INDEX(Input!$M$11:$M$136,CH$8+$A75)))</f>
        <v>0</v>
      </c>
      <c r="CJ75" s="2">
        <f t="shared" ref="CJ75:CJ136" si="110">E75</f>
        <v>119</v>
      </c>
      <c r="CK75">
        <f>F$5*F$6*$B75*$C75*F75*Input!$W$5*Input!$Y$5</f>
        <v>0</v>
      </c>
      <c r="CL75">
        <f>G$5*G$6*$B75*$C75*G75*Input!$W$5*Input!$Y$5</f>
        <v>0</v>
      </c>
      <c r="CM75">
        <f>H$5*H$6*$B75*$C75*H75*Input!$W$5*Input!$Y$5</f>
        <v>0</v>
      </c>
      <c r="CN75">
        <f>I$5*I$6*$B75*$C75*I75*Input!$W$5*Input!$Y$5</f>
        <v>0</v>
      </c>
      <c r="CO75">
        <f>J$5*J$6*$B75*$C75*J75*Input!$W$5*Input!$Y$5</f>
        <v>0</v>
      </c>
      <c r="CP75">
        <f>K$5*K$6*$B75*$C75*K75*Input!$W$5*Input!$Y$5</f>
        <v>0</v>
      </c>
      <c r="CQ75">
        <f>L$5*L$6*$B75*$C75*L75*Input!$W$5*Input!$Y$5</f>
        <v>0</v>
      </c>
      <c r="CR75">
        <f>M$5*M$6*$B75*$C75*M75*Input!$W$5*Input!$Y$5</f>
        <v>0</v>
      </c>
      <c r="CS75">
        <f>N$5*N$6*$B75*$C75*N75*Input!$W$5*Input!$Y$5</f>
        <v>0</v>
      </c>
      <c r="CT75">
        <f>O$5*O$6*$B75*$C75*O75*Input!$W$5*Input!$Y$5</f>
        <v>0</v>
      </c>
      <c r="CU75">
        <f>P$5*P$6*$B75*$C75*P75*Input!$W$5*Input!$Y$5</f>
        <v>0</v>
      </c>
      <c r="CV75">
        <f>Q$5*Q$6*$B75*$C75*Q75*Input!$W$5*Input!$Y$5</f>
        <v>0</v>
      </c>
      <c r="CW75">
        <f>R$5*R$6*$B75*$C75*R75*Input!$W$5*Input!$Y$5</f>
        <v>0</v>
      </c>
      <c r="CX75">
        <f>S$5*S$6*$B75*$C75*S75*Input!$W$5*Input!$Y$5</f>
        <v>0</v>
      </c>
      <c r="CY75">
        <f>T$5*T$6*$B75*$C75*T75*Input!$W$5*Input!$Y$5</f>
        <v>0</v>
      </c>
      <c r="CZ75">
        <f>U$5*U$6*$B75*$C75*U75*Input!$W$5*Input!$Y$5</f>
        <v>0</v>
      </c>
      <c r="DA75">
        <f>V$5*V$6*$B75*$C75*V75*Input!$W$5*Input!$Y$5</f>
        <v>0</v>
      </c>
      <c r="DB75">
        <f>W$5*W$6*$B75*$C75*W75*Input!$W$5*Input!$Y$5</f>
        <v>0</v>
      </c>
      <c r="DC75">
        <f>X$5*X$6*$B75*$C75*X75*Input!$W$5*Input!$Y$5</f>
        <v>0</v>
      </c>
      <c r="DD75">
        <f>Y$5*Y$6*$B75*$C75*Y75*Input!$W$5*Input!$Y$5</f>
        <v>0</v>
      </c>
      <c r="DE75">
        <f>Z$5*Z$6*$B75*$C75*Z75*Input!$W$5*Input!$Y$5</f>
        <v>0</v>
      </c>
      <c r="DF75">
        <f>AA$5*AA$6*$B75*$C75*AA75*Input!$W$5*Input!$Y$5</f>
        <v>0</v>
      </c>
      <c r="DG75">
        <f>AB$5*AB$6*$B75*$C75*AB75*Input!$W$5*Input!$Y$5</f>
        <v>0</v>
      </c>
      <c r="DH75">
        <f>AC$5*AC$6*$B75*$C75*AC75*Input!$W$5*Input!$Y$5</f>
        <v>0</v>
      </c>
      <c r="DI75">
        <f>AD$5*AD$6*$B75*$C75*AD75*Input!$W$5*Input!$Y$5</f>
        <v>0</v>
      </c>
      <c r="DJ75">
        <f>AE$5*AE$6*$B75*$C75*AE75*Input!$W$5*Input!$Y$5</f>
        <v>0</v>
      </c>
      <c r="DK75">
        <f>AF$5*AF$6*$B75*$C75*AF75*Input!$W$5*Input!$Y$5</f>
        <v>0</v>
      </c>
      <c r="DL75">
        <f>AG$5*AG$6*$B75*$C75*AG75*Input!$W$5*Input!$Y$5</f>
        <v>0</v>
      </c>
      <c r="DM75">
        <f>AH$5*AH$6*$B75*$C75*AH75*Input!$W$5*Input!$Y$5</f>
        <v>0</v>
      </c>
      <c r="DN75">
        <f>AI$5*AI$6*$B75*$C75*AI75*Input!$W$5*Input!$Y$5</f>
        <v>0</v>
      </c>
      <c r="DO75">
        <f>AJ$5*AJ$6*$B75*$C75*AJ75*Input!$W$5*Input!$Y$5</f>
        <v>0</v>
      </c>
      <c r="DP75">
        <f>AK$5*AK$6*$B75*$C75*AK75*Input!$W$5*Input!$Y$5</f>
        <v>0</v>
      </c>
      <c r="DQ75">
        <f>AL$5*AL$6*$B75*$C75*AL75*Input!$W$5*Input!$Y$5</f>
        <v>0</v>
      </c>
      <c r="DR75">
        <f>AM$5*AM$6*$B75*$C75*AM75*Input!$W$5*Input!$Y$5</f>
        <v>0</v>
      </c>
      <c r="DS75">
        <f>AN$5*AN$6*$B75*$C75*AN75*Input!$W$5*Input!$Y$5</f>
        <v>0</v>
      </c>
      <c r="DT75">
        <f>AO$5*AO$6*$B75*$C75*AO75*Input!$W$5*Input!$Y$5</f>
        <v>0</v>
      </c>
      <c r="DU75">
        <f>AP$5*AP$6*$B75*$C75*AP75*Input!$W$5*Input!$Y$5</f>
        <v>0</v>
      </c>
      <c r="DV75">
        <f>AQ$5*AQ$6*$B75*$C75*AQ75*Input!$W$5*Input!$Y$5</f>
        <v>0</v>
      </c>
      <c r="DW75">
        <f>AR$5*AR$6*$B75*$C75*AR75*Input!$W$5*Input!$Y$5</f>
        <v>0</v>
      </c>
      <c r="DX75">
        <f>AS$5*AS$6*$B75*$C75*AS75*Input!$W$5*Input!$Y$5</f>
        <v>0</v>
      </c>
      <c r="DY75">
        <f>AT$5*AT$6*$B75*$C75*AT75*Input!$W$5*Input!$Y$5</f>
        <v>0</v>
      </c>
      <c r="DZ75">
        <f>AU$5*AU$6*$B75*$C75*AU75*Input!$W$5*Input!$Y$5</f>
        <v>0</v>
      </c>
      <c r="EA75">
        <f>AV$5*AV$6*$B75*$C75*AV75*Input!$W$5*Input!$Y$5</f>
        <v>0</v>
      </c>
      <c r="EB75">
        <f>AW$5*AW$6*$B75*$C75*AW75*Input!$W$5*Input!$Y$5</f>
        <v>0</v>
      </c>
      <c r="EC75">
        <f>AX$5*AX$6*$B75*$C75*AX75*Input!$W$5*Input!$Y$5</f>
        <v>0</v>
      </c>
      <c r="ED75">
        <f>AY$5*AY$6*$B75*$C75*AY75*Input!$W$5*Input!$Y$5</f>
        <v>0</v>
      </c>
      <c r="EE75">
        <f>AZ$5*AZ$6*$B75*$C75*AZ75*Input!$W$5*Input!$Y$5</f>
        <v>0</v>
      </c>
      <c r="EF75">
        <f>BA$5*BA$6*$B75*$C75*BA75*Input!$W$5*Input!$Y$5</f>
        <v>0</v>
      </c>
      <c r="EG75">
        <f>BB$5*BB$6*$B75*$C75*BB75*Input!$W$5*Input!$Y$5</f>
        <v>0</v>
      </c>
      <c r="EH75">
        <f>BC$5*BC$6*$B75*$C75*BC75*Input!$W$5*Input!$Y$5</f>
        <v>0</v>
      </c>
      <c r="EI75">
        <f>BD$5*BD$6*$B75*$C75*BD75*Input!$W$5*Input!$Y$5</f>
        <v>0</v>
      </c>
      <c r="EJ75">
        <f>BE$5*BE$6*$B75*$C75*BE75*Input!$W$5*Input!$Y$5</f>
        <v>0</v>
      </c>
      <c r="EK75">
        <f>BF$5*BF$6*$B75*$C75*BF75*Input!$W$5*Input!$Y$5</f>
        <v>0</v>
      </c>
      <c r="EL75">
        <f>BG$5*BG$6*$B75*$C75*BG75*Input!$W$5*Input!$Y$5</f>
        <v>0</v>
      </c>
      <c r="EM75">
        <f>BH$5*BH$6*$B75*$C75*BH75*Input!$W$5*Input!$Y$5</f>
        <v>0</v>
      </c>
      <c r="EN75">
        <f>BI$5*BI$6*$B75*$C75*BI75*Input!$W$5*Input!$Y$5</f>
        <v>0</v>
      </c>
      <c r="EO75">
        <f>BJ$5*BJ$6*$B75*$C75*BJ75*Input!$W$5*Input!$Y$5</f>
        <v>0</v>
      </c>
      <c r="EP75">
        <f>BK$5*BK$6*$B75*$C75*BK75*Input!$W$5*Input!$Y$5</f>
        <v>0</v>
      </c>
      <c r="EQ75">
        <f>BL$5*BL$6*$B75*$C75*BL75*Input!$W$5*Input!$Y$5</f>
        <v>0</v>
      </c>
      <c r="ER75">
        <f>BM$5*BM$6*$B75*$C75*BM75*Input!$W$5*Input!$Y$5</f>
        <v>0</v>
      </c>
      <c r="ES75">
        <f>BN$5*BN$6*$B75*$C75*BN75*Input!$W$5*Input!$Y$5</f>
        <v>0</v>
      </c>
      <c r="ET75">
        <f>BO$5*BO$6*$B75*$C75*BO75*Input!$W$5*Input!$Y$5</f>
        <v>0</v>
      </c>
      <c r="EU75">
        <f>BP$5*BP$6*$B75*$C75*BP75*Input!$W$5*Input!$Y$5</f>
        <v>0</v>
      </c>
      <c r="EV75">
        <f>BQ$5*BQ$6*$B75*$C75*BQ75*Input!$W$5*Input!$Y$5</f>
        <v>0</v>
      </c>
      <c r="EW75">
        <f>BR$5*BR$6*$B75*$C75*BR75*Input!$W$5*Input!$Y$5</f>
        <v>0</v>
      </c>
      <c r="EX75">
        <f>BS$5*BS$6*$B75*$C75*BS75*Input!$W$5*Input!$Y$5</f>
        <v>0</v>
      </c>
      <c r="EY75">
        <f>BT$5*BT$6*$B75*$C75*BT75*Input!$W$5*Input!$Y$5</f>
        <v>0</v>
      </c>
      <c r="EZ75">
        <f>BU$5*BU$6*$B75*$C75*BU75*Input!$W$5*Input!$Y$5</f>
        <v>0</v>
      </c>
      <c r="FA75">
        <f>BV$5*BV$6*$B75*$C75*BV75*Input!$W$5*Input!$Y$5</f>
        <v>0</v>
      </c>
      <c r="FB75">
        <f>BW$5*BW$6*$B75*$C75*BW75*Input!$W$5*Input!$Y$5</f>
        <v>0</v>
      </c>
      <c r="FC75">
        <f>BX$5*BX$6*$B75*$C75*BX75*Input!$W$5*Input!$Y$5</f>
        <v>0</v>
      </c>
      <c r="FD75">
        <f>BY$5*BY$6*$B75*$C75*BY75*Input!$W$5*Input!$Y$5</f>
        <v>0</v>
      </c>
      <c r="FE75">
        <f>BZ$5*BZ$6*$B75*$C75*BZ75*Input!$W$5*Input!$Y$5</f>
        <v>0</v>
      </c>
      <c r="FF75">
        <f>CA$5*CA$6*$B75*$C75*CA75*Input!$W$5*Input!$Y$5</f>
        <v>0</v>
      </c>
      <c r="FG75">
        <f>CB$5*CB$6*$B75*$C75*CB75*Input!$W$5*Input!$Y$5</f>
        <v>0</v>
      </c>
      <c r="FH75">
        <f>CC$5*CC$6*$B75*$C75*CC75*Input!$W$5*Input!$Y$5</f>
        <v>0</v>
      </c>
      <c r="FI75">
        <f>CD$5*CD$6*$B75*$C75*CD75*Input!$W$5*Input!$Y$5</f>
        <v>0</v>
      </c>
      <c r="FJ75">
        <f>CE$5*CE$6*$B75*$C75*CE75*Input!$W$5*Input!$Y$5</f>
        <v>0</v>
      </c>
      <c r="FK75">
        <f>CF$5*CF$6*$B75*$C75*CF75*Input!$W$5*Input!$Y$5</f>
        <v>0</v>
      </c>
      <c r="FL75">
        <f>CG$5*CG$6*$B75*$C75*CG75*Input!$W$5*Input!$Y$5</f>
        <v>0</v>
      </c>
      <c r="FM75">
        <f>CH$5*CH$6*$B75*$C75*CH75*Input!$W$5*Input!$Y$5</f>
        <v>0</v>
      </c>
      <c r="FO75">
        <f t="shared" si="108"/>
        <v>0</v>
      </c>
    </row>
    <row r="76" spans="1:171">
      <c r="A76">
        <f>Input!B75</f>
        <v>65</v>
      </c>
      <c r="B76">
        <f>(1+Input!$D$21)^$A76</f>
        <v>9.3567006774718777</v>
      </c>
      <c r="C76">
        <f>C75*Input!R75</f>
        <v>3.6921355235244803E-3</v>
      </c>
      <c r="E76">
        <f t="shared" si="109"/>
        <v>120</v>
      </c>
      <c r="F76">
        <f>F75*IF(F$8&gt;Input!$D$14,0,IF(F$8+$A76&gt;Input!$D$14,0,INDEX(Input!$M$11:$M$136,F$8+$A76)))</f>
        <v>0</v>
      </c>
      <c r="G76">
        <f>G75*IF(G$8&gt;Input!$D$14,0,IF(G$8+$A76&gt;Input!$D$14,0,INDEX(Input!$M$11:$M$136,G$8+$A76)))</f>
        <v>0</v>
      </c>
      <c r="H76">
        <f>H75*IF(H$8&gt;Input!$D$14,0,IF(H$8+$A76&gt;Input!$D$14,0,INDEX(Input!$M$11:$M$136,H$8+$A76)))</f>
        <v>0</v>
      </c>
      <c r="I76">
        <f>I75*IF(I$8&gt;Input!$D$14,0,IF(I$8+$A76&gt;Input!$D$14,0,INDEX(Input!$M$11:$M$136,I$8+$A76)))</f>
        <v>0</v>
      </c>
      <c r="J76">
        <f>J75*IF(J$8&gt;Input!$D$14,0,IF(J$8+$A76&gt;Input!$D$14,0,INDEX(Input!$M$11:$M$136,J$8+$A76)))</f>
        <v>0</v>
      </c>
      <c r="K76">
        <f>K75*IF(K$8&gt;Input!$D$14,0,IF(K$8+$A76&gt;Input!$D$14,0,INDEX(Input!$M$11:$M$136,K$8+$A76)))</f>
        <v>0</v>
      </c>
      <c r="L76">
        <f>L75*IF(L$8&gt;Input!$D$14,0,IF(L$8+$A76&gt;Input!$D$14,0,INDEX(Input!$M$11:$M$136,L$8+$A76)))</f>
        <v>0</v>
      </c>
      <c r="M76">
        <f>M75*IF(M$8&gt;Input!$D$14,0,IF(M$8+$A76&gt;Input!$D$14,0,INDEX(Input!$M$11:$M$136,M$8+$A76)))</f>
        <v>0</v>
      </c>
      <c r="N76">
        <f>N75*IF(N$8&gt;Input!$D$14,0,IF(N$8+$A76&gt;Input!$D$14,0,INDEX(Input!$M$11:$M$136,N$8+$A76)))</f>
        <v>0</v>
      </c>
      <c r="O76">
        <f>O75*IF(O$8&gt;Input!$D$14,0,IF(O$8+$A76&gt;Input!$D$14,0,INDEX(Input!$M$11:$M$136,O$8+$A76)))</f>
        <v>0</v>
      </c>
      <c r="P76">
        <f>P75*IF(P$8&gt;Input!$D$14,0,IF(P$8+$A76&gt;Input!$D$14,0,INDEX(Input!$M$11:$M$136,P$8+$A76)))</f>
        <v>0</v>
      </c>
      <c r="Q76">
        <f>Q75*IF(Q$8&gt;Input!$D$14,0,IF(Q$8+$A76&gt;Input!$D$14,0,INDEX(Input!$M$11:$M$136,Q$8+$A76)))</f>
        <v>0</v>
      </c>
      <c r="R76">
        <f>R75*IF(R$8&gt;Input!$D$14,0,IF(R$8+$A76&gt;Input!$D$14,0,INDEX(Input!$M$11:$M$136,R$8+$A76)))</f>
        <v>0</v>
      </c>
      <c r="S76">
        <f>S75*IF(S$8&gt;Input!$D$14,0,IF(S$8+$A76&gt;Input!$D$14,0,INDEX(Input!$M$11:$M$136,S$8+$A76)))</f>
        <v>0</v>
      </c>
      <c r="T76">
        <f>T75*IF(T$8&gt;Input!$D$14,0,IF(T$8+$A76&gt;Input!$D$14,0,INDEX(Input!$M$11:$M$136,T$8+$A76)))</f>
        <v>0</v>
      </c>
      <c r="U76">
        <f>U75*IF(U$8&gt;Input!$D$14,0,IF(U$8+$A76&gt;Input!$D$14,0,INDEX(Input!$M$11:$M$136,U$8+$A76)))</f>
        <v>0</v>
      </c>
      <c r="V76">
        <f>V75*IF(V$8&gt;Input!$D$14,0,IF(V$8+$A76&gt;Input!$D$14,0,INDEX(Input!$M$11:$M$136,V$8+$A76)))</f>
        <v>0</v>
      </c>
      <c r="W76">
        <f>W75*IF(W$8&gt;Input!$D$14,0,IF(W$8+$A76&gt;Input!$D$14,0,INDEX(Input!$M$11:$M$136,W$8+$A76)))</f>
        <v>0</v>
      </c>
      <c r="X76">
        <f>X75*IF(X$8&gt;Input!$D$14,0,IF(X$8+$A76&gt;Input!$D$14,0,INDEX(Input!$M$11:$M$136,X$8+$A76)))</f>
        <v>0</v>
      </c>
      <c r="Y76">
        <f>Y75*IF(Y$8&gt;Input!$D$14,0,IF(Y$8+$A76&gt;Input!$D$14,0,INDEX(Input!$M$11:$M$136,Y$8+$A76)))</f>
        <v>0</v>
      </c>
      <c r="Z76">
        <f>Z75*IF(Z$8&gt;Input!$D$14,0,IF(Z$8+$A76&gt;Input!$D$14,0,INDEX(Input!$M$11:$M$136,Z$8+$A76)))</f>
        <v>0</v>
      </c>
      <c r="AA76">
        <f>AA75*IF(AA$8&gt;Input!$D$14,0,IF(AA$8+$A76&gt;Input!$D$14,0,INDEX(Input!$M$11:$M$136,AA$8+$A76)))</f>
        <v>0</v>
      </c>
      <c r="AB76">
        <f>AB75*IF(AB$8&gt;Input!$D$14,0,IF(AB$8+$A76&gt;Input!$D$14,0,INDEX(Input!$M$11:$M$136,AB$8+$A76)))</f>
        <v>0</v>
      </c>
      <c r="AC76">
        <f>AC75*IF(AC$8&gt;Input!$D$14,0,IF(AC$8+$A76&gt;Input!$D$14,0,INDEX(Input!$M$11:$M$136,AC$8+$A76)))</f>
        <v>0</v>
      </c>
      <c r="AD76">
        <f>AD75*IF(AD$8&gt;Input!$D$14,0,IF(AD$8+$A76&gt;Input!$D$14,0,INDEX(Input!$M$11:$M$136,AD$8+$A76)))</f>
        <v>0</v>
      </c>
      <c r="AE76">
        <f>AE75*IF(AE$8&gt;Input!$D$14,0,IF(AE$8+$A76&gt;Input!$D$14,0,INDEX(Input!$M$11:$M$136,AE$8+$A76)))</f>
        <v>0</v>
      </c>
      <c r="AF76">
        <f>AF75*IF(AF$8&gt;Input!$D$14,0,IF(AF$8+$A76&gt;Input!$D$14,0,INDEX(Input!$M$11:$M$136,AF$8+$A76)))</f>
        <v>0</v>
      </c>
      <c r="AG76">
        <f>AG75*IF(AG$8&gt;Input!$D$14,0,IF(AG$8+$A76&gt;Input!$D$14,0,INDEX(Input!$M$11:$M$136,AG$8+$A76)))</f>
        <v>0</v>
      </c>
      <c r="AH76">
        <f>AH75*IF(AH$8&gt;Input!$D$14,0,IF(AH$8+$A76&gt;Input!$D$14,0,INDEX(Input!$M$11:$M$136,AH$8+$A76)))</f>
        <v>0</v>
      </c>
      <c r="AI76">
        <f>AI75*IF(AI$8&gt;Input!$D$14,0,IF(AI$8+$A76&gt;Input!$D$14,0,INDEX(Input!$M$11:$M$136,AI$8+$A76)))</f>
        <v>0</v>
      </c>
      <c r="AJ76">
        <f>AJ75*IF(AJ$8&gt;Input!$D$14,0,IF(AJ$8+$A76&gt;Input!$D$14,0,INDEX(Input!$M$11:$M$136,AJ$8+$A76)))</f>
        <v>0</v>
      </c>
      <c r="AK76">
        <f>AK75*IF(AK$8&gt;Input!$D$14,0,IF(AK$8+$A76&gt;Input!$D$14,0,INDEX(Input!$M$11:$M$136,AK$8+$A76)))</f>
        <v>0</v>
      </c>
      <c r="AL76">
        <f>AL75*IF(AL$8&gt;Input!$D$14,0,IF(AL$8+$A76&gt;Input!$D$14,0,INDEX(Input!$M$11:$M$136,AL$8+$A76)))</f>
        <v>0</v>
      </c>
      <c r="AM76">
        <f>AM75*IF(AM$8&gt;Input!$D$14,0,IF(AM$8+$A76&gt;Input!$D$14,0,INDEX(Input!$M$11:$M$136,AM$8+$A76)))</f>
        <v>0</v>
      </c>
      <c r="AN76">
        <f>AN75*IF(AN$8&gt;Input!$D$14,0,IF(AN$8+$A76&gt;Input!$D$14,0,INDEX(Input!$M$11:$M$136,AN$8+$A76)))</f>
        <v>0</v>
      </c>
      <c r="AO76">
        <f>AO75*IF(AO$8&gt;Input!$D$14,0,IF(AO$8+$A76&gt;Input!$D$14,0,INDEX(Input!$M$11:$M$136,AO$8+$A76)))</f>
        <v>0</v>
      </c>
      <c r="AP76">
        <f>AP75*IF(AP$8&gt;Input!$D$14,0,IF(AP$8+$A76&gt;Input!$D$14,0,INDEX(Input!$M$11:$M$136,AP$8+$A76)))</f>
        <v>0</v>
      </c>
      <c r="AQ76">
        <f>AQ75*IF(AQ$8&gt;Input!$D$14,0,IF(AQ$8+$A76&gt;Input!$D$14,0,INDEX(Input!$M$11:$M$136,AQ$8+$A76)))</f>
        <v>0</v>
      </c>
      <c r="AR76">
        <f>AR75*IF(AR$8&gt;Input!$D$14,0,IF(AR$8+$A76&gt;Input!$D$14,0,INDEX(Input!$M$11:$M$136,AR$8+$A76)))</f>
        <v>0</v>
      </c>
      <c r="AS76">
        <f>AS75*IF(AS$8&gt;Input!$D$14,0,IF(AS$8+$A76&gt;Input!$D$14,0,INDEX(Input!$M$11:$M$136,AS$8+$A76)))</f>
        <v>0</v>
      </c>
      <c r="AT76">
        <f>AT75*IF(AT$8&gt;Input!$D$14,0,IF(AT$8+$A76&gt;Input!$D$14,0,INDEX(Input!$M$11:$M$136,AT$8+$A76)))</f>
        <v>0</v>
      </c>
      <c r="AU76">
        <f>AU75*IF(AU$8&gt;Input!$D$14,0,IF(AU$8+$A76&gt;Input!$D$14,0,INDEX(Input!$M$11:$M$136,AU$8+$A76)))</f>
        <v>0</v>
      </c>
      <c r="AV76">
        <f>AV75*IF(AV$8&gt;Input!$D$14,0,IF(AV$8+$A76&gt;Input!$D$14,0,INDEX(Input!$M$11:$M$136,AV$8+$A76)))</f>
        <v>0</v>
      </c>
      <c r="AW76">
        <f>AW75*IF(AW$8&gt;Input!$D$14,0,IF(AW$8+$A76&gt;Input!$D$14,0,INDEX(Input!$M$11:$M$136,AW$8+$A76)))</f>
        <v>0</v>
      </c>
      <c r="AX76">
        <f>AX75*IF(AX$8&gt;Input!$D$14,0,IF(AX$8+$A76&gt;Input!$D$14,0,INDEX(Input!$M$11:$M$136,AX$8+$A76)))</f>
        <v>0</v>
      </c>
      <c r="AY76">
        <f>AY75*IF(AY$8&gt;Input!$D$14,0,IF(AY$8+$A76&gt;Input!$D$14,0,INDEX(Input!$M$11:$M$136,AY$8+$A76)))</f>
        <v>0</v>
      </c>
      <c r="AZ76">
        <f>AZ75*IF(AZ$8&gt;Input!$D$14,0,IF(AZ$8+$A76&gt;Input!$D$14,0,INDEX(Input!$M$11:$M$136,AZ$8+$A76)))</f>
        <v>0</v>
      </c>
      <c r="BA76">
        <f>BA75*IF(BA$8&gt;Input!$D$14,0,IF(BA$8+$A76&gt;Input!$D$14,0,INDEX(Input!$M$11:$M$136,BA$8+$A76)))</f>
        <v>0</v>
      </c>
      <c r="BB76">
        <f>BB75*IF(BB$8&gt;Input!$D$14,0,IF(BB$8+$A76&gt;Input!$D$14,0,INDEX(Input!$M$11:$M$136,BB$8+$A76)))</f>
        <v>0</v>
      </c>
      <c r="BC76">
        <f>BC75*IF(BC$8&gt;Input!$D$14,0,IF(BC$8+$A76&gt;Input!$D$14,0,INDEX(Input!$M$11:$M$136,BC$8+$A76)))</f>
        <v>0</v>
      </c>
      <c r="BD76">
        <f>BD75*IF(BD$8&gt;Input!$D$14,0,IF(BD$8+$A76&gt;Input!$D$14,0,INDEX(Input!$M$11:$M$136,BD$8+$A76)))</f>
        <v>0</v>
      </c>
      <c r="BE76">
        <f>BE75*IF(BE$8&gt;Input!$D$14,0,IF(BE$8+$A76&gt;Input!$D$14,0,INDEX(Input!$M$11:$M$136,BE$8+$A76)))</f>
        <v>0</v>
      </c>
      <c r="BF76">
        <f>BF75*IF(BF$8&gt;Input!$D$14,0,IF(BF$8+$A76&gt;Input!$D$14,0,INDEX(Input!$M$11:$M$136,BF$8+$A76)))</f>
        <v>0</v>
      </c>
      <c r="BG76">
        <f>BG75*IF(BG$8&gt;Input!$D$14,0,IF(BG$8+$A76&gt;Input!$D$14,0,INDEX(Input!$M$11:$M$136,BG$8+$A76)))</f>
        <v>0</v>
      </c>
      <c r="BH76">
        <f>BH75*IF(BH$8&gt;Input!$D$14,0,IF(BH$8+$A76&gt;Input!$D$14,0,INDEX(Input!$M$11:$M$136,BH$8+$A76)))</f>
        <v>0</v>
      </c>
      <c r="BI76">
        <f>BI75*IF(BI$8&gt;Input!$D$14,0,IF(BI$8+$A76&gt;Input!$D$14,0,INDEX(Input!$M$11:$M$136,BI$8+$A76)))</f>
        <v>0</v>
      </c>
      <c r="BJ76">
        <f>BJ75*IF(BJ$8&gt;Input!$D$14,0,IF(BJ$8+$A76&gt;Input!$D$14,0,INDEX(Input!$M$11:$M$136,BJ$8+$A76)))</f>
        <v>0</v>
      </c>
      <c r="BK76">
        <f>BK75*IF(BK$8&gt;Input!$D$14,0,IF(BK$8+$A76&gt;Input!$D$14,0,INDEX(Input!$M$11:$M$136,BK$8+$A76)))</f>
        <v>0</v>
      </c>
      <c r="BL76">
        <f>BL75*IF(BL$8&gt;Input!$D$14,0,IF(BL$8+$A76&gt;Input!$D$14,0,INDEX(Input!$M$11:$M$136,BL$8+$A76)))</f>
        <v>0</v>
      </c>
      <c r="BM76">
        <f>BM75*IF(BM$8&gt;Input!$D$14,0,IF(BM$8+$A76&gt;Input!$D$14,0,INDEX(Input!$M$11:$M$136,BM$8+$A76)))</f>
        <v>0</v>
      </c>
      <c r="BN76">
        <f>BN75*IF(BN$8&gt;Input!$D$14,0,IF(BN$8+$A76&gt;Input!$D$14,0,INDEX(Input!$M$11:$M$136,BN$8+$A76)))</f>
        <v>0</v>
      </c>
      <c r="BO76">
        <f>BO75*IF(BO$8&gt;Input!$D$14,0,IF(BO$8+$A76&gt;Input!$D$14,0,INDEX(Input!$M$11:$M$136,BO$8+$A76)))</f>
        <v>0</v>
      </c>
      <c r="BP76">
        <f>BP75*IF(BP$8&gt;Input!$D$14,0,IF(BP$8+$A76&gt;Input!$D$14,0,INDEX(Input!$M$11:$M$136,BP$8+$A76)))</f>
        <v>0</v>
      </c>
      <c r="BQ76">
        <f>BQ75*IF(BQ$8&gt;Input!$D$14,0,IF(BQ$8+$A76&gt;Input!$D$14,0,INDEX(Input!$M$11:$M$136,BQ$8+$A76)))</f>
        <v>0</v>
      </c>
      <c r="BR76">
        <f>BR75*IF(BR$8&gt;Input!$D$14,0,IF(BR$8+$A76&gt;Input!$D$14,0,INDEX(Input!$M$11:$M$136,BR$8+$A76)))</f>
        <v>0</v>
      </c>
      <c r="BS76">
        <f>BS75*IF(BS$8&gt;Input!$D$14,0,IF(BS$8+$A76&gt;Input!$D$14,0,INDEX(Input!$M$11:$M$136,BS$8+$A76)))</f>
        <v>0</v>
      </c>
      <c r="BT76">
        <f>BT75*IF(BT$8&gt;Input!$D$14,0,IF(BT$8+$A76&gt;Input!$D$14,0,INDEX(Input!$M$11:$M$136,BT$8+$A76)))</f>
        <v>0</v>
      </c>
      <c r="BU76">
        <f>BU75*IF(BU$8&gt;Input!$D$14,0,IF(BU$8+$A76&gt;Input!$D$14,0,INDEX(Input!$M$11:$M$136,BU$8+$A76)))</f>
        <v>0</v>
      </c>
      <c r="BV76">
        <f>BV75*IF(BV$8&gt;Input!$D$14,0,IF(BV$8+$A76&gt;Input!$D$14,0,INDEX(Input!$M$11:$M$136,BV$8+$A76)))</f>
        <v>0</v>
      </c>
      <c r="BW76">
        <f>BW75*IF(BW$8&gt;Input!$D$14,0,IF(BW$8+$A76&gt;Input!$D$14,0,INDEX(Input!$M$11:$M$136,BW$8+$A76)))</f>
        <v>0</v>
      </c>
      <c r="BX76">
        <f>BX75*IF(BX$8&gt;Input!$D$14,0,IF(BX$8+$A76&gt;Input!$D$14,0,INDEX(Input!$M$11:$M$136,BX$8+$A76)))</f>
        <v>0</v>
      </c>
      <c r="BY76">
        <f>BY75*IF(BY$8&gt;Input!$D$14,0,IF(BY$8+$A76&gt;Input!$D$14,0,INDEX(Input!$M$11:$M$136,BY$8+$A76)))</f>
        <v>0</v>
      </c>
      <c r="BZ76">
        <f>BZ75*IF(BZ$8&gt;Input!$D$14,0,IF(BZ$8+$A76&gt;Input!$D$14,0,INDEX(Input!$M$11:$M$136,BZ$8+$A76)))</f>
        <v>0</v>
      </c>
      <c r="CA76">
        <f>CA75*IF(CA$8&gt;Input!$D$14,0,IF(CA$8+$A76&gt;Input!$D$14,0,INDEX(Input!$M$11:$M$136,CA$8+$A76)))</f>
        <v>0</v>
      </c>
      <c r="CB76">
        <f>CB75*IF(CB$8&gt;Input!$D$14,0,IF(CB$8+$A76&gt;Input!$D$14,0,INDEX(Input!$M$11:$M$136,CB$8+$A76)))</f>
        <v>0</v>
      </c>
      <c r="CC76">
        <f>CC75*IF(CC$8&gt;Input!$D$14,0,IF(CC$8+$A76&gt;Input!$D$14,0,INDEX(Input!$M$11:$M$136,CC$8+$A76)))</f>
        <v>0</v>
      </c>
      <c r="CD76">
        <f>CD75*IF(CD$8&gt;Input!$D$14,0,IF(CD$8+$A76&gt;Input!$D$14,0,INDEX(Input!$M$11:$M$136,CD$8+$A76)))</f>
        <v>0</v>
      </c>
      <c r="CE76">
        <f>CE75*IF(CE$8&gt;Input!$D$14,0,IF(CE$8+$A76&gt;Input!$D$14,0,INDEX(Input!$M$11:$M$136,CE$8+$A76)))</f>
        <v>0</v>
      </c>
      <c r="CF76">
        <f>CF75*IF(CF$8&gt;Input!$D$14,0,IF(CF$8+$A76&gt;Input!$D$14,0,INDEX(Input!$M$11:$M$136,CF$8+$A76)))</f>
        <v>0</v>
      </c>
      <c r="CG76">
        <f>CG75*IF(CG$8&gt;Input!$D$14,0,IF(CG$8+$A76&gt;Input!$D$14,0,INDEX(Input!$M$11:$M$136,CG$8+$A76)))</f>
        <v>0</v>
      </c>
      <c r="CH76">
        <f>CH75*IF(CH$8&gt;Input!$D$14,0,IF(CH$8+$A76&gt;Input!$D$14,0,INDEX(Input!$M$11:$M$136,CH$8+$A76)))</f>
        <v>0</v>
      </c>
      <c r="CJ76" s="2">
        <f t="shared" si="110"/>
        <v>120</v>
      </c>
      <c r="CK76">
        <f>F$5*F$6*$B76*$C76*F76*Input!$W$5*Input!$Y$5</f>
        <v>0</v>
      </c>
      <c r="CL76">
        <f>G$5*G$6*$B76*$C76*G76*Input!$W$5*Input!$Y$5</f>
        <v>0</v>
      </c>
      <c r="CM76">
        <f>H$5*H$6*$B76*$C76*H76*Input!$W$5*Input!$Y$5</f>
        <v>0</v>
      </c>
      <c r="CN76">
        <f>I$5*I$6*$B76*$C76*I76*Input!$W$5*Input!$Y$5</f>
        <v>0</v>
      </c>
      <c r="CO76">
        <f>J$5*J$6*$B76*$C76*J76*Input!$W$5*Input!$Y$5</f>
        <v>0</v>
      </c>
      <c r="CP76">
        <f>K$5*K$6*$B76*$C76*K76*Input!$W$5*Input!$Y$5</f>
        <v>0</v>
      </c>
      <c r="CQ76">
        <f>L$5*L$6*$B76*$C76*L76*Input!$W$5*Input!$Y$5</f>
        <v>0</v>
      </c>
      <c r="CR76">
        <f>M$5*M$6*$B76*$C76*M76*Input!$W$5*Input!$Y$5</f>
        <v>0</v>
      </c>
      <c r="CS76">
        <f>N$5*N$6*$B76*$C76*N76*Input!$W$5*Input!$Y$5</f>
        <v>0</v>
      </c>
      <c r="CT76">
        <f>O$5*O$6*$B76*$C76*O76*Input!$W$5*Input!$Y$5</f>
        <v>0</v>
      </c>
      <c r="CU76">
        <f>P$5*P$6*$B76*$C76*P76*Input!$W$5*Input!$Y$5</f>
        <v>0</v>
      </c>
      <c r="CV76">
        <f>Q$5*Q$6*$B76*$C76*Q76*Input!$W$5*Input!$Y$5</f>
        <v>0</v>
      </c>
      <c r="CW76">
        <f>R$5*R$6*$B76*$C76*R76*Input!$W$5*Input!$Y$5</f>
        <v>0</v>
      </c>
      <c r="CX76">
        <f>S$5*S$6*$B76*$C76*S76*Input!$W$5*Input!$Y$5</f>
        <v>0</v>
      </c>
      <c r="CY76">
        <f>T$5*T$6*$B76*$C76*T76*Input!$W$5*Input!$Y$5</f>
        <v>0</v>
      </c>
      <c r="CZ76">
        <f>U$5*U$6*$B76*$C76*U76*Input!$W$5*Input!$Y$5</f>
        <v>0</v>
      </c>
      <c r="DA76">
        <f>V$5*V$6*$B76*$C76*V76*Input!$W$5*Input!$Y$5</f>
        <v>0</v>
      </c>
      <c r="DB76">
        <f>W$5*W$6*$B76*$C76*W76*Input!$W$5*Input!$Y$5</f>
        <v>0</v>
      </c>
      <c r="DC76">
        <f>X$5*X$6*$B76*$C76*X76*Input!$W$5*Input!$Y$5</f>
        <v>0</v>
      </c>
      <c r="DD76">
        <f>Y$5*Y$6*$B76*$C76*Y76*Input!$W$5*Input!$Y$5</f>
        <v>0</v>
      </c>
      <c r="DE76">
        <f>Z$5*Z$6*$B76*$C76*Z76*Input!$W$5*Input!$Y$5</f>
        <v>0</v>
      </c>
      <c r="DF76">
        <f>AA$5*AA$6*$B76*$C76*AA76*Input!$W$5*Input!$Y$5</f>
        <v>0</v>
      </c>
      <c r="DG76">
        <f>AB$5*AB$6*$B76*$C76*AB76*Input!$W$5*Input!$Y$5</f>
        <v>0</v>
      </c>
      <c r="DH76">
        <f>AC$5*AC$6*$B76*$C76*AC76*Input!$W$5*Input!$Y$5</f>
        <v>0</v>
      </c>
      <c r="DI76">
        <f>AD$5*AD$6*$B76*$C76*AD76*Input!$W$5*Input!$Y$5</f>
        <v>0</v>
      </c>
      <c r="DJ76">
        <f>AE$5*AE$6*$B76*$C76*AE76*Input!$W$5*Input!$Y$5</f>
        <v>0</v>
      </c>
      <c r="DK76">
        <f>AF$5*AF$6*$B76*$C76*AF76*Input!$W$5*Input!$Y$5</f>
        <v>0</v>
      </c>
      <c r="DL76">
        <f>AG$5*AG$6*$B76*$C76*AG76*Input!$W$5*Input!$Y$5</f>
        <v>0</v>
      </c>
      <c r="DM76">
        <f>AH$5*AH$6*$B76*$C76*AH76*Input!$W$5*Input!$Y$5</f>
        <v>0</v>
      </c>
      <c r="DN76">
        <f>AI$5*AI$6*$B76*$C76*AI76*Input!$W$5*Input!$Y$5</f>
        <v>0</v>
      </c>
      <c r="DO76">
        <f>AJ$5*AJ$6*$B76*$C76*AJ76*Input!$W$5*Input!$Y$5</f>
        <v>0</v>
      </c>
      <c r="DP76">
        <f>AK$5*AK$6*$B76*$C76*AK76*Input!$W$5*Input!$Y$5</f>
        <v>0</v>
      </c>
      <c r="DQ76">
        <f>AL$5*AL$6*$B76*$C76*AL76*Input!$W$5*Input!$Y$5</f>
        <v>0</v>
      </c>
      <c r="DR76">
        <f>AM$5*AM$6*$B76*$C76*AM76*Input!$W$5*Input!$Y$5</f>
        <v>0</v>
      </c>
      <c r="DS76">
        <f>AN$5*AN$6*$B76*$C76*AN76*Input!$W$5*Input!$Y$5</f>
        <v>0</v>
      </c>
      <c r="DT76">
        <f>AO$5*AO$6*$B76*$C76*AO76*Input!$W$5*Input!$Y$5</f>
        <v>0</v>
      </c>
      <c r="DU76">
        <f>AP$5*AP$6*$B76*$C76*AP76*Input!$W$5*Input!$Y$5</f>
        <v>0</v>
      </c>
      <c r="DV76">
        <f>AQ$5*AQ$6*$B76*$C76*AQ76*Input!$W$5*Input!$Y$5</f>
        <v>0</v>
      </c>
      <c r="DW76">
        <f>AR$5*AR$6*$B76*$C76*AR76*Input!$W$5*Input!$Y$5</f>
        <v>0</v>
      </c>
      <c r="DX76">
        <f>AS$5*AS$6*$B76*$C76*AS76*Input!$W$5*Input!$Y$5</f>
        <v>0</v>
      </c>
      <c r="DY76">
        <f>AT$5*AT$6*$B76*$C76*AT76*Input!$W$5*Input!$Y$5</f>
        <v>0</v>
      </c>
      <c r="DZ76">
        <f>AU$5*AU$6*$B76*$C76*AU76*Input!$W$5*Input!$Y$5</f>
        <v>0</v>
      </c>
      <c r="EA76">
        <f>AV$5*AV$6*$B76*$C76*AV76*Input!$W$5*Input!$Y$5</f>
        <v>0</v>
      </c>
      <c r="EB76">
        <f>AW$5*AW$6*$B76*$C76*AW76*Input!$W$5*Input!$Y$5</f>
        <v>0</v>
      </c>
      <c r="EC76">
        <f>AX$5*AX$6*$B76*$C76*AX76*Input!$W$5*Input!$Y$5</f>
        <v>0</v>
      </c>
      <c r="ED76">
        <f>AY$5*AY$6*$B76*$C76*AY76*Input!$W$5*Input!$Y$5</f>
        <v>0</v>
      </c>
      <c r="EE76">
        <f>AZ$5*AZ$6*$B76*$C76*AZ76*Input!$W$5*Input!$Y$5</f>
        <v>0</v>
      </c>
      <c r="EF76">
        <f>BA$5*BA$6*$B76*$C76*BA76*Input!$W$5*Input!$Y$5</f>
        <v>0</v>
      </c>
      <c r="EG76">
        <f>BB$5*BB$6*$B76*$C76*BB76*Input!$W$5*Input!$Y$5</f>
        <v>0</v>
      </c>
      <c r="EH76">
        <f>BC$5*BC$6*$B76*$C76*BC76*Input!$W$5*Input!$Y$5</f>
        <v>0</v>
      </c>
      <c r="EI76">
        <f>BD$5*BD$6*$B76*$C76*BD76*Input!$W$5*Input!$Y$5</f>
        <v>0</v>
      </c>
      <c r="EJ76">
        <f>BE$5*BE$6*$B76*$C76*BE76*Input!$W$5*Input!$Y$5</f>
        <v>0</v>
      </c>
      <c r="EK76">
        <f>BF$5*BF$6*$B76*$C76*BF76*Input!$W$5*Input!$Y$5</f>
        <v>0</v>
      </c>
      <c r="EL76">
        <f>BG$5*BG$6*$B76*$C76*BG76*Input!$W$5*Input!$Y$5</f>
        <v>0</v>
      </c>
      <c r="EM76">
        <f>BH$5*BH$6*$B76*$C76*BH76*Input!$W$5*Input!$Y$5</f>
        <v>0</v>
      </c>
      <c r="EN76">
        <f>BI$5*BI$6*$B76*$C76*BI76*Input!$W$5*Input!$Y$5</f>
        <v>0</v>
      </c>
      <c r="EO76">
        <f>BJ$5*BJ$6*$B76*$C76*BJ76*Input!$W$5*Input!$Y$5</f>
        <v>0</v>
      </c>
      <c r="EP76">
        <f>BK$5*BK$6*$B76*$C76*BK76*Input!$W$5*Input!$Y$5</f>
        <v>0</v>
      </c>
      <c r="EQ76">
        <f>BL$5*BL$6*$B76*$C76*BL76*Input!$W$5*Input!$Y$5</f>
        <v>0</v>
      </c>
      <c r="ER76">
        <f>BM$5*BM$6*$B76*$C76*BM76*Input!$W$5*Input!$Y$5</f>
        <v>0</v>
      </c>
      <c r="ES76">
        <f>BN$5*BN$6*$B76*$C76*BN76*Input!$W$5*Input!$Y$5</f>
        <v>0</v>
      </c>
      <c r="ET76">
        <f>BO$5*BO$6*$B76*$C76*BO76*Input!$W$5*Input!$Y$5</f>
        <v>0</v>
      </c>
      <c r="EU76">
        <f>BP$5*BP$6*$B76*$C76*BP76*Input!$W$5*Input!$Y$5</f>
        <v>0</v>
      </c>
      <c r="EV76">
        <f>BQ$5*BQ$6*$B76*$C76*BQ76*Input!$W$5*Input!$Y$5</f>
        <v>0</v>
      </c>
      <c r="EW76">
        <f>BR$5*BR$6*$B76*$C76*BR76*Input!$W$5*Input!$Y$5</f>
        <v>0</v>
      </c>
      <c r="EX76">
        <f>BS$5*BS$6*$B76*$C76*BS76*Input!$W$5*Input!$Y$5</f>
        <v>0</v>
      </c>
      <c r="EY76">
        <f>BT$5*BT$6*$B76*$C76*BT76*Input!$W$5*Input!$Y$5</f>
        <v>0</v>
      </c>
      <c r="EZ76">
        <f>BU$5*BU$6*$B76*$C76*BU76*Input!$W$5*Input!$Y$5</f>
        <v>0</v>
      </c>
      <c r="FA76">
        <f>BV$5*BV$6*$B76*$C76*BV76*Input!$W$5*Input!$Y$5</f>
        <v>0</v>
      </c>
      <c r="FB76">
        <f>BW$5*BW$6*$B76*$C76*BW76*Input!$W$5*Input!$Y$5</f>
        <v>0</v>
      </c>
      <c r="FC76">
        <f>BX$5*BX$6*$B76*$C76*BX76*Input!$W$5*Input!$Y$5</f>
        <v>0</v>
      </c>
      <c r="FD76">
        <f>BY$5*BY$6*$B76*$C76*BY76*Input!$W$5*Input!$Y$5</f>
        <v>0</v>
      </c>
      <c r="FE76">
        <f>BZ$5*BZ$6*$B76*$C76*BZ76*Input!$W$5*Input!$Y$5</f>
        <v>0</v>
      </c>
      <c r="FF76">
        <f>CA$5*CA$6*$B76*$C76*CA76*Input!$W$5*Input!$Y$5</f>
        <v>0</v>
      </c>
      <c r="FG76">
        <f>CB$5*CB$6*$B76*$C76*CB76*Input!$W$5*Input!$Y$5</f>
        <v>0</v>
      </c>
      <c r="FH76">
        <f>CC$5*CC$6*$B76*$C76*CC76*Input!$W$5*Input!$Y$5</f>
        <v>0</v>
      </c>
      <c r="FI76">
        <f>CD$5*CD$6*$B76*$C76*CD76*Input!$W$5*Input!$Y$5</f>
        <v>0</v>
      </c>
      <c r="FJ76">
        <f>CE$5*CE$6*$B76*$C76*CE76*Input!$W$5*Input!$Y$5</f>
        <v>0</v>
      </c>
      <c r="FK76">
        <f>CF$5*CF$6*$B76*$C76*CF76*Input!$W$5*Input!$Y$5</f>
        <v>0</v>
      </c>
      <c r="FL76">
        <f>CG$5*CG$6*$B76*$C76*CG76*Input!$W$5*Input!$Y$5</f>
        <v>0</v>
      </c>
      <c r="FM76">
        <f>CH$5*CH$6*$B76*$C76*CH76*Input!$W$5*Input!$Y$5</f>
        <v>0</v>
      </c>
      <c r="FO76">
        <f t="shared" ref="FO76:FO137" si="111">SUM(CK76:FM76)</f>
        <v>0</v>
      </c>
    </row>
    <row r="77" spans="1:171">
      <c r="A77">
        <f>Input!B76</f>
        <v>66</v>
      </c>
      <c r="B77">
        <f>(1+Input!$D$21)^$A77</f>
        <v>9.6841852011833929</v>
      </c>
      <c r="C77">
        <f>C76*Input!R76</f>
        <v>3.3872802968114494E-3</v>
      </c>
      <c r="E77">
        <f t="shared" ref="E77:E137" si="112">E76+1</f>
        <v>121</v>
      </c>
      <c r="F77">
        <f>F76*IF(F$8&gt;Input!$D$14,0,IF(F$8+$A77&gt;Input!$D$14,0,INDEX(Input!$M$11:$M$136,F$8+$A77)))</f>
        <v>0</v>
      </c>
      <c r="G77">
        <f>G76*IF(G$8&gt;Input!$D$14,0,IF(G$8+$A77&gt;Input!$D$14,0,INDEX(Input!$M$11:$M$136,G$8+$A77)))</f>
        <v>0</v>
      </c>
      <c r="H77">
        <f>H76*IF(H$8&gt;Input!$D$14,0,IF(H$8+$A77&gt;Input!$D$14,0,INDEX(Input!$M$11:$M$136,H$8+$A77)))</f>
        <v>0</v>
      </c>
      <c r="I77">
        <f>I76*IF(I$8&gt;Input!$D$14,0,IF(I$8+$A77&gt;Input!$D$14,0,INDEX(Input!$M$11:$M$136,I$8+$A77)))</f>
        <v>0</v>
      </c>
      <c r="J77">
        <f>J76*IF(J$8&gt;Input!$D$14,0,IF(J$8+$A77&gt;Input!$D$14,0,INDEX(Input!$M$11:$M$136,J$8+$A77)))</f>
        <v>0</v>
      </c>
      <c r="K77">
        <f>K76*IF(K$8&gt;Input!$D$14,0,IF(K$8+$A77&gt;Input!$D$14,0,INDEX(Input!$M$11:$M$136,K$8+$A77)))</f>
        <v>0</v>
      </c>
      <c r="L77">
        <f>L76*IF(L$8&gt;Input!$D$14,0,IF(L$8+$A77&gt;Input!$D$14,0,INDEX(Input!$M$11:$M$136,L$8+$A77)))</f>
        <v>0</v>
      </c>
      <c r="M77">
        <f>M76*IF(M$8&gt;Input!$D$14,0,IF(M$8+$A77&gt;Input!$D$14,0,INDEX(Input!$M$11:$M$136,M$8+$A77)))</f>
        <v>0</v>
      </c>
      <c r="N77">
        <f>N76*IF(N$8&gt;Input!$D$14,0,IF(N$8+$A77&gt;Input!$D$14,0,INDEX(Input!$M$11:$M$136,N$8+$A77)))</f>
        <v>0</v>
      </c>
      <c r="O77">
        <f>O76*IF(O$8&gt;Input!$D$14,0,IF(O$8+$A77&gt;Input!$D$14,0,INDEX(Input!$M$11:$M$136,O$8+$A77)))</f>
        <v>0</v>
      </c>
      <c r="P77">
        <f>P76*IF(P$8&gt;Input!$D$14,0,IF(P$8+$A77&gt;Input!$D$14,0,INDEX(Input!$M$11:$M$136,P$8+$A77)))</f>
        <v>0</v>
      </c>
      <c r="Q77">
        <f>Q76*IF(Q$8&gt;Input!$D$14,0,IF(Q$8+$A77&gt;Input!$D$14,0,INDEX(Input!$M$11:$M$136,Q$8+$A77)))</f>
        <v>0</v>
      </c>
      <c r="R77">
        <f>R76*IF(R$8&gt;Input!$D$14,0,IF(R$8+$A77&gt;Input!$D$14,0,INDEX(Input!$M$11:$M$136,R$8+$A77)))</f>
        <v>0</v>
      </c>
      <c r="S77">
        <f>S76*IF(S$8&gt;Input!$D$14,0,IF(S$8+$A77&gt;Input!$D$14,0,INDEX(Input!$M$11:$M$136,S$8+$A77)))</f>
        <v>0</v>
      </c>
      <c r="T77">
        <f>T76*IF(T$8&gt;Input!$D$14,0,IF(T$8+$A77&gt;Input!$D$14,0,INDEX(Input!$M$11:$M$136,T$8+$A77)))</f>
        <v>0</v>
      </c>
      <c r="U77">
        <f>U76*IF(U$8&gt;Input!$D$14,0,IF(U$8+$A77&gt;Input!$D$14,0,INDEX(Input!$M$11:$M$136,U$8+$A77)))</f>
        <v>0</v>
      </c>
      <c r="V77">
        <f>V76*IF(V$8&gt;Input!$D$14,0,IF(V$8+$A77&gt;Input!$D$14,0,INDEX(Input!$M$11:$M$136,V$8+$A77)))</f>
        <v>0</v>
      </c>
      <c r="W77">
        <f>W76*IF(W$8&gt;Input!$D$14,0,IF(W$8+$A77&gt;Input!$D$14,0,INDEX(Input!$M$11:$M$136,W$8+$A77)))</f>
        <v>0</v>
      </c>
      <c r="X77">
        <f>X76*IF(X$8&gt;Input!$D$14,0,IF(X$8+$A77&gt;Input!$D$14,0,INDEX(Input!$M$11:$M$136,X$8+$A77)))</f>
        <v>0</v>
      </c>
      <c r="Y77">
        <f>Y76*IF(Y$8&gt;Input!$D$14,0,IF(Y$8+$A77&gt;Input!$D$14,0,INDEX(Input!$M$11:$M$136,Y$8+$A77)))</f>
        <v>0</v>
      </c>
      <c r="Z77">
        <f>Z76*IF(Z$8&gt;Input!$D$14,0,IF(Z$8+$A77&gt;Input!$D$14,0,INDEX(Input!$M$11:$M$136,Z$8+$A77)))</f>
        <v>0</v>
      </c>
      <c r="AA77">
        <f>AA76*IF(AA$8&gt;Input!$D$14,0,IF(AA$8+$A77&gt;Input!$D$14,0,INDEX(Input!$M$11:$M$136,AA$8+$A77)))</f>
        <v>0</v>
      </c>
      <c r="AB77">
        <f>AB76*IF(AB$8&gt;Input!$D$14,0,IF(AB$8+$A77&gt;Input!$D$14,0,INDEX(Input!$M$11:$M$136,AB$8+$A77)))</f>
        <v>0</v>
      </c>
      <c r="AC77">
        <f>AC76*IF(AC$8&gt;Input!$D$14,0,IF(AC$8+$A77&gt;Input!$D$14,0,INDEX(Input!$M$11:$M$136,AC$8+$A77)))</f>
        <v>0</v>
      </c>
      <c r="AD77">
        <f>AD76*IF(AD$8&gt;Input!$D$14,0,IF(AD$8+$A77&gt;Input!$D$14,0,INDEX(Input!$M$11:$M$136,AD$8+$A77)))</f>
        <v>0</v>
      </c>
      <c r="AE77">
        <f>AE76*IF(AE$8&gt;Input!$D$14,0,IF(AE$8+$A77&gt;Input!$D$14,0,INDEX(Input!$M$11:$M$136,AE$8+$A77)))</f>
        <v>0</v>
      </c>
      <c r="AF77">
        <f>AF76*IF(AF$8&gt;Input!$D$14,0,IF(AF$8+$A77&gt;Input!$D$14,0,INDEX(Input!$M$11:$M$136,AF$8+$A77)))</f>
        <v>0</v>
      </c>
      <c r="AG77">
        <f>AG76*IF(AG$8&gt;Input!$D$14,0,IF(AG$8+$A77&gt;Input!$D$14,0,INDEX(Input!$M$11:$M$136,AG$8+$A77)))</f>
        <v>0</v>
      </c>
      <c r="AH77">
        <f>AH76*IF(AH$8&gt;Input!$D$14,0,IF(AH$8+$A77&gt;Input!$D$14,0,INDEX(Input!$M$11:$M$136,AH$8+$A77)))</f>
        <v>0</v>
      </c>
      <c r="AI77">
        <f>AI76*IF(AI$8&gt;Input!$D$14,0,IF(AI$8+$A77&gt;Input!$D$14,0,INDEX(Input!$M$11:$M$136,AI$8+$A77)))</f>
        <v>0</v>
      </c>
      <c r="AJ77">
        <f>AJ76*IF(AJ$8&gt;Input!$D$14,0,IF(AJ$8+$A77&gt;Input!$D$14,0,INDEX(Input!$M$11:$M$136,AJ$8+$A77)))</f>
        <v>0</v>
      </c>
      <c r="AK77">
        <f>AK76*IF(AK$8&gt;Input!$D$14,0,IF(AK$8+$A77&gt;Input!$D$14,0,INDEX(Input!$M$11:$M$136,AK$8+$A77)))</f>
        <v>0</v>
      </c>
      <c r="AL77">
        <f>AL76*IF(AL$8&gt;Input!$D$14,0,IF(AL$8+$A77&gt;Input!$D$14,0,INDEX(Input!$M$11:$M$136,AL$8+$A77)))</f>
        <v>0</v>
      </c>
      <c r="AM77">
        <f>AM76*IF(AM$8&gt;Input!$D$14,0,IF(AM$8+$A77&gt;Input!$D$14,0,INDEX(Input!$M$11:$M$136,AM$8+$A77)))</f>
        <v>0</v>
      </c>
      <c r="AN77">
        <f>AN76*IF(AN$8&gt;Input!$D$14,0,IF(AN$8+$A77&gt;Input!$D$14,0,INDEX(Input!$M$11:$M$136,AN$8+$A77)))</f>
        <v>0</v>
      </c>
      <c r="AO77">
        <f>AO76*IF(AO$8&gt;Input!$D$14,0,IF(AO$8+$A77&gt;Input!$D$14,0,INDEX(Input!$M$11:$M$136,AO$8+$A77)))</f>
        <v>0</v>
      </c>
      <c r="AP77">
        <f>AP76*IF(AP$8&gt;Input!$D$14,0,IF(AP$8+$A77&gt;Input!$D$14,0,INDEX(Input!$M$11:$M$136,AP$8+$A77)))</f>
        <v>0</v>
      </c>
      <c r="AQ77">
        <f>AQ76*IF(AQ$8&gt;Input!$D$14,0,IF(AQ$8+$A77&gt;Input!$D$14,0,INDEX(Input!$M$11:$M$136,AQ$8+$A77)))</f>
        <v>0</v>
      </c>
      <c r="AR77">
        <f>AR76*IF(AR$8&gt;Input!$D$14,0,IF(AR$8+$A77&gt;Input!$D$14,0,INDEX(Input!$M$11:$M$136,AR$8+$A77)))</f>
        <v>0</v>
      </c>
      <c r="AS77">
        <f>AS76*IF(AS$8&gt;Input!$D$14,0,IF(AS$8+$A77&gt;Input!$D$14,0,INDEX(Input!$M$11:$M$136,AS$8+$A77)))</f>
        <v>0</v>
      </c>
      <c r="AT77">
        <f>AT76*IF(AT$8&gt;Input!$D$14,0,IF(AT$8+$A77&gt;Input!$D$14,0,INDEX(Input!$M$11:$M$136,AT$8+$A77)))</f>
        <v>0</v>
      </c>
      <c r="AU77">
        <f>AU76*IF(AU$8&gt;Input!$D$14,0,IF(AU$8+$A77&gt;Input!$D$14,0,INDEX(Input!$M$11:$M$136,AU$8+$A77)))</f>
        <v>0</v>
      </c>
      <c r="AV77">
        <f>AV76*IF(AV$8&gt;Input!$D$14,0,IF(AV$8+$A77&gt;Input!$D$14,0,INDEX(Input!$M$11:$M$136,AV$8+$A77)))</f>
        <v>0</v>
      </c>
      <c r="AW77">
        <f>AW76*IF(AW$8&gt;Input!$D$14,0,IF(AW$8+$A77&gt;Input!$D$14,0,INDEX(Input!$M$11:$M$136,AW$8+$A77)))</f>
        <v>0</v>
      </c>
      <c r="AX77">
        <f>AX76*IF(AX$8&gt;Input!$D$14,0,IF(AX$8+$A77&gt;Input!$D$14,0,INDEX(Input!$M$11:$M$136,AX$8+$A77)))</f>
        <v>0</v>
      </c>
      <c r="AY77">
        <f>AY76*IF(AY$8&gt;Input!$D$14,0,IF(AY$8+$A77&gt;Input!$D$14,0,INDEX(Input!$M$11:$M$136,AY$8+$A77)))</f>
        <v>0</v>
      </c>
      <c r="AZ77">
        <f>AZ76*IF(AZ$8&gt;Input!$D$14,0,IF(AZ$8+$A77&gt;Input!$D$14,0,INDEX(Input!$M$11:$M$136,AZ$8+$A77)))</f>
        <v>0</v>
      </c>
      <c r="BA77">
        <f>BA76*IF(BA$8&gt;Input!$D$14,0,IF(BA$8+$A77&gt;Input!$D$14,0,INDEX(Input!$M$11:$M$136,BA$8+$A77)))</f>
        <v>0</v>
      </c>
      <c r="BB77">
        <f>BB76*IF(BB$8&gt;Input!$D$14,0,IF(BB$8+$A77&gt;Input!$D$14,0,INDEX(Input!$M$11:$M$136,BB$8+$A77)))</f>
        <v>0</v>
      </c>
      <c r="BC77">
        <f>BC76*IF(BC$8&gt;Input!$D$14,0,IF(BC$8+$A77&gt;Input!$D$14,0,INDEX(Input!$M$11:$M$136,BC$8+$A77)))</f>
        <v>0</v>
      </c>
      <c r="BD77">
        <f>BD76*IF(BD$8&gt;Input!$D$14,0,IF(BD$8+$A77&gt;Input!$D$14,0,INDEX(Input!$M$11:$M$136,BD$8+$A77)))</f>
        <v>0</v>
      </c>
      <c r="BE77">
        <f>BE76*IF(BE$8&gt;Input!$D$14,0,IF(BE$8+$A77&gt;Input!$D$14,0,INDEX(Input!$M$11:$M$136,BE$8+$A77)))</f>
        <v>0</v>
      </c>
      <c r="BF77">
        <f>BF76*IF(BF$8&gt;Input!$D$14,0,IF(BF$8+$A77&gt;Input!$D$14,0,INDEX(Input!$M$11:$M$136,BF$8+$A77)))</f>
        <v>0</v>
      </c>
      <c r="BG77">
        <f>BG76*IF(BG$8&gt;Input!$D$14,0,IF(BG$8+$A77&gt;Input!$D$14,0,INDEX(Input!$M$11:$M$136,BG$8+$A77)))</f>
        <v>0</v>
      </c>
      <c r="BH77">
        <f>BH76*IF(BH$8&gt;Input!$D$14,0,IF(BH$8+$A77&gt;Input!$D$14,0,INDEX(Input!$M$11:$M$136,BH$8+$A77)))</f>
        <v>0</v>
      </c>
      <c r="BI77">
        <f>BI76*IF(BI$8&gt;Input!$D$14,0,IF(BI$8+$A77&gt;Input!$D$14,0,INDEX(Input!$M$11:$M$136,BI$8+$A77)))</f>
        <v>0</v>
      </c>
      <c r="BJ77">
        <f>BJ76*IF(BJ$8&gt;Input!$D$14,0,IF(BJ$8+$A77&gt;Input!$D$14,0,INDEX(Input!$M$11:$M$136,BJ$8+$A77)))</f>
        <v>0</v>
      </c>
      <c r="BK77">
        <f>BK76*IF(BK$8&gt;Input!$D$14,0,IF(BK$8+$A77&gt;Input!$D$14,0,INDEX(Input!$M$11:$M$136,BK$8+$A77)))</f>
        <v>0</v>
      </c>
      <c r="BL77">
        <f>BL76*IF(BL$8&gt;Input!$D$14,0,IF(BL$8+$A77&gt;Input!$D$14,0,INDEX(Input!$M$11:$M$136,BL$8+$A77)))</f>
        <v>0</v>
      </c>
      <c r="BM77">
        <f>BM76*IF(BM$8&gt;Input!$D$14,0,IF(BM$8+$A77&gt;Input!$D$14,0,INDEX(Input!$M$11:$M$136,BM$8+$A77)))</f>
        <v>0</v>
      </c>
      <c r="BN77">
        <f>BN76*IF(BN$8&gt;Input!$D$14,0,IF(BN$8+$A77&gt;Input!$D$14,0,INDEX(Input!$M$11:$M$136,BN$8+$A77)))</f>
        <v>0</v>
      </c>
      <c r="BO77">
        <f>BO76*IF(BO$8&gt;Input!$D$14,0,IF(BO$8+$A77&gt;Input!$D$14,0,INDEX(Input!$M$11:$M$136,BO$8+$A77)))</f>
        <v>0</v>
      </c>
      <c r="BP77">
        <f>BP76*IF(BP$8&gt;Input!$D$14,0,IF(BP$8+$A77&gt;Input!$D$14,0,INDEX(Input!$M$11:$M$136,BP$8+$A77)))</f>
        <v>0</v>
      </c>
      <c r="BQ77">
        <f>BQ76*IF(BQ$8&gt;Input!$D$14,0,IF(BQ$8+$A77&gt;Input!$D$14,0,INDEX(Input!$M$11:$M$136,BQ$8+$A77)))</f>
        <v>0</v>
      </c>
      <c r="BR77">
        <f>BR76*IF(BR$8&gt;Input!$D$14,0,IF(BR$8+$A77&gt;Input!$D$14,0,INDEX(Input!$M$11:$M$136,BR$8+$A77)))</f>
        <v>0</v>
      </c>
      <c r="BS77">
        <f>BS76*IF(BS$8&gt;Input!$D$14,0,IF(BS$8+$A77&gt;Input!$D$14,0,INDEX(Input!$M$11:$M$136,BS$8+$A77)))</f>
        <v>0</v>
      </c>
      <c r="BT77">
        <f>BT76*IF(BT$8&gt;Input!$D$14,0,IF(BT$8+$A77&gt;Input!$D$14,0,INDEX(Input!$M$11:$M$136,BT$8+$A77)))</f>
        <v>0</v>
      </c>
      <c r="BU77">
        <f>BU76*IF(BU$8&gt;Input!$D$14,0,IF(BU$8+$A77&gt;Input!$D$14,0,INDEX(Input!$M$11:$M$136,BU$8+$A77)))</f>
        <v>0</v>
      </c>
      <c r="BV77">
        <f>BV76*IF(BV$8&gt;Input!$D$14,0,IF(BV$8+$A77&gt;Input!$D$14,0,INDEX(Input!$M$11:$M$136,BV$8+$A77)))</f>
        <v>0</v>
      </c>
      <c r="BW77">
        <f>BW76*IF(BW$8&gt;Input!$D$14,0,IF(BW$8+$A77&gt;Input!$D$14,0,INDEX(Input!$M$11:$M$136,BW$8+$A77)))</f>
        <v>0</v>
      </c>
      <c r="BX77">
        <f>BX76*IF(BX$8&gt;Input!$D$14,0,IF(BX$8+$A77&gt;Input!$D$14,0,INDEX(Input!$M$11:$M$136,BX$8+$A77)))</f>
        <v>0</v>
      </c>
      <c r="BY77">
        <f>BY76*IF(BY$8&gt;Input!$D$14,0,IF(BY$8+$A77&gt;Input!$D$14,0,INDEX(Input!$M$11:$M$136,BY$8+$A77)))</f>
        <v>0</v>
      </c>
      <c r="BZ77">
        <f>BZ76*IF(BZ$8&gt;Input!$D$14,0,IF(BZ$8+$A77&gt;Input!$D$14,0,INDEX(Input!$M$11:$M$136,BZ$8+$A77)))</f>
        <v>0</v>
      </c>
      <c r="CA77">
        <f>CA76*IF(CA$8&gt;Input!$D$14,0,IF(CA$8+$A77&gt;Input!$D$14,0,INDEX(Input!$M$11:$M$136,CA$8+$A77)))</f>
        <v>0</v>
      </c>
      <c r="CB77">
        <f>CB76*IF(CB$8&gt;Input!$D$14,0,IF(CB$8+$A77&gt;Input!$D$14,0,INDEX(Input!$M$11:$M$136,CB$8+$A77)))</f>
        <v>0</v>
      </c>
      <c r="CC77">
        <f>CC76*IF(CC$8&gt;Input!$D$14,0,IF(CC$8+$A77&gt;Input!$D$14,0,INDEX(Input!$M$11:$M$136,CC$8+$A77)))</f>
        <v>0</v>
      </c>
      <c r="CD77">
        <f>CD76*IF(CD$8&gt;Input!$D$14,0,IF(CD$8+$A77&gt;Input!$D$14,0,INDEX(Input!$M$11:$M$136,CD$8+$A77)))</f>
        <v>0</v>
      </c>
      <c r="CE77">
        <f>CE76*IF(CE$8&gt;Input!$D$14,0,IF(CE$8+$A77&gt;Input!$D$14,0,INDEX(Input!$M$11:$M$136,CE$8+$A77)))</f>
        <v>0</v>
      </c>
      <c r="CF77">
        <f>CF76*IF(CF$8&gt;Input!$D$14,0,IF(CF$8+$A77&gt;Input!$D$14,0,INDEX(Input!$M$11:$M$136,CF$8+$A77)))</f>
        <v>0</v>
      </c>
      <c r="CG77">
        <f>CG76*IF(CG$8&gt;Input!$D$14,0,IF(CG$8+$A77&gt;Input!$D$14,0,INDEX(Input!$M$11:$M$136,CG$8+$A77)))</f>
        <v>0</v>
      </c>
      <c r="CH77">
        <f>CH76*IF(CH$8&gt;Input!$D$14,0,IF(CH$8+$A77&gt;Input!$D$14,0,INDEX(Input!$M$11:$M$136,CH$8+$A77)))</f>
        <v>0</v>
      </c>
      <c r="CJ77" s="2">
        <f t="shared" si="110"/>
        <v>121</v>
      </c>
      <c r="CK77">
        <f>F$5*F$6*$B77*$C77*F77*Input!$W$5*Input!$Y$5</f>
        <v>0</v>
      </c>
      <c r="CL77">
        <f>G$5*G$6*$B77*$C77*G77*Input!$W$5*Input!$Y$5</f>
        <v>0</v>
      </c>
      <c r="CM77">
        <f>H$5*H$6*$B77*$C77*H77*Input!$W$5*Input!$Y$5</f>
        <v>0</v>
      </c>
      <c r="CN77">
        <f>I$5*I$6*$B77*$C77*I77*Input!$W$5*Input!$Y$5</f>
        <v>0</v>
      </c>
      <c r="CO77">
        <f>J$5*J$6*$B77*$C77*J77*Input!$W$5*Input!$Y$5</f>
        <v>0</v>
      </c>
      <c r="CP77">
        <f>K$5*K$6*$B77*$C77*K77*Input!$W$5*Input!$Y$5</f>
        <v>0</v>
      </c>
      <c r="CQ77">
        <f>L$5*L$6*$B77*$C77*L77*Input!$W$5*Input!$Y$5</f>
        <v>0</v>
      </c>
      <c r="CR77">
        <f>M$5*M$6*$B77*$C77*M77*Input!$W$5*Input!$Y$5</f>
        <v>0</v>
      </c>
      <c r="CS77">
        <f>N$5*N$6*$B77*$C77*N77*Input!$W$5*Input!$Y$5</f>
        <v>0</v>
      </c>
      <c r="CT77">
        <f>O$5*O$6*$B77*$C77*O77*Input!$W$5*Input!$Y$5</f>
        <v>0</v>
      </c>
      <c r="CU77">
        <f>P$5*P$6*$B77*$C77*P77*Input!$W$5*Input!$Y$5</f>
        <v>0</v>
      </c>
      <c r="CV77">
        <f>Q$5*Q$6*$B77*$C77*Q77*Input!$W$5*Input!$Y$5</f>
        <v>0</v>
      </c>
      <c r="CW77">
        <f>R$5*R$6*$B77*$C77*R77*Input!$W$5*Input!$Y$5</f>
        <v>0</v>
      </c>
      <c r="CX77">
        <f>S$5*S$6*$B77*$C77*S77*Input!$W$5*Input!$Y$5</f>
        <v>0</v>
      </c>
      <c r="CY77">
        <f>T$5*T$6*$B77*$C77*T77*Input!$W$5*Input!$Y$5</f>
        <v>0</v>
      </c>
      <c r="CZ77">
        <f>U$5*U$6*$B77*$C77*U77*Input!$W$5*Input!$Y$5</f>
        <v>0</v>
      </c>
      <c r="DA77">
        <f>V$5*V$6*$B77*$C77*V77*Input!$W$5*Input!$Y$5</f>
        <v>0</v>
      </c>
      <c r="DB77">
        <f>W$5*W$6*$B77*$C77*W77*Input!$W$5*Input!$Y$5</f>
        <v>0</v>
      </c>
      <c r="DC77">
        <f>X$5*X$6*$B77*$C77*X77*Input!$W$5*Input!$Y$5</f>
        <v>0</v>
      </c>
      <c r="DD77">
        <f>Y$5*Y$6*$B77*$C77*Y77*Input!$W$5*Input!$Y$5</f>
        <v>0</v>
      </c>
      <c r="DE77">
        <f>Z$5*Z$6*$B77*$C77*Z77*Input!$W$5*Input!$Y$5</f>
        <v>0</v>
      </c>
      <c r="DF77">
        <f>AA$5*AA$6*$B77*$C77*AA77*Input!$W$5*Input!$Y$5</f>
        <v>0</v>
      </c>
      <c r="DG77">
        <f>AB$5*AB$6*$B77*$C77*AB77*Input!$W$5*Input!$Y$5</f>
        <v>0</v>
      </c>
      <c r="DH77">
        <f>AC$5*AC$6*$B77*$C77*AC77*Input!$W$5*Input!$Y$5</f>
        <v>0</v>
      </c>
      <c r="DI77">
        <f>AD$5*AD$6*$B77*$C77*AD77*Input!$W$5*Input!$Y$5</f>
        <v>0</v>
      </c>
      <c r="DJ77">
        <f>AE$5*AE$6*$B77*$C77*AE77*Input!$W$5*Input!$Y$5</f>
        <v>0</v>
      </c>
      <c r="DK77">
        <f>AF$5*AF$6*$B77*$C77*AF77*Input!$W$5*Input!$Y$5</f>
        <v>0</v>
      </c>
      <c r="DL77">
        <f>AG$5*AG$6*$B77*$C77*AG77*Input!$W$5*Input!$Y$5</f>
        <v>0</v>
      </c>
      <c r="DM77">
        <f>AH$5*AH$6*$B77*$C77*AH77*Input!$W$5*Input!$Y$5</f>
        <v>0</v>
      </c>
      <c r="DN77">
        <f>AI$5*AI$6*$B77*$C77*AI77*Input!$W$5*Input!$Y$5</f>
        <v>0</v>
      </c>
      <c r="DO77">
        <f>AJ$5*AJ$6*$B77*$C77*AJ77*Input!$W$5*Input!$Y$5</f>
        <v>0</v>
      </c>
      <c r="DP77">
        <f>AK$5*AK$6*$B77*$C77*AK77*Input!$W$5*Input!$Y$5</f>
        <v>0</v>
      </c>
      <c r="DQ77">
        <f>AL$5*AL$6*$B77*$C77*AL77*Input!$W$5*Input!$Y$5</f>
        <v>0</v>
      </c>
      <c r="DR77">
        <f>AM$5*AM$6*$B77*$C77*AM77*Input!$W$5*Input!$Y$5</f>
        <v>0</v>
      </c>
      <c r="DS77">
        <f>AN$5*AN$6*$B77*$C77*AN77*Input!$W$5*Input!$Y$5</f>
        <v>0</v>
      </c>
      <c r="DT77">
        <f>AO$5*AO$6*$B77*$C77*AO77*Input!$W$5*Input!$Y$5</f>
        <v>0</v>
      </c>
      <c r="DU77">
        <f>AP$5*AP$6*$B77*$C77*AP77*Input!$W$5*Input!$Y$5</f>
        <v>0</v>
      </c>
      <c r="DV77">
        <f>AQ$5*AQ$6*$B77*$C77*AQ77*Input!$W$5*Input!$Y$5</f>
        <v>0</v>
      </c>
      <c r="DW77">
        <f>AR$5*AR$6*$B77*$C77*AR77*Input!$W$5*Input!$Y$5</f>
        <v>0</v>
      </c>
      <c r="DX77">
        <f>AS$5*AS$6*$B77*$C77*AS77*Input!$W$5*Input!$Y$5</f>
        <v>0</v>
      </c>
      <c r="DY77">
        <f>AT$5*AT$6*$B77*$C77*AT77*Input!$W$5*Input!$Y$5</f>
        <v>0</v>
      </c>
      <c r="DZ77">
        <f>AU$5*AU$6*$B77*$C77*AU77*Input!$W$5*Input!$Y$5</f>
        <v>0</v>
      </c>
      <c r="EA77">
        <f>AV$5*AV$6*$B77*$C77*AV77*Input!$W$5*Input!$Y$5</f>
        <v>0</v>
      </c>
      <c r="EB77">
        <f>AW$5*AW$6*$B77*$C77*AW77*Input!$W$5*Input!$Y$5</f>
        <v>0</v>
      </c>
      <c r="EC77">
        <f>AX$5*AX$6*$B77*$C77*AX77*Input!$W$5*Input!$Y$5</f>
        <v>0</v>
      </c>
      <c r="ED77">
        <f>AY$5*AY$6*$B77*$C77*AY77*Input!$W$5*Input!$Y$5</f>
        <v>0</v>
      </c>
      <c r="EE77">
        <f>AZ$5*AZ$6*$B77*$C77*AZ77*Input!$W$5*Input!$Y$5</f>
        <v>0</v>
      </c>
      <c r="EF77">
        <f>BA$5*BA$6*$B77*$C77*BA77*Input!$W$5*Input!$Y$5</f>
        <v>0</v>
      </c>
      <c r="EG77">
        <f>BB$5*BB$6*$B77*$C77*BB77*Input!$W$5*Input!$Y$5</f>
        <v>0</v>
      </c>
      <c r="EH77">
        <f>BC$5*BC$6*$B77*$C77*BC77*Input!$W$5*Input!$Y$5</f>
        <v>0</v>
      </c>
      <c r="EI77">
        <f>BD$5*BD$6*$B77*$C77*BD77*Input!$W$5*Input!$Y$5</f>
        <v>0</v>
      </c>
      <c r="EJ77">
        <f>BE$5*BE$6*$B77*$C77*BE77*Input!$W$5*Input!$Y$5</f>
        <v>0</v>
      </c>
      <c r="EK77">
        <f>BF$5*BF$6*$B77*$C77*BF77*Input!$W$5*Input!$Y$5</f>
        <v>0</v>
      </c>
      <c r="EL77">
        <f>BG$5*BG$6*$B77*$C77*BG77*Input!$W$5*Input!$Y$5</f>
        <v>0</v>
      </c>
      <c r="EM77">
        <f>BH$5*BH$6*$B77*$C77*BH77*Input!$W$5*Input!$Y$5</f>
        <v>0</v>
      </c>
      <c r="EN77">
        <f>BI$5*BI$6*$B77*$C77*BI77*Input!$W$5*Input!$Y$5</f>
        <v>0</v>
      </c>
      <c r="EO77">
        <f>BJ$5*BJ$6*$B77*$C77*BJ77*Input!$W$5*Input!$Y$5</f>
        <v>0</v>
      </c>
      <c r="EP77">
        <f>BK$5*BK$6*$B77*$C77*BK77*Input!$W$5*Input!$Y$5</f>
        <v>0</v>
      </c>
      <c r="EQ77">
        <f>BL$5*BL$6*$B77*$C77*BL77*Input!$W$5*Input!$Y$5</f>
        <v>0</v>
      </c>
      <c r="ER77">
        <f>BM$5*BM$6*$B77*$C77*BM77*Input!$W$5*Input!$Y$5</f>
        <v>0</v>
      </c>
      <c r="ES77">
        <f>BN$5*BN$6*$B77*$C77*BN77*Input!$W$5*Input!$Y$5</f>
        <v>0</v>
      </c>
      <c r="ET77">
        <f>BO$5*BO$6*$B77*$C77*BO77*Input!$W$5*Input!$Y$5</f>
        <v>0</v>
      </c>
      <c r="EU77">
        <f>BP$5*BP$6*$B77*$C77*BP77*Input!$W$5*Input!$Y$5</f>
        <v>0</v>
      </c>
      <c r="EV77">
        <f>BQ$5*BQ$6*$B77*$C77*BQ77*Input!$W$5*Input!$Y$5</f>
        <v>0</v>
      </c>
      <c r="EW77">
        <f>BR$5*BR$6*$B77*$C77*BR77*Input!$W$5*Input!$Y$5</f>
        <v>0</v>
      </c>
      <c r="EX77">
        <f>BS$5*BS$6*$B77*$C77*BS77*Input!$W$5*Input!$Y$5</f>
        <v>0</v>
      </c>
      <c r="EY77">
        <f>BT$5*BT$6*$B77*$C77*BT77*Input!$W$5*Input!$Y$5</f>
        <v>0</v>
      </c>
      <c r="EZ77">
        <f>BU$5*BU$6*$B77*$C77*BU77*Input!$W$5*Input!$Y$5</f>
        <v>0</v>
      </c>
      <c r="FA77">
        <f>BV$5*BV$6*$B77*$C77*BV77*Input!$W$5*Input!$Y$5</f>
        <v>0</v>
      </c>
      <c r="FB77">
        <f>BW$5*BW$6*$B77*$C77*BW77*Input!$W$5*Input!$Y$5</f>
        <v>0</v>
      </c>
      <c r="FC77">
        <f>BX$5*BX$6*$B77*$C77*BX77*Input!$W$5*Input!$Y$5</f>
        <v>0</v>
      </c>
      <c r="FD77">
        <f>BY$5*BY$6*$B77*$C77*BY77*Input!$W$5*Input!$Y$5</f>
        <v>0</v>
      </c>
      <c r="FE77">
        <f>BZ$5*BZ$6*$B77*$C77*BZ77*Input!$W$5*Input!$Y$5</f>
        <v>0</v>
      </c>
      <c r="FF77">
        <f>CA$5*CA$6*$B77*$C77*CA77*Input!$W$5*Input!$Y$5</f>
        <v>0</v>
      </c>
      <c r="FG77">
        <f>CB$5*CB$6*$B77*$C77*CB77*Input!$W$5*Input!$Y$5</f>
        <v>0</v>
      </c>
      <c r="FH77">
        <f>CC$5*CC$6*$B77*$C77*CC77*Input!$W$5*Input!$Y$5</f>
        <v>0</v>
      </c>
      <c r="FI77">
        <f>CD$5*CD$6*$B77*$C77*CD77*Input!$W$5*Input!$Y$5</f>
        <v>0</v>
      </c>
      <c r="FJ77">
        <f>CE$5*CE$6*$B77*$C77*CE77*Input!$W$5*Input!$Y$5</f>
        <v>0</v>
      </c>
      <c r="FK77">
        <f>CF$5*CF$6*$B77*$C77*CF77*Input!$W$5*Input!$Y$5</f>
        <v>0</v>
      </c>
      <c r="FL77">
        <f>CG$5*CG$6*$B77*$C77*CG77*Input!$W$5*Input!$Y$5</f>
        <v>0</v>
      </c>
      <c r="FM77">
        <f>CH$5*CH$6*$B77*$C77*CH77*Input!$W$5*Input!$Y$5</f>
        <v>0</v>
      </c>
      <c r="FO77">
        <f t="shared" si="111"/>
        <v>0</v>
      </c>
    </row>
    <row r="78" spans="1:171">
      <c r="A78">
        <f>Input!B77</f>
        <v>67</v>
      </c>
      <c r="B78">
        <f>(1+Input!$D$21)^$A78</f>
        <v>10.023131683224811</v>
      </c>
      <c r="C78">
        <f>C77*Input!R77</f>
        <v>3.1075966025793118E-3</v>
      </c>
      <c r="E78">
        <f t="shared" si="112"/>
        <v>122</v>
      </c>
      <c r="F78">
        <f>F77*IF(F$8&gt;Input!$D$14,0,IF(F$8+$A78&gt;Input!$D$14,0,INDEX(Input!$M$11:$M$136,F$8+$A78)))</f>
        <v>0</v>
      </c>
      <c r="G78">
        <f>G77*IF(G$8&gt;Input!$D$14,0,IF(G$8+$A78&gt;Input!$D$14,0,INDEX(Input!$M$11:$M$136,G$8+$A78)))</f>
        <v>0</v>
      </c>
      <c r="H78">
        <f>H77*IF(H$8&gt;Input!$D$14,0,IF(H$8+$A78&gt;Input!$D$14,0,INDEX(Input!$M$11:$M$136,H$8+$A78)))</f>
        <v>0</v>
      </c>
      <c r="I78">
        <f>I77*IF(I$8&gt;Input!$D$14,0,IF(I$8+$A78&gt;Input!$D$14,0,INDEX(Input!$M$11:$M$136,I$8+$A78)))</f>
        <v>0</v>
      </c>
      <c r="J78">
        <f>J77*IF(J$8&gt;Input!$D$14,0,IF(J$8+$A78&gt;Input!$D$14,0,INDEX(Input!$M$11:$M$136,J$8+$A78)))</f>
        <v>0</v>
      </c>
      <c r="K78">
        <f>K77*IF(K$8&gt;Input!$D$14,0,IF(K$8+$A78&gt;Input!$D$14,0,INDEX(Input!$M$11:$M$136,K$8+$A78)))</f>
        <v>0</v>
      </c>
      <c r="L78">
        <f>L77*IF(L$8&gt;Input!$D$14,0,IF(L$8+$A78&gt;Input!$D$14,0,INDEX(Input!$M$11:$M$136,L$8+$A78)))</f>
        <v>0</v>
      </c>
      <c r="M78">
        <f>M77*IF(M$8&gt;Input!$D$14,0,IF(M$8+$A78&gt;Input!$D$14,0,INDEX(Input!$M$11:$M$136,M$8+$A78)))</f>
        <v>0</v>
      </c>
      <c r="N78">
        <f>N77*IF(N$8&gt;Input!$D$14,0,IF(N$8+$A78&gt;Input!$D$14,0,INDEX(Input!$M$11:$M$136,N$8+$A78)))</f>
        <v>0</v>
      </c>
      <c r="O78">
        <f>O77*IF(O$8&gt;Input!$D$14,0,IF(O$8+$A78&gt;Input!$D$14,0,INDEX(Input!$M$11:$M$136,O$8+$A78)))</f>
        <v>0</v>
      </c>
      <c r="P78">
        <f>P77*IF(P$8&gt;Input!$D$14,0,IF(P$8+$A78&gt;Input!$D$14,0,INDEX(Input!$M$11:$M$136,P$8+$A78)))</f>
        <v>0</v>
      </c>
      <c r="Q78">
        <f>Q77*IF(Q$8&gt;Input!$D$14,0,IF(Q$8+$A78&gt;Input!$D$14,0,INDEX(Input!$M$11:$M$136,Q$8+$A78)))</f>
        <v>0</v>
      </c>
      <c r="R78">
        <f>R77*IF(R$8&gt;Input!$D$14,0,IF(R$8+$A78&gt;Input!$D$14,0,INDEX(Input!$M$11:$M$136,R$8+$A78)))</f>
        <v>0</v>
      </c>
      <c r="S78">
        <f>S77*IF(S$8&gt;Input!$D$14,0,IF(S$8+$A78&gt;Input!$D$14,0,INDEX(Input!$M$11:$M$136,S$8+$A78)))</f>
        <v>0</v>
      </c>
      <c r="T78">
        <f>T77*IF(T$8&gt;Input!$D$14,0,IF(T$8+$A78&gt;Input!$D$14,0,INDEX(Input!$M$11:$M$136,T$8+$A78)))</f>
        <v>0</v>
      </c>
      <c r="U78">
        <f>U77*IF(U$8&gt;Input!$D$14,0,IF(U$8+$A78&gt;Input!$D$14,0,INDEX(Input!$M$11:$M$136,U$8+$A78)))</f>
        <v>0</v>
      </c>
      <c r="V78">
        <f>V77*IF(V$8&gt;Input!$D$14,0,IF(V$8+$A78&gt;Input!$D$14,0,INDEX(Input!$M$11:$M$136,V$8+$A78)))</f>
        <v>0</v>
      </c>
      <c r="W78">
        <f>W77*IF(W$8&gt;Input!$D$14,0,IF(W$8+$A78&gt;Input!$D$14,0,INDEX(Input!$M$11:$M$136,W$8+$A78)))</f>
        <v>0</v>
      </c>
      <c r="X78">
        <f>X77*IF(X$8&gt;Input!$D$14,0,IF(X$8+$A78&gt;Input!$D$14,0,INDEX(Input!$M$11:$M$136,X$8+$A78)))</f>
        <v>0</v>
      </c>
      <c r="Y78">
        <f>Y77*IF(Y$8&gt;Input!$D$14,0,IF(Y$8+$A78&gt;Input!$D$14,0,INDEX(Input!$M$11:$M$136,Y$8+$A78)))</f>
        <v>0</v>
      </c>
      <c r="Z78">
        <f>Z77*IF(Z$8&gt;Input!$D$14,0,IF(Z$8+$A78&gt;Input!$D$14,0,INDEX(Input!$M$11:$M$136,Z$8+$A78)))</f>
        <v>0</v>
      </c>
      <c r="AA78">
        <f>AA77*IF(AA$8&gt;Input!$D$14,0,IF(AA$8+$A78&gt;Input!$D$14,0,INDEX(Input!$M$11:$M$136,AA$8+$A78)))</f>
        <v>0</v>
      </c>
      <c r="AB78">
        <f>AB77*IF(AB$8&gt;Input!$D$14,0,IF(AB$8+$A78&gt;Input!$D$14,0,INDEX(Input!$M$11:$M$136,AB$8+$A78)))</f>
        <v>0</v>
      </c>
      <c r="AC78">
        <f>AC77*IF(AC$8&gt;Input!$D$14,0,IF(AC$8+$A78&gt;Input!$D$14,0,INDEX(Input!$M$11:$M$136,AC$8+$A78)))</f>
        <v>0</v>
      </c>
      <c r="AD78">
        <f>AD77*IF(AD$8&gt;Input!$D$14,0,IF(AD$8+$A78&gt;Input!$D$14,0,INDEX(Input!$M$11:$M$136,AD$8+$A78)))</f>
        <v>0</v>
      </c>
      <c r="AE78">
        <f>AE77*IF(AE$8&gt;Input!$D$14,0,IF(AE$8+$A78&gt;Input!$D$14,0,INDEX(Input!$M$11:$M$136,AE$8+$A78)))</f>
        <v>0</v>
      </c>
      <c r="AF78">
        <f>AF77*IF(AF$8&gt;Input!$D$14,0,IF(AF$8+$A78&gt;Input!$D$14,0,INDEX(Input!$M$11:$M$136,AF$8+$A78)))</f>
        <v>0</v>
      </c>
      <c r="AG78">
        <f>AG77*IF(AG$8&gt;Input!$D$14,0,IF(AG$8+$A78&gt;Input!$D$14,0,INDEX(Input!$M$11:$M$136,AG$8+$A78)))</f>
        <v>0</v>
      </c>
      <c r="AH78">
        <f>AH77*IF(AH$8&gt;Input!$D$14,0,IF(AH$8+$A78&gt;Input!$D$14,0,INDEX(Input!$M$11:$M$136,AH$8+$A78)))</f>
        <v>0</v>
      </c>
      <c r="AI78">
        <f>AI77*IF(AI$8&gt;Input!$D$14,0,IF(AI$8+$A78&gt;Input!$D$14,0,INDEX(Input!$M$11:$M$136,AI$8+$A78)))</f>
        <v>0</v>
      </c>
      <c r="AJ78">
        <f>AJ77*IF(AJ$8&gt;Input!$D$14,0,IF(AJ$8+$A78&gt;Input!$D$14,0,INDEX(Input!$M$11:$M$136,AJ$8+$A78)))</f>
        <v>0</v>
      </c>
      <c r="AK78">
        <f>AK77*IF(AK$8&gt;Input!$D$14,0,IF(AK$8+$A78&gt;Input!$D$14,0,INDEX(Input!$M$11:$M$136,AK$8+$A78)))</f>
        <v>0</v>
      </c>
      <c r="AL78">
        <f>AL77*IF(AL$8&gt;Input!$D$14,0,IF(AL$8+$A78&gt;Input!$D$14,0,INDEX(Input!$M$11:$M$136,AL$8+$A78)))</f>
        <v>0</v>
      </c>
      <c r="AM78">
        <f>AM77*IF(AM$8&gt;Input!$D$14,0,IF(AM$8+$A78&gt;Input!$D$14,0,INDEX(Input!$M$11:$M$136,AM$8+$A78)))</f>
        <v>0</v>
      </c>
      <c r="AN78">
        <f>AN77*IF(AN$8&gt;Input!$D$14,0,IF(AN$8+$A78&gt;Input!$D$14,0,INDEX(Input!$M$11:$M$136,AN$8+$A78)))</f>
        <v>0</v>
      </c>
      <c r="AO78">
        <f>AO77*IF(AO$8&gt;Input!$D$14,0,IF(AO$8+$A78&gt;Input!$D$14,0,INDEX(Input!$M$11:$M$136,AO$8+$A78)))</f>
        <v>0</v>
      </c>
      <c r="AP78">
        <f>AP77*IF(AP$8&gt;Input!$D$14,0,IF(AP$8+$A78&gt;Input!$D$14,0,INDEX(Input!$M$11:$M$136,AP$8+$A78)))</f>
        <v>0</v>
      </c>
      <c r="AQ78">
        <f>AQ77*IF(AQ$8&gt;Input!$D$14,0,IF(AQ$8+$A78&gt;Input!$D$14,0,INDEX(Input!$M$11:$M$136,AQ$8+$A78)))</f>
        <v>0</v>
      </c>
      <c r="AR78">
        <f>AR77*IF(AR$8&gt;Input!$D$14,0,IF(AR$8+$A78&gt;Input!$D$14,0,INDEX(Input!$M$11:$M$136,AR$8+$A78)))</f>
        <v>0</v>
      </c>
      <c r="AS78">
        <f>AS77*IF(AS$8&gt;Input!$D$14,0,IF(AS$8+$A78&gt;Input!$D$14,0,INDEX(Input!$M$11:$M$136,AS$8+$A78)))</f>
        <v>0</v>
      </c>
      <c r="AT78">
        <f>AT77*IF(AT$8&gt;Input!$D$14,0,IF(AT$8+$A78&gt;Input!$D$14,0,INDEX(Input!$M$11:$M$136,AT$8+$A78)))</f>
        <v>0</v>
      </c>
      <c r="AU78">
        <f>AU77*IF(AU$8&gt;Input!$D$14,0,IF(AU$8+$A78&gt;Input!$D$14,0,INDEX(Input!$M$11:$M$136,AU$8+$A78)))</f>
        <v>0</v>
      </c>
      <c r="AV78">
        <f>AV77*IF(AV$8&gt;Input!$D$14,0,IF(AV$8+$A78&gt;Input!$D$14,0,INDEX(Input!$M$11:$M$136,AV$8+$A78)))</f>
        <v>0</v>
      </c>
      <c r="AW78">
        <f>AW77*IF(AW$8&gt;Input!$D$14,0,IF(AW$8+$A78&gt;Input!$D$14,0,INDEX(Input!$M$11:$M$136,AW$8+$A78)))</f>
        <v>0</v>
      </c>
      <c r="AX78">
        <f>AX77*IF(AX$8&gt;Input!$D$14,0,IF(AX$8+$A78&gt;Input!$D$14,0,INDEX(Input!$M$11:$M$136,AX$8+$A78)))</f>
        <v>0</v>
      </c>
      <c r="AY78">
        <f>AY77*IF(AY$8&gt;Input!$D$14,0,IF(AY$8+$A78&gt;Input!$D$14,0,INDEX(Input!$M$11:$M$136,AY$8+$A78)))</f>
        <v>0</v>
      </c>
      <c r="AZ78">
        <f>AZ77*IF(AZ$8&gt;Input!$D$14,0,IF(AZ$8+$A78&gt;Input!$D$14,0,INDEX(Input!$M$11:$M$136,AZ$8+$A78)))</f>
        <v>0</v>
      </c>
      <c r="BA78">
        <f>BA77*IF(BA$8&gt;Input!$D$14,0,IF(BA$8+$A78&gt;Input!$D$14,0,INDEX(Input!$M$11:$M$136,BA$8+$A78)))</f>
        <v>0</v>
      </c>
      <c r="BB78">
        <f>BB77*IF(BB$8&gt;Input!$D$14,0,IF(BB$8+$A78&gt;Input!$D$14,0,INDEX(Input!$M$11:$M$136,BB$8+$A78)))</f>
        <v>0</v>
      </c>
      <c r="BC78">
        <f>BC77*IF(BC$8&gt;Input!$D$14,0,IF(BC$8+$A78&gt;Input!$D$14,0,INDEX(Input!$M$11:$M$136,BC$8+$A78)))</f>
        <v>0</v>
      </c>
      <c r="BD78">
        <f>BD77*IF(BD$8&gt;Input!$D$14,0,IF(BD$8+$A78&gt;Input!$D$14,0,INDEX(Input!$M$11:$M$136,BD$8+$A78)))</f>
        <v>0</v>
      </c>
      <c r="BE78">
        <f>BE77*IF(BE$8&gt;Input!$D$14,0,IF(BE$8+$A78&gt;Input!$D$14,0,INDEX(Input!$M$11:$M$136,BE$8+$A78)))</f>
        <v>0</v>
      </c>
      <c r="BF78">
        <f>BF77*IF(BF$8&gt;Input!$D$14,0,IF(BF$8+$A78&gt;Input!$D$14,0,INDEX(Input!$M$11:$M$136,BF$8+$A78)))</f>
        <v>0</v>
      </c>
      <c r="BG78">
        <f>BG77*IF(BG$8&gt;Input!$D$14,0,IF(BG$8+$A78&gt;Input!$D$14,0,INDEX(Input!$M$11:$M$136,BG$8+$A78)))</f>
        <v>0</v>
      </c>
      <c r="BH78">
        <f>BH77*IF(BH$8&gt;Input!$D$14,0,IF(BH$8+$A78&gt;Input!$D$14,0,INDEX(Input!$M$11:$M$136,BH$8+$A78)))</f>
        <v>0</v>
      </c>
      <c r="BI78">
        <f>BI77*IF(BI$8&gt;Input!$D$14,0,IF(BI$8+$A78&gt;Input!$D$14,0,INDEX(Input!$M$11:$M$136,BI$8+$A78)))</f>
        <v>0</v>
      </c>
      <c r="BJ78">
        <f>BJ77*IF(BJ$8&gt;Input!$D$14,0,IF(BJ$8+$A78&gt;Input!$D$14,0,INDEX(Input!$M$11:$M$136,BJ$8+$A78)))</f>
        <v>0</v>
      </c>
      <c r="BK78">
        <f>BK77*IF(BK$8&gt;Input!$D$14,0,IF(BK$8+$A78&gt;Input!$D$14,0,INDEX(Input!$M$11:$M$136,BK$8+$A78)))</f>
        <v>0</v>
      </c>
      <c r="BL78">
        <f>BL77*IF(BL$8&gt;Input!$D$14,0,IF(BL$8+$A78&gt;Input!$D$14,0,INDEX(Input!$M$11:$M$136,BL$8+$A78)))</f>
        <v>0</v>
      </c>
      <c r="BM78">
        <f>BM77*IF(BM$8&gt;Input!$D$14,0,IF(BM$8+$A78&gt;Input!$D$14,0,INDEX(Input!$M$11:$M$136,BM$8+$A78)))</f>
        <v>0</v>
      </c>
      <c r="BN78">
        <f>BN77*IF(BN$8&gt;Input!$D$14,0,IF(BN$8+$A78&gt;Input!$D$14,0,INDEX(Input!$M$11:$M$136,BN$8+$A78)))</f>
        <v>0</v>
      </c>
      <c r="BO78">
        <f>BO77*IF(BO$8&gt;Input!$D$14,0,IF(BO$8+$A78&gt;Input!$D$14,0,INDEX(Input!$M$11:$M$136,BO$8+$A78)))</f>
        <v>0</v>
      </c>
      <c r="BP78">
        <f>BP77*IF(BP$8&gt;Input!$D$14,0,IF(BP$8+$A78&gt;Input!$D$14,0,INDEX(Input!$M$11:$M$136,BP$8+$A78)))</f>
        <v>0</v>
      </c>
      <c r="BQ78">
        <f>BQ77*IF(BQ$8&gt;Input!$D$14,0,IF(BQ$8+$A78&gt;Input!$D$14,0,INDEX(Input!$M$11:$M$136,BQ$8+$A78)))</f>
        <v>0</v>
      </c>
      <c r="BR78">
        <f>BR77*IF(BR$8&gt;Input!$D$14,0,IF(BR$8+$A78&gt;Input!$D$14,0,INDEX(Input!$M$11:$M$136,BR$8+$A78)))</f>
        <v>0</v>
      </c>
      <c r="BS78">
        <f>BS77*IF(BS$8&gt;Input!$D$14,0,IF(BS$8+$A78&gt;Input!$D$14,0,INDEX(Input!$M$11:$M$136,BS$8+$A78)))</f>
        <v>0</v>
      </c>
      <c r="BT78">
        <f>BT77*IF(BT$8&gt;Input!$D$14,0,IF(BT$8+$A78&gt;Input!$D$14,0,INDEX(Input!$M$11:$M$136,BT$8+$A78)))</f>
        <v>0</v>
      </c>
      <c r="BU78">
        <f>BU77*IF(BU$8&gt;Input!$D$14,0,IF(BU$8+$A78&gt;Input!$D$14,0,INDEX(Input!$M$11:$M$136,BU$8+$A78)))</f>
        <v>0</v>
      </c>
      <c r="BV78">
        <f>BV77*IF(BV$8&gt;Input!$D$14,0,IF(BV$8+$A78&gt;Input!$D$14,0,INDEX(Input!$M$11:$M$136,BV$8+$A78)))</f>
        <v>0</v>
      </c>
      <c r="BW78">
        <f>BW77*IF(BW$8&gt;Input!$D$14,0,IF(BW$8+$A78&gt;Input!$D$14,0,INDEX(Input!$M$11:$M$136,BW$8+$A78)))</f>
        <v>0</v>
      </c>
      <c r="BX78">
        <f>BX77*IF(BX$8&gt;Input!$D$14,0,IF(BX$8+$A78&gt;Input!$D$14,0,INDEX(Input!$M$11:$M$136,BX$8+$A78)))</f>
        <v>0</v>
      </c>
      <c r="BY78">
        <f>BY77*IF(BY$8&gt;Input!$D$14,0,IF(BY$8+$A78&gt;Input!$D$14,0,INDEX(Input!$M$11:$M$136,BY$8+$A78)))</f>
        <v>0</v>
      </c>
      <c r="BZ78">
        <f>BZ77*IF(BZ$8&gt;Input!$D$14,0,IF(BZ$8+$A78&gt;Input!$D$14,0,INDEX(Input!$M$11:$M$136,BZ$8+$A78)))</f>
        <v>0</v>
      </c>
      <c r="CA78">
        <f>CA77*IF(CA$8&gt;Input!$D$14,0,IF(CA$8+$A78&gt;Input!$D$14,0,INDEX(Input!$M$11:$M$136,CA$8+$A78)))</f>
        <v>0</v>
      </c>
      <c r="CB78">
        <f>CB77*IF(CB$8&gt;Input!$D$14,0,IF(CB$8+$A78&gt;Input!$D$14,0,INDEX(Input!$M$11:$M$136,CB$8+$A78)))</f>
        <v>0</v>
      </c>
      <c r="CC78">
        <f>CC77*IF(CC$8&gt;Input!$D$14,0,IF(CC$8+$A78&gt;Input!$D$14,0,INDEX(Input!$M$11:$M$136,CC$8+$A78)))</f>
        <v>0</v>
      </c>
      <c r="CD78">
        <f>CD77*IF(CD$8&gt;Input!$D$14,0,IF(CD$8+$A78&gt;Input!$D$14,0,INDEX(Input!$M$11:$M$136,CD$8+$A78)))</f>
        <v>0</v>
      </c>
      <c r="CE78">
        <f>CE77*IF(CE$8&gt;Input!$D$14,0,IF(CE$8+$A78&gt;Input!$D$14,0,INDEX(Input!$M$11:$M$136,CE$8+$A78)))</f>
        <v>0</v>
      </c>
      <c r="CF78">
        <f>CF77*IF(CF$8&gt;Input!$D$14,0,IF(CF$8+$A78&gt;Input!$D$14,0,INDEX(Input!$M$11:$M$136,CF$8+$A78)))</f>
        <v>0</v>
      </c>
      <c r="CG78">
        <f>CG77*IF(CG$8&gt;Input!$D$14,0,IF(CG$8+$A78&gt;Input!$D$14,0,INDEX(Input!$M$11:$M$136,CG$8+$A78)))</f>
        <v>0</v>
      </c>
      <c r="CH78">
        <f>CH77*IF(CH$8&gt;Input!$D$14,0,IF(CH$8+$A78&gt;Input!$D$14,0,INDEX(Input!$M$11:$M$136,CH$8+$A78)))</f>
        <v>0</v>
      </c>
      <c r="CJ78" s="2">
        <f t="shared" si="110"/>
        <v>122</v>
      </c>
      <c r="CK78">
        <f>F$5*F$6*$B78*$C78*F78*Input!$W$5*Input!$Y$5</f>
        <v>0</v>
      </c>
      <c r="CL78">
        <f>G$5*G$6*$B78*$C78*G78*Input!$W$5*Input!$Y$5</f>
        <v>0</v>
      </c>
      <c r="CM78">
        <f>H$5*H$6*$B78*$C78*H78*Input!$W$5*Input!$Y$5</f>
        <v>0</v>
      </c>
      <c r="CN78">
        <f>I$5*I$6*$B78*$C78*I78*Input!$W$5*Input!$Y$5</f>
        <v>0</v>
      </c>
      <c r="CO78">
        <f>J$5*J$6*$B78*$C78*J78*Input!$W$5*Input!$Y$5</f>
        <v>0</v>
      </c>
      <c r="CP78">
        <f>K$5*K$6*$B78*$C78*K78*Input!$W$5*Input!$Y$5</f>
        <v>0</v>
      </c>
      <c r="CQ78">
        <f>L$5*L$6*$B78*$C78*L78*Input!$W$5*Input!$Y$5</f>
        <v>0</v>
      </c>
      <c r="CR78">
        <f>M$5*M$6*$B78*$C78*M78*Input!$W$5*Input!$Y$5</f>
        <v>0</v>
      </c>
      <c r="CS78">
        <f>N$5*N$6*$B78*$C78*N78*Input!$W$5*Input!$Y$5</f>
        <v>0</v>
      </c>
      <c r="CT78">
        <f>O$5*O$6*$B78*$C78*O78*Input!$W$5*Input!$Y$5</f>
        <v>0</v>
      </c>
      <c r="CU78">
        <f>P$5*P$6*$B78*$C78*P78*Input!$W$5*Input!$Y$5</f>
        <v>0</v>
      </c>
      <c r="CV78">
        <f>Q$5*Q$6*$B78*$C78*Q78*Input!$W$5*Input!$Y$5</f>
        <v>0</v>
      </c>
      <c r="CW78">
        <f>R$5*R$6*$B78*$C78*R78*Input!$W$5*Input!$Y$5</f>
        <v>0</v>
      </c>
      <c r="CX78">
        <f>S$5*S$6*$B78*$C78*S78*Input!$W$5*Input!$Y$5</f>
        <v>0</v>
      </c>
      <c r="CY78">
        <f>T$5*T$6*$B78*$C78*T78*Input!$W$5*Input!$Y$5</f>
        <v>0</v>
      </c>
      <c r="CZ78">
        <f>U$5*U$6*$B78*$C78*U78*Input!$W$5*Input!$Y$5</f>
        <v>0</v>
      </c>
      <c r="DA78">
        <f>V$5*V$6*$B78*$C78*V78*Input!$W$5*Input!$Y$5</f>
        <v>0</v>
      </c>
      <c r="DB78">
        <f>W$5*W$6*$B78*$C78*W78*Input!$W$5*Input!$Y$5</f>
        <v>0</v>
      </c>
      <c r="DC78">
        <f>X$5*X$6*$B78*$C78*X78*Input!$W$5*Input!$Y$5</f>
        <v>0</v>
      </c>
      <c r="DD78">
        <f>Y$5*Y$6*$B78*$C78*Y78*Input!$W$5*Input!$Y$5</f>
        <v>0</v>
      </c>
      <c r="DE78">
        <f>Z$5*Z$6*$B78*$C78*Z78*Input!$W$5*Input!$Y$5</f>
        <v>0</v>
      </c>
      <c r="DF78">
        <f>AA$5*AA$6*$B78*$C78*AA78*Input!$W$5*Input!$Y$5</f>
        <v>0</v>
      </c>
      <c r="DG78">
        <f>AB$5*AB$6*$B78*$C78*AB78*Input!$W$5*Input!$Y$5</f>
        <v>0</v>
      </c>
      <c r="DH78">
        <f>AC$5*AC$6*$B78*$C78*AC78*Input!$W$5*Input!$Y$5</f>
        <v>0</v>
      </c>
      <c r="DI78">
        <f>AD$5*AD$6*$B78*$C78*AD78*Input!$W$5*Input!$Y$5</f>
        <v>0</v>
      </c>
      <c r="DJ78">
        <f>AE$5*AE$6*$B78*$C78*AE78*Input!$W$5*Input!$Y$5</f>
        <v>0</v>
      </c>
      <c r="DK78">
        <f>AF$5*AF$6*$B78*$C78*AF78*Input!$W$5*Input!$Y$5</f>
        <v>0</v>
      </c>
      <c r="DL78">
        <f>AG$5*AG$6*$B78*$C78*AG78*Input!$W$5*Input!$Y$5</f>
        <v>0</v>
      </c>
      <c r="DM78">
        <f>AH$5*AH$6*$B78*$C78*AH78*Input!$W$5*Input!$Y$5</f>
        <v>0</v>
      </c>
      <c r="DN78">
        <f>AI$5*AI$6*$B78*$C78*AI78*Input!$W$5*Input!$Y$5</f>
        <v>0</v>
      </c>
      <c r="DO78">
        <f>AJ$5*AJ$6*$B78*$C78*AJ78*Input!$W$5*Input!$Y$5</f>
        <v>0</v>
      </c>
      <c r="DP78">
        <f>AK$5*AK$6*$B78*$C78*AK78*Input!$W$5*Input!$Y$5</f>
        <v>0</v>
      </c>
      <c r="DQ78">
        <f>AL$5*AL$6*$B78*$C78*AL78*Input!$W$5*Input!$Y$5</f>
        <v>0</v>
      </c>
      <c r="DR78">
        <f>AM$5*AM$6*$B78*$C78*AM78*Input!$W$5*Input!$Y$5</f>
        <v>0</v>
      </c>
      <c r="DS78">
        <f>AN$5*AN$6*$B78*$C78*AN78*Input!$W$5*Input!$Y$5</f>
        <v>0</v>
      </c>
      <c r="DT78">
        <f>AO$5*AO$6*$B78*$C78*AO78*Input!$W$5*Input!$Y$5</f>
        <v>0</v>
      </c>
      <c r="DU78">
        <f>AP$5*AP$6*$B78*$C78*AP78*Input!$W$5*Input!$Y$5</f>
        <v>0</v>
      </c>
      <c r="DV78">
        <f>AQ$5*AQ$6*$B78*$C78*AQ78*Input!$W$5*Input!$Y$5</f>
        <v>0</v>
      </c>
      <c r="DW78">
        <f>AR$5*AR$6*$B78*$C78*AR78*Input!$W$5*Input!$Y$5</f>
        <v>0</v>
      </c>
      <c r="DX78">
        <f>AS$5*AS$6*$B78*$C78*AS78*Input!$W$5*Input!$Y$5</f>
        <v>0</v>
      </c>
      <c r="DY78">
        <f>AT$5*AT$6*$B78*$C78*AT78*Input!$W$5*Input!$Y$5</f>
        <v>0</v>
      </c>
      <c r="DZ78">
        <f>AU$5*AU$6*$B78*$C78*AU78*Input!$W$5*Input!$Y$5</f>
        <v>0</v>
      </c>
      <c r="EA78">
        <f>AV$5*AV$6*$B78*$C78*AV78*Input!$W$5*Input!$Y$5</f>
        <v>0</v>
      </c>
      <c r="EB78">
        <f>AW$5*AW$6*$B78*$C78*AW78*Input!$W$5*Input!$Y$5</f>
        <v>0</v>
      </c>
      <c r="EC78">
        <f>AX$5*AX$6*$B78*$C78*AX78*Input!$W$5*Input!$Y$5</f>
        <v>0</v>
      </c>
      <c r="ED78">
        <f>AY$5*AY$6*$B78*$C78*AY78*Input!$W$5*Input!$Y$5</f>
        <v>0</v>
      </c>
      <c r="EE78">
        <f>AZ$5*AZ$6*$B78*$C78*AZ78*Input!$W$5*Input!$Y$5</f>
        <v>0</v>
      </c>
      <c r="EF78">
        <f>BA$5*BA$6*$B78*$C78*BA78*Input!$W$5*Input!$Y$5</f>
        <v>0</v>
      </c>
      <c r="EG78">
        <f>BB$5*BB$6*$B78*$C78*BB78*Input!$W$5*Input!$Y$5</f>
        <v>0</v>
      </c>
      <c r="EH78">
        <f>BC$5*BC$6*$B78*$C78*BC78*Input!$W$5*Input!$Y$5</f>
        <v>0</v>
      </c>
      <c r="EI78">
        <f>BD$5*BD$6*$B78*$C78*BD78*Input!$W$5*Input!$Y$5</f>
        <v>0</v>
      </c>
      <c r="EJ78">
        <f>BE$5*BE$6*$B78*$C78*BE78*Input!$W$5*Input!$Y$5</f>
        <v>0</v>
      </c>
      <c r="EK78">
        <f>BF$5*BF$6*$B78*$C78*BF78*Input!$W$5*Input!$Y$5</f>
        <v>0</v>
      </c>
      <c r="EL78">
        <f>BG$5*BG$6*$B78*$C78*BG78*Input!$W$5*Input!$Y$5</f>
        <v>0</v>
      </c>
      <c r="EM78">
        <f>BH$5*BH$6*$B78*$C78*BH78*Input!$W$5*Input!$Y$5</f>
        <v>0</v>
      </c>
      <c r="EN78">
        <f>BI$5*BI$6*$B78*$C78*BI78*Input!$W$5*Input!$Y$5</f>
        <v>0</v>
      </c>
      <c r="EO78">
        <f>BJ$5*BJ$6*$B78*$C78*BJ78*Input!$W$5*Input!$Y$5</f>
        <v>0</v>
      </c>
      <c r="EP78">
        <f>BK$5*BK$6*$B78*$C78*BK78*Input!$W$5*Input!$Y$5</f>
        <v>0</v>
      </c>
      <c r="EQ78">
        <f>BL$5*BL$6*$B78*$C78*BL78*Input!$W$5*Input!$Y$5</f>
        <v>0</v>
      </c>
      <c r="ER78">
        <f>BM$5*BM$6*$B78*$C78*BM78*Input!$W$5*Input!$Y$5</f>
        <v>0</v>
      </c>
      <c r="ES78">
        <f>BN$5*BN$6*$B78*$C78*BN78*Input!$W$5*Input!$Y$5</f>
        <v>0</v>
      </c>
      <c r="ET78">
        <f>BO$5*BO$6*$B78*$C78*BO78*Input!$W$5*Input!$Y$5</f>
        <v>0</v>
      </c>
      <c r="EU78">
        <f>BP$5*BP$6*$B78*$C78*BP78*Input!$W$5*Input!$Y$5</f>
        <v>0</v>
      </c>
      <c r="EV78">
        <f>BQ$5*BQ$6*$B78*$C78*BQ78*Input!$W$5*Input!$Y$5</f>
        <v>0</v>
      </c>
      <c r="EW78">
        <f>BR$5*BR$6*$B78*$C78*BR78*Input!$W$5*Input!$Y$5</f>
        <v>0</v>
      </c>
      <c r="EX78">
        <f>BS$5*BS$6*$B78*$C78*BS78*Input!$W$5*Input!$Y$5</f>
        <v>0</v>
      </c>
      <c r="EY78">
        <f>BT$5*BT$6*$B78*$C78*BT78*Input!$W$5*Input!$Y$5</f>
        <v>0</v>
      </c>
      <c r="EZ78">
        <f>BU$5*BU$6*$B78*$C78*BU78*Input!$W$5*Input!$Y$5</f>
        <v>0</v>
      </c>
      <c r="FA78">
        <f>BV$5*BV$6*$B78*$C78*BV78*Input!$W$5*Input!$Y$5</f>
        <v>0</v>
      </c>
      <c r="FB78">
        <f>BW$5*BW$6*$B78*$C78*BW78*Input!$W$5*Input!$Y$5</f>
        <v>0</v>
      </c>
      <c r="FC78">
        <f>BX$5*BX$6*$B78*$C78*BX78*Input!$W$5*Input!$Y$5</f>
        <v>0</v>
      </c>
      <c r="FD78">
        <f>BY$5*BY$6*$B78*$C78*BY78*Input!$W$5*Input!$Y$5</f>
        <v>0</v>
      </c>
      <c r="FE78">
        <f>BZ$5*BZ$6*$B78*$C78*BZ78*Input!$W$5*Input!$Y$5</f>
        <v>0</v>
      </c>
      <c r="FF78">
        <f>CA$5*CA$6*$B78*$C78*CA78*Input!$W$5*Input!$Y$5</f>
        <v>0</v>
      </c>
      <c r="FG78">
        <f>CB$5*CB$6*$B78*$C78*CB78*Input!$W$5*Input!$Y$5</f>
        <v>0</v>
      </c>
      <c r="FH78">
        <f>CC$5*CC$6*$B78*$C78*CC78*Input!$W$5*Input!$Y$5</f>
        <v>0</v>
      </c>
      <c r="FI78">
        <f>CD$5*CD$6*$B78*$C78*CD78*Input!$W$5*Input!$Y$5</f>
        <v>0</v>
      </c>
      <c r="FJ78">
        <f>CE$5*CE$6*$B78*$C78*CE78*Input!$W$5*Input!$Y$5</f>
        <v>0</v>
      </c>
      <c r="FK78">
        <f>CF$5*CF$6*$B78*$C78*CF78*Input!$W$5*Input!$Y$5</f>
        <v>0</v>
      </c>
      <c r="FL78">
        <f>CG$5*CG$6*$B78*$C78*CG78*Input!$W$5*Input!$Y$5</f>
        <v>0</v>
      </c>
      <c r="FM78">
        <f>CH$5*CH$6*$B78*$C78*CH78*Input!$W$5*Input!$Y$5</f>
        <v>0</v>
      </c>
      <c r="FO78">
        <f t="shared" si="111"/>
        <v>0</v>
      </c>
    </row>
    <row r="79" spans="1:171">
      <c r="A79">
        <f>Input!B78</f>
        <v>68</v>
      </c>
      <c r="B79">
        <f>(1+Input!$D$21)^$A79</f>
        <v>10.37394129213768</v>
      </c>
      <c r="C79">
        <f>C78*Input!R78</f>
        <v>2.8510060574122123E-3</v>
      </c>
      <c r="E79">
        <f t="shared" si="112"/>
        <v>123</v>
      </c>
      <c r="F79">
        <f>F78*IF(F$8&gt;Input!$D$14,0,IF(F$8+$A79&gt;Input!$D$14,0,INDEX(Input!$M$11:$M$136,F$8+$A79)))</f>
        <v>0</v>
      </c>
      <c r="G79">
        <f>G78*IF(G$8&gt;Input!$D$14,0,IF(G$8+$A79&gt;Input!$D$14,0,INDEX(Input!$M$11:$M$136,G$8+$A79)))</f>
        <v>0</v>
      </c>
      <c r="H79">
        <f>H78*IF(H$8&gt;Input!$D$14,0,IF(H$8+$A79&gt;Input!$D$14,0,INDEX(Input!$M$11:$M$136,H$8+$A79)))</f>
        <v>0</v>
      </c>
      <c r="I79">
        <f>I78*IF(I$8&gt;Input!$D$14,0,IF(I$8+$A79&gt;Input!$D$14,0,INDEX(Input!$M$11:$M$136,I$8+$A79)))</f>
        <v>0</v>
      </c>
      <c r="J79">
        <f>J78*IF(J$8&gt;Input!$D$14,0,IF(J$8+$A79&gt;Input!$D$14,0,INDEX(Input!$M$11:$M$136,J$8+$A79)))</f>
        <v>0</v>
      </c>
      <c r="K79">
        <f>K78*IF(K$8&gt;Input!$D$14,0,IF(K$8+$A79&gt;Input!$D$14,0,INDEX(Input!$M$11:$M$136,K$8+$A79)))</f>
        <v>0</v>
      </c>
      <c r="L79">
        <f>L78*IF(L$8&gt;Input!$D$14,0,IF(L$8+$A79&gt;Input!$D$14,0,INDEX(Input!$M$11:$M$136,L$8+$A79)))</f>
        <v>0</v>
      </c>
      <c r="M79">
        <f>M78*IF(M$8&gt;Input!$D$14,0,IF(M$8+$A79&gt;Input!$D$14,0,INDEX(Input!$M$11:$M$136,M$8+$A79)))</f>
        <v>0</v>
      </c>
      <c r="N79">
        <f>N78*IF(N$8&gt;Input!$D$14,0,IF(N$8+$A79&gt;Input!$D$14,0,INDEX(Input!$M$11:$M$136,N$8+$A79)))</f>
        <v>0</v>
      </c>
      <c r="O79">
        <f>O78*IF(O$8&gt;Input!$D$14,0,IF(O$8+$A79&gt;Input!$D$14,0,INDEX(Input!$M$11:$M$136,O$8+$A79)))</f>
        <v>0</v>
      </c>
      <c r="P79">
        <f>P78*IF(P$8&gt;Input!$D$14,0,IF(P$8+$A79&gt;Input!$D$14,0,INDEX(Input!$M$11:$M$136,P$8+$A79)))</f>
        <v>0</v>
      </c>
      <c r="Q79">
        <f>Q78*IF(Q$8&gt;Input!$D$14,0,IF(Q$8+$A79&gt;Input!$D$14,0,INDEX(Input!$M$11:$M$136,Q$8+$A79)))</f>
        <v>0</v>
      </c>
      <c r="R79">
        <f>R78*IF(R$8&gt;Input!$D$14,0,IF(R$8+$A79&gt;Input!$D$14,0,INDEX(Input!$M$11:$M$136,R$8+$A79)))</f>
        <v>0</v>
      </c>
      <c r="S79">
        <f>S78*IF(S$8&gt;Input!$D$14,0,IF(S$8+$A79&gt;Input!$D$14,0,INDEX(Input!$M$11:$M$136,S$8+$A79)))</f>
        <v>0</v>
      </c>
      <c r="T79">
        <f>T78*IF(T$8&gt;Input!$D$14,0,IF(T$8+$A79&gt;Input!$D$14,0,INDEX(Input!$M$11:$M$136,T$8+$A79)))</f>
        <v>0</v>
      </c>
      <c r="U79">
        <f>U78*IF(U$8&gt;Input!$D$14,0,IF(U$8+$A79&gt;Input!$D$14,0,INDEX(Input!$M$11:$M$136,U$8+$A79)))</f>
        <v>0</v>
      </c>
      <c r="V79">
        <f>V78*IF(V$8&gt;Input!$D$14,0,IF(V$8+$A79&gt;Input!$D$14,0,INDEX(Input!$M$11:$M$136,V$8+$A79)))</f>
        <v>0</v>
      </c>
      <c r="W79">
        <f>W78*IF(W$8&gt;Input!$D$14,0,IF(W$8+$A79&gt;Input!$D$14,0,INDEX(Input!$M$11:$M$136,W$8+$A79)))</f>
        <v>0</v>
      </c>
      <c r="X79">
        <f>X78*IF(X$8&gt;Input!$D$14,0,IF(X$8+$A79&gt;Input!$D$14,0,INDEX(Input!$M$11:$M$136,X$8+$A79)))</f>
        <v>0</v>
      </c>
      <c r="Y79">
        <f>Y78*IF(Y$8&gt;Input!$D$14,0,IF(Y$8+$A79&gt;Input!$D$14,0,INDEX(Input!$M$11:$M$136,Y$8+$A79)))</f>
        <v>0</v>
      </c>
      <c r="Z79">
        <f>Z78*IF(Z$8&gt;Input!$D$14,0,IF(Z$8+$A79&gt;Input!$D$14,0,INDEX(Input!$M$11:$M$136,Z$8+$A79)))</f>
        <v>0</v>
      </c>
      <c r="AA79">
        <f>AA78*IF(AA$8&gt;Input!$D$14,0,IF(AA$8+$A79&gt;Input!$D$14,0,INDEX(Input!$M$11:$M$136,AA$8+$A79)))</f>
        <v>0</v>
      </c>
      <c r="AB79">
        <f>AB78*IF(AB$8&gt;Input!$D$14,0,IF(AB$8+$A79&gt;Input!$D$14,0,INDEX(Input!$M$11:$M$136,AB$8+$A79)))</f>
        <v>0</v>
      </c>
      <c r="AC79">
        <f>AC78*IF(AC$8&gt;Input!$D$14,0,IF(AC$8+$A79&gt;Input!$D$14,0,INDEX(Input!$M$11:$M$136,AC$8+$A79)))</f>
        <v>0</v>
      </c>
      <c r="AD79">
        <f>AD78*IF(AD$8&gt;Input!$D$14,0,IF(AD$8+$A79&gt;Input!$D$14,0,INDEX(Input!$M$11:$M$136,AD$8+$A79)))</f>
        <v>0</v>
      </c>
      <c r="AE79">
        <f>AE78*IF(AE$8&gt;Input!$D$14,0,IF(AE$8+$A79&gt;Input!$D$14,0,INDEX(Input!$M$11:$M$136,AE$8+$A79)))</f>
        <v>0</v>
      </c>
      <c r="AF79">
        <f>AF78*IF(AF$8&gt;Input!$D$14,0,IF(AF$8+$A79&gt;Input!$D$14,0,INDEX(Input!$M$11:$M$136,AF$8+$A79)))</f>
        <v>0</v>
      </c>
      <c r="AG79">
        <f>AG78*IF(AG$8&gt;Input!$D$14,0,IF(AG$8+$A79&gt;Input!$D$14,0,INDEX(Input!$M$11:$M$136,AG$8+$A79)))</f>
        <v>0</v>
      </c>
      <c r="AH79">
        <f>AH78*IF(AH$8&gt;Input!$D$14,0,IF(AH$8+$A79&gt;Input!$D$14,0,INDEX(Input!$M$11:$M$136,AH$8+$A79)))</f>
        <v>0</v>
      </c>
      <c r="AI79">
        <f>AI78*IF(AI$8&gt;Input!$D$14,0,IF(AI$8+$A79&gt;Input!$D$14,0,INDEX(Input!$M$11:$M$136,AI$8+$A79)))</f>
        <v>0</v>
      </c>
      <c r="AJ79">
        <f>AJ78*IF(AJ$8&gt;Input!$D$14,0,IF(AJ$8+$A79&gt;Input!$D$14,0,INDEX(Input!$M$11:$M$136,AJ$8+$A79)))</f>
        <v>0</v>
      </c>
      <c r="AK79">
        <f>AK78*IF(AK$8&gt;Input!$D$14,0,IF(AK$8+$A79&gt;Input!$D$14,0,INDEX(Input!$M$11:$M$136,AK$8+$A79)))</f>
        <v>0</v>
      </c>
      <c r="AL79">
        <f>AL78*IF(AL$8&gt;Input!$D$14,0,IF(AL$8+$A79&gt;Input!$D$14,0,INDEX(Input!$M$11:$M$136,AL$8+$A79)))</f>
        <v>0</v>
      </c>
      <c r="AM79">
        <f>AM78*IF(AM$8&gt;Input!$D$14,0,IF(AM$8+$A79&gt;Input!$D$14,0,INDEX(Input!$M$11:$M$136,AM$8+$A79)))</f>
        <v>0</v>
      </c>
      <c r="AN79">
        <f>AN78*IF(AN$8&gt;Input!$D$14,0,IF(AN$8+$A79&gt;Input!$D$14,0,INDEX(Input!$M$11:$M$136,AN$8+$A79)))</f>
        <v>0</v>
      </c>
      <c r="AO79">
        <f>AO78*IF(AO$8&gt;Input!$D$14,0,IF(AO$8+$A79&gt;Input!$D$14,0,INDEX(Input!$M$11:$M$136,AO$8+$A79)))</f>
        <v>0</v>
      </c>
      <c r="AP79">
        <f>AP78*IF(AP$8&gt;Input!$D$14,0,IF(AP$8+$A79&gt;Input!$D$14,0,INDEX(Input!$M$11:$M$136,AP$8+$A79)))</f>
        <v>0</v>
      </c>
      <c r="AQ79">
        <f>AQ78*IF(AQ$8&gt;Input!$D$14,0,IF(AQ$8+$A79&gt;Input!$D$14,0,INDEX(Input!$M$11:$M$136,AQ$8+$A79)))</f>
        <v>0</v>
      </c>
      <c r="AR79">
        <f>AR78*IF(AR$8&gt;Input!$D$14,0,IF(AR$8+$A79&gt;Input!$D$14,0,INDEX(Input!$M$11:$M$136,AR$8+$A79)))</f>
        <v>0</v>
      </c>
      <c r="AS79">
        <f>AS78*IF(AS$8&gt;Input!$D$14,0,IF(AS$8+$A79&gt;Input!$D$14,0,INDEX(Input!$M$11:$M$136,AS$8+$A79)))</f>
        <v>0</v>
      </c>
      <c r="AT79">
        <f>AT78*IF(AT$8&gt;Input!$D$14,0,IF(AT$8+$A79&gt;Input!$D$14,0,INDEX(Input!$M$11:$M$136,AT$8+$A79)))</f>
        <v>0</v>
      </c>
      <c r="AU79">
        <f>AU78*IF(AU$8&gt;Input!$D$14,0,IF(AU$8+$A79&gt;Input!$D$14,0,INDEX(Input!$M$11:$M$136,AU$8+$A79)))</f>
        <v>0</v>
      </c>
      <c r="AV79">
        <f>AV78*IF(AV$8&gt;Input!$D$14,0,IF(AV$8+$A79&gt;Input!$D$14,0,INDEX(Input!$M$11:$M$136,AV$8+$A79)))</f>
        <v>0</v>
      </c>
      <c r="AW79">
        <f>AW78*IF(AW$8&gt;Input!$D$14,0,IF(AW$8+$A79&gt;Input!$D$14,0,INDEX(Input!$M$11:$M$136,AW$8+$A79)))</f>
        <v>0</v>
      </c>
      <c r="AX79">
        <f>AX78*IF(AX$8&gt;Input!$D$14,0,IF(AX$8+$A79&gt;Input!$D$14,0,INDEX(Input!$M$11:$M$136,AX$8+$A79)))</f>
        <v>0</v>
      </c>
      <c r="AY79">
        <f>AY78*IF(AY$8&gt;Input!$D$14,0,IF(AY$8+$A79&gt;Input!$D$14,0,INDEX(Input!$M$11:$M$136,AY$8+$A79)))</f>
        <v>0</v>
      </c>
      <c r="AZ79">
        <f>AZ78*IF(AZ$8&gt;Input!$D$14,0,IF(AZ$8+$A79&gt;Input!$D$14,0,INDEX(Input!$M$11:$M$136,AZ$8+$A79)))</f>
        <v>0</v>
      </c>
      <c r="BA79">
        <f>BA78*IF(BA$8&gt;Input!$D$14,0,IF(BA$8+$A79&gt;Input!$D$14,0,INDEX(Input!$M$11:$M$136,BA$8+$A79)))</f>
        <v>0</v>
      </c>
      <c r="BB79">
        <f>BB78*IF(BB$8&gt;Input!$D$14,0,IF(BB$8+$A79&gt;Input!$D$14,0,INDEX(Input!$M$11:$M$136,BB$8+$A79)))</f>
        <v>0</v>
      </c>
      <c r="BC79">
        <f>BC78*IF(BC$8&gt;Input!$D$14,0,IF(BC$8+$A79&gt;Input!$D$14,0,INDEX(Input!$M$11:$M$136,BC$8+$A79)))</f>
        <v>0</v>
      </c>
      <c r="BD79">
        <f>BD78*IF(BD$8&gt;Input!$D$14,0,IF(BD$8+$A79&gt;Input!$D$14,0,INDEX(Input!$M$11:$M$136,BD$8+$A79)))</f>
        <v>0</v>
      </c>
      <c r="BE79">
        <f>BE78*IF(BE$8&gt;Input!$D$14,0,IF(BE$8+$A79&gt;Input!$D$14,0,INDEX(Input!$M$11:$M$136,BE$8+$A79)))</f>
        <v>0</v>
      </c>
      <c r="BF79">
        <f>BF78*IF(BF$8&gt;Input!$D$14,0,IF(BF$8+$A79&gt;Input!$D$14,0,INDEX(Input!$M$11:$M$136,BF$8+$A79)))</f>
        <v>0</v>
      </c>
      <c r="BG79">
        <f>BG78*IF(BG$8&gt;Input!$D$14,0,IF(BG$8+$A79&gt;Input!$D$14,0,INDEX(Input!$M$11:$M$136,BG$8+$A79)))</f>
        <v>0</v>
      </c>
      <c r="BH79">
        <f>BH78*IF(BH$8&gt;Input!$D$14,0,IF(BH$8+$A79&gt;Input!$D$14,0,INDEX(Input!$M$11:$M$136,BH$8+$A79)))</f>
        <v>0</v>
      </c>
      <c r="BI79">
        <f>BI78*IF(BI$8&gt;Input!$D$14,0,IF(BI$8+$A79&gt;Input!$D$14,0,INDEX(Input!$M$11:$M$136,BI$8+$A79)))</f>
        <v>0</v>
      </c>
      <c r="BJ79">
        <f>BJ78*IF(BJ$8&gt;Input!$D$14,0,IF(BJ$8+$A79&gt;Input!$D$14,0,INDEX(Input!$M$11:$M$136,BJ$8+$A79)))</f>
        <v>0</v>
      </c>
      <c r="BK79">
        <f>BK78*IF(BK$8&gt;Input!$D$14,0,IF(BK$8+$A79&gt;Input!$D$14,0,INDEX(Input!$M$11:$M$136,BK$8+$A79)))</f>
        <v>0</v>
      </c>
      <c r="BL79">
        <f>BL78*IF(BL$8&gt;Input!$D$14,0,IF(BL$8+$A79&gt;Input!$D$14,0,INDEX(Input!$M$11:$M$136,BL$8+$A79)))</f>
        <v>0</v>
      </c>
      <c r="BM79">
        <f>BM78*IF(BM$8&gt;Input!$D$14,0,IF(BM$8+$A79&gt;Input!$D$14,0,INDEX(Input!$M$11:$M$136,BM$8+$A79)))</f>
        <v>0</v>
      </c>
      <c r="BN79">
        <f>BN78*IF(BN$8&gt;Input!$D$14,0,IF(BN$8+$A79&gt;Input!$D$14,0,INDEX(Input!$M$11:$M$136,BN$8+$A79)))</f>
        <v>0</v>
      </c>
      <c r="BO79">
        <f>BO78*IF(BO$8&gt;Input!$D$14,0,IF(BO$8+$A79&gt;Input!$D$14,0,INDEX(Input!$M$11:$M$136,BO$8+$A79)))</f>
        <v>0</v>
      </c>
      <c r="BP79">
        <f>BP78*IF(BP$8&gt;Input!$D$14,0,IF(BP$8+$A79&gt;Input!$D$14,0,INDEX(Input!$M$11:$M$136,BP$8+$A79)))</f>
        <v>0</v>
      </c>
      <c r="BQ79">
        <f>BQ78*IF(BQ$8&gt;Input!$D$14,0,IF(BQ$8+$A79&gt;Input!$D$14,0,INDEX(Input!$M$11:$M$136,BQ$8+$A79)))</f>
        <v>0</v>
      </c>
      <c r="BR79">
        <f>BR78*IF(BR$8&gt;Input!$D$14,0,IF(BR$8+$A79&gt;Input!$D$14,0,INDEX(Input!$M$11:$M$136,BR$8+$A79)))</f>
        <v>0</v>
      </c>
      <c r="BS79">
        <f>BS78*IF(BS$8&gt;Input!$D$14,0,IF(BS$8+$A79&gt;Input!$D$14,0,INDEX(Input!$M$11:$M$136,BS$8+$A79)))</f>
        <v>0</v>
      </c>
      <c r="BT79">
        <f>BT78*IF(BT$8&gt;Input!$D$14,0,IF(BT$8+$A79&gt;Input!$D$14,0,INDEX(Input!$M$11:$M$136,BT$8+$A79)))</f>
        <v>0</v>
      </c>
      <c r="BU79">
        <f>BU78*IF(BU$8&gt;Input!$D$14,0,IF(BU$8+$A79&gt;Input!$D$14,0,INDEX(Input!$M$11:$M$136,BU$8+$A79)))</f>
        <v>0</v>
      </c>
      <c r="BV79">
        <f>BV78*IF(BV$8&gt;Input!$D$14,0,IF(BV$8+$A79&gt;Input!$D$14,0,INDEX(Input!$M$11:$M$136,BV$8+$A79)))</f>
        <v>0</v>
      </c>
      <c r="BW79">
        <f>BW78*IF(BW$8&gt;Input!$D$14,0,IF(BW$8+$A79&gt;Input!$D$14,0,INDEX(Input!$M$11:$M$136,BW$8+$A79)))</f>
        <v>0</v>
      </c>
      <c r="BX79">
        <f>BX78*IF(BX$8&gt;Input!$D$14,0,IF(BX$8+$A79&gt;Input!$D$14,0,INDEX(Input!$M$11:$M$136,BX$8+$A79)))</f>
        <v>0</v>
      </c>
      <c r="BY79">
        <f>BY78*IF(BY$8&gt;Input!$D$14,0,IF(BY$8+$A79&gt;Input!$D$14,0,INDEX(Input!$M$11:$M$136,BY$8+$A79)))</f>
        <v>0</v>
      </c>
      <c r="BZ79">
        <f>BZ78*IF(BZ$8&gt;Input!$D$14,0,IF(BZ$8+$A79&gt;Input!$D$14,0,INDEX(Input!$M$11:$M$136,BZ$8+$A79)))</f>
        <v>0</v>
      </c>
      <c r="CA79">
        <f>CA78*IF(CA$8&gt;Input!$D$14,0,IF(CA$8+$A79&gt;Input!$D$14,0,INDEX(Input!$M$11:$M$136,CA$8+$A79)))</f>
        <v>0</v>
      </c>
      <c r="CB79">
        <f>CB78*IF(CB$8&gt;Input!$D$14,0,IF(CB$8+$A79&gt;Input!$D$14,0,INDEX(Input!$M$11:$M$136,CB$8+$A79)))</f>
        <v>0</v>
      </c>
      <c r="CC79">
        <f>CC78*IF(CC$8&gt;Input!$D$14,0,IF(CC$8+$A79&gt;Input!$D$14,0,INDEX(Input!$M$11:$M$136,CC$8+$A79)))</f>
        <v>0</v>
      </c>
      <c r="CD79">
        <f>CD78*IF(CD$8&gt;Input!$D$14,0,IF(CD$8+$A79&gt;Input!$D$14,0,INDEX(Input!$M$11:$M$136,CD$8+$A79)))</f>
        <v>0</v>
      </c>
      <c r="CE79">
        <f>CE78*IF(CE$8&gt;Input!$D$14,0,IF(CE$8+$A79&gt;Input!$D$14,0,INDEX(Input!$M$11:$M$136,CE$8+$A79)))</f>
        <v>0</v>
      </c>
      <c r="CF79">
        <f>CF78*IF(CF$8&gt;Input!$D$14,0,IF(CF$8+$A79&gt;Input!$D$14,0,INDEX(Input!$M$11:$M$136,CF$8+$A79)))</f>
        <v>0</v>
      </c>
      <c r="CG79">
        <f>CG78*IF(CG$8&gt;Input!$D$14,0,IF(CG$8+$A79&gt;Input!$D$14,0,INDEX(Input!$M$11:$M$136,CG$8+$A79)))</f>
        <v>0</v>
      </c>
      <c r="CH79">
        <f>CH78*IF(CH$8&gt;Input!$D$14,0,IF(CH$8+$A79&gt;Input!$D$14,0,INDEX(Input!$M$11:$M$136,CH$8+$A79)))</f>
        <v>0</v>
      </c>
      <c r="CJ79" s="2">
        <f t="shared" si="110"/>
        <v>123</v>
      </c>
      <c r="CK79">
        <f>F$5*F$6*$B79*$C79*F79*Input!$W$5*Input!$Y$5</f>
        <v>0</v>
      </c>
      <c r="CL79">
        <f>G$5*G$6*$B79*$C79*G79*Input!$W$5*Input!$Y$5</f>
        <v>0</v>
      </c>
      <c r="CM79">
        <f>H$5*H$6*$B79*$C79*H79*Input!$W$5*Input!$Y$5</f>
        <v>0</v>
      </c>
      <c r="CN79">
        <f>I$5*I$6*$B79*$C79*I79*Input!$W$5*Input!$Y$5</f>
        <v>0</v>
      </c>
      <c r="CO79">
        <f>J$5*J$6*$B79*$C79*J79*Input!$W$5*Input!$Y$5</f>
        <v>0</v>
      </c>
      <c r="CP79">
        <f>K$5*K$6*$B79*$C79*K79*Input!$W$5*Input!$Y$5</f>
        <v>0</v>
      </c>
      <c r="CQ79">
        <f>L$5*L$6*$B79*$C79*L79*Input!$W$5*Input!$Y$5</f>
        <v>0</v>
      </c>
      <c r="CR79">
        <f>M$5*M$6*$B79*$C79*M79*Input!$W$5*Input!$Y$5</f>
        <v>0</v>
      </c>
      <c r="CS79">
        <f>N$5*N$6*$B79*$C79*N79*Input!$W$5*Input!$Y$5</f>
        <v>0</v>
      </c>
      <c r="CT79">
        <f>O$5*O$6*$B79*$C79*O79*Input!$W$5*Input!$Y$5</f>
        <v>0</v>
      </c>
      <c r="CU79">
        <f>P$5*P$6*$B79*$C79*P79*Input!$W$5*Input!$Y$5</f>
        <v>0</v>
      </c>
      <c r="CV79">
        <f>Q$5*Q$6*$B79*$C79*Q79*Input!$W$5*Input!$Y$5</f>
        <v>0</v>
      </c>
      <c r="CW79">
        <f>R$5*R$6*$B79*$C79*R79*Input!$W$5*Input!$Y$5</f>
        <v>0</v>
      </c>
      <c r="CX79">
        <f>S$5*S$6*$B79*$C79*S79*Input!$W$5*Input!$Y$5</f>
        <v>0</v>
      </c>
      <c r="CY79">
        <f>T$5*T$6*$B79*$C79*T79*Input!$W$5*Input!$Y$5</f>
        <v>0</v>
      </c>
      <c r="CZ79">
        <f>U$5*U$6*$B79*$C79*U79*Input!$W$5*Input!$Y$5</f>
        <v>0</v>
      </c>
      <c r="DA79">
        <f>V$5*V$6*$B79*$C79*V79*Input!$W$5*Input!$Y$5</f>
        <v>0</v>
      </c>
      <c r="DB79">
        <f>W$5*W$6*$B79*$C79*W79*Input!$W$5*Input!$Y$5</f>
        <v>0</v>
      </c>
      <c r="DC79">
        <f>X$5*X$6*$B79*$C79*X79*Input!$W$5*Input!$Y$5</f>
        <v>0</v>
      </c>
      <c r="DD79">
        <f>Y$5*Y$6*$B79*$C79*Y79*Input!$W$5*Input!$Y$5</f>
        <v>0</v>
      </c>
      <c r="DE79">
        <f>Z$5*Z$6*$B79*$C79*Z79*Input!$W$5*Input!$Y$5</f>
        <v>0</v>
      </c>
      <c r="DF79">
        <f>AA$5*AA$6*$B79*$C79*AA79*Input!$W$5*Input!$Y$5</f>
        <v>0</v>
      </c>
      <c r="DG79">
        <f>AB$5*AB$6*$B79*$C79*AB79*Input!$W$5*Input!$Y$5</f>
        <v>0</v>
      </c>
      <c r="DH79">
        <f>AC$5*AC$6*$B79*$C79*AC79*Input!$W$5*Input!$Y$5</f>
        <v>0</v>
      </c>
      <c r="DI79">
        <f>AD$5*AD$6*$B79*$C79*AD79*Input!$W$5*Input!$Y$5</f>
        <v>0</v>
      </c>
      <c r="DJ79">
        <f>AE$5*AE$6*$B79*$C79*AE79*Input!$W$5*Input!$Y$5</f>
        <v>0</v>
      </c>
      <c r="DK79">
        <f>AF$5*AF$6*$B79*$C79*AF79*Input!$W$5*Input!$Y$5</f>
        <v>0</v>
      </c>
      <c r="DL79">
        <f>AG$5*AG$6*$B79*$C79*AG79*Input!$W$5*Input!$Y$5</f>
        <v>0</v>
      </c>
      <c r="DM79">
        <f>AH$5*AH$6*$B79*$C79*AH79*Input!$W$5*Input!$Y$5</f>
        <v>0</v>
      </c>
      <c r="DN79">
        <f>AI$5*AI$6*$B79*$C79*AI79*Input!$W$5*Input!$Y$5</f>
        <v>0</v>
      </c>
      <c r="DO79">
        <f>AJ$5*AJ$6*$B79*$C79*AJ79*Input!$W$5*Input!$Y$5</f>
        <v>0</v>
      </c>
      <c r="DP79">
        <f>AK$5*AK$6*$B79*$C79*AK79*Input!$W$5*Input!$Y$5</f>
        <v>0</v>
      </c>
      <c r="DQ79">
        <f>AL$5*AL$6*$B79*$C79*AL79*Input!$W$5*Input!$Y$5</f>
        <v>0</v>
      </c>
      <c r="DR79">
        <f>AM$5*AM$6*$B79*$C79*AM79*Input!$W$5*Input!$Y$5</f>
        <v>0</v>
      </c>
      <c r="DS79">
        <f>AN$5*AN$6*$B79*$C79*AN79*Input!$W$5*Input!$Y$5</f>
        <v>0</v>
      </c>
      <c r="DT79">
        <f>AO$5*AO$6*$B79*$C79*AO79*Input!$W$5*Input!$Y$5</f>
        <v>0</v>
      </c>
      <c r="DU79">
        <f>AP$5*AP$6*$B79*$C79*AP79*Input!$W$5*Input!$Y$5</f>
        <v>0</v>
      </c>
      <c r="DV79">
        <f>AQ$5*AQ$6*$B79*$C79*AQ79*Input!$W$5*Input!$Y$5</f>
        <v>0</v>
      </c>
      <c r="DW79">
        <f>AR$5*AR$6*$B79*$C79*AR79*Input!$W$5*Input!$Y$5</f>
        <v>0</v>
      </c>
      <c r="DX79">
        <f>AS$5*AS$6*$B79*$C79*AS79*Input!$W$5*Input!$Y$5</f>
        <v>0</v>
      </c>
      <c r="DY79">
        <f>AT$5*AT$6*$B79*$C79*AT79*Input!$W$5*Input!$Y$5</f>
        <v>0</v>
      </c>
      <c r="DZ79">
        <f>AU$5*AU$6*$B79*$C79*AU79*Input!$W$5*Input!$Y$5</f>
        <v>0</v>
      </c>
      <c r="EA79">
        <f>AV$5*AV$6*$B79*$C79*AV79*Input!$W$5*Input!$Y$5</f>
        <v>0</v>
      </c>
      <c r="EB79">
        <f>AW$5*AW$6*$B79*$C79*AW79*Input!$W$5*Input!$Y$5</f>
        <v>0</v>
      </c>
      <c r="EC79">
        <f>AX$5*AX$6*$B79*$C79*AX79*Input!$W$5*Input!$Y$5</f>
        <v>0</v>
      </c>
      <c r="ED79">
        <f>AY$5*AY$6*$B79*$C79*AY79*Input!$W$5*Input!$Y$5</f>
        <v>0</v>
      </c>
      <c r="EE79">
        <f>AZ$5*AZ$6*$B79*$C79*AZ79*Input!$W$5*Input!$Y$5</f>
        <v>0</v>
      </c>
      <c r="EF79">
        <f>BA$5*BA$6*$B79*$C79*BA79*Input!$W$5*Input!$Y$5</f>
        <v>0</v>
      </c>
      <c r="EG79">
        <f>BB$5*BB$6*$B79*$C79*BB79*Input!$W$5*Input!$Y$5</f>
        <v>0</v>
      </c>
      <c r="EH79">
        <f>BC$5*BC$6*$B79*$C79*BC79*Input!$W$5*Input!$Y$5</f>
        <v>0</v>
      </c>
      <c r="EI79">
        <f>BD$5*BD$6*$B79*$C79*BD79*Input!$W$5*Input!$Y$5</f>
        <v>0</v>
      </c>
      <c r="EJ79">
        <f>BE$5*BE$6*$B79*$C79*BE79*Input!$W$5*Input!$Y$5</f>
        <v>0</v>
      </c>
      <c r="EK79">
        <f>BF$5*BF$6*$B79*$C79*BF79*Input!$W$5*Input!$Y$5</f>
        <v>0</v>
      </c>
      <c r="EL79">
        <f>BG$5*BG$6*$B79*$C79*BG79*Input!$W$5*Input!$Y$5</f>
        <v>0</v>
      </c>
      <c r="EM79">
        <f>BH$5*BH$6*$B79*$C79*BH79*Input!$W$5*Input!$Y$5</f>
        <v>0</v>
      </c>
      <c r="EN79">
        <f>BI$5*BI$6*$B79*$C79*BI79*Input!$W$5*Input!$Y$5</f>
        <v>0</v>
      </c>
      <c r="EO79">
        <f>BJ$5*BJ$6*$B79*$C79*BJ79*Input!$W$5*Input!$Y$5</f>
        <v>0</v>
      </c>
      <c r="EP79">
        <f>BK$5*BK$6*$B79*$C79*BK79*Input!$W$5*Input!$Y$5</f>
        <v>0</v>
      </c>
      <c r="EQ79">
        <f>BL$5*BL$6*$B79*$C79*BL79*Input!$W$5*Input!$Y$5</f>
        <v>0</v>
      </c>
      <c r="ER79">
        <f>BM$5*BM$6*$B79*$C79*BM79*Input!$W$5*Input!$Y$5</f>
        <v>0</v>
      </c>
      <c r="ES79">
        <f>BN$5*BN$6*$B79*$C79*BN79*Input!$W$5*Input!$Y$5</f>
        <v>0</v>
      </c>
      <c r="ET79">
        <f>BO$5*BO$6*$B79*$C79*BO79*Input!$W$5*Input!$Y$5</f>
        <v>0</v>
      </c>
      <c r="EU79">
        <f>BP$5*BP$6*$B79*$C79*BP79*Input!$W$5*Input!$Y$5</f>
        <v>0</v>
      </c>
      <c r="EV79">
        <f>BQ$5*BQ$6*$B79*$C79*BQ79*Input!$W$5*Input!$Y$5</f>
        <v>0</v>
      </c>
      <c r="EW79">
        <f>BR$5*BR$6*$B79*$C79*BR79*Input!$W$5*Input!$Y$5</f>
        <v>0</v>
      </c>
      <c r="EX79">
        <f>BS$5*BS$6*$B79*$C79*BS79*Input!$W$5*Input!$Y$5</f>
        <v>0</v>
      </c>
      <c r="EY79">
        <f>BT$5*BT$6*$B79*$C79*BT79*Input!$W$5*Input!$Y$5</f>
        <v>0</v>
      </c>
      <c r="EZ79">
        <f>BU$5*BU$6*$B79*$C79*BU79*Input!$W$5*Input!$Y$5</f>
        <v>0</v>
      </c>
      <c r="FA79">
        <f>BV$5*BV$6*$B79*$C79*BV79*Input!$W$5*Input!$Y$5</f>
        <v>0</v>
      </c>
      <c r="FB79">
        <f>BW$5*BW$6*$B79*$C79*BW79*Input!$W$5*Input!$Y$5</f>
        <v>0</v>
      </c>
      <c r="FC79">
        <f>BX$5*BX$6*$B79*$C79*BX79*Input!$W$5*Input!$Y$5</f>
        <v>0</v>
      </c>
      <c r="FD79">
        <f>BY$5*BY$6*$B79*$C79*BY79*Input!$W$5*Input!$Y$5</f>
        <v>0</v>
      </c>
      <c r="FE79">
        <f>BZ$5*BZ$6*$B79*$C79*BZ79*Input!$W$5*Input!$Y$5</f>
        <v>0</v>
      </c>
      <c r="FF79">
        <f>CA$5*CA$6*$B79*$C79*CA79*Input!$W$5*Input!$Y$5</f>
        <v>0</v>
      </c>
      <c r="FG79">
        <f>CB$5*CB$6*$B79*$C79*CB79*Input!$W$5*Input!$Y$5</f>
        <v>0</v>
      </c>
      <c r="FH79">
        <f>CC$5*CC$6*$B79*$C79*CC79*Input!$W$5*Input!$Y$5</f>
        <v>0</v>
      </c>
      <c r="FI79">
        <f>CD$5*CD$6*$B79*$C79*CD79*Input!$W$5*Input!$Y$5</f>
        <v>0</v>
      </c>
      <c r="FJ79">
        <f>CE$5*CE$6*$B79*$C79*CE79*Input!$W$5*Input!$Y$5</f>
        <v>0</v>
      </c>
      <c r="FK79">
        <f>CF$5*CF$6*$B79*$C79*CF79*Input!$W$5*Input!$Y$5</f>
        <v>0</v>
      </c>
      <c r="FL79">
        <f>CG$5*CG$6*$B79*$C79*CG79*Input!$W$5*Input!$Y$5</f>
        <v>0</v>
      </c>
      <c r="FM79">
        <f>CH$5*CH$6*$B79*$C79*CH79*Input!$W$5*Input!$Y$5</f>
        <v>0</v>
      </c>
      <c r="FO79">
        <f t="shared" si="111"/>
        <v>0</v>
      </c>
    </row>
    <row r="80" spans="1:171">
      <c r="A80">
        <f>Input!B79</f>
        <v>69</v>
      </c>
      <c r="B80">
        <f>(1+Input!$D$21)^$A80</f>
        <v>10.737029237362496</v>
      </c>
      <c r="C80">
        <f>C79*Input!R79</f>
        <v>2.6156018875341394E-3</v>
      </c>
      <c r="E80">
        <f t="shared" si="112"/>
        <v>124</v>
      </c>
      <c r="F80">
        <f>F79*IF(F$8&gt;Input!$D$14,0,IF(F$8+$A80&gt;Input!$D$14,0,INDEX(Input!$M$11:$M$136,F$8+$A80)))</f>
        <v>0</v>
      </c>
      <c r="G80">
        <f>G79*IF(G$8&gt;Input!$D$14,0,IF(G$8+$A80&gt;Input!$D$14,0,INDEX(Input!$M$11:$M$136,G$8+$A80)))</f>
        <v>0</v>
      </c>
      <c r="H80">
        <f>H79*IF(H$8&gt;Input!$D$14,0,IF(H$8+$A80&gt;Input!$D$14,0,INDEX(Input!$M$11:$M$136,H$8+$A80)))</f>
        <v>0</v>
      </c>
      <c r="I80">
        <f>I79*IF(I$8&gt;Input!$D$14,0,IF(I$8+$A80&gt;Input!$D$14,0,INDEX(Input!$M$11:$M$136,I$8+$A80)))</f>
        <v>0</v>
      </c>
      <c r="J80">
        <f>J79*IF(J$8&gt;Input!$D$14,0,IF(J$8+$A80&gt;Input!$D$14,0,INDEX(Input!$M$11:$M$136,J$8+$A80)))</f>
        <v>0</v>
      </c>
      <c r="K80">
        <f>K79*IF(K$8&gt;Input!$D$14,0,IF(K$8+$A80&gt;Input!$D$14,0,INDEX(Input!$M$11:$M$136,K$8+$A80)))</f>
        <v>0</v>
      </c>
      <c r="L80">
        <f>L79*IF(L$8&gt;Input!$D$14,0,IF(L$8+$A80&gt;Input!$D$14,0,INDEX(Input!$M$11:$M$136,L$8+$A80)))</f>
        <v>0</v>
      </c>
      <c r="M80">
        <f>M79*IF(M$8&gt;Input!$D$14,0,IF(M$8+$A80&gt;Input!$D$14,0,INDEX(Input!$M$11:$M$136,M$8+$A80)))</f>
        <v>0</v>
      </c>
      <c r="N80">
        <f>N79*IF(N$8&gt;Input!$D$14,0,IF(N$8+$A80&gt;Input!$D$14,0,INDEX(Input!$M$11:$M$136,N$8+$A80)))</f>
        <v>0</v>
      </c>
      <c r="O80">
        <f>O79*IF(O$8&gt;Input!$D$14,0,IF(O$8+$A80&gt;Input!$D$14,0,INDEX(Input!$M$11:$M$136,O$8+$A80)))</f>
        <v>0</v>
      </c>
      <c r="P80">
        <f>P79*IF(P$8&gt;Input!$D$14,0,IF(P$8+$A80&gt;Input!$D$14,0,INDEX(Input!$M$11:$M$136,P$8+$A80)))</f>
        <v>0</v>
      </c>
      <c r="Q80">
        <f>Q79*IF(Q$8&gt;Input!$D$14,0,IF(Q$8+$A80&gt;Input!$D$14,0,INDEX(Input!$M$11:$M$136,Q$8+$A80)))</f>
        <v>0</v>
      </c>
      <c r="R80">
        <f>R79*IF(R$8&gt;Input!$D$14,0,IF(R$8+$A80&gt;Input!$D$14,0,INDEX(Input!$M$11:$M$136,R$8+$A80)))</f>
        <v>0</v>
      </c>
      <c r="S80">
        <f>S79*IF(S$8&gt;Input!$D$14,0,IF(S$8+$A80&gt;Input!$D$14,0,INDEX(Input!$M$11:$M$136,S$8+$A80)))</f>
        <v>0</v>
      </c>
      <c r="T80">
        <f>T79*IF(T$8&gt;Input!$D$14,0,IF(T$8+$A80&gt;Input!$D$14,0,INDEX(Input!$M$11:$M$136,T$8+$A80)))</f>
        <v>0</v>
      </c>
      <c r="U80">
        <f>U79*IF(U$8&gt;Input!$D$14,0,IF(U$8+$A80&gt;Input!$D$14,0,INDEX(Input!$M$11:$M$136,U$8+$A80)))</f>
        <v>0</v>
      </c>
      <c r="V80">
        <f>V79*IF(V$8&gt;Input!$D$14,0,IF(V$8+$A80&gt;Input!$D$14,0,INDEX(Input!$M$11:$M$136,V$8+$A80)))</f>
        <v>0</v>
      </c>
      <c r="W80">
        <f>W79*IF(W$8&gt;Input!$D$14,0,IF(W$8+$A80&gt;Input!$D$14,0,INDEX(Input!$M$11:$M$136,W$8+$A80)))</f>
        <v>0</v>
      </c>
      <c r="X80">
        <f>X79*IF(X$8&gt;Input!$D$14,0,IF(X$8+$A80&gt;Input!$D$14,0,INDEX(Input!$M$11:$M$136,X$8+$A80)))</f>
        <v>0</v>
      </c>
      <c r="Y80">
        <f>Y79*IF(Y$8&gt;Input!$D$14,0,IF(Y$8+$A80&gt;Input!$D$14,0,INDEX(Input!$M$11:$M$136,Y$8+$A80)))</f>
        <v>0</v>
      </c>
      <c r="Z80">
        <f>Z79*IF(Z$8&gt;Input!$D$14,0,IF(Z$8+$A80&gt;Input!$D$14,0,INDEX(Input!$M$11:$M$136,Z$8+$A80)))</f>
        <v>0</v>
      </c>
      <c r="AA80">
        <f>AA79*IF(AA$8&gt;Input!$D$14,0,IF(AA$8+$A80&gt;Input!$D$14,0,INDEX(Input!$M$11:$M$136,AA$8+$A80)))</f>
        <v>0</v>
      </c>
      <c r="AB80">
        <f>AB79*IF(AB$8&gt;Input!$D$14,0,IF(AB$8+$A80&gt;Input!$D$14,0,INDEX(Input!$M$11:$M$136,AB$8+$A80)))</f>
        <v>0</v>
      </c>
      <c r="AC80">
        <f>AC79*IF(AC$8&gt;Input!$D$14,0,IF(AC$8+$A80&gt;Input!$D$14,0,INDEX(Input!$M$11:$M$136,AC$8+$A80)))</f>
        <v>0</v>
      </c>
      <c r="AD80">
        <f>AD79*IF(AD$8&gt;Input!$D$14,0,IF(AD$8+$A80&gt;Input!$D$14,0,INDEX(Input!$M$11:$M$136,AD$8+$A80)))</f>
        <v>0</v>
      </c>
      <c r="AE80">
        <f>AE79*IF(AE$8&gt;Input!$D$14,0,IF(AE$8+$A80&gt;Input!$D$14,0,INDEX(Input!$M$11:$M$136,AE$8+$A80)))</f>
        <v>0</v>
      </c>
      <c r="AF80">
        <f>AF79*IF(AF$8&gt;Input!$D$14,0,IF(AF$8+$A80&gt;Input!$D$14,0,INDEX(Input!$M$11:$M$136,AF$8+$A80)))</f>
        <v>0</v>
      </c>
      <c r="AG80">
        <f>AG79*IF(AG$8&gt;Input!$D$14,0,IF(AG$8+$A80&gt;Input!$D$14,0,INDEX(Input!$M$11:$M$136,AG$8+$A80)))</f>
        <v>0</v>
      </c>
      <c r="AH80">
        <f>AH79*IF(AH$8&gt;Input!$D$14,0,IF(AH$8+$A80&gt;Input!$D$14,0,INDEX(Input!$M$11:$M$136,AH$8+$A80)))</f>
        <v>0</v>
      </c>
      <c r="AI80">
        <f>AI79*IF(AI$8&gt;Input!$D$14,0,IF(AI$8+$A80&gt;Input!$D$14,0,INDEX(Input!$M$11:$M$136,AI$8+$A80)))</f>
        <v>0</v>
      </c>
      <c r="AJ80">
        <f>AJ79*IF(AJ$8&gt;Input!$D$14,0,IF(AJ$8+$A80&gt;Input!$D$14,0,INDEX(Input!$M$11:$M$136,AJ$8+$A80)))</f>
        <v>0</v>
      </c>
      <c r="AK80">
        <f>AK79*IF(AK$8&gt;Input!$D$14,0,IF(AK$8+$A80&gt;Input!$D$14,0,INDEX(Input!$M$11:$M$136,AK$8+$A80)))</f>
        <v>0</v>
      </c>
      <c r="AL80">
        <f>AL79*IF(AL$8&gt;Input!$D$14,0,IF(AL$8+$A80&gt;Input!$D$14,0,INDEX(Input!$M$11:$M$136,AL$8+$A80)))</f>
        <v>0</v>
      </c>
      <c r="AM80">
        <f>AM79*IF(AM$8&gt;Input!$D$14,0,IF(AM$8+$A80&gt;Input!$D$14,0,INDEX(Input!$M$11:$M$136,AM$8+$A80)))</f>
        <v>0</v>
      </c>
      <c r="AN80">
        <f>AN79*IF(AN$8&gt;Input!$D$14,0,IF(AN$8+$A80&gt;Input!$D$14,0,INDEX(Input!$M$11:$M$136,AN$8+$A80)))</f>
        <v>0</v>
      </c>
      <c r="AO80">
        <f>AO79*IF(AO$8&gt;Input!$D$14,0,IF(AO$8+$A80&gt;Input!$D$14,0,INDEX(Input!$M$11:$M$136,AO$8+$A80)))</f>
        <v>0</v>
      </c>
      <c r="AP80">
        <f>AP79*IF(AP$8&gt;Input!$D$14,0,IF(AP$8+$A80&gt;Input!$D$14,0,INDEX(Input!$M$11:$M$136,AP$8+$A80)))</f>
        <v>0</v>
      </c>
      <c r="AQ80">
        <f>AQ79*IF(AQ$8&gt;Input!$D$14,0,IF(AQ$8+$A80&gt;Input!$D$14,0,INDEX(Input!$M$11:$M$136,AQ$8+$A80)))</f>
        <v>0</v>
      </c>
      <c r="AR80">
        <f>AR79*IF(AR$8&gt;Input!$D$14,0,IF(AR$8+$A80&gt;Input!$D$14,0,INDEX(Input!$M$11:$M$136,AR$8+$A80)))</f>
        <v>0</v>
      </c>
      <c r="AS80">
        <f>AS79*IF(AS$8&gt;Input!$D$14,0,IF(AS$8+$A80&gt;Input!$D$14,0,INDEX(Input!$M$11:$M$136,AS$8+$A80)))</f>
        <v>0</v>
      </c>
      <c r="AT80">
        <f>AT79*IF(AT$8&gt;Input!$D$14,0,IF(AT$8+$A80&gt;Input!$D$14,0,INDEX(Input!$M$11:$M$136,AT$8+$A80)))</f>
        <v>0</v>
      </c>
      <c r="AU80">
        <f>AU79*IF(AU$8&gt;Input!$D$14,0,IF(AU$8+$A80&gt;Input!$D$14,0,INDEX(Input!$M$11:$M$136,AU$8+$A80)))</f>
        <v>0</v>
      </c>
      <c r="AV80">
        <f>AV79*IF(AV$8&gt;Input!$D$14,0,IF(AV$8+$A80&gt;Input!$D$14,0,INDEX(Input!$M$11:$M$136,AV$8+$A80)))</f>
        <v>0</v>
      </c>
      <c r="AW80">
        <f>AW79*IF(AW$8&gt;Input!$D$14,0,IF(AW$8+$A80&gt;Input!$D$14,0,INDEX(Input!$M$11:$M$136,AW$8+$A80)))</f>
        <v>0</v>
      </c>
      <c r="AX80">
        <f>AX79*IF(AX$8&gt;Input!$D$14,0,IF(AX$8+$A80&gt;Input!$D$14,0,INDEX(Input!$M$11:$M$136,AX$8+$A80)))</f>
        <v>0</v>
      </c>
      <c r="AY80">
        <f>AY79*IF(AY$8&gt;Input!$D$14,0,IF(AY$8+$A80&gt;Input!$D$14,0,INDEX(Input!$M$11:$M$136,AY$8+$A80)))</f>
        <v>0</v>
      </c>
      <c r="AZ80">
        <f>AZ79*IF(AZ$8&gt;Input!$D$14,0,IF(AZ$8+$A80&gt;Input!$D$14,0,INDEX(Input!$M$11:$M$136,AZ$8+$A80)))</f>
        <v>0</v>
      </c>
      <c r="BA80">
        <f>BA79*IF(BA$8&gt;Input!$D$14,0,IF(BA$8+$A80&gt;Input!$D$14,0,INDEX(Input!$M$11:$M$136,BA$8+$A80)))</f>
        <v>0</v>
      </c>
      <c r="BB80">
        <f>BB79*IF(BB$8&gt;Input!$D$14,0,IF(BB$8+$A80&gt;Input!$D$14,0,INDEX(Input!$M$11:$M$136,BB$8+$A80)))</f>
        <v>0</v>
      </c>
      <c r="BC80">
        <f>BC79*IF(BC$8&gt;Input!$D$14,0,IF(BC$8+$A80&gt;Input!$D$14,0,INDEX(Input!$M$11:$M$136,BC$8+$A80)))</f>
        <v>0</v>
      </c>
      <c r="BD80">
        <f>BD79*IF(BD$8&gt;Input!$D$14,0,IF(BD$8+$A80&gt;Input!$D$14,0,INDEX(Input!$M$11:$M$136,BD$8+$A80)))</f>
        <v>0</v>
      </c>
      <c r="BE80">
        <f>BE79*IF(BE$8&gt;Input!$D$14,0,IF(BE$8+$A80&gt;Input!$D$14,0,INDEX(Input!$M$11:$M$136,BE$8+$A80)))</f>
        <v>0</v>
      </c>
      <c r="BF80">
        <f>BF79*IF(BF$8&gt;Input!$D$14,0,IF(BF$8+$A80&gt;Input!$D$14,0,INDEX(Input!$M$11:$M$136,BF$8+$A80)))</f>
        <v>0</v>
      </c>
      <c r="BG80">
        <f>BG79*IF(BG$8&gt;Input!$D$14,0,IF(BG$8+$A80&gt;Input!$D$14,0,INDEX(Input!$M$11:$M$136,BG$8+$A80)))</f>
        <v>0</v>
      </c>
      <c r="BH80">
        <f>BH79*IF(BH$8&gt;Input!$D$14,0,IF(BH$8+$A80&gt;Input!$D$14,0,INDEX(Input!$M$11:$M$136,BH$8+$A80)))</f>
        <v>0</v>
      </c>
      <c r="BI80">
        <f>BI79*IF(BI$8&gt;Input!$D$14,0,IF(BI$8+$A80&gt;Input!$D$14,0,INDEX(Input!$M$11:$M$136,BI$8+$A80)))</f>
        <v>0</v>
      </c>
      <c r="BJ80">
        <f>BJ79*IF(BJ$8&gt;Input!$D$14,0,IF(BJ$8+$A80&gt;Input!$D$14,0,INDEX(Input!$M$11:$M$136,BJ$8+$A80)))</f>
        <v>0</v>
      </c>
      <c r="BK80">
        <f>BK79*IF(BK$8&gt;Input!$D$14,0,IF(BK$8+$A80&gt;Input!$D$14,0,INDEX(Input!$M$11:$M$136,BK$8+$A80)))</f>
        <v>0</v>
      </c>
      <c r="BL80">
        <f>BL79*IF(BL$8&gt;Input!$D$14,0,IF(BL$8+$A80&gt;Input!$D$14,0,INDEX(Input!$M$11:$M$136,BL$8+$A80)))</f>
        <v>0</v>
      </c>
      <c r="BM80">
        <f>BM79*IF(BM$8&gt;Input!$D$14,0,IF(BM$8+$A80&gt;Input!$D$14,0,INDEX(Input!$M$11:$M$136,BM$8+$A80)))</f>
        <v>0</v>
      </c>
      <c r="BN80">
        <f>BN79*IF(BN$8&gt;Input!$D$14,0,IF(BN$8+$A80&gt;Input!$D$14,0,INDEX(Input!$M$11:$M$136,BN$8+$A80)))</f>
        <v>0</v>
      </c>
      <c r="BO80">
        <f>BO79*IF(BO$8&gt;Input!$D$14,0,IF(BO$8+$A80&gt;Input!$D$14,0,INDEX(Input!$M$11:$M$136,BO$8+$A80)))</f>
        <v>0</v>
      </c>
      <c r="BP80">
        <f>BP79*IF(BP$8&gt;Input!$D$14,0,IF(BP$8+$A80&gt;Input!$D$14,0,INDEX(Input!$M$11:$M$136,BP$8+$A80)))</f>
        <v>0</v>
      </c>
      <c r="BQ80">
        <f>BQ79*IF(BQ$8&gt;Input!$D$14,0,IF(BQ$8+$A80&gt;Input!$D$14,0,INDEX(Input!$M$11:$M$136,BQ$8+$A80)))</f>
        <v>0</v>
      </c>
      <c r="BR80">
        <f>BR79*IF(BR$8&gt;Input!$D$14,0,IF(BR$8+$A80&gt;Input!$D$14,0,INDEX(Input!$M$11:$M$136,BR$8+$A80)))</f>
        <v>0</v>
      </c>
      <c r="BS80">
        <f>BS79*IF(BS$8&gt;Input!$D$14,0,IF(BS$8+$A80&gt;Input!$D$14,0,INDEX(Input!$M$11:$M$136,BS$8+$A80)))</f>
        <v>0</v>
      </c>
      <c r="BT80">
        <f>BT79*IF(BT$8&gt;Input!$D$14,0,IF(BT$8+$A80&gt;Input!$D$14,0,INDEX(Input!$M$11:$M$136,BT$8+$A80)))</f>
        <v>0</v>
      </c>
      <c r="BU80">
        <f>BU79*IF(BU$8&gt;Input!$D$14,0,IF(BU$8+$A80&gt;Input!$D$14,0,INDEX(Input!$M$11:$M$136,BU$8+$A80)))</f>
        <v>0</v>
      </c>
      <c r="BV80">
        <f>BV79*IF(BV$8&gt;Input!$D$14,0,IF(BV$8+$A80&gt;Input!$D$14,0,INDEX(Input!$M$11:$M$136,BV$8+$A80)))</f>
        <v>0</v>
      </c>
      <c r="BW80">
        <f>BW79*IF(BW$8&gt;Input!$D$14,0,IF(BW$8+$A80&gt;Input!$D$14,0,INDEX(Input!$M$11:$M$136,BW$8+$A80)))</f>
        <v>0</v>
      </c>
      <c r="BX80">
        <f>BX79*IF(BX$8&gt;Input!$D$14,0,IF(BX$8+$A80&gt;Input!$D$14,0,INDEX(Input!$M$11:$M$136,BX$8+$A80)))</f>
        <v>0</v>
      </c>
      <c r="BY80">
        <f>BY79*IF(BY$8&gt;Input!$D$14,0,IF(BY$8+$A80&gt;Input!$D$14,0,INDEX(Input!$M$11:$M$136,BY$8+$A80)))</f>
        <v>0</v>
      </c>
      <c r="BZ80">
        <f>BZ79*IF(BZ$8&gt;Input!$D$14,0,IF(BZ$8+$A80&gt;Input!$D$14,0,INDEX(Input!$M$11:$M$136,BZ$8+$A80)))</f>
        <v>0</v>
      </c>
      <c r="CA80">
        <f>CA79*IF(CA$8&gt;Input!$D$14,0,IF(CA$8+$A80&gt;Input!$D$14,0,INDEX(Input!$M$11:$M$136,CA$8+$A80)))</f>
        <v>0</v>
      </c>
      <c r="CB80">
        <f>CB79*IF(CB$8&gt;Input!$D$14,0,IF(CB$8+$A80&gt;Input!$D$14,0,INDEX(Input!$M$11:$M$136,CB$8+$A80)))</f>
        <v>0</v>
      </c>
      <c r="CC80">
        <f>CC79*IF(CC$8&gt;Input!$D$14,0,IF(CC$8+$A80&gt;Input!$D$14,0,INDEX(Input!$M$11:$M$136,CC$8+$A80)))</f>
        <v>0</v>
      </c>
      <c r="CD80">
        <f>CD79*IF(CD$8&gt;Input!$D$14,0,IF(CD$8+$A80&gt;Input!$D$14,0,INDEX(Input!$M$11:$M$136,CD$8+$A80)))</f>
        <v>0</v>
      </c>
      <c r="CE80">
        <f>CE79*IF(CE$8&gt;Input!$D$14,0,IF(CE$8+$A80&gt;Input!$D$14,0,INDEX(Input!$M$11:$M$136,CE$8+$A80)))</f>
        <v>0</v>
      </c>
      <c r="CF80">
        <f>CF79*IF(CF$8&gt;Input!$D$14,0,IF(CF$8+$A80&gt;Input!$D$14,0,INDEX(Input!$M$11:$M$136,CF$8+$A80)))</f>
        <v>0</v>
      </c>
      <c r="CG80">
        <f>CG79*IF(CG$8&gt;Input!$D$14,0,IF(CG$8+$A80&gt;Input!$D$14,0,INDEX(Input!$M$11:$M$136,CG$8+$A80)))</f>
        <v>0</v>
      </c>
      <c r="CH80">
        <f>CH79*IF(CH$8&gt;Input!$D$14,0,IF(CH$8+$A80&gt;Input!$D$14,0,INDEX(Input!$M$11:$M$136,CH$8+$A80)))</f>
        <v>0</v>
      </c>
      <c r="CJ80" s="2">
        <f t="shared" si="110"/>
        <v>124</v>
      </c>
      <c r="CK80">
        <f>F$5*F$6*$B80*$C80*F80*Input!$W$5*Input!$Y$5</f>
        <v>0</v>
      </c>
      <c r="CL80">
        <f>G$5*G$6*$B80*$C80*G80*Input!$W$5*Input!$Y$5</f>
        <v>0</v>
      </c>
      <c r="CM80">
        <f>H$5*H$6*$B80*$C80*H80*Input!$W$5*Input!$Y$5</f>
        <v>0</v>
      </c>
      <c r="CN80">
        <f>I$5*I$6*$B80*$C80*I80*Input!$W$5*Input!$Y$5</f>
        <v>0</v>
      </c>
      <c r="CO80">
        <f>J$5*J$6*$B80*$C80*J80*Input!$W$5*Input!$Y$5</f>
        <v>0</v>
      </c>
      <c r="CP80">
        <f>K$5*K$6*$B80*$C80*K80*Input!$W$5*Input!$Y$5</f>
        <v>0</v>
      </c>
      <c r="CQ80">
        <f>L$5*L$6*$B80*$C80*L80*Input!$W$5*Input!$Y$5</f>
        <v>0</v>
      </c>
      <c r="CR80">
        <f>M$5*M$6*$B80*$C80*M80*Input!$W$5*Input!$Y$5</f>
        <v>0</v>
      </c>
      <c r="CS80">
        <f>N$5*N$6*$B80*$C80*N80*Input!$W$5*Input!$Y$5</f>
        <v>0</v>
      </c>
      <c r="CT80">
        <f>O$5*O$6*$B80*$C80*O80*Input!$W$5*Input!$Y$5</f>
        <v>0</v>
      </c>
      <c r="CU80">
        <f>P$5*P$6*$B80*$C80*P80*Input!$W$5*Input!$Y$5</f>
        <v>0</v>
      </c>
      <c r="CV80">
        <f>Q$5*Q$6*$B80*$C80*Q80*Input!$W$5*Input!$Y$5</f>
        <v>0</v>
      </c>
      <c r="CW80">
        <f>R$5*R$6*$B80*$C80*R80*Input!$W$5*Input!$Y$5</f>
        <v>0</v>
      </c>
      <c r="CX80">
        <f>S$5*S$6*$B80*$C80*S80*Input!$W$5*Input!$Y$5</f>
        <v>0</v>
      </c>
      <c r="CY80">
        <f>T$5*T$6*$B80*$C80*T80*Input!$W$5*Input!$Y$5</f>
        <v>0</v>
      </c>
      <c r="CZ80">
        <f>U$5*U$6*$B80*$C80*U80*Input!$W$5*Input!$Y$5</f>
        <v>0</v>
      </c>
      <c r="DA80">
        <f>V$5*V$6*$B80*$C80*V80*Input!$W$5*Input!$Y$5</f>
        <v>0</v>
      </c>
      <c r="DB80">
        <f>W$5*W$6*$B80*$C80*W80*Input!$W$5*Input!$Y$5</f>
        <v>0</v>
      </c>
      <c r="DC80">
        <f>X$5*X$6*$B80*$C80*X80*Input!$W$5*Input!$Y$5</f>
        <v>0</v>
      </c>
      <c r="DD80">
        <f>Y$5*Y$6*$B80*$C80*Y80*Input!$W$5*Input!$Y$5</f>
        <v>0</v>
      </c>
      <c r="DE80">
        <f>Z$5*Z$6*$B80*$C80*Z80*Input!$W$5*Input!$Y$5</f>
        <v>0</v>
      </c>
      <c r="DF80">
        <f>AA$5*AA$6*$B80*$C80*AA80*Input!$W$5*Input!$Y$5</f>
        <v>0</v>
      </c>
      <c r="DG80">
        <f>AB$5*AB$6*$B80*$C80*AB80*Input!$W$5*Input!$Y$5</f>
        <v>0</v>
      </c>
      <c r="DH80">
        <f>AC$5*AC$6*$B80*$C80*AC80*Input!$W$5*Input!$Y$5</f>
        <v>0</v>
      </c>
      <c r="DI80">
        <f>AD$5*AD$6*$B80*$C80*AD80*Input!$W$5*Input!$Y$5</f>
        <v>0</v>
      </c>
      <c r="DJ80">
        <f>AE$5*AE$6*$B80*$C80*AE80*Input!$W$5*Input!$Y$5</f>
        <v>0</v>
      </c>
      <c r="DK80">
        <f>AF$5*AF$6*$B80*$C80*AF80*Input!$W$5*Input!$Y$5</f>
        <v>0</v>
      </c>
      <c r="DL80">
        <f>AG$5*AG$6*$B80*$C80*AG80*Input!$W$5*Input!$Y$5</f>
        <v>0</v>
      </c>
      <c r="DM80">
        <f>AH$5*AH$6*$B80*$C80*AH80*Input!$W$5*Input!$Y$5</f>
        <v>0</v>
      </c>
      <c r="DN80">
        <f>AI$5*AI$6*$B80*$C80*AI80*Input!$W$5*Input!$Y$5</f>
        <v>0</v>
      </c>
      <c r="DO80">
        <f>AJ$5*AJ$6*$B80*$C80*AJ80*Input!$W$5*Input!$Y$5</f>
        <v>0</v>
      </c>
      <c r="DP80">
        <f>AK$5*AK$6*$B80*$C80*AK80*Input!$W$5*Input!$Y$5</f>
        <v>0</v>
      </c>
      <c r="DQ80">
        <f>AL$5*AL$6*$B80*$C80*AL80*Input!$W$5*Input!$Y$5</f>
        <v>0</v>
      </c>
      <c r="DR80">
        <f>AM$5*AM$6*$B80*$C80*AM80*Input!$W$5*Input!$Y$5</f>
        <v>0</v>
      </c>
      <c r="DS80">
        <f>AN$5*AN$6*$B80*$C80*AN80*Input!$W$5*Input!$Y$5</f>
        <v>0</v>
      </c>
      <c r="DT80">
        <f>AO$5*AO$6*$B80*$C80*AO80*Input!$W$5*Input!$Y$5</f>
        <v>0</v>
      </c>
      <c r="DU80">
        <f>AP$5*AP$6*$B80*$C80*AP80*Input!$W$5*Input!$Y$5</f>
        <v>0</v>
      </c>
      <c r="DV80">
        <f>AQ$5*AQ$6*$B80*$C80*AQ80*Input!$W$5*Input!$Y$5</f>
        <v>0</v>
      </c>
      <c r="DW80">
        <f>AR$5*AR$6*$B80*$C80*AR80*Input!$W$5*Input!$Y$5</f>
        <v>0</v>
      </c>
      <c r="DX80">
        <f>AS$5*AS$6*$B80*$C80*AS80*Input!$W$5*Input!$Y$5</f>
        <v>0</v>
      </c>
      <c r="DY80">
        <f>AT$5*AT$6*$B80*$C80*AT80*Input!$W$5*Input!$Y$5</f>
        <v>0</v>
      </c>
      <c r="DZ80">
        <f>AU$5*AU$6*$B80*$C80*AU80*Input!$W$5*Input!$Y$5</f>
        <v>0</v>
      </c>
      <c r="EA80">
        <f>AV$5*AV$6*$B80*$C80*AV80*Input!$W$5*Input!$Y$5</f>
        <v>0</v>
      </c>
      <c r="EB80">
        <f>AW$5*AW$6*$B80*$C80*AW80*Input!$W$5*Input!$Y$5</f>
        <v>0</v>
      </c>
      <c r="EC80">
        <f>AX$5*AX$6*$B80*$C80*AX80*Input!$W$5*Input!$Y$5</f>
        <v>0</v>
      </c>
      <c r="ED80">
        <f>AY$5*AY$6*$B80*$C80*AY80*Input!$W$5*Input!$Y$5</f>
        <v>0</v>
      </c>
      <c r="EE80">
        <f>AZ$5*AZ$6*$B80*$C80*AZ80*Input!$W$5*Input!$Y$5</f>
        <v>0</v>
      </c>
      <c r="EF80">
        <f>BA$5*BA$6*$B80*$C80*BA80*Input!$W$5*Input!$Y$5</f>
        <v>0</v>
      </c>
      <c r="EG80">
        <f>BB$5*BB$6*$B80*$C80*BB80*Input!$W$5*Input!$Y$5</f>
        <v>0</v>
      </c>
      <c r="EH80">
        <f>BC$5*BC$6*$B80*$C80*BC80*Input!$W$5*Input!$Y$5</f>
        <v>0</v>
      </c>
      <c r="EI80">
        <f>BD$5*BD$6*$B80*$C80*BD80*Input!$W$5*Input!$Y$5</f>
        <v>0</v>
      </c>
      <c r="EJ80">
        <f>BE$5*BE$6*$B80*$C80*BE80*Input!$W$5*Input!$Y$5</f>
        <v>0</v>
      </c>
      <c r="EK80">
        <f>BF$5*BF$6*$B80*$C80*BF80*Input!$W$5*Input!$Y$5</f>
        <v>0</v>
      </c>
      <c r="EL80">
        <f>BG$5*BG$6*$B80*$C80*BG80*Input!$W$5*Input!$Y$5</f>
        <v>0</v>
      </c>
      <c r="EM80">
        <f>BH$5*BH$6*$B80*$C80*BH80*Input!$W$5*Input!$Y$5</f>
        <v>0</v>
      </c>
      <c r="EN80">
        <f>BI$5*BI$6*$B80*$C80*BI80*Input!$W$5*Input!$Y$5</f>
        <v>0</v>
      </c>
      <c r="EO80">
        <f>BJ$5*BJ$6*$B80*$C80*BJ80*Input!$W$5*Input!$Y$5</f>
        <v>0</v>
      </c>
      <c r="EP80">
        <f>BK$5*BK$6*$B80*$C80*BK80*Input!$W$5*Input!$Y$5</f>
        <v>0</v>
      </c>
      <c r="EQ80">
        <f>BL$5*BL$6*$B80*$C80*BL80*Input!$W$5*Input!$Y$5</f>
        <v>0</v>
      </c>
      <c r="ER80">
        <f>BM$5*BM$6*$B80*$C80*BM80*Input!$W$5*Input!$Y$5</f>
        <v>0</v>
      </c>
      <c r="ES80">
        <f>BN$5*BN$6*$B80*$C80*BN80*Input!$W$5*Input!$Y$5</f>
        <v>0</v>
      </c>
      <c r="ET80">
        <f>BO$5*BO$6*$B80*$C80*BO80*Input!$W$5*Input!$Y$5</f>
        <v>0</v>
      </c>
      <c r="EU80">
        <f>BP$5*BP$6*$B80*$C80*BP80*Input!$W$5*Input!$Y$5</f>
        <v>0</v>
      </c>
      <c r="EV80">
        <f>BQ$5*BQ$6*$B80*$C80*BQ80*Input!$W$5*Input!$Y$5</f>
        <v>0</v>
      </c>
      <c r="EW80">
        <f>BR$5*BR$6*$B80*$C80*BR80*Input!$W$5*Input!$Y$5</f>
        <v>0</v>
      </c>
      <c r="EX80">
        <f>BS$5*BS$6*$B80*$C80*BS80*Input!$W$5*Input!$Y$5</f>
        <v>0</v>
      </c>
      <c r="EY80">
        <f>BT$5*BT$6*$B80*$C80*BT80*Input!$W$5*Input!$Y$5</f>
        <v>0</v>
      </c>
      <c r="EZ80">
        <f>BU$5*BU$6*$B80*$C80*BU80*Input!$W$5*Input!$Y$5</f>
        <v>0</v>
      </c>
      <c r="FA80">
        <f>BV$5*BV$6*$B80*$C80*BV80*Input!$W$5*Input!$Y$5</f>
        <v>0</v>
      </c>
      <c r="FB80">
        <f>BW$5*BW$6*$B80*$C80*BW80*Input!$W$5*Input!$Y$5</f>
        <v>0</v>
      </c>
      <c r="FC80">
        <f>BX$5*BX$6*$B80*$C80*BX80*Input!$W$5*Input!$Y$5</f>
        <v>0</v>
      </c>
      <c r="FD80">
        <f>BY$5*BY$6*$B80*$C80*BY80*Input!$W$5*Input!$Y$5</f>
        <v>0</v>
      </c>
      <c r="FE80">
        <f>BZ$5*BZ$6*$B80*$C80*BZ80*Input!$W$5*Input!$Y$5</f>
        <v>0</v>
      </c>
      <c r="FF80">
        <f>CA$5*CA$6*$B80*$C80*CA80*Input!$W$5*Input!$Y$5</f>
        <v>0</v>
      </c>
      <c r="FG80">
        <f>CB$5*CB$6*$B80*$C80*CB80*Input!$W$5*Input!$Y$5</f>
        <v>0</v>
      </c>
      <c r="FH80">
        <f>CC$5*CC$6*$B80*$C80*CC80*Input!$W$5*Input!$Y$5</f>
        <v>0</v>
      </c>
      <c r="FI80">
        <f>CD$5*CD$6*$B80*$C80*CD80*Input!$W$5*Input!$Y$5</f>
        <v>0</v>
      </c>
      <c r="FJ80">
        <f>CE$5*CE$6*$B80*$C80*CE80*Input!$W$5*Input!$Y$5</f>
        <v>0</v>
      </c>
      <c r="FK80">
        <f>CF$5*CF$6*$B80*$C80*CF80*Input!$W$5*Input!$Y$5</f>
        <v>0</v>
      </c>
      <c r="FL80">
        <f>CG$5*CG$6*$B80*$C80*CG80*Input!$W$5*Input!$Y$5</f>
        <v>0</v>
      </c>
      <c r="FM80">
        <f>CH$5*CH$6*$B80*$C80*CH80*Input!$W$5*Input!$Y$5</f>
        <v>0</v>
      </c>
      <c r="FO80">
        <f t="shared" si="111"/>
        <v>0</v>
      </c>
    </row>
    <row r="81" spans="1:171">
      <c r="A81">
        <f>Input!B80</f>
        <v>70</v>
      </c>
      <c r="B81">
        <f>(1+Input!$D$21)^$A81</f>
        <v>11.112825260670185</v>
      </c>
      <c r="C81">
        <f>C80*Input!R80</f>
        <v>2.3996347592056323E-3</v>
      </c>
      <c r="E81">
        <f t="shared" si="112"/>
        <v>125</v>
      </c>
      <c r="F81">
        <f>F80*IF(F$8&gt;Input!$D$14,0,IF(F$8+$A81&gt;Input!$D$14,0,INDEX(Input!$M$11:$M$136,F$8+$A81)))</f>
        <v>0</v>
      </c>
      <c r="G81">
        <f>G80*IF(G$8&gt;Input!$D$14,0,IF(G$8+$A81&gt;Input!$D$14,0,INDEX(Input!$M$11:$M$136,G$8+$A81)))</f>
        <v>0</v>
      </c>
      <c r="H81">
        <f>H80*IF(H$8&gt;Input!$D$14,0,IF(H$8+$A81&gt;Input!$D$14,0,INDEX(Input!$M$11:$M$136,H$8+$A81)))</f>
        <v>0</v>
      </c>
      <c r="I81">
        <f>I80*IF(I$8&gt;Input!$D$14,0,IF(I$8+$A81&gt;Input!$D$14,0,INDEX(Input!$M$11:$M$136,I$8+$A81)))</f>
        <v>0</v>
      </c>
      <c r="J81">
        <f>J80*IF(J$8&gt;Input!$D$14,0,IF(J$8+$A81&gt;Input!$D$14,0,INDEX(Input!$M$11:$M$136,J$8+$A81)))</f>
        <v>0</v>
      </c>
      <c r="K81">
        <f>K80*IF(K$8&gt;Input!$D$14,0,IF(K$8+$A81&gt;Input!$D$14,0,INDEX(Input!$M$11:$M$136,K$8+$A81)))</f>
        <v>0</v>
      </c>
      <c r="L81">
        <f>L80*IF(L$8&gt;Input!$D$14,0,IF(L$8+$A81&gt;Input!$D$14,0,INDEX(Input!$M$11:$M$136,L$8+$A81)))</f>
        <v>0</v>
      </c>
      <c r="M81">
        <f>M80*IF(M$8&gt;Input!$D$14,0,IF(M$8+$A81&gt;Input!$D$14,0,INDEX(Input!$M$11:$M$136,M$8+$A81)))</f>
        <v>0</v>
      </c>
      <c r="N81">
        <f>N80*IF(N$8&gt;Input!$D$14,0,IF(N$8+$A81&gt;Input!$D$14,0,INDEX(Input!$M$11:$M$136,N$8+$A81)))</f>
        <v>0</v>
      </c>
      <c r="O81">
        <f>O80*IF(O$8&gt;Input!$D$14,0,IF(O$8+$A81&gt;Input!$D$14,0,INDEX(Input!$M$11:$M$136,O$8+$A81)))</f>
        <v>0</v>
      </c>
      <c r="P81">
        <f>P80*IF(P$8&gt;Input!$D$14,0,IF(P$8+$A81&gt;Input!$D$14,0,INDEX(Input!$M$11:$M$136,P$8+$A81)))</f>
        <v>0</v>
      </c>
      <c r="Q81">
        <f>Q80*IF(Q$8&gt;Input!$D$14,0,IF(Q$8+$A81&gt;Input!$D$14,0,INDEX(Input!$M$11:$M$136,Q$8+$A81)))</f>
        <v>0</v>
      </c>
      <c r="R81">
        <f>R80*IF(R$8&gt;Input!$D$14,0,IF(R$8+$A81&gt;Input!$D$14,0,INDEX(Input!$M$11:$M$136,R$8+$A81)))</f>
        <v>0</v>
      </c>
      <c r="S81">
        <f>S80*IF(S$8&gt;Input!$D$14,0,IF(S$8+$A81&gt;Input!$D$14,0,INDEX(Input!$M$11:$M$136,S$8+$A81)))</f>
        <v>0</v>
      </c>
      <c r="T81">
        <f>T80*IF(T$8&gt;Input!$D$14,0,IF(T$8+$A81&gt;Input!$D$14,0,INDEX(Input!$M$11:$M$136,T$8+$A81)))</f>
        <v>0</v>
      </c>
      <c r="U81">
        <f>U80*IF(U$8&gt;Input!$D$14,0,IF(U$8+$A81&gt;Input!$D$14,0,INDEX(Input!$M$11:$M$136,U$8+$A81)))</f>
        <v>0</v>
      </c>
      <c r="V81">
        <f>V80*IF(V$8&gt;Input!$D$14,0,IF(V$8+$A81&gt;Input!$D$14,0,INDEX(Input!$M$11:$M$136,V$8+$A81)))</f>
        <v>0</v>
      </c>
      <c r="W81">
        <f>W80*IF(W$8&gt;Input!$D$14,0,IF(W$8+$A81&gt;Input!$D$14,0,INDEX(Input!$M$11:$M$136,W$8+$A81)))</f>
        <v>0</v>
      </c>
      <c r="X81">
        <f>X80*IF(X$8&gt;Input!$D$14,0,IF(X$8+$A81&gt;Input!$D$14,0,INDEX(Input!$M$11:$M$136,X$8+$A81)))</f>
        <v>0</v>
      </c>
      <c r="Y81">
        <f>Y80*IF(Y$8&gt;Input!$D$14,0,IF(Y$8+$A81&gt;Input!$D$14,0,INDEX(Input!$M$11:$M$136,Y$8+$A81)))</f>
        <v>0</v>
      </c>
      <c r="Z81">
        <f>Z80*IF(Z$8&gt;Input!$D$14,0,IF(Z$8+$A81&gt;Input!$D$14,0,INDEX(Input!$M$11:$M$136,Z$8+$A81)))</f>
        <v>0</v>
      </c>
      <c r="AA81">
        <f>AA80*IF(AA$8&gt;Input!$D$14,0,IF(AA$8+$A81&gt;Input!$D$14,0,INDEX(Input!$M$11:$M$136,AA$8+$A81)))</f>
        <v>0</v>
      </c>
      <c r="AB81">
        <f>AB80*IF(AB$8&gt;Input!$D$14,0,IF(AB$8+$A81&gt;Input!$D$14,0,INDEX(Input!$M$11:$M$136,AB$8+$A81)))</f>
        <v>0</v>
      </c>
      <c r="AC81">
        <f>AC80*IF(AC$8&gt;Input!$D$14,0,IF(AC$8+$A81&gt;Input!$D$14,0,INDEX(Input!$M$11:$M$136,AC$8+$A81)))</f>
        <v>0</v>
      </c>
      <c r="AD81">
        <f>AD80*IF(AD$8&gt;Input!$D$14,0,IF(AD$8+$A81&gt;Input!$D$14,0,INDEX(Input!$M$11:$M$136,AD$8+$A81)))</f>
        <v>0</v>
      </c>
      <c r="AE81">
        <f>AE80*IF(AE$8&gt;Input!$D$14,0,IF(AE$8+$A81&gt;Input!$D$14,0,INDEX(Input!$M$11:$M$136,AE$8+$A81)))</f>
        <v>0</v>
      </c>
      <c r="AF81">
        <f>AF80*IF(AF$8&gt;Input!$D$14,0,IF(AF$8+$A81&gt;Input!$D$14,0,INDEX(Input!$M$11:$M$136,AF$8+$A81)))</f>
        <v>0</v>
      </c>
      <c r="AG81">
        <f>AG80*IF(AG$8&gt;Input!$D$14,0,IF(AG$8+$A81&gt;Input!$D$14,0,INDEX(Input!$M$11:$M$136,AG$8+$A81)))</f>
        <v>0</v>
      </c>
      <c r="AH81">
        <f>AH80*IF(AH$8&gt;Input!$D$14,0,IF(AH$8+$A81&gt;Input!$D$14,0,INDEX(Input!$M$11:$M$136,AH$8+$A81)))</f>
        <v>0</v>
      </c>
      <c r="AI81">
        <f>AI80*IF(AI$8&gt;Input!$D$14,0,IF(AI$8+$A81&gt;Input!$D$14,0,INDEX(Input!$M$11:$M$136,AI$8+$A81)))</f>
        <v>0</v>
      </c>
      <c r="AJ81">
        <f>AJ80*IF(AJ$8&gt;Input!$D$14,0,IF(AJ$8+$A81&gt;Input!$D$14,0,INDEX(Input!$M$11:$M$136,AJ$8+$A81)))</f>
        <v>0</v>
      </c>
      <c r="AK81">
        <f>AK80*IF(AK$8&gt;Input!$D$14,0,IF(AK$8+$A81&gt;Input!$D$14,0,INDEX(Input!$M$11:$M$136,AK$8+$A81)))</f>
        <v>0</v>
      </c>
      <c r="AL81">
        <f>AL80*IF(AL$8&gt;Input!$D$14,0,IF(AL$8+$A81&gt;Input!$D$14,0,INDEX(Input!$M$11:$M$136,AL$8+$A81)))</f>
        <v>0</v>
      </c>
      <c r="AM81">
        <f>AM80*IF(AM$8&gt;Input!$D$14,0,IF(AM$8+$A81&gt;Input!$D$14,0,INDEX(Input!$M$11:$M$136,AM$8+$A81)))</f>
        <v>0</v>
      </c>
      <c r="AN81">
        <f>AN80*IF(AN$8&gt;Input!$D$14,0,IF(AN$8+$A81&gt;Input!$D$14,0,INDEX(Input!$M$11:$M$136,AN$8+$A81)))</f>
        <v>0</v>
      </c>
      <c r="AO81">
        <f>AO80*IF(AO$8&gt;Input!$D$14,0,IF(AO$8+$A81&gt;Input!$D$14,0,INDEX(Input!$M$11:$M$136,AO$8+$A81)))</f>
        <v>0</v>
      </c>
      <c r="AP81">
        <f>AP80*IF(AP$8&gt;Input!$D$14,0,IF(AP$8+$A81&gt;Input!$D$14,0,INDEX(Input!$M$11:$M$136,AP$8+$A81)))</f>
        <v>0</v>
      </c>
      <c r="AQ81">
        <f>AQ80*IF(AQ$8&gt;Input!$D$14,0,IF(AQ$8+$A81&gt;Input!$D$14,0,INDEX(Input!$M$11:$M$136,AQ$8+$A81)))</f>
        <v>0</v>
      </c>
      <c r="AR81">
        <f>AR80*IF(AR$8&gt;Input!$D$14,0,IF(AR$8+$A81&gt;Input!$D$14,0,INDEX(Input!$M$11:$M$136,AR$8+$A81)))</f>
        <v>0</v>
      </c>
      <c r="AS81">
        <f>AS80*IF(AS$8&gt;Input!$D$14,0,IF(AS$8+$A81&gt;Input!$D$14,0,INDEX(Input!$M$11:$M$136,AS$8+$A81)))</f>
        <v>0</v>
      </c>
      <c r="AT81">
        <f>AT80*IF(AT$8&gt;Input!$D$14,0,IF(AT$8+$A81&gt;Input!$D$14,0,INDEX(Input!$M$11:$M$136,AT$8+$A81)))</f>
        <v>0</v>
      </c>
      <c r="AU81">
        <f>AU80*IF(AU$8&gt;Input!$D$14,0,IF(AU$8+$A81&gt;Input!$D$14,0,INDEX(Input!$M$11:$M$136,AU$8+$A81)))</f>
        <v>0</v>
      </c>
      <c r="AV81">
        <f>AV80*IF(AV$8&gt;Input!$D$14,0,IF(AV$8+$A81&gt;Input!$D$14,0,INDEX(Input!$M$11:$M$136,AV$8+$A81)))</f>
        <v>0</v>
      </c>
      <c r="AW81">
        <f>AW80*IF(AW$8&gt;Input!$D$14,0,IF(AW$8+$A81&gt;Input!$D$14,0,INDEX(Input!$M$11:$M$136,AW$8+$A81)))</f>
        <v>0</v>
      </c>
      <c r="AX81">
        <f>AX80*IF(AX$8&gt;Input!$D$14,0,IF(AX$8+$A81&gt;Input!$D$14,0,INDEX(Input!$M$11:$M$136,AX$8+$A81)))</f>
        <v>0</v>
      </c>
      <c r="AY81">
        <f>AY80*IF(AY$8&gt;Input!$D$14,0,IF(AY$8+$A81&gt;Input!$D$14,0,INDEX(Input!$M$11:$M$136,AY$8+$A81)))</f>
        <v>0</v>
      </c>
      <c r="AZ81">
        <f>AZ80*IF(AZ$8&gt;Input!$D$14,0,IF(AZ$8+$A81&gt;Input!$D$14,0,INDEX(Input!$M$11:$M$136,AZ$8+$A81)))</f>
        <v>0</v>
      </c>
      <c r="BA81">
        <f>BA80*IF(BA$8&gt;Input!$D$14,0,IF(BA$8+$A81&gt;Input!$D$14,0,INDEX(Input!$M$11:$M$136,BA$8+$A81)))</f>
        <v>0</v>
      </c>
      <c r="BB81">
        <f>BB80*IF(BB$8&gt;Input!$D$14,0,IF(BB$8+$A81&gt;Input!$D$14,0,INDEX(Input!$M$11:$M$136,BB$8+$A81)))</f>
        <v>0</v>
      </c>
      <c r="BC81">
        <f>BC80*IF(BC$8&gt;Input!$D$14,0,IF(BC$8+$A81&gt;Input!$D$14,0,INDEX(Input!$M$11:$M$136,BC$8+$A81)))</f>
        <v>0</v>
      </c>
      <c r="BD81">
        <f>BD80*IF(BD$8&gt;Input!$D$14,0,IF(BD$8+$A81&gt;Input!$D$14,0,INDEX(Input!$M$11:$M$136,BD$8+$A81)))</f>
        <v>0</v>
      </c>
      <c r="BE81">
        <f>BE80*IF(BE$8&gt;Input!$D$14,0,IF(BE$8+$A81&gt;Input!$D$14,0,INDEX(Input!$M$11:$M$136,BE$8+$A81)))</f>
        <v>0</v>
      </c>
      <c r="BF81">
        <f>BF80*IF(BF$8&gt;Input!$D$14,0,IF(BF$8+$A81&gt;Input!$D$14,0,INDEX(Input!$M$11:$M$136,BF$8+$A81)))</f>
        <v>0</v>
      </c>
      <c r="BG81">
        <f>BG80*IF(BG$8&gt;Input!$D$14,0,IF(BG$8+$A81&gt;Input!$D$14,0,INDEX(Input!$M$11:$M$136,BG$8+$A81)))</f>
        <v>0</v>
      </c>
      <c r="BH81">
        <f>BH80*IF(BH$8&gt;Input!$D$14,0,IF(BH$8+$A81&gt;Input!$D$14,0,INDEX(Input!$M$11:$M$136,BH$8+$A81)))</f>
        <v>0</v>
      </c>
      <c r="BI81">
        <f>BI80*IF(BI$8&gt;Input!$D$14,0,IF(BI$8+$A81&gt;Input!$D$14,0,INDEX(Input!$M$11:$M$136,BI$8+$A81)))</f>
        <v>0</v>
      </c>
      <c r="BJ81">
        <f>BJ80*IF(BJ$8&gt;Input!$D$14,0,IF(BJ$8+$A81&gt;Input!$D$14,0,INDEX(Input!$M$11:$M$136,BJ$8+$A81)))</f>
        <v>0</v>
      </c>
      <c r="BK81">
        <f>BK80*IF(BK$8&gt;Input!$D$14,0,IF(BK$8+$A81&gt;Input!$D$14,0,INDEX(Input!$M$11:$M$136,BK$8+$A81)))</f>
        <v>0</v>
      </c>
      <c r="BL81">
        <f>BL80*IF(BL$8&gt;Input!$D$14,0,IF(BL$8+$A81&gt;Input!$D$14,0,INDEX(Input!$M$11:$M$136,BL$8+$A81)))</f>
        <v>0</v>
      </c>
      <c r="BM81">
        <f>BM80*IF(BM$8&gt;Input!$D$14,0,IF(BM$8+$A81&gt;Input!$D$14,0,INDEX(Input!$M$11:$M$136,BM$8+$A81)))</f>
        <v>0</v>
      </c>
      <c r="BN81">
        <f>BN80*IF(BN$8&gt;Input!$D$14,0,IF(BN$8+$A81&gt;Input!$D$14,0,INDEX(Input!$M$11:$M$136,BN$8+$A81)))</f>
        <v>0</v>
      </c>
      <c r="BO81">
        <f>BO80*IF(BO$8&gt;Input!$D$14,0,IF(BO$8+$A81&gt;Input!$D$14,0,INDEX(Input!$M$11:$M$136,BO$8+$A81)))</f>
        <v>0</v>
      </c>
      <c r="BP81">
        <f>BP80*IF(BP$8&gt;Input!$D$14,0,IF(BP$8+$A81&gt;Input!$D$14,0,INDEX(Input!$M$11:$M$136,BP$8+$A81)))</f>
        <v>0</v>
      </c>
      <c r="BQ81">
        <f>BQ80*IF(BQ$8&gt;Input!$D$14,0,IF(BQ$8+$A81&gt;Input!$D$14,0,INDEX(Input!$M$11:$M$136,BQ$8+$A81)))</f>
        <v>0</v>
      </c>
      <c r="BR81">
        <f>BR80*IF(BR$8&gt;Input!$D$14,0,IF(BR$8+$A81&gt;Input!$D$14,0,INDEX(Input!$M$11:$M$136,BR$8+$A81)))</f>
        <v>0</v>
      </c>
      <c r="BS81">
        <f>BS80*IF(BS$8&gt;Input!$D$14,0,IF(BS$8+$A81&gt;Input!$D$14,0,INDEX(Input!$M$11:$M$136,BS$8+$A81)))</f>
        <v>0</v>
      </c>
      <c r="BT81">
        <f>BT80*IF(BT$8&gt;Input!$D$14,0,IF(BT$8+$A81&gt;Input!$D$14,0,INDEX(Input!$M$11:$M$136,BT$8+$A81)))</f>
        <v>0</v>
      </c>
      <c r="BU81">
        <f>BU80*IF(BU$8&gt;Input!$D$14,0,IF(BU$8+$A81&gt;Input!$D$14,0,INDEX(Input!$M$11:$M$136,BU$8+$A81)))</f>
        <v>0</v>
      </c>
      <c r="BV81">
        <f>BV80*IF(BV$8&gt;Input!$D$14,0,IF(BV$8+$A81&gt;Input!$D$14,0,INDEX(Input!$M$11:$M$136,BV$8+$A81)))</f>
        <v>0</v>
      </c>
      <c r="BW81">
        <f>BW80*IF(BW$8&gt;Input!$D$14,0,IF(BW$8+$A81&gt;Input!$D$14,0,INDEX(Input!$M$11:$M$136,BW$8+$A81)))</f>
        <v>0</v>
      </c>
      <c r="BX81">
        <f>BX80*IF(BX$8&gt;Input!$D$14,0,IF(BX$8+$A81&gt;Input!$D$14,0,INDEX(Input!$M$11:$M$136,BX$8+$A81)))</f>
        <v>0</v>
      </c>
      <c r="BY81">
        <f>BY80*IF(BY$8&gt;Input!$D$14,0,IF(BY$8+$A81&gt;Input!$D$14,0,INDEX(Input!$M$11:$M$136,BY$8+$A81)))</f>
        <v>0</v>
      </c>
      <c r="BZ81">
        <f>BZ80*IF(BZ$8&gt;Input!$D$14,0,IF(BZ$8+$A81&gt;Input!$D$14,0,INDEX(Input!$M$11:$M$136,BZ$8+$A81)))</f>
        <v>0</v>
      </c>
      <c r="CA81">
        <f>CA80*IF(CA$8&gt;Input!$D$14,0,IF(CA$8+$A81&gt;Input!$D$14,0,INDEX(Input!$M$11:$M$136,CA$8+$A81)))</f>
        <v>0</v>
      </c>
      <c r="CB81">
        <f>CB80*IF(CB$8&gt;Input!$D$14,0,IF(CB$8+$A81&gt;Input!$D$14,0,INDEX(Input!$M$11:$M$136,CB$8+$A81)))</f>
        <v>0</v>
      </c>
      <c r="CC81">
        <f>CC80*IF(CC$8&gt;Input!$D$14,0,IF(CC$8+$A81&gt;Input!$D$14,0,INDEX(Input!$M$11:$M$136,CC$8+$A81)))</f>
        <v>0</v>
      </c>
      <c r="CD81">
        <f>CD80*IF(CD$8&gt;Input!$D$14,0,IF(CD$8+$A81&gt;Input!$D$14,0,INDEX(Input!$M$11:$M$136,CD$8+$A81)))</f>
        <v>0</v>
      </c>
      <c r="CE81">
        <f>CE80*IF(CE$8&gt;Input!$D$14,0,IF(CE$8+$A81&gt;Input!$D$14,0,INDEX(Input!$M$11:$M$136,CE$8+$A81)))</f>
        <v>0</v>
      </c>
      <c r="CF81">
        <f>CF80*IF(CF$8&gt;Input!$D$14,0,IF(CF$8+$A81&gt;Input!$D$14,0,INDEX(Input!$M$11:$M$136,CF$8+$A81)))</f>
        <v>0</v>
      </c>
      <c r="CG81">
        <f>CG80*IF(CG$8&gt;Input!$D$14,0,IF(CG$8+$A81&gt;Input!$D$14,0,INDEX(Input!$M$11:$M$136,CG$8+$A81)))</f>
        <v>0</v>
      </c>
      <c r="CH81">
        <f>CH80*IF(CH$8&gt;Input!$D$14,0,IF(CH$8+$A81&gt;Input!$D$14,0,INDEX(Input!$M$11:$M$136,CH$8+$A81)))</f>
        <v>0</v>
      </c>
      <c r="CJ81" s="2">
        <f t="shared" si="110"/>
        <v>125</v>
      </c>
      <c r="CK81">
        <f>F$5*F$6*$B81*$C81*F81*Input!$W$5*Input!$Y$5</f>
        <v>0</v>
      </c>
      <c r="CL81">
        <f>G$5*G$6*$B81*$C81*G81*Input!$W$5*Input!$Y$5</f>
        <v>0</v>
      </c>
      <c r="CM81">
        <f>H$5*H$6*$B81*$C81*H81*Input!$W$5*Input!$Y$5</f>
        <v>0</v>
      </c>
      <c r="CN81">
        <f>I$5*I$6*$B81*$C81*I81*Input!$W$5*Input!$Y$5</f>
        <v>0</v>
      </c>
      <c r="CO81">
        <f>J$5*J$6*$B81*$C81*J81*Input!$W$5*Input!$Y$5</f>
        <v>0</v>
      </c>
      <c r="CP81">
        <f>K$5*K$6*$B81*$C81*K81*Input!$W$5*Input!$Y$5</f>
        <v>0</v>
      </c>
      <c r="CQ81">
        <f>L$5*L$6*$B81*$C81*L81*Input!$W$5*Input!$Y$5</f>
        <v>0</v>
      </c>
      <c r="CR81">
        <f>M$5*M$6*$B81*$C81*M81*Input!$W$5*Input!$Y$5</f>
        <v>0</v>
      </c>
      <c r="CS81">
        <f>N$5*N$6*$B81*$C81*N81*Input!$W$5*Input!$Y$5</f>
        <v>0</v>
      </c>
      <c r="CT81">
        <f>O$5*O$6*$B81*$C81*O81*Input!$W$5*Input!$Y$5</f>
        <v>0</v>
      </c>
      <c r="CU81">
        <f>P$5*P$6*$B81*$C81*P81*Input!$W$5*Input!$Y$5</f>
        <v>0</v>
      </c>
      <c r="CV81">
        <f>Q$5*Q$6*$B81*$C81*Q81*Input!$W$5*Input!$Y$5</f>
        <v>0</v>
      </c>
      <c r="CW81">
        <f>R$5*R$6*$B81*$C81*R81*Input!$W$5*Input!$Y$5</f>
        <v>0</v>
      </c>
      <c r="CX81">
        <f>S$5*S$6*$B81*$C81*S81*Input!$W$5*Input!$Y$5</f>
        <v>0</v>
      </c>
      <c r="CY81">
        <f>T$5*T$6*$B81*$C81*T81*Input!$W$5*Input!$Y$5</f>
        <v>0</v>
      </c>
      <c r="CZ81">
        <f>U$5*U$6*$B81*$C81*U81*Input!$W$5*Input!$Y$5</f>
        <v>0</v>
      </c>
      <c r="DA81">
        <f>V$5*V$6*$B81*$C81*V81*Input!$W$5*Input!$Y$5</f>
        <v>0</v>
      </c>
      <c r="DB81">
        <f>W$5*W$6*$B81*$C81*W81*Input!$W$5*Input!$Y$5</f>
        <v>0</v>
      </c>
      <c r="DC81">
        <f>X$5*X$6*$B81*$C81*X81*Input!$W$5*Input!$Y$5</f>
        <v>0</v>
      </c>
      <c r="DD81">
        <f>Y$5*Y$6*$B81*$C81*Y81*Input!$W$5*Input!$Y$5</f>
        <v>0</v>
      </c>
      <c r="DE81">
        <f>Z$5*Z$6*$B81*$C81*Z81*Input!$W$5*Input!$Y$5</f>
        <v>0</v>
      </c>
      <c r="DF81">
        <f>AA$5*AA$6*$B81*$C81*AA81*Input!$W$5*Input!$Y$5</f>
        <v>0</v>
      </c>
      <c r="DG81">
        <f>AB$5*AB$6*$B81*$C81*AB81*Input!$W$5*Input!$Y$5</f>
        <v>0</v>
      </c>
      <c r="DH81">
        <f>AC$5*AC$6*$B81*$C81*AC81*Input!$W$5*Input!$Y$5</f>
        <v>0</v>
      </c>
      <c r="DI81">
        <f>AD$5*AD$6*$B81*$C81*AD81*Input!$W$5*Input!$Y$5</f>
        <v>0</v>
      </c>
      <c r="DJ81">
        <f>AE$5*AE$6*$B81*$C81*AE81*Input!$W$5*Input!$Y$5</f>
        <v>0</v>
      </c>
      <c r="DK81">
        <f>AF$5*AF$6*$B81*$C81*AF81*Input!$W$5*Input!$Y$5</f>
        <v>0</v>
      </c>
      <c r="DL81">
        <f>AG$5*AG$6*$B81*$C81*AG81*Input!$W$5*Input!$Y$5</f>
        <v>0</v>
      </c>
      <c r="DM81">
        <f>AH$5*AH$6*$B81*$C81*AH81*Input!$W$5*Input!$Y$5</f>
        <v>0</v>
      </c>
      <c r="DN81">
        <f>AI$5*AI$6*$B81*$C81*AI81*Input!$W$5*Input!$Y$5</f>
        <v>0</v>
      </c>
      <c r="DO81">
        <f>AJ$5*AJ$6*$B81*$C81*AJ81*Input!$W$5*Input!$Y$5</f>
        <v>0</v>
      </c>
      <c r="DP81">
        <f>AK$5*AK$6*$B81*$C81*AK81*Input!$W$5*Input!$Y$5</f>
        <v>0</v>
      </c>
      <c r="DQ81">
        <f>AL$5*AL$6*$B81*$C81*AL81*Input!$W$5*Input!$Y$5</f>
        <v>0</v>
      </c>
      <c r="DR81">
        <f>AM$5*AM$6*$B81*$C81*AM81*Input!$W$5*Input!$Y$5</f>
        <v>0</v>
      </c>
      <c r="DS81">
        <f>AN$5*AN$6*$B81*$C81*AN81*Input!$W$5*Input!$Y$5</f>
        <v>0</v>
      </c>
      <c r="DT81">
        <f>AO$5*AO$6*$B81*$C81*AO81*Input!$W$5*Input!$Y$5</f>
        <v>0</v>
      </c>
      <c r="DU81">
        <f>AP$5*AP$6*$B81*$C81*AP81*Input!$W$5*Input!$Y$5</f>
        <v>0</v>
      </c>
      <c r="DV81">
        <f>AQ$5*AQ$6*$B81*$C81*AQ81*Input!$W$5*Input!$Y$5</f>
        <v>0</v>
      </c>
      <c r="DW81">
        <f>AR$5*AR$6*$B81*$C81*AR81*Input!$W$5*Input!$Y$5</f>
        <v>0</v>
      </c>
      <c r="DX81">
        <f>AS$5*AS$6*$B81*$C81*AS81*Input!$W$5*Input!$Y$5</f>
        <v>0</v>
      </c>
      <c r="DY81">
        <f>AT$5*AT$6*$B81*$C81*AT81*Input!$W$5*Input!$Y$5</f>
        <v>0</v>
      </c>
      <c r="DZ81">
        <f>AU$5*AU$6*$B81*$C81*AU81*Input!$W$5*Input!$Y$5</f>
        <v>0</v>
      </c>
      <c r="EA81">
        <f>AV$5*AV$6*$B81*$C81*AV81*Input!$W$5*Input!$Y$5</f>
        <v>0</v>
      </c>
      <c r="EB81">
        <f>AW$5*AW$6*$B81*$C81*AW81*Input!$W$5*Input!$Y$5</f>
        <v>0</v>
      </c>
      <c r="EC81">
        <f>AX$5*AX$6*$B81*$C81*AX81*Input!$W$5*Input!$Y$5</f>
        <v>0</v>
      </c>
      <c r="ED81">
        <f>AY$5*AY$6*$B81*$C81*AY81*Input!$W$5*Input!$Y$5</f>
        <v>0</v>
      </c>
      <c r="EE81">
        <f>AZ$5*AZ$6*$B81*$C81*AZ81*Input!$W$5*Input!$Y$5</f>
        <v>0</v>
      </c>
      <c r="EF81">
        <f>BA$5*BA$6*$B81*$C81*BA81*Input!$W$5*Input!$Y$5</f>
        <v>0</v>
      </c>
      <c r="EG81">
        <f>BB$5*BB$6*$B81*$C81*BB81*Input!$W$5*Input!$Y$5</f>
        <v>0</v>
      </c>
      <c r="EH81">
        <f>BC$5*BC$6*$B81*$C81*BC81*Input!$W$5*Input!$Y$5</f>
        <v>0</v>
      </c>
      <c r="EI81">
        <f>BD$5*BD$6*$B81*$C81*BD81*Input!$W$5*Input!$Y$5</f>
        <v>0</v>
      </c>
      <c r="EJ81">
        <f>BE$5*BE$6*$B81*$C81*BE81*Input!$W$5*Input!$Y$5</f>
        <v>0</v>
      </c>
      <c r="EK81">
        <f>BF$5*BF$6*$B81*$C81*BF81*Input!$W$5*Input!$Y$5</f>
        <v>0</v>
      </c>
      <c r="EL81">
        <f>BG$5*BG$6*$B81*$C81*BG81*Input!$W$5*Input!$Y$5</f>
        <v>0</v>
      </c>
      <c r="EM81">
        <f>BH$5*BH$6*$B81*$C81*BH81*Input!$W$5*Input!$Y$5</f>
        <v>0</v>
      </c>
      <c r="EN81">
        <f>BI$5*BI$6*$B81*$C81*BI81*Input!$W$5*Input!$Y$5</f>
        <v>0</v>
      </c>
      <c r="EO81">
        <f>BJ$5*BJ$6*$B81*$C81*BJ81*Input!$W$5*Input!$Y$5</f>
        <v>0</v>
      </c>
      <c r="EP81">
        <f>BK$5*BK$6*$B81*$C81*BK81*Input!$W$5*Input!$Y$5</f>
        <v>0</v>
      </c>
      <c r="EQ81">
        <f>BL$5*BL$6*$B81*$C81*BL81*Input!$W$5*Input!$Y$5</f>
        <v>0</v>
      </c>
      <c r="ER81">
        <f>BM$5*BM$6*$B81*$C81*BM81*Input!$W$5*Input!$Y$5</f>
        <v>0</v>
      </c>
      <c r="ES81">
        <f>BN$5*BN$6*$B81*$C81*BN81*Input!$W$5*Input!$Y$5</f>
        <v>0</v>
      </c>
      <c r="ET81">
        <f>BO$5*BO$6*$B81*$C81*BO81*Input!$W$5*Input!$Y$5</f>
        <v>0</v>
      </c>
      <c r="EU81">
        <f>BP$5*BP$6*$B81*$C81*BP81*Input!$W$5*Input!$Y$5</f>
        <v>0</v>
      </c>
      <c r="EV81">
        <f>BQ$5*BQ$6*$B81*$C81*BQ81*Input!$W$5*Input!$Y$5</f>
        <v>0</v>
      </c>
      <c r="EW81">
        <f>BR$5*BR$6*$B81*$C81*BR81*Input!$W$5*Input!$Y$5</f>
        <v>0</v>
      </c>
      <c r="EX81">
        <f>BS$5*BS$6*$B81*$C81*BS81*Input!$W$5*Input!$Y$5</f>
        <v>0</v>
      </c>
      <c r="EY81">
        <f>BT$5*BT$6*$B81*$C81*BT81*Input!$W$5*Input!$Y$5</f>
        <v>0</v>
      </c>
      <c r="EZ81">
        <f>BU$5*BU$6*$B81*$C81*BU81*Input!$W$5*Input!$Y$5</f>
        <v>0</v>
      </c>
      <c r="FA81">
        <f>BV$5*BV$6*$B81*$C81*BV81*Input!$W$5*Input!$Y$5</f>
        <v>0</v>
      </c>
      <c r="FB81">
        <f>BW$5*BW$6*$B81*$C81*BW81*Input!$W$5*Input!$Y$5</f>
        <v>0</v>
      </c>
      <c r="FC81">
        <f>BX$5*BX$6*$B81*$C81*BX81*Input!$W$5*Input!$Y$5</f>
        <v>0</v>
      </c>
      <c r="FD81">
        <f>BY$5*BY$6*$B81*$C81*BY81*Input!$W$5*Input!$Y$5</f>
        <v>0</v>
      </c>
      <c r="FE81">
        <f>BZ$5*BZ$6*$B81*$C81*BZ81*Input!$W$5*Input!$Y$5</f>
        <v>0</v>
      </c>
      <c r="FF81">
        <f>CA$5*CA$6*$B81*$C81*CA81*Input!$W$5*Input!$Y$5</f>
        <v>0</v>
      </c>
      <c r="FG81">
        <f>CB$5*CB$6*$B81*$C81*CB81*Input!$W$5*Input!$Y$5</f>
        <v>0</v>
      </c>
      <c r="FH81">
        <f>CC$5*CC$6*$B81*$C81*CC81*Input!$W$5*Input!$Y$5</f>
        <v>0</v>
      </c>
      <c r="FI81">
        <f>CD$5*CD$6*$B81*$C81*CD81*Input!$W$5*Input!$Y$5</f>
        <v>0</v>
      </c>
      <c r="FJ81">
        <f>CE$5*CE$6*$B81*$C81*CE81*Input!$W$5*Input!$Y$5</f>
        <v>0</v>
      </c>
      <c r="FK81">
        <f>CF$5*CF$6*$B81*$C81*CF81*Input!$W$5*Input!$Y$5</f>
        <v>0</v>
      </c>
      <c r="FL81">
        <f>CG$5*CG$6*$B81*$C81*CG81*Input!$W$5*Input!$Y$5</f>
        <v>0</v>
      </c>
      <c r="FM81">
        <f>CH$5*CH$6*$B81*$C81*CH81*Input!$W$5*Input!$Y$5</f>
        <v>0</v>
      </c>
      <c r="FO81">
        <f t="shared" si="111"/>
        <v>0</v>
      </c>
    </row>
    <row r="82" spans="1:171">
      <c r="A82">
        <f>Input!B81</f>
        <v>71</v>
      </c>
      <c r="B82">
        <f>(1+Input!$D$21)^$A82</f>
        <v>11.501774144793639</v>
      </c>
      <c r="C82">
        <f>C81*Input!R81</f>
        <v>2.2014997790877357E-3</v>
      </c>
      <c r="E82">
        <f t="shared" si="112"/>
        <v>126</v>
      </c>
      <c r="F82">
        <f>F81*IF(F$8&gt;Input!$D$14,0,IF(F$8+$A82&gt;Input!$D$14,0,INDEX(Input!$M$11:$M$136,F$8+$A82)))</f>
        <v>0</v>
      </c>
      <c r="G82">
        <f>G81*IF(G$8&gt;Input!$D$14,0,IF(G$8+$A82&gt;Input!$D$14,0,INDEX(Input!$M$11:$M$136,G$8+$A82)))</f>
        <v>0</v>
      </c>
      <c r="H82">
        <f>H81*IF(H$8&gt;Input!$D$14,0,IF(H$8+$A82&gt;Input!$D$14,0,INDEX(Input!$M$11:$M$136,H$8+$A82)))</f>
        <v>0</v>
      </c>
      <c r="I82">
        <f>I81*IF(I$8&gt;Input!$D$14,0,IF(I$8+$A82&gt;Input!$D$14,0,INDEX(Input!$M$11:$M$136,I$8+$A82)))</f>
        <v>0</v>
      </c>
      <c r="J82">
        <f>J81*IF(J$8&gt;Input!$D$14,0,IF(J$8+$A82&gt;Input!$D$14,0,INDEX(Input!$M$11:$M$136,J$8+$A82)))</f>
        <v>0</v>
      </c>
      <c r="K82">
        <f>K81*IF(K$8&gt;Input!$D$14,0,IF(K$8+$A82&gt;Input!$D$14,0,INDEX(Input!$M$11:$M$136,K$8+$A82)))</f>
        <v>0</v>
      </c>
      <c r="L82">
        <f>L81*IF(L$8&gt;Input!$D$14,0,IF(L$8+$A82&gt;Input!$D$14,0,INDEX(Input!$M$11:$M$136,L$8+$A82)))</f>
        <v>0</v>
      </c>
      <c r="M82">
        <f>M81*IF(M$8&gt;Input!$D$14,0,IF(M$8+$A82&gt;Input!$D$14,0,INDEX(Input!$M$11:$M$136,M$8+$A82)))</f>
        <v>0</v>
      </c>
      <c r="N82">
        <f>N81*IF(N$8&gt;Input!$D$14,0,IF(N$8+$A82&gt;Input!$D$14,0,INDEX(Input!$M$11:$M$136,N$8+$A82)))</f>
        <v>0</v>
      </c>
      <c r="O82">
        <f>O81*IF(O$8&gt;Input!$D$14,0,IF(O$8+$A82&gt;Input!$D$14,0,INDEX(Input!$M$11:$M$136,O$8+$A82)))</f>
        <v>0</v>
      </c>
      <c r="P82">
        <f>P81*IF(P$8&gt;Input!$D$14,0,IF(P$8+$A82&gt;Input!$D$14,0,INDEX(Input!$M$11:$M$136,P$8+$A82)))</f>
        <v>0</v>
      </c>
      <c r="Q82">
        <f>Q81*IF(Q$8&gt;Input!$D$14,0,IF(Q$8+$A82&gt;Input!$D$14,0,INDEX(Input!$M$11:$M$136,Q$8+$A82)))</f>
        <v>0</v>
      </c>
      <c r="R82">
        <f>R81*IF(R$8&gt;Input!$D$14,0,IF(R$8+$A82&gt;Input!$D$14,0,INDEX(Input!$M$11:$M$136,R$8+$A82)))</f>
        <v>0</v>
      </c>
      <c r="S82">
        <f>S81*IF(S$8&gt;Input!$D$14,0,IF(S$8+$A82&gt;Input!$D$14,0,INDEX(Input!$M$11:$M$136,S$8+$A82)))</f>
        <v>0</v>
      </c>
      <c r="T82">
        <f>T81*IF(T$8&gt;Input!$D$14,0,IF(T$8+$A82&gt;Input!$D$14,0,INDEX(Input!$M$11:$M$136,T$8+$A82)))</f>
        <v>0</v>
      </c>
      <c r="U82">
        <f>U81*IF(U$8&gt;Input!$D$14,0,IF(U$8+$A82&gt;Input!$D$14,0,INDEX(Input!$M$11:$M$136,U$8+$A82)))</f>
        <v>0</v>
      </c>
      <c r="V82">
        <f>V81*IF(V$8&gt;Input!$D$14,0,IF(V$8+$A82&gt;Input!$D$14,0,INDEX(Input!$M$11:$M$136,V$8+$A82)))</f>
        <v>0</v>
      </c>
      <c r="W82">
        <f>W81*IF(W$8&gt;Input!$D$14,0,IF(W$8+$A82&gt;Input!$D$14,0,INDEX(Input!$M$11:$M$136,W$8+$A82)))</f>
        <v>0</v>
      </c>
      <c r="X82">
        <f>X81*IF(X$8&gt;Input!$D$14,0,IF(X$8+$A82&gt;Input!$D$14,0,INDEX(Input!$M$11:$M$136,X$8+$A82)))</f>
        <v>0</v>
      </c>
      <c r="Y82">
        <f>Y81*IF(Y$8&gt;Input!$D$14,0,IF(Y$8+$A82&gt;Input!$D$14,0,INDEX(Input!$M$11:$M$136,Y$8+$A82)))</f>
        <v>0</v>
      </c>
      <c r="Z82">
        <f>Z81*IF(Z$8&gt;Input!$D$14,0,IF(Z$8+$A82&gt;Input!$D$14,0,INDEX(Input!$M$11:$M$136,Z$8+$A82)))</f>
        <v>0</v>
      </c>
      <c r="AA82">
        <f>AA81*IF(AA$8&gt;Input!$D$14,0,IF(AA$8+$A82&gt;Input!$D$14,0,INDEX(Input!$M$11:$M$136,AA$8+$A82)))</f>
        <v>0</v>
      </c>
      <c r="AB82">
        <f>AB81*IF(AB$8&gt;Input!$D$14,0,IF(AB$8+$A82&gt;Input!$D$14,0,INDEX(Input!$M$11:$M$136,AB$8+$A82)))</f>
        <v>0</v>
      </c>
      <c r="AC82">
        <f>AC81*IF(AC$8&gt;Input!$D$14,0,IF(AC$8+$A82&gt;Input!$D$14,0,INDEX(Input!$M$11:$M$136,AC$8+$A82)))</f>
        <v>0</v>
      </c>
      <c r="AD82">
        <f>AD81*IF(AD$8&gt;Input!$D$14,0,IF(AD$8+$A82&gt;Input!$D$14,0,INDEX(Input!$M$11:$M$136,AD$8+$A82)))</f>
        <v>0</v>
      </c>
      <c r="AE82">
        <f>AE81*IF(AE$8&gt;Input!$D$14,0,IF(AE$8+$A82&gt;Input!$D$14,0,INDEX(Input!$M$11:$M$136,AE$8+$A82)))</f>
        <v>0</v>
      </c>
      <c r="AF82">
        <f>AF81*IF(AF$8&gt;Input!$D$14,0,IF(AF$8+$A82&gt;Input!$D$14,0,INDEX(Input!$M$11:$M$136,AF$8+$A82)))</f>
        <v>0</v>
      </c>
      <c r="AG82">
        <f>AG81*IF(AG$8&gt;Input!$D$14,0,IF(AG$8+$A82&gt;Input!$D$14,0,INDEX(Input!$M$11:$M$136,AG$8+$A82)))</f>
        <v>0</v>
      </c>
      <c r="AH82">
        <f>AH81*IF(AH$8&gt;Input!$D$14,0,IF(AH$8+$A82&gt;Input!$D$14,0,INDEX(Input!$M$11:$M$136,AH$8+$A82)))</f>
        <v>0</v>
      </c>
      <c r="AI82">
        <f>AI81*IF(AI$8&gt;Input!$D$14,0,IF(AI$8+$A82&gt;Input!$D$14,0,INDEX(Input!$M$11:$M$136,AI$8+$A82)))</f>
        <v>0</v>
      </c>
      <c r="AJ82">
        <f>AJ81*IF(AJ$8&gt;Input!$D$14,0,IF(AJ$8+$A82&gt;Input!$D$14,0,INDEX(Input!$M$11:$M$136,AJ$8+$A82)))</f>
        <v>0</v>
      </c>
      <c r="AK82">
        <f>AK81*IF(AK$8&gt;Input!$D$14,0,IF(AK$8+$A82&gt;Input!$D$14,0,INDEX(Input!$M$11:$M$136,AK$8+$A82)))</f>
        <v>0</v>
      </c>
      <c r="AL82">
        <f>AL81*IF(AL$8&gt;Input!$D$14,0,IF(AL$8+$A82&gt;Input!$D$14,0,INDEX(Input!$M$11:$M$136,AL$8+$A82)))</f>
        <v>0</v>
      </c>
      <c r="AM82">
        <f>AM81*IF(AM$8&gt;Input!$D$14,0,IF(AM$8+$A82&gt;Input!$D$14,0,INDEX(Input!$M$11:$M$136,AM$8+$A82)))</f>
        <v>0</v>
      </c>
      <c r="AN82">
        <f>AN81*IF(AN$8&gt;Input!$D$14,0,IF(AN$8+$A82&gt;Input!$D$14,0,INDEX(Input!$M$11:$M$136,AN$8+$A82)))</f>
        <v>0</v>
      </c>
      <c r="AO82">
        <f>AO81*IF(AO$8&gt;Input!$D$14,0,IF(AO$8+$A82&gt;Input!$D$14,0,INDEX(Input!$M$11:$M$136,AO$8+$A82)))</f>
        <v>0</v>
      </c>
      <c r="AP82">
        <f>AP81*IF(AP$8&gt;Input!$D$14,0,IF(AP$8+$A82&gt;Input!$D$14,0,INDEX(Input!$M$11:$M$136,AP$8+$A82)))</f>
        <v>0</v>
      </c>
      <c r="AQ82">
        <f>AQ81*IF(AQ$8&gt;Input!$D$14,0,IF(AQ$8+$A82&gt;Input!$D$14,0,INDEX(Input!$M$11:$M$136,AQ$8+$A82)))</f>
        <v>0</v>
      </c>
      <c r="AR82">
        <f>AR81*IF(AR$8&gt;Input!$D$14,0,IF(AR$8+$A82&gt;Input!$D$14,0,INDEX(Input!$M$11:$M$136,AR$8+$A82)))</f>
        <v>0</v>
      </c>
      <c r="AS82">
        <f>AS81*IF(AS$8&gt;Input!$D$14,0,IF(AS$8+$A82&gt;Input!$D$14,0,INDEX(Input!$M$11:$M$136,AS$8+$A82)))</f>
        <v>0</v>
      </c>
      <c r="AT82">
        <f>AT81*IF(AT$8&gt;Input!$D$14,0,IF(AT$8+$A82&gt;Input!$D$14,0,INDEX(Input!$M$11:$M$136,AT$8+$A82)))</f>
        <v>0</v>
      </c>
      <c r="AU82">
        <f>AU81*IF(AU$8&gt;Input!$D$14,0,IF(AU$8+$A82&gt;Input!$D$14,0,INDEX(Input!$M$11:$M$136,AU$8+$A82)))</f>
        <v>0</v>
      </c>
      <c r="AV82">
        <f>AV81*IF(AV$8&gt;Input!$D$14,0,IF(AV$8+$A82&gt;Input!$D$14,0,INDEX(Input!$M$11:$M$136,AV$8+$A82)))</f>
        <v>0</v>
      </c>
      <c r="AW82">
        <f>AW81*IF(AW$8&gt;Input!$D$14,0,IF(AW$8+$A82&gt;Input!$D$14,0,INDEX(Input!$M$11:$M$136,AW$8+$A82)))</f>
        <v>0</v>
      </c>
      <c r="AX82">
        <f>AX81*IF(AX$8&gt;Input!$D$14,0,IF(AX$8+$A82&gt;Input!$D$14,0,INDEX(Input!$M$11:$M$136,AX$8+$A82)))</f>
        <v>0</v>
      </c>
      <c r="AY82">
        <f>AY81*IF(AY$8&gt;Input!$D$14,0,IF(AY$8+$A82&gt;Input!$D$14,0,INDEX(Input!$M$11:$M$136,AY$8+$A82)))</f>
        <v>0</v>
      </c>
      <c r="AZ82">
        <f>AZ81*IF(AZ$8&gt;Input!$D$14,0,IF(AZ$8+$A82&gt;Input!$D$14,0,INDEX(Input!$M$11:$M$136,AZ$8+$A82)))</f>
        <v>0</v>
      </c>
      <c r="BA82">
        <f>BA81*IF(BA$8&gt;Input!$D$14,0,IF(BA$8+$A82&gt;Input!$D$14,0,INDEX(Input!$M$11:$M$136,BA$8+$A82)))</f>
        <v>0</v>
      </c>
      <c r="BB82">
        <f>BB81*IF(BB$8&gt;Input!$D$14,0,IF(BB$8+$A82&gt;Input!$D$14,0,INDEX(Input!$M$11:$M$136,BB$8+$A82)))</f>
        <v>0</v>
      </c>
      <c r="BC82">
        <f>BC81*IF(BC$8&gt;Input!$D$14,0,IF(BC$8+$A82&gt;Input!$D$14,0,INDEX(Input!$M$11:$M$136,BC$8+$A82)))</f>
        <v>0</v>
      </c>
      <c r="BD82">
        <f>BD81*IF(BD$8&gt;Input!$D$14,0,IF(BD$8+$A82&gt;Input!$D$14,0,INDEX(Input!$M$11:$M$136,BD$8+$A82)))</f>
        <v>0</v>
      </c>
      <c r="BE82">
        <f>BE81*IF(BE$8&gt;Input!$D$14,0,IF(BE$8+$A82&gt;Input!$D$14,0,INDEX(Input!$M$11:$M$136,BE$8+$A82)))</f>
        <v>0</v>
      </c>
      <c r="BF82">
        <f>BF81*IF(BF$8&gt;Input!$D$14,0,IF(BF$8+$A82&gt;Input!$D$14,0,INDEX(Input!$M$11:$M$136,BF$8+$A82)))</f>
        <v>0</v>
      </c>
      <c r="BG82">
        <f>BG81*IF(BG$8&gt;Input!$D$14,0,IF(BG$8+$A82&gt;Input!$D$14,0,INDEX(Input!$M$11:$M$136,BG$8+$A82)))</f>
        <v>0</v>
      </c>
      <c r="BH82">
        <f>BH81*IF(BH$8&gt;Input!$D$14,0,IF(BH$8+$A82&gt;Input!$D$14,0,INDEX(Input!$M$11:$M$136,BH$8+$A82)))</f>
        <v>0</v>
      </c>
      <c r="BI82">
        <f>BI81*IF(BI$8&gt;Input!$D$14,0,IF(BI$8+$A82&gt;Input!$D$14,0,INDEX(Input!$M$11:$M$136,BI$8+$A82)))</f>
        <v>0</v>
      </c>
      <c r="BJ82">
        <f>BJ81*IF(BJ$8&gt;Input!$D$14,0,IF(BJ$8+$A82&gt;Input!$D$14,0,INDEX(Input!$M$11:$M$136,BJ$8+$A82)))</f>
        <v>0</v>
      </c>
      <c r="BK82">
        <f>BK81*IF(BK$8&gt;Input!$D$14,0,IF(BK$8+$A82&gt;Input!$D$14,0,INDEX(Input!$M$11:$M$136,BK$8+$A82)))</f>
        <v>0</v>
      </c>
      <c r="BL82">
        <f>BL81*IF(BL$8&gt;Input!$D$14,0,IF(BL$8+$A82&gt;Input!$D$14,0,INDEX(Input!$M$11:$M$136,BL$8+$A82)))</f>
        <v>0</v>
      </c>
      <c r="BM82">
        <f>BM81*IF(BM$8&gt;Input!$D$14,0,IF(BM$8+$A82&gt;Input!$D$14,0,INDEX(Input!$M$11:$M$136,BM$8+$A82)))</f>
        <v>0</v>
      </c>
      <c r="BN82">
        <f>BN81*IF(BN$8&gt;Input!$D$14,0,IF(BN$8+$A82&gt;Input!$D$14,0,INDEX(Input!$M$11:$M$136,BN$8+$A82)))</f>
        <v>0</v>
      </c>
      <c r="BO82">
        <f>BO81*IF(BO$8&gt;Input!$D$14,0,IF(BO$8+$A82&gt;Input!$D$14,0,INDEX(Input!$M$11:$M$136,BO$8+$A82)))</f>
        <v>0</v>
      </c>
      <c r="BP82">
        <f>BP81*IF(BP$8&gt;Input!$D$14,0,IF(BP$8+$A82&gt;Input!$D$14,0,INDEX(Input!$M$11:$M$136,BP$8+$A82)))</f>
        <v>0</v>
      </c>
      <c r="BQ82">
        <f>BQ81*IF(BQ$8&gt;Input!$D$14,0,IF(BQ$8+$A82&gt;Input!$D$14,0,INDEX(Input!$M$11:$M$136,BQ$8+$A82)))</f>
        <v>0</v>
      </c>
      <c r="BR82">
        <f>BR81*IF(BR$8&gt;Input!$D$14,0,IF(BR$8+$A82&gt;Input!$D$14,0,INDEX(Input!$M$11:$M$136,BR$8+$A82)))</f>
        <v>0</v>
      </c>
      <c r="BS82">
        <f>BS81*IF(BS$8&gt;Input!$D$14,0,IF(BS$8+$A82&gt;Input!$D$14,0,INDEX(Input!$M$11:$M$136,BS$8+$A82)))</f>
        <v>0</v>
      </c>
      <c r="BT82">
        <f>BT81*IF(BT$8&gt;Input!$D$14,0,IF(BT$8+$A82&gt;Input!$D$14,0,INDEX(Input!$M$11:$M$136,BT$8+$A82)))</f>
        <v>0</v>
      </c>
      <c r="BU82">
        <f>BU81*IF(BU$8&gt;Input!$D$14,0,IF(BU$8+$A82&gt;Input!$D$14,0,INDEX(Input!$M$11:$M$136,BU$8+$A82)))</f>
        <v>0</v>
      </c>
      <c r="BV82">
        <f>BV81*IF(BV$8&gt;Input!$D$14,0,IF(BV$8+$A82&gt;Input!$D$14,0,INDEX(Input!$M$11:$M$136,BV$8+$A82)))</f>
        <v>0</v>
      </c>
      <c r="BW82">
        <f>BW81*IF(BW$8&gt;Input!$D$14,0,IF(BW$8+$A82&gt;Input!$D$14,0,INDEX(Input!$M$11:$M$136,BW$8+$A82)))</f>
        <v>0</v>
      </c>
      <c r="BX82">
        <f>BX81*IF(BX$8&gt;Input!$D$14,0,IF(BX$8+$A82&gt;Input!$D$14,0,INDEX(Input!$M$11:$M$136,BX$8+$A82)))</f>
        <v>0</v>
      </c>
      <c r="BY82">
        <f>BY81*IF(BY$8&gt;Input!$D$14,0,IF(BY$8+$A82&gt;Input!$D$14,0,INDEX(Input!$M$11:$M$136,BY$8+$A82)))</f>
        <v>0</v>
      </c>
      <c r="BZ82">
        <f>BZ81*IF(BZ$8&gt;Input!$D$14,0,IF(BZ$8+$A82&gt;Input!$D$14,0,INDEX(Input!$M$11:$M$136,BZ$8+$A82)))</f>
        <v>0</v>
      </c>
      <c r="CA82">
        <f>CA81*IF(CA$8&gt;Input!$D$14,0,IF(CA$8+$A82&gt;Input!$D$14,0,INDEX(Input!$M$11:$M$136,CA$8+$A82)))</f>
        <v>0</v>
      </c>
      <c r="CB82">
        <f>CB81*IF(CB$8&gt;Input!$D$14,0,IF(CB$8+$A82&gt;Input!$D$14,0,INDEX(Input!$M$11:$M$136,CB$8+$A82)))</f>
        <v>0</v>
      </c>
      <c r="CC82">
        <f>CC81*IF(CC$8&gt;Input!$D$14,0,IF(CC$8+$A82&gt;Input!$D$14,0,INDEX(Input!$M$11:$M$136,CC$8+$A82)))</f>
        <v>0</v>
      </c>
      <c r="CD82">
        <f>CD81*IF(CD$8&gt;Input!$D$14,0,IF(CD$8+$A82&gt;Input!$D$14,0,INDEX(Input!$M$11:$M$136,CD$8+$A82)))</f>
        <v>0</v>
      </c>
      <c r="CE82">
        <f>CE81*IF(CE$8&gt;Input!$D$14,0,IF(CE$8+$A82&gt;Input!$D$14,0,INDEX(Input!$M$11:$M$136,CE$8+$A82)))</f>
        <v>0</v>
      </c>
      <c r="CF82">
        <f>CF81*IF(CF$8&gt;Input!$D$14,0,IF(CF$8+$A82&gt;Input!$D$14,0,INDEX(Input!$M$11:$M$136,CF$8+$A82)))</f>
        <v>0</v>
      </c>
      <c r="CG82">
        <f>CG81*IF(CG$8&gt;Input!$D$14,0,IF(CG$8+$A82&gt;Input!$D$14,0,INDEX(Input!$M$11:$M$136,CG$8+$A82)))</f>
        <v>0</v>
      </c>
      <c r="CH82">
        <f>CH81*IF(CH$8&gt;Input!$D$14,0,IF(CH$8+$A82&gt;Input!$D$14,0,INDEX(Input!$M$11:$M$136,CH$8+$A82)))</f>
        <v>0</v>
      </c>
      <c r="CJ82" s="2">
        <f t="shared" si="110"/>
        <v>126</v>
      </c>
      <c r="CK82">
        <f>F$5*F$6*$B82*$C82*F82*Input!$W$5*Input!$Y$5</f>
        <v>0</v>
      </c>
      <c r="CL82">
        <f>G$5*G$6*$B82*$C82*G82*Input!$W$5*Input!$Y$5</f>
        <v>0</v>
      </c>
      <c r="CM82">
        <f>H$5*H$6*$B82*$C82*H82*Input!$W$5*Input!$Y$5</f>
        <v>0</v>
      </c>
      <c r="CN82">
        <f>I$5*I$6*$B82*$C82*I82*Input!$W$5*Input!$Y$5</f>
        <v>0</v>
      </c>
      <c r="CO82">
        <f>J$5*J$6*$B82*$C82*J82*Input!$W$5*Input!$Y$5</f>
        <v>0</v>
      </c>
      <c r="CP82">
        <f>K$5*K$6*$B82*$C82*K82*Input!$W$5*Input!$Y$5</f>
        <v>0</v>
      </c>
      <c r="CQ82">
        <f>L$5*L$6*$B82*$C82*L82*Input!$W$5*Input!$Y$5</f>
        <v>0</v>
      </c>
      <c r="CR82">
        <f>M$5*M$6*$B82*$C82*M82*Input!$W$5*Input!$Y$5</f>
        <v>0</v>
      </c>
      <c r="CS82">
        <f>N$5*N$6*$B82*$C82*N82*Input!$W$5*Input!$Y$5</f>
        <v>0</v>
      </c>
      <c r="CT82">
        <f>O$5*O$6*$B82*$C82*O82*Input!$W$5*Input!$Y$5</f>
        <v>0</v>
      </c>
      <c r="CU82">
        <f>P$5*P$6*$B82*$C82*P82*Input!$W$5*Input!$Y$5</f>
        <v>0</v>
      </c>
      <c r="CV82">
        <f>Q$5*Q$6*$B82*$C82*Q82*Input!$W$5*Input!$Y$5</f>
        <v>0</v>
      </c>
      <c r="CW82">
        <f>R$5*R$6*$B82*$C82*R82*Input!$W$5*Input!$Y$5</f>
        <v>0</v>
      </c>
      <c r="CX82">
        <f>S$5*S$6*$B82*$C82*S82*Input!$W$5*Input!$Y$5</f>
        <v>0</v>
      </c>
      <c r="CY82">
        <f>T$5*T$6*$B82*$C82*T82*Input!$W$5*Input!$Y$5</f>
        <v>0</v>
      </c>
      <c r="CZ82">
        <f>U$5*U$6*$B82*$C82*U82*Input!$W$5*Input!$Y$5</f>
        <v>0</v>
      </c>
      <c r="DA82">
        <f>V$5*V$6*$B82*$C82*V82*Input!$W$5*Input!$Y$5</f>
        <v>0</v>
      </c>
      <c r="DB82">
        <f>W$5*W$6*$B82*$C82*W82*Input!$W$5*Input!$Y$5</f>
        <v>0</v>
      </c>
      <c r="DC82">
        <f>X$5*X$6*$B82*$C82*X82*Input!$W$5*Input!$Y$5</f>
        <v>0</v>
      </c>
      <c r="DD82">
        <f>Y$5*Y$6*$B82*$C82*Y82*Input!$W$5*Input!$Y$5</f>
        <v>0</v>
      </c>
      <c r="DE82">
        <f>Z$5*Z$6*$B82*$C82*Z82*Input!$W$5*Input!$Y$5</f>
        <v>0</v>
      </c>
      <c r="DF82">
        <f>AA$5*AA$6*$B82*$C82*AA82*Input!$W$5*Input!$Y$5</f>
        <v>0</v>
      </c>
      <c r="DG82">
        <f>AB$5*AB$6*$B82*$C82*AB82*Input!$W$5*Input!$Y$5</f>
        <v>0</v>
      </c>
      <c r="DH82">
        <f>AC$5*AC$6*$B82*$C82*AC82*Input!$W$5*Input!$Y$5</f>
        <v>0</v>
      </c>
      <c r="DI82">
        <f>AD$5*AD$6*$B82*$C82*AD82*Input!$W$5*Input!$Y$5</f>
        <v>0</v>
      </c>
      <c r="DJ82">
        <f>AE$5*AE$6*$B82*$C82*AE82*Input!$W$5*Input!$Y$5</f>
        <v>0</v>
      </c>
      <c r="DK82">
        <f>AF$5*AF$6*$B82*$C82*AF82*Input!$W$5*Input!$Y$5</f>
        <v>0</v>
      </c>
      <c r="DL82">
        <f>AG$5*AG$6*$B82*$C82*AG82*Input!$W$5*Input!$Y$5</f>
        <v>0</v>
      </c>
      <c r="DM82">
        <f>AH$5*AH$6*$B82*$C82*AH82*Input!$W$5*Input!$Y$5</f>
        <v>0</v>
      </c>
      <c r="DN82">
        <f>AI$5*AI$6*$B82*$C82*AI82*Input!$W$5*Input!$Y$5</f>
        <v>0</v>
      </c>
      <c r="DO82">
        <f>AJ$5*AJ$6*$B82*$C82*AJ82*Input!$W$5*Input!$Y$5</f>
        <v>0</v>
      </c>
      <c r="DP82">
        <f>AK$5*AK$6*$B82*$C82*AK82*Input!$W$5*Input!$Y$5</f>
        <v>0</v>
      </c>
      <c r="DQ82">
        <f>AL$5*AL$6*$B82*$C82*AL82*Input!$W$5*Input!$Y$5</f>
        <v>0</v>
      </c>
      <c r="DR82">
        <f>AM$5*AM$6*$B82*$C82*AM82*Input!$W$5*Input!$Y$5</f>
        <v>0</v>
      </c>
      <c r="DS82">
        <f>AN$5*AN$6*$B82*$C82*AN82*Input!$W$5*Input!$Y$5</f>
        <v>0</v>
      </c>
      <c r="DT82">
        <f>AO$5*AO$6*$B82*$C82*AO82*Input!$W$5*Input!$Y$5</f>
        <v>0</v>
      </c>
      <c r="DU82">
        <f>AP$5*AP$6*$B82*$C82*AP82*Input!$W$5*Input!$Y$5</f>
        <v>0</v>
      </c>
      <c r="DV82">
        <f>AQ$5*AQ$6*$B82*$C82*AQ82*Input!$W$5*Input!$Y$5</f>
        <v>0</v>
      </c>
      <c r="DW82">
        <f>AR$5*AR$6*$B82*$C82*AR82*Input!$W$5*Input!$Y$5</f>
        <v>0</v>
      </c>
      <c r="DX82">
        <f>AS$5*AS$6*$B82*$C82*AS82*Input!$W$5*Input!$Y$5</f>
        <v>0</v>
      </c>
      <c r="DY82">
        <f>AT$5*AT$6*$B82*$C82*AT82*Input!$W$5*Input!$Y$5</f>
        <v>0</v>
      </c>
      <c r="DZ82">
        <f>AU$5*AU$6*$B82*$C82*AU82*Input!$W$5*Input!$Y$5</f>
        <v>0</v>
      </c>
      <c r="EA82">
        <f>AV$5*AV$6*$B82*$C82*AV82*Input!$W$5*Input!$Y$5</f>
        <v>0</v>
      </c>
      <c r="EB82">
        <f>AW$5*AW$6*$B82*$C82*AW82*Input!$W$5*Input!$Y$5</f>
        <v>0</v>
      </c>
      <c r="EC82">
        <f>AX$5*AX$6*$B82*$C82*AX82*Input!$W$5*Input!$Y$5</f>
        <v>0</v>
      </c>
      <c r="ED82">
        <f>AY$5*AY$6*$B82*$C82*AY82*Input!$W$5*Input!$Y$5</f>
        <v>0</v>
      </c>
      <c r="EE82">
        <f>AZ$5*AZ$6*$B82*$C82*AZ82*Input!$W$5*Input!$Y$5</f>
        <v>0</v>
      </c>
      <c r="EF82">
        <f>BA$5*BA$6*$B82*$C82*BA82*Input!$W$5*Input!$Y$5</f>
        <v>0</v>
      </c>
      <c r="EG82">
        <f>BB$5*BB$6*$B82*$C82*BB82*Input!$W$5*Input!$Y$5</f>
        <v>0</v>
      </c>
      <c r="EH82">
        <f>BC$5*BC$6*$B82*$C82*BC82*Input!$W$5*Input!$Y$5</f>
        <v>0</v>
      </c>
      <c r="EI82">
        <f>BD$5*BD$6*$B82*$C82*BD82*Input!$W$5*Input!$Y$5</f>
        <v>0</v>
      </c>
      <c r="EJ82">
        <f>BE$5*BE$6*$B82*$C82*BE82*Input!$W$5*Input!$Y$5</f>
        <v>0</v>
      </c>
      <c r="EK82">
        <f>BF$5*BF$6*$B82*$C82*BF82*Input!$W$5*Input!$Y$5</f>
        <v>0</v>
      </c>
      <c r="EL82">
        <f>BG$5*BG$6*$B82*$C82*BG82*Input!$W$5*Input!$Y$5</f>
        <v>0</v>
      </c>
      <c r="EM82">
        <f>BH$5*BH$6*$B82*$C82*BH82*Input!$W$5*Input!$Y$5</f>
        <v>0</v>
      </c>
      <c r="EN82">
        <f>BI$5*BI$6*$B82*$C82*BI82*Input!$W$5*Input!$Y$5</f>
        <v>0</v>
      </c>
      <c r="EO82">
        <f>BJ$5*BJ$6*$B82*$C82*BJ82*Input!$W$5*Input!$Y$5</f>
        <v>0</v>
      </c>
      <c r="EP82">
        <f>BK$5*BK$6*$B82*$C82*BK82*Input!$W$5*Input!$Y$5</f>
        <v>0</v>
      </c>
      <c r="EQ82">
        <f>BL$5*BL$6*$B82*$C82*BL82*Input!$W$5*Input!$Y$5</f>
        <v>0</v>
      </c>
      <c r="ER82">
        <f>BM$5*BM$6*$B82*$C82*BM82*Input!$W$5*Input!$Y$5</f>
        <v>0</v>
      </c>
      <c r="ES82">
        <f>BN$5*BN$6*$B82*$C82*BN82*Input!$W$5*Input!$Y$5</f>
        <v>0</v>
      </c>
      <c r="ET82">
        <f>BO$5*BO$6*$B82*$C82*BO82*Input!$W$5*Input!$Y$5</f>
        <v>0</v>
      </c>
      <c r="EU82">
        <f>BP$5*BP$6*$B82*$C82*BP82*Input!$W$5*Input!$Y$5</f>
        <v>0</v>
      </c>
      <c r="EV82">
        <f>BQ$5*BQ$6*$B82*$C82*BQ82*Input!$W$5*Input!$Y$5</f>
        <v>0</v>
      </c>
      <c r="EW82">
        <f>BR$5*BR$6*$B82*$C82*BR82*Input!$W$5*Input!$Y$5</f>
        <v>0</v>
      </c>
      <c r="EX82">
        <f>BS$5*BS$6*$B82*$C82*BS82*Input!$W$5*Input!$Y$5</f>
        <v>0</v>
      </c>
      <c r="EY82">
        <f>BT$5*BT$6*$B82*$C82*BT82*Input!$W$5*Input!$Y$5</f>
        <v>0</v>
      </c>
      <c r="EZ82">
        <f>BU$5*BU$6*$B82*$C82*BU82*Input!$W$5*Input!$Y$5</f>
        <v>0</v>
      </c>
      <c r="FA82">
        <f>BV$5*BV$6*$B82*$C82*BV82*Input!$W$5*Input!$Y$5</f>
        <v>0</v>
      </c>
      <c r="FB82">
        <f>BW$5*BW$6*$B82*$C82*BW82*Input!$W$5*Input!$Y$5</f>
        <v>0</v>
      </c>
      <c r="FC82">
        <f>BX$5*BX$6*$B82*$C82*BX82*Input!$W$5*Input!$Y$5</f>
        <v>0</v>
      </c>
      <c r="FD82">
        <f>BY$5*BY$6*$B82*$C82*BY82*Input!$W$5*Input!$Y$5</f>
        <v>0</v>
      </c>
      <c r="FE82">
        <f>BZ$5*BZ$6*$B82*$C82*BZ82*Input!$W$5*Input!$Y$5</f>
        <v>0</v>
      </c>
      <c r="FF82">
        <f>CA$5*CA$6*$B82*$C82*CA82*Input!$W$5*Input!$Y$5</f>
        <v>0</v>
      </c>
      <c r="FG82">
        <f>CB$5*CB$6*$B82*$C82*CB82*Input!$W$5*Input!$Y$5</f>
        <v>0</v>
      </c>
      <c r="FH82">
        <f>CC$5*CC$6*$B82*$C82*CC82*Input!$W$5*Input!$Y$5</f>
        <v>0</v>
      </c>
      <c r="FI82">
        <f>CD$5*CD$6*$B82*$C82*CD82*Input!$W$5*Input!$Y$5</f>
        <v>0</v>
      </c>
      <c r="FJ82">
        <f>CE$5*CE$6*$B82*$C82*CE82*Input!$W$5*Input!$Y$5</f>
        <v>0</v>
      </c>
      <c r="FK82">
        <f>CF$5*CF$6*$B82*$C82*CF82*Input!$W$5*Input!$Y$5</f>
        <v>0</v>
      </c>
      <c r="FL82">
        <f>CG$5*CG$6*$B82*$C82*CG82*Input!$W$5*Input!$Y$5</f>
        <v>0</v>
      </c>
      <c r="FM82">
        <f>CH$5*CH$6*$B82*$C82*CH82*Input!$W$5*Input!$Y$5</f>
        <v>0</v>
      </c>
      <c r="FO82">
        <f t="shared" si="111"/>
        <v>0</v>
      </c>
    </row>
    <row r="83" spans="1:171">
      <c r="A83">
        <f>Input!B82</f>
        <v>72</v>
      </c>
      <c r="B83">
        <f>(1+Input!$D$21)^$A83</f>
        <v>11.904336239861415</v>
      </c>
      <c r="C83">
        <f>C82*Input!R82</f>
        <v>2.0197245679703995E-3</v>
      </c>
      <c r="E83">
        <f t="shared" si="112"/>
        <v>127</v>
      </c>
      <c r="F83">
        <f>F82*IF(F$8&gt;Input!$D$14,0,IF(F$8+$A83&gt;Input!$D$14,0,INDEX(Input!$M$11:$M$136,F$8+$A83)))</f>
        <v>0</v>
      </c>
      <c r="G83">
        <f>G82*IF(G$8&gt;Input!$D$14,0,IF(G$8+$A83&gt;Input!$D$14,0,INDEX(Input!$M$11:$M$136,G$8+$A83)))</f>
        <v>0</v>
      </c>
      <c r="H83">
        <f>H82*IF(H$8&gt;Input!$D$14,0,IF(H$8+$A83&gt;Input!$D$14,0,INDEX(Input!$M$11:$M$136,H$8+$A83)))</f>
        <v>0</v>
      </c>
      <c r="I83">
        <f>I82*IF(I$8&gt;Input!$D$14,0,IF(I$8+$A83&gt;Input!$D$14,0,INDEX(Input!$M$11:$M$136,I$8+$A83)))</f>
        <v>0</v>
      </c>
      <c r="J83">
        <f>J82*IF(J$8&gt;Input!$D$14,0,IF(J$8+$A83&gt;Input!$D$14,0,INDEX(Input!$M$11:$M$136,J$8+$A83)))</f>
        <v>0</v>
      </c>
      <c r="K83">
        <f>K82*IF(K$8&gt;Input!$D$14,0,IF(K$8+$A83&gt;Input!$D$14,0,INDEX(Input!$M$11:$M$136,K$8+$A83)))</f>
        <v>0</v>
      </c>
      <c r="L83">
        <f>L82*IF(L$8&gt;Input!$D$14,0,IF(L$8+$A83&gt;Input!$D$14,0,INDEX(Input!$M$11:$M$136,L$8+$A83)))</f>
        <v>0</v>
      </c>
      <c r="M83">
        <f>M82*IF(M$8&gt;Input!$D$14,0,IF(M$8+$A83&gt;Input!$D$14,0,INDEX(Input!$M$11:$M$136,M$8+$A83)))</f>
        <v>0</v>
      </c>
      <c r="N83">
        <f>N82*IF(N$8&gt;Input!$D$14,0,IF(N$8+$A83&gt;Input!$D$14,0,INDEX(Input!$M$11:$M$136,N$8+$A83)))</f>
        <v>0</v>
      </c>
      <c r="O83">
        <f>O82*IF(O$8&gt;Input!$D$14,0,IF(O$8+$A83&gt;Input!$D$14,0,INDEX(Input!$M$11:$M$136,O$8+$A83)))</f>
        <v>0</v>
      </c>
      <c r="P83">
        <f>P82*IF(P$8&gt;Input!$D$14,0,IF(P$8+$A83&gt;Input!$D$14,0,INDEX(Input!$M$11:$M$136,P$8+$A83)))</f>
        <v>0</v>
      </c>
      <c r="Q83">
        <f>Q82*IF(Q$8&gt;Input!$D$14,0,IF(Q$8+$A83&gt;Input!$D$14,0,INDEX(Input!$M$11:$M$136,Q$8+$A83)))</f>
        <v>0</v>
      </c>
      <c r="R83">
        <f>R82*IF(R$8&gt;Input!$D$14,0,IF(R$8+$A83&gt;Input!$D$14,0,INDEX(Input!$M$11:$M$136,R$8+$A83)))</f>
        <v>0</v>
      </c>
      <c r="S83">
        <f>S82*IF(S$8&gt;Input!$D$14,0,IF(S$8+$A83&gt;Input!$D$14,0,INDEX(Input!$M$11:$M$136,S$8+$A83)))</f>
        <v>0</v>
      </c>
      <c r="T83">
        <f>T82*IF(T$8&gt;Input!$D$14,0,IF(T$8+$A83&gt;Input!$D$14,0,INDEX(Input!$M$11:$M$136,T$8+$A83)))</f>
        <v>0</v>
      </c>
      <c r="U83">
        <f>U82*IF(U$8&gt;Input!$D$14,0,IF(U$8+$A83&gt;Input!$D$14,0,INDEX(Input!$M$11:$M$136,U$8+$A83)))</f>
        <v>0</v>
      </c>
      <c r="V83">
        <f>V82*IF(V$8&gt;Input!$D$14,0,IF(V$8+$A83&gt;Input!$D$14,0,INDEX(Input!$M$11:$M$136,V$8+$A83)))</f>
        <v>0</v>
      </c>
      <c r="W83">
        <f>W82*IF(W$8&gt;Input!$D$14,0,IF(W$8+$A83&gt;Input!$D$14,0,INDEX(Input!$M$11:$M$136,W$8+$A83)))</f>
        <v>0</v>
      </c>
      <c r="X83">
        <f>X82*IF(X$8&gt;Input!$D$14,0,IF(X$8+$A83&gt;Input!$D$14,0,INDEX(Input!$M$11:$M$136,X$8+$A83)))</f>
        <v>0</v>
      </c>
      <c r="Y83">
        <f>Y82*IF(Y$8&gt;Input!$D$14,0,IF(Y$8+$A83&gt;Input!$D$14,0,INDEX(Input!$M$11:$M$136,Y$8+$A83)))</f>
        <v>0</v>
      </c>
      <c r="Z83">
        <f>Z82*IF(Z$8&gt;Input!$D$14,0,IF(Z$8+$A83&gt;Input!$D$14,0,INDEX(Input!$M$11:$M$136,Z$8+$A83)))</f>
        <v>0</v>
      </c>
      <c r="AA83">
        <f>AA82*IF(AA$8&gt;Input!$D$14,0,IF(AA$8+$A83&gt;Input!$D$14,0,INDEX(Input!$M$11:$M$136,AA$8+$A83)))</f>
        <v>0</v>
      </c>
      <c r="AB83">
        <f>AB82*IF(AB$8&gt;Input!$D$14,0,IF(AB$8+$A83&gt;Input!$D$14,0,INDEX(Input!$M$11:$M$136,AB$8+$A83)))</f>
        <v>0</v>
      </c>
      <c r="AC83">
        <f>AC82*IF(AC$8&gt;Input!$D$14,0,IF(AC$8+$A83&gt;Input!$D$14,0,INDEX(Input!$M$11:$M$136,AC$8+$A83)))</f>
        <v>0</v>
      </c>
      <c r="AD83">
        <f>AD82*IF(AD$8&gt;Input!$D$14,0,IF(AD$8+$A83&gt;Input!$D$14,0,INDEX(Input!$M$11:$M$136,AD$8+$A83)))</f>
        <v>0</v>
      </c>
      <c r="AE83">
        <f>AE82*IF(AE$8&gt;Input!$D$14,0,IF(AE$8+$A83&gt;Input!$D$14,0,INDEX(Input!$M$11:$M$136,AE$8+$A83)))</f>
        <v>0</v>
      </c>
      <c r="AF83">
        <f>AF82*IF(AF$8&gt;Input!$D$14,0,IF(AF$8+$A83&gt;Input!$D$14,0,INDEX(Input!$M$11:$M$136,AF$8+$A83)))</f>
        <v>0</v>
      </c>
      <c r="AG83">
        <f>AG82*IF(AG$8&gt;Input!$D$14,0,IF(AG$8+$A83&gt;Input!$D$14,0,INDEX(Input!$M$11:$M$136,AG$8+$A83)))</f>
        <v>0</v>
      </c>
      <c r="AH83">
        <f>AH82*IF(AH$8&gt;Input!$D$14,0,IF(AH$8+$A83&gt;Input!$D$14,0,INDEX(Input!$M$11:$M$136,AH$8+$A83)))</f>
        <v>0</v>
      </c>
      <c r="AI83">
        <f>AI82*IF(AI$8&gt;Input!$D$14,0,IF(AI$8+$A83&gt;Input!$D$14,0,INDEX(Input!$M$11:$M$136,AI$8+$A83)))</f>
        <v>0</v>
      </c>
      <c r="AJ83">
        <f>AJ82*IF(AJ$8&gt;Input!$D$14,0,IF(AJ$8+$A83&gt;Input!$D$14,0,INDEX(Input!$M$11:$M$136,AJ$8+$A83)))</f>
        <v>0</v>
      </c>
      <c r="AK83">
        <f>AK82*IF(AK$8&gt;Input!$D$14,0,IF(AK$8+$A83&gt;Input!$D$14,0,INDEX(Input!$M$11:$M$136,AK$8+$A83)))</f>
        <v>0</v>
      </c>
      <c r="AL83">
        <f>AL82*IF(AL$8&gt;Input!$D$14,0,IF(AL$8+$A83&gt;Input!$D$14,0,INDEX(Input!$M$11:$M$136,AL$8+$A83)))</f>
        <v>0</v>
      </c>
      <c r="AM83">
        <f>AM82*IF(AM$8&gt;Input!$D$14,0,IF(AM$8+$A83&gt;Input!$D$14,0,INDEX(Input!$M$11:$M$136,AM$8+$A83)))</f>
        <v>0</v>
      </c>
      <c r="AN83">
        <f>AN82*IF(AN$8&gt;Input!$D$14,0,IF(AN$8+$A83&gt;Input!$D$14,0,INDEX(Input!$M$11:$M$136,AN$8+$A83)))</f>
        <v>0</v>
      </c>
      <c r="AO83">
        <f>AO82*IF(AO$8&gt;Input!$D$14,0,IF(AO$8+$A83&gt;Input!$D$14,0,INDEX(Input!$M$11:$M$136,AO$8+$A83)))</f>
        <v>0</v>
      </c>
      <c r="AP83">
        <f>AP82*IF(AP$8&gt;Input!$D$14,0,IF(AP$8+$A83&gt;Input!$D$14,0,INDEX(Input!$M$11:$M$136,AP$8+$A83)))</f>
        <v>0</v>
      </c>
      <c r="AQ83">
        <f>AQ82*IF(AQ$8&gt;Input!$D$14,0,IF(AQ$8+$A83&gt;Input!$D$14,0,INDEX(Input!$M$11:$M$136,AQ$8+$A83)))</f>
        <v>0</v>
      </c>
      <c r="AR83">
        <f>AR82*IF(AR$8&gt;Input!$D$14,0,IF(AR$8+$A83&gt;Input!$D$14,0,INDEX(Input!$M$11:$M$136,AR$8+$A83)))</f>
        <v>0</v>
      </c>
      <c r="AS83">
        <f>AS82*IF(AS$8&gt;Input!$D$14,0,IF(AS$8+$A83&gt;Input!$D$14,0,INDEX(Input!$M$11:$M$136,AS$8+$A83)))</f>
        <v>0</v>
      </c>
      <c r="AT83">
        <f>AT82*IF(AT$8&gt;Input!$D$14,0,IF(AT$8+$A83&gt;Input!$D$14,0,INDEX(Input!$M$11:$M$136,AT$8+$A83)))</f>
        <v>0</v>
      </c>
      <c r="AU83">
        <f>AU82*IF(AU$8&gt;Input!$D$14,0,IF(AU$8+$A83&gt;Input!$D$14,0,INDEX(Input!$M$11:$M$136,AU$8+$A83)))</f>
        <v>0</v>
      </c>
      <c r="AV83">
        <f>AV82*IF(AV$8&gt;Input!$D$14,0,IF(AV$8+$A83&gt;Input!$D$14,0,INDEX(Input!$M$11:$M$136,AV$8+$A83)))</f>
        <v>0</v>
      </c>
      <c r="AW83">
        <f>AW82*IF(AW$8&gt;Input!$D$14,0,IF(AW$8+$A83&gt;Input!$D$14,0,INDEX(Input!$M$11:$M$136,AW$8+$A83)))</f>
        <v>0</v>
      </c>
      <c r="AX83">
        <f>AX82*IF(AX$8&gt;Input!$D$14,0,IF(AX$8+$A83&gt;Input!$D$14,0,INDEX(Input!$M$11:$M$136,AX$8+$A83)))</f>
        <v>0</v>
      </c>
      <c r="AY83">
        <f>AY82*IF(AY$8&gt;Input!$D$14,0,IF(AY$8+$A83&gt;Input!$D$14,0,INDEX(Input!$M$11:$M$136,AY$8+$A83)))</f>
        <v>0</v>
      </c>
      <c r="AZ83">
        <f>AZ82*IF(AZ$8&gt;Input!$D$14,0,IF(AZ$8+$A83&gt;Input!$D$14,0,INDEX(Input!$M$11:$M$136,AZ$8+$A83)))</f>
        <v>0</v>
      </c>
      <c r="BA83">
        <f>BA82*IF(BA$8&gt;Input!$D$14,0,IF(BA$8+$A83&gt;Input!$D$14,0,INDEX(Input!$M$11:$M$136,BA$8+$A83)))</f>
        <v>0</v>
      </c>
      <c r="BB83">
        <f>BB82*IF(BB$8&gt;Input!$D$14,0,IF(BB$8+$A83&gt;Input!$D$14,0,INDEX(Input!$M$11:$M$136,BB$8+$A83)))</f>
        <v>0</v>
      </c>
      <c r="BC83">
        <f>BC82*IF(BC$8&gt;Input!$D$14,0,IF(BC$8+$A83&gt;Input!$D$14,0,INDEX(Input!$M$11:$M$136,BC$8+$A83)))</f>
        <v>0</v>
      </c>
      <c r="BD83">
        <f>BD82*IF(BD$8&gt;Input!$D$14,0,IF(BD$8+$A83&gt;Input!$D$14,0,INDEX(Input!$M$11:$M$136,BD$8+$A83)))</f>
        <v>0</v>
      </c>
      <c r="BE83">
        <f>BE82*IF(BE$8&gt;Input!$D$14,0,IF(BE$8+$A83&gt;Input!$D$14,0,INDEX(Input!$M$11:$M$136,BE$8+$A83)))</f>
        <v>0</v>
      </c>
      <c r="BF83">
        <f>BF82*IF(BF$8&gt;Input!$D$14,0,IF(BF$8+$A83&gt;Input!$D$14,0,INDEX(Input!$M$11:$M$136,BF$8+$A83)))</f>
        <v>0</v>
      </c>
      <c r="BG83">
        <f>BG82*IF(BG$8&gt;Input!$D$14,0,IF(BG$8+$A83&gt;Input!$D$14,0,INDEX(Input!$M$11:$M$136,BG$8+$A83)))</f>
        <v>0</v>
      </c>
      <c r="BH83">
        <f>BH82*IF(BH$8&gt;Input!$D$14,0,IF(BH$8+$A83&gt;Input!$D$14,0,INDEX(Input!$M$11:$M$136,BH$8+$A83)))</f>
        <v>0</v>
      </c>
      <c r="BI83">
        <f>BI82*IF(BI$8&gt;Input!$D$14,0,IF(BI$8+$A83&gt;Input!$D$14,0,INDEX(Input!$M$11:$M$136,BI$8+$A83)))</f>
        <v>0</v>
      </c>
      <c r="BJ83">
        <f>BJ82*IF(BJ$8&gt;Input!$D$14,0,IF(BJ$8+$A83&gt;Input!$D$14,0,INDEX(Input!$M$11:$M$136,BJ$8+$A83)))</f>
        <v>0</v>
      </c>
      <c r="BK83">
        <f>BK82*IF(BK$8&gt;Input!$D$14,0,IF(BK$8+$A83&gt;Input!$D$14,0,INDEX(Input!$M$11:$M$136,BK$8+$A83)))</f>
        <v>0</v>
      </c>
      <c r="BL83">
        <f>BL82*IF(BL$8&gt;Input!$D$14,0,IF(BL$8+$A83&gt;Input!$D$14,0,INDEX(Input!$M$11:$M$136,BL$8+$A83)))</f>
        <v>0</v>
      </c>
      <c r="BM83">
        <f>BM82*IF(BM$8&gt;Input!$D$14,0,IF(BM$8+$A83&gt;Input!$D$14,0,INDEX(Input!$M$11:$M$136,BM$8+$A83)))</f>
        <v>0</v>
      </c>
      <c r="BN83">
        <f>BN82*IF(BN$8&gt;Input!$D$14,0,IF(BN$8+$A83&gt;Input!$D$14,0,INDEX(Input!$M$11:$M$136,BN$8+$A83)))</f>
        <v>0</v>
      </c>
      <c r="BO83">
        <f>BO82*IF(BO$8&gt;Input!$D$14,0,IF(BO$8+$A83&gt;Input!$D$14,0,INDEX(Input!$M$11:$M$136,BO$8+$A83)))</f>
        <v>0</v>
      </c>
      <c r="BP83">
        <f>BP82*IF(BP$8&gt;Input!$D$14,0,IF(BP$8+$A83&gt;Input!$D$14,0,INDEX(Input!$M$11:$M$136,BP$8+$A83)))</f>
        <v>0</v>
      </c>
      <c r="BQ83">
        <f>BQ82*IF(BQ$8&gt;Input!$D$14,0,IF(BQ$8+$A83&gt;Input!$D$14,0,INDEX(Input!$M$11:$M$136,BQ$8+$A83)))</f>
        <v>0</v>
      </c>
      <c r="BR83">
        <f>BR82*IF(BR$8&gt;Input!$D$14,0,IF(BR$8+$A83&gt;Input!$D$14,0,INDEX(Input!$M$11:$M$136,BR$8+$A83)))</f>
        <v>0</v>
      </c>
      <c r="BS83">
        <f>BS82*IF(BS$8&gt;Input!$D$14,0,IF(BS$8+$A83&gt;Input!$D$14,0,INDEX(Input!$M$11:$M$136,BS$8+$A83)))</f>
        <v>0</v>
      </c>
      <c r="BT83">
        <f>BT82*IF(BT$8&gt;Input!$D$14,0,IF(BT$8+$A83&gt;Input!$D$14,0,INDEX(Input!$M$11:$M$136,BT$8+$A83)))</f>
        <v>0</v>
      </c>
      <c r="BU83">
        <f>BU82*IF(BU$8&gt;Input!$D$14,0,IF(BU$8+$A83&gt;Input!$D$14,0,INDEX(Input!$M$11:$M$136,BU$8+$A83)))</f>
        <v>0</v>
      </c>
      <c r="BV83">
        <f>BV82*IF(BV$8&gt;Input!$D$14,0,IF(BV$8+$A83&gt;Input!$D$14,0,INDEX(Input!$M$11:$M$136,BV$8+$A83)))</f>
        <v>0</v>
      </c>
      <c r="BW83">
        <f>BW82*IF(BW$8&gt;Input!$D$14,0,IF(BW$8+$A83&gt;Input!$D$14,0,INDEX(Input!$M$11:$M$136,BW$8+$A83)))</f>
        <v>0</v>
      </c>
      <c r="BX83">
        <f>BX82*IF(BX$8&gt;Input!$D$14,0,IF(BX$8+$A83&gt;Input!$D$14,0,INDEX(Input!$M$11:$M$136,BX$8+$A83)))</f>
        <v>0</v>
      </c>
      <c r="BY83">
        <f>BY82*IF(BY$8&gt;Input!$D$14,0,IF(BY$8+$A83&gt;Input!$D$14,0,INDEX(Input!$M$11:$M$136,BY$8+$A83)))</f>
        <v>0</v>
      </c>
      <c r="BZ83">
        <f>BZ82*IF(BZ$8&gt;Input!$D$14,0,IF(BZ$8+$A83&gt;Input!$D$14,0,INDEX(Input!$M$11:$M$136,BZ$8+$A83)))</f>
        <v>0</v>
      </c>
      <c r="CA83">
        <f>CA82*IF(CA$8&gt;Input!$D$14,0,IF(CA$8+$A83&gt;Input!$D$14,0,INDEX(Input!$M$11:$M$136,CA$8+$A83)))</f>
        <v>0</v>
      </c>
      <c r="CB83">
        <f>CB82*IF(CB$8&gt;Input!$D$14,0,IF(CB$8+$A83&gt;Input!$D$14,0,INDEX(Input!$M$11:$M$136,CB$8+$A83)))</f>
        <v>0</v>
      </c>
      <c r="CC83">
        <f>CC82*IF(CC$8&gt;Input!$D$14,0,IF(CC$8+$A83&gt;Input!$D$14,0,INDEX(Input!$M$11:$M$136,CC$8+$A83)))</f>
        <v>0</v>
      </c>
      <c r="CD83">
        <f>CD82*IF(CD$8&gt;Input!$D$14,0,IF(CD$8+$A83&gt;Input!$D$14,0,INDEX(Input!$M$11:$M$136,CD$8+$A83)))</f>
        <v>0</v>
      </c>
      <c r="CE83">
        <f>CE82*IF(CE$8&gt;Input!$D$14,0,IF(CE$8+$A83&gt;Input!$D$14,0,INDEX(Input!$M$11:$M$136,CE$8+$A83)))</f>
        <v>0</v>
      </c>
      <c r="CF83">
        <f>CF82*IF(CF$8&gt;Input!$D$14,0,IF(CF$8+$A83&gt;Input!$D$14,0,INDEX(Input!$M$11:$M$136,CF$8+$A83)))</f>
        <v>0</v>
      </c>
      <c r="CG83">
        <f>CG82*IF(CG$8&gt;Input!$D$14,0,IF(CG$8+$A83&gt;Input!$D$14,0,INDEX(Input!$M$11:$M$136,CG$8+$A83)))</f>
        <v>0</v>
      </c>
      <c r="CH83">
        <f>CH82*IF(CH$8&gt;Input!$D$14,0,IF(CH$8+$A83&gt;Input!$D$14,0,INDEX(Input!$M$11:$M$136,CH$8+$A83)))</f>
        <v>0</v>
      </c>
      <c r="CJ83" s="2">
        <f t="shared" si="110"/>
        <v>127</v>
      </c>
      <c r="CK83">
        <f>F$5*F$6*$B83*$C83*F83*Input!$W$5*Input!$Y$5</f>
        <v>0</v>
      </c>
      <c r="CL83">
        <f>G$5*G$6*$B83*$C83*G83*Input!$W$5*Input!$Y$5</f>
        <v>0</v>
      </c>
      <c r="CM83">
        <f>H$5*H$6*$B83*$C83*H83*Input!$W$5*Input!$Y$5</f>
        <v>0</v>
      </c>
      <c r="CN83">
        <f>I$5*I$6*$B83*$C83*I83*Input!$W$5*Input!$Y$5</f>
        <v>0</v>
      </c>
      <c r="CO83">
        <f>J$5*J$6*$B83*$C83*J83*Input!$W$5*Input!$Y$5</f>
        <v>0</v>
      </c>
      <c r="CP83">
        <f>K$5*K$6*$B83*$C83*K83*Input!$W$5*Input!$Y$5</f>
        <v>0</v>
      </c>
      <c r="CQ83">
        <f>L$5*L$6*$B83*$C83*L83*Input!$W$5*Input!$Y$5</f>
        <v>0</v>
      </c>
      <c r="CR83">
        <f>M$5*M$6*$B83*$C83*M83*Input!$W$5*Input!$Y$5</f>
        <v>0</v>
      </c>
      <c r="CS83">
        <f>N$5*N$6*$B83*$C83*N83*Input!$W$5*Input!$Y$5</f>
        <v>0</v>
      </c>
      <c r="CT83">
        <f>O$5*O$6*$B83*$C83*O83*Input!$W$5*Input!$Y$5</f>
        <v>0</v>
      </c>
      <c r="CU83">
        <f>P$5*P$6*$B83*$C83*P83*Input!$W$5*Input!$Y$5</f>
        <v>0</v>
      </c>
      <c r="CV83">
        <f>Q$5*Q$6*$B83*$C83*Q83*Input!$W$5*Input!$Y$5</f>
        <v>0</v>
      </c>
      <c r="CW83">
        <f>R$5*R$6*$B83*$C83*R83*Input!$W$5*Input!$Y$5</f>
        <v>0</v>
      </c>
      <c r="CX83">
        <f>S$5*S$6*$B83*$C83*S83*Input!$W$5*Input!$Y$5</f>
        <v>0</v>
      </c>
      <c r="CY83">
        <f>T$5*T$6*$B83*$C83*T83*Input!$W$5*Input!$Y$5</f>
        <v>0</v>
      </c>
      <c r="CZ83">
        <f>U$5*U$6*$B83*$C83*U83*Input!$W$5*Input!$Y$5</f>
        <v>0</v>
      </c>
      <c r="DA83">
        <f>V$5*V$6*$B83*$C83*V83*Input!$W$5*Input!$Y$5</f>
        <v>0</v>
      </c>
      <c r="DB83">
        <f>W$5*W$6*$B83*$C83*W83*Input!$W$5*Input!$Y$5</f>
        <v>0</v>
      </c>
      <c r="DC83">
        <f>X$5*X$6*$B83*$C83*X83*Input!$W$5*Input!$Y$5</f>
        <v>0</v>
      </c>
      <c r="DD83">
        <f>Y$5*Y$6*$B83*$C83*Y83*Input!$W$5*Input!$Y$5</f>
        <v>0</v>
      </c>
      <c r="DE83">
        <f>Z$5*Z$6*$B83*$C83*Z83*Input!$W$5*Input!$Y$5</f>
        <v>0</v>
      </c>
      <c r="DF83">
        <f>AA$5*AA$6*$B83*$C83*AA83*Input!$W$5*Input!$Y$5</f>
        <v>0</v>
      </c>
      <c r="DG83">
        <f>AB$5*AB$6*$B83*$C83*AB83*Input!$W$5*Input!$Y$5</f>
        <v>0</v>
      </c>
      <c r="DH83">
        <f>AC$5*AC$6*$B83*$C83*AC83*Input!$W$5*Input!$Y$5</f>
        <v>0</v>
      </c>
      <c r="DI83">
        <f>AD$5*AD$6*$B83*$C83*AD83*Input!$W$5*Input!$Y$5</f>
        <v>0</v>
      </c>
      <c r="DJ83">
        <f>AE$5*AE$6*$B83*$C83*AE83*Input!$W$5*Input!$Y$5</f>
        <v>0</v>
      </c>
      <c r="DK83">
        <f>AF$5*AF$6*$B83*$C83*AF83*Input!$W$5*Input!$Y$5</f>
        <v>0</v>
      </c>
      <c r="DL83">
        <f>AG$5*AG$6*$B83*$C83*AG83*Input!$W$5*Input!$Y$5</f>
        <v>0</v>
      </c>
      <c r="DM83">
        <f>AH$5*AH$6*$B83*$C83*AH83*Input!$W$5*Input!$Y$5</f>
        <v>0</v>
      </c>
      <c r="DN83">
        <f>AI$5*AI$6*$B83*$C83*AI83*Input!$W$5*Input!$Y$5</f>
        <v>0</v>
      </c>
      <c r="DO83">
        <f>AJ$5*AJ$6*$B83*$C83*AJ83*Input!$W$5*Input!$Y$5</f>
        <v>0</v>
      </c>
      <c r="DP83">
        <f>AK$5*AK$6*$B83*$C83*AK83*Input!$W$5*Input!$Y$5</f>
        <v>0</v>
      </c>
      <c r="DQ83">
        <f>AL$5*AL$6*$B83*$C83*AL83*Input!$W$5*Input!$Y$5</f>
        <v>0</v>
      </c>
      <c r="DR83">
        <f>AM$5*AM$6*$B83*$C83*AM83*Input!$W$5*Input!$Y$5</f>
        <v>0</v>
      </c>
      <c r="DS83">
        <f>AN$5*AN$6*$B83*$C83*AN83*Input!$W$5*Input!$Y$5</f>
        <v>0</v>
      </c>
      <c r="DT83">
        <f>AO$5*AO$6*$B83*$C83*AO83*Input!$W$5*Input!$Y$5</f>
        <v>0</v>
      </c>
      <c r="DU83">
        <f>AP$5*AP$6*$B83*$C83*AP83*Input!$W$5*Input!$Y$5</f>
        <v>0</v>
      </c>
      <c r="DV83">
        <f>AQ$5*AQ$6*$B83*$C83*AQ83*Input!$W$5*Input!$Y$5</f>
        <v>0</v>
      </c>
      <c r="DW83">
        <f>AR$5*AR$6*$B83*$C83*AR83*Input!$W$5*Input!$Y$5</f>
        <v>0</v>
      </c>
      <c r="DX83">
        <f>AS$5*AS$6*$B83*$C83*AS83*Input!$W$5*Input!$Y$5</f>
        <v>0</v>
      </c>
      <c r="DY83">
        <f>AT$5*AT$6*$B83*$C83*AT83*Input!$W$5*Input!$Y$5</f>
        <v>0</v>
      </c>
      <c r="DZ83">
        <f>AU$5*AU$6*$B83*$C83*AU83*Input!$W$5*Input!$Y$5</f>
        <v>0</v>
      </c>
      <c r="EA83">
        <f>AV$5*AV$6*$B83*$C83*AV83*Input!$W$5*Input!$Y$5</f>
        <v>0</v>
      </c>
      <c r="EB83">
        <f>AW$5*AW$6*$B83*$C83*AW83*Input!$W$5*Input!$Y$5</f>
        <v>0</v>
      </c>
      <c r="EC83">
        <f>AX$5*AX$6*$B83*$C83*AX83*Input!$W$5*Input!$Y$5</f>
        <v>0</v>
      </c>
      <c r="ED83">
        <f>AY$5*AY$6*$B83*$C83*AY83*Input!$W$5*Input!$Y$5</f>
        <v>0</v>
      </c>
      <c r="EE83">
        <f>AZ$5*AZ$6*$B83*$C83*AZ83*Input!$W$5*Input!$Y$5</f>
        <v>0</v>
      </c>
      <c r="EF83">
        <f>BA$5*BA$6*$B83*$C83*BA83*Input!$W$5*Input!$Y$5</f>
        <v>0</v>
      </c>
      <c r="EG83">
        <f>BB$5*BB$6*$B83*$C83*BB83*Input!$W$5*Input!$Y$5</f>
        <v>0</v>
      </c>
      <c r="EH83">
        <f>BC$5*BC$6*$B83*$C83*BC83*Input!$W$5*Input!$Y$5</f>
        <v>0</v>
      </c>
      <c r="EI83">
        <f>BD$5*BD$6*$B83*$C83*BD83*Input!$W$5*Input!$Y$5</f>
        <v>0</v>
      </c>
      <c r="EJ83">
        <f>BE$5*BE$6*$B83*$C83*BE83*Input!$W$5*Input!$Y$5</f>
        <v>0</v>
      </c>
      <c r="EK83">
        <f>BF$5*BF$6*$B83*$C83*BF83*Input!$W$5*Input!$Y$5</f>
        <v>0</v>
      </c>
      <c r="EL83">
        <f>BG$5*BG$6*$B83*$C83*BG83*Input!$W$5*Input!$Y$5</f>
        <v>0</v>
      </c>
      <c r="EM83">
        <f>BH$5*BH$6*$B83*$C83*BH83*Input!$W$5*Input!$Y$5</f>
        <v>0</v>
      </c>
      <c r="EN83">
        <f>BI$5*BI$6*$B83*$C83*BI83*Input!$W$5*Input!$Y$5</f>
        <v>0</v>
      </c>
      <c r="EO83">
        <f>BJ$5*BJ$6*$B83*$C83*BJ83*Input!$W$5*Input!$Y$5</f>
        <v>0</v>
      </c>
      <c r="EP83">
        <f>BK$5*BK$6*$B83*$C83*BK83*Input!$W$5*Input!$Y$5</f>
        <v>0</v>
      </c>
      <c r="EQ83">
        <f>BL$5*BL$6*$B83*$C83*BL83*Input!$W$5*Input!$Y$5</f>
        <v>0</v>
      </c>
      <c r="ER83">
        <f>BM$5*BM$6*$B83*$C83*BM83*Input!$W$5*Input!$Y$5</f>
        <v>0</v>
      </c>
      <c r="ES83">
        <f>BN$5*BN$6*$B83*$C83*BN83*Input!$W$5*Input!$Y$5</f>
        <v>0</v>
      </c>
      <c r="ET83">
        <f>BO$5*BO$6*$B83*$C83*BO83*Input!$W$5*Input!$Y$5</f>
        <v>0</v>
      </c>
      <c r="EU83">
        <f>BP$5*BP$6*$B83*$C83*BP83*Input!$W$5*Input!$Y$5</f>
        <v>0</v>
      </c>
      <c r="EV83">
        <f>BQ$5*BQ$6*$B83*$C83*BQ83*Input!$W$5*Input!$Y$5</f>
        <v>0</v>
      </c>
      <c r="EW83">
        <f>BR$5*BR$6*$B83*$C83*BR83*Input!$W$5*Input!$Y$5</f>
        <v>0</v>
      </c>
      <c r="EX83">
        <f>BS$5*BS$6*$B83*$C83*BS83*Input!$W$5*Input!$Y$5</f>
        <v>0</v>
      </c>
      <c r="EY83">
        <f>BT$5*BT$6*$B83*$C83*BT83*Input!$W$5*Input!$Y$5</f>
        <v>0</v>
      </c>
      <c r="EZ83">
        <f>BU$5*BU$6*$B83*$C83*BU83*Input!$W$5*Input!$Y$5</f>
        <v>0</v>
      </c>
      <c r="FA83">
        <f>BV$5*BV$6*$B83*$C83*BV83*Input!$W$5*Input!$Y$5</f>
        <v>0</v>
      </c>
      <c r="FB83">
        <f>BW$5*BW$6*$B83*$C83*BW83*Input!$W$5*Input!$Y$5</f>
        <v>0</v>
      </c>
      <c r="FC83">
        <f>BX$5*BX$6*$B83*$C83*BX83*Input!$W$5*Input!$Y$5</f>
        <v>0</v>
      </c>
      <c r="FD83">
        <f>BY$5*BY$6*$B83*$C83*BY83*Input!$W$5*Input!$Y$5</f>
        <v>0</v>
      </c>
      <c r="FE83">
        <f>BZ$5*BZ$6*$B83*$C83*BZ83*Input!$W$5*Input!$Y$5</f>
        <v>0</v>
      </c>
      <c r="FF83">
        <f>CA$5*CA$6*$B83*$C83*CA83*Input!$W$5*Input!$Y$5</f>
        <v>0</v>
      </c>
      <c r="FG83">
        <f>CB$5*CB$6*$B83*$C83*CB83*Input!$W$5*Input!$Y$5</f>
        <v>0</v>
      </c>
      <c r="FH83">
        <f>CC$5*CC$6*$B83*$C83*CC83*Input!$W$5*Input!$Y$5</f>
        <v>0</v>
      </c>
      <c r="FI83">
        <f>CD$5*CD$6*$B83*$C83*CD83*Input!$W$5*Input!$Y$5</f>
        <v>0</v>
      </c>
      <c r="FJ83">
        <f>CE$5*CE$6*$B83*$C83*CE83*Input!$W$5*Input!$Y$5</f>
        <v>0</v>
      </c>
      <c r="FK83">
        <f>CF$5*CF$6*$B83*$C83*CF83*Input!$W$5*Input!$Y$5</f>
        <v>0</v>
      </c>
      <c r="FL83">
        <f>CG$5*CG$6*$B83*$C83*CG83*Input!$W$5*Input!$Y$5</f>
        <v>0</v>
      </c>
      <c r="FM83">
        <f>CH$5*CH$6*$B83*$C83*CH83*Input!$W$5*Input!$Y$5</f>
        <v>0</v>
      </c>
      <c r="FO83">
        <f t="shared" si="111"/>
        <v>0</v>
      </c>
    </row>
    <row r="84" spans="1:171">
      <c r="A84">
        <f>Input!B83</f>
        <v>73</v>
      </c>
      <c r="B84">
        <f>(1+Input!$D$21)^$A84</f>
        <v>12.320988008256563</v>
      </c>
      <c r="C84">
        <f>C83*Input!R83</f>
        <v>1.8529583192388986E-3</v>
      </c>
      <c r="E84">
        <f t="shared" si="112"/>
        <v>128</v>
      </c>
      <c r="F84">
        <f>F83*IF(F$8&gt;Input!$D$14,0,IF(F$8+$A84&gt;Input!$D$14,0,INDEX(Input!$M$11:$M$136,F$8+$A84)))</f>
        <v>0</v>
      </c>
      <c r="G84">
        <f>G83*IF(G$8&gt;Input!$D$14,0,IF(G$8+$A84&gt;Input!$D$14,0,INDEX(Input!$M$11:$M$136,G$8+$A84)))</f>
        <v>0</v>
      </c>
      <c r="H84">
        <f>H83*IF(H$8&gt;Input!$D$14,0,IF(H$8+$A84&gt;Input!$D$14,0,INDEX(Input!$M$11:$M$136,H$8+$A84)))</f>
        <v>0</v>
      </c>
      <c r="I84">
        <f>I83*IF(I$8&gt;Input!$D$14,0,IF(I$8+$A84&gt;Input!$D$14,0,INDEX(Input!$M$11:$M$136,I$8+$A84)))</f>
        <v>0</v>
      </c>
      <c r="J84">
        <f>J83*IF(J$8&gt;Input!$D$14,0,IF(J$8+$A84&gt;Input!$D$14,0,INDEX(Input!$M$11:$M$136,J$8+$A84)))</f>
        <v>0</v>
      </c>
      <c r="K84">
        <f>K83*IF(K$8&gt;Input!$D$14,0,IF(K$8+$A84&gt;Input!$D$14,0,INDEX(Input!$M$11:$M$136,K$8+$A84)))</f>
        <v>0</v>
      </c>
      <c r="L84">
        <f>L83*IF(L$8&gt;Input!$D$14,0,IF(L$8+$A84&gt;Input!$D$14,0,INDEX(Input!$M$11:$M$136,L$8+$A84)))</f>
        <v>0</v>
      </c>
      <c r="M84">
        <f>M83*IF(M$8&gt;Input!$D$14,0,IF(M$8+$A84&gt;Input!$D$14,0,INDEX(Input!$M$11:$M$136,M$8+$A84)))</f>
        <v>0</v>
      </c>
      <c r="N84">
        <f>N83*IF(N$8&gt;Input!$D$14,0,IF(N$8+$A84&gt;Input!$D$14,0,INDEX(Input!$M$11:$M$136,N$8+$A84)))</f>
        <v>0</v>
      </c>
      <c r="O84">
        <f>O83*IF(O$8&gt;Input!$D$14,0,IF(O$8+$A84&gt;Input!$D$14,0,INDEX(Input!$M$11:$M$136,O$8+$A84)))</f>
        <v>0</v>
      </c>
      <c r="P84">
        <f>P83*IF(P$8&gt;Input!$D$14,0,IF(P$8+$A84&gt;Input!$D$14,0,INDEX(Input!$M$11:$M$136,P$8+$A84)))</f>
        <v>0</v>
      </c>
      <c r="Q84">
        <f>Q83*IF(Q$8&gt;Input!$D$14,0,IF(Q$8+$A84&gt;Input!$D$14,0,INDEX(Input!$M$11:$M$136,Q$8+$A84)))</f>
        <v>0</v>
      </c>
      <c r="R84">
        <f>R83*IF(R$8&gt;Input!$D$14,0,IF(R$8+$A84&gt;Input!$D$14,0,INDEX(Input!$M$11:$M$136,R$8+$A84)))</f>
        <v>0</v>
      </c>
      <c r="S84">
        <f>S83*IF(S$8&gt;Input!$D$14,0,IF(S$8+$A84&gt;Input!$D$14,0,INDEX(Input!$M$11:$M$136,S$8+$A84)))</f>
        <v>0</v>
      </c>
      <c r="T84">
        <f>T83*IF(T$8&gt;Input!$D$14,0,IF(T$8+$A84&gt;Input!$D$14,0,INDEX(Input!$M$11:$M$136,T$8+$A84)))</f>
        <v>0</v>
      </c>
      <c r="U84">
        <f>U83*IF(U$8&gt;Input!$D$14,0,IF(U$8+$A84&gt;Input!$D$14,0,INDEX(Input!$M$11:$M$136,U$8+$A84)))</f>
        <v>0</v>
      </c>
      <c r="V84">
        <f>V83*IF(V$8&gt;Input!$D$14,0,IF(V$8+$A84&gt;Input!$D$14,0,INDEX(Input!$M$11:$M$136,V$8+$A84)))</f>
        <v>0</v>
      </c>
      <c r="W84">
        <f>W83*IF(W$8&gt;Input!$D$14,0,IF(W$8+$A84&gt;Input!$D$14,0,INDEX(Input!$M$11:$M$136,W$8+$A84)))</f>
        <v>0</v>
      </c>
      <c r="X84">
        <f>X83*IF(X$8&gt;Input!$D$14,0,IF(X$8+$A84&gt;Input!$D$14,0,INDEX(Input!$M$11:$M$136,X$8+$A84)))</f>
        <v>0</v>
      </c>
      <c r="Y84">
        <f>Y83*IF(Y$8&gt;Input!$D$14,0,IF(Y$8+$A84&gt;Input!$D$14,0,INDEX(Input!$M$11:$M$136,Y$8+$A84)))</f>
        <v>0</v>
      </c>
      <c r="Z84">
        <f>Z83*IF(Z$8&gt;Input!$D$14,0,IF(Z$8+$A84&gt;Input!$D$14,0,INDEX(Input!$M$11:$M$136,Z$8+$A84)))</f>
        <v>0</v>
      </c>
      <c r="AA84">
        <f>AA83*IF(AA$8&gt;Input!$D$14,0,IF(AA$8+$A84&gt;Input!$D$14,0,INDEX(Input!$M$11:$M$136,AA$8+$A84)))</f>
        <v>0</v>
      </c>
      <c r="AB84">
        <f>AB83*IF(AB$8&gt;Input!$D$14,0,IF(AB$8+$A84&gt;Input!$D$14,0,INDEX(Input!$M$11:$M$136,AB$8+$A84)))</f>
        <v>0</v>
      </c>
      <c r="AC84">
        <f>AC83*IF(AC$8&gt;Input!$D$14,0,IF(AC$8+$A84&gt;Input!$D$14,0,INDEX(Input!$M$11:$M$136,AC$8+$A84)))</f>
        <v>0</v>
      </c>
      <c r="AD84">
        <f>AD83*IF(AD$8&gt;Input!$D$14,0,IF(AD$8+$A84&gt;Input!$D$14,0,INDEX(Input!$M$11:$M$136,AD$8+$A84)))</f>
        <v>0</v>
      </c>
      <c r="AE84">
        <f>AE83*IF(AE$8&gt;Input!$D$14,0,IF(AE$8+$A84&gt;Input!$D$14,0,INDEX(Input!$M$11:$M$136,AE$8+$A84)))</f>
        <v>0</v>
      </c>
      <c r="AF84">
        <f>AF83*IF(AF$8&gt;Input!$D$14,0,IF(AF$8+$A84&gt;Input!$D$14,0,INDEX(Input!$M$11:$M$136,AF$8+$A84)))</f>
        <v>0</v>
      </c>
      <c r="AG84">
        <f>AG83*IF(AG$8&gt;Input!$D$14,0,IF(AG$8+$A84&gt;Input!$D$14,0,INDEX(Input!$M$11:$M$136,AG$8+$A84)))</f>
        <v>0</v>
      </c>
      <c r="AH84">
        <f>AH83*IF(AH$8&gt;Input!$D$14,0,IF(AH$8+$A84&gt;Input!$D$14,0,INDEX(Input!$M$11:$M$136,AH$8+$A84)))</f>
        <v>0</v>
      </c>
      <c r="AI84">
        <f>AI83*IF(AI$8&gt;Input!$D$14,0,IF(AI$8+$A84&gt;Input!$D$14,0,INDEX(Input!$M$11:$M$136,AI$8+$A84)))</f>
        <v>0</v>
      </c>
      <c r="AJ84">
        <f>AJ83*IF(AJ$8&gt;Input!$D$14,0,IF(AJ$8+$A84&gt;Input!$D$14,0,INDEX(Input!$M$11:$M$136,AJ$8+$A84)))</f>
        <v>0</v>
      </c>
      <c r="AK84">
        <f>AK83*IF(AK$8&gt;Input!$D$14,0,IF(AK$8+$A84&gt;Input!$D$14,0,INDEX(Input!$M$11:$M$136,AK$8+$A84)))</f>
        <v>0</v>
      </c>
      <c r="AL84">
        <f>AL83*IF(AL$8&gt;Input!$D$14,0,IF(AL$8+$A84&gt;Input!$D$14,0,INDEX(Input!$M$11:$M$136,AL$8+$A84)))</f>
        <v>0</v>
      </c>
      <c r="AM84">
        <f>AM83*IF(AM$8&gt;Input!$D$14,0,IF(AM$8+$A84&gt;Input!$D$14,0,INDEX(Input!$M$11:$M$136,AM$8+$A84)))</f>
        <v>0</v>
      </c>
      <c r="AN84">
        <f>AN83*IF(AN$8&gt;Input!$D$14,0,IF(AN$8+$A84&gt;Input!$D$14,0,INDEX(Input!$M$11:$M$136,AN$8+$A84)))</f>
        <v>0</v>
      </c>
      <c r="AO84">
        <f>AO83*IF(AO$8&gt;Input!$D$14,0,IF(AO$8+$A84&gt;Input!$D$14,0,INDEX(Input!$M$11:$M$136,AO$8+$A84)))</f>
        <v>0</v>
      </c>
      <c r="AP84">
        <f>AP83*IF(AP$8&gt;Input!$D$14,0,IF(AP$8+$A84&gt;Input!$D$14,0,INDEX(Input!$M$11:$M$136,AP$8+$A84)))</f>
        <v>0</v>
      </c>
      <c r="AQ84">
        <f>AQ83*IF(AQ$8&gt;Input!$D$14,0,IF(AQ$8+$A84&gt;Input!$D$14,0,INDEX(Input!$M$11:$M$136,AQ$8+$A84)))</f>
        <v>0</v>
      </c>
      <c r="AR84">
        <f>AR83*IF(AR$8&gt;Input!$D$14,0,IF(AR$8+$A84&gt;Input!$D$14,0,INDEX(Input!$M$11:$M$136,AR$8+$A84)))</f>
        <v>0</v>
      </c>
      <c r="AS84">
        <f>AS83*IF(AS$8&gt;Input!$D$14,0,IF(AS$8+$A84&gt;Input!$D$14,0,INDEX(Input!$M$11:$M$136,AS$8+$A84)))</f>
        <v>0</v>
      </c>
      <c r="AT84">
        <f>AT83*IF(AT$8&gt;Input!$D$14,0,IF(AT$8+$A84&gt;Input!$D$14,0,INDEX(Input!$M$11:$M$136,AT$8+$A84)))</f>
        <v>0</v>
      </c>
      <c r="AU84">
        <f>AU83*IF(AU$8&gt;Input!$D$14,0,IF(AU$8+$A84&gt;Input!$D$14,0,INDEX(Input!$M$11:$M$136,AU$8+$A84)))</f>
        <v>0</v>
      </c>
      <c r="AV84">
        <f>AV83*IF(AV$8&gt;Input!$D$14,0,IF(AV$8+$A84&gt;Input!$D$14,0,INDEX(Input!$M$11:$M$136,AV$8+$A84)))</f>
        <v>0</v>
      </c>
      <c r="AW84">
        <f>AW83*IF(AW$8&gt;Input!$D$14,0,IF(AW$8+$A84&gt;Input!$D$14,0,INDEX(Input!$M$11:$M$136,AW$8+$A84)))</f>
        <v>0</v>
      </c>
      <c r="AX84">
        <f>AX83*IF(AX$8&gt;Input!$D$14,0,IF(AX$8+$A84&gt;Input!$D$14,0,INDEX(Input!$M$11:$M$136,AX$8+$A84)))</f>
        <v>0</v>
      </c>
      <c r="AY84">
        <f>AY83*IF(AY$8&gt;Input!$D$14,0,IF(AY$8+$A84&gt;Input!$D$14,0,INDEX(Input!$M$11:$M$136,AY$8+$A84)))</f>
        <v>0</v>
      </c>
      <c r="AZ84">
        <f>AZ83*IF(AZ$8&gt;Input!$D$14,0,IF(AZ$8+$A84&gt;Input!$D$14,0,INDEX(Input!$M$11:$M$136,AZ$8+$A84)))</f>
        <v>0</v>
      </c>
      <c r="BA84">
        <f>BA83*IF(BA$8&gt;Input!$D$14,0,IF(BA$8+$A84&gt;Input!$D$14,0,INDEX(Input!$M$11:$M$136,BA$8+$A84)))</f>
        <v>0</v>
      </c>
      <c r="BB84">
        <f>BB83*IF(BB$8&gt;Input!$D$14,0,IF(BB$8+$A84&gt;Input!$D$14,0,INDEX(Input!$M$11:$M$136,BB$8+$A84)))</f>
        <v>0</v>
      </c>
      <c r="BC84">
        <f>BC83*IF(BC$8&gt;Input!$D$14,0,IF(BC$8+$A84&gt;Input!$D$14,0,INDEX(Input!$M$11:$M$136,BC$8+$A84)))</f>
        <v>0</v>
      </c>
      <c r="BD84">
        <f>BD83*IF(BD$8&gt;Input!$D$14,0,IF(BD$8+$A84&gt;Input!$D$14,0,INDEX(Input!$M$11:$M$136,BD$8+$A84)))</f>
        <v>0</v>
      </c>
      <c r="BE84">
        <f>BE83*IF(BE$8&gt;Input!$D$14,0,IF(BE$8+$A84&gt;Input!$D$14,0,INDEX(Input!$M$11:$M$136,BE$8+$A84)))</f>
        <v>0</v>
      </c>
      <c r="BF84">
        <f>BF83*IF(BF$8&gt;Input!$D$14,0,IF(BF$8+$A84&gt;Input!$D$14,0,INDEX(Input!$M$11:$M$136,BF$8+$A84)))</f>
        <v>0</v>
      </c>
      <c r="BG84">
        <f>BG83*IF(BG$8&gt;Input!$D$14,0,IF(BG$8+$A84&gt;Input!$D$14,0,INDEX(Input!$M$11:$M$136,BG$8+$A84)))</f>
        <v>0</v>
      </c>
      <c r="BH84">
        <f>BH83*IF(BH$8&gt;Input!$D$14,0,IF(BH$8+$A84&gt;Input!$D$14,0,INDEX(Input!$M$11:$M$136,BH$8+$A84)))</f>
        <v>0</v>
      </c>
      <c r="BI84">
        <f>BI83*IF(BI$8&gt;Input!$D$14,0,IF(BI$8+$A84&gt;Input!$D$14,0,INDEX(Input!$M$11:$M$136,BI$8+$A84)))</f>
        <v>0</v>
      </c>
      <c r="BJ84">
        <f>BJ83*IF(BJ$8&gt;Input!$D$14,0,IF(BJ$8+$A84&gt;Input!$D$14,0,INDEX(Input!$M$11:$M$136,BJ$8+$A84)))</f>
        <v>0</v>
      </c>
      <c r="BK84">
        <f>BK83*IF(BK$8&gt;Input!$D$14,0,IF(BK$8+$A84&gt;Input!$D$14,0,INDEX(Input!$M$11:$M$136,BK$8+$A84)))</f>
        <v>0</v>
      </c>
      <c r="BL84">
        <f>BL83*IF(BL$8&gt;Input!$D$14,0,IF(BL$8+$A84&gt;Input!$D$14,0,INDEX(Input!$M$11:$M$136,BL$8+$A84)))</f>
        <v>0</v>
      </c>
      <c r="BM84">
        <f>BM83*IF(BM$8&gt;Input!$D$14,0,IF(BM$8+$A84&gt;Input!$D$14,0,INDEX(Input!$M$11:$M$136,BM$8+$A84)))</f>
        <v>0</v>
      </c>
      <c r="BN84">
        <f>BN83*IF(BN$8&gt;Input!$D$14,0,IF(BN$8+$A84&gt;Input!$D$14,0,INDEX(Input!$M$11:$M$136,BN$8+$A84)))</f>
        <v>0</v>
      </c>
      <c r="BO84">
        <f>BO83*IF(BO$8&gt;Input!$D$14,0,IF(BO$8+$A84&gt;Input!$D$14,0,INDEX(Input!$M$11:$M$136,BO$8+$A84)))</f>
        <v>0</v>
      </c>
      <c r="BP84">
        <f>BP83*IF(BP$8&gt;Input!$D$14,0,IF(BP$8+$A84&gt;Input!$D$14,0,INDEX(Input!$M$11:$M$136,BP$8+$A84)))</f>
        <v>0</v>
      </c>
      <c r="BQ84">
        <f>BQ83*IF(BQ$8&gt;Input!$D$14,0,IF(BQ$8+$A84&gt;Input!$D$14,0,INDEX(Input!$M$11:$M$136,BQ$8+$A84)))</f>
        <v>0</v>
      </c>
      <c r="BR84">
        <f>BR83*IF(BR$8&gt;Input!$D$14,0,IF(BR$8+$A84&gt;Input!$D$14,0,INDEX(Input!$M$11:$M$136,BR$8+$A84)))</f>
        <v>0</v>
      </c>
      <c r="BS84">
        <f>BS83*IF(BS$8&gt;Input!$D$14,0,IF(BS$8+$A84&gt;Input!$D$14,0,INDEX(Input!$M$11:$M$136,BS$8+$A84)))</f>
        <v>0</v>
      </c>
      <c r="BT84">
        <f>BT83*IF(BT$8&gt;Input!$D$14,0,IF(BT$8+$A84&gt;Input!$D$14,0,INDEX(Input!$M$11:$M$136,BT$8+$A84)))</f>
        <v>0</v>
      </c>
      <c r="BU84">
        <f>BU83*IF(BU$8&gt;Input!$D$14,0,IF(BU$8+$A84&gt;Input!$D$14,0,INDEX(Input!$M$11:$M$136,BU$8+$A84)))</f>
        <v>0</v>
      </c>
      <c r="BV84">
        <f>BV83*IF(BV$8&gt;Input!$D$14,0,IF(BV$8+$A84&gt;Input!$D$14,0,INDEX(Input!$M$11:$M$136,BV$8+$A84)))</f>
        <v>0</v>
      </c>
      <c r="BW84">
        <f>BW83*IF(BW$8&gt;Input!$D$14,0,IF(BW$8+$A84&gt;Input!$D$14,0,INDEX(Input!$M$11:$M$136,BW$8+$A84)))</f>
        <v>0</v>
      </c>
      <c r="BX84">
        <f>BX83*IF(BX$8&gt;Input!$D$14,0,IF(BX$8+$A84&gt;Input!$D$14,0,INDEX(Input!$M$11:$M$136,BX$8+$A84)))</f>
        <v>0</v>
      </c>
      <c r="BY84">
        <f>BY83*IF(BY$8&gt;Input!$D$14,0,IF(BY$8+$A84&gt;Input!$D$14,0,INDEX(Input!$M$11:$M$136,BY$8+$A84)))</f>
        <v>0</v>
      </c>
      <c r="BZ84">
        <f>BZ83*IF(BZ$8&gt;Input!$D$14,0,IF(BZ$8+$A84&gt;Input!$D$14,0,INDEX(Input!$M$11:$M$136,BZ$8+$A84)))</f>
        <v>0</v>
      </c>
      <c r="CA84">
        <f>CA83*IF(CA$8&gt;Input!$D$14,0,IF(CA$8+$A84&gt;Input!$D$14,0,INDEX(Input!$M$11:$M$136,CA$8+$A84)))</f>
        <v>0</v>
      </c>
      <c r="CB84">
        <f>CB83*IF(CB$8&gt;Input!$D$14,0,IF(CB$8+$A84&gt;Input!$D$14,0,INDEX(Input!$M$11:$M$136,CB$8+$A84)))</f>
        <v>0</v>
      </c>
      <c r="CC84">
        <f>CC83*IF(CC$8&gt;Input!$D$14,0,IF(CC$8+$A84&gt;Input!$D$14,0,INDEX(Input!$M$11:$M$136,CC$8+$A84)))</f>
        <v>0</v>
      </c>
      <c r="CD84">
        <f>CD83*IF(CD$8&gt;Input!$D$14,0,IF(CD$8+$A84&gt;Input!$D$14,0,INDEX(Input!$M$11:$M$136,CD$8+$A84)))</f>
        <v>0</v>
      </c>
      <c r="CE84">
        <f>CE83*IF(CE$8&gt;Input!$D$14,0,IF(CE$8+$A84&gt;Input!$D$14,0,INDEX(Input!$M$11:$M$136,CE$8+$A84)))</f>
        <v>0</v>
      </c>
      <c r="CF84">
        <f>CF83*IF(CF$8&gt;Input!$D$14,0,IF(CF$8+$A84&gt;Input!$D$14,0,INDEX(Input!$M$11:$M$136,CF$8+$A84)))</f>
        <v>0</v>
      </c>
      <c r="CG84">
        <f>CG83*IF(CG$8&gt;Input!$D$14,0,IF(CG$8+$A84&gt;Input!$D$14,0,INDEX(Input!$M$11:$M$136,CG$8+$A84)))</f>
        <v>0</v>
      </c>
      <c r="CH84">
        <f>CH83*IF(CH$8&gt;Input!$D$14,0,IF(CH$8+$A84&gt;Input!$D$14,0,INDEX(Input!$M$11:$M$136,CH$8+$A84)))</f>
        <v>0</v>
      </c>
      <c r="CJ84" s="2">
        <f t="shared" si="110"/>
        <v>128</v>
      </c>
      <c r="CK84">
        <f>F$5*F$6*$B84*$C84*F84*Input!$W$5*Input!$Y$5</f>
        <v>0</v>
      </c>
      <c r="CL84">
        <f>G$5*G$6*$B84*$C84*G84*Input!$W$5*Input!$Y$5</f>
        <v>0</v>
      </c>
      <c r="CM84">
        <f>H$5*H$6*$B84*$C84*H84*Input!$W$5*Input!$Y$5</f>
        <v>0</v>
      </c>
      <c r="CN84">
        <f>I$5*I$6*$B84*$C84*I84*Input!$W$5*Input!$Y$5</f>
        <v>0</v>
      </c>
      <c r="CO84">
        <f>J$5*J$6*$B84*$C84*J84*Input!$W$5*Input!$Y$5</f>
        <v>0</v>
      </c>
      <c r="CP84">
        <f>K$5*K$6*$B84*$C84*K84*Input!$W$5*Input!$Y$5</f>
        <v>0</v>
      </c>
      <c r="CQ84">
        <f>L$5*L$6*$B84*$C84*L84*Input!$W$5*Input!$Y$5</f>
        <v>0</v>
      </c>
      <c r="CR84">
        <f>M$5*M$6*$B84*$C84*M84*Input!$W$5*Input!$Y$5</f>
        <v>0</v>
      </c>
      <c r="CS84">
        <f>N$5*N$6*$B84*$C84*N84*Input!$W$5*Input!$Y$5</f>
        <v>0</v>
      </c>
      <c r="CT84">
        <f>O$5*O$6*$B84*$C84*O84*Input!$W$5*Input!$Y$5</f>
        <v>0</v>
      </c>
      <c r="CU84">
        <f>P$5*P$6*$B84*$C84*P84*Input!$W$5*Input!$Y$5</f>
        <v>0</v>
      </c>
      <c r="CV84">
        <f>Q$5*Q$6*$B84*$C84*Q84*Input!$W$5*Input!$Y$5</f>
        <v>0</v>
      </c>
      <c r="CW84">
        <f>R$5*R$6*$B84*$C84*R84*Input!$W$5*Input!$Y$5</f>
        <v>0</v>
      </c>
      <c r="CX84">
        <f>S$5*S$6*$B84*$C84*S84*Input!$W$5*Input!$Y$5</f>
        <v>0</v>
      </c>
      <c r="CY84">
        <f>T$5*T$6*$B84*$C84*T84*Input!$W$5*Input!$Y$5</f>
        <v>0</v>
      </c>
      <c r="CZ84">
        <f>U$5*U$6*$B84*$C84*U84*Input!$W$5*Input!$Y$5</f>
        <v>0</v>
      </c>
      <c r="DA84">
        <f>V$5*V$6*$B84*$C84*V84*Input!$W$5*Input!$Y$5</f>
        <v>0</v>
      </c>
      <c r="DB84">
        <f>W$5*W$6*$B84*$C84*W84*Input!$W$5*Input!$Y$5</f>
        <v>0</v>
      </c>
      <c r="DC84">
        <f>X$5*X$6*$B84*$C84*X84*Input!$W$5*Input!$Y$5</f>
        <v>0</v>
      </c>
      <c r="DD84">
        <f>Y$5*Y$6*$B84*$C84*Y84*Input!$W$5*Input!$Y$5</f>
        <v>0</v>
      </c>
      <c r="DE84">
        <f>Z$5*Z$6*$B84*$C84*Z84*Input!$W$5*Input!$Y$5</f>
        <v>0</v>
      </c>
      <c r="DF84">
        <f>AA$5*AA$6*$B84*$C84*AA84*Input!$W$5*Input!$Y$5</f>
        <v>0</v>
      </c>
      <c r="DG84">
        <f>AB$5*AB$6*$B84*$C84*AB84*Input!$W$5*Input!$Y$5</f>
        <v>0</v>
      </c>
      <c r="DH84">
        <f>AC$5*AC$6*$B84*$C84*AC84*Input!$W$5*Input!$Y$5</f>
        <v>0</v>
      </c>
      <c r="DI84">
        <f>AD$5*AD$6*$B84*$C84*AD84*Input!$W$5*Input!$Y$5</f>
        <v>0</v>
      </c>
      <c r="DJ84">
        <f>AE$5*AE$6*$B84*$C84*AE84*Input!$W$5*Input!$Y$5</f>
        <v>0</v>
      </c>
      <c r="DK84">
        <f>AF$5*AF$6*$B84*$C84*AF84*Input!$W$5*Input!$Y$5</f>
        <v>0</v>
      </c>
      <c r="DL84">
        <f>AG$5*AG$6*$B84*$C84*AG84*Input!$W$5*Input!$Y$5</f>
        <v>0</v>
      </c>
      <c r="DM84">
        <f>AH$5*AH$6*$B84*$C84*AH84*Input!$W$5*Input!$Y$5</f>
        <v>0</v>
      </c>
      <c r="DN84">
        <f>AI$5*AI$6*$B84*$C84*AI84*Input!$W$5*Input!$Y$5</f>
        <v>0</v>
      </c>
      <c r="DO84">
        <f>AJ$5*AJ$6*$B84*$C84*AJ84*Input!$W$5*Input!$Y$5</f>
        <v>0</v>
      </c>
      <c r="DP84">
        <f>AK$5*AK$6*$B84*$C84*AK84*Input!$W$5*Input!$Y$5</f>
        <v>0</v>
      </c>
      <c r="DQ84">
        <f>AL$5*AL$6*$B84*$C84*AL84*Input!$W$5*Input!$Y$5</f>
        <v>0</v>
      </c>
      <c r="DR84">
        <f>AM$5*AM$6*$B84*$C84*AM84*Input!$W$5*Input!$Y$5</f>
        <v>0</v>
      </c>
      <c r="DS84">
        <f>AN$5*AN$6*$B84*$C84*AN84*Input!$W$5*Input!$Y$5</f>
        <v>0</v>
      </c>
      <c r="DT84">
        <f>AO$5*AO$6*$B84*$C84*AO84*Input!$W$5*Input!$Y$5</f>
        <v>0</v>
      </c>
      <c r="DU84">
        <f>AP$5*AP$6*$B84*$C84*AP84*Input!$W$5*Input!$Y$5</f>
        <v>0</v>
      </c>
      <c r="DV84">
        <f>AQ$5*AQ$6*$B84*$C84*AQ84*Input!$W$5*Input!$Y$5</f>
        <v>0</v>
      </c>
      <c r="DW84">
        <f>AR$5*AR$6*$B84*$C84*AR84*Input!$W$5*Input!$Y$5</f>
        <v>0</v>
      </c>
      <c r="DX84">
        <f>AS$5*AS$6*$B84*$C84*AS84*Input!$W$5*Input!$Y$5</f>
        <v>0</v>
      </c>
      <c r="DY84">
        <f>AT$5*AT$6*$B84*$C84*AT84*Input!$W$5*Input!$Y$5</f>
        <v>0</v>
      </c>
      <c r="DZ84">
        <f>AU$5*AU$6*$B84*$C84*AU84*Input!$W$5*Input!$Y$5</f>
        <v>0</v>
      </c>
      <c r="EA84">
        <f>AV$5*AV$6*$B84*$C84*AV84*Input!$W$5*Input!$Y$5</f>
        <v>0</v>
      </c>
      <c r="EB84">
        <f>AW$5*AW$6*$B84*$C84*AW84*Input!$W$5*Input!$Y$5</f>
        <v>0</v>
      </c>
      <c r="EC84">
        <f>AX$5*AX$6*$B84*$C84*AX84*Input!$W$5*Input!$Y$5</f>
        <v>0</v>
      </c>
      <c r="ED84">
        <f>AY$5*AY$6*$B84*$C84*AY84*Input!$W$5*Input!$Y$5</f>
        <v>0</v>
      </c>
      <c r="EE84">
        <f>AZ$5*AZ$6*$B84*$C84*AZ84*Input!$W$5*Input!$Y$5</f>
        <v>0</v>
      </c>
      <c r="EF84">
        <f>BA$5*BA$6*$B84*$C84*BA84*Input!$W$5*Input!$Y$5</f>
        <v>0</v>
      </c>
      <c r="EG84">
        <f>BB$5*BB$6*$B84*$C84*BB84*Input!$W$5*Input!$Y$5</f>
        <v>0</v>
      </c>
      <c r="EH84">
        <f>BC$5*BC$6*$B84*$C84*BC84*Input!$W$5*Input!$Y$5</f>
        <v>0</v>
      </c>
      <c r="EI84">
        <f>BD$5*BD$6*$B84*$C84*BD84*Input!$W$5*Input!$Y$5</f>
        <v>0</v>
      </c>
      <c r="EJ84">
        <f>BE$5*BE$6*$B84*$C84*BE84*Input!$W$5*Input!$Y$5</f>
        <v>0</v>
      </c>
      <c r="EK84">
        <f>BF$5*BF$6*$B84*$C84*BF84*Input!$W$5*Input!$Y$5</f>
        <v>0</v>
      </c>
      <c r="EL84">
        <f>BG$5*BG$6*$B84*$C84*BG84*Input!$W$5*Input!$Y$5</f>
        <v>0</v>
      </c>
      <c r="EM84">
        <f>BH$5*BH$6*$B84*$C84*BH84*Input!$W$5*Input!$Y$5</f>
        <v>0</v>
      </c>
      <c r="EN84">
        <f>BI$5*BI$6*$B84*$C84*BI84*Input!$W$5*Input!$Y$5</f>
        <v>0</v>
      </c>
      <c r="EO84">
        <f>BJ$5*BJ$6*$B84*$C84*BJ84*Input!$W$5*Input!$Y$5</f>
        <v>0</v>
      </c>
      <c r="EP84">
        <f>BK$5*BK$6*$B84*$C84*BK84*Input!$W$5*Input!$Y$5</f>
        <v>0</v>
      </c>
      <c r="EQ84">
        <f>BL$5*BL$6*$B84*$C84*BL84*Input!$W$5*Input!$Y$5</f>
        <v>0</v>
      </c>
      <c r="ER84">
        <f>BM$5*BM$6*$B84*$C84*BM84*Input!$W$5*Input!$Y$5</f>
        <v>0</v>
      </c>
      <c r="ES84">
        <f>BN$5*BN$6*$B84*$C84*BN84*Input!$W$5*Input!$Y$5</f>
        <v>0</v>
      </c>
      <c r="ET84">
        <f>BO$5*BO$6*$B84*$C84*BO84*Input!$W$5*Input!$Y$5</f>
        <v>0</v>
      </c>
      <c r="EU84">
        <f>BP$5*BP$6*$B84*$C84*BP84*Input!$W$5*Input!$Y$5</f>
        <v>0</v>
      </c>
      <c r="EV84">
        <f>BQ$5*BQ$6*$B84*$C84*BQ84*Input!$W$5*Input!$Y$5</f>
        <v>0</v>
      </c>
      <c r="EW84">
        <f>BR$5*BR$6*$B84*$C84*BR84*Input!$W$5*Input!$Y$5</f>
        <v>0</v>
      </c>
      <c r="EX84">
        <f>BS$5*BS$6*$B84*$C84*BS84*Input!$W$5*Input!$Y$5</f>
        <v>0</v>
      </c>
      <c r="EY84">
        <f>BT$5*BT$6*$B84*$C84*BT84*Input!$W$5*Input!$Y$5</f>
        <v>0</v>
      </c>
      <c r="EZ84">
        <f>BU$5*BU$6*$B84*$C84*BU84*Input!$W$5*Input!$Y$5</f>
        <v>0</v>
      </c>
      <c r="FA84">
        <f>BV$5*BV$6*$B84*$C84*BV84*Input!$W$5*Input!$Y$5</f>
        <v>0</v>
      </c>
      <c r="FB84">
        <f>BW$5*BW$6*$B84*$C84*BW84*Input!$W$5*Input!$Y$5</f>
        <v>0</v>
      </c>
      <c r="FC84">
        <f>BX$5*BX$6*$B84*$C84*BX84*Input!$W$5*Input!$Y$5</f>
        <v>0</v>
      </c>
      <c r="FD84">
        <f>BY$5*BY$6*$B84*$C84*BY84*Input!$W$5*Input!$Y$5</f>
        <v>0</v>
      </c>
      <c r="FE84">
        <f>BZ$5*BZ$6*$B84*$C84*BZ84*Input!$W$5*Input!$Y$5</f>
        <v>0</v>
      </c>
      <c r="FF84">
        <f>CA$5*CA$6*$B84*$C84*CA84*Input!$W$5*Input!$Y$5</f>
        <v>0</v>
      </c>
      <c r="FG84">
        <f>CB$5*CB$6*$B84*$C84*CB84*Input!$W$5*Input!$Y$5</f>
        <v>0</v>
      </c>
      <c r="FH84">
        <f>CC$5*CC$6*$B84*$C84*CC84*Input!$W$5*Input!$Y$5</f>
        <v>0</v>
      </c>
      <c r="FI84">
        <f>CD$5*CD$6*$B84*$C84*CD84*Input!$W$5*Input!$Y$5</f>
        <v>0</v>
      </c>
      <c r="FJ84">
        <f>CE$5*CE$6*$B84*$C84*CE84*Input!$W$5*Input!$Y$5</f>
        <v>0</v>
      </c>
      <c r="FK84">
        <f>CF$5*CF$6*$B84*$C84*CF84*Input!$W$5*Input!$Y$5</f>
        <v>0</v>
      </c>
      <c r="FL84">
        <f>CG$5*CG$6*$B84*$C84*CG84*Input!$W$5*Input!$Y$5</f>
        <v>0</v>
      </c>
      <c r="FM84">
        <f>CH$5*CH$6*$B84*$C84*CH84*Input!$W$5*Input!$Y$5</f>
        <v>0</v>
      </c>
      <c r="FO84">
        <f t="shared" si="111"/>
        <v>0</v>
      </c>
    </row>
    <row r="85" spans="1:171">
      <c r="A85">
        <f>Input!B84</f>
        <v>74</v>
      </c>
      <c r="B85">
        <f>(1+Input!$D$21)^$A85</f>
        <v>12.752222588545541</v>
      </c>
      <c r="C85">
        <f>C84*Input!R84</f>
        <v>1.6999617607696316E-3</v>
      </c>
      <c r="E85">
        <f t="shared" si="112"/>
        <v>129</v>
      </c>
      <c r="F85">
        <f>F84*IF(F$8&gt;Input!$D$14,0,IF(F$8+$A85&gt;Input!$D$14,0,INDEX(Input!$M$11:$M$136,F$8+$A85)))</f>
        <v>0</v>
      </c>
      <c r="G85">
        <f>G84*IF(G$8&gt;Input!$D$14,0,IF(G$8+$A85&gt;Input!$D$14,0,INDEX(Input!$M$11:$M$136,G$8+$A85)))</f>
        <v>0</v>
      </c>
      <c r="H85">
        <f>H84*IF(H$8&gt;Input!$D$14,0,IF(H$8+$A85&gt;Input!$D$14,0,INDEX(Input!$M$11:$M$136,H$8+$A85)))</f>
        <v>0</v>
      </c>
      <c r="I85">
        <f>I84*IF(I$8&gt;Input!$D$14,0,IF(I$8+$A85&gt;Input!$D$14,0,INDEX(Input!$M$11:$M$136,I$8+$A85)))</f>
        <v>0</v>
      </c>
      <c r="J85">
        <f>J84*IF(J$8&gt;Input!$D$14,0,IF(J$8+$A85&gt;Input!$D$14,0,INDEX(Input!$M$11:$M$136,J$8+$A85)))</f>
        <v>0</v>
      </c>
      <c r="K85">
        <f>K84*IF(K$8&gt;Input!$D$14,0,IF(K$8+$A85&gt;Input!$D$14,0,INDEX(Input!$M$11:$M$136,K$8+$A85)))</f>
        <v>0</v>
      </c>
      <c r="L85">
        <f>L84*IF(L$8&gt;Input!$D$14,0,IF(L$8+$A85&gt;Input!$D$14,0,INDEX(Input!$M$11:$M$136,L$8+$A85)))</f>
        <v>0</v>
      </c>
      <c r="M85">
        <f>M84*IF(M$8&gt;Input!$D$14,0,IF(M$8+$A85&gt;Input!$D$14,0,INDEX(Input!$M$11:$M$136,M$8+$A85)))</f>
        <v>0</v>
      </c>
      <c r="N85">
        <f>N84*IF(N$8&gt;Input!$D$14,0,IF(N$8+$A85&gt;Input!$D$14,0,INDEX(Input!$M$11:$M$136,N$8+$A85)))</f>
        <v>0</v>
      </c>
      <c r="O85">
        <f>O84*IF(O$8&gt;Input!$D$14,0,IF(O$8+$A85&gt;Input!$D$14,0,INDEX(Input!$M$11:$M$136,O$8+$A85)))</f>
        <v>0</v>
      </c>
      <c r="P85">
        <f>P84*IF(P$8&gt;Input!$D$14,0,IF(P$8+$A85&gt;Input!$D$14,0,INDEX(Input!$M$11:$M$136,P$8+$A85)))</f>
        <v>0</v>
      </c>
      <c r="Q85">
        <f>Q84*IF(Q$8&gt;Input!$D$14,0,IF(Q$8+$A85&gt;Input!$D$14,0,INDEX(Input!$M$11:$M$136,Q$8+$A85)))</f>
        <v>0</v>
      </c>
      <c r="R85">
        <f>R84*IF(R$8&gt;Input!$D$14,0,IF(R$8+$A85&gt;Input!$D$14,0,INDEX(Input!$M$11:$M$136,R$8+$A85)))</f>
        <v>0</v>
      </c>
      <c r="S85">
        <f>S84*IF(S$8&gt;Input!$D$14,0,IF(S$8+$A85&gt;Input!$D$14,0,INDEX(Input!$M$11:$M$136,S$8+$A85)))</f>
        <v>0</v>
      </c>
      <c r="T85">
        <f>T84*IF(T$8&gt;Input!$D$14,0,IF(T$8+$A85&gt;Input!$D$14,0,INDEX(Input!$M$11:$M$136,T$8+$A85)))</f>
        <v>0</v>
      </c>
      <c r="U85">
        <f>U84*IF(U$8&gt;Input!$D$14,0,IF(U$8+$A85&gt;Input!$D$14,0,INDEX(Input!$M$11:$M$136,U$8+$A85)))</f>
        <v>0</v>
      </c>
      <c r="V85">
        <f>V84*IF(V$8&gt;Input!$D$14,0,IF(V$8+$A85&gt;Input!$D$14,0,INDEX(Input!$M$11:$M$136,V$8+$A85)))</f>
        <v>0</v>
      </c>
      <c r="W85">
        <f>W84*IF(W$8&gt;Input!$D$14,0,IF(W$8+$A85&gt;Input!$D$14,0,INDEX(Input!$M$11:$M$136,W$8+$A85)))</f>
        <v>0</v>
      </c>
      <c r="X85">
        <f>X84*IF(X$8&gt;Input!$D$14,0,IF(X$8+$A85&gt;Input!$D$14,0,INDEX(Input!$M$11:$M$136,X$8+$A85)))</f>
        <v>0</v>
      </c>
      <c r="Y85">
        <f>Y84*IF(Y$8&gt;Input!$D$14,0,IF(Y$8+$A85&gt;Input!$D$14,0,INDEX(Input!$M$11:$M$136,Y$8+$A85)))</f>
        <v>0</v>
      </c>
      <c r="Z85">
        <f>Z84*IF(Z$8&gt;Input!$D$14,0,IF(Z$8+$A85&gt;Input!$D$14,0,INDEX(Input!$M$11:$M$136,Z$8+$A85)))</f>
        <v>0</v>
      </c>
      <c r="AA85">
        <f>AA84*IF(AA$8&gt;Input!$D$14,0,IF(AA$8+$A85&gt;Input!$D$14,0,INDEX(Input!$M$11:$M$136,AA$8+$A85)))</f>
        <v>0</v>
      </c>
      <c r="AB85">
        <f>AB84*IF(AB$8&gt;Input!$D$14,0,IF(AB$8+$A85&gt;Input!$D$14,0,INDEX(Input!$M$11:$M$136,AB$8+$A85)))</f>
        <v>0</v>
      </c>
      <c r="AC85">
        <f>AC84*IF(AC$8&gt;Input!$D$14,0,IF(AC$8+$A85&gt;Input!$D$14,0,INDEX(Input!$M$11:$M$136,AC$8+$A85)))</f>
        <v>0</v>
      </c>
      <c r="AD85">
        <f>AD84*IF(AD$8&gt;Input!$D$14,0,IF(AD$8+$A85&gt;Input!$D$14,0,INDEX(Input!$M$11:$M$136,AD$8+$A85)))</f>
        <v>0</v>
      </c>
      <c r="AE85">
        <f>AE84*IF(AE$8&gt;Input!$D$14,0,IF(AE$8+$A85&gt;Input!$D$14,0,INDEX(Input!$M$11:$M$136,AE$8+$A85)))</f>
        <v>0</v>
      </c>
      <c r="AF85">
        <f>AF84*IF(AF$8&gt;Input!$D$14,0,IF(AF$8+$A85&gt;Input!$D$14,0,INDEX(Input!$M$11:$M$136,AF$8+$A85)))</f>
        <v>0</v>
      </c>
      <c r="AG85">
        <f>AG84*IF(AG$8&gt;Input!$D$14,0,IF(AG$8+$A85&gt;Input!$D$14,0,INDEX(Input!$M$11:$M$136,AG$8+$A85)))</f>
        <v>0</v>
      </c>
      <c r="AH85">
        <f>AH84*IF(AH$8&gt;Input!$D$14,0,IF(AH$8+$A85&gt;Input!$D$14,0,INDEX(Input!$M$11:$M$136,AH$8+$A85)))</f>
        <v>0</v>
      </c>
      <c r="AI85">
        <f>AI84*IF(AI$8&gt;Input!$D$14,0,IF(AI$8+$A85&gt;Input!$D$14,0,INDEX(Input!$M$11:$M$136,AI$8+$A85)))</f>
        <v>0</v>
      </c>
      <c r="AJ85">
        <f>AJ84*IF(AJ$8&gt;Input!$D$14,0,IF(AJ$8+$A85&gt;Input!$D$14,0,INDEX(Input!$M$11:$M$136,AJ$8+$A85)))</f>
        <v>0</v>
      </c>
      <c r="AK85">
        <f>AK84*IF(AK$8&gt;Input!$D$14,0,IF(AK$8+$A85&gt;Input!$D$14,0,INDEX(Input!$M$11:$M$136,AK$8+$A85)))</f>
        <v>0</v>
      </c>
      <c r="AL85">
        <f>AL84*IF(AL$8&gt;Input!$D$14,0,IF(AL$8+$A85&gt;Input!$D$14,0,INDEX(Input!$M$11:$M$136,AL$8+$A85)))</f>
        <v>0</v>
      </c>
      <c r="AM85">
        <f>AM84*IF(AM$8&gt;Input!$D$14,0,IF(AM$8+$A85&gt;Input!$D$14,0,INDEX(Input!$M$11:$M$136,AM$8+$A85)))</f>
        <v>0</v>
      </c>
      <c r="AN85">
        <f>AN84*IF(AN$8&gt;Input!$D$14,0,IF(AN$8+$A85&gt;Input!$D$14,0,INDEX(Input!$M$11:$M$136,AN$8+$A85)))</f>
        <v>0</v>
      </c>
      <c r="AO85">
        <f>AO84*IF(AO$8&gt;Input!$D$14,0,IF(AO$8+$A85&gt;Input!$D$14,0,INDEX(Input!$M$11:$M$136,AO$8+$A85)))</f>
        <v>0</v>
      </c>
      <c r="AP85">
        <f>AP84*IF(AP$8&gt;Input!$D$14,0,IF(AP$8+$A85&gt;Input!$D$14,0,INDEX(Input!$M$11:$M$136,AP$8+$A85)))</f>
        <v>0</v>
      </c>
      <c r="AQ85">
        <f>AQ84*IF(AQ$8&gt;Input!$D$14,0,IF(AQ$8+$A85&gt;Input!$D$14,0,INDEX(Input!$M$11:$M$136,AQ$8+$A85)))</f>
        <v>0</v>
      </c>
      <c r="AR85">
        <f>AR84*IF(AR$8&gt;Input!$D$14,0,IF(AR$8+$A85&gt;Input!$D$14,0,INDEX(Input!$M$11:$M$136,AR$8+$A85)))</f>
        <v>0</v>
      </c>
      <c r="AS85">
        <f>AS84*IF(AS$8&gt;Input!$D$14,0,IF(AS$8+$A85&gt;Input!$D$14,0,INDEX(Input!$M$11:$M$136,AS$8+$A85)))</f>
        <v>0</v>
      </c>
      <c r="AT85">
        <f>AT84*IF(AT$8&gt;Input!$D$14,0,IF(AT$8+$A85&gt;Input!$D$14,0,INDEX(Input!$M$11:$M$136,AT$8+$A85)))</f>
        <v>0</v>
      </c>
      <c r="AU85">
        <f>AU84*IF(AU$8&gt;Input!$D$14,0,IF(AU$8+$A85&gt;Input!$D$14,0,INDEX(Input!$M$11:$M$136,AU$8+$A85)))</f>
        <v>0</v>
      </c>
      <c r="AV85">
        <f>AV84*IF(AV$8&gt;Input!$D$14,0,IF(AV$8+$A85&gt;Input!$D$14,0,INDEX(Input!$M$11:$M$136,AV$8+$A85)))</f>
        <v>0</v>
      </c>
      <c r="AW85">
        <f>AW84*IF(AW$8&gt;Input!$D$14,0,IF(AW$8+$A85&gt;Input!$D$14,0,INDEX(Input!$M$11:$M$136,AW$8+$A85)))</f>
        <v>0</v>
      </c>
      <c r="AX85">
        <f>AX84*IF(AX$8&gt;Input!$D$14,0,IF(AX$8+$A85&gt;Input!$D$14,0,INDEX(Input!$M$11:$M$136,AX$8+$A85)))</f>
        <v>0</v>
      </c>
      <c r="AY85">
        <f>AY84*IF(AY$8&gt;Input!$D$14,0,IF(AY$8+$A85&gt;Input!$D$14,0,INDEX(Input!$M$11:$M$136,AY$8+$A85)))</f>
        <v>0</v>
      </c>
      <c r="AZ85">
        <f>AZ84*IF(AZ$8&gt;Input!$D$14,0,IF(AZ$8+$A85&gt;Input!$D$14,0,INDEX(Input!$M$11:$M$136,AZ$8+$A85)))</f>
        <v>0</v>
      </c>
      <c r="BA85">
        <f>BA84*IF(BA$8&gt;Input!$D$14,0,IF(BA$8+$A85&gt;Input!$D$14,0,INDEX(Input!$M$11:$M$136,BA$8+$A85)))</f>
        <v>0</v>
      </c>
      <c r="BB85">
        <f>BB84*IF(BB$8&gt;Input!$D$14,0,IF(BB$8+$A85&gt;Input!$D$14,0,INDEX(Input!$M$11:$M$136,BB$8+$A85)))</f>
        <v>0</v>
      </c>
      <c r="BC85">
        <f>BC84*IF(BC$8&gt;Input!$D$14,0,IF(BC$8+$A85&gt;Input!$D$14,0,INDEX(Input!$M$11:$M$136,BC$8+$A85)))</f>
        <v>0</v>
      </c>
      <c r="BD85">
        <f>BD84*IF(BD$8&gt;Input!$D$14,0,IF(BD$8+$A85&gt;Input!$D$14,0,INDEX(Input!$M$11:$M$136,BD$8+$A85)))</f>
        <v>0</v>
      </c>
      <c r="BE85">
        <f>BE84*IF(BE$8&gt;Input!$D$14,0,IF(BE$8+$A85&gt;Input!$D$14,0,INDEX(Input!$M$11:$M$136,BE$8+$A85)))</f>
        <v>0</v>
      </c>
      <c r="BF85">
        <f>BF84*IF(BF$8&gt;Input!$D$14,0,IF(BF$8+$A85&gt;Input!$D$14,0,INDEX(Input!$M$11:$M$136,BF$8+$A85)))</f>
        <v>0</v>
      </c>
      <c r="BG85">
        <f>BG84*IF(BG$8&gt;Input!$D$14,0,IF(BG$8+$A85&gt;Input!$D$14,0,INDEX(Input!$M$11:$M$136,BG$8+$A85)))</f>
        <v>0</v>
      </c>
      <c r="BH85">
        <f>BH84*IF(BH$8&gt;Input!$D$14,0,IF(BH$8+$A85&gt;Input!$D$14,0,INDEX(Input!$M$11:$M$136,BH$8+$A85)))</f>
        <v>0</v>
      </c>
      <c r="BI85">
        <f>BI84*IF(BI$8&gt;Input!$D$14,0,IF(BI$8+$A85&gt;Input!$D$14,0,INDEX(Input!$M$11:$M$136,BI$8+$A85)))</f>
        <v>0</v>
      </c>
      <c r="BJ85">
        <f>BJ84*IF(BJ$8&gt;Input!$D$14,0,IF(BJ$8+$A85&gt;Input!$D$14,0,INDEX(Input!$M$11:$M$136,BJ$8+$A85)))</f>
        <v>0</v>
      </c>
      <c r="BK85">
        <f>BK84*IF(BK$8&gt;Input!$D$14,0,IF(BK$8+$A85&gt;Input!$D$14,0,INDEX(Input!$M$11:$M$136,BK$8+$A85)))</f>
        <v>0</v>
      </c>
      <c r="BL85">
        <f>BL84*IF(BL$8&gt;Input!$D$14,0,IF(BL$8+$A85&gt;Input!$D$14,0,INDEX(Input!$M$11:$M$136,BL$8+$A85)))</f>
        <v>0</v>
      </c>
      <c r="BM85">
        <f>BM84*IF(BM$8&gt;Input!$D$14,0,IF(BM$8+$A85&gt;Input!$D$14,0,INDEX(Input!$M$11:$M$136,BM$8+$A85)))</f>
        <v>0</v>
      </c>
      <c r="BN85">
        <f>BN84*IF(BN$8&gt;Input!$D$14,0,IF(BN$8+$A85&gt;Input!$D$14,0,INDEX(Input!$M$11:$M$136,BN$8+$A85)))</f>
        <v>0</v>
      </c>
      <c r="BO85">
        <f>BO84*IF(BO$8&gt;Input!$D$14,0,IF(BO$8+$A85&gt;Input!$D$14,0,INDEX(Input!$M$11:$M$136,BO$8+$A85)))</f>
        <v>0</v>
      </c>
      <c r="BP85">
        <f>BP84*IF(BP$8&gt;Input!$D$14,0,IF(BP$8+$A85&gt;Input!$D$14,0,INDEX(Input!$M$11:$M$136,BP$8+$A85)))</f>
        <v>0</v>
      </c>
      <c r="BQ85">
        <f>BQ84*IF(BQ$8&gt;Input!$D$14,0,IF(BQ$8+$A85&gt;Input!$D$14,0,INDEX(Input!$M$11:$M$136,BQ$8+$A85)))</f>
        <v>0</v>
      </c>
      <c r="BR85">
        <f>BR84*IF(BR$8&gt;Input!$D$14,0,IF(BR$8+$A85&gt;Input!$D$14,0,INDEX(Input!$M$11:$M$136,BR$8+$A85)))</f>
        <v>0</v>
      </c>
      <c r="BS85">
        <f>BS84*IF(BS$8&gt;Input!$D$14,0,IF(BS$8+$A85&gt;Input!$D$14,0,INDEX(Input!$M$11:$M$136,BS$8+$A85)))</f>
        <v>0</v>
      </c>
      <c r="BT85">
        <f>BT84*IF(BT$8&gt;Input!$D$14,0,IF(BT$8+$A85&gt;Input!$D$14,0,INDEX(Input!$M$11:$M$136,BT$8+$A85)))</f>
        <v>0</v>
      </c>
      <c r="BU85">
        <f>BU84*IF(BU$8&gt;Input!$D$14,0,IF(BU$8+$A85&gt;Input!$D$14,0,INDEX(Input!$M$11:$M$136,BU$8+$A85)))</f>
        <v>0</v>
      </c>
      <c r="BV85">
        <f>BV84*IF(BV$8&gt;Input!$D$14,0,IF(BV$8+$A85&gt;Input!$D$14,0,INDEX(Input!$M$11:$M$136,BV$8+$A85)))</f>
        <v>0</v>
      </c>
      <c r="BW85">
        <f>BW84*IF(BW$8&gt;Input!$D$14,0,IF(BW$8+$A85&gt;Input!$D$14,0,INDEX(Input!$M$11:$M$136,BW$8+$A85)))</f>
        <v>0</v>
      </c>
      <c r="BX85">
        <f>BX84*IF(BX$8&gt;Input!$D$14,0,IF(BX$8+$A85&gt;Input!$D$14,0,INDEX(Input!$M$11:$M$136,BX$8+$A85)))</f>
        <v>0</v>
      </c>
      <c r="BY85">
        <f>BY84*IF(BY$8&gt;Input!$D$14,0,IF(BY$8+$A85&gt;Input!$D$14,0,INDEX(Input!$M$11:$M$136,BY$8+$A85)))</f>
        <v>0</v>
      </c>
      <c r="BZ85">
        <f>BZ84*IF(BZ$8&gt;Input!$D$14,0,IF(BZ$8+$A85&gt;Input!$D$14,0,INDEX(Input!$M$11:$M$136,BZ$8+$A85)))</f>
        <v>0</v>
      </c>
      <c r="CA85">
        <f>CA84*IF(CA$8&gt;Input!$D$14,0,IF(CA$8+$A85&gt;Input!$D$14,0,INDEX(Input!$M$11:$M$136,CA$8+$A85)))</f>
        <v>0</v>
      </c>
      <c r="CB85">
        <f>CB84*IF(CB$8&gt;Input!$D$14,0,IF(CB$8+$A85&gt;Input!$D$14,0,INDEX(Input!$M$11:$M$136,CB$8+$A85)))</f>
        <v>0</v>
      </c>
      <c r="CC85">
        <f>CC84*IF(CC$8&gt;Input!$D$14,0,IF(CC$8+$A85&gt;Input!$D$14,0,INDEX(Input!$M$11:$M$136,CC$8+$A85)))</f>
        <v>0</v>
      </c>
      <c r="CD85">
        <f>CD84*IF(CD$8&gt;Input!$D$14,0,IF(CD$8+$A85&gt;Input!$D$14,0,INDEX(Input!$M$11:$M$136,CD$8+$A85)))</f>
        <v>0</v>
      </c>
      <c r="CE85">
        <f>CE84*IF(CE$8&gt;Input!$D$14,0,IF(CE$8+$A85&gt;Input!$D$14,0,INDEX(Input!$M$11:$M$136,CE$8+$A85)))</f>
        <v>0</v>
      </c>
      <c r="CF85">
        <f>CF84*IF(CF$8&gt;Input!$D$14,0,IF(CF$8+$A85&gt;Input!$D$14,0,INDEX(Input!$M$11:$M$136,CF$8+$A85)))</f>
        <v>0</v>
      </c>
      <c r="CG85">
        <f>CG84*IF(CG$8&gt;Input!$D$14,0,IF(CG$8+$A85&gt;Input!$D$14,0,INDEX(Input!$M$11:$M$136,CG$8+$A85)))</f>
        <v>0</v>
      </c>
      <c r="CH85">
        <f>CH84*IF(CH$8&gt;Input!$D$14,0,IF(CH$8+$A85&gt;Input!$D$14,0,INDEX(Input!$M$11:$M$136,CH$8+$A85)))</f>
        <v>0</v>
      </c>
      <c r="CJ85" s="2">
        <f t="shared" si="110"/>
        <v>129</v>
      </c>
      <c r="CK85">
        <f>F$5*F$6*$B85*$C85*F85*Input!$W$5*Input!$Y$5</f>
        <v>0</v>
      </c>
      <c r="CL85">
        <f>G$5*G$6*$B85*$C85*G85*Input!$W$5*Input!$Y$5</f>
        <v>0</v>
      </c>
      <c r="CM85">
        <f>H$5*H$6*$B85*$C85*H85*Input!$W$5*Input!$Y$5</f>
        <v>0</v>
      </c>
      <c r="CN85">
        <f>I$5*I$6*$B85*$C85*I85*Input!$W$5*Input!$Y$5</f>
        <v>0</v>
      </c>
      <c r="CO85">
        <f>J$5*J$6*$B85*$C85*J85*Input!$W$5*Input!$Y$5</f>
        <v>0</v>
      </c>
      <c r="CP85">
        <f>K$5*K$6*$B85*$C85*K85*Input!$W$5*Input!$Y$5</f>
        <v>0</v>
      </c>
      <c r="CQ85">
        <f>L$5*L$6*$B85*$C85*L85*Input!$W$5*Input!$Y$5</f>
        <v>0</v>
      </c>
      <c r="CR85">
        <f>M$5*M$6*$B85*$C85*M85*Input!$W$5*Input!$Y$5</f>
        <v>0</v>
      </c>
      <c r="CS85">
        <f>N$5*N$6*$B85*$C85*N85*Input!$W$5*Input!$Y$5</f>
        <v>0</v>
      </c>
      <c r="CT85">
        <f>O$5*O$6*$B85*$C85*O85*Input!$W$5*Input!$Y$5</f>
        <v>0</v>
      </c>
      <c r="CU85">
        <f>P$5*P$6*$B85*$C85*P85*Input!$W$5*Input!$Y$5</f>
        <v>0</v>
      </c>
      <c r="CV85">
        <f>Q$5*Q$6*$B85*$C85*Q85*Input!$W$5*Input!$Y$5</f>
        <v>0</v>
      </c>
      <c r="CW85">
        <f>R$5*R$6*$B85*$C85*R85*Input!$W$5*Input!$Y$5</f>
        <v>0</v>
      </c>
      <c r="CX85">
        <f>S$5*S$6*$B85*$C85*S85*Input!$W$5*Input!$Y$5</f>
        <v>0</v>
      </c>
      <c r="CY85">
        <f>T$5*T$6*$B85*$C85*T85*Input!$W$5*Input!$Y$5</f>
        <v>0</v>
      </c>
      <c r="CZ85">
        <f>U$5*U$6*$B85*$C85*U85*Input!$W$5*Input!$Y$5</f>
        <v>0</v>
      </c>
      <c r="DA85">
        <f>V$5*V$6*$B85*$C85*V85*Input!$W$5*Input!$Y$5</f>
        <v>0</v>
      </c>
      <c r="DB85">
        <f>W$5*W$6*$B85*$C85*W85*Input!$W$5*Input!$Y$5</f>
        <v>0</v>
      </c>
      <c r="DC85">
        <f>X$5*X$6*$B85*$C85*X85*Input!$W$5*Input!$Y$5</f>
        <v>0</v>
      </c>
      <c r="DD85">
        <f>Y$5*Y$6*$B85*$C85*Y85*Input!$W$5*Input!$Y$5</f>
        <v>0</v>
      </c>
      <c r="DE85">
        <f>Z$5*Z$6*$B85*$C85*Z85*Input!$W$5*Input!$Y$5</f>
        <v>0</v>
      </c>
      <c r="DF85">
        <f>AA$5*AA$6*$B85*$C85*AA85*Input!$W$5*Input!$Y$5</f>
        <v>0</v>
      </c>
      <c r="DG85">
        <f>AB$5*AB$6*$B85*$C85*AB85*Input!$W$5*Input!$Y$5</f>
        <v>0</v>
      </c>
      <c r="DH85">
        <f>AC$5*AC$6*$B85*$C85*AC85*Input!$W$5*Input!$Y$5</f>
        <v>0</v>
      </c>
      <c r="DI85">
        <f>AD$5*AD$6*$B85*$C85*AD85*Input!$W$5*Input!$Y$5</f>
        <v>0</v>
      </c>
      <c r="DJ85">
        <f>AE$5*AE$6*$B85*$C85*AE85*Input!$W$5*Input!$Y$5</f>
        <v>0</v>
      </c>
      <c r="DK85">
        <f>AF$5*AF$6*$B85*$C85*AF85*Input!$W$5*Input!$Y$5</f>
        <v>0</v>
      </c>
      <c r="DL85">
        <f>AG$5*AG$6*$B85*$C85*AG85*Input!$W$5*Input!$Y$5</f>
        <v>0</v>
      </c>
      <c r="DM85">
        <f>AH$5*AH$6*$B85*$C85*AH85*Input!$W$5*Input!$Y$5</f>
        <v>0</v>
      </c>
      <c r="DN85">
        <f>AI$5*AI$6*$B85*$C85*AI85*Input!$W$5*Input!$Y$5</f>
        <v>0</v>
      </c>
      <c r="DO85">
        <f>AJ$5*AJ$6*$B85*$C85*AJ85*Input!$W$5*Input!$Y$5</f>
        <v>0</v>
      </c>
      <c r="DP85">
        <f>AK$5*AK$6*$B85*$C85*AK85*Input!$W$5*Input!$Y$5</f>
        <v>0</v>
      </c>
      <c r="DQ85">
        <f>AL$5*AL$6*$B85*$C85*AL85*Input!$W$5*Input!$Y$5</f>
        <v>0</v>
      </c>
      <c r="DR85">
        <f>AM$5*AM$6*$B85*$C85*AM85*Input!$W$5*Input!$Y$5</f>
        <v>0</v>
      </c>
      <c r="DS85">
        <f>AN$5*AN$6*$B85*$C85*AN85*Input!$W$5*Input!$Y$5</f>
        <v>0</v>
      </c>
      <c r="DT85">
        <f>AO$5*AO$6*$B85*$C85*AO85*Input!$W$5*Input!$Y$5</f>
        <v>0</v>
      </c>
      <c r="DU85">
        <f>AP$5*AP$6*$B85*$C85*AP85*Input!$W$5*Input!$Y$5</f>
        <v>0</v>
      </c>
      <c r="DV85">
        <f>AQ$5*AQ$6*$B85*$C85*AQ85*Input!$W$5*Input!$Y$5</f>
        <v>0</v>
      </c>
      <c r="DW85">
        <f>AR$5*AR$6*$B85*$C85*AR85*Input!$W$5*Input!$Y$5</f>
        <v>0</v>
      </c>
      <c r="DX85">
        <f>AS$5*AS$6*$B85*$C85*AS85*Input!$W$5*Input!$Y$5</f>
        <v>0</v>
      </c>
      <c r="DY85">
        <f>AT$5*AT$6*$B85*$C85*AT85*Input!$W$5*Input!$Y$5</f>
        <v>0</v>
      </c>
      <c r="DZ85">
        <f>AU$5*AU$6*$B85*$C85*AU85*Input!$W$5*Input!$Y$5</f>
        <v>0</v>
      </c>
      <c r="EA85">
        <f>AV$5*AV$6*$B85*$C85*AV85*Input!$W$5*Input!$Y$5</f>
        <v>0</v>
      </c>
      <c r="EB85">
        <f>AW$5*AW$6*$B85*$C85*AW85*Input!$W$5*Input!$Y$5</f>
        <v>0</v>
      </c>
      <c r="EC85">
        <f>AX$5*AX$6*$B85*$C85*AX85*Input!$W$5*Input!$Y$5</f>
        <v>0</v>
      </c>
      <c r="ED85">
        <f>AY$5*AY$6*$B85*$C85*AY85*Input!$W$5*Input!$Y$5</f>
        <v>0</v>
      </c>
      <c r="EE85">
        <f>AZ$5*AZ$6*$B85*$C85*AZ85*Input!$W$5*Input!$Y$5</f>
        <v>0</v>
      </c>
      <c r="EF85">
        <f>BA$5*BA$6*$B85*$C85*BA85*Input!$W$5*Input!$Y$5</f>
        <v>0</v>
      </c>
      <c r="EG85">
        <f>BB$5*BB$6*$B85*$C85*BB85*Input!$W$5*Input!$Y$5</f>
        <v>0</v>
      </c>
      <c r="EH85">
        <f>BC$5*BC$6*$B85*$C85*BC85*Input!$W$5*Input!$Y$5</f>
        <v>0</v>
      </c>
      <c r="EI85">
        <f>BD$5*BD$6*$B85*$C85*BD85*Input!$W$5*Input!$Y$5</f>
        <v>0</v>
      </c>
      <c r="EJ85">
        <f>BE$5*BE$6*$B85*$C85*BE85*Input!$W$5*Input!$Y$5</f>
        <v>0</v>
      </c>
      <c r="EK85">
        <f>BF$5*BF$6*$B85*$C85*BF85*Input!$W$5*Input!$Y$5</f>
        <v>0</v>
      </c>
      <c r="EL85">
        <f>BG$5*BG$6*$B85*$C85*BG85*Input!$W$5*Input!$Y$5</f>
        <v>0</v>
      </c>
      <c r="EM85">
        <f>BH$5*BH$6*$B85*$C85*BH85*Input!$W$5*Input!$Y$5</f>
        <v>0</v>
      </c>
      <c r="EN85">
        <f>BI$5*BI$6*$B85*$C85*BI85*Input!$W$5*Input!$Y$5</f>
        <v>0</v>
      </c>
      <c r="EO85">
        <f>BJ$5*BJ$6*$B85*$C85*BJ85*Input!$W$5*Input!$Y$5</f>
        <v>0</v>
      </c>
      <c r="EP85">
        <f>BK$5*BK$6*$B85*$C85*BK85*Input!$W$5*Input!$Y$5</f>
        <v>0</v>
      </c>
      <c r="EQ85">
        <f>BL$5*BL$6*$B85*$C85*BL85*Input!$W$5*Input!$Y$5</f>
        <v>0</v>
      </c>
      <c r="ER85">
        <f>BM$5*BM$6*$B85*$C85*BM85*Input!$W$5*Input!$Y$5</f>
        <v>0</v>
      </c>
      <c r="ES85">
        <f>BN$5*BN$6*$B85*$C85*BN85*Input!$W$5*Input!$Y$5</f>
        <v>0</v>
      </c>
      <c r="ET85">
        <f>BO$5*BO$6*$B85*$C85*BO85*Input!$W$5*Input!$Y$5</f>
        <v>0</v>
      </c>
      <c r="EU85">
        <f>BP$5*BP$6*$B85*$C85*BP85*Input!$W$5*Input!$Y$5</f>
        <v>0</v>
      </c>
      <c r="EV85">
        <f>BQ$5*BQ$6*$B85*$C85*BQ85*Input!$W$5*Input!$Y$5</f>
        <v>0</v>
      </c>
      <c r="EW85">
        <f>BR$5*BR$6*$B85*$C85*BR85*Input!$W$5*Input!$Y$5</f>
        <v>0</v>
      </c>
      <c r="EX85">
        <f>BS$5*BS$6*$B85*$C85*BS85*Input!$W$5*Input!$Y$5</f>
        <v>0</v>
      </c>
      <c r="EY85">
        <f>BT$5*BT$6*$B85*$C85*BT85*Input!$W$5*Input!$Y$5</f>
        <v>0</v>
      </c>
      <c r="EZ85">
        <f>BU$5*BU$6*$B85*$C85*BU85*Input!$W$5*Input!$Y$5</f>
        <v>0</v>
      </c>
      <c r="FA85">
        <f>BV$5*BV$6*$B85*$C85*BV85*Input!$W$5*Input!$Y$5</f>
        <v>0</v>
      </c>
      <c r="FB85">
        <f>BW$5*BW$6*$B85*$C85*BW85*Input!$W$5*Input!$Y$5</f>
        <v>0</v>
      </c>
      <c r="FC85">
        <f>BX$5*BX$6*$B85*$C85*BX85*Input!$W$5*Input!$Y$5</f>
        <v>0</v>
      </c>
      <c r="FD85">
        <f>BY$5*BY$6*$B85*$C85*BY85*Input!$W$5*Input!$Y$5</f>
        <v>0</v>
      </c>
      <c r="FE85">
        <f>BZ$5*BZ$6*$B85*$C85*BZ85*Input!$W$5*Input!$Y$5</f>
        <v>0</v>
      </c>
      <c r="FF85">
        <f>CA$5*CA$6*$B85*$C85*CA85*Input!$W$5*Input!$Y$5</f>
        <v>0</v>
      </c>
      <c r="FG85">
        <f>CB$5*CB$6*$B85*$C85*CB85*Input!$W$5*Input!$Y$5</f>
        <v>0</v>
      </c>
      <c r="FH85">
        <f>CC$5*CC$6*$B85*$C85*CC85*Input!$W$5*Input!$Y$5</f>
        <v>0</v>
      </c>
      <c r="FI85">
        <f>CD$5*CD$6*$B85*$C85*CD85*Input!$W$5*Input!$Y$5</f>
        <v>0</v>
      </c>
      <c r="FJ85">
        <f>CE$5*CE$6*$B85*$C85*CE85*Input!$W$5*Input!$Y$5</f>
        <v>0</v>
      </c>
      <c r="FK85">
        <f>CF$5*CF$6*$B85*$C85*CF85*Input!$W$5*Input!$Y$5</f>
        <v>0</v>
      </c>
      <c r="FL85">
        <f>CG$5*CG$6*$B85*$C85*CG85*Input!$W$5*Input!$Y$5</f>
        <v>0</v>
      </c>
      <c r="FM85">
        <f>CH$5*CH$6*$B85*$C85*CH85*Input!$W$5*Input!$Y$5</f>
        <v>0</v>
      </c>
      <c r="FO85">
        <f t="shared" si="111"/>
        <v>0</v>
      </c>
    </row>
    <row r="86" spans="1:171">
      <c r="A86">
        <f>Input!B85</f>
        <v>75</v>
      </c>
      <c r="B86">
        <f>(1+Input!$D$21)^$A86</f>
        <v>13.198550379144637</v>
      </c>
      <c r="C86">
        <f>C85*Input!R85</f>
        <v>1.5595979456602127E-3</v>
      </c>
      <c r="E86">
        <f t="shared" si="112"/>
        <v>130</v>
      </c>
      <c r="F86">
        <f>F85*IF(F$8&gt;Input!$D$14,0,IF(F$8+$A86&gt;Input!$D$14,0,INDEX(Input!$M$11:$M$136,F$8+$A86)))</f>
        <v>0</v>
      </c>
      <c r="G86">
        <f>G85*IF(G$8&gt;Input!$D$14,0,IF(G$8+$A86&gt;Input!$D$14,0,INDEX(Input!$M$11:$M$136,G$8+$A86)))</f>
        <v>0</v>
      </c>
      <c r="H86">
        <f>H85*IF(H$8&gt;Input!$D$14,0,IF(H$8+$A86&gt;Input!$D$14,0,INDEX(Input!$M$11:$M$136,H$8+$A86)))</f>
        <v>0</v>
      </c>
      <c r="I86">
        <f>I85*IF(I$8&gt;Input!$D$14,0,IF(I$8+$A86&gt;Input!$D$14,0,INDEX(Input!$M$11:$M$136,I$8+$A86)))</f>
        <v>0</v>
      </c>
      <c r="J86">
        <f>J85*IF(J$8&gt;Input!$D$14,0,IF(J$8+$A86&gt;Input!$D$14,0,INDEX(Input!$M$11:$M$136,J$8+$A86)))</f>
        <v>0</v>
      </c>
      <c r="K86">
        <f>K85*IF(K$8&gt;Input!$D$14,0,IF(K$8+$A86&gt;Input!$D$14,0,INDEX(Input!$M$11:$M$136,K$8+$A86)))</f>
        <v>0</v>
      </c>
      <c r="L86">
        <f>L85*IF(L$8&gt;Input!$D$14,0,IF(L$8+$A86&gt;Input!$D$14,0,INDEX(Input!$M$11:$M$136,L$8+$A86)))</f>
        <v>0</v>
      </c>
      <c r="M86">
        <f>M85*IF(M$8&gt;Input!$D$14,0,IF(M$8+$A86&gt;Input!$D$14,0,INDEX(Input!$M$11:$M$136,M$8+$A86)))</f>
        <v>0</v>
      </c>
      <c r="N86">
        <f>N85*IF(N$8&gt;Input!$D$14,0,IF(N$8+$A86&gt;Input!$D$14,0,INDEX(Input!$M$11:$M$136,N$8+$A86)))</f>
        <v>0</v>
      </c>
      <c r="O86">
        <f>O85*IF(O$8&gt;Input!$D$14,0,IF(O$8+$A86&gt;Input!$D$14,0,INDEX(Input!$M$11:$M$136,O$8+$A86)))</f>
        <v>0</v>
      </c>
      <c r="P86">
        <f>P85*IF(P$8&gt;Input!$D$14,0,IF(P$8+$A86&gt;Input!$D$14,0,INDEX(Input!$M$11:$M$136,P$8+$A86)))</f>
        <v>0</v>
      </c>
      <c r="Q86">
        <f>Q85*IF(Q$8&gt;Input!$D$14,0,IF(Q$8+$A86&gt;Input!$D$14,0,INDEX(Input!$M$11:$M$136,Q$8+$A86)))</f>
        <v>0</v>
      </c>
      <c r="R86">
        <f>R85*IF(R$8&gt;Input!$D$14,0,IF(R$8+$A86&gt;Input!$D$14,0,INDEX(Input!$M$11:$M$136,R$8+$A86)))</f>
        <v>0</v>
      </c>
      <c r="S86">
        <f>S85*IF(S$8&gt;Input!$D$14,0,IF(S$8+$A86&gt;Input!$D$14,0,INDEX(Input!$M$11:$M$136,S$8+$A86)))</f>
        <v>0</v>
      </c>
      <c r="T86">
        <f>T85*IF(T$8&gt;Input!$D$14,0,IF(T$8+$A86&gt;Input!$D$14,0,INDEX(Input!$M$11:$M$136,T$8+$A86)))</f>
        <v>0</v>
      </c>
      <c r="U86">
        <f>U85*IF(U$8&gt;Input!$D$14,0,IF(U$8+$A86&gt;Input!$D$14,0,INDEX(Input!$M$11:$M$136,U$8+$A86)))</f>
        <v>0</v>
      </c>
      <c r="V86">
        <f>V85*IF(V$8&gt;Input!$D$14,0,IF(V$8+$A86&gt;Input!$D$14,0,INDEX(Input!$M$11:$M$136,V$8+$A86)))</f>
        <v>0</v>
      </c>
      <c r="W86">
        <f>W85*IF(W$8&gt;Input!$D$14,0,IF(W$8+$A86&gt;Input!$D$14,0,INDEX(Input!$M$11:$M$136,W$8+$A86)))</f>
        <v>0</v>
      </c>
      <c r="X86">
        <f>X85*IF(X$8&gt;Input!$D$14,0,IF(X$8+$A86&gt;Input!$D$14,0,INDEX(Input!$M$11:$M$136,X$8+$A86)))</f>
        <v>0</v>
      </c>
      <c r="Y86">
        <f>Y85*IF(Y$8&gt;Input!$D$14,0,IF(Y$8+$A86&gt;Input!$D$14,0,INDEX(Input!$M$11:$M$136,Y$8+$A86)))</f>
        <v>0</v>
      </c>
      <c r="Z86">
        <f>Z85*IF(Z$8&gt;Input!$D$14,0,IF(Z$8+$A86&gt;Input!$D$14,0,INDEX(Input!$M$11:$M$136,Z$8+$A86)))</f>
        <v>0</v>
      </c>
      <c r="AA86">
        <f>AA85*IF(AA$8&gt;Input!$D$14,0,IF(AA$8+$A86&gt;Input!$D$14,0,INDEX(Input!$M$11:$M$136,AA$8+$A86)))</f>
        <v>0</v>
      </c>
      <c r="AB86">
        <f>AB85*IF(AB$8&gt;Input!$D$14,0,IF(AB$8+$A86&gt;Input!$D$14,0,INDEX(Input!$M$11:$M$136,AB$8+$A86)))</f>
        <v>0</v>
      </c>
      <c r="AC86">
        <f>AC85*IF(AC$8&gt;Input!$D$14,0,IF(AC$8+$A86&gt;Input!$D$14,0,INDEX(Input!$M$11:$M$136,AC$8+$A86)))</f>
        <v>0</v>
      </c>
      <c r="AD86">
        <f>AD85*IF(AD$8&gt;Input!$D$14,0,IF(AD$8+$A86&gt;Input!$D$14,0,INDEX(Input!$M$11:$M$136,AD$8+$A86)))</f>
        <v>0</v>
      </c>
      <c r="AE86">
        <f>AE85*IF(AE$8&gt;Input!$D$14,0,IF(AE$8+$A86&gt;Input!$D$14,0,INDEX(Input!$M$11:$M$136,AE$8+$A86)))</f>
        <v>0</v>
      </c>
      <c r="AF86">
        <f>AF85*IF(AF$8&gt;Input!$D$14,0,IF(AF$8+$A86&gt;Input!$D$14,0,INDEX(Input!$M$11:$M$136,AF$8+$A86)))</f>
        <v>0</v>
      </c>
      <c r="AG86">
        <f>AG85*IF(AG$8&gt;Input!$D$14,0,IF(AG$8+$A86&gt;Input!$D$14,0,INDEX(Input!$M$11:$M$136,AG$8+$A86)))</f>
        <v>0</v>
      </c>
      <c r="AH86">
        <f>AH85*IF(AH$8&gt;Input!$D$14,0,IF(AH$8+$A86&gt;Input!$D$14,0,INDEX(Input!$M$11:$M$136,AH$8+$A86)))</f>
        <v>0</v>
      </c>
      <c r="AI86">
        <f>AI85*IF(AI$8&gt;Input!$D$14,0,IF(AI$8+$A86&gt;Input!$D$14,0,INDEX(Input!$M$11:$M$136,AI$8+$A86)))</f>
        <v>0</v>
      </c>
      <c r="AJ86">
        <f>AJ85*IF(AJ$8&gt;Input!$D$14,0,IF(AJ$8+$A86&gt;Input!$D$14,0,INDEX(Input!$M$11:$M$136,AJ$8+$A86)))</f>
        <v>0</v>
      </c>
      <c r="AK86">
        <f>AK85*IF(AK$8&gt;Input!$D$14,0,IF(AK$8+$A86&gt;Input!$D$14,0,INDEX(Input!$M$11:$M$136,AK$8+$A86)))</f>
        <v>0</v>
      </c>
      <c r="AL86">
        <f>AL85*IF(AL$8&gt;Input!$D$14,0,IF(AL$8+$A86&gt;Input!$D$14,0,INDEX(Input!$M$11:$M$136,AL$8+$A86)))</f>
        <v>0</v>
      </c>
      <c r="AM86">
        <f>AM85*IF(AM$8&gt;Input!$D$14,0,IF(AM$8+$A86&gt;Input!$D$14,0,INDEX(Input!$M$11:$M$136,AM$8+$A86)))</f>
        <v>0</v>
      </c>
      <c r="AN86">
        <f>AN85*IF(AN$8&gt;Input!$D$14,0,IF(AN$8+$A86&gt;Input!$D$14,0,INDEX(Input!$M$11:$M$136,AN$8+$A86)))</f>
        <v>0</v>
      </c>
      <c r="AO86">
        <f>AO85*IF(AO$8&gt;Input!$D$14,0,IF(AO$8+$A86&gt;Input!$D$14,0,INDEX(Input!$M$11:$M$136,AO$8+$A86)))</f>
        <v>0</v>
      </c>
      <c r="AP86">
        <f>AP85*IF(AP$8&gt;Input!$D$14,0,IF(AP$8+$A86&gt;Input!$D$14,0,INDEX(Input!$M$11:$M$136,AP$8+$A86)))</f>
        <v>0</v>
      </c>
      <c r="AQ86">
        <f>AQ85*IF(AQ$8&gt;Input!$D$14,0,IF(AQ$8+$A86&gt;Input!$D$14,0,INDEX(Input!$M$11:$M$136,AQ$8+$A86)))</f>
        <v>0</v>
      </c>
      <c r="AR86">
        <f>AR85*IF(AR$8&gt;Input!$D$14,0,IF(AR$8+$A86&gt;Input!$D$14,0,INDEX(Input!$M$11:$M$136,AR$8+$A86)))</f>
        <v>0</v>
      </c>
      <c r="AS86">
        <f>AS85*IF(AS$8&gt;Input!$D$14,0,IF(AS$8+$A86&gt;Input!$D$14,0,INDEX(Input!$M$11:$M$136,AS$8+$A86)))</f>
        <v>0</v>
      </c>
      <c r="AT86">
        <f>AT85*IF(AT$8&gt;Input!$D$14,0,IF(AT$8+$A86&gt;Input!$D$14,0,INDEX(Input!$M$11:$M$136,AT$8+$A86)))</f>
        <v>0</v>
      </c>
      <c r="AU86">
        <f>AU85*IF(AU$8&gt;Input!$D$14,0,IF(AU$8+$A86&gt;Input!$D$14,0,INDEX(Input!$M$11:$M$136,AU$8+$A86)))</f>
        <v>0</v>
      </c>
      <c r="AV86">
        <f>AV85*IF(AV$8&gt;Input!$D$14,0,IF(AV$8+$A86&gt;Input!$D$14,0,INDEX(Input!$M$11:$M$136,AV$8+$A86)))</f>
        <v>0</v>
      </c>
      <c r="AW86">
        <f>AW85*IF(AW$8&gt;Input!$D$14,0,IF(AW$8+$A86&gt;Input!$D$14,0,INDEX(Input!$M$11:$M$136,AW$8+$A86)))</f>
        <v>0</v>
      </c>
      <c r="AX86">
        <f>AX85*IF(AX$8&gt;Input!$D$14,0,IF(AX$8+$A86&gt;Input!$D$14,0,INDEX(Input!$M$11:$M$136,AX$8+$A86)))</f>
        <v>0</v>
      </c>
      <c r="AY86">
        <f>AY85*IF(AY$8&gt;Input!$D$14,0,IF(AY$8+$A86&gt;Input!$D$14,0,INDEX(Input!$M$11:$M$136,AY$8+$A86)))</f>
        <v>0</v>
      </c>
      <c r="AZ86">
        <f>AZ85*IF(AZ$8&gt;Input!$D$14,0,IF(AZ$8+$A86&gt;Input!$D$14,0,INDEX(Input!$M$11:$M$136,AZ$8+$A86)))</f>
        <v>0</v>
      </c>
      <c r="BA86">
        <f>BA85*IF(BA$8&gt;Input!$D$14,0,IF(BA$8+$A86&gt;Input!$D$14,0,INDEX(Input!$M$11:$M$136,BA$8+$A86)))</f>
        <v>0</v>
      </c>
      <c r="BB86">
        <f>BB85*IF(BB$8&gt;Input!$D$14,0,IF(BB$8+$A86&gt;Input!$D$14,0,INDEX(Input!$M$11:$M$136,BB$8+$A86)))</f>
        <v>0</v>
      </c>
      <c r="BC86">
        <f>BC85*IF(BC$8&gt;Input!$D$14,0,IF(BC$8+$A86&gt;Input!$D$14,0,INDEX(Input!$M$11:$M$136,BC$8+$A86)))</f>
        <v>0</v>
      </c>
      <c r="BD86">
        <f>BD85*IF(BD$8&gt;Input!$D$14,0,IF(BD$8+$A86&gt;Input!$D$14,0,INDEX(Input!$M$11:$M$136,BD$8+$A86)))</f>
        <v>0</v>
      </c>
      <c r="BE86">
        <f>BE85*IF(BE$8&gt;Input!$D$14,0,IF(BE$8+$A86&gt;Input!$D$14,0,INDEX(Input!$M$11:$M$136,BE$8+$A86)))</f>
        <v>0</v>
      </c>
      <c r="BF86">
        <f>BF85*IF(BF$8&gt;Input!$D$14,0,IF(BF$8+$A86&gt;Input!$D$14,0,INDEX(Input!$M$11:$M$136,BF$8+$A86)))</f>
        <v>0</v>
      </c>
      <c r="BG86">
        <f>BG85*IF(BG$8&gt;Input!$D$14,0,IF(BG$8+$A86&gt;Input!$D$14,0,INDEX(Input!$M$11:$M$136,BG$8+$A86)))</f>
        <v>0</v>
      </c>
      <c r="BH86">
        <f>BH85*IF(BH$8&gt;Input!$D$14,0,IF(BH$8+$A86&gt;Input!$D$14,0,INDEX(Input!$M$11:$M$136,BH$8+$A86)))</f>
        <v>0</v>
      </c>
      <c r="BI86">
        <f>BI85*IF(BI$8&gt;Input!$D$14,0,IF(BI$8+$A86&gt;Input!$D$14,0,INDEX(Input!$M$11:$M$136,BI$8+$A86)))</f>
        <v>0</v>
      </c>
      <c r="BJ86">
        <f>BJ85*IF(BJ$8&gt;Input!$D$14,0,IF(BJ$8+$A86&gt;Input!$D$14,0,INDEX(Input!$M$11:$M$136,BJ$8+$A86)))</f>
        <v>0</v>
      </c>
      <c r="BK86">
        <f>BK85*IF(BK$8&gt;Input!$D$14,0,IF(BK$8+$A86&gt;Input!$D$14,0,INDEX(Input!$M$11:$M$136,BK$8+$A86)))</f>
        <v>0</v>
      </c>
      <c r="BL86">
        <f>BL85*IF(BL$8&gt;Input!$D$14,0,IF(BL$8+$A86&gt;Input!$D$14,0,INDEX(Input!$M$11:$M$136,BL$8+$A86)))</f>
        <v>0</v>
      </c>
      <c r="BM86">
        <f>BM85*IF(BM$8&gt;Input!$D$14,0,IF(BM$8+$A86&gt;Input!$D$14,0,INDEX(Input!$M$11:$M$136,BM$8+$A86)))</f>
        <v>0</v>
      </c>
      <c r="BN86">
        <f>BN85*IF(BN$8&gt;Input!$D$14,0,IF(BN$8+$A86&gt;Input!$D$14,0,INDEX(Input!$M$11:$M$136,BN$8+$A86)))</f>
        <v>0</v>
      </c>
      <c r="BO86">
        <f>BO85*IF(BO$8&gt;Input!$D$14,0,IF(BO$8+$A86&gt;Input!$D$14,0,INDEX(Input!$M$11:$M$136,BO$8+$A86)))</f>
        <v>0</v>
      </c>
      <c r="BP86">
        <f>BP85*IF(BP$8&gt;Input!$D$14,0,IF(BP$8+$A86&gt;Input!$D$14,0,INDEX(Input!$M$11:$M$136,BP$8+$A86)))</f>
        <v>0</v>
      </c>
      <c r="BQ86">
        <f>BQ85*IF(BQ$8&gt;Input!$D$14,0,IF(BQ$8+$A86&gt;Input!$D$14,0,INDEX(Input!$M$11:$M$136,BQ$8+$A86)))</f>
        <v>0</v>
      </c>
      <c r="BR86">
        <f>BR85*IF(BR$8&gt;Input!$D$14,0,IF(BR$8+$A86&gt;Input!$D$14,0,INDEX(Input!$M$11:$M$136,BR$8+$A86)))</f>
        <v>0</v>
      </c>
      <c r="BS86">
        <f>BS85*IF(BS$8&gt;Input!$D$14,0,IF(BS$8+$A86&gt;Input!$D$14,0,INDEX(Input!$M$11:$M$136,BS$8+$A86)))</f>
        <v>0</v>
      </c>
      <c r="BT86">
        <f>BT85*IF(BT$8&gt;Input!$D$14,0,IF(BT$8+$A86&gt;Input!$D$14,0,INDEX(Input!$M$11:$M$136,BT$8+$A86)))</f>
        <v>0</v>
      </c>
      <c r="BU86">
        <f>BU85*IF(BU$8&gt;Input!$D$14,0,IF(BU$8+$A86&gt;Input!$D$14,0,INDEX(Input!$M$11:$M$136,BU$8+$A86)))</f>
        <v>0</v>
      </c>
      <c r="BV86">
        <f>BV85*IF(BV$8&gt;Input!$D$14,0,IF(BV$8+$A86&gt;Input!$D$14,0,INDEX(Input!$M$11:$M$136,BV$8+$A86)))</f>
        <v>0</v>
      </c>
      <c r="BW86">
        <f>BW85*IF(BW$8&gt;Input!$D$14,0,IF(BW$8+$A86&gt;Input!$D$14,0,INDEX(Input!$M$11:$M$136,BW$8+$A86)))</f>
        <v>0</v>
      </c>
      <c r="BX86">
        <f>BX85*IF(BX$8&gt;Input!$D$14,0,IF(BX$8+$A86&gt;Input!$D$14,0,INDEX(Input!$M$11:$M$136,BX$8+$A86)))</f>
        <v>0</v>
      </c>
      <c r="BY86">
        <f>BY85*IF(BY$8&gt;Input!$D$14,0,IF(BY$8+$A86&gt;Input!$D$14,0,INDEX(Input!$M$11:$M$136,BY$8+$A86)))</f>
        <v>0</v>
      </c>
      <c r="BZ86">
        <f>BZ85*IF(BZ$8&gt;Input!$D$14,0,IF(BZ$8+$A86&gt;Input!$D$14,0,INDEX(Input!$M$11:$M$136,BZ$8+$A86)))</f>
        <v>0</v>
      </c>
      <c r="CA86">
        <f>CA85*IF(CA$8&gt;Input!$D$14,0,IF(CA$8+$A86&gt;Input!$D$14,0,INDEX(Input!$M$11:$M$136,CA$8+$A86)))</f>
        <v>0</v>
      </c>
      <c r="CB86">
        <f>CB85*IF(CB$8&gt;Input!$D$14,0,IF(CB$8+$A86&gt;Input!$D$14,0,INDEX(Input!$M$11:$M$136,CB$8+$A86)))</f>
        <v>0</v>
      </c>
      <c r="CC86">
        <f>CC85*IF(CC$8&gt;Input!$D$14,0,IF(CC$8+$A86&gt;Input!$D$14,0,INDEX(Input!$M$11:$M$136,CC$8+$A86)))</f>
        <v>0</v>
      </c>
      <c r="CD86">
        <f>CD85*IF(CD$8&gt;Input!$D$14,0,IF(CD$8+$A86&gt;Input!$D$14,0,INDEX(Input!$M$11:$M$136,CD$8+$A86)))</f>
        <v>0</v>
      </c>
      <c r="CE86">
        <f>CE85*IF(CE$8&gt;Input!$D$14,0,IF(CE$8+$A86&gt;Input!$D$14,0,INDEX(Input!$M$11:$M$136,CE$8+$A86)))</f>
        <v>0</v>
      </c>
      <c r="CF86">
        <f>CF85*IF(CF$8&gt;Input!$D$14,0,IF(CF$8+$A86&gt;Input!$D$14,0,INDEX(Input!$M$11:$M$136,CF$8+$A86)))</f>
        <v>0</v>
      </c>
      <c r="CG86">
        <f>CG85*IF(CG$8&gt;Input!$D$14,0,IF(CG$8+$A86&gt;Input!$D$14,0,INDEX(Input!$M$11:$M$136,CG$8+$A86)))</f>
        <v>0</v>
      </c>
      <c r="CH86">
        <f>CH85*IF(CH$8&gt;Input!$D$14,0,IF(CH$8+$A86&gt;Input!$D$14,0,INDEX(Input!$M$11:$M$136,CH$8+$A86)))</f>
        <v>0</v>
      </c>
      <c r="CJ86" s="2">
        <f t="shared" si="110"/>
        <v>130</v>
      </c>
      <c r="CK86">
        <f>F$5*F$6*$B86*$C86*F86*Input!$W$5*Input!$Y$5</f>
        <v>0</v>
      </c>
      <c r="CL86">
        <f>G$5*G$6*$B86*$C86*G86*Input!$W$5*Input!$Y$5</f>
        <v>0</v>
      </c>
      <c r="CM86">
        <f>H$5*H$6*$B86*$C86*H86*Input!$W$5*Input!$Y$5</f>
        <v>0</v>
      </c>
      <c r="CN86">
        <f>I$5*I$6*$B86*$C86*I86*Input!$W$5*Input!$Y$5</f>
        <v>0</v>
      </c>
      <c r="CO86">
        <f>J$5*J$6*$B86*$C86*J86*Input!$W$5*Input!$Y$5</f>
        <v>0</v>
      </c>
      <c r="CP86">
        <f>K$5*K$6*$B86*$C86*K86*Input!$W$5*Input!$Y$5</f>
        <v>0</v>
      </c>
      <c r="CQ86">
        <f>L$5*L$6*$B86*$C86*L86*Input!$W$5*Input!$Y$5</f>
        <v>0</v>
      </c>
      <c r="CR86">
        <f>M$5*M$6*$B86*$C86*M86*Input!$W$5*Input!$Y$5</f>
        <v>0</v>
      </c>
      <c r="CS86">
        <f>N$5*N$6*$B86*$C86*N86*Input!$W$5*Input!$Y$5</f>
        <v>0</v>
      </c>
      <c r="CT86">
        <f>O$5*O$6*$B86*$C86*O86*Input!$W$5*Input!$Y$5</f>
        <v>0</v>
      </c>
      <c r="CU86">
        <f>P$5*P$6*$B86*$C86*P86*Input!$W$5*Input!$Y$5</f>
        <v>0</v>
      </c>
      <c r="CV86">
        <f>Q$5*Q$6*$B86*$C86*Q86*Input!$W$5*Input!$Y$5</f>
        <v>0</v>
      </c>
      <c r="CW86">
        <f>R$5*R$6*$B86*$C86*R86*Input!$W$5*Input!$Y$5</f>
        <v>0</v>
      </c>
      <c r="CX86">
        <f>S$5*S$6*$B86*$C86*S86*Input!$W$5*Input!$Y$5</f>
        <v>0</v>
      </c>
      <c r="CY86">
        <f>T$5*T$6*$B86*$C86*T86*Input!$W$5*Input!$Y$5</f>
        <v>0</v>
      </c>
      <c r="CZ86">
        <f>U$5*U$6*$B86*$C86*U86*Input!$W$5*Input!$Y$5</f>
        <v>0</v>
      </c>
      <c r="DA86">
        <f>V$5*V$6*$B86*$C86*V86*Input!$W$5*Input!$Y$5</f>
        <v>0</v>
      </c>
      <c r="DB86">
        <f>W$5*W$6*$B86*$C86*W86*Input!$W$5*Input!$Y$5</f>
        <v>0</v>
      </c>
      <c r="DC86">
        <f>X$5*X$6*$B86*$C86*X86*Input!$W$5*Input!$Y$5</f>
        <v>0</v>
      </c>
      <c r="DD86">
        <f>Y$5*Y$6*$B86*$C86*Y86*Input!$W$5*Input!$Y$5</f>
        <v>0</v>
      </c>
      <c r="DE86">
        <f>Z$5*Z$6*$B86*$C86*Z86*Input!$W$5*Input!$Y$5</f>
        <v>0</v>
      </c>
      <c r="DF86">
        <f>AA$5*AA$6*$B86*$C86*AA86*Input!$W$5*Input!$Y$5</f>
        <v>0</v>
      </c>
      <c r="DG86">
        <f>AB$5*AB$6*$B86*$C86*AB86*Input!$W$5*Input!$Y$5</f>
        <v>0</v>
      </c>
      <c r="DH86">
        <f>AC$5*AC$6*$B86*$C86*AC86*Input!$W$5*Input!$Y$5</f>
        <v>0</v>
      </c>
      <c r="DI86">
        <f>AD$5*AD$6*$B86*$C86*AD86*Input!$W$5*Input!$Y$5</f>
        <v>0</v>
      </c>
      <c r="DJ86">
        <f>AE$5*AE$6*$B86*$C86*AE86*Input!$W$5*Input!$Y$5</f>
        <v>0</v>
      </c>
      <c r="DK86">
        <f>AF$5*AF$6*$B86*$C86*AF86*Input!$W$5*Input!$Y$5</f>
        <v>0</v>
      </c>
      <c r="DL86">
        <f>AG$5*AG$6*$B86*$C86*AG86*Input!$W$5*Input!$Y$5</f>
        <v>0</v>
      </c>
      <c r="DM86">
        <f>AH$5*AH$6*$B86*$C86*AH86*Input!$W$5*Input!$Y$5</f>
        <v>0</v>
      </c>
      <c r="DN86">
        <f>AI$5*AI$6*$B86*$C86*AI86*Input!$W$5*Input!$Y$5</f>
        <v>0</v>
      </c>
      <c r="DO86">
        <f>AJ$5*AJ$6*$B86*$C86*AJ86*Input!$W$5*Input!$Y$5</f>
        <v>0</v>
      </c>
      <c r="DP86">
        <f>AK$5*AK$6*$B86*$C86*AK86*Input!$W$5*Input!$Y$5</f>
        <v>0</v>
      </c>
      <c r="DQ86">
        <f>AL$5*AL$6*$B86*$C86*AL86*Input!$W$5*Input!$Y$5</f>
        <v>0</v>
      </c>
      <c r="DR86">
        <f>AM$5*AM$6*$B86*$C86*AM86*Input!$W$5*Input!$Y$5</f>
        <v>0</v>
      </c>
      <c r="DS86">
        <f>AN$5*AN$6*$B86*$C86*AN86*Input!$W$5*Input!$Y$5</f>
        <v>0</v>
      </c>
      <c r="DT86">
        <f>AO$5*AO$6*$B86*$C86*AO86*Input!$W$5*Input!$Y$5</f>
        <v>0</v>
      </c>
      <c r="DU86">
        <f>AP$5*AP$6*$B86*$C86*AP86*Input!$W$5*Input!$Y$5</f>
        <v>0</v>
      </c>
      <c r="DV86">
        <f>AQ$5*AQ$6*$B86*$C86*AQ86*Input!$W$5*Input!$Y$5</f>
        <v>0</v>
      </c>
      <c r="DW86">
        <f>AR$5*AR$6*$B86*$C86*AR86*Input!$W$5*Input!$Y$5</f>
        <v>0</v>
      </c>
      <c r="DX86">
        <f>AS$5*AS$6*$B86*$C86*AS86*Input!$W$5*Input!$Y$5</f>
        <v>0</v>
      </c>
      <c r="DY86">
        <f>AT$5*AT$6*$B86*$C86*AT86*Input!$W$5*Input!$Y$5</f>
        <v>0</v>
      </c>
      <c r="DZ86">
        <f>AU$5*AU$6*$B86*$C86*AU86*Input!$W$5*Input!$Y$5</f>
        <v>0</v>
      </c>
      <c r="EA86">
        <f>AV$5*AV$6*$B86*$C86*AV86*Input!$W$5*Input!$Y$5</f>
        <v>0</v>
      </c>
      <c r="EB86">
        <f>AW$5*AW$6*$B86*$C86*AW86*Input!$W$5*Input!$Y$5</f>
        <v>0</v>
      </c>
      <c r="EC86">
        <f>AX$5*AX$6*$B86*$C86*AX86*Input!$W$5*Input!$Y$5</f>
        <v>0</v>
      </c>
      <c r="ED86">
        <f>AY$5*AY$6*$B86*$C86*AY86*Input!$W$5*Input!$Y$5</f>
        <v>0</v>
      </c>
      <c r="EE86">
        <f>AZ$5*AZ$6*$B86*$C86*AZ86*Input!$W$5*Input!$Y$5</f>
        <v>0</v>
      </c>
      <c r="EF86">
        <f>BA$5*BA$6*$B86*$C86*BA86*Input!$W$5*Input!$Y$5</f>
        <v>0</v>
      </c>
      <c r="EG86">
        <f>BB$5*BB$6*$B86*$C86*BB86*Input!$W$5*Input!$Y$5</f>
        <v>0</v>
      </c>
      <c r="EH86">
        <f>BC$5*BC$6*$B86*$C86*BC86*Input!$W$5*Input!$Y$5</f>
        <v>0</v>
      </c>
      <c r="EI86">
        <f>BD$5*BD$6*$B86*$C86*BD86*Input!$W$5*Input!$Y$5</f>
        <v>0</v>
      </c>
      <c r="EJ86">
        <f>BE$5*BE$6*$B86*$C86*BE86*Input!$W$5*Input!$Y$5</f>
        <v>0</v>
      </c>
      <c r="EK86">
        <f>BF$5*BF$6*$B86*$C86*BF86*Input!$W$5*Input!$Y$5</f>
        <v>0</v>
      </c>
      <c r="EL86">
        <f>BG$5*BG$6*$B86*$C86*BG86*Input!$W$5*Input!$Y$5</f>
        <v>0</v>
      </c>
      <c r="EM86">
        <f>BH$5*BH$6*$B86*$C86*BH86*Input!$W$5*Input!$Y$5</f>
        <v>0</v>
      </c>
      <c r="EN86">
        <f>BI$5*BI$6*$B86*$C86*BI86*Input!$W$5*Input!$Y$5</f>
        <v>0</v>
      </c>
      <c r="EO86">
        <f>BJ$5*BJ$6*$B86*$C86*BJ86*Input!$W$5*Input!$Y$5</f>
        <v>0</v>
      </c>
      <c r="EP86">
        <f>BK$5*BK$6*$B86*$C86*BK86*Input!$W$5*Input!$Y$5</f>
        <v>0</v>
      </c>
      <c r="EQ86">
        <f>BL$5*BL$6*$B86*$C86*BL86*Input!$W$5*Input!$Y$5</f>
        <v>0</v>
      </c>
      <c r="ER86">
        <f>BM$5*BM$6*$B86*$C86*BM86*Input!$W$5*Input!$Y$5</f>
        <v>0</v>
      </c>
      <c r="ES86">
        <f>BN$5*BN$6*$B86*$C86*BN86*Input!$W$5*Input!$Y$5</f>
        <v>0</v>
      </c>
      <c r="ET86">
        <f>BO$5*BO$6*$B86*$C86*BO86*Input!$W$5*Input!$Y$5</f>
        <v>0</v>
      </c>
      <c r="EU86">
        <f>BP$5*BP$6*$B86*$C86*BP86*Input!$W$5*Input!$Y$5</f>
        <v>0</v>
      </c>
      <c r="EV86">
        <f>BQ$5*BQ$6*$B86*$C86*BQ86*Input!$W$5*Input!$Y$5</f>
        <v>0</v>
      </c>
      <c r="EW86">
        <f>BR$5*BR$6*$B86*$C86*BR86*Input!$W$5*Input!$Y$5</f>
        <v>0</v>
      </c>
      <c r="EX86">
        <f>BS$5*BS$6*$B86*$C86*BS86*Input!$W$5*Input!$Y$5</f>
        <v>0</v>
      </c>
      <c r="EY86">
        <f>BT$5*BT$6*$B86*$C86*BT86*Input!$W$5*Input!$Y$5</f>
        <v>0</v>
      </c>
      <c r="EZ86">
        <f>BU$5*BU$6*$B86*$C86*BU86*Input!$W$5*Input!$Y$5</f>
        <v>0</v>
      </c>
      <c r="FA86">
        <f>BV$5*BV$6*$B86*$C86*BV86*Input!$W$5*Input!$Y$5</f>
        <v>0</v>
      </c>
      <c r="FB86">
        <f>BW$5*BW$6*$B86*$C86*BW86*Input!$W$5*Input!$Y$5</f>
        <v>0</v>
      </c>
      <c r="FC86">
        <f>BX$5*BX$6*$B86*$C86*BX86*Input!$W$5*Input!$Y$5</f>
        <v>0</v>
      </c>
      <c r="FD86">
        <f>BY$5*BY$6*$B86*$C86*BY86*Input!$W$5*Input!$Y$5</f>
        <v>0</v>
      </c>
      <c r="FE86">
        <f>BZ$5*BZ$6*$B86*$C86*BZ86*Input!$W$5*Input!$Y$5</f>
        <v>0</v>
      </c>
      <c r="FF86">
        <f>CA$5*CA$6*$B86*$C86*CA86*Input!$W$5*Input!$Y$5</f>
        <v>0</v>
      </c>
      <c r="FG86">
        <f>CB$5*CB$6*$B86*$C86*CB86*Input!$W$5*Input!$Y$5</f>
        <v>0</v>
      </c>
      <c r="FH86">
        <f>CC$5*CC$6*$B86*$C86*CC86*Input!$W$5*Input!$Y$5</f>
        <v>0</v>
      </c>
      <c r="FI86">
        <f>CD$5*CD$6*$B86*$C86*CD86*Input!$W$5*Input!$Y$5</f>
        <v>0</v>
      </c>
      <c r="FJ86">
        <f>CE$5*CE$6*$B86*$C86*CE86*Input!$W$5*Input!$Y$5</f>
        <v>0</v>
      </c>
      <c r="FK86">
        <f>CF$5*CF$6*$B86*$C86*CF86*Input!$W$5*Input!$Y$5</f>
        <v>0</v>
      </c>
      <c r="FL86">
        <f>CG$5*CG$6*$B86*$C86*CG86*Input!$W$5*Input!$Y$5</f>
        <v>0</v>
      </c>
      <c r="FM86">
        <f>CH$5*CH$6*$B86*$C86*CH86*Input!$W$5*Input!$Y$5</f>
        <v>0</v>
      </c>
      <c r="FO86">
        <f t="shared" si="111"/>
        <v>0</v>
      </c>
    </row>
    <row r="87" spans="1:171">
      <c r="A87">
        <f>Input!B86</f>
        <v>76</v>
      </c>
      <c r="B87">
        <f>(1+Input!$D$21)^$A87</f>
        <v>13.660499642414697</v>
      </c>
      <c r="C87">
        <f>C86*Input!R86</f>
        <v>1.4308238033579933E-3</v>
      </c>
      <c r="E87">
        <f t="shared" si="112"/>
        <v>131</v>
      </c>
      <c r="F87">
        <f>F86*IF(F$8&gt;Input!$D$14,0,IF(F$8+$A87&gt;Input!$D$14,0,INDEX(Input!$M$11:$M$136,F$8+$A87)))</f>
        <v>0</v>
      </c>
      <c r="G87">
        <f>G86*IF(G$8&gt;Input!$D$14,0,IF(G$8+$A87&gt;Input!$D$14,0,INDEX(Input!$M$11:$M$136,G$8+$A87)))</f>
        <v>0</v>
      </c>
      <c r="H87">
        <f>H86*IF(H$8&gt;Input!$D$14,0,IF(H$8+$A87&gt;Input!$D$14,0,INDEX(Input!$M$11:$M$136,H$8+$A87)))</f>
        <v>0</v>
      </c>
      <c r="I87">
        <f>I86*IF(I$8&gt;Input!$D$14,0,IF(I$8+$A87&gt;Input!$D$14,0,INDEX(Input!$M$11:$M$136,I$8+$A87)))</f>
        <v>0</v>
      </c>
      <c r="J87">
        <f>J86*IF(J$8&gt;Input!$D$14,0,IF(J$8+$A87&gt;Input!$D$14,0,INDEX(Input!$M$11:$M$136,J$8+$A87)))</f>
        <v>0</v>
      </c>
      <c r="K87">
        <f>K86*IF(K$8&gt;Input!$D$14,0,IF(K$8+$A87&gt;Input!$D$14,0,INDEX(Input!$M$11:$M$136,K$8+$A87)))</f>
        <v>0</v>
      </c>
      <c r="L87">
        <f>L86*IF(L$8&gt;Input!$D$14,0,IF(L$8+$A87&gt;Input!$D$14,0,INDEX(Input!$M$11:$M$136,L$8+$A87)))</f>
        <v>0</v>
      </c>
      <c r="M87">
        <f>M86*IF(M$8&gt;Input!$D$14,0,IF(M$8+$A87&gt;Input!$D$14,0,INDEX(Input!$M$11:$M$136,M$8+$A87)))</f>
        <v>0</v>
      </c>
      <c r="N87">
        <f>N86*IF(N$8&gt;Input!$D$14,0,IF(N$8+$A87&gt;Input!$D$14,0,INDEX(Input!$M$11:$M$136,N$8+$A87)))</f>
        <v>0</v>
      </c>
      <c r="O87">
        <f>O86*IF(O$8&gt;Input!$D$14,0,IF(O$8+$A87&gt;Input!$D$14,0,INDEX(Input!$M$11:$M$136,O$8+$A87)))</f>
        <v>0</v>
      </c>
      <c r="P87">
        <f>P86*IF(P$8&gt;Input!$D$14,0,IF(P$8+$A87&gt;Input!$D$14,0,INDEX(Input!$M$11:$M$136,P$8+$A87)))</f>
        <v>0</v>
      </c>
      <c r="Q87">
        <f>Q86*IF(Q$8&gt;Input!$D$14,0,IF(Q$8+$A87&gt;Input!$D$14,0,INDEX(Input!$M$11:$M$136,Q$8+$A87)))</f>
        <v>0</v>
      </c>
      <c r="R87">
        <f>R86*IF(R$8&gt;Input!$D$14,0,IF(R$8+$A87&gt;Input!$D$14,0,INDEX(Input!$M$11:$M$136,R$8+$A87)))</f>
        <v>0</v>
      </c>
      <c r="S87">
        <f>S86*IF(S$8&gt;Input!$D$14,0,IF(S$8+$A87&gt;Input!$D$14,0,INDEX(Input!$M$11:$M$136,S$8+$A87)))</f>
        <v>0</v>
      </c>
      <c r="T87">
        <f>T86*IF(T$8&gt;Input!$D$14,0,IF(T$8+$A87&gt;Input!$D$14,0,INDEX(Input!$M$11:$M$136,T$8+$A87)))</f>
        <v>0</v>
      </c>
      <c r="U87">
        <f>U86*IF(U$8&gt;Input!$D$14,0,IF(U$8+$A87&gt;Input!$D$14,0,INDEX(Input!$M$11:$M$136,U$8+$A87)))</f>
        <v>0</v>
      </c>
      <c r="V87">
        <f>V86*IF(V$8&gt;Input!$D$14,0,IF(V$8+$A87&gt;Input!$D$14,0,INDEX(Input!$M$11:$M$136,V$8+$A87)))</f>
        <v>0</v>
      </c>
      <c r="W87">
        <f>W86*IF(W$8&gt;Input!$D$14,0,IF(W$8+$A87&gt;Input!$D$14,0,INDEX(Input!$M$11:$M$136,W$8+$A87)))</f>
        <v>0</v>
      </c>
      <c r="X87">
        <f>X86*IF(X$8&gt;Input!$D$14,0,IF(X$8+$A87&gt;Input!$D$14,0,INDEX(Input!$M$11:$M$136,X$8+$A87)))</f>
        <v>0</v>
      </c>
      <c r="Y87">
        <f>Y86*IF(Y$8&gt;Input!$D$14,0,IF(Y$8+$A87&gt;Input!$D$14,0,INDEX(Input!$M$11:$M$136,Y$8+$A87)))</f>
        <v>0</v>
      </c>
      <c r="Z87">
        <f>Z86*IF(Z$8&gt;Input!$D$14,0,IF(Z$8+$A87&gt;Input!$D$14,0,INDEX(Input!$M$11:$M$136,Z$8+$A87)))</f>
        <v>0</v>
      </c>
      <c r="AA87">
        <f>AA86*IF(AA$8&gt;Input!$D$14,0,IF(AA$8+$A87&gt;Input!$D$14,0,INDEX(Input!$M$11:$M$136,AA$8+$A87)))</f>
        <v>0</v>
      </c>
      <c r="AB87">
        <f>AB86*IF(AB$8&gt;Input!$D$14,0,IF(AB$8+$A87&gt;Input!$D$14,0,INDEX(Input!$M$11:$M$136,AB$8+$A87)))</f>
        <v>0</v>
      </c>
      <c r="AC87">
        <f>AC86*IF(AC$8&gt;Input!$D$14,0,IF(AC$8+$A87&gt;Input!$D$14,0,INDEX(Input!$M$11:$M$136,AC$8+$A87)))</f>
        <v>0</v>
      </c>
      <c r="AD87">
        <f>AD86*IF(AD$8&gt;Input!$D$14,0,IF(AD$8+$A87&gt;Input!$D$14,0,INDEX(Input!$M$11:$M$136,AD$8+$A87)))</f>
        <v>0</v>
      </c>
      <c r="AE87">
        <f>AE86*IF(AE$8&gt;Input!$D$14,0,IF(AE$8+$A87&gt;Input!$D$14,0,INDEX(Input!$M$11:$M$136,AE$8+$A87)))</f>
        <v>0</v>
      </c>
      <c r="AF87">
        <f>AF86*IF(AF$8&gt;Input!$D$14,0,IF(AF$8+$A87&gt;Input!$D$14,0,INDEX(Input!$M$11:$M$136,AF$8+$A87)))</f>
        <v>0</v>
      </c>
      <c r="AG87">
        <f>AG86*IF(AG$8&gt;Input!$D$14,0,IF(AG$8+$A87&gt;Input!$D$14,0,INDEX(Input!$M$11:$M$136,AG$8+$A87)))</f>
        <v>0</v>
      </c>
      <c r="AH87">
        <f>AH86*IF(AH$8&gt;Input!$D$14,0,IF(AH$8+$A87&gt;Input!$D$14,0,INDEX(Input!$M$11:$M$136,AH$8+$A87)))</f>
        <v>0</v>
      </c>
      <c r="AI87">
        <f>AI86*IF(AI$8&gt;Input!$D$14,0,IF(AI$8+$A87&gt;Input!$D$14,0,INDEX(Input!$M$11:$M$136,AI$8+$A87)))</f>
        <v>0</v>
      </c>
      <c r="AJ87">
        <f>AJ86*IF(AJ$8&gt;Input!$D$14,0,IF(AJ$8+$A87&gt;Input!$D$14,0,INDEX(Input!$M$11:$M$136,AJ$8+$A87)))</f>
        <v>0</v>
      </c>
      <c r="AK87">
        <f>AK86*IF(AK$8&gt;Input!$D$14,0,IF(AK$8+$A87&gt;Input!$D$14,0,INDEX(Input!$M$11:$M$136,AK$8+$A87)))</f>
        <v>0</v>
      </c>
      <c r="AL87">
        <f>AL86*IF(AL$8&gt;Input!$D$14,0,IF(AL$8+$A87&gt;Input!$D$14,0,INDEX(Input!$M$11:$M$136,AL$8+$A87)))</f>
        <v>0</v>
      </c>
      <c r="AM87">
        <f>AM86*IF(AM$8&gt;Input!$D$14,0,IF(AM$8+$A87&gt;Input!$D$14,0,INDEX(Input!$M$11:$M$136,AM$8+$A87)))</f>
        <v>0</v>
      </c>
      <c r="AN87">
        <f>AN86*IF(AN$8&gt;Input!$D$14,0,IF(AN$8+$A87&gt;Input!$D$14,0,INDEX(Input!$M$11:$M$136,AN$8+$A87)))</f>
        <v>0</v>
      </c>
      <c r="AO87">
        <f>AO86*IF(AO$8&gt;Input!$D$14,0,IF(AO$8+$A87&gt;Input!$D$14,0,INDEX(Input!$M$11:$M$136,AO$8+$A87)))</f>
        <v>0</v>
      </c>
      <c r="AP87">
        <f>AP86*IF(AP$8&gt;Input!$D$14,0,IF(AP$8+$A87&gt;Input!$D$14,0,INDEX(Input!$M$11:$M$136,AP$8+$A87)))</f>
        <v>0</v>
      </c>
      <c r="AQ87">
        <f>AQ86*IF(AQ$8&gt;Input!$D$14,0,IF(AQ$8+$A87&gt;Input!$D$14,0,INDEX(Input!$M$11:$M$136,AQ$8+$A87)))</f>
        <v>0</v>
      </c>
      <c r="AR87">
        <f>AR86*IF(AR$8&gt;Input!$D$14,0,IF(AR$8+$A87&gt;Input!$D$14,0,INDEX(Input!$M$11:$M$136,AR$8+$A87)))</f>
        <v>0</v>
      </c>
      <c r="AS87">
        <f>AS86*IF(AS$8&gt;Input!$D$14,0,IF(AS$8+$A87&gt;Input!$D$14,0,INDEX(Input!$M$11:$M$136,AS$8+$A87)))</f>
        <v>0</v>
      </c>
      <c r="AT87">
        <f>AT86*IF(AT$8&gt;Input!$D$14,0,IF(AT$8+$A87&gt;Input!$D$14,0,INDEX(Input!$M$11:$M$136,AT$8+$A87)))</f>
        <v>0</v>
      </c>
      <c r="AU87">
        <f>AU86*IF(AU$8&gt;Input!$D$14,0,IF(AU$8+$A87&gt;Input!$D$14,0,INDEX(Input!$M$11:$M$136,AU$8+$A87)))</f>
        <v>0</v>
      </c>
      <c r="AV87">
        <f>AV86*IF(AV$8&gt;Input!$D$14,0,IF(AV$8+$A87&gt;Input!$D$14,0,INDEX(Input!$M$11:$M$136,AV$8+$A87)))</f>
        <v>0</v>
      </c>
      <c r="AW87">
        <f>AW86*IF(AW$8&gt;Input!$D$14,0,IF(AW$8+$A87&gt;Input!$D$14,0,INDEX(Input!$M$11:$M$136,AW$8+$A87)))</f>
        <v>0</v>
      </c>
      <c r="AX87">
        <f>AX86*IF(AX$8&gt;Input!$D$14,0,IF(AX$8+$A87&gt;Input!$D$14,0,INDEX(Input!$M$11:$M$136,AX$8+$A87)))</f>
        <v>0</v>
      </c>
      <c r="AY87">
        <f>AY86*IF(AY$8&gt;Input!$D$14,0,IF(AY$8+$A87&gt;Input!$D$14,0,INDEX(Input!$M$11:$M$136,AY$8+$A87)))</f>
        <v>0</v>
      </c>
      <c r="AZ87">
        <f>AZ86*IF(AZ$8&gt;Input!$D$14,0,IF(AZ$8+$A87&gt;Input!$D$14,0,INDEX(Input!$M$11:$M$136,AZ$8+$A87)))</f>
        <v>0</v>
      </c>
      <c r="BA87">
        <f>BA86*IF(BA$8&gt;Input!$D$14,0,IF(BA$8+$A87&gt;Input!$D$14,0,INDEX(Input!$M$11:$M$136,BA$8+$A87)))</f>
        <v>0</v>
      </c>
      <c r="BB87">
        <f>BB86*IF(BB$8&gt;Input!$D$14,0,IF(BB$8+$A87&gt;Input!$D$14,0,INDEX(Input!$M$11:$M$136,BB$8+$A87)))</f>
        <v>0</v>
      </c>
      <c r="BC87">
        <f>BC86*IF(BC$8&gt;Input!$D$14,0,IF(BC$8+$A87&gt;Input!$D$14,0,INDEX(Input!$M$11:$M$136,BC$8+$A87)))</f>
        <v>0</v>
      </c>
      <c r="BD87">
        <f>BD86*IF(BD$8&gt;Input!$D$14,0,IF(BD$8+$A87&gt;Input!$D$14,0,INDEX(Input!$M$11:$M$136,BD$8+$A87)))</f>
        <v>0</v>
      </c>
      <c r="BE87">
        <f>BE86*IF(BE$8&gt;Input!$D$14,0,IF(BE$8+$A87&gt;Input!$D$14,0,INDEX(Input!$M$11:$M$136,BE$8+$A87)))</f>
        <v>0</v>
      </c>
      <c r="BF87">
        <f>BF86*IF(BF$8&gt;Input!$D$14,0,IF(BF$8+$A87&gt;Input!$D$14,0,INDEX(Input!$M$11:$M$136,BF$8+$A87)))</f>
        <v>0</v>
      </c>
      <c r="BG87">
        <f>BG86*IF(BG$8&gt;Input!$D$14,0,IF(BG$8+$A87&gt;Input!$D$14,0,INDEX(Input!$M$11:$M$136,BG$8+$A87)))</f>
        <v>0</v>
      </c>
      <c r="BH87">
        <f>BH86*IF(BH$8&gt;Input!$D$14,0,IF(BH$8+$A87&gt;Input!$D$14,0,INDEX(Input!$M$11:$M$136,BH$8+$A87)))</f>
        <v>0</v>
      </c>
      <c r="BI87">
        <f>BI86*IF(BI$8&gt;Input!$D$14,0,IF(BI$8+$A87&gt;Input!$D$14,0,INDEX(Input!$M$11:$M$136,BI$8+$A87)))</f>
        <v>0</v>
      </c>
      <c r="BJ87">
        <f>BJ86*IF(BJ$8&gt;Input!$D$14,0,IF(BJ$8+$A87&gt;Input!$D$14,0,INDEX(Input!$M$11:$M$136,BJ$8+$A87)))</f>
        <v>0</v>
      </c>
      <c r="BK87">
        <f>BK86*IF(BK$8&gt;Input!$D$14,0,IF(BK$8+$A87&gt;Input!$D$14,0,INDEX(Input!$M$11:$M$136,BK$8+$A87)))</f>
        <v>0</v>
      </c>
      <c r="BL87">
        <f>BL86*IF(BL$8&gt;Input!$D$14,0,IF(BL$8+$A87&gt;Input!$D$14,0,INDEX(Input!$M$11:$M$136,BL$8+$A87)))</f>
        <v>0</v>
      </c>
      <c r="BM87">
        <f>BM86*IF(BM$8&gt;Input!$D$14,0,IF(BM$8+$A87&gt;Input!$D$14,0,INDEX(Input!$M$11:$M$136,BM$8+$A87)))</f>
        <v>0</v>
      </c>
      <c r="BN87">
        <f>BN86*IF(BN$8&gt;Input!$D$14,0,IF(BN$8+$A87&gt;Input!$D$14,0,INDEX(Input!$M$11:$M$136,BN$8+$A87)))</f>
        <v>0</v>
      </c>
      <c r="BO87">
        <f>BO86*IF(BO$8&gt;Input!$D$14,0,IF(BO$8+$A87&gt;Input!$D$14,0,INDEX(Input!$M$11:$M$136,BO$8+$A87)))</f>
        <v>0</v>
      </c>
      <c r="BP87">
        <f>BP86*IF(BP$8&gt;Input!$D$14,0,IF(BP$8+$A87&gt;Input!$D$14,0,INDEX(Input!$M$11:$M$136,BP$8+$A87)))</f>
        <v>0</v>
      </c>
      <c r="BQ87">
        <f>BQ86*IF(BQ$8&gt;Input!$D$14,0,IF(BQ$8+$A87&gt;Input!$D$14,0,INDEX(Input!$M$11:$M$136,BQ$8+$A87)))</f>
        <v>0</v>
      </c>
      <c r="BR87">
        <f>BR86*IF(BR$8&gt;Input!$D$14,0,IF(BR$8+$A87&gt;Input!$D$14,0,INDEX(Input!$M$11:$M$136,BR$8+$A87)))</f>
        <v>0</v>
      </c>
      <c r="BS87">
        <f>BS86*IF(BS$8&gt;Input!$D$14,0,IF(BS$8+$A87&gt;Input!$D$14,0,INDEX(Input!$M$11:$M$136,BS$8+$A87)))</f>
        <v>0</v>
      </c>
      <c r="BT87">
        <f>BT86*IF(BT$8&gt;Input!$D$14,0,IF(BT$8+$A87&gt;Input!$D$14,0,INDEX(Input!$M$11:$M$136,BT$8+$A87)))</f>
        <v>0</v>
      </c>
      <c r="BU87">
        <f>BU86*IF(BU$8&gt;Input!$D$14,0,IF(BU$8+$A87&gt;Input!$D$14,0,INDEX(Input!$M$11:$M$136,BU$8+$A87)))</f>
        <v>0</v>
      </c>
      <c r="BV87">
        <f>BV86*IF(BV$8&gt;Input!$D$14,0,IF(BV$8+$A87&gt;Input!$D$14,0,INDEX(Input!$M$11:$M$136,BV$8+$A87)))</f>
        <v>0</v>
      </c>
      <c r="BW87">
        <f>BW86*IF(BW$8&gt;Input!$D$14,0,IF(BW$8+$A87&gt;Input!$D$14,0,INDEX(Input!$M$11:$M$136,BW$8+$A87)))</f>
        <v>0</v>
      </c>
      <c r="BX87">
        <f>BX86*IF(BX$8&gt;Input!$D$14,0,IF(BX$8+$A87&gt;Input!$D$14,0,INDEX(Input!$M$11:$M$136,BX$8+$A87)))</f>
        <v>0</v>
      </c>
      <c r="BY87">
        <f>BY86*IF(BY$8&gt;Input!$D$14,0,IF(BY$8+$A87&gt;Input!$D$14,0,INDEX(Input!$M$11:$M$136,BY$8+$A87)))</f>
        <v>0</v>
      </c>
      <c r="BZ87">
        <f>BZ86*IF(BZ$8&gt;Input!$D$14,0,IF(BZ$8+$A87&gt;Input!$D$14,0,INDEX(Input!$M$11:$M$136,BZ$8+$A87)))</f>
        <v>0</v>
      </c>
      <c r="CA87">
        <f>CA86*IF(CA$8&gt;Input!$D$14,0,IF(CA$8+$A87&gt;Input!$D$14,0,INDEX(Input!$M$11:$M$136,CA$8+$A87)))</f>
        <v>0</v>
      </c>
      <c r="CB87">
        <f>CB86*IF(CB$8&gt;Input!$D$14,0,IF(CB$8+$A87&gt;Input!$D$14,0,INDEX(Input!$M$11:$M$136,CB$8+$A87)))</f>
        <v>0</v>
      </c>
      <c r="CC87">
        <f>CC86*IF(CC$8&gt;Input!$D$14,0,IF(CC$8+$A87&gt;Input!$D$14,0,INDEX(Input!$M$11:$M$136,CC$8+$A87)))</f>
        <v>0</v>
      </c>
      <c r="CD87">
        <f>CD86*IF(CD$8&gt;Input!$D$14,0,IF(CD$8+$A87&gt;Input!$D$14,0,INDEX(Input!$M$11:$M$136,CD$8+$A87)))</f>
        <v>0</v>
      </c>
      <c r="CE87">
        <f>CE86*IF(CE$8&gt;Input!$D$14,0,IF(CE$8+$A87&gt;Input!$D$14,0,INDEX(Input!$M$11:$M$136,CE$8+$A87)))</f>
        <v>0</v>
      </c>
      <c r="CF87">
        <f>CF86*IF(CF$8&gt;Input!$D$14,0,IF(CF$8+$A87&gt;Input!$D$14,0,INDEX(Input!$M$11:$M$136,CF$8+$A87)))</f>
        <v>0</v>
      </c>
      <c r="CG87">
        <f>CG86*IF(CG$8&gt;Input!$D$14,0,IF(CG$8+$A87&gt;Input!$D$14,0,INDEX(Input!$M$11:$M$136,CG$8+$A87)))</f>
        <v>0</v>
      </c>
      <c r="CH87">
        <f>CH86*IF(CH$8&gt;Input!$D$14,0,IF(CH$8+$A87&gt;Input!$D$14,0,INDEX(Input!$M$11:$M$136,CH$8+$A87)))</f>
        <v>0</v>
      </c>
      <c r="CJ87" s="2">
        <f t="shared" si="110"/>
        <v>131</v>
      </c>
      <c r="CK87">
        <f>F$5*F$6*$B87*$C87*F87*Input!$W$5*Input!$Y$5</f>
        <v>0</v>
      </c>
      <c r="CL87">
        <f>G$5*G$6*$B87*$C87*G87*Input!$W$5*Input!$Y$5</f>
        <v>0</v>
      </c>
      <c r="CM87">
        <f>H$5*H$6*$B87*$C87*H87*Input!$W$5*Input!$Y$5</f>
        <v>0</v>
      </c>
      <c r="CN87">
        <f>I$5*I$6*$B87*$C87*I87*Input!$W$5*Input!$Y$5</f>
        <v>0</v>
      </c>
      <c r="CO87">
        <f>J$5*J$6*$B87*$C87*J87*Input!$W$5*Input!$Y$5</f>
        <v>0</v>
      </c>
      <c r="CP87">
        <f>K$5*K$6*$B87*$C87*K87*Input!$W$5*Input!$Y$5</f>
        <v>0</v>
      </c>
      <c r="CQ87">
        <f>L$5*L$6*$B87*$C87*L87*Input!$W$5*Input!$Y$5</f>
        <v>0</v>
      </c>
      <c r="CR87">
        <f>M$5*M$6*$B87*$C87*M87*Input!$W$5*Input!$Y$5</f>
        <v>0</v>
      </c>
      <c r="CS87">
        <f>N$5*N$6*$B87*$C87*N87*Input!$W$5*Input!$Y$5</f>
        <v>0</v>
      </c>
      <c r="CT87">
        <f>O$5*O$6*$B87*$C87*O87*Input!$W$5*Input!$Y$5</f>
        <v>0</v>
      </c>
      <c r="CU87">
        <f>P$5*P$6*$B87*$C87*P87*Input!$W$5*Input!$Y$5</f>
        <v>0</v>
      </c>
      <c r="CV87">
        <f>Q$5*Q$6*$B87*$C87*Q87*Input!$W$5*Input!$Y$5</f>
        <v>0</v>
      </c>
      <c r="CW87">
        <f>R$5*R$6*$B87*$C87*R87*Input!$W$5*Input!$Y$5</f>
        <v>0</v>
      </c>
      <c r="CX87">
        <f>S$5*S$6*$B87*$C87*S87*Input!$W$5*Input!$Y$5</f>
        <v>0</v>
      </c>
      <c r="CY87">
        <f>T$5*T$6*$B87*$C87*T87*Input!$W$5*Input!$Y$5</f>
        <v>0</v>
      </c>
      <c r="CZ87">
        <f>U$5*U$6*$B87*$C87*U87*Input!$W$5*Input!$Y$5</f>
        <v>0</v>
      </c>
      <c r="DA87">
        <f>V$5*V$6*$B87*$C87*V87*Input!$W$5*Input!$Y$5</f>
        <v>0</v>
      </c>
      <c r="DB87">
        <f>W$5*W$6*$B87*$C87*W87*Input!$W$5*Input!$Y$5</f>
        <v>0</v>
      </c>
      <c r="DC87">
        <f>X$5*X$6*$B87*$C87*X87*Input!$W$5*Input!$Y$5</f>
        <v>0</v>
      </c>
      <c r="DD87">
        <f>Y$5*Y$6*$B87*$C87*Y87*Input!$W$5*Input!$Y$5</f>
        <v>0</v>
      </c>
      <c r="DE87">
        <f>Z$5*Z$6*$B87*$C87*Z87*Input!$W$5*Input!$Y$5</f>
        <v>0</v>
      </c>
      <c r="DF87">
        <f>AA$5*AA$6*$B87*$C87*AA87*Input!$W$5*Input!$Y$5</f>
        <v>0</v>
      </c>
      <c r="DG87">
        <f>AB$5*AB$6*$B87*$C87*AB87*Input!$W$5*Input!$Y$5</f>
        <v>0</v>
      </c>
      <c r="DH87">
        <f>AC$5*AC$6*$B87*$C87*AC87*Input!$W$5*Input!$Y$5</f>
        <v>0</v>
      </c>
      <c r="DI87">
        <f>AD$5*AD$6*$B87*$C87*AD87*Input!$W$5*Input!$Y$5</f>
        <v>0</v>
      </c>
      <c r="DJ87">
        <f>AE$5*AE$6*$B87*$C87*AE87*Input!$W$5*Input!$Y$5</f>
        <v>0</v>
      </c>
      <c r="DK87">
        <f>AF$5*AF$6*$B87*$C87*AF87*Input!$W$5*Input!$Y$5</f>
        <v>0</v>
      </c>
      <c r="DL87">
        <f>AG$5*AG$6*$B87*$C87*AG87*Input!$W$5*Input!$Y$5</f>
        <v>0</v>
      </c>
      <c r="DM87">
        <f>AH$5*AH$6*$B87*$C87*AH87*Input!$W$5*Input!$Y$5</f>
        <v>0</v>
      </c>
      <c r="DN87">
        <f>AI$5*AI$6*$B87*$C87*AI87*Input!$W$5*Input!$Y$5</f>
        <v>0</v>
      </c>
      <c r="DO87">
        <f>AJ$5*AJ$6*$B87*$C87*AJ87*Input!$W$5*Input!$Y$5</f>
        <v>0</v>
      </c>
      <c r="DP87">
        <f>AK$5*AK$6*$B87*$C87*AK87*Input!$W$5*Input!$Y$5</f>
        <v>0</v>
      </c>
      <c r="DQ87">
        <f>AL$5*AL$6*$B87*$C87*AL87*Input!$W$5*Input!$Y$5</f>
        <v>0</v>
      </c>
      <c r="DR87">
        <f>AM$5*AM$6*$B87*$C87*AM87*Input!$W$5*Input!$Y$5</f>
        <v>0</v>
      </c>
      <c r="DS87">
        <f>AN$5*AN$6*$B87*$C87*AN87*Input!$W$5*Input!$Y$5</f>
        <v>0</v>
      </c>
      <c r="DT87">
        <f>AO$5*AO$6*$B87*$C87*AO87*Input!$W$5*Input!$Y$5</f>
        <v>0</v>
      </c>
      <c r="DU87">
        <f>AP$5*AP$6*$B87*$C87*AP87*Input!$W$5*Input!$Y$5</f>
        <v>0</v>
      </c>
      <c r="DV87">
        <f>AQ$5*AQ$6*$B87*$C87*AQ87*Input!$W$5*Input!$Y$5</f>
        <v>0</v>
      </c>
      <c r="DW87">
        <f>AR$5*AR$6*$B87*$C87*AR87*Input!$W$5*Input!$Y$5</f>
        <v>0</v>
      </c>
      <c r="DX87">
        <f>AS$5*AS$6*$B87*$C87*AS87*Input!$W$5*Input!$Y$5</f>
        <v>0</v>
      </c>
      <c r="DY87">
        <f>AT$5*AT$6*$B87*$C87*AT87*Input!$W$5*Input!$Y$5</f>
        <v>0</v>
      </c>
      <c r="DZ87">
        <f>AU$5*AU$6*$B87*$C87*AU87*Input!$W$5*Input!$Y$5</f>
        <v>0</v>
      </c>
      <c r="EA87">
        <f>AV$5*AV$6*$B87*$C87*AV87*Input!$W$5*Input!$Y$5</f>
        <v>0</v>
      </c>
      <c r="EB87">
        <f>AW$5*AW$6*$B87*$C87*AW87*Input!$W$5*Input!$Y$5</f>
        <v>0</v>
      </c>
      <c r="EC87">
        <f>AX$5*AX$6*$B87*$C87*AX87*Input!$W$5*Input!$Y$5</f>
        <v>0</v>
      </c>
      <c r="ED87">
        <f>AY$5*AY$6*$B87*$C87*AY87*Input!$W$5*Input!$Y$5</f>
        <v>0</v>
      </c>
      <c r="EE87">
        <f>AZ$5*AZ$6*$B87*$C87*AZ87*Input!$W$5*Input!$Y$5</f>
        <v>0</v>
      </c>
      <c r="EF87">
        <f>BA$5*BA$6*$B87*$C87*BA87*Input!$W$5*Input!$Y$5</f>
        <v>0</v>
      </c>
      <c r="EG87">
        <f>BB$5*BB$6*$B87*$C87*BB87*Input!$W$5*Input!$Y$5</f>
        <v>0</v>
      </c>
      <c r="EH87">
        <f>BC$5*BC$6*$B87*$C87*BC87*Input!$W$5*Input!$Y$5</f>
        <v>0</v>
      </c>
      <c r="EI87">
        <f>BD$5*BD$6*$B87*$C87*BD87*Input!$W$5*Input!$Y$5</f>
        <v>0</v>
      </c>
      <c r="EJ87">
        <f>BE$5*BE$6*$B87*$C87*BE87*Input!$W$5*Input!$Y$5</f>
        <v>0</v>
      </c>
      <c r="EK87">
        <f>BF$5*BF$6*$B87*$C87*BF87*Input!$W$5*Input!$Y$5</f>
        <v>0</v>
      </c>
      <c r="EL87">
        <f>BG$5*BG$6*$B87*$C87*BG87*Input!$W$5*Input!$Y$5</f>
        <v>0</v>
      </c>
      <c r="EM87">
        <f>BH$5*BH$6*$B87*$C87*BH87*Input!$W$5*Input!$Y$5</f>
        <v>0</v>
      </c>
      <c r="EN87">
        <f>BI$5*BI$6*$B87*$C87*BI87*Input!$W$5*Input!$Y$5</f>
        <v>0</v>
      </c>
      <c r="EO87">
        <f>BJ$5*BJ$6*$B87*$C87*BJ87*Input!$W$5*Input!$Y$5</f>
        <v>0</v>
      </c>
      <c r="EP87">
        <f>BK$5*BK$6*$B87*$C87*BK87*Input!$W$5*Input!$Y$5</f>
        <v>0</v>
      </c>
      <c r="EQ87">
        <f>BL$5*BL$6*$B87*$C87*BL87*Input!$W$5*Input!$Y$5</f>
        <v>0</v>
      </c>
      <c r="ER87">
        <f>BM$5*BM$6*$B87*$C87*BM87*Input!$W$5*Input!$Y$5</f>
        <v>0</v>
      </c>
      <c r="ES87">
        <f>BN$5*BN$6*$B87*$C87*BN87*Input!$W$5*Input!$Y$5</f>
        <v>0</v>
      </c>
      <c r="ET87">
        <f>BO$5*BO$6*$B87*$C87*BO87*Input!$W$5*Input!$Y$5</f>
        <v>0</v>
      </c>
      <c r="EU87">
        <f>BP$5*BP$6*$B87*$C87*BP87*Input!$W$5*Input!$Y$5</f>
        <v>0</v>
      </c>
      <c r="EV87">
        <f>BQ$5*BQ$6*$B87*$C87*BQ87*Input!$W$5*Input!$Y$5</f>
        <v>0</v>
      </c>
      <c r="EW87">
        <f>BR$5*BR$6*$B87*$C87*BR87*Input!$W$5*Input!$Y$5</f>
        <v>0</v>
      </c>
      <c r="EX87">
        <f>BS$5*BS$6*$B87*$C87*BS87*Input!$W$5*Input!$Y$5</f>
        <v>0</v>
      </c>
      <c r="EY87">
        <f>BT$5*BT$6*$B87*$C87*BT87*Input!$W$5*Input!$Y$5</f>
        <v>0</v>
      </c>
      <c r="EZ87">
        <f>BU$5*BU$6*$B87*$C87*BU87*Input!$W$5*Input!$Y$5</f>
        <v>0</v>
      </c>
      <c r="FA87">
        <f>BV$5*BV$6*$B87*$C87*BV87*Input!$W$5*Input!$Y$5</f>
        <v>0</v>
      </c>
      <c r="FB87">
        <f>BW$5*BW$6*$B87*$C87*BW87*Input!$W$5*Input!$Y$5</f>
        <v>0</v>
      </c>
      <c r="FC87">
        <f>BX$5*BX$6*$B87*$C87*BX87*Input!$W$5*Input!$Y$5</f>
        <v>0</v>
      </c>
      <c r="FD87">
        <f>BY$5*BY$6*$B87*$C87*BY87*Input!$W$5*Input!$Y$5</f>
        <v>0</v>
      </c>
      <c r="FE87">
        <f>BZ$5*BZ$6*$B87*$C87*BZ87*Input!$W$5*Input!$Y$5</f>
        <v>0</v>
      </c>
      <c r="FF87">
        <f>CA$5*CA$6*$B87*$C87*CA87*Input!$W$5*Input!$Y$5</f>
        <v>0</v>
      </c>
      <c r="FG87">
        <f>CB$5*CB$6*$B87*$C87*CB87*Input!$W$5*Input!$Y$5</f>
        <v>0</v>
      </c>
      <c r="FH87">
        <f>CC$5*CC$6*$B87*$C87*CC87*Input!$W$5*Input!$Y$5</f>
        <v>0</v>
      </c>
      <c r="FI87">
        <f>CD$5*CD$6*$B87*$C87*CD87*Input!$W$5*Input!$Y$5</f>
        <v>0</v>
      </c>
      <c r="FJ87">
        <f>CE$5*CE$6*$B87*$C87*CE87*Input!$W$5*Input!$Y$5</f>
        <v>0</v>
      </c>
      <c r="FK87">
        <f>CF$5*CF$6*$B87*$C87*CF87*Input!$W$5*Input!$Y$5</f>
        <v>0</v>
      </c>
      <c r="FL87">
        <f>CG$5*CG$6*$B87*$C87*CG87*Input!$W$5*Input!$Y$5</f>
        <v>0</v>
      </c>
      <c r="FM87">
        <f>CH$5*CH$6*$B87*$C87*CH87*Input!$W$5*Input!$Y$5</f>
        <v>0</v>
      </c>
      <c r="FO87">
        <f t="shared" si="111"/>
        <v>0</v>
      </c>
    </row>
    <row r="88" spans="1:171">
      <c r="A88">
        <f>Input!B87</f>
        <v>77</v>
      </c>
      <c r="B88">
        <f>(1+Input!$D$21)^$A88</f>
        <v>14.13861712989921</v>
      </c>
      <c r="C88">
        <f>C87*Input!R87</f>
        <v>1.3126823884018284E-3</v>
      </c>
      <c r="E88">
        <f t="shared" si="112"/>
        <v>132</v>
      </c>
      <c r="F88">
        <f>F87*IF(F$8&gt;Input!$D$14,0,IF(F$8+$A88&gt;Input!$D$14,0,INDEX(Input!$M$11:$M$136,F$8+$A88)))</f>
        <v>0</v>
      </c>
      <c r="G88">
        <f>G87*IF(G$8&gt;Input!$D$14,0,IF(G$8+$A88&gt;Input!$D$14,0,INDEX(Input!$M$11:$M$136,G$8+$A88)))</f>
        <v>0</v>
      </c>
      <c r="H88">
        <f>H87*IF(H$8&gt;Input!$D$14,0,IF(H$8+$A88&gt;Input!$D$14,0,INDEX(Input!$M$11:$M$136,H$8+$A88)))</f>
        <v>0</v>
      </c>
      <c r="I88">
        <f>I87*IF(I$8&gt;Input!$D$14,0,IF(I$8+$A88&gt;Input!$D$14,0,INDEX(Input!$M$11:$M$136,I$8+$A88)))</f>
        <v>0</v>
      </c>
      <c r="J88">
        <f>J87*IF(J$8&gt;Input!$D$14,0,IF(J$8+$A88&gt;Input!$D$14,0,INDEX(Input!$M$11:$M$136,J$8+$A88)))</f>
        <v>0</v>
      </c>
      <c r="K88">
        <f>K87*IF(K$8&gt;Input!$D$14,0,IF(K$8+$A88&gt;Input!$D$14,0,INDEX(Input!$M$11:$M$136,K$8+$A88)))</f>
        <v>0</v>
      </c>
      <c r="L88">
        <f>L87*IF(L$8&gt;Input!$D$14,0,IF(L$8+$A88&gt;Input!$D$14,0,INDEX(Input!$M$11:$M$136,L$8+$A88)))</f>
        <v>0</v>
      </c>
      <c r="M88">
        <f>M87*IF(M$8&gt;Input!$D$14,0,IF(M$8+$A88&gt;Input!$D$14,0,INDEX(Input!$M$11:$M$136,M$8+$A88)))</f>
        <v>0</v>
      </c>
      <c r="N88">
        <f>N87*IF(N$8&gt;Input!$D$14,0,IF(N$8+$A88&gt;Input!$D$14,0,INDEX(Input!$M$11:$M$136,N$8+$A88)))</f>
        <v>0</v>
      </c>
      <c r="O88">
        <f>O87*IF(O$8&gt;Input!$D$14,0,IF(O$8+$A88&gt;Input!$D$14,0,INDEX(Input!$M$11:$M$136,O$8+$A88)))</f>
        <v>0</v>
      </c>
      <c r="P88">
        <f>P87*IF(P$8&gt;Input!$D$14,0,IF(P$8+$A88&gt;Input!$D$14,0,INDEX(Input!$M$11:$M$136,P$8+$A88)))</f>
        <v>0</v>
      </c>
      <c r="Q88">
        <f>Q87*IF(Q$8&gt;Input!$D$14,0,IF(Q$8+$A88&gt;Input!$D$14,0,INDEX(Input!$M$11:$M$136,Q$8+$A88)))</f>
        <v>0</v>
      </c>
      <c r="R88">
        <f>R87*IF(R$8&gt;Input!$D$14,0,IF(R$8+$A88&gt;Input!$D$14,0,INDEX(Input!$M$11:$M$136,R$8+$A88)))</f>
        <v>0</v>
      </c>
      <c r="S88">
        <f>S87*IF(S$8&gt;Input!$D$14,0,IF(S$8+$A88&gt;Input!$D$14,0,INDEX(Input!$M$11:$M$136,S$8+$A88)))</f>
        <v>0</v>
      </c>
      <c r="T88">
        <f>T87*IF(T$8&gt;Input!$D$14,0,IF(T$8+$A88&gt;Input!$D$14,0,INDEX(Input!$M$11:$M$136,T$8+$A88)))</f>
        <v>0</v>
      </c>
      <c r="U88">
        <f>U87*IF(U$8&gt;Input!$D$14,0,IF(U$8+$A88&gt;Input!$D$14,0,INDEX(Input!$M$11:$M$136,U$8+$A88)))</f>
        <v>0</v>
      </c>
      <c r="V88">
        <f>V87*IF(V$8&gt;Input!$D$14,0,IF(V$8+$A88&gt;Input!$D$14,0,INDEX(Input!$M$11:$M$136,V$8+$A88)))</f>
        <v>0</v>
      </c>
      <c r="W88">
        <f>W87*IF(W$8&gt;Input!$D$14,0,IF(W$8+$A88&gt;Input!$D$14,0,INDEX(Input!$M$11:$M$136,W$8+$A88)))</f>
        <v>0</v>
      </c>
      <c r="X88">
        <f>X87*IF(X$8&gt;Input!$D$14,0,IF(X$8+$A88&gt;Input!$D$14,0,INDEX(Input!$M$11:$M$136,X$8+$A88)))</f>
        <v>0</v>
      </c>
      <c r="Y88">
        <f>Y87*IF(Y$8&gt;Input!$D$14,0,IF(Y$8+$A88&gt;Input!$D$14,0,INDEX(Input!$M$11:$M$136,Y$8+$A88)))</f>
        <v>0</v>
      </c>
      <c r="Z88">
        <f>Z87*IF(Z$8&gt;Input!$D$14,0,IF(Z$8+$A88&gt;Input!$D$14,0,INDEX(Input!$M$11:$M$136,Z$8+$A88)))</f>
        <v>0</v>
      </c>
      <c r="AA88">
        <f>AA87*IF(AA$8&gt;Input!$D$14,0,IF(AA$8+$A88&gt;Input!$D$14,0,INDEX(Input!$M$11:$M$136,AA$8+$A88)))</f>
        <v>0</v>
      </c>
      <c r="AB88">
        <f>AB87*IF(AB$8&gt;Input!$D$14,0,IF(AB$8+$A88&gt;Input!$D$14,0,INDEX(Input!$M$11:$M$136,AB$8+$A88)))</f>
        <v>0</v>
      </c>
      <c r="AC88">
        <f>AC87*IF(AC$8&gt;Input!$D$14,0,IF(AC$8+$A88&gt;Input!$D$14,0,INDEX(Input!$M$11:$M$136,AC$8+$A88)))</f>
        <v>0</v>
      </c>
      <c r="AD88">
        <f>AD87*IF(AD$8&gt;Input!$D$14,0,IF(AD$8+$A88&gt;Input!$D$14,0,INDEX(Input!$M$11:$M$136,AD$8+$A88)))</f>
        <v>0</v>
      </c>
      <c r="AE88">
        <f>AE87*IF(AE$8&gt;Input!$D$14,0,IF(AE$8+$A88&gt;Input!$D$14,0,INDEX(Input!$M$11:$M$136,AE$8+$A88)))</f>
        <v>0</v>
      </c>
      <c r="AF88">
        <f>AF87*IF(AF$8&gt;Input!$D$14,0,IF(AF$8+$A88&gt;Input!$D$14,0,INDEX(Input!$M$11:$M$136,AF$8+$A88)))</f>
        <v>0</v>
      </c>
      <c r="AG88">
        <f>AG87*IF(AG$8&gt;Input!$D$14,0,IF(AG$8+$A88&gt;Input!$D$14,0,INDEX(Input!$M$11:$M$136,AG$8+$A88)))</f>
        <v>0</v>
      </c>
      <c r="AH88">
        <f>AH87*IF(AH$8&gt;Input!$D$14,0,IF(AH$8+$A88&gt;Input!$D$14,0,INDEX(Input!$M$11:$M$136,AH$8+$A88)))</f>
        <v>0</v>
      </c>
      <c r="AI88">
        <f>AI87*IF(AI$8&gt;Input!$D$14,0,IF(AI$8+$A88&gt;Input!$D$14,0,INDEX(Input!$M$11:$M$136,AI$8+$A88)))</f>
        <v>0</v>
      </c>
      <c r="AJ88">
        <f>AJ87*IF(AJ$8&gt;Input!$D$14,0,IF(AJ$8+$A88&gt;Input!$D$14,0,INDEX(Input!$M$11:$M$136,AJ$8+$A88)))</f>
        <v>0</v>
      </c>
      <c r="AK88">
        <f>AK87*IF(AK$8&gt;Input!$D$14,0,IF(AK$8+$A88&gt;Input!$D$14,0,INDEX(Input!$M$11:$M$136,AK$8+$A88)))</f>
        <v>0</v>
      </c>
      <c r="AL88">
        <f>AL87*IF(AL$8&gt;Input!$D$14,0,IF(AL$8+$A88&gt;Input!$D$14,0,INDEX(Input!$M$11:$M$136,AL$8+$A88)))</f>
        <v>0</v>
      </c>
      <c r="AM88">
        <f>AM87*IF(AM$8&gt;Input!$D$14,0,IF(AM$8+$A88&gt;Input!$D$14,0,INDEX(Input!$M$11:$M$136,AM$8+$A88)))</f>
        <v>0</v>
      </c>
      <c r="AN88">
        <f>AN87*IF(AN$8&gt;Input!$D$14,0,IF(AN$8+$A88&gt;Input!$D$14,0,INDEX(Input!$M$11:$M$136,AN$8+$A88)))</f>
        <v>0</v>
      </c>
      <c r="AO88">
        <f>AO87*IF(AO$8&gt;Input!$D$14,0,IF(AO$8+$A88&gt;Input!$D$14,0,INDEX(Input!$M$11:$M$136,AO$8+$A88)))</f>
        <v>0</v>
      </c>
      <c r="AP88">
        <f>AP87*IF(AP$8&gt;Input!$D$14,0,IF(AP$8+$A88&gt;Input!$D$14,0,INDEX(Input!$M$11:$M$136,AP$8+$A88)))</f>
        <v>0</v>
      </c>
      <c r="AQ88">
        <f>AQ87*IF(AQ$8&gt;Input!$D$14,0,IF(AQ$8+$A88&gt;Input!$D$14,0,INDEX(Input!$M$11:$M$136,AQ$8+$A88)))</f>
        <v>0</v>
      </c>
      <c r="AR88">
        <f>AR87*IF(AR$8&gt;Input!$D$14,0,IF(AR$8+$A88&gt;Input!$D$14,0,INDEX(Input!$M$11:$M$136,AR$8+$A88)))</f>
        <v>0</v>
      </c>
      <c r="AS88">
        <f>AS87*IF(AS$8&gt;Input!$D$14,0,IF(AS$8+$A88&gt;Input!$D$14,0,INDEX(Input!$M$11:$M$136,AS$8+$A88)))</f>
        <v>0</v>
      </c>
      <c r="AT88">
        <f>AT87*IF(AT$8&gt;Input!$D$14,0,IF(AT$8+$A88&gt;Input!$D$14,0,INDEX(Input!$M$11:$M$136,AT$8+$A88)))</f>
        <v>0</v>
      </c>
      <c r="AU88">
        <f>AU87*IF(AU$8&gt;Input!$D$14,0,IF(AU$8+$A88&gt;Input!$D$14,0,INDEX(Input!$M$11:$M$136,AU$8+$A88)))</f>
        <v>0</v>
      </c>
      <c r="AV88">
        <f>AV87*IF(AV$8&gt;Input!$D$14,0,IF(AV$8+$A88&gt;Input!$D$14,0,INDEX(Input!$M$11:$M$136,AV$8+$A88)))</f>
        <v>0</v>
      </c>
      <c r="AW88">
        <f>AW87*IF(AW$8&gt;Input!$D$14,0,IF(AW$8+$A88&gt;Input!$D$14,0,INDEX(Input!$M$11:$M$136,AW$8+$A88)))</f>
        <v>0</v>
      </c>
      <c r="AX88">
        <f>AX87*IF(AX$8&gt;Input!$D$14,0,IF(AX$8+$A88&gt;Input!$D$14,0,INDEX(Input!$M$11:$M$136,AX$8+$A88)))</f>
        <v>0</v>
      </c>
      <c r="AY88">
        <f>AY87*IF(AY$8&gt;Input!$D$14,0,IF(AY$8+$A88&gt;Input!$D$14,0,INDEX(Input!$M$11:$M$136,AY$8+$A88)))</f>
        <v>0</v>
      </c>
      <c r="AZ88">
        <f>AZ87*IF(AZ$8&gt;Input!$D$14,0,IF(AZ$8+$A88&gt;Input!$D$14,0,INDEX(Input!$M$11:$M$136,AZ$8+$A88)))</f>
        <v>0</v>
      </c>
      <c r="BA88">
        <f>BA87*IF(BA$8&gt;Input!$D$14,0,IF(BA$8+$A88&gt;Input!$D$14,0,INDEX(Input!$M$11:$M$136,BA$8+$A88)))</f>
        <v>0</v>
      </c>
      <c r="BB88">
        <f>BB87*IF(BB$8&gt;Input!$D$14,0,IF(BB$8+$A88&gt;Input!$D$14,0,INDEX(Input!$M$11:$M$136,BB$8+$A88)))</f>
        <v>0</v>
      </c>
      <c r="BC88">
        <f>BC87*IF(BC$8&gt;Input!$D$14,0,IF(BC$8+$A88&gt;Input!$D$14,0,INDEX(Input!$M$11:$M$136,BC$8+$A88)))</f>
        <v>0</v>
      </c>
      <c r="BD88">
        <f>BD87*IF(BD$8&gt;Input!$D$14,0,IF(BD$8+$A88&gt;Input!$D$14,0,INDEX(Input!$M$11:$M$136,BD$8+$A88)))</f>
        <v>0</v>
      </c>
      <c r="BE88">
        <f>BE87*IF(BE$8&gt;Input!$D$14,0,IF(BE$8+$A88&gt;Input!$D$14,0,INDEX(Input!$M$11:$M$136,BE$8+$A88)))</f>
        <v>0</v>
      </c>
      <c r="BF88">
        <f>BF87*IF(BF$8&gt;Input!$D$14,0,IF(BF$8+$A88&gt;Input!$D$14,0,INDEX(Input!$M$11:$M$136,BF$8+$A88)))</f>
        <v>0</v>
      </c>
      <c r="BG88">
        <f>BG87*IF(BG$8&gt;Input!$D$14,0,IF(BG$8+$A88&gt;Input!$D$14,0,INDEX(Input!$M$11:$M$136,BG$8+$A88)))</f>
        <v>0</v>
      </c>
      <c r="BH88">
        <f>BH87*IF(BH$8&gt;Input!$D$14,0,IF(BH$8+$A88&gt;Input!$D$14,0,INDEX(Input!$M$11:$M$136,BH$8+$A88)))</f>
        <v>0</v>
      </c>
      <c r="BI88">
        <f>BI87*IF(BI$8&gt;Input!$D$14,0,IF(BI$8+$A88&gt;Input!$D$14,0,INDEX(Input!$M$11:$M$136,BI$8+$A88)))</f>
        <v>0</v>
      </c>
      <c r="BJ88">
        <f>BJ87*IF(BJ$8&gt;Input!$D$14,0,IF(BJ$8+$A88&gt;Input!$D$14,0,INDEX(Input!$M$11:$M$136,BJ$8+$A88)))</f>
        <v>0</v>
      </c>
      <c r="BK88">
        <f>BK87*IF(BK$8&gt;Input!$D$14,0,IF(BK$8+$A88&gt;Input!$D$14,0,INDEX(Input!$M$11:$M$136,BK$8+$A88)))</f>
        <v>0</v>
      </c>
      <c r="BL88">
        <f>BL87*IF(BL$8&gt;Input!$D$14,0,IF(BL$8+$A88&gt;Input!$D$14,0,INDEX(Input!$M$11:$M$136,BL$8+$A88)))</f>
        <v>0</v>
      </c>
      <c r="BM88">
        <f>BM87*IF(BM$8&gt;Input!$D$14,0,IF(BM$8+$A88&gt;Input!$D$14,0,INDEX(Input!$M$11:$M$136,BM$8+$A88)))</f>
        <v>0</v>
      </c>
      <c r="BN88">
        <f>BN87*IF(BN$8&gt;Input!$D$14,0,IF(BN$8+$A88&gt;Input!$D$14,0,INDEX(Input!$M$11:$M$136,BN$8+$A88)))</f>
        <v>0</v>
      </c>
      <c r="BO88">
        <f>BO87*IF(BO$8&gt;Input!$D$14,0,IF(BO$8+$A88&gt;Input!$D$14,0,INDEX(Input!$M$11:$M$136,BO$8+$A88)))</f>
        <v>0</v>
      </c>
      <c r="BP88">
        <f>BP87*IF(BP$8&gt;Input!$D$14,0,IF(BP$8+$A88&gt;Input!$D$14,0,INDEX(Input!$M$11:$M$136,BP$8+$A88)))</f>
        <v>0</v>
      </c>
      <c r="BQ88">
        <f>BQ87*IF(BQ$8&gt;Input!$D$14,0,IF(BQ$8+$A88&gt;Input!$D$14,0,INDEX(Input!$M$11:$M$136,BQ$8+$A88)))</f>
        <v>0</v>
      </c>
      <c r="BR88">
        <f>BR87*IF(BR$8&gt;Input!$D$14,0,IF(BR$8+$A88&gt;Input!$D$14,0,INDEX(Input!$M$11:$M$136,BR$8+$A88)))</f>
        <v>0</v>
      </c>
      <c r="BS88">
        <f>BS87*IF(BS$8&gt;Input!$D$14,0,IF(BS$8+$A88&gt;Input!$D$14,0,INDEX(Input!$M$11:$M$136,BS$8+$A88)))</f>
        <v>0</v>
      </c>
      <c r="BT88">
        <f>BT87*IF(BT$8&gt;Input!$D$14,0,IF(BT$8+$A88&gt;Input!$D$14,0,INDEX(Input!$M$11:$M$136,BT$8+$A88)))</f>
        <v>0</v>
      </c>
      <c r="BU88">
        <f>BU87*IF(BU$8&gt;Input!$D$14,0,IF(BU$8+$A88&gt;Input!$D$14,0,INDEX(Input!$M$11:$M$136,BU$8+$A88)))</f>
        <v>0</v>
      </c>
      <c r="BV88">
        <f>BV87*IF(BV$8&gt;Input!$D$14,0,IF(BV$8+$A88&gt;Input!$D$14,0,INDEX(Input!$M$11:$M$136,BV$8+$A88)))</f>
        <v>0</v>
      </c>
      <c r="BW88">
        <f>BW87*IF(BW$8&gt;Input!$D$14,0,IF(BW$8+$A88&gt;Input!$D$14,0,INDEX(Input!$M$11:$M$136,BW$8+$A88)))</f>
        <v>0</v>
      </c>
      <c r="BX88">
        <f>BX87*IF(BX$8&gt;Input!$D$14,0,IF(BX$8+$A88&gt;Input!$D$14,0,INDEX(Input!$M$11:$M$136,BX$8+$A88)))</f>
        <v>0</v>
      </c>
      <c r="BY88">
        <f>BY87*IF(BY$8&gt;Input!$D$14,0,IF(BY$8+$A88&gt;Input!$D$14,0,INDEX(Input!$M$11:$M$136,BY$8+$A88)))</f>
        <v>0</v>
      </c>
      <c r="BZ88">
        <f>BZ87*IF(BZ$8&gt;Input!$D$14,0,IF(BZ$8+$A88&gt;Input!$D$14,0,INDEX(Input!$M$11:$M$136,BZ$8+$A88)))</f>
        <v>0</v>
      </c>
      <c r="CA88">
        <f>CA87*IF(CA$8&gt;Input!$D$14,0,IF(CA$8+$A88&gt;Input!$D$14,0,INDEX(Input!$M$11:$M$136,CA$8+$A88)))</f>
        <v>0</v>
      </c>
      <c r="CB88">
        <f>CB87*IF(CB$8&gt;Input!$D$14,0,IF(CB$8+$A88&gt;Input!$D$14,0,INDEX(Input!$M$11:$M$136,CB$8+$A88)))</f>
        <v>0</v>
      </c>
      <c r="CC88">
        <f>CC87*IF(CC$8&gt;Input!$D$14,0,IF(CC$8+$A88&gt;Input!$D$14,0,INDEX(Input!$M$11:$M$136,CC$8+$A88)))</f>
        <v>0</v>
      </c>
      <c r="CD88">
        <f>CD87*IF(CD$8&gt;Input!$D$14,0,IF(CD$8+$A88&gt;Input!$D$14,0,INDEX(Input!$M$11:$M$136,CD$8+$A88)))</f>
        <v>0</v>
      </c>
      <c r="CE88">
        <f>CE87*IF(CE$8&gt;Input!$D$14,0,IF(CE$8+$A88&gt;Input!$D$14,0,INDEX(Input!$M$11:$M$136,CE$8+$A88)))</f>
        <v>0</v>
      </c>
      <c r="CF88">
        <f>CF87*IF(CF$8&gt;Input!$D$14,0,IF(CF$8+$A88&gt;Input!$D$14,0,INDEX(Input!$M$11:$M$136,CF$8+$A88)))</f>
        <v>0</v>
      </c>
      <c r="CG88">
        <f>CG87*IF(CG$8&gt;Input!$D$14,0,IF(CG$8+$A88&gt;Input!$D$14,0,INDEX(Input!$M$11:$M$136,CG$8+$A88)))</f>
        <v>0</v>
      </c>
      <c r="CH88">
        <f>CH87*IF(CH$8&gt;Input!$D$14,0,IF(CH$8+$A88&gt;Input!$D$14,0,INDEX(Input!$M$11:$M$136,CH$8+$A88)))</f>
        <v>0</v>
      </c>
      <c r="CJ88" s="2">
        <f t="shared" si="110"/>
        <v>132</v>
      </c>
      <c r="CK88">
        <f>F$5*F$6*$B88*$C88*F88*Input!$W$5*Input!$Y$5</f>
        <v>0</v>
      </c>
      <c r="CL88">
        <f>G$5*G$6*$B88*$C88*G88*Input!$W$5*Input!$Y$5</f>
        <v>0</v>
      </c>
      <c r="CM88">
        <f>H$5*H$6*$B88*$C88*H88*Input!$W$5*Input!$Y$5</f>
        <v>0</v>
      </c>
      <c r="CN88">
        <f>I$5*I$6*$B88*$C88*I88*Input!$W$5*Input!$Y$5</f>
        <v>0</v>
      </c>
      <c r="CO88">
        <f>J$5*J$6*$B88*$C88*J88*Input!$W$5*Input!$Y$5</f>
        <v>0</v>
      </c>
      <c r="CP88">
        <f>K$5*K$6*$B88*$C88*K88*Input!$W$5*Input!$Y$5</f>
        <v>0</v>
      </c>
      <c r="CQ88">
        <f>L$5*L$6*$B88*$C88*L88*Input!$W$5*Input!$Y$5</f>
        <v>0</v>
      </c>
      <c r="CR88">
        <f>M$5*M$6*$B88*$C88*M88*Input!$W$5*Input!$Y$5</f>
        <v>0</v>
      </c>
      <c r="CS88">
        <f>N$5*N$6*$B88*$C88*N88*Input!$W$5*Input!$Y$5</f>
        <v>0</v>
      </c>
      <c r="CT88">
        <f>O$5*O$6*$B88*$C88*O88*Input!$W$5*Input!$Y$5</f>
        <v>0</v>
      </c>
      <c r="CU88">
        <f>P$5*P$6*$B88*$C88*P88*Input!$W$5*Input!$Y$5</f>
        <v>0</v>
      </c>
      <c r="CV88">
        <f>Q$5*Q$6*$B88*$C88*Q88*Input!$W$5*Input!$Y$5</f>
        <v>0</v>
      </c>
      <c r="CW88">
        <f>R$5*R$6*$B88*$C88*R88*Input!$W$5*Input!$Y$5</f>
        <v>0</v>
      </c>
      <c r="CX88">
        <f>S$5*S$6*$B88*$C88*S88*Input!$W$5*Input!$Y$5</f>
        <v>0</v>
      </c>
      <c r="CY88">
        <f>T$5*T$6*$B88*$C88*T88*Input!$W$5*Input!$Y$5</f>
        <v>0</v>
      </c>
      <c r="CZ88">
        <f>U$5*U$6*$B88*$C88*U88*Input!$W$5*Input!$Y$5</f>
        <v>0</v>
      </c>
      <c r="DA88">
        <f>V$5*V$6*$B88*$C88*V88*Input!$W$5*Input!$Y$5</f>
        <v>0</v>
      </c>
      <c r="DB88">
        <f>W$5*W$6*$B88*$C88*W88*Input!$W$5*Input!$Y$5</f>
        <v>0</v>
      </c>
      <c r="DC88">
        <f>X$5*X$6*$B88*$C88*X88*Input!$W$5*Input!$Y$5</f>
        <v>0</v>
      </c>
      <c r="DD88">
        <f>Y$5*Y$6*$B88*$C88*Y88*Input!$W$5*Input!$Y$5</f>
        <v>0</v>
      </c>
      <c r="DE88">
        <f>Z$5*Z$6*$B88*$C88*Z88*Input!$W$5*Input!$Y$5</f>
        <v>0</v>
      </c>
      <c r="DF88">
        <f>AA$5*AA$6*$B88*$C88*AA88*Input!$W$5*Input!$Y$5</f>
        <v>0</v>
      </c>
      <c r="DG88">
        <f>AB$5*AB$6*$B88*$C88*AB88*Input!$W$5*Input!$Y$5</f>
        <v>0</v>
      </c>
      <c r="DH88">
        <f>AC$5*AC$6*$B88*$C88*AC88*Input!$W$5*Input!$Y$5</f>
        <v>0</v>
      </c>
      <c r="DI88">
        <f>AD$5*AD$6*$B88*$C88*AD88*Input!$W$5*Input!$Y$5</f>
        <v>0</v>
      </c>
      <c r="DJ88">
        <f>AE$5*AE$6*$B88*$C88*AE88*Input!$W$5*Input!$Y$5</f>
        <v>0</v>
      </c>
      <c r="DK88">
        <f>AF$5*AF$6*$B88*$C88*AF88*Input!$W$5*Input!$Y$5</f>
        <v>0</v>
      </c>
      <c r="DL88">
        <f>AG$5*AG$6*$B88*$C88*AG88*Input!$W$5*Input!$Y$5</f>
        <v>0</v>
      </c>
      <c r="DM88">
        <f>AH$5*AH$6*$B88*$C88*AH88*Input!$W$5*Input!$Y$5</f>
        <v>0</v>
      </c>
      <c r="DN88">
        <f>AI$5*AI$6*$B88*$C88*AI88*Input!$W$5*Input!$Y$5</f>
        <v>0</v>
      </c>
      <c r="DO88">
        <f>AJ$5*AJ$6*$B88*$C88*AJ88*Input!$W$5*Input!$Y$5</f>
        <v>0</v>
      </c>
      <c r="DP88">
        <f>AK$5*AK$6*$B88*$C88*AK88*Input!$W$5*Input!$Y$5</f>
        <v>0</v>
      </c>
      <c r="DQ88">
        <f>AL$5*AL$6*$B88*$C88*AL88*Input!$W$5*Input!$Y$5</f>
        <v>0</v>
      </c>
      <c r="DR88">
        <f>AM$5*AM$6*$B88*$C88*AM88*Input!$W$5*Input!$Y$5</f>
        <v>0</v>
      </c>
      <c r="DS88">
        <f>AN$5*AN$6*$B88*$C88*AN88*Input!$W$5*Input!$Y$5</f>
        <v>0</v>
      </c>
      <c r="DT88">
        <f>AO$5*AO$6*$B88*$C88*AO88*Input!$W$5*Input!$Y$5</f>
        <v>0</v>
      </c>
      <c r="DU88">
        <f>AP$5*AP$6*$B88*$C88*AP88*Input!$W$5*Input!$Y$5</f>
        <v>0</v>
      </c>
      <c r="DV88">
        <f>AQ$5*AQ$6*$B88*$C88*AQ88*Input!$W$5*Input!$Y$5</f>
        <v>0</v>
      </c>
      <c r="DW88">
        <f>AR$5*AR$6*$B88*$C88*AR88*Input!$W$5*Input!$Y$5</f>
        <v>0</v>
      </c>
      <c r="DX88">
        <f>AS$5*AS$6*$B88*$C88*AS88*Input!$W$5*Input!$Y$5</f>
        <v>0</v>
      </c>
      <c r="DY88">
        <f>AT$5*AT$6*$B88*$C88*AT88*Input!$W$5*Input!$Y$5</f>
        <v>0</v>
      </c>
      <c r="DZ88">
        <f>AU$5*AU$6*$B88*$C88*AU88*Input!$W$5*Input!$Y$5</f>
        <v>0</v>
      </c>
      <c r="EA88">
        <f>AV$5*AV$6*$B88*$C88*AV88*Input!$W$5*Input!$Y$5</f>
        <v>0</v>
      </c>
      <c r="EB88">
        <f>AW$5*AW$6*$B88*$C88*AW88*Input!$W$5*Input!$Y$5</f>
        <v>0</v>
      </c>
      <c r="EC88">
        <f>AX$5*AX$6*$B88*$C88*AX88*Input!$W$5*Input!$Y$5</f>
        <v>0</v>
      </c>
      <c r="ED88">
        <f>AY$5*AY$6*$B88*$C88*AY88*Input!$W$5*Input!$Y$5</f>
        <v>0</v>
      </c>
      <c r="EE88">
        <f>AZ$5*AZ$6*$B88*$C88*AZ88*Input!$W$5*Input!$Y$5</f>
        <v>0</v>
      </c>
      <c r="EF88">
        <f>BA$5*BA$6*$B88*$C88*BA88*Input!$W$5*Input!$Y$5</f>
        <v>0</v>
      </c>
      <c r="EG88">
        <f>BB$5*BB$6*$B88*$C88*BB88*Input!$W$5*Input!$Y$5</f>
        <v>0</v>
      </c>
      <c r="EH88">
        <f>BC$5*BC$6*$B88*$C88*BC88*Input!$W$5*Input!$Y$5</f>
        <v>0</v>
      </c>
      <c r="EI88">
        <f>BD$5*BD$6*$B88*$C88*BD88*Input!$W$5*Input!$Y$5</f>
        <v>0</v>
      </c>
      <c r="EJ88">
        <f>BE$5*BE$6*$B88*$C88*BE88*Input!$W$5*Input!$Y$5</f>
        <v>0</v>
      </c>
      <c r="EK88">
        <f>BF$5*BF$6*$B88*$C88*BF88*Input!$W$5*Input!$Y$5</f>
        <v>0</v>
      </c>
      <c r="EL88">
        <f>BG$5*BG$6*$B88*$C88*BG88*Input!$W$5*Input!$Y$5</f>
        <v>0</v>
      </c>
      <c r="EM88">
        <f>BH$5*BH$6*$B88*$C88*BH88*Input!$W$5*Input!$Y$5</f>
        <v>0</v>
      </c>
      <c r="EN88">
        <f>BI$5*BI$6*$B88*$C88*BI88*Input!$W$5*Input!$Y$5</f>
        <v>0</v>
      </c>
      <c r="EO88">
        <f>BJ$5*BJ$6*$B88*$C88*BJ88*Input!$W$5*Input!$Y$5</f>
        <v>0</v>
      </c>
      <c r="EP88">
        <f>BK$5*BK$6*$B88*$C88*BK88*Input!$W$5*Input!$Y$5</f>
        <v>0</v>
      </c>
      <c r="EQ88">
        <f>BL$5*BL$6*$B88*$C88*BL88*Input!$W$5*Input!$Y$5</f>
        <v>0</v>
      </c>
      <c r="ER88">
        <f>BM$5*BM$6*$B88*$C88*BM88*Input!$W$5*Input!$Y$5</f>
        <v>0</v>
      </c>
      <c r="ES88">
        <f>BN$5*BN$6*$B88*$C88*BN88*Input!$W$5*Input!$Y$5</f>
        <v>0</v>
      </c>
      <c r="ET88">
        <f>BO$5*BO$6*$B88*$C88*BO88*Input!$W$5*Input!$Y$5</f>
        <v>0</v>
      </c>
      <c r="EU88">
        <f>BP$5*BP$6*$B88*$C88*BP88*Input!$W$5*Input!$Y$5</f>
        <v>0</v>
      </c>
      <c r="EV88">
        <f>BQ$5*BQ$6*$B88*$C88*BQ88*Input!$W$5*Input!$Y$5</f>
        <v>0</v>
      </c>
      <c r="EW88">
        <f>BR$5*BR$6*$B88*$C88*BR88*Input!$W$5*Input!$Y$5</f>
        <v>0</v>
      </c>
      <c r="EX88">
        <f>BS$5*BS$6*$B88*$C88*BS88*Input!$W$5*Input!$Y$5</f>
        <v>0</v>
      </c>
      <c r="EY88">
        <f>BT$5*BT$6*$B88*$C88*BT88*Input!$W$5*Input!$Y$5</f>
        <v>0</v>
      </c>
      <c r="EZ88">
        <f>BU$5*BU$6*$B88*$C88*BU88*Input!$W$5*Input!$Y$5</f>
        <v>0</v>
      </c>
      <c r="FA88">
        <f>BV$5*BV$6*$B88*$C88*BV88*Input!$W$5*Input!$Y$5</f>
        <v>0</v>
      </c>
      <c r="FB88">
        <f>BW$5*BW$6*$B88*$C88*BW88*Input!$W$5*Input!$Y$5</f>
        <v>0</v>
      </c>
      <c r="FC88">
        <f>BX$5*BX$6*$B88*$C88*BX88*Input!$W$5*Input!$Y$5</f>
        <v>0</v>
      </c>
      <c r="FD88">
        <f>BY$5*BY$6*$B88*$C88*BY88*Input!$W$5*Input!$Y$5</f>
        <v>0</v>
      </c>
      <c r="FE88">
        <f>BZ$5*BZ$6*$B88*$C88*BZ88*Input!$W$5*Input!$Y$5</f>
        <v>0</v>
      </c>
      <c r="FF88">
        <f>CA$5*CA$6*$B88*$C88*CA88*Input!$W$5*Input!$Y$5</f>
        <v>0</v>
      </c>
      <c r="FG88">
        <f>CB$5*CB$6*$B88*$C88*CB88*Input!$W$5*Input!$Y$5</f>
        <v>0</v>
      </c>
      <c r="FH88">
        <f>CC$5*CC$6*$B88*$C88*CC88*Input!$W$5*Input!$Y$5</f>
        <v>0</v>
      </c>
      <c r="FI88">
        <f>CD$5*CD$6*$B88*$C88*CD88*Input!$W$5*Input!$Y$5</f>
        <v>0</v>
      </c>
      <c r="FJ88">
        <f>CE$5*CE$6*$B88*$C88*CE88*Input!$W$5*Input!$Y$5</f>
        <v>0</v>
      </c>
      <c r="FK88">
        <f>CF$5*CF$6*$B88*$C88*CF88*Input!$W$5*Input!$Y$5</f>
        <v>0</v>
      </c>
      <c r="FL88">
        <f>CG$5*CG$6*$B88*$C88*CG88*Input!$W$5*Input!$Y$5</f>
        <v>0</v>
      </c>
      <c r="FM88">
        <f>CH$5*CH$6*$B88*$C88*CH88*Input!$W$5*Input!$Y$5</f>
        <v>0</v>
      </c>
      <c r="FO88">
        <f t="shared" si="111"/>
        <v>0</v>
      </c>
    </row>
    <row r="89" spans="1:171">
      <c r="A89">
        <f>Input!B88</f>
        <v>78</v>
      </c>
      <c r="B89">
        <f>(1+Input!$D$21)^$A89</f>
        <v>14.633468729445683</v>
      </c>
      <c r="C89">
        <f>C88*Input!R88</f>
        <v>1.2042957691759894E-3</v>
      </c>
      <c r="E89">
        <f t="shared" si="112"/>
        <v>133</v>
      </c>
      <c r="F89">
        <f>F88*IF(F$8&gt;Input!$D$14,0,IF(F$8+$A89&gt;Input!$D$14,0,INDEX(Input!$M$11:$M$136,F$8+$A89)))</f>
        <v>0</v>
      </c>
      <c r="G89">
        <f>G88*IF(G$8&gt;Input!$D$14,0,IF(G$8+$A89&gt;Input!$D$14,0,INDEX(Input!$M$11:$M$136,G$8+$A89)))</f>
        <v>0</v>
      </c>
      <c r="H89">
        <f>H88*IF(H$8&gt;Input!$D$14,0,IF(H$8+$A89&gt;Input!$D$14,0,INDEX(Input!$M$11:$M$136,H$8+$A89)))</f>
        <v>0</v>
      </c>
      <c r="I89">
        <f>I88*IF(I$8&gt;Input!$D$14,0,IF(I$8+$A89&gt;Input!$D$14,0,INDEX(Input!$M$11:$M$136,I$8+$A89)))</f>
        <v>0</v>
      </c>
      <c r="J89">
        <f>J88*IF(J$8&gt;Input!$D$14,0,IF(J$8+$A89&gt;Input!$D$14,0,INDEX(Input!$M$11:$M$136,J$8+$A89)))</f>
        <v>0</v>
      </c>
      <c r="K89">
        <f>K88*IF(K$8&gt;Input!$D$14,0,IF(K$8+$A89&gt;Input!$D$14,0,INDEX(Input!$M$11:$M$136,K$8+$A89)))</f>
        <v>0</v>
      </c>
      <c r="L89">
        <f>L88*IF(L$8&gt;Input!$D$14,0,IF(L$8+$A89&gt;Input!$D$14,0,INDEX(Input!$M$11:$M$136,L$8+$A89)))</f>
        <v>0</v>
      </c>
      <c r="M89">
        <f>M88*IF(M$8&gt;Input!$D$14,0,IF(M$8+$A89&gt;Input!$D$14,0,INDEX(Input!$M$11:$M$136,M$8+$A89)))</f>
        <v>0</v>
      </c>
      <c r="N89">
        <f>N88*IF(N$8&gt;Input!$D$14,0,IF(N$8+$A89&gt;Input!$D$14,0,INDEX(Input!$M$11:$M$136,N$8+$A89)))</f>
        <v>0</v>
      </c>
      <c r="O89">
        <f>O88*IF(O$8&gt;Input!$D$14,0,IF(O$8+$A89&gt;Input!$D$14,0,INDEX(Input!$M$11:$M$136,O$8+$A89)))</f>
        <v>0</v>
      </c>
      <c r="P89">
        <f>P88*IF(P$8&gt;Input!$D$14,0,IF(P$8+$A89&gt;Input!$D$14,0,INDEX(Input!$M$11:$M$136,P$8+$A89)))</f>
        <v>0</v>
      </c>
      <c r="Q89">
        <f>Q88*IF(Q$8&gt;Input!$D$14,0,IF(Q$8+$A89&gt;Input!$D$14,0,INDEX(Input!$M$11:$M$136,Q$8+$A89)))</f>
        <v>0</v>
      </c>
      <c r="R89">
        <f>R88*IF(R$8&gt;Input!$D$14,0,IF(R$8+$A89&gt;Input!$D$14,0,INDEX(Input!$M$11:$M$136,R$8+$A89)))</f>
        <v>0</v>
      </c>
      <c r="S89">
        <f>S88*IF(S$8&gt;Input!$D$14,0,IF(S$8+$A89&gt;Input!$D$14,0,INDEX(Input!$M$11:$M$136,S$8+$A89)))</f>
        <v>0</v>
      </c>
      <c r="T89">
        <f>T88*IF(T$8&gt;Input!$D$14,0,IF(T$8+$A89&gt;Input!$D$14,0,INDEX(Input!$M$11:$M$136,T$8+$A89)))</f>
        <v>0</v>
      </c>
      <c r="U89">
        <f>U88*IF(U$8&gt;Input!$D$14,0,IF(U$8+$A89&gt;Input!$D$14,0,INDEX(Input!$M$11:$M$136,U$8+$A89)))</f>
        <v>0</v>
      </c>
      <c r="V89">
        <f>V88*IF(V$8&gt;Input!$D$14,0,IF(V$8+$A89&gt;Input!$D$14,0,INDEX(Input!$M$11:$M$136,V$8+$A89)))</f>
        <v>0</v>
      </c>
      <c r="W89">
        <f>W88*IF(W$8&gt;Input!$D$14,0,IF(W$8+$A89&gt;Input!$D$14,0,INDEX(Input!$M$11:$M$136,W$8+$A89)))</f>
        <v>0</v>
      </c>
      <c r="X89">
        <f>X88*IF(X$8&gt;Input!$D$14,0,IF(X$8+$A89&gt;Input!$D$14,0,INDEX(Input!$M$11:$M$136,X$8+$A89)))</f>
        <v>0</v>
      </c>
      <c r="Y89">
        <f>Y88*IF(Y$8&gt;Input!$D$14,0,IF(Y$8+$A89&gt;Input!$D$14,0,INDEX(Input!$M$11:$M$136,Y$8+$A89)))</f>
        <v>0</v>
      </c>
      <c r="Z89">
        <f>Z88*IF(Z$8&gt;Input!$D$14,0,IF(Z$8+$A89&gt;Input!$D$14,0,INDEX(Input!$M$11:$M$136,Z$8+$A89)))</f>
        <v>0</v>
      </c>
      <c r="AA89">
        <f>AA88*IF(AA$8&gt;Input!$D$14,0,IF(AA$8+$A89&gt;Input!$D$14,0,INDEX(Input!$M$11:$M$136,AA$8+$A89)))</f>
        <v>0</v>
      </c>
      <c r="AB89">
        <f>AB88*IF(AB$8&gt;Input!$D$14,0,IF(AB$8+$A89&gt;Input!$D$14,0,INDEX(Input!$M$11:$M$136,AB$8+$A89)))</f>
        <v>0</v>
      </c>
      <c r="AC89">
        <f>AC88*IF(AC$8&gt;Input!$D$14,0,IF(AC$8+$A89&gt;Input!$D$14,0,INDEX(Input!$M$11:$M$136,AC$8+$A89)))</f>
        <v>0</v>
      </c>
      <c r="AD89">
        <f>AD88*IF(AD$8&gt;Input!$D$14,0,IF(AD$8+$A89&gt;Input!$D$14,0,INDEX(Input!$M$11:$M$136,AD$8+$A89)))</f>
        <v>0</v>
      </c>
      <c r="AE89">
        <f>AE88*IF(AE$8&gt;Input!$D$14,0,IF(AE$8+$A89&gt;Input!$D$14,0,INDEX(Input!$M$11:$M$136,AE$8+$A89)))</f>
        <v>0</v>
      </c>
      <c r="AF89">
        <f>AF88*IF(AF$8&gt;Input!$D$14,0,IF(AF$8+$A89&gt;Input!$D$14,0,INDEX(Input!$M$11:$M$136,AF$8+$A89)))</f>
        <v>0</v>
      </c>
      <c r="AG89">
        <f>AG88*IF(AG$8&gt;Input!$D$14,0,IF(AG$8+$A89&gt;Input!$D$14,0,INDEX(Input!$M$11:$M$136,AG$8+$A89)))</f>
        <v>0</v>
      </c>
      <c r="AH89">
        <f>AH88*IF(AH$8&gt;Input!$D$14,0,IF(AH$8+$A89&gt;Input!$D$14,0,INDEX(Input!$M$11:$M$136,AH$8+$A89)))</f>
        <v>0</v>
      </c>
      <c r="AI89">
        <f>AI88*IF(AI$8&gt;Input!$D$14,0,IF(AI$8+$A89&gt;Input!$D$14,0,INDEX(Input!$M$11:$M$136,AI$8+$A89)))</f>
        <v>0</v>
      </c>
      <c r="AJ89">
        <f>AJ88*IF(AJ$8&gt;Input!$D$14,0,IF(AJ$8+$A89&gt;Input!$D$14,0,INDEX(Input!$M$11:$M$136,AJ$8+$A89)))</f>
        <v>0</v>
      </c>
      <c r="AK89">
        <f>AK88*IF(AK$8&gt;Input!$D$14,0,IF(AK$8+$A89&gt;Input!$D$14,0,INDEX(Input!$M$11:$M$136,AK$8+$A89)))</f>
        <v>0</v>
      </c>
      <c r="AL89">
        <f>AL88*IF(AL$8&gt;Input!$D$14,0,IF(AL$8+$A89&gt;Input!$D$14,0,INDEX(Input!$M$11:$M$136,AL$8+$A89)))</f>
        <v>0</v>
      </c>
      <c r="AM89">
        <f>AM88*IF(AM$8&gt;Input!$D$14,0,IF(AM$8+$A89&gt;Input!$D$14,0,INDEX(Input!$M$11:$M$136,AM$8+$A89)))</f>
        <v>0</v>
      </c>
      <c r="AN89">
        <f>AN88*IF(AN$8&gt;Input!$D$14,0,IF(AN$8+$A89&gt;Input!$D$14,0,INDEX(Input!$M$11:$M$136,AN$8+$A89)))</f>
        <v>0</v>
      </c>
      <c r="AO89">
        <f>AO88*IF(AO$8&gt;Input!$D$14,0,IF(AO$8+$A89&gt;Input!$D$14,0,INDEX(Input!$M$11:$M$136,AO$8+$A89)))</f>
        <v>0</v>
      </c>
      <c r="AP89">
        <f>AP88*IF(AP$8&gt;Input!$D$14,0,IF(AP$8+$A89&gt;Input!$D$14,0,INDEX(Input!$M$11:$M$136,AP$8+$A89)))</f>
        <v>0</v>
      </c>
      <c r="AQ89">
        <f>AQ88*IF(AQ$8&gt;Input!$D$14,0,IF(AQ$8+$A89&gt;Input!$D$14,0,INDEX(Input!$M$11:$M$136,AQ$8+$A89)))</f>
        <v>0</v>
      </c>
      <c r="AR89">
        <f>AR88*IF(AR$8&gt;Input!$D$14,0,IF(AR$8+$A89&gt;Input!$D$14,0,INDEX(Input!$M$11:$M$136,AR$8+$A89)))</f>
        <v>0</v>
      </c>
      <c r="AS89">
        <f>AS88*IF(AS$8&gt;Input!$D$14,0,IF(AS$8+$A89&gt;Input!$D$14,0,INDEX(Input!$M$11:$M$136,AS$8+$A89)))</f>
        <v>0</v>
      </c>
      <c r="AT89">
        <f>AT88*IF(AT$8&gt;Input!$D$14,0,IF(AT$8+$A89&gt;Input!$D$14,0,INDEX(Input!$M$11:$M$136,AT$8+$A89)))</f>
        <v>0</v>
      </c>
      <c r="AU89">
        <f>AU88*IF(AU$8&gt;Input!$D$14,0,IF(AU$8+$A89&gt;Input!$D$14,0,INDEX(Input!$M$11:$M$136,AU$8+$A89)))</f>
        <v>0</v>
      </c>
      <c r="AV89">
        <f>AV88*IF(AV$8&gt;Input!$D$14,0,IF(AV$8+$A89&gt;Input!$D$14,0,INDEX(Input!$M$11:$M$136,AV$8+$A89)))</f>
        <v>0</v>
      </c>
      <c r="AW89">
        <f>AW88*IF(AW$8&gt;Input!$D$14,0,IF(AW$8+$A89&gt;Input!$D$14,0,INDEX(Input!$M$11:$M$136,AW$8+$A89)))</f>
        <v>0</v>
      </c>
      <c r="AX89">
        <f>AX88*IF(AX$8&gt;Input!$D$14,0,IF(AX$8+$A89&gt;Input!$D$14,0,INDEX(Input!$M$11:$M$136,AX$8+$A89)))</f>
        <v>0</v>
      </c>
      <c r="AY89">
        <f>AY88*IF(AY$8&gt;Input!$D$14,0,IF(AY$8+$A89&gt;Input!$D$14,0,INDEX(Input!$M$11:$M$136,AY$8+$A89)))</f>
        <v>0</v>
      </c>
      <c r="AZ89">
        <f>AZ88*IF(AZ$8&gt;Input!$D$14,0,IF(AZ$8+$A89&gt;Input!$D$14,0,INDEX(Input!$M$11:$M$136,AZ$8+$A89)))</f>
        <v>0</v>
      </c>
      <c r="BA89">
        <f>BA88*IF(BA$8&gt;Input!$D$14,0,IF(BA$8+$A89&gt;Input!$D$14,0,INDEX(Input!$M$11:$M$136,BA$8+$A89)))</f>
        <v>0</v>
      </c>
      <c r="BB89">
        <f>BB88*IF(BB$8&gt;Input!$D$14,0,IF(BB$8+$A89&gt;Input!$D$14,0,INDEX(Input!$M$11:$M$136,BB$8+$A89)))</f>
        <v>0</v>
      </c>
      <c r="BC89">
        <f>BC88*IF(BC$8&gt;Input!$D$14,0,IF(BC$8+$A89&gt;Input!$D$14,0,INDEX(Input!$M$11:$M$136,BC$8+$A89)))</f>
        <v>0</v>
      </c>
      <c r="BD89">
        <f>BD88*IF(BD$8&gt;Input!$D$14,0,IF(BD$8+$A89&gt;Input!$D$14,0,INDEX(Input!$M$11:$M$136,BD$8+$A89)))</f>
        <v>0</v>
      </c>
      <c r="BE89">
        <f>BE88*IF(BE$8&gt;Input!$D$14,0,IF(BE$8+$A89&gt;Input!$D$14,0,INDEX(Input!$M$11:$M$136,BE$8+$A89)))</f>
        <v>0</v>
      </c>
      <c r="BF89">
        <f>BF88*IF(BF$8&gt;Input!$D$14,0,IF(BF$8+$A89&gt;Input!$D$14,0,INDEX(Input!$M$11:$M$136,BF$8+$A89)))</f>
        <v>0</v>
      </c>
      <c r="BG89">
        <f>BG88*IF(BG$8&gt;Input!$D$14,0,IF(BG$8+$A89&gt;Input!$D$14,0,INDEX(Input!$M$11:$M$136,BG$8+$A89)))</f>
        <v>0</v>
      </c>
      <c r="BH89">
        <f>BH88*IF(BH$8&gt;Input!$D$14,0,IF(BH$8+$A89&gt;Input!$D$14,0,INDEX(Input!$M$11:$M$136,BH$8+$A89)))</f>
        <v>0</v>
      </c>
      <c r="BI89">
        <f>BI88*IF(BI$8&gt;Input!$D$14,0,IF(BI$8+$A89&gt;Input!$D$14,0,INDEX(Input!$M$11:$M$136,BI$8+$A89)))</f>
        <v>0</v>
      </c>
      <c r="BJ89">
        <f>BJ88*IF(BJ$8&gt;Input!$D$14,0,IF(BJ$8+$A89&gt;Input!$D$14,0,INDEX(Input!$M$11:$M$136,BJ$8+$A89)))</f>
        <v>0</v>
      </c>
      <c r="BK89">
        <f>BK88*IF(BK$8&gt;Input!$D$14,0,IF(BK$8+$A89&gt;Input!$D$14,0,INDEX(Input!$M$11:$M$136,BK$8+$A89)))</f>
        <v>0</v>
      </c>
      <c r="BL89">
        <f>BL88*IF(BL$8&gt;Input!$D$14,0,IF(BL$8+$A89&gt;Input!$D$14,0,INDEX(Input!$M$11:$M$136,BL$8+$A89)))</f>
        <v>0</v>
      </c>
      <c r="BM89">
        <f>BM88*IF(BM$8&gt;Input!$D$14,0,IF(BM$8+$A89&gt;Input!$D$14,0,INDEX(Input!$M$11:$M$136,BM$8+$A89)))</f>
        <v>0</v>
      </c>
      <c r="BN89">
        <f>BN88*IF(BN$8&gt;Input!$D$14,0,IF(BN$8+$A89&gt;Input!$D$14,0,INDEX(Input!$M$11:$M$136,BN$8+$A89)))</f>
        <v>0</v>
      </c>
      <c r="BO89">
        <f>BO88*IF(BO$8&gt;Input!$D$14,0,IF(BO$8+$A89&gt;Input!$D$14,0,INDEX(Input!$M$11:$M$136,BO$8+$A89)))</f>
        <v>0</v>
      </c>
      <c r="BP89">
        <f>BP88*IF(BP$8&gt;Input!$D$14,0,IF(BP$8+$A89&gt;Input!$D$14,0,INDEX(Input!$M$11:$M$136,BP$8+$A89)))</f>
        <v>0</v>
      </c>
      <c r="BQ89">
        <f>BQ88*IF(BQ$8&gt;Input!$D$14,0,IF(BQ$8+$A89&gt;Input!$D$14,0,INDEX(Input!$M$11:$M$136,BQ$8+$A89)))</f>
        <v>0</v>
      </c>
      <c r="BR89">
        <f>BR88*IF(BR$8&gt;Input!$D$14,0,IF(BR$8+$A89&gt;Input!$D$14,0,INDEX(Input!$M$11:$M$136,BR$8+$A89)))</f>
        <v>0</v>
      </c>
      <c r="BS89">
        <f>BS88*IF(BS$8&gt;Input!$D$14,0,IF(BS$8+$A89&gt;Input!$D$14,0,INDEX(Input!$M$11:$M$136,BS$8+$A89)))</f>
        <v>0</v>
      </c>
      <c r="BT89">
        <f>BT88*IF(BT$8&gt;Input!$D$14,0,IF(BT$8+$A89&gt;Input!$D$14,0,INDEX(Input!$M$11:$M$136,BT$8+$A89)))</f>
        <v>0</v>
      </c>
      <c r="BU89">
        <f>BU88*IF(BU$8&gt;Input!$D$14,0,IF(BU$8+$A89&gt;Input!$D$14,0,INDEX(Input!$M$11:$M$136,BU$8+$A89)))</f>
        <v>0</v>
      </c>
      <c r="BV89">
        <f>BV88*IF(BV$8&gt;Input!$D$14,0,IF(BV$8+$A89&gt;Input!$D$14,0,INDEX(Input!$M$11:$M$136,BV$8+$A89)))</f>
        <v>0</v>
      </c>
      <c r="BW89">
        <f>BW88*IF(BW$8&gt;Input!$D$14,0,IF(BW$8+$A89&gt;Input!$D$14,0,INDEX(Input!$M$11:$M$136,BW$8+$A89)))</f>
        <v>0</v>
      </c>
      <c r="BX89">
        <f>BX88*IF(BX$8&gt;Input!$D$14,0,IF(BX$8+$A89&gt;Input!$D$14,0,INDEX(Input!$M$11:$M$136,BX$8+$A89)))</f>
        <v>0</v>
      </c>
      <c r="BY89">
        <f>BY88*IF(BY$8&gt;Input!$D$14,0,IF(BY$8+$A89&gt;Input!$D$14,0,INDEX(Input!$M$11:$M$136,BY$8+$A89)))</f>
        <v>0</v>
      </c>
      <c r="BZ89">
        <f>BZ88*IF(BZ$8&gt;Input!$D$14,0,IF(BZ$8+$A89&gt;Input!$D$14,0,INDEX(Input!$M$11:$M$136,BZ$8+$A89)))</f>
        <v>0</v>
      </c>
      <c r="CA89">
        <f>CA88*IF(CA$8&gt;Input!$D$14,0,IF(CA$8+$A89&gt;Input!$D$14,0,INDEX(Input!$M$11:$M$136,CA$8+$A89)))</f>
        <v>0</v>
      </c>
      <c r="CB89">
        <f>CB88*IF(CB$8&gt;Input!$D$14,0,IF(CB$8+$A89&gt;Input!$D$14,0,INDEX(Input!$M$11:$M$136,CB$8+$A89)))</f>
        <v>0</v>
      </c>
      <c r="CC89">
        <f>CC88*IF(CC$8&gt;Input!$D$14,0,IF(CC$8+$A89&gt;Input!$D$14,0,INDEX(Input!$M$11:$M$136,CC$8+$A89)))</f>
        <v>0</v>
      </c>
      <c r="CD89">
        <f>CD88*IF(CD$8&gt;Input!$D$14,0,IF(CD$8+$A89&gt;Input!$D$14,0,INDEX(Input!$M$11:$M$136,CD$8+$A89)))</f>
        <v>0</v>
      </c>
      <c r="CE89">
        <f>CE88*IF(CE$8&gt;Input!$D$14,0,IF(CE$8+$A89&gt;Input!$D$14,0,INDEX(Input!$M$11:$M$136,CE$8+$A89)))</f>
        <v>0</v>
      </c>
      <c r="CF89">
        <f>CF88*IF(CF$8&gt;Input!$D$14,0,IF(CF$8+$A89&gt;Input!$D$14,0,INDEX(Input!$M$11:$M$136,CF$8+$A89)))</f>
        <v>0</v>
      </c>
      <c r="CG89">
        <f>CG88*IF(CG$8&gt;Input!$D$14,0,IF(CG$8+$A89&gt;Input!$D$14,0,INDEX(Input!$M$11:$M$136,CG$8+$A89)))</f>
        <v>0</v>
      </c>
      <c r="CH89">
        <f>CH88*IF(CH$8&gt;Input!$D$14,0,IF(CH$8+$A89&gt;Input!$D$14,0,INDEX(Input!$M$11:$M$136,CH$8+$A89)))</f>
        <v>0</v>
      </c>
      <c r="CJ89" s="2">
        <f t="shared" si="110"/>
        <v>133</v>
      </c>
      <c r="CK89">
        <f>F$5*F$6*$B89*$C89*F89*Input!$W$5*Input!$Y$5</f>
        <v>0</v>
      </c>
      <c r="CL89">
        <f>G$5*G$6*$B89*$C89*G89*Input!$W$5*Input!$Y$5</f>
        <v>0</v>
      </c>
      <c r="CM89">
        <f>H$5*H$6*$B89*$C89*H89*Input!$W$5*Input!$Y$5</f>
        <v>0</v>
      </c>
      <c r="CN89">
        <f>I$5*I$6*$B89*$C89*I89*Input!$W$5*Input!$Y$5</f>
        <v>0</v>
      </c>
      <c r="CO89">
        <f>J$5*J$6*$B89*$C89*J89*Input!$W$5*Input!$Y$5</f>
        <v>0</v>
      </c>
      <c r="CP89">
        <f>K$5*K$6*$B89*$C89*K89*Input!$W$5*Input!$Y$5</f>
        <v>0</v>
      </c>
      <c r="CQ89">
        <f>L$5*L$6*$B89*$C89*L89*Input!$W$5*Input!$Y$5</f>
        <v>0</v>
      </c>
      <c r="CR89">
        <f>M$5*M$6*$B89*$C89*M89*Input!$W$5*Input!$Y$5</f>
        <v>0</v>
      </c>
      <c r="CS89">
        <f>N$5*N$6*$B89*$C89*N89*Input!$W$5*Input!$Y$5</f>
        <v>0</v>
      </c>
      <c r="CT89">
        <f>O$5*O$6*$B89*$C89*O89*Input!$W$5*Input!$Y$5</f>
        <v>0</v>
      </c>
      <c r="CU89">
        <f>P$5*P$6*$B89*$C89*P89*Input!$W$5*Input!$Y$5</f>
        <v>0</v>
      </c>
      <c r="CV89">
        <f>Q$5*Q$6*$B89*$C89*Q89*Input!$W$5*Input!$Y$5</f>
        <v>0</v>
      </c>
      <c r="CW89">
        <f>R$5*R$6*$B89*$C89*R89*Input!$W$5*Input!$Y$5</f>
        <v>0</v>
      </c>
      <c r="CX89">
        <f>S$5*S$6*$B89*$C89*S89*Input!$W$5*Input!$Y$5</f>
        <v>0</v>
      </c>
      <c r="CY89">
        <f>T$5*T$6*$B89*$C89*T89*Input!$W$5*Input!$Y$5</f>
        <v>0</v>
      </c>
      <c r="CZ89">
        <f>U$5*U$6*$B89*$C89*U89*Input!$W$5*Input!$Y$5</f>
        <v>0</v>
      </c>
      <c r="DA89">
        <f>V$5*V$6*$B89*$C89*V89*Input!$W$5*Input!$Y$5</f>
        <v>0</v>
      </c>
      <c r="DB89">
        <f>W$5*W$6*$B89*$C89*W89*Input!$W$5*Input!$Y$5</f>
        <v>0</v>
      </c>
      <c r="DC89">
        <f>X$5*X$6*$B89*$C89*X89*Input!$W$5*Input!$Y$5</f>
        <v>0</v>
      </c>
      <c r="DD89">
        <f>Y$5*Y$6*$B89*$C89*Y89*Input!$W$5*Input!$Y$5</f>
        <v>0</v>
      </c>
      <c r="DE89">
        <f>Z$5*Z$6*$B89*$C89*Z89*Input!$W$5*Input!$Y$5</f>
        <v>0</v>
      </c>
      <c r="DF89">
        <f>AA$5*AA$6*$B89*$C89*AA89*Input!$W$5*Input!$Y$5</f>
        <v>0</v>
      </c>
      <c r="DG89">
        <f>AB$5*AB$6*$B89*$C89*AB89*Input!$W$5*Input!$Y$5</f>
        <v>0</v>
      </c>
      <c r="DH89">
        <f>AC$5*AC$6*$B89*$C89*AC89*Input!$W$5*Input!$Y$5</f>
        <v>0</v>
      </c>
      <c r="DI89">
        <f>AD$5*AD$6*$B89*$C89*AD89*Input!$W$5*Input!$Y$5</f>
        <v>0</v>
      </c>
      <c r="DJ89">
        <f>AE$5*AE$6*$B89*$C89*AE89*Input!$W$5*Input!$Y$5</f>
        <v>0</v>
      </c>
      <c r="DK89">
        <f>AF$5*AF$6*$B89*$C89*AF89*Input!$W$5*Input!$Y$5</f>
        <v>0</v>
      </c>
      <c r="DL89">
        <f>AG$5*AG$6*$B89*$C89*AG89*Input!$W$5*Input!$Y$5</f>
        <v>0</v>
      </c>
      <c r="DM89">
        <f>AH$5*AH$6*$B89*$C89*AH89*Input!$W$5*Input!$Y$5</f>
        <v>0</v>
      </c>
      <c r="DN89">
        <f>AI$5*AI$6*$B89*$C89*AI89*Input!$W$5*Input!$Y$5</f>
        <v>0</v>
      </c>
      <c r="DO89">
        <f>AJ$5*AJ$6*$B89*$C89*AJ89*Input!$W$5*Input!$Y$5</f>
        <v>0</v>
      </c>
      <c r="DP89">
        <f>AK$5*AK$6*$B89*$C89*AK89*Input!$W$5*Input!$Y$5</f>
        <v>0</v>
      </c>
      <c r="DQ89">
        <f>AL$5*AL$6*$B89*$C89*AL89*Input!$W$5*Input!$Y$5</f>
        <v>0</v>
      </c>
      <c r="DR89">
        <f>AM$5*AM$6*$B89*$C89*AM89*Input!$W$5*Input!$Y$5</f>
        <v>0</v>
      </c>
      <c r="DS89">
        <f>AN$5*AN$6*$B89*$C89*AN89*Input!$W$5*Input!$Y$5</f>
        <v>0</v>
      </c>
      <c r="DT89">
        <f>AO$5*AO$6*$B89*$C89*AO89*Input!$W$5*Input!$Y$5</f>
        <v>0</v>
      </c>
      <c r="DU89">
        <f>AP$5*AP$6*$B89*$C89*AP89*Input!$W$5*Input!$Y$5</f>
        <v>0</v>
      </c>
      <c r="DV89">
        <f>AQ$5*AQ$6*$B89*$C89*AQ89*Input!$W$5*Input!$Y$5</f>
        <v>0</v>
      </c>
      <c r="DW89">
        <f>AR$5*AR$6*$B89*$C89*AR89*Input!$W$5*Input!$Y$5</f>
        <v>0</v>
      </c>
      <c r="DX89">
        <f>AS$5*AS$6*$B89*$C89*AS89*Input!$W$5*Input!$Y$5</f>
        <v>0</v>
      </c>
      <c r="DY89">
        <f>AT$5*AT$6*$B89*$C89*AT89*Input!$W$5*Input!$Y$5</f>
        <v>0</v>
      </c>
      <c r="DZ89">
        <f>AU$5*AU$6*$B89*$C89*AU89*Input!$W$5*Input!$Y$5</f>
        <v>0</v>
      </c>
      <c r="EA89">
        <f>AV$5*AV$6*$B89*$C89*AV89*Input!$W$5*Input!$Y$5</f>
        <v>0</v>
      </c>
      <c r="EB89">
        <f>AW$5*AW$6*$B89*$C89*AW89*Input!$W$5*Input!$Y$5</f>
        <v>0</v>
      </c>
      <c r="EC89">
        <f>AX$5*AX$6*$B89*$C89*AX89*Input!$W$5*Input!$Y$5</f>
        <v>0</v>
      </c>
      <c r="ED89">
        <f>AY$5*AY$6*$B89*$C89*AY89*Input!$W$5*Input!$Y$5</f>
        <v>0</v>
      </c>
      <c r="EE89">
        <f>AZ$5*AZ$6*$B89*$C89*AZ89*Input!$W$5*Input!$Y$5</f>
        <v>0</v>
      </c>
      <c r="EF89">
        <f>BA$5*BA$6*$B89*$C89*BA89*Input!$W$5*Input!$Y$5</f>
        <v>0</v>
      </c>
      <c r="EG89">
        <f>BB$5*BB$6*$B89*$C89*BB89*Input!$W$5*Input!$Y$5</f>
        <v>0</v>
      </c>
      <c r="EH89">
        <f>BC$5*BC$6*$B89*$C89*BC89*Input!$W$5*Input!$Y$5</f>
        <v>0</v>
      </c>
      <c r="EI89">
        <f>BD$5*BD$6*$B89*$C89*BD89*Input!$W$5*Input!$Y$5</f>
        <v>0</v>
      </c>
      <c r="EJ89">
        <f>BE$5*BE$6*$B89*$C89*BE89*Input!$W$5*Input!$Y$5</f>
        <v>0</v>
      </c>
      <c r="EK89">
        <f>BF$5*BF$6*$B89*$C89*BF89*Input!$W$5*Input!$Y$5</f>
        <v>0</v>
      </c>
      <c r="EL89">
        <f>BG$5*BG$6*$B89*$C89*BG89*Input!$W$5*Input!$Y$5</f>
        <v>0</v>
      </c>
      <c r="EM89">
        <f>BH$5*BH$6*$B89*$C89*BH89*Input!$W$5*Input!$Y$5</f>
        <v>0</v>
      </c>
      <c r="EN89">
        <f>BI$5*BI$6*$B89*$C89*BI89*Input!$W$5*Input!$Y$5</f>
        <v>0</v>
      </c>
      <c r="EO89">
        <f>BJ$5*BJ$6*$B89*$C89*BJ89*Input!$W$5*Input!$Y$5</f>
        <v>0</v>
      </c>
      <c r="EP89">
        <f>BK$5*BK$6*$B89*$C89*BK89*Input!$W$5*Input!$Y$5</f>
        <v>0</v>
      </c>
      <c r="EQ89">
        <f>BL$5*BL$6*$B89*$C89*BL89*Input!$W$5*Input!$Y$5</f>
        <v>0</v>
      </c>
      <c r="ER89">
        <f>BM$5*BM$6*$B89*$C89*BM89*Input!$W$5*Input!$Y$5</f>
        <v>0</v>
      </c>
      <c r="ES89">
        <f>BN$5*BN$6*$B89*$C89*BN89*Input!$W$5*Input!$Y$5</f>
        <v>0</v>
      </c>
      <c r="ET89">
        <f>BO$5*BO$6*$B89*$C89*BO89*Input!$W$5*Input!$Y$5</f>
        <v>0</v>
      </c>
      <c r="EU89">
        <f>BP$5*BP$6*$B89*$C89*BP89*Input!$W$5*Input!$Y$5</f>
        <v>0</v>
      </c>
      <c r="EV89">
        <f>BQ$5*BQ$6*$B89*$C89*BQ89*Input!$W$5*Input!$Y$5</f>
        <v>0</v>
      </c>
      <c r="EW89">
        <f>BR$5*BR$6*$B89*$C89*BR89*Input!$W$5*Input!$Y$5</f>
        <v>0</v>
      </c>
      <c r="EX89">
        <f>BS$5*BS$6*$B89*$C89*BS89*Input!$W$5*Input!$Y$5</f>
        <v>0</v>
      </c>
      <c r="EY89">
        <f>BT$5*BT$6*$B89*$C89*BT89*Input!$W$5*Input!$Y$5</f>
        <v>0</v>
      </c>
      <c r="EZ89">
        <f>BU$5*BU$6*$B89*$C89*BU89*Input!$W$5*Input!$Y$5</f>
        <v>0</v>
      </c>
      <c r="FA89">
        <f>BV$5*BV$6*$B89*$C89*BV89*Input!$W$5*Input!$Y$5</f>
        <v>0</v>
      </c>
      <c r="FB89">
        <f>BW$5*BW$6*$B89*$C89*BW89*Input!$W$5*Input!$Y$5</f>
        <v>0</v>
      </c>
      <c r="FC89">
        <f>BX$5*BX$6*$B89*$C89*BX89*Input!$W$5*Input!$Y$5</f>
        <v>0</v>
      </c>
      <c r="FD89">
        <f>BY$5*BY$6*$B89*$C89*BY89*Input!$W$5*Input!$Y$5</f>
        <v>0</v>
      </c>
      <c r="FE89">
        <f>BZ$5*BZ$6*$B89*$C89*BZ89*Input!$W$5*Input!$Y$5</f>
        <v>0</v>
      </c>
      <c r="FF89">
        <f>CA$5*CA$6*$B89*$C89*CA89*Input!$W$5*Input!$Y$5</f>
        <v>0</v>
      </c>
      <c r="FG89">
        <f>CB$5*CB$6*$B89*$C89*CB89*Input!$W$5*Input!$Y$5</f>
        <v>0</v>
      </c>
      <c r="FH89">
        <f>CC$5*CC$6*$B89*$C89*CC89*Input!$W$5*Input!$Y$5</f>
        <v>0</v>
      </c>
      <c r="FI89">
        <f>CD$5*CD$6*$B89*$C89*CD89*Input!$W$5*Input!$Y$5</f>
        <v>0</v>
      </c>
      <c r="FJ89">
        <f>CE$5*CE$6*$B89*$C89*CE89*Input!$W$5*Input!$Y$5</f>
        <v>0</v>
      </c>
      <c r="FK89">
        <f>CF$5*CF$6*$B89*$C89*CF89*Input!$W$5*Input!$Y$5</f>
        <v>0</v>
      </c>
      <c r="FL89">
        <f>CG$5*CG$6*$B89*$C89*CG89*Input!$W$5*Input!$Y$5</f>
        <v>0</v>
      </c>
      <c r="FM89">
        <f>CH$5*CH$6*$B89*$C89*CH89*Input!$W$5*Input!$Y$5</f>
        <v>0</v>
      </c>
      <c r="FO89">
        <f t="shared" si="111"/>
        <v>0</v>
      </c>
    </row>
    <row r="90" spans="1:171">
      <c r="A90">
        <f>Input!B89</f>
        <v>79</v>
      </c>
      <c r="B90">
        <f>(1+Input!$D$21)^$A90</f>
        <v>15.145640134976279</v>
      </c>
      <c r="C90">
        <f>C89*Input!R89</f>
        <v>1.1048585038311827E-3</v>
      </c>
      <c r="E90">
        <f t="shared" si="112"/>
        <v>134</v>
      </c>
      <c r="F90">
        <f>F89*IF(F$8&gt;Input!$D$14,0,IF(F$8+$A90&gt;Input!$D$14,0,INDEX(Input!$M$11:$M$136,F$8+$A90)))</f>
        <v>0</v>
      </c>
      <c r="G90">
        <f>G89*IF(G$8&gt;Input!$D$14,0,IF(G$8+$A90&gt;Input!$D$14,0,INDEX(Input!$M$11:$M$136,G$8+$A90)))</f>
        <v>0</v>
      </c>
      <c r="H90">
        <f>H89*IF(H$8&gt;Input!$D$14,0,IF(H$8+$A90&gt;Input!$D$14,0,INDEX(Input!$M$11:$M$136,H$8+$A90)))</f>
        <v>0</v>
      </c>
      <c r="I90">
        <f>I89*IF(I$8&gt;Input!$D$14,0,IF(I$8+$A90&gt;Input!$D$14,0,INDEX(Input!$M$11:$M$136,I$8+$A90)))</f>
        <v>0</v>
      </c>
      <c r="J90">
        <f>J89*IF(J$8&gt;Input!$D$14,0,IF(J$8+$A90&gt;Input!$D$14,0,INDEX(Input!$M$11:$M$136,J$8+$A90)))</f>
        <v>0</v>
      </c>
      <c r="K90">
        <f>K89*IF(K$8&gt;Input!$D$14,0,IF(K$8+$A90&gt;Input!$D$14,0,INDEX(Input!$M$11:$M$136,K$8+$A90)))</f>
        <v>0</v>
      </c>
      <c r="L90">
        <f>L89*IF(L$8&gt;Input!$D$14,0,IF(L$8+$A90&gt;Input!$D$14,0,INDEX(Input!$M$11:$M$136,L$8+$A90)))</f>
        <v>0</v>
      </c>
      <c r="M90">
        <f>M89*IF(M$8&gt;Input!$D$14,0,IF(M$8+$A90&gt;Input!$D$14,0,INDEX(Input!$M$11:$M$136,M$8+$A90)))</f>
        <v>0</v>
      </c>
      <c r="N90">
        <f>N89*IF(N$8&gt;Input!$D$14,0,IF(N$8+$A90&gt;Input!$D$14,0,INDEX(Input!$M$11:$M$136,N$8+$A90)))</f>
        <v>0</v>
      </c>
      <c r="O90">
        <f>O89*IF(O$8&gt;Input!$D$14,0,IF(O$8+$A90&gt;Input!$D$14,0,INDEX(Input!$M$11:$M$136,O$8+$A90)))</f>
        <v>0</v>
      </c>
      <c r="P90">
        <f>P89*IF(P$8&gt;Input!$D$14,0,IF(P$8+$A90&gt;Input!$D$14,0,INDEX(Input!$M$11:$M$136,P$8+$A90)))</f>
        <v>0</v>
      </c>
      <c r="Q90">
        <f>Q89*IF(Q$8&gt;Input!$D$14,0,IF(Q$8+$A90&gt;Input!$D$14,0,INDEX(Input!$M$11:$M$136,Q$8+$A90)))</f>
        <v>0</v>
      </c>
      <c r="R90">
        <f>R89*IF(R$8&gt;Input!$D$14,0,IF(R$8+$A90&gt;Input!$D$14,0,INDEX(Input!$M$11:$M$136,R$8+$A90)))</f>
        <v>0</v>
      </c>
      <c r="S90">
        <f>S89*IF(S$8&gt;Input!$D$14,0,IF(S$8+$A90&gt;Input!$D$14,0,INDEX(Input!$M$11:$M$136,S$8+$A90)))</f>
        <v>0</v>
      </c>
      <c r="T90">
        <f>T89*IF(T$8&gt;Input!$D$14,0,IF(T$8+$A90&gt;Input!$D$14,0,INDEX(Input!$M$11:$M$136,T$8+$A90)))</f>
        <v>0</v>
      </c>
      <c r="U90">
        <f>U89*IF(U$8&gt;Input!$D$14,0,IF(U$8+$A90&gt;Input!$D$14,0,INDEX(Input!$M$11:$M$136,U$8+$A90)))</f>
        <v>0</v>
      </c>
      <c r="V90">
        <f>V89*IF(V$8&gt;Input!$D$14,0,IF(V$8+$A90&gt;Input!$D$14,0,INDEX(Input!$M$11:$M$136,V$8+$A90)))</f>
        <v>0</v>
      </c>
      <c r="W90">
        <f>W89*IF(W$8&gt;Input!$D$14,0,IF(W$8+$A90&gt;Input!$D$14,0,INDEX(Input!$M$11:$M$136,W$8+$A90)))</f>
        <v>0</v>
      </c>
      <c r="X90">
        <f>X89*IF(X$8&gt;Input!$D$14,0,IF(X$8+$A90&gt;Input!$D$14,0,INDEX(Input!$M$11:$M$136,X$8+$A90)))</f>
        <v>0</v>
      </c>
      <c r="Y90">
        <f>Y89*IF(Y$8&gt;Input!$D$14,0,IF(Y$8+$A90&gt;Input!$D$14,0,INDEX(Input!$M$11:$M$136,Y$8+$A90)))</f>
        <v>0</v>
      </c>
      <c r="Z90">
        <f>Z89*IF(Z$8&gt;Input!$D$14,0,IF(Z$8+$A90&gt;Input!$D$14,0,INDEX(Input!$M$11:$M$136,Z$8+$A90)))</f>
        <v>0</v>
      </c>
      <c r="AA90">
        <f>AA89*IF(AA$8&gt;Input!$D$14,0,IF(AA$8+$A90&gt;Input!$D$14,0,INDEX(Input!$M$11:$M$136,AA$8+$A90)))</f>
        <v>0</v>
      </c>
      <c r="AB90">
        <f>AB89*IF(AB$8&gt;Input!$D$14,0,IF(AB$8+$A90&gt;Input!$D$14,0,INDEX(Input!$M$11:$M$136,AB$8+$A90)))</f>
        <v>0</v>
      </c>
      <c r="AC90">
        <f>AC89*IF(AC$8&gt;Input!$D$14,0,IF(AC$8+$A90&gt;Input!$D$14,0,INDEX(Input!$M$11:$M$136,AC$8+$A90)))</f>
        <v>0</v>
      </c>
      <c r="AD90">
        <f>AD89*IF(AD$8&gt;Input!$D$14,0,IF(AD$8+$A90&gt;Input!$D$14,0,INDEX(Input!$M$11:$M$136,AD$8+$A90)))</f>
        <v>0</v>
      </c>
      <c r="AE90">
        <f>AE89*IF(AE$8&gt;Input!$D$14,0,IF(AE$8+$A90&gt;Input!$D$14,0,INDEX(Input!$M$11:$M$136,AE$8+$A90)))</f>
        <v>0</v>
      </c>
      <c r="AF90">
        <f>AF89*IF(AF$8&gt;Input!$D$14,0,IF(AF$8+$A90&gt;Input!$D$14,0,INDEX(Input!$M$11:$M$136,AF$8+$A90)))</f>
        <v>0</v>
      </c>
      <c r="AG90">
        <f>AG89*IF(AG$8&gt;Input!$D$14,0,IF(AG$8+$A90&gt;Input!$D$14,0,INDEX(Input!$M$11:$M$136,AG$8+$A90)))</f>
        <v>0</v>
      </c>
      <c r="AH90">
        <f>AH89*IF(AH$8&gt;Input!$D$14,0,IF(AH$8+$A90&gt;Input!$D$14,0,INDEX(Input!$M$11:$M$136,AH$8+$A90)))</f>
        <v>0</v>
      </c>
      <c r="AI90">
        <f>AI89*IF(AI$8&gt;Input!$D$14,0,IF(AI$8+$A90&gt;Input!$D$14,0,INDEX(Input!$M$11:$M$136,AI$8+$A90)))</f>
        <v>0</v>
      </c>
      <c r="AJ90">
        <f>AJ89*IF(AJ$8&gt;Input!$D$14,0,IF(AJ$8+$A90&gt;Input!$D$14,0,INDEX(Input!$M$11:$M$136,AJ$8+$A90)))</f>
        <v>0</v>
      </c>
      <c r="AK90">
        <f>AK89*IF(AK$8&gt;Input!$D$14,0,IF(AK$8+$A90&gt;Input!$D$14,0,INDEX(Input!$M$11:$M$136,AK$8+$A90)))</f>
        <v>0</v>
      </c>
      <c r="AL90">
        <f>AL89*IF(AL$8&gt;Input!$D$14,0,IF(AL$8+$A90&gt;Input!$D$14,0,INDEX(Input!$M$11:$M$136,AL$8+$A90)))</f>
        <v>0</v>
      </c>
      <c r="AM90">
        <f>AM89*IF(AM$8&gt;Input!$D$14,0,IF(AM$8+$A90&gt;Input!$D$14,0,INDEX(Input!$M$11:$M$136,AM$8+$A90)))</f>
        <v>0</v>
      </c>
      <c r="AN90">
        <f>AN89*IF(AN$8&gt;Input!$D$14,0,IF(AN$8+$A90&gt;Input!$D$14,0,INDEX(Input!$M$11:$M$136,AN$8+$A90)))</f>
        <v>0</v>
      </c>
      <c r="AO90">
        <f>AO89*IF(AO$8&gt;Input!$D$14,0,IF(AO$8+$A90&gt;Input!$D$14,0,INDEX(Input!$M$11:$M$136,AO$8+$A90)))</f>
        <v>0</v>
      </c>
      <c r="AP90">
        <f>AP89*IF(AP$8&gt;Input!$D$14,0,IF(AP$8+$A90&gt;Input!$D$14,0,INDEX(Input!$M$11:$M$136,AP$8+$A90)))</f>
        <v>0</v>
      </c>
      <c r="AQ90">
        <f>AQ89*IF(AQ$8&gt;Input!$D$14,0,IF(AQ$8+$A90&gt;Input!$D$14,0,INDEX(Input!$M$11:$M$136,AQ$8+$A90)))</f>
        <v>0</v>
      </c>
      <c r="AR90">
        <f>AR89*IF(AR$8&gt;Input!$D$14,0,IF(AR$8+$A90&gt;Input!$D$14,0,INDEX(Input!$M$11:$M$136,AR$8+$A90)))</f>
        <v>0</v>
      </c>
      <c r="AS90">
        <f>AS89*IF(AS$8&gt;Input!$D$14,0,IF(AS$8+$A90&gt;Input!$D$14,0,INDEX(Input!$M$11:$M$136,AS$8+$A90)))</f>
        <v>0</v>
      </c>
      <c r="AT90">
        <f>AT89*IF(AT$8&gt;Input!$D$14,0,IF(AT$8+$A90&gt;Input!$D$14,0,INDEX(Input!$M$11:$M$136,AT$8+$A90)))</f>
        <v>0</v>
      </c>
      <c r="AU90">
        <f>AU89*IF(AU$8&gt;Input!$D$14,0,IF(AU$8+$A90&gt;Input!$D$14,0,INDEX(Input!$M$11:$M$136,AU$8+$A90)))</f>
        <v>0</v>
      </c>
      <c r="AV90">
        <f>AV89*IF(AV$8&gt;Input!$D$14,0,IF(AV$8+$A90&gt;Input!$D$14,0,INDEX(Input!$M$11:$M$136,AV$8+$A90)))</f>
        <v>0</v>
      </c>
      <c r="AW90">
        <f>AW89*IF(AW$8&gt;Input!$D$14,0,IF(AW$8+$A90&gt;Input!$D$14,0,INDEX(Input!$M$11:$M$136,AW$8+$A90)))</f>
        <v>0</v>
      </c>
      <c r="AX90">
        <f>AX89*IF(AX$8&gt;Input!$D$14,0,IF(AX$8+$A90&gt;Input!$D$14,0,INDEX(Input!$M$11:$M$136,AX$8+$A90)))</f>
        <v>0</v>
      </c>
      <c r="AY90">
        <f>AY89*IF(AY$8&gt;Input!$D$14,0,IF(AY$8+$A90&gt;Input!$D$14,0,INDEX(Input!$M$11:$M$136,AY$8+$A90)))</f>
        <v>0</v>
      </c>
      <c r="AZ90">
        <f>AZ89*IF(AZ$8&gt;Input!$D$14,0,IF(AZ$8+$A90&gt;Input!$D$14,0,INDEX(Input!$M$11:$M$136,AZ$8+$A90)))</f>
        <v>0</v>
      </c>
      <c r="BA90">
        <f>BA89*IF(BA$8&gt;Input!$D$14,0,IF(BA$8+$A90&gt;Input!$D$14,0,INDEX(Input!$M$11:$M$136,BA$8+$A90)))</f>
        <v>0</v>
      </c>
      <c r="BB90">
        <f>BB89*IF(BB$8&gt;Input!$D$14,0,IF(BB$8+$A90&gt;Input!$D$14,0,INDEX(Input!$M$11:$M$136,BB$8+$A90)))</f>
        <v>0</v>
      </c>
      <c r="BC90">
        <f>BC89*IF(BC$8&gt;Input!$D$14,0,IF(BC$8+$A90&gt;Input!$D$14,0,INDEX(Input!$M$11:$M$136,BC$8+$A90)))</f>
        <v>0</v>
      </c>
      <c r="BD90">
        <f>BD89*IF(BD$8&gt;Input!$D$14,0,IF(BD$8+$A90&gt;Input!$D$14,0,INDEX(Input!$M$11:$M$136,BD$8+$A90)))</f>
        <v>0</v>
      </c>
      <c r="BE90">
        <f>BE89*IF(BE$8&gt;Input!$D$14,0,IF(BE$8+$A90&gt;Input!$D$14,0,INDEX(Input!$M$11:$M$136,BE$8+$A90)))</f>
        <v>0</v>
      </c>
      <c r="BF90">
        <f>BF89*IF(BF$8&gt;Input!$D$14,0,IF(BF$8+$A90&gt;Input!$D$14,0,INDEX(Input!$M$11:$M$136,BF$8+$A90)))</f>
        <v>0</v>
      </c>
      <c r="BG90">
        <f>BG89*IF(BG$8&gt;Input!$D$14,0,IF(BG$8+$A90&gt;Input!$D$14,0,INDEX(Input!$M$11:$M$136,BG$8+$A90)))</f>
        <v>0</v>
      </c>
      <c r="BH90">
        <f>BH89*IF(BH$8&gt;Input!$D$14,0,IF(BH$8+$A90&gt;Input!$D$14,0,INDEX(Input!$M$11:$M$136,BH$8+$A90)))</f>
        <v>0</v>
      </c>
      <c r="BI90">
        <f>BI89*IF(BI$8&gt;Input!$D$14,0,IF(BI$8+$A90&gt;Input!$D$14,0,INDEX(Input!$M$11:$M$136,BI$8+$A90)))</f>
        <v>0</v>
      </c>
      <c r="BJ90">
        <f>BJ89*IF(BJ$8&gt;Input!$D$14,0,IF(BJ$8+$A90&gt;Input!$D$14,0,INDEX(Input!$M$11:$M$136,BJ$8+$A90)))</f>
        <v>0</v>
      </c>
      <c r="BK90">
        <f>BK89*IF(BK$8&gt;Input!$D$14,0,IF(BK$8+$A90&gt;Input!$D$14,0,INDEX(Input!$M$11:$M$136,BK$8+$A90)))</f>
        <v>0</v>
      </c>
      <c r="BL90">
        <f>BL89*IF(BL$8&gt;Input!$D$14,0,IF(BL$8+$A90&gt;Input!$D$14,0,INDEX(Input!$M$11:$M$136,BL$8+$A90)))</f>
        <v>0</v>
      </c>
      <c r="BM90">
        <f>BM89*IF(BM$8&gt;Input!$D$14,0,IF(BM$8+$A90&gt;Input!$D$14,0,INDEX(Input!$M$11:$M$136,BM$8+$A90)))</f>
        <v>0</v>
      </c>
      <c r="BN90">
        <f>BN89*IF(BN$8&gt;Input!$D$14,0,IF(BN$8+$A90&gt;Input!$D$14,0,INDEX(Input!$M$11:$M$136,BN$8+$A90)))</f>
        <v>0</v>
      </c>
      <c r="BO90">
        <f>BO89*IF(BO$8&gt;Input!$D$14,0,IF(BO$8+$A90&gt;Input!$D$14,0,INDEX(Input!$M$11:$M$136,BO$8+$A90)))</f>
        <v>0</v>
      </c>
      <c r="BP90">
        <f>BP89*IF(BP$8&gt;Input!$D$14,0,IF(BP$8+$A90&gt;Input!$D$14,0,INDEX(Input!$M$11:$M$136,BP$8+$A90)))</f>
        <v>0</v>
      </c>
      <c r="BQ90">
        <f>BQ89*IF(BQ$8&gt;Input!$D$14,0,IF(BQ$8+$A90&gt;Input!$D$14,0,INDEX(Input!$M$11:$M$136,BQ$8+$A90)))</f>
        <v>0</v>
      </c>
      <c r="BR90">
        <f>BR89*IF(BR$8&gt;Input!$D$14,0,IF(BR$8+$A90&gt;Input!$D$14,0,INDEX(Input!$M$11:$M$136,BR$8+$A90)))</f>
        <v>0</v>
      </c>
      <c r="BS90">
        <f>BS89*IF(BS$8&gt;Input!$D$14,0,IF(BS$8+$A90&gt;Input!$D$14,0,INDEX(Input!$M$11:$M$136,BS$8+$A90)))</f>
        <v>0</v>
      </c>
      <c r="BT90">
        <f>BT89*IF(BT$8&gt;Input!$D$14,0,IF(BT$8+$A90&gt;Input!$D$14,0,INDEX(Input!$M$11:$M$136,BT$8+$A90)))</f>
        <v>0</v>
      </c>
      <c r="BU90">
        <f>BU89*IF(BU$8&gt;Input!$D$14,0,IF(BU$8+$A90&gt;Input!$D$14,0,INDEX(Input!$M$11:$M$136,BU$8+$A90)))</f>
        <v>0</v>
      </c>
      <c r="BV90">
        <f>BV89*IF(BV$8&gt;Input!$D$14,0,IF(BV$8+$A90&gt;Input!$D$14,0,INDEX(Input!$M$11:$M$136,BV$8+$A90)))</f>
        <v>0</v>
      </c>
      <c r="BW90">
        <f>BW89*IF(BW$8&gt;Input!$D$14,0,IF(BW$8+$A90&gt;Input!$D$14,0,INDEX(Input!$M$11:$M$136,BW$8+$A90)))</f>
        <v>0</v>
      </c>
      <c r="BX90">
        <f>BX89*IF(BX$8&gt;Input!$D$14,0,IF(BX$8+$A90&gt;Input!$D$14,0,INDEX(Input!$M$11:$M$136,BX$8+$A90)))</f>
        <v>0</v>
      </c>
      <c r="BY90">
        <f>BY89*IF(BY$8&gt;Input!$D$14,0,IF(BY$8+$A90&gt;Input!$D$14,0,INDEX(Input!$M$11:$M$136,BY$8+$A90)))</f>
        <v>0</v>
      </c>
      <c r="BZ90">
        <f>BZ89*IF(BZ$8&gt;Input!$D$14,0,IF(BZ$8+$A90&gt;Input!$D$14,0,INDEX(Input!$M$11:$M$136,BZ$8+$A90)))</f>
        <v>0</v>
      </c>
      <c r="CA90">
        <f>CA89*IF(CA$8&gt;Input!$D$14,0,IF(CA$8+$A90&gt;Input!$D$14,0,INDEX(Input!$M$11:$M$136,CA$8+$A90)))</f>
        <v>0</v>
      </c>
      <c r="CB90">
        <f>CB89*IF(CB$8&gt;Input!$D$14,0,IF(CB$8+$A90&gt;Input!$D$14,0,INDEX(Input!$M$11:$M$136,CB$8+$A90)))</f>
        <v>0</v>
      </c>
      <c r="CC90">
        <f>CC89*IF(CC$8&gt;Input!$D$14,0,IF(CC$8+$A90&gt;Input!$D$14,0,INDEX(Input!$M$11:$M$136,CC$8+$A90)))</f>
        <v>0</v>
      </c>
      <c r="CD90">
        <f>CD89*IF(CD$8&gt;Input!$D$14,0,IF(CD$8+$A90&gt;Input!$D$14,0,INDEX(Input!$M$11:$M$136,CD$8+$A90)))</f>
        <v>0</v>
      </c>
      <c r="CE90">
        <f>CE89*IF(CE$8&gt;Input!$D$14,0,IF(CE$8+$A90&gt;Input!$D$14,0,INDEX(Input!$M$11:$M$136,CE$8+$A90)))</f>
        <v>0</v>
      </c>
      <c r="CF90">
        <f>CF89*IF(CF$8&gt;Input!$D$14,0,IF(CF$8+$A90&gt;Input!$D$14,0,INDEX(Input!$M$11:$M$136,CF$8+$A90)))</f>
        <v>0</v>
      </c>
      <c r="CG90">
        <f>CG89*IF(CG$8&gt;Input!$D$14,0,IF(CG$8+$A90&gt;Input!$D$14,0,INDEX(Input!$M$11:$M$136,CG$8+$A90)))</f>
        <v>0</v>
      </c>
      <c r="CH90">
        <f>CH89*IF(CH$8&gt;Input!$D$14,0,IF(CH$8+$A90&gt;Input!$D$14,0,INDEX(Input!$M$11:$M$136,CH$8+$A90)))</f>
        <v>0</v>
      </c>
      <c r="CJ90" s="2">
        <f t="shared" si="110"/>
        <v>134</v>
      </c>
      <c r="CK90">
        <f>F$5*F$6*$B90*$C90*F90*Input!$W$5*Input!$Y$5</f>
        <v>0</v>
      </c>
      <c r="CL90">
        <f>G$5*G$6*$B90*$C90*G90*Input!$W$5*Input!$Y$5</f>
        <v>0</v>
      </c>
      <c r="CM90">
        <f>H$5*H$6*$B90*$C90*H90*Input!$W$5*Input!$Y$5</f>
        <v>0</v>
      </c>
      <c r="CN90">
        <f>I$5*I$6*$B90*$C90*I90*Input!$W$5*Input!$Y$5</f>
        <v>0</v>
      </c>
      <c r="CO90">
        <f>J$5*J$6*$B90*$C90*J90*Input!$W$5*Input!$Y$5</f>
        <v>0</v>
      </c>
      <c r="CP90">
        <f>K$5*K$6*$B90*$C90*K90*Input!$W$5*Input!$Y$5</f>
        <v>0</v>
      </c>
      <c r="CQ90">
        <f>L$5*L$6*$B90*$C90*L90*Input!$W$5*Input!$Y$5</f>
        <v>0</v>
      </c>
      <c r="CR90">
        <f>M$5*M$6*$B90*$C90*M90*Input!$W$5*Input!$Y$5</f>
        <v>0</v>
      </c>
      <c r="CS90">
        <f>N$5*N$6*$B90*$C90*N90*Input!$W$5*Input!$Y$5</f>
        <v>0</v>
      </c>
      <c r="CT90">
        <f>O$5*O$6*$B90*$C90*O90*Input!$W$5*Input!$Y$5</f>
        <v>0</v>
      </c>
      <c r="CU90">
        <f>P$5*P$6*$B90*$C90*P90*Input!$W$5*Input!$Y$5</f>
        <v>0</v>
      </c>
      <c r="CV90">
        <f>Q$5*Q$6*$B90*$C90*Q90*Input!$W$5*Input!$Y$5</f>
        <v>0</v>
      </c>
      <c r="CW90">
        <f>R$5*R$6*$B90*$C90*R90*Input!$W$5*Input!$Y$5</f>
        <v>0</v>
      </c>
      <c r="CX90">
        <f>S$5*S$6*$B90*$C90*S90*Input!$W$5*Input!$Y$5</f>
        <v>0</v>
      </c>
      <c r="CY90">
        <f>T$5*T$6*$B90*$C90*T90*Input!$W$5*Input!$Y$5</f>
        <v>0</v>
      </c>
      <c r="CZ90">
        <f>U$5*U$6*$B90*$C90*U90*Input!$W$5*Input!$Y$5</f>
        <v>0</v>
      </c>
      <c r="DA90">
        <f>V$5*V$6*$B90*$C90*V90*Input!$W$5*Input!$Y$5</f>
        <v>0</v>
      </c>
      <c r="DB90">
        <f>W$5*W$6*$B90*$C90*W90*Input!$W$5*Input!$Y$5</f>
        <v>0</v>
      </c>
      <c r="DC90">
        <f>X$5*X$6*$B90*$C90*X90*Input!$W$5*Input!$Y$5</f>
        <v>0</v>
      </c>
      <c r="DD90">
        <f>Y$5*Y$6*$B90*$C90*Y90*Input!$W$5*Input!$Y$5</f>
        <v>0</v>
      </c>
      <c r="DE90">
        <f>Z$5*Z$6*$B90*$C90*Z90*Input!$W$5*Input!$Y$5</f>
        <v>0</v>
      </c>
      <c r="DF90">
        <f>AA$5*AA$6*$B90*$C90*AA90*Input!$W$5*Input!$Y$5</f>
        <v>0</v>
      </c>
      <c r="DG90">
        <f>AB$5*AB$6*$B90*$C90*AB90*Input!$W$5*Input!$Y$5</f>
        <v>0</v>
      </c>
      <c r="DH90">
        <f>AC$5*AC$6*$B90*$C90*AC90*Input!$W$5*Input!$Y$5</f>
        <v>0</v>
      </c>
      <c r="DI90">
        <f>AD$5*AD$6*$B90*$C90*AD90*Input!$W$5*Input!$Y$5</f>
        <v>0</v>
      </c>
      <c r="DJ90">
        <f>AE$5*AE$6*$B90*$C90*AE90*Input!$W$5*Input!$Y$5</f>
        <v>0</v>
      </c>
      <c r="DK90">
        <f>AF$5*AF$6*$B90*$C90*AF90*Input!$W$5*Input!$Y$5</f>
        <v>0</v>
      </c>
      <c r="DL90">
        <f>AG$5*AG$6*$B90*$C90*AG90*Input!$W$5*Input!$Y$5</f>
        <v>0</v>
      </c>
      <c r="DM90">
        <f>AH$5*AH$6*$B90*$C90*AH90*Input!$W$5*Input!$Y$5</f>
        <v>0</v>
      </c>
      <c r="DN90">
        <f>AI$5*AI$6*$B90*$C90*AI90*Input!$W$5*Input!$Y$5</f>
        <v>0</v>
      </c>
      <c r="DO90">
        <f>AJ$5*AJ$6*$B90*$C90*AJ90*Input!$W$5*Input!$Y$5</f>
        <v>0</v>
      </c>
      <c r="DP90">
        <f>AK$5*AK$6*$B90*$C90*AK90*Input!$W$5*Input!$Y$5</f>
        <v>0</v>
      </c>
      <c r="DQ90">
        <f>AL$5*AL$6*$B90*$C90*AL90*Input!$W$5*Input!$Y$5</f>
        <v>0</v>
      </c>
      <c r="DR90">
        <f>AM$5*AM$6*$B90*$C90*AM90*Input!$W$5*Input!$Y$5</f>
        <v>0</v>
      </c>
      <c r="DS90">
        <f>AN$5*AN$6*$B90*$C90*AN90*Input!$W$5*Input!$Y$5</f>
        <v>0</v>
      </c>
      <c r="DT90">
        <f>AO$5*AO$6*$B90*$C90*AO90*Input!$W$5*Input!$Y$5</f>
        <v>0</v>
      </c>
      <c r="DU90">
        <f>AP$5*AP$6*$B90*$C90*AP90*Input!$W$5*Input!$Y$5</f>
        <v>0</v>
      </c>
      <c r="DV90">
        <f>AQ$5*AQ$6*$B90*$C90*AQ90*Input!$W$5*Input!$Y$5</f>
        <v>0</v>
      </c>
      <c r="DW90">
        <f>AR$5*AR$6*$B90*$C90*AR90*Input!$W$5*Input!$Y$5</f>
        <v>0</v>
      </c>
      <c r="DX90">
        <f>AS$5*AS$6*$B90*$C90*AS90*Input!$W$5*Input!$Y$5</f>
        <v>0</v>
      </c>
      <c r="DY90">
        <f>AT$5*AT$6*$B90*$C90*AT90*Input!$W$5*Input!$Y$5</f>
        <v>0</v>
      </c>
      <c r="DZ90">
        <f>AU$5*AU$6*$B90*$C90*AU90*Input!$W$5*Input!$Y$5</f>
        <v>0</v>
      </c>
      <c r="EA90">
        <f>AV$5*AV$6*$B90*$C90*AV90*Input!$W$5*Input!$Y$5</f>
        <v>0</v>
      </c>
      <c r="EB90">
        <f>AW$5*AW$6*$B90*$C90*AW90*Input!$W$5*Input!$Y$5</f>
        <v>0</v>
      </c>
      <c r="EC90">
        <f>AX$5*AX$6*$B90*$C90*AX90*Input!$W$5*Input!$Y$5</f>
        <v>0</v>
      </c>
      <c r="ED90">
        <f>AY$5*AY$6*$B90*$C90*AY90*Input!$W$5*Input!$Y$5</f>
        <v>0</v>
      </c>
      <c r="EE90">
        <f>AZ$5*AZ$6*$B90*$C90*AZ90*Input!$W$5*Input!$Y$5</f>
        <v>0</v>
      </c>
      <c r="EF90">
        <f>BA$5*BA$6*$B90*$C90*BA90*Input!$W$5*Input!$Y$5</f>
        <v>0</v>
      </c>
      <c r="EG90">
        <f>BB$5*BB$6*$B90*$C90*BB90*Input!$W$5*Input!$Y$5</f>
        <v>0</v>
      </c>
      <c r="EH90">
        <f>BC$5*BC$6*$B90*$C90*BC90*Input!$W$5*Input!$Y$5</f>
        <v>0</v>
      </c>
      <c r="EI90">
        <f>BD$5*BD$6*$B90*$C90*BD90*Input!$W$5*Input!$Y$5</f>
        <v>0</v>
      </c>
      <c r="EJ90">
        <f>BE$5*BE$6*$B90*$C90*BE90*Input!$W$5*Input!$Y$5</f>
        <v>0</v>
      </c>
      <c r="EK90">
        <f>BF$5*BF$6*$B90*$C90*BF90*Input!$W$5*Input!$Y$5</f>
        <v>0</v>
      </c>
      <c r="EL90">
        <f>BG$5*BG$6*$B90*$C90*BG90*Input!$W$5*Input!$Y$5</f>
        <v>0</v>
      </c>
      <c r="EM90">
        <f>BH$5*BH$6*$B90*$C90*BH90*Input!$W$5*Input!$Y$5</f>
        <v>0</v>
      </c>
      <c r="EN90">
        <f>BI$5*BI$6*$B90*$C90*BI90*Input!$W$5*Input!$Y$5</f>
        <v>0</v>
      </c>
      <c r="EO90">
        <f>BJ$5*BJ$6*$B90*$C90*BJ90*Input!$W$5*Input!$Y$5</f>
        <v>0</v>
      </c>
      <c r="EP90">
        <f>BK$5*BK$6*$B90*$C90*BK90*Input!$W$5*Input!$Y$5</f>
        <v>0</v>
      </c>
      <c r="EQ90">
        <f>BL$5*BL$6*$B90*$C90*BL90*Input!$W$5*Input!$Y$5</f>
        <v>0</v>
      </c>
      <c r="ER90">
        <f>BM$5*BM$6*$B90*$C90*BM90*Input!$W$5*Input!$Y$5</f>
        <v>0</v>
      </c>
      <c r="ES90">
        <f>BN$5*BN$6*$B90*$C90*BN90*Input!$W$5*Input!$Y$5</f>
        <v>0</v>
      </c>
      <c r="ET90">
        <f>BO$5*BO$6*$B90*$C90*BO90*Input!$W$5*Input!$Y$5</f>
        <v>0</v>
      </c>
      <c r="EU90">
        <f>BP$5*BP$6*$B90*$C90*BP90*Input!$W$5*Input!$Y$5</f>
        <v>0</v>
      </c>
      <c r="EV90">
        <f>BQ$5*BQ$6*$B90*$C90*BQ90*Input!$W$5*Input!$Y$5</f>
        <v>0</v>
      </c>
      <c r="EW90">
        <f>BR$5*BR$6*$B90*$C90*BR90*Input!$W$5*Input!$Y$5</f>
        <v>0</v>
      </c>
      <c r="EX90">
        <f>BS$5*BS$6*$B90*$C90*BS90*Input!$W$5*Input!$Y$5</f>
        <v>0</v>
      </c>
      <c r="EY90">
        <f>BT$5*BT$6*$B90*$C90*BT90*Input!$W$5*Input!$Y$5</f>
        <v>0</v>
      </c>
      <c r="EZ90">
        <f>BU$5*BU$6*$B90*$C90*BU90*Input!$W$5*Input!$Y$5</f>
        <v>0</v>
      </c>
      <c r="FA90">
        <f>BV$5*BV$6*$B90*$C90*BV90*Input!$W$5*Input!$Y$5</f>
        <v>0</v>
      </c>
      <c r="FB90">
        <f>BW$5*BW$6*$B90*$C90*BW90*Input!$W$5*Input!$Y$5</f>
        <v>0</v>
      </c>
      <c r="FC90">
        <f>BX$5*BX$6*$B90*$C90*BX90*Input!$W$5*Input!$Y$5</f>
        <v>0</v>
      </c>
      <c r="FD90">
        <f>BY$5*BY$6*$B90*$C90*BY90*Input!$W$5*Input!$Y$5</f>
        <v>0</v>
      </c>
      <c r="FE90">
        <f>BZ$5*BZ$6*$B90*$C90*BZ90*Input!$W$5*Input!$Y$5</f>
        <v>0</v>
      </c>
      <c r="FF90">
        <f>CA$5*CA$6*$B90*$C90*CA90*Input!$W$5*Input!$Y$5</f>
        <v>0</v>
      </c>
      <c r="FG90">
        <f>CB$5*CB$6*$B90*$C90*CB90*Input!$W$5*Input!$Y$5</f>
        <v>0</v>
      </c>
      <c r="FH90">
        <f>CC$5*CC$6*$B90*$C90*CC90*Input!$W$5*Input!$Y$5</f>
        <v>0</v>
      </c>
      <c r="FI90">
        <f>CD$5*CD$6*$B90*$C90*CD90*Input!$W$5*Input!$Y$5</f>
        <v>0</v>
      </c>
      <c r="FJ90">
        <f>CE$5*CE$6*$B90*$C90*CE90*Input!$W$5*Input!$Y$5</f>
        <v>0</v>
      </c>
      <c r="FK90">
        <f>CF$5*CF$6*$B90*$C90*CF90*Input!$W$5*Input!$Y$5</f>
        <v>0</v>
      </c>
      <c r="FL90">
        <f>CG$5*CG$6*$B90*$C90*CG90*Input!$W$5*Input!$Y$5</f>
        <v>0</v>
      </c>
      <c r="FM90">
        <f>CH$5*CH$6*$B90*$C90*CH90*Input!$W$5*Input!$Y$5</f>
        <v>0</v>
      </c>
      <c r="FO90">
        <f t="shared" si="111"/>
        <v>0</v>
      </c>
    </row>
    <row r="91" spans="1:171">
      <c r="A91">
        <f>Input!B90</f>
        <v>80</v>
      </c>
      <c r="B91">
        <f>(1+Input!$D$21)^$A91</f>
        <v>15.675737539700446</v>
      </c>
      <c r="C91">
        <f>C90*Input!R90</f>
        <v>1.0136316548909933E-3</v>
      </c>
      <c r="E91">
        <f t="shared" si="112"/>
        <v>135</v>
      </c>
      <c r="F91">
        <f>F90*IF(F$8&gt;Input!$D$14,0,IF(F$8+$A91&gt;Input!$D$14,0,INDEX(Input!$M$11:$M$136,F$8+$A91)))</f>
        <v>0</v>
      </c>
      <c r="G91">
        <f>G90*IF(G$8&gt;Input!$D$14,0,IF(G$8+$A91&gt;Input!$D$14,0,INDEX(Input!$M$11:$M$136,G$8+$A91)))</f>
        <v>0</v>
      </c>
      <c r="H91">
        <f>H90*IF(H$8&gt;Input!$D$14,0,IF(H$8+$A91&gt;Input!$D$14,0,INDEX(Input!$M$11:$M$136,H$8+$A91)))</f>
        <v>0</v>
      </c>
      <c r="I91">
        <f>I90*IF(I$8&gt;Input!$D$14,0,IF(I$8+$A91&gt;Input!$D$14,0,INDEX(Input!$M$11:$M$136,I$8+$A91)))</f>
        <v>0</v>
      </c>
      <c r="J91">
        <f>J90*IF(J$8&gt;Input!$D$14,0,IF(J$8+$A91&gt;Input!$D$14,0,INDEX(Input!$M$11:$M$136,J$8+$A91)))</f>
        <v>0</v>
      </c>
      <c r="K91">
        <f>K90*IF(K$8&gt;Input!$D$14,0,IF(K$8+$A91&gt;Input!$D$14,0,INDEX(Input!$M$11:$M$136,K$8+$A91)))</f>
        <v>0</v>
      </c>
      <c r="L91">
        <f>L90*IF(L$8&gt;Input!$D$14,0,IF(L$8+$A91&gt;Input!$D$14,0,INDEX(Input!$M$11:$M$136,L$8+$A91)))</f>
        <v>0</v>
      </c>
      <c r="M91">
        <f>M90*IF(M$8&gt;Input!$D$14,0,IF(M$8+$A91&gt;Input!$D$14,0,INDEX(Input!$M$11:$M$136,M$8+$A91)))</f>
        <v>0</v>
      </c>
      <c r="N91">
        <f>N90*IF(N$8&gt;Input!$D$14,0,IF(N$8+$A91&gt;Input!$D$14,0,INDEX(Input!$M$11:$M$136,N$8+$A91)))</f>
        <v>0</v>
      </c>
      <c r="O91">
        <f>O90*IF(O$8&gt;Input!$D$14,0,IF(O$8+$A91&gt;Input!$D$14,0,INDEX(Input!$M$11:$M$136,O$8+$A91)))</f>
        <v>0</v>
      </c>
      <c r="P91">
        <f>P90*IF(P$8&gt;Input!$D$14,0,IF(P$8+$A91&gt;Input!$D$14,0,INDEX(Input!$M$11:$M$136,P$8+$A91)))</f>
        <v>0</v>
      </c>
      <c r="Q91">
        <f>Q90*IF(Q$8&gt;Input!$D$14,0,IF(Q$8+$A91&gt;Input!$D$14,0,INDEX(Input!$M$11:$M$136,Q$8+$A91)))</f>
        <v>0</v>
      </c>
      <c r="R91">
        <f>R90*IF(R$8&gt;Input!$D$14,0,IF(R$8+$A91&gt;Input!$D$14,0,INDEX(Input!$M$11:$M$136,R$8+$A91)))</f>
        <v>0</v>
      </c>
      <c r="S91">
        <f>S90*IF(S$8&gt;Input!$D$14,0,IF(S$8+$A91&gt;Input!$D$14,0,INDEX(Input!$M$11:$M$136,S$8+$A91)))</f>
        <v>0</v>
      </c>
      <c r="T91">
        <f>T90*IF(T$8&gt;Input!$D$14,0,IF(T$8+$A91&gt;Input!$D$14,0,INDEX(Input!$M$11:$M$136,T$8+$A91)))</f>
        <v>0</v>
      </c>
      <c r="U91">
        <f>U90*IF(U$8&gt;Input!$D$14,0,IF(U$8+$A91&gt;Input!$D$14,0,INDEX(Input!$M$11:$M$136,U$8+$A91)))</f>
        <v>0</v>
      </c>
      <c r="V91">
        <f>V90*IF(V$8&gt;Input!$D$14,0,IF(V$8+$A91&gt;Input!$D$14,0,INDEX(Input!$M$11:$M$136,V$8+$A91)))</f>
        <v>0</v>
      </c>
      <c r="W91">
        <f>W90*IF(W$8&gt;Input!$D$14,0,IF(W$8+$A91&gt;Input!$D$14,0,INDEX(Input!$M$11:$M$136,W$8+$A91)))</f>
        <v>0</v>
      </c>
      <c r="X91">
        <f>X90*IF(X$8&gt;Input!$D$14,0,IF(X$8+$A91&gt;Input!$D$14,0,INDEX(Input!$M$11:$M$136,X$8+$A91)))</f>
        <v>0</v>
      </c>
      <c r="Y91">
        <f>Y90*IF(Y$8&gt;Input!$D$14,0,IF(Y$8+$A91&gt;Input!$D$14,0,INDEX(Input!$M$11:$M$136,Y$8+$A91)))</f>
        <v>0</v>
      </c>
      <c r="Z91">
        <f>Z90*IF(Z$8&gt;Input!$D$14,0,IF(Z$8+$A91&gt;Input!$D$14,0,INDEX(Input!$M$11:$M$136,Z$8+$A91)))</f>
        <v>0</v>
      </c>
      <c r="AA91">
        <f>AA90*IF(AA$8&gt;Input!$D$14,0,IF(AA$8+$A91&gt;Input!$D$14,0,INDEX(Input!$M$11:$M$136,AA$8+$A91)))</f>
        <v>0</v>
      </c>
      <c r="AB91">
        <f>AB90*IF(AB$8&gt;Input!$D$14,0,IF(AB$8+$A91&gt;Input!$D$14,0,INDEX(Input!$M$11:$M$136,AB$8+$A91)))</f>
        <v>0</v>
      </c>
      <c r="AC91">
        <f>AC90*IF(AC$8&gt;Input!$D$14,0,IF(AC$8+$A91&gt;Input!$D$14,0,INDEX(Input!$M$11:$M$136,AC$8+$A91)))</f>
        <v>0</v>
      </c>
      <c r="AD91">
        <f>AD90*IF(AD$8&gt;Input!$D$14,0,IF(AD$8+$A91&gt;Input!$D$14,0,INDEX(Input!$M$11:$M$136,AD$8+$A91)))</f>
        <v>0</v>
      </c>
      <c r="AE91">
        <f>AE90*IF(AE$8&gt;Input!$D$14,0,IF(AE$8+$A91&gt;Input!$D$14,0,INDEX(Input!$M$11:$M$136,AE$8+$A91)))</f>
        <v>0</v>
      </c>
      <c r="AF91">
        <f>AF90*IF(AF$8&gt;Input!$D$14,0,IF(AF$8+$A91&gt;Input!$D$14,0,INDEX(Input!$M$11:$M$136,AF$8+$A91)))</f>
        <v>0</v>
      </c>
      <c r="AG91">
        <f>AG90*IF(AG$8&gt;Input!$D$14,0,IF(AG$8+$A91&gt;Input!$D$14,0,INDEX(Input!$M$11:$M$136,AG$8+$A91)))</f>
        <v>0</v>
      </c>
      <c r="AH91">
        <f>AH90*IF(AH$8&gt;Input!$D$14,0,IF(AH$8+$A91&gt;Input!$D$14,0,INDEX(Input!$M$11:$M$136,AH$8+$A91)))</f>
        <v>0</v>
      </c>
      <c r="AI91">
        <f>AI90*IF(AI$8&gt;Input!$D$14,0,IF(AI$8+$A91&gt;Input!$D$14,0,INDEX(Input!$M$11:$M$136,AI$8+$A91)))</f>
        <v>0</v>
      </c>
      <c r="AJ91">
        <f>AJ90*IF(AJ$8&gt;Input!$D$14,0,IF(AJ$8+$A91&gt;Input!$D$14,0,INDEX(Input!$M$11:$M$136,AJ$8+$A91)))</f>
        <v>0</v>
      </c>
      <c r="AK91">
        <f>AK90*IF(AK$8&gt;Input!$D$14,0,IF(AK$8+$A91&gt;Input!$D$14,0,INDEX(Input!$M$11:$M$136,AK$8+$A91)))</f>
        <v>0</v>
      </c>
      <c r="AL91">
        <f>AL90*IF(AL$8&gt;Input!$D$14,0,IF(AL$8+$A91&gt;Input!$D$14,0,INDEX(Input!$M$11:$M$136,AL$8+$A91)))</f>
        <v>0</v>
      </c>
      <c r="AM91">
        <f>AM90*IF(AM$8&gt;Input!$D$14,0,IF(AM$8+$A91&gt;Input!$D$14,0,INDEX(Input!$M$11:$M$136,AM$8+$A91)))</f>
        <v>0</v>
      </c>
      <c r="AN91">
        <f>AN90*IF(AN$8&gt;Input!$D$14,0,IF(AN$8+$A91&gt;Input!$D$14,0,INDEX(Input!$M$11:$M$136,AN$8+$A91)))</f>
        <v>0</v>
      </c>
      <c r="AO91">
        <f>AO90*IF(AO$8&gt;Input!$D$14,0,IF(AO$8+$A91&gt;Input!$D$14,0,INDEX(Input!$M$11:$M$136,AO$8+$A91)))</f>
        <v>0</v>
      </c>
      <c r="AP91">
        <f>AP90*IF(AP$8&gt;Input!$D$14,0,IF(AP$8+$A91&gt;Input!$D$14,0,INDEX(Input!$M$11:$M$136,AP$8+$A91)))</f>
        <v>0</v>
      </c>
      <c r="AQ91">
        <f>AQ90*IF(AQ$8&gt;Input!$D$14,0,IF(AQ$8+$A91&gt;Input!$D$14,0,INDEX(Input!$M$11:$M$136,AQ$8+$A91)))</f>
        <v>0</v>
      </c>
      <c r="AR91">
        <f>AR90*IF(AR$8&gt;Input!$D$14,0,IF(AR$8+$A91&gt;Input!$D$14,0,INDEX(Input!$M$11:$M$136,AR$8+$A91)))</f>
        <v>0</v>
      </c>
      <c r="AS91">
        <f>AS90*IF(AS$8&gt;Input!$D$14,0,IF(AS$8+$A91&gt;Input!$D$14,0,INDEX(Input!$M$11:$M$136,AS$8+$A91)))</f>
        <v>0</v>
      </c>
      <c r="AT91">
        <f>AT90*IF(AT$8&gt;Input!$D$14,0,IF(AT$8+$A91&gt;Input!$D$14,0,INDEX(Input!$M$11:$M$136,AT$8+$A91)))</f>
        <v>0</v>
      </c>
      <c r="AU91">
        <f>AU90*IF(AU$8&gt;Input!$D$14,0,IF(AU$8+$A91&gt;Input!$D$14,0,INDEX(Input!$M$11:$M$136,AU$8+$A91)))</f>
        <v>0</v>
      </c>
      <c r="AV91">
        <f>AV90*IF(AV$8&gt;Input!$D$14,0,IF(AV$8+$A91&gt;Input!$D$14,0,INDEX(Input!$M$11:$M$136,AV$8+$A91)))</f>
        <v>0</v>
      </c>
      <c r="AW91">
        <f>AW90*IF(AW$8&gt;Input!$D$14,0,IF(AW$8+$A91&gt;Input!$D$14,0,INDEX(Input!$M$11:$M$136,AW$8+$A91)))</f>
        <v>0</v>
      </c>
      <c r="AX91">
        <f>AX90*IF(AX$8&gt;Input!$D$14,0,IF(AX$8+$A91&gt;Input!$D$14,0,INDEX(Input!$M$11:$M$136,AX$8+$A91)))</f>
        <v>0</v>
      </c>
      <c r="AY91">
        <f>AY90*IF(AY$8&gt;Input!$D$14,0,IF(AY$8+$A91&gt;Input!$D$14,0,INDEX(Input!$M$11:$M$136,AY$8+$A91)))</f>
        <v>0</v>
      </c>
      <c r="AZ91">
        <f>AZ90*IF(AZ$8&gt;Input!$D$14,0,IF(AZ$8+$A91&gt;Input!$D$14,0,INDEX(Input!$M$11:$M$136,AZ$8+$A91)))</f>
        <v>0</v>
      </c>
      <c r="BA91">
        <f>BA90*IF(BA$8&gt;Input!$D$14,0,IF(BA$8+$A91&gt;Input!$D$14,0,INDEX(Input!$M$11:$M$136,BA$8+$A91)))</f>
        <v>0</v>
      </c>
      <c r="BB91">
        <f>BB90*IF(BB$8&gt;Input!$D$14,0,IF(BB$8+$A91&gt;Input!$D$14,0,INDEX(Input!$M$11:$M$136,BB$8+$A91)))</f>
        <v>0</v>
      </c>
      <c r="BC91">
        <f>BC90*IF(BC$8&gt;Input!$D$14,0,IF(BC$8+$A91&gt;Input!$D$14,0,INDEX(Input!$M$11:$M$136,BC$8+$A91)))</f>
        <v>0</v>
      </c>
      <c r="BD91">
        <f>BD90*IF(BD$8&gt;Input!$D$14,0,IF(BD$8+$A91&gt;Input!$D$14,0,INDEX(Input!$M$11:$M$136,BD$8+$A91)))</f>
        <v>0</v>
      </c>
      <c r="BE91">
        <f>BE90*IF(BE$8&gt;Input!$D$14,0,IF(BE$8+$A91&gt;Input!$D$14,0,INDEX(Input!$M$11:$M$136,BE$8+$A91)))</f>
        <v>0</v>
      </c>
      <c r="BF91">
        <f>BF90*IF(BF$8&gt;Input!$D$14,0,IF(BF$8+$A91&gt;Input!$D$14,0,INDEX(Input!$M$11:$M$136,BF$8+$A91)))</f>
        <v>0</v>
      </c>
      <c r="BG91">
        <f>BG90*IF(BG$8&gt;Input!$D$14,0,IF(BG$8+$A91&gt;Input!$D$14,0,INDEX(Input!$M$11:$M$136,BG$8+$A91)))</f>
        <v>0</v>
      </c>
      <c r="BH91">
        <f>BH90*IF(BH$8&gt;Input!$D$14,0,IF(BH$8+$A91&gt;Input!$D$14,0,INDEX(Input!$M$11:$M$136,BH$8+$A91)))</f>
        <v>0</v>
      </c>
      <c r="BI91">
        <f>BI90*IF(BI$8&gt;Input!$D$14,0,IF(BI$8+$A91&gt;Input!$D$14,0,INDEX(Input!$M$11:$M$136,BI$8+$A91)))</f>
        <v>0</v>
      </c>
      <c r="BJ91">
        <f>BJ90*IF(BJ$8&gt;Input!$D$14,0,IF(BJ$8+$A91&gt;Input!$D$14,0,INDEX(Input!$M$11:$M$136,BJ$8+$A91)))</f>
        <v>0</v>
      </c>
      <c r="BK91">
        <f>BK90*IF(BK$8&gt;Input!$D$14,0,IF(BK$8+$A91&gt;Input!$D$14,0,INDEX(Input!$M$11:$M$136,BK$8+$A91)))</f>
        <v>0</v>
      </c>
      <c r="BL91">
        <f>BL90*IF(BL$8&gt;Input!$D$14,0,IF(BL$8+$A91&gt;Input!$D$14,0,INDEX(Input!$M$11:$M$136,BL$8+$A91)))</f>
        <v>0</v>
      </c>
      <c r="BM91">
        <f>BM90*IF(BM$8&gt;Input!$D$14,0,IF(BM$8+$A91&gt;Input!$D$14,0,INDEX(Input!$M$11:$M$136,BM$8+$A91)))</f>
        <v>0</v>
      </c>
      <c r="BN91">
        <f>BN90*IF(BN$8&gt;Input!$D$14,0,IF(BN$8+$A91&gt;Input!$D$14,0,INDEX(Input!$M$11:$M$136,BN$8+$A91)))</f>
        <v>0</v>
      </c>
      <c r="BO91">
        <f>BO90*IF(BO$8&gt;Input!$D$14,0,IF(BO$8+$A91&gt;Input!$D$14,0,INDEX(Input!$M$11:$M$136,BO$8+$A91)))</f>
        <v>0</v>
      </c>
      <c r="BP91">
        <f>BP90*IF(BP$8&gt;Input!$D$14,0,IF(BP$8+$A91&gt;Input!$D$14,0,INDEX(Input!$M$11:$M$136,BP$8+$A91)))</f>
        <v>0</v>
      </c>
      <c r="BQ91">
        <f>BQ90*IF(BQ$8&gt;Input!$D$14,0,IF(BQ$8+$A91&gt;Input!$D$14,0,INDEX(Input!$M$11:$M$136,BQ$8+$A91)))</f>
        <v>0</v>
      </c>
      <c r="BR91">
        <f>BR90*IF(BR$8&gt;Input!$D$14,0,IF(BR$8+$A91&gt;Input!$D$14,0,INDEX(Input!$M$11:$M$136,BR$8+$A91)))</f>
        <v>0</v>
      </c>
      <c r="BS91">
        <f>BS90*IF(BS$8&gt;Input!$D$14,0,IF(BS$8+$A91&gt;Input!$D$14,0,INDEX(Input!$M$11:$M$136,BS$8+$A91)))</f>
        <v>0</v>
      </c>
      <c r="BT91">
        <f>BT90*IF(BT$8&gt;Input!$D$14,0,IF(BT$8+$A91&gt;Input!$D$14,0,INDEX(Input!$M$11:$M$136,BT$8+$A91)))</f>
        <v>0</v>
      </c>
      <c r="BU91">
        <f>BU90*IF(BU$8&gt;Input!$D$14,0,IF(BU$8+$A91&gt;Input!$D$14,0,INDEX(Input!$M$11:$M$136,BU$8+$A91)))</f>
        <v>0</v>
      </c>
      <c r="BV91">
        <f>BV90*IF(BV$8&gt;Input!$D$14,0,IF(BV$8+$A91&gt;Input!$D$14,0,INDEX(Input!$M$11:$M$136,BV$8+$A91)))</f>
        <v>0</v>
      </c>
      <c r="BW91">
        <f>BW90*IF(BW$8&gt;Input!$D$14,0,IF(BW$8+$A91&gt;Input!$D$14,0,INDEX(Input!$M$11:$M$136,BW$8+$A91)))</f>
        <v>0</v>
      </c>
      <c r="BX91">
        <f>BX90*IF(BX$8&gt;Input!$D$14,0,IF(BX$8+$A91&gt;Input!$D$14,0,INDEX(Input!$M$11:$M$136,BX$8+$A91)))</f>
        <v>0</v>
      </c>
      <c r="BY91">
        <f>BY90*IF(BY$8&gt;Input!$D$14,0,IF(BY$8+$A91&gt;Input!$D$14,0,INDEX(Input!$M$11:$M$136,BY$8+$A91)))</f>
        <v>0</v>
      </c>
      <c r="BZ91">
        <f>BZ90*IF(BZ$8&gt;Input!$D$14,0,IF(BZ$8+$A91&gt;Input!$D$14,0,INDEX(Input!$M$11:$M$136,BZ$8+$A91)))</f>
        <v>0</v>
      </c>
      <c r="CA91">
        <f>CA90*IF(CA$8&gt;Input!$D$14,0,IF(CA$8+$A91&gt;Input!$D$14,0,INDEX(Input!$M$11:$M$136,CA$8+$A91)))</f>
        <v>0</v>
      </c>
      <c r="CB91">
        <f>CB90*IF(CB$8&gt;Input!$D$14,0,IF(CB$8+$A91&gt;Input!$D$14,0,INDEX(Input!$M$11:$M$136,CB$8+$A91)))</f>
        <v>0</v>
      </c>
      <c r="CC91">
        <f>CC90*IF(CC$8&gt;Input!$D$14,0,IF(CC$8+$A91&gt;Input!$D$14,0,INDEX(Input!$M$11:$M$136,CC$8+$A91)))</f>
        <v>0</v>
      </c>
      <c r="CD91">
        <f>CD90*IF(CD$8&gt;Input!$D$14,0,IF(CD$8+$A91&gt;Input!$D$14,0,INDEX(Input!$M$11:$M$136,CD$8+$A91)))</f>
        <v>0</v>
      </c>
      <c r="CE91">
        <f>CE90*IF(CE$8&gt;Input!$D$14,0,IF(CE$8+$A91&gt;Input!$D$14,0,INDEX(Input!$M$11:$M$136,CE$8+$A91)))</f>
        <v>0</v>
      </c>
      <c r="CF91">
        <f>CF90*IF(CF$8&gt;Input!$D$14,0,IF(CF$8+$A91&gt;Input!$D$14,0,INDEX(Input!$M$11:$M$136,CF$8+$A91)))</f>
        <v>0</v>
      </c>
      <c r="CG91">
        <f>CG90*IF(CG$8&gt;Input!$D$14,0,IF(CG$8+$A91&gt;Input!$D$14,0,INDEX(Input!$M$11:$M$136,CG$8+$A91)))</f>
        <v>0</v>
      </c>
      <c r="CH91">
        <f>CH90*IF(CH$8&gt;Input!$D$14,0,IF(CH$8+$A91&gt;Input!$D$14,0,INDEX(Input!$M$11:$M$136,CH$8+$A91)))</f>
        <v>0</v>
      </c>
      <c r="CJ91" s="2">
        <f t="shared" si="110"/>
        <v>135</v>
      </c>
      <c r="CK91">
        <f>F$5*F$6*$B91*$C91*F91*Input!$W$5*Input!$Y$5</f>
        <v>0</v>
      </c>
      <c r="CL91">
        <f>G$5*G$6*$B91*$C91*G91*Input!$W$5*Input!$Y$5</f>
        <v>0</v>
      </c>
      <c r="CM91">
        <f>H$5*H$6*$B91*$C91*H91*Input!$W$5*Input!$Y$5</f>
        <v>0</v>
      </c>
      <c r="CN91">
        <f>I$5*I$6*$B91*$C91*I91*Input!$W$5*Input!$Y$5</f>
        <v>0</v>
      </c>
      <c r="CO91">
        <f>J$5*J$6*$B91*$C91*J91*Input!$W$5*Input!$Y$5</f>
        <v>0</v>
      </c>
      <c r="CP91">
        <f>K$5*K$6*$B91*$C91*K91*Input!$W$5*Input!$Y$5</f>
        <v>0</v>
      </c>
      <c r="CQ91">
        <f>L$5*L$6*$B91*$C91*L91*Input!$W$5*Input!$Y$5</f>
        <v>0</v>
      </c>
      <c r="CR91">
        <f>M$5*M$6*$B91*$C91*M91*Input!$W$5*Input!$Y$5</f>
        <v>0</v>
      </c>
      <c r="CS91">
        <f>N$5*N$6*$B91*$C91*N91*Input!$W$5*Input!$Y$5</f>
        <v>0</v>
      </c>
      <c r="CT91">
        <f>O$5*O$6*$B91*$C91*O91*Input!$W$5*Input!$Y$5</f>
        <v>0</v>
      </c>
      <c r="CU91">
        <f>P$5*P$6*$B91*$C91*P91*Input!$W$5*Input!$Y$5</f>
        <v>0</v>
      </c>
      <c r="CV91">
        <f>Q$5*Q$6*$B91*$C91*Q91*Input!$W$5*Input!$Y$5</f>
        <v>0</v>
      </c>
      <c r="CW91">
        <f>R$5*R$6*$B91*$C91*R91*Input!$W$5*Input!$Y$5</f>
        <v>0</v>
      </c>
      <c r="CX91">
        <f>S$5*S$6*$B91*$C91*S91*Input!$W$5*Input!$Y$5</f>
        <v>0</v>
      </c>
      <c r="CY91">
        <f>T$5*T$6*$B91*$C91*T91*Input!$W$5*Input!$Y$5</f>
        <v>0</v>
      </c>
      <c r="CZ91">
        <f>U$5*U$6*$B91*$C91*U91*Input!$W$5*Input!$Y$5</f>
        <v>0</v>
      </c>
      <c r="DA91">
        <f>V$5*V$6*$B91*$C91*V91*Input!$W$5*Input!$Y$5</f>
        <v>0</v>
      </c>
      <c r="DB91">
        <f>W$5*W$6*$B91*$C91*W91*Input!$W$5*Input!$Y$5</f>
        <v>0</v>
      </c>
      <c r="DC91">
        <f>X$5*X$6*$B91*$C91*X91*Input!$W$5*Input!$Y$5</f>
        <v>0</v>
      </c>
      <c r="DD91">
        <f>Y$5*Y$6*$B91*$C91*Y91*Input!$W$5*Input!$Y$5</f>
        <v>0</v>
      </c>
      <c r="DE91">
        <f>Z$5*Z$6*$B91*$C91*Z91*Input!$W$5*Input!$Y$5</f>
        <v>0</v>
      </c>
      <c r="DF91">
        <f>AA$5*AA$6*$B91*$C91*AA91*Input!$W$5*Input!$Y$5</f>
        <v>0</v>
      </c>
      <c r="DG91">
        <f>AB$5*AB$6*$B91*$C91*AB91*Input!$W$5*Input!$Y$5</f>
        <v>0</v>
      </c>
      <c r="DH91">
        <f>AC$5*AC$6*$B91*$C91*AC91*Input!$W$5*Input!$Y$5</f>
        <v>0</v>
      </c>
      <c r="DI91">
        <f>AD$5*AD$6*$B91*$C91*AD91*Input!$W$5*Input!$Y$5</f>
        <v>0</v>
      </c>
      <c r="DJ91">
        <f>AE$5*AE$6*$B91*$C91*AE91*Input!$W$5*Input!$Y$5</f>
        <v>0</v>
      </c>
      <c r="DK91">
        <f>AF$5*AF$6*$B91*$C91*AF91*Input!$W$5*Input!$Y$5</f>
        <v>0</v>
      </c>
      <c r="DL91">
        <f>AG$5*AG$6*$B91*$C91*AG91*Input!$W$5*Input!$Y$5</f>
        <v>0</v>
      </c>
      <c r="DM91">
        <f>AH$5*AH$6*$B91*$C91*AH91*Input!$W$5*Input!$Y$5</f>
        <v>0</v>
      </c>
      <c r="DN91">
        <f>AI$5*AI$6*$B91*$C91*AI91*Input!$W$5*Input!$Y$5</f>
        <v>0</v>
      </c>
      <c r="DO91">
        <f>AJ$5*AJ$6*$B91*$C91*AJ91*Input!$W$5*Input!$Y$5</f>
        <v>0</v>
      </c>
      <c r="DP91">
        <f>AK$5*AK$6*$B91*$C91*AK91*Input!$W$5*Input!$Y$5</f>
        <v>0</v>
      </c>
      <c r="DQ91">
        <f>AL$5*AL$6*$B91*$C91*AL91*Input!$W$5*Input!$Y$5</f>
        <v>0</v>
      </c>
      <c r="DR91">
        <f>AM$5*AM$6*$B91*$C91*AM91*Input!$W$5*Input!$Y$5</f>
        <v>0</v>
      </c>
      <c r="DS91">
        <f>AN$5*AN$6*$B91*$C91*AN91*Input!$W$5*Input!$Y$5</f>
        <v>0</v>
      </c>
      <c r="DT91">
        <f>AO$5*AO$6*$B91*$C91*AO91*Input!$W$5*Input!$Y$5</f>
        <v>0</v>
      </c>
      <c r="DU91">
        <f>AP$5*AP$6*$B91*$C91*AP91*Input!$W$5*Input!$Y$5</f>
        <v>0</v>
      </c>
      <c r="DV91">
        <f>AQ$5*AQ$6*$B91*$C91*AQ91*Input!$W$5*Input!$Y$5</f>
        <v>0</v>
      </c>
      <c r="DW91">
        <f>AR$5*AR$6*$B91*$C91*AR91*Input!$W$5*Input!$Y$5</f>
        <v>0</v>
      </c>
      <c r="DX91">
        <f>AS$5*AS$6*$B91*$C91*AS91*Input!$W$5*Input!$Y$5</f>
        <v>0</v>
      </c>
      <c r="DY91">
        <f>AT$5*AT$6*$B91*$C91*AT91*Input!$W$5*Input!$Y$5</f>
        <v>0</v>
      </c>
      <c r="DZ91">
        <f>AU$5*AU$6*$B91*$C91*AU91*Input!$W$5*Input!$Y$5</f>
        <v>0</v>
      </c>
      <c r="EA91">
        <f>AV$5*AV$6*$B91*$C91*AV91*Input!$W$5*Input!$Y$5</f>
        <v>0</v>
      </c>
      <c r="EB91">
        <f>AW$5*AW$6*$B91*$C91*AW91*Input!$W$5*Input!$Y$5</f>
        <v>0</v>
      </c>
      <c r="EC91">
        <f>AX$5*AX$6*$B91*$C91*AX91*Input!$W$5*Input!$Y$5</f>
        <v>0</v>
      </c>
      <c r="ED91">
        <f>AY$5*AY$6*$B91*$C91*AY91*Input!$W$5*Input!$Y$5</f>
        <v>0</v>
      </c>
      <c r="EE91">
        <f>AZ$5*AZ$6*$B91*$C91*AZ91*Input!$W$5*Input!$Y$5</f>
        <v>0</v>
      </c>
      <c r="EF91">
        <f>BA$5*BA$6*$B91*$C91*BA91*Input!$W$5*Input!$Y$5</f>
        <v>0</v>
      </c>
      <c r="EG91">
        <f>BB$5*BB$6*$B91*$C91*BB91*Input!$W$5*Input!$Y$5</f>
        <v>0</v>
      </c>
      <c r="EH91">
        <f>BC$5*BC$6*$B91*$C91*BC91*Input!$W$5*Input!$Y$5</f>
        <v>0</v>
      </c>
      <c r="EI91">
        <f>BD$5*BD$6*$B91*$C91*BD91*Input!$W$5*Input!$Y$5</f>
        <v>0</v>
      </c>
      <c r="EJ91">
        <f>BE$5*BE$6*$B91*$C91*BE91*Input!$W$5*Input!$Y$5</f>
        <v>0</v>
      </c>
      <c r="EK91">
        <f>BF$5*BF$6*$B91*$C91*BF91*Input!$W$5*Input!$Y$5</f>
        <v>0</v>
      </c>
      <c r="EL91">
        <f>BG$5*BG$6*$B91*$C91*BG91*Input!$W$5*Input!$Y$5</f>
        <v>0</v>
      </c>
      <c r="EM91">
        <f>BH$5*BH$6*$B91*$C91*BH91*Input!$W$5*Input!$Y$5</f>
        <v>0</v>
      </c>
      <c r="EN91">
        <f>BI$5*BI$6*$B91*$C91*BI91*Input!$W$5*Input!$Y$5</f>
        <v>0</v>
      </c>
      <c r="EO91">
        <f>BJ$5*BJ$6*$B91*$C91*BJ91*Input!$W$5*Input!$Y$5</f>
        <v>0</v>
      </c>
      <c r="EP91">
        <f>BK$5*BK$6*$B91*$C91*BK91*Input!$W$5*Input!$Y$5</f>
        <v>0</v>
      </c>
      <c r="EQ91">
        <f>BL$5*BL$6*$B91*$C91*BL91*Input!$W$5*Input!$Y$5</f>
        <v>0</v>
      </c>
      <c r="ER91">
        <f>BM$5*BM$6*$B91*$C91*BM91*Input!$W$5*Input!$Y$5</f>
        <v>0</v>
      </c>
      <c r="ES91">
        <f>BN$5*BN$6*$B91*$C91*BN91*Input!$W$5*Input!$Y$5</f>
        <v>0</v>
      </c>
      <c r="ET91">
        <f>BO$5*BO$6*$B91*$C91*BO91*Input!$W$5*Input!$Y$5</f>
        <v>0</v>
      </c>
      <c r="EU91">
        <f>BP$5*BP$6*$B91*$C91*BP91*Input!$W$5*Input!$Y$5</f>
        <v>0</v>
      </c>
      <c r="EV91">
        <f>BQ$5*BQ$6*$B91*$C91*BQ91*Input!$W$5*Input!$Y$5</f>
        <v>0</v>
      </c>
      <c r="EW91">
        <f>BR$5*BR$6*$B91*$C91*BR91*Input!$W$5*Input!$Y$5</f>
        <v>0</v>
      </c>
      <c r="EX91">
        <f>BS$5*BS$6*$B91*$C91*BS91*Input!$W$5*Input!$Y$5</f>
        <v>0</v>
      </c>
      <c r="EY91">
        <f>BT$5*BT$6*$B91*$C91*BT91*Input!$W$5*Input!$Y$5</f>
        <v>0</v>
      </c>
      <c r="EZ91">
        <f>BU$5*BU$6*$B91*$C91*BU91*Input!$W$5*Input!$Y$5</f>
        <v>0</v>
      </c>
      <c r="FA91">
        <f>BV$5*BV$6*$B91*$C91*BV91*Input!$W$5*Input!$Y$5</f>
        <v>0</v>
      </c>
      <c r="FB91">
        <f>BW$5*BW$6*$B91*$C91*BW91*Input!$W$5*Input!$Y$5</f>
        <v>0</v>
      </c>
      <c r="FC91">
        <f>BX$5*BX$6*$B91*$C91*BX91*Input!$W$5*Input!$Y$5</f>
        <v>0</v>
      </c>
      <c r="FD91">
        <f>BY$5*BY$6*$B91*$C91*BY91*Input!$W$5*Input!$Y$5</f>
        <v>0</v>
      </c>
      <c r="FE91">
        <f>BZ$5*BZ$6*$B91*$C91*BZ91*Input!$W$5*Input!$Y$5</f>
        <v>0</v>
      </c>
      <c r="FF91">
        <f>CA$5*CA$6*$B91*$C91*CA91*Input!$W$5*Input!$Y$5</f>
        <v>0</v>
      </c>
      <c r="FG91">
        <f>CB$5*CB$6*$B91*$C91*CB91*Input!$W$5*Input!$Y$5</f>
        <v>0</v>
      </c>
      <c r="FH91">
        <f>CC$5*CC$6*$B91*$C91*CC91*Input!$W$5*Input!$Y$5</f>
        <v>0</v>
      </c>
      <c r="FI91">
        <f>CD$5*CD$6*$B91*$C91*CD91*Input!$W$5*Input!$Y$5</f>
        <v>0</v>
      </c>
      <c r="FJ91">
        <f>CE$5*CE$6*$B91*$C91*CE91*Input!$W$5*Input!$Y$5</f>
        <v>0</v>
      </c>
      <c r="FK91">
        <f>CF$5*CF$6*$B91*$C91*CF91*Input!$W$5*Input!$Y$5</f>
        <v>0</v>
      </c>
      <c r="FL91">
        <f>CG$5*CG$6*$B91*$C91*CG91*Input!$W$5*Input!$Y$5</f>
        <v>0</v>
      </c>
      <c r="FM91">
        <f>CH$5*CH$6*$B91*$C91*CH91*Input!$W$5*Input!$Y$5</f>
        <v>0</v>
      </c>
      <c r="FO91">
        <f t="shared" si="111"/>
        <v>0</v>
      </c>
    </row>
    <row r="92" spans="1:171">
      <c r="A92">
        <f>Input!B91</f>
        <v>81</v>
      </c>
      <c r="B92">
        <f>(1+Input!$D$21)^$A92</f>
        <v>16.224388353589962</v>
      </c>
      <c r="C92">
        <f>C91*Input!R91</f>
        <v>9.2993729806513164E-4</v>
      </c>
      <c r="E92">
        <f t="shared" si="112"/>
        <v>136</v>
      </c>
      <c r="F92">
        <f>F91*IF(F$8&gt;Input!$D$14,0,IF(F$8+$A92&gt;Input!$D$14,0,INDEX(Input!$M$11:$M$136,F$8+$A92)))</f>
        <v>0</v>
      </c>
      <c r="G92">
        <f>G91*IF(G$8&gt;Input!$D$14,0,IF(G$8+$A92&gt;Input!$D$14,0,INDEX(Input!$M$11:$M$136,G$8+$A92)))</f>
        <v>0</v>
      </c>
      <c r="H92">
        <f>H91*IF(H$8&gt;Input!$D$14,0,IF(H$8+$A92&gt;Input!$D$14,0,INDEX(Input!$M$11:$M$136,H$8+$A92)))</f>
        <v>0</v>
      </c>
      <c r="I92">
        <f>I91*IF(I$8&gt;Input!$D$14,0,IF(I$8+$A92&gt;Input!$D$14,0,INDEX(Input!$M$11:$M$136,I$8+$A92)))</f>
        <v>0</v>
      </c>
      <c r="J92">
        <f>J91*IF(J$8&gt;Input!$D$14,0,IF(J$8+$A92&gt;Input!$D$14,0,INDEX(Input!$M$11:$M$136,J$8+$A92)))</f>
        <v>0</v>
      </c>
      <c r="K92">
        <f>K91*IF(K$8&gt;Input!$D$14,0,IF(K$8+$A92&gt;Input!$D$14,0,INDEX(Input!$M$11:$M$136,K$8+$A92)))</f>
        <v>0</v>
      </c>
      <c r="L92">
        <f>L91*IF(L$8&gt;Input!$D$14,0,IF(L$8+$A92&gt;Input!$D$14,0,INDEX(Input!$M$11:$M$136,L$8+$A92)))</f>
        <v>0</v>
      </c>
      <c r="M92">
        <f>M91*IF(M$8&gt;Input!$D$14,0,IF(M$8+$A92&gt;Input!$D$14,0,INDEX(Input!$M$11:$M$136,M$8+$A92)))</f>
        <v>0</v>
      </c>
      <c r="N92">
        <f>N91*IF(N$8&gt;Input!$D$14,0,IF(N$8+$A92&gt;Input!$D$14,0,INDEX(Input!$M$11:$M$136,N$8+$A92)))</f>
        <v>0</v>
      </c>
      <c r="O92">
        <f>O91*IF(O$8&gt;Input!$D$14,0,IF(O$8+$A92&gt;Input!$D$14,0,INDEX(Input!$M$11:$M$136,O$8+$A92)))</f>
        <v>0</v>
      </c>
      <c r="P92">
        <f>P91*IF(P$8&gt;Input!$D$14,0,IF(P$8+$A92&gt;Input!$D$14,0,INDEX(Input!$M$11:$M$136,P$8+$A92)))</f>
        <v>0</v>
      </c>
      <c r="Q92">
        <f>Q91*IF(Q$8&gt;Input!$D$14,0,IF(Q$8+$A92&gt;Input!$D$14,0,INDEX(Input!$M$11:$M$136,Q$8+$A92)))</f>
        <v>0</v>
      </c>
      <c r="R92">
        <f>R91*IF(R$8&gt;Input!$D$14,0,IF(R$8+$A92&gt;Input!$D$14,0,INDEX(Input!$M$11:$M$136,R$8+$A92)))</f>
        <v>0</v>
      </c>
      <c r="S92">
        <f>S91*IF(S$8&gt;Input!$D$14,0,IF(S$8+$A92&gt;Input!$D$14,0,INDEX(Input!$M$11:$M$136,S$8+$A92)))</f>
        <v>0</v>
      </c>
      <c r="T92">
        <f>T91*IF(T$8&gt;Input!$D$14,0,IF(T$8+$A92&gt;Input!$D$14,0,INDEX(Input!$M$11:$M$136,T$8+$A92)))</f>
        <v>0</v>
      </c>
      <c r="U92">
        <f>U91*IF(U$8&gt;Input!$D$14,0,IF(U$8+$A92&gt;Input!$D$14,0,INDEX(Input!$M$11:$M$136,U$8+$A92)))</f>
        <v>0</v>
      </c>
      <c r="V92">
        <f>V91*IF(V$8&gt;Input!$D$14,0,IF(V$8+$A92&gt;Input!$D$14,0,INDEX(Input!$M$11:$M$136,V$8+$A92)))</f>
        <v>0</v>
      </c>
      <c r="W92">
        <f>W91*IF(W$8&gt;Input!$D$14,0,IF(W$8+$A92&gt;Input!$D$14,0,INDEX(Input!$M$11:$M$136,W$8+$A92)))</f>
        <v>0</v>
      </c>
      <c r="X92">
        <f>X91*IF(X$8&gt;Input!$D$14,0,IF(X$8+$A92&gt;Input!$D$14,0,INDEX(Input!$M$11:$M$136,X$8+$A92)))</f>
        <v>0</v>
      </c>
      <c r="Y92">
        <f>Y91*IF(Y$8&gt;Input!$D$14,0,IF(Y$8+$A92&gt;Input!$D$14,0,INDEX(Input!$M$11:$M$136,Y$8+$A92)))</f>
        <v>0</v>
      </c>
      <c r="Z92">
        <f>Z91*IF(Z$8&gt;Input!$D$14,0,IF(Z$8+$A92&gt;Input!$D$14,0,INDEX(Input!$M$11:$M$136,Z$8+$A92)))</f>
        <v>0</v>
      </c>
      <c r="AA92">
        <f>AA91*IF(AA$8&gt;Input!$D$14,0,IF(AA$8+$A92&gt;Input!$D$14,0,INDEX(Input!$M$11:$M$136,AA$8+$A92)))</f>
        <v>0</v>
      </c>
      <c r="AB92">
        <f>AB91*IF(AB$8&gt;Input!$D$14,0,IF(AB$8+$A92&gt;Input!$D$14,0,INDEX(Input!$M$11:$M$136,AB$8+$A92)))</f>
        <v>0</v>
      </c>
      <c r="AC92">
        <f>AC91*IF(AC$8&gt;Input!$D$14,0,IF(AC$8+$A92&gt;Input!$D$14,0,INDEX(Input!$M$11:$M$136,AC$8+$A92)))</f>
        <v>0</v>
      </c>
      <c r="AD92">
        <f>AD91*IF(AD$8&gt;Input!$D$14,0,IF(AD$8+$A92&gt;Input!$D$14,0,INDEX(Input!$M$11:$M$136,AD$8+$A92)))</f>
        <v>0</v>
      </c>
      <c r="AE92">
        <f>AE91*IF(AE$8&gt;Input!$D$14,0,IF(AE$8+$A92&gt;Input!$D$14,0,INDEX(Input!$M$11:$M$136,AE$8+$A92)))</f>
        <v>0</v>
      </c>
      <c r="AF92">
        <f>AF91*IF(AF$8&gt;Input!$D$14,0,IF(AF$8+$A92&gt;Input!$D$14,0,INDEX(Input!$M$11:$M$136,AF$8+$A92)))</f>
        <v>0</v>
      </c>
      <c r="AG92">
        <f>AG91*IF(AG$8&gt;Input!$D$14,0,IF(AG$8+$A92&gt;Input!$D$14,0,INDEX(Input!$M$11:$M$136,AG$8+$A92)))</f>
        <v>0</v>
      </c>
      <c r="AH92">
        <f>AH91*IF(AH$8&gt;Input!$D$14,0,IF(AH$8+$A92&gt;Input!$D$14,0,INDEX(Input!$M$11:$M$136,AH$8+$A92)))</f>
        <v>0</v>
      </c>
      <c r="AI92">
        <f>AI91*IF(AI$8&gt;Input!$D$14,0,IF(AI$8+$A92&gt;Input!$D$14,0,INDEX(Input!$M$11:$M$136,AI$8+$A92)))</f>
        <v>0</v>
      </c>
      <c r="AJ92">
        <f>AJ91*IF(AJ$8&gt;Input!$D$14,0,IF(AJ$8+$A92&gt;Input!$D$14,0,INDEX(Input!$M$11:$M$136,AJ$8+$A92)))</f>
        <v>0</v>
      </c>
      <c r="AK92">
        <f>AK91*IF(AK$8&gt;Input!$D$14,0,IF(AK$8+$A92&gt;Input!$D$14,0,INDEX(Input!$M$11:$M$136,AK$8+$A92)))</f>
        <v>0</v>
      </c>
      <c r="AL92">
        <f>AL91*IF(AL$8&gt;Input!$D$14,0,IF(AL$8+$A92&gt;Input!$D$14,0,INDEX(Input!$M$11:$M$136,AL$8+$A92)))</f>
        <v>0</v>
      </c>
      <c r="AM92">
        <f>AM91*IF(AM$8&gt;Input!$D$14,0,IF(AM$8+$A92&gt;Input!$D$14,0,INDEX(Input!$M$11:$M$136,AM$8+$A92)))</f>
        <v>0</v>
      </c>
      <c r="AN92">
        <f>AN91*IF(AN$8&gt;Input!$D$14,0,IF(AN$8+$A92&gt;Input!$D$14,0,INDEX(Input!$M$11:$M$136,AN$8+$A92)))</f>
        <v>0</v>
      </c>
      <c r="AO92">
        <f>AO91*IF(AO$8&gt;Input!$D$14,0,IF(AO$8+$A92&gt;Input!$D$14,0,INDEX(Input!$M$11:$M$136,AO$8+$A92)))</f>
        <v>0</v>
      </c>
      <c r="AP92">
        <f>AP91*IF(AP$8&gt;Input!$D$14,0,IF(AP$8+$A92&gt;Input!$D$14,0,INDEX(Input!$M$11:$M$136,AP$8+$A92)))</f>
        <v>0</v>
      </c>
      <c r="AQ92">
        <f>AQ91*IF(AQ$8&gt;Input!$D$14,0,IF(AQ$8+$A92&gt;Input!$D$14,0,INDEX(Input!$M$11:$M$136,AQ$8+$A92)))</f>
        <v>0</v>
      </c>
      <c r="AR92">
        <f>AR91*IF(AR$8&gt;Input!$D$14,0,IF(AR$8+$A92&gt;Input!$D$14,0,INDEX(Input!$M$11:$M$136,AR$8+$A92)))</f>
        <v>0</v>
      </c>
      <c r="AS92">
        <f>AS91*IF(AS$8&gt;Input!$D$14,0,IF(AS$8+$A92&gt;Input!$D$14,0,INDEX(Input!$M$11:$M$136,AS$8+$A92)))</f>
        <v>0</v>
      </c>
      <c r="AT92">
        <f>AT91*IF(AT$8&gt;Input!$D$14,0,IF(AT$8+$A92&gt;Input!$D$14,0,INDEX(Input!$M$11:$M$136,AT$8+$A92)))</f>
        <v>0</v>
      </c>
      <c r="AU92">
        <f>AU91*IF(AU$8&gt;Input!$D$14,0,IF(AU$8+$A92&gt;Input!$D$14,0,INDEX(Input!$M$11:$M$136,AU$8+$A92)))</f>
        <v>0</v>
      </c>
      <c r="AV92">
        <f>AV91*IF(AV$8&gt;Input!$D$14,0,IF(AV$8+$A92&gt;Input!$D$14,0,INDEX(Input!$M$11:$M$136,AV$8+$A92)))</f>
        <v>0</v>
      </c>
      <c r="AW92">
        <f>AW91*IF(AW$8&gt;Input!$D$14,0,IF(AW$8+$A92&gt;Input!$D$14,0,INDEX(Input!$M$11:$M$136,AW$8+$A92)))</f>
        <v>0</v>
      </c>
      <c r="AX92">
        <f>AX91*IF(AX$8&gt;Input!$D$14,0,IF(AX$8+$A92&gt;Input!$D$14,0,INDEX(Input!$M$11:$M$136,AX$8+$A92)))</f>
        <v>0</v>
      </c>
      <c r="AY92">
        <f>AY91*IF(AY$8&gt;Input!$D$14,0,IF(AY$8+$A92&gt;Input!$D$14,0,INDEX(Input!$M$11:$M$136,AY$8+$A92)))</f>
        <v>0</v>
      </c>
      <c r="AZ92">
        <f>AZ91*IF(AZ$8&gt;Input!$D$14,0,IF(AZ$8+$A92&gt;Input!$D$14,0,INDEX(Input!$M$11:$M$136,AZ$8+$A92)))</f>
        <v>0</v>
      </c>
      <c r="BA92">
        <f>BA91*IF(BA$8&gt;Input!$D$14,0,IF(BA$8+$A92&gt;Input!$D$14,0,INDEX(Input!$M$11:$M$136,BA$8+$A92)))</f>
        <v>0</v>
      </c>
      <c r="BB92">
        <f>BB91*IF(BB$8&gt;Input!$D$14,0,IF(BB$8+$A92&gt;Input!$D$14,0,INDEX(Input!$M$11:$M$136,BB$8+$A92)))</f>
        <v>0</v>
      </c>
      <c r="BC92">
        <f>BC91*IF(BC$8&gt;Input!$D$14,0,IF(BC$8+$A92&gt;Input!$D$14,0,INDEX(Input!$M$11:$M$136,BC$8+$A92)))</f>
        <v>0</v>
      </c>
      <c r="BD92">
        <f>BD91*IF(BD$8&gt;Input!$D$14,0,IF(BD$8+$A92&gt;Input!$D$14,0,INDEX(Input!$M$11:$M$136,BD$8+$A92)))</f>
        <v>0</v>
      </c>
      <c r="BE92">
        <f>BE91*IF(BE$8&gt;Input!$D$14,0,IF(BE$8+$A92&gt;Input!$D$14,0,INDEX(Input!$M$11:$M$136,BE$8+$A92)))</f>
        <v>0</v>
      </c>
      <c r="BF92">
        <f>BF91*IF(BF$8&gt;Input!$D$14,0,IF(BF$8+$A92&gt;Input!$D$14,0,INDEX(Input!$M$11:$M$136,BF$8+$A92)))</f>
        <v>0</v>
      </c>
      <c r="BG92">
        <f>BG91*IF(BG$8&gt;Input!$D$14,0,IF(BG$8+$A92&gt;Input!$D$14,0,INDEX(Input!$M$11:$M$136,BG$8+$A92)))</f>
        <v>0</v>
      </c>
      <c r="BH92">
        <f>BH91*IF(BH$8&gt;Input!$D$14,0,IF(BH$8+$A92&gt;Input!$D$14,0,INDEX(Input!$M$11:$M$136,BH$8+$A92)))</f>
        <v>0</v>
      </c>
      <c r="BI92">
        <f>BI91*IF(BI$8&gt;Input!$D$14,0,IF(BI$8+$A92&gt;Input!$D$14,0,INDEX(Input!$M$11:$M$136,BI$8+$A92)))</f>
        <v>0</v>
      </c>
      <c r="BJ92">
        <f>BJ91*IF(BJ$8&gt;Input!$D$14,0,IF(BJ$8+$A92&gt;Input!$D$14,0,INDEX(Input!$M$11:$M$136,BJ$8+$A92)))</f>
        <v>0</v>
      </c>
      <c r="BK92">
        <f>BK91*IF(BK$8&gt;Input!$D$14,0,IF(BK$8+$A92&gt;Input!$D$14,0,INDEX(Input!$M$11:$M$136,BK$8+$A92)))</f>
        <v>0</v>
      </c>
      <c r="BL92">
        <f>BL91*IF(BL$8&gt;Input!$D$14,0,IF(BL$8+$A92&gt;Input!$D$14,0,INDEX(Input!$M$11:$M$136,BL$8+$A92)))</f>
        <v>0</v>
      </c>
      <c r="BM92">
        <f>BM91*IF(BM$8&gt;Input!$D$14,0,IF(BM$8+$A92&gt;Input!$D$14,0,INDEX(Input!$M$11:$M$136,BM$8+$A92)))</f>
        <v>0</v>
      </c>
      <c r="BN92">
        <f>BN91*IF(BN$8&gt;Input!$D$14,0,IF(BN$8+$A92&gt;Input!$D$14,0,INDEX(Input!$M$11:$M$136,BN$8+$A92)))</f>
        <v>0</v>
      </c>
      <c r="BO92">
        <f>BO91*IF(BO$8&gt;Input!$D$14,0,IF(BO$8+$A92&gt;Input!$D$14,0,INDEX(Input!$M$11:$M$136,BO$8+$A92)))</f>
        <v>0</v>
      </c>
      <c r="BP92">
        <f>BP91*IF(BP$8&gt;Input!$D$14,0,IF(BP$8+$A92&gt;Input!$D$14,0,INDEX(Input!$M$11:$M$136,BP$8+$A92)))</f>
        <v>0</v>
      </c>
      <c r="BQ92">
        <f>BQ91*IF(BQ$8&gt;Input!$D$14,0,IF(BQ$8+$A92&gt;Input!$D$14,0,INDEX(Input!$M$11:$M$136,BQ$8+$A92)))</f>
        <v>0</v>
      </c>
      <c r="BR92">
        <f>BR91*IF(BR$8&gt;Input!$D$14,0,IF(BR$8+$A92&gt;Input!$D$14,0,INDEX(Input!$M$11:$M$136,BR$8+$A92)))</f>
        <v>0</v>
      </c>
      <c r="BS92">
        <f>BS91*IF(BS$8&gt;Input!$D$14,0,IF(BS$8+$A92&gt;Input!$D$14,0,INDEX(Input!$M$11:$M$136,BS$8+$A92)))</f>
        <v>0</v>
      </c>
      <c r="BT92">
        <f>BT91*IF(BT$8&gt;Input!$D$14,0,IF(BT$8+$A92&gt;Input!$D$14,0,INDEX(Input!$M$11:$M$136,BT$8+$A92)))</f>
        <v>0</v>
      </c>
      <c r="BU92">
        <f>BU91*IF(BU$8&gt;Input!$D$14,0,IF(BU$8+$A92&gt;Input!$D$14,0,INDEX(Input!$M$11:$M$136,BU$8+$A92)))</f>
        <v>0</v>
      </c>
      <c r="BV92">
        <f>BV91*IF(BV$8&gt;Input!$D$14,0,IF(BV$8+$A92&gt;Input!$D$14,0,INDEX(Input!$M$11:$M$136,BV$8+$A92)))</f>
        <v>0</v>
      </c>
      <c r="BW92">
        <f>BW91*IF(BW$8&gt;Input!$D$14,0,IF(BW$8+$A92&gt;Input!$D$14,0,INDEX(Input!$M$11:$M$136,BW$8+$A92)))</f>
        <v>0</v>
      </c>
      <c r="BX92">
        <f>BX91*IF(BX$8&gt;Input!$D$14,0,IF(BX$8+$A92&gt;Input!$D$14,0,INDEX(Input!$M$11:$M$136,BX$8+$A92)))</f>
        <v>0</v>
      </c>
      <c r="BY92">
        <f>BY91*IF(BY$8&gt;Input!$D$14,0,IF(BY$8+$A92&gt;Input!$D$14,0,INDEX(Input!$M$11:$M$136,BY$8+$A92)))</f>
        <v>0</v>
      </c>
      <c r="BZ92">
        <f>BZ91*IF(BZ$8&gt;Input!$D$14,0,IF(BZ$8+$A92&gt;Input!$D$14,0,INDEX(Input!$M$11:$M$136,BZ$8+$A92)))</f>
        <v>0</v>
      </c>
      <c r="CA92">
        <f>CA91*IF(CA$8&gt;Input!$D$14,0,IF(CA$8+$A92&gt;Input!$D$14,0,INDEX(Input!$M$11:$M$136,CA$8+$A92)))</f>
        <v>0</v>
      </c>
      <c r="CB92">
        <f>CB91*IF(CB$8&gt;Input!$D$14,0,IF(CB$8+$A92&gt;Input!$D$14,0,INDEX(Input!$M$11:$M$136,CB$8+$A92)))</f>
        <v>0</v>
      </c>
      <c r="CC92">
        <f>CC91*IF(CC$8&gt;Input!$D$14,0,IF(CC$8+$A92&gt;Input!$D$14,0,INDEX(Input!$M$11:$M$136,CC$8+$A92)))</f>
        <v>0</v>
      </c>
      <c r="CD92">
        <f>CD91*IF(CD$8&gt;Input!$D$14,0,IF(CD$8+$A92&gt;Input!$D$14,0,INDEX(Input!$M$11:$M$136,CD$8+$A92)))</f>
        <v>0</v>
      </c>
      <c r="CE92">
        <f>CE91*IF(CE$8&gt;Input!$D$14,0,IF(CE$8+$A92&gt;Input!$D$14,0,INDEX(Input!$M$11:$M$136,CE$8+$A92)))</f>
        <v>0</v>
      </c>
      <c r="CF92">
        <f>CF91*IF(CF$8&gt;Input!$D$14,0,IF(CF$8+$A92&gt;Input!$D$14,0,INDEX(Input!$M$11:$M$136,CF$8+$A92)))</f>
        <v>0</v>
      </c>
      <c r="CG92">
        <f>CG91*IF(CG$8&gt;Input!$D$14,0,IF(CG$8+$A92&gt;Input!$D$14,0,INDEX(Input!$M$11:$M$136,CG$8+$A92)))</f>
        <v>0</v>
      </c>
      <c r="CH92">
        <f>CH91*IF(CH$8&gt;Input!$D$14,0,IF(CH$8+$A92&gt;Input!$D$14,0,INDEX(Input!$M$11:$M$136,CH$8+$A92)))</f>
        <v>0</v>
      </c>
      <c r="CJ92" s="2">
        <f t="shared" si="110"/>
        <v>136</v>
      </c>
      <c r="CK92">
        <f>F$5*F$6*$B92*$C92*F92*Input!$W$5*Input!$Y$5</f>
        <v>0</v>
      </c>
      <c r="CL92">
        <f>G$5*G$6*$B92*$C92*G92*Input!$W$5*Input!$Y$5</f>
        <v>0</v>
      </c>
      <c r="CM92">
        <f>H$5*H$6*$B92*$C92*H92*Input!$W$5*Input!$Y$5</f>
        <v>0</v>
      </c>
      <c r="CN92">
        <f>I$5*I$6*$B92*$C92*I92*Input!$W$5*Input!$Y$5</f>
        <v>0</v>
      </c>
      <c r="CO92">
        <f>J$5*J$6*$B92*$C92*J92*Input!$W$5*Input!$Y$5</f>
        <v>0</v>
      </c>
      <c r="CP92">
        <f>K$5*K$6*$B92*$C92*K92*Input!$W$5*Input!$Y$5</f>
        <v>0</v>
      </c>
      <c r="CQ92">
        <f>L$5*L$6*$B92*$C92*L92*Input!$W$5*Input!$Y$5</f>
        <v>0</v>
      </c>
      <c r="CR92">
        <f>M$5*M$6*$B92*$C92*M92*Input!$W$5*Input!$Y$5</f>
        <v>0</v>
      </c>
      <c r="CS92">
        <f>N$5*N$6*$B92*$C92*N92*Input!$W$5*Input!$Y$5</f>
        <v>0</v>
      </c>
      <c r="CT92">
        <f>O$5*O$6*$B92*$C92*O92*Input!$W$5*Input!$Y$5</f>
        <v>0</v>
      </c>
      <c r="CU92">
        <f>P$5*P$6*$B92*$C92*P92*Input!$W$5*Input!$Y$5</f>
        <v>0</v>
      </c>
      <c r="CV92">
        <f>Q$5*Q$6*$B92*$C92*Q92*Input!$W$5*Input!$Y$5</f>
        <v>0</v>
      </c>
      <c r="CW92">
        <f>R$5*R$6*$B92*$C92*R92*Input!$W$5*Input!$Y$5</f>
        <v>0</v>
      </c>
      <c r="CX92">
        <f>S$5*S$6*$B92*$C92*S92*Input!$W$5*Input!$Y$5</f>
        <v>0</v>
      </c>
      <c r="CY92">
        <f>T$5*T$6*$B92*$C92*T92*Input!$W$5*Input!$Y$5</f>
        <v>0</v>
      </c>
      <c r="CZ92">
        <f>U$5*U$6*$B92*$C92*U92*Input!$W$5*Input!$Y$5</f>
        <v>0</v>
      </c>
      <c r="DA92">
        <f>V$5*V$6*$B92*$C92*V92*Input!$W$5*Input!$Y$5</f>
        <v>0</v>
      </c>
      <c r="DB92">
        <f>W$5*W$6*$B92*$C92*W92*Input!$W$5*Input!$Y$5</f>
        <v>0</v>
      </c>
      <c r="DC92">
        <f>X$5*X$6*$B92*$C92*X92*Input!$W$5*Input!$Y$5</f>
        <v>0</v>
      </c>
      <c r="DD92">
        <f>Y$5*Y$6*$B92*$C92*Y92*Input!$W$5*Input!$Y$5</f>
        <v>0</v>
      </c>
      <c r="DE92">
        <f>Z$5*Z$6*$B92*$C92*Z92*Input!$W$5*Input!$Y$5</f>
        <v>0</v>
      </c>
      <c r="DF92">
        <f>AA$5*AA$6*$B92*$C92*AA92*Input!$W$5*Input!$Y$5</f>
        <v>0</v>
      </c>
      <c r="DG92">
        <f>AB$5*AB$6*$B92*$C92*AB92*Input!$W$5*Input!$Y$5</f>
        <v>0</v>
      </c>
      <c r="DH92">
        <f>AC$5*AC$6*$B92*$C92*AC92*Input!$W$5*Input!$Y$5</f>
        <v>0</v>
      </c>
      <c r="DI92">
        <f>AD$5*AD$6*$B92*$C92*AD92*Input!$W$5*Input!$Y$5</f>
        <v>0</v>
      </c>
      <c r="DJ92">
        <f>AE$5*AE$6*$B92*$C92*AE92*Input!$W$5*Input!$Y$5</f>
        <v>0</v>
      </c>
      <c r="DK92">
        <f>AF$5*AF$6*$B92*$C92*AF92*Input!$W$5*Input!$Y$5</f>
        <v>0</v>
      </c>
      <c r="DL92">
        <f>AG$5*AG$6*$B92*$C92*AG92*Input!$W$5*Input!$Y$5</f>
        <v>0</v>
      </c>
      <c r="DM92">
        <f>AH$5*AH$6*$B92*$C92*AH92*Input!$W$5*Input!$Y$5</f>
        <v>0</v>
      </c>
      <c r="DN92">
        <f>AI$5*AI$6*$B92*$C92*AI92*Input!$W$5*Input!$Y$5</f>
        <v>0</v>
      </c>
      <c r="DO92">
        <f>AJ$5*AJ$6*$B92*$C92*AJ92*Input!$W$5*Input!$Y$5</f>
        <v>0</v>
      </c>
      <c r="DP92">
        <f>AK$5*AK$6*$B92*$C92*AK92*Input!$W$5*Input!$Y$5</f>
        <v>0</v>
      </c>
      <c r="DQ92">
        <f>AL$5*AL$6*$B92*$C92*AL92*Input!$W$5*Input!$Y$5</f>
        <v>0</v>
      </c>
      <c r="DR92">
        <f>AM$5*AM$6*$B92*$C92*AM92*Input!$W$5*Input!$Y$5</f>
        <v>0</v>
      </c>
      <c r="DS92">
        <f>AN$5*AN$6*$B92*$C92*AN92*Input!$W$5*Input!$Y$5</f>
        <v>0</v>
      </c>
      <c r="DT92">
        <f>AO$5*AO$6*$B92*$C92*AO92*Input!$W$5*Input!$Y$5</f>
        <v>0</v>
      </c>
      <c r="DU92">
        <f>AP$5*AP$6*$B92*$C92*AP92*Input!$W$5*Input!$Y$5</f>
        <v>0</v>
      </c>
      <c r="DV92">
        <f>AQ$5*AQ$6*$B92*$C92*AQ92*Input!$W$5*Input!$Y$5</f>
        <v>0</v>
      </c>
      <c r="DW92">
        <f>AR$5*AR$6*$B92*$C92*AR92*Input!$W$5*Input!$Y$5</f>
        <v>0</v>
      </c>
      <c r="DX92">
        <f>AS$5*AS$6*$B92*$C92*AS92*Input!$W$5*Input!$Y$5</f>
        <v>0</v>
      </c>
      <c r="DY92">
        <f>AT$5*AT$6*$B92*$C92*AT92*Input!$W$5*Input!$Y$5</f>
        <v>0</v>
      </c>
      <c r="DZ92">
        <f>AU$5*AU$6*$B92*$C92*AU92*Input!$W$5*Input!$Y$5</f>
        <v>0</v>
      </c>
      <c r="EA92">
        <f>AV$5*AV$6*$B92*$C92*AV92*Input!$W$5*Input!$Y$5</f>
        <v>0</v>
      </c>
      <c r="EB92">
        <f>AW$5*AW$6*$B92*$C92*AW92*Input!$W$5*Input!$Y$5</f>
        <v>0</v>
      </c>
      <c r="EC92">
        <f>AX$5*AX$6*$B92*$C92*AX92*Input!$W$5*Input!$Y$5</f>
        <v>0</v>
      </c>
      <c r="ED92">
        <f>AY$5*AY$6*$B92*$C92*AY92*Input!$W$5*Input!$Y$5</f>
        <v>0</v>
      </c>
      <c r="EE92">
        <f>AZ$5*AZ$6*$B92*$C92*AZ92*Input!$W$5*Input!$Y$5</f>
        <v>0</v>
      </c>
      <c r="EF92">
        <f>BA$5*BA$6*$B92*$C92*BA92*Input!$W$5*Input!$Y$5</f>
        <v>0</v>
      </c>
      <c r="EG92">
        <f>BB$5*BB$6*$B92*$C92*BB92*Input!$W$5*Input!$Y$5</f>
        <v>0</v>
      </c>
      <c r="EH92">
        <f>BC$5*BC$6*$B92*$C92*BC92*Input!$W$5*Input!$Y$5</f>
        <v>0</v>
      </c>
      <c r="EI92">
        <f>BD$5*BD$6*$B92*$C92*BD92*Input!$W$5*Input!$Y$5</f>
        <v>0</v>
      </c>
      <c r="EJ92">
        <f>BE$5*BE$6*$B92*$C92*BE92*Input!$W$5*Input!$Y$5</f>
        <v>0</v>
      </c>
      <c r="EK92">
        <f>BF$5*BF$6*$B92*$C92*BF92*Input!$W$5*Input!$Y$5</f>
        <v>0</v>
      </c>
      <c r="EL92">
        <f>BG$5*BG$6*$B92*$C92*BG92*Input!$W$5*Input!$Y$5</f>
        <v>0</v>
      </c>
      <c r="EM92">
        <f>BH$5*BH$6*$B92*$C92*BH92*Input!$W$5*Input!$Y$5</f>
        <v>0</v>
      </c>
      <c r="EN92">
        <f>BI$5*BI$6*$B92*$C92*BI92*Input!$W$5*Input!$Y$5</f>
        <v>0</v>
      </c>
      <c r="EO92">
        <f>BJ$5*BJ$6*$B92*$C92*BJ92*Input!$W$5*Input!$Y$5</f>
        <v>0</v>
      </c>
      <c r="EP92">
        <f>BK$5*BK$6*$B92*$C92*BK92*Input!$W$5*Input!$Y$5</f>
        <v>0</v>
      </c>
      <c r="EQ92">
        <f>BL$5*BL$6*$B92*$C92*BL92*Input!$W$5*Input!$Y$5</f>
        <v>0</v>
      </c>
      <c r="ER92">
        <f>BM$5*BM$6*$B92*$C92*BM92*Input!$W$5*Input!$Y$5</f>
        <v>0</v>
      </c>
      <c r="ES92">
        <f>BN$5*BN$6*$B92*$C92*BN92*Input!$W$5*Input!$Y$5</f>
        <v>0</v>
      </c>
      <c r="ET92">
        <f>BO$5*BO$6*$B92*$C92*BO92*Input!$W$5*Input!$Y$5</f>
        <v>0</v>
      </c>
      <c r="EU92">
        <f>BP$5*BP$6*$B92*$C92*BP92*Input!$W$5*Input!$Y$5</f>
        <v>0</v>
      </c>
      <c r="EV92">
        <f>BQ$5*BQ$6*$B92*$C92*BQ92*Input!$W$5*Input!$Y$5</f>
        <v>0</v>
      </c>
      <c r="EW92">
        <f>BR$5*BR$6*$B92*$C92*BR92*Input!$W$5*Input!$Y$5</f>
        <v>0</v>
      </c>
      <c r="EX92">
        <f>BS$5*BS$6*$B92*$C92*BS92*Input!$W$5*Input!$Y$5</f>
        <v>0</v>
      </c>
      <c r="EY92">
        <f>BT$5*BT$6*$B92*$C92*BT92*Input!$W$5*Input!$Y$5</f>
        <v>0</v>
      </c>
      <c r="EZ92">
        <f>BU$5*BU$6*$B92*$C92*BU92*Input!$W$5*Input!$Y$5</f>
        <v>0</v>
      </c>
      <c r="FA92">
        <f>BV$5*BV$6*$B92*$C92*BV92*Input!$W$5*Input!$Y$5</f>
        <v>0</v>
      </c>
      <c r="FB92">
        <f>BW$5*BW$6*$B92*$C92*BW92*Input!$W$5*Input!$Y$5</f>
        <v>0</v>
      </c>
      <c r="FC92">
        <f>BX$5*BX$6*$B92*$C92*BX92*Input!$W$5*Input!$Y$5</f>
        <v>0</v>
      </c>
      <c r="FD92">
        <f>BY$5*BY$6*$B92*$C92*BY92*Input!$W$5*Input!$Y$5</f>
        <v>0</v>
      </c>
      <c r="FE92">
        <f>BZ$5*BZ$6*$B92*$C92*BZ92*Input!$W$5*Input!$Y$5</f>
        <v>0</v>
      </c>
      <c r="FF92">
        <f>CA$5*CA$6*$B92*$C92*CA92*Input!$W$5*Input!$Y$5</f>
        <v>0</v>
      </c>
      <c r="FG92">
        <f>CB$5*CB$6*$B92*$C92*CB92*Input!$W$5*Input!$Y$5</f>
        <v>0</v>
      </c>
      <c r="FH92">
        <f>CC$5*CC$6*$B92*$C92*CC92*Input!$W$5*Input!$Y$5</f>
        <v>0</v>
      </c>
      <c r="FI92">
        <f>CD$5*CD$6*$B92*$C92*CD92*Input!$W$5*Input!$Y$5</f>
        <v>0</v>
      </c>
      <c r="FJ92">
        <f>CE$5*CE$6*$B92*$C92*CE92*Input!$W$5*Input!$Y$5</f>
        <v>0</v>
      </c>
      <c r="FK92">
        <f>CF$5*CF$6*$B92*$C92*CF92*Input!$W$5*Input!$Y$5</f>
        <v>0</v>
      </c>
      <c r="FL92">
        <f>CG$5*CG$6*$B92*$C92*CG92*Input!$W$5*Input!$Y$5</f>
        <v>0</v>
      </c>
      <c r="FM92">
        <f>CH$5*CH$6*$B92*$C92*CH92*Input!$W$5*Input!$Y$5</f>
        <v>0</v>
      </c>
      <c r="FO92">
        <f t="shared" si="111"/>
        <v>0</v>
      </c>
    </row>
    <row r="93" spans="1:171">
      <c r="A93">
        <f>Input!B92</f>
        <v>82</v>
      </c>
      <c r="B93">
        <f>(1+Input!$D$21)^$A93</f>
        <v>16.79224194596561</v>
      </c>
      <c r="C93">
        <f>C92*Input!R92</f>
        <v>8.5315348446342331E-4</v>
      </c>
      <c r="E93">
        <f t="shared" si="112"/>
        <v>137</v>
      </c>
      <c r="F93">
        <f>F92*IF(F$8&gt;Input!$D$14,0,IF(F$8+$A93&gt;Input!$D$14,0,INDEX(Input!$M$11:$M$136,F$8+$A93)))</f>
        <v>0</v>
      </c>
      <c r="G93">
        <f>G92*IF(G$8&gt;Input!$D$14,0,IF(G$8+$A93&gt;Input!$D$14,0,INDEX(Input!$M$11:$M$136,G$8+$A93)))</f>
        <v>0</v>
      </c>
      <c r="H93">
        <f>H92*IF(H$8&gt;Input!$D$14,0,IF(H$8+$A93&gt;Input!$D$14,0,INDEX(Input!$M$11:$M$136,H$8+$A93)))</f>
        <v>0</v>
      </c>
      <c r="I93">
        <f>I92*IF(I$8&gt;Input!$D$14,0,IF(I$8+$A93&gt;Input!$D$14,0,INDEX(Input!$M$11:$M$136,I$8+$A93)))</f>
        <v>0</v>
      </c>
      <c r="J93">
        <f>J92*IF(J$8&gt;Input!$D$14,0,IF(J$8+$A93&gt;Input!$D$14,0,INDEX(Input!$M$11:$M$136,J$8+$A93)))</f>
        <v>0</v>
      </c>
      <c r="K93">
        <f>K92*IF(K$8&gt;Input!$D$14,0,IF(K$8+$A93&gt;Input!$D$14,0,INDEX(Input!$M$11:$M$136,K$8+$A93)))</f>
        <v>0</v>
      </c>
      <c r="L93">
        <f>L92*IF(L$8&gt;Input!$D$14,0,IF(L$8+$A93&gt;Input!$D$14,0,INDEX(Input!$M$11:$M$136,L$8+$A93)))</f>
        <v>0</v>
      </c>
      <c r="M93">
        <f>M92*IF(M$8&gt;Input!$D$14,0,IF(M$8+$A93&gt;Input!$D$14,0,INDEX(Input!$M$11:$M$136,M$8+$A93)))</f>
        <v>0</v>
      </c>
      <c r="N93">
        <f>N92*IF(N$8&gt;Input!$D$14,0,IF(N$8+$A93&gt;Input!$D$14,0,INDEX(Input!$M$11:$M$136,N$8+$A93)))</f>
        <v>0</v>
      </c>
      <c r="O93">
        <f>O92*IF(O$8&gt;Input!$D$14,0,IF(O$8+$A93&gt;Input!$D$14,0,INDEX(Input!$M$11:$M$136,O$8+$A93)))</f>
        <v>0</v>
      </c>
      <c r="P93">
        <f>P92*IF(P$8&gt;Input!$D$14,0,IF(P$8+$A93&gt;Input!$D$14,0,INDEX(Input!$M$11:$M$136,P$8+$A93)))</f>
        <v>0</v>
      </c>
      <c r="Q93">
        <f>Q92*IF(Q$8&gt;Input!$D$14,0,IF(Q$8+$A93&gt;Input!$D$14,0,INDEX(Input!$M$11:$M$136,Q$8+$A93)))</f>
        <v>0</v>
      </c>
      <c r="R93">
        <f>R92*IF(R$8&gt;Input!$D$14,0,IF(R$8+$A93&gt;Input!$D$14,0,INDEX(Input!$M$11:$M$136,R$8+$A93)))</f>
        <v>0</v>
      </c>
      <c r="S93">
        <f>S92*IF(S$8&gt;Input!$D$14,0,IF(S$8+$A93&gt;Input!$D$14,0,INDEX(Input!$M$11:$M$136,S$8+$A93)))</f>
        <v>0</v>
      </c>
      <c r="T93">
        <f>T92*IF(T$8&gt;Input!$D$14,0,IF(T$8+$A93&gt;Input!$D$14,0,INDEX(Input!$M$11:$M$136,T$8+$A93)))</f>
        <v>0</v>
      </c>
      <c r="U93">
        <f>U92*IF(U$8&gt;Input!$D$14,0,IF(U$8+$A93&gt;Input!$D$14,0,INDEX(Input!$M$11:$M$136,U$8+$A93)))</f>
        <v>0</v>
      </c>
      <c r="V93">
        <f>V92*IF(V$8&gt;Input!$D$14,0,IF(V$8+$A93&gt;Input!$D$14,0,INDEX(Input!$M$11:$M$136,V$8+$A93)))</f>
        <v>0</v>
      </c>
      <c r="W93">
        <f>W92*IF(W$8&gt;Input!$D$14,0,IF(W$8+$A93&gt;Input!$D$14,0,INDEX(Input!$M$11:$M$136,W$8+$A93)))</f>
        <v>0</v>
      </c>
      <c r="X93">
        <f>X92*IF(X$8&gt;Input!$D$14,0,IF(X$8+$A93&gt;Input!$D$14,0,INDEX(Input!$M$11:$M$136,X$8+$A93)))</f>
        <v>0</v>
      </c>
      <c r="Y93">
        <f>Y92*IF(Y$8&gt;Input!$D$14,0,IF(Y$8+$A93&gt;Input!$D$14,0,INDEX(Input!$M$11:$M$136,Y$8+$A93)))</f>
        <v>0</v>
      </c>
      <c r="Z93">
        <f>Z92*IF(Z$8&gt;Input!$D$14,0,IF(Z$8+$A93&gt;Input!$D$14,0,INDEX(Input!$M$11:$M$136,Z$8+$A93)))</f>
        <v>0</v>
      </c>
      <c r="AA93">
        <f>AA92*IF(AA$8&gt;Input!$D$14,0,IF(AA$8+$A93&gt;Input!$D$14,0,INDEX(Input!$M$11:$M$136,AA$8+$A93)))</f>
        <v>0</v>
      </c>
      <c r="AB93">
        <f>AB92*IF(AB$8&gt;Input!$D$14,0,IF(AB$8+$A93&gt;Input!$D$14,0,INDEX(Input!$M$11:$M$136,AB$8+$A93)))</f>
        <v>0</v>
      </c>
      <c r="AC93">
        <f>AC92*IF(AC$8&gt;Input!$D$14,0,IF(AC$8+$A93&gt;Input!$D$14,0,INDEX(Input!$M$11:$M$136,AC$8+$A93)))</f>
        <v>0</v>
      </c>
      <c r="AD93">
        <f>AD92*IF(AD$8&gt;Input!$D$14,0,IF(AD$8+$A93&gt;Input!$D$14,0,INDEX(Input!$M$11:$M$136,AD$8+$A93)))</f>
        <v>0</v>
      </c>
      <c r="AE93">
        <f>AE92*IF(AE$8&gt;Input!$D$14,0,IF(AE$8+$A93&gt;Input!$D$14,0,INDEX(Input!$M$11:$M$136,AE$8+$A93)))</f>
        <v>0</v>
      </c>
      <c r="AF93">
        <f>AF92*IF(AF$8&gt;Input!$D$14,0,IF(AF$8+$A93&gt;Input!$D$14,0,INDEX(Input!$M$11:$M$136,AF$8+$A93)))</f>
        <v>0</v>
      </c>
      <c r="AG93">
        <f>AG92*IF(AG$8&gt;Input!$D$14,0,IF(AG$8+$A93&gt;Input!$D$14,0,INDEX(Input!$M$11:$M$136,AG$8+$A93)))</f>
        <v>0</v>
      </c>
      <c r="AH93">
        <f>AH92*IF(AH$8&gt;Input!$D$14,0,IF(AH$8+$A93&gt;Input!$D$14,0,INDEX(Input!$M$11:$M$136,AH$8+$A93)))</f>
        <v>0</v>
      </c>
      <c r="AI93">
        <f>AI92*IF(AI$8&gt;Input!$D$14,0,IF(AI$8+$A93&gt;Input!$D$14,0,INDEX(Input!$M$11:$M$136,AI$8+$A93)))</f>
        <v>0</v>
      </c>
      <c r="AJ93">
        <f>AJ92*IF(AJ$8&gt;Input!$D$14,0,IF(AJ$8+$A93&gt;Input!$D$14,0,INDEX(Input!$M$11:$M$136,AJ$8+$A93)))</f>
        <v>0</v>
      </c>
      <c r="AK93">
        <f>AK92*IF(AK$8&gt;Input!$D$14,0,IF(AK$8+$A93&gt;Input!$D$14,0,INDEX(Input!$M$11:$M$136,AK$8+$A93)))</f>
        <v>0</v>
      </c>
      <c r="AL93">
        <f>AL92*IF(AL$8&gt;Input!$D$14,0,IF(AL$8+$A93&gt;Input!$D$14,0,INDEX(Input!$M$11:$M$136,AL$8+$A93)))</f>
        <v>0</v>
      </c>
      <c r="AM93">
        <f>AM92*IF(AM$8&gt;Input!$D$14,0,IF(AM$8+$A93&gt;Input!$D$14,0,INDEX(Input!$M$11:$M$136,AM$8+$A93)))</f>
        <v>0</v>
      </c>
      <c r="AN93">
        <f>AN92*IF(AN$8&gt;Input!$D$14,0,IF(AN$8+$A93&gt;Input!$D$14,0,INDEX(Input!$M$11:$M$136,AN$8+$A93)))</f>
        <v>0</v>
      </c>
      <c r="AO93">
        <f>AO92*IF(AO$8&gt;Input!$D$14,0,IF(AO$8+$A93&gt;Input!$D$14,0,INDEX(Input!$M$11:$M$136,AO$8+$A93)))</f>
        <v>0</v>
      </c>
      <c r="AP93">
        <f>AP92*IF(AP$8&gt;Input!$D$14,0,IF(AP$8+$A93&gt;Input!$D$14,0,INDEX(Input!$M$11:$M$136,AP$8+$A93)))</f>
        <v>0</v>
      </c>
      <c r="AQ93">
        <f>AQ92*IF(AQ$8&gt;Input!$D$14,0,IF(AQ$8+$A93&gt;Input!$D$14,0,INDEX(Input!$M$11:$M$136,AQ$8+$A93)))</f>
        <v>0</v>
      </c>
      <c r="AR93">
        <f>AR92*IF(AR$8&gt;Input!$D$14,0,IF(AR$8+$A93&gt;Input!$D$14,0,INDEX(Input!$M$11:$M$136,AR$8+$A93)))</f>
        <v>0</v>
      </c>
      <c r="AS93">
        <f>AS92*IF(AS$8&gt;Input!$D$14,0,IF(AS$8+$A93&gt;Input!$D$14,0,INDEX(Input!$M$11:$M$136,AS$8+$A93)))</f>
        <v>0</v>
      </c>
      <c r="AT93">
        <f>AT92*IF(AT$8&gt;Input!$D$14,0,IF(AT$8+$A93&gt;Input!$D$14,0,INDEX(Input!$M$11:$M$136,AT$8+$A93)))</f>
        <v>0</v>
      </c>
      <c r="AU93">
        <f>AU92*IF(AU$8&gt;Input!$D$14,0,IF(AU$8+$A93&gt;Input!$D$14,0,INDEX(Input!$M$11:$M$136,AU$8+$A93)))</f>
        <v>0</v>
      </c>
      <c r="AV93">
        <f>AV92*IF(AV$8&gt;Input!$D$14,0,IF(AV$8+$A93&gt;Input!$D$14,0,INDEX(Input!$M$11:$M$136,AV$8+$A93)))</f>
        <v>0</v>
      </c>
      <c r="AW93">
        <f>AW92*IF(AW$8&gt;Input!$D$14,0,IF(AW$8+$A93&gt;Input!$D$14,0,INDEX(Input!$M$11:$M$136,AW$8+$A93)))</f>
        <v>0</v>
      </c>
      <c r="AX93">
        <f>AX92*IF(AX$8&gt;Input!$D$14,0,IF(AX$8+$A93&gt;Input!$D$14,0,INDEX(Input!$M$11:$M$136,AX$8+$A93)))</f>
        <v>0</v>
      </c>
      <c r="AY93">
        <f>AY92*IF(AY$8&gt;Input!$D$14,0,IF(AY$8+$A93&gt;Input!$D$14,0,INDEX(Input!$M$11:$M$136,AY$8+$A93)))</f>
        <v>0</v>
      </c>
      <c r="AZ93">
        <f>AZ92*IF(AZ$8&gt;Input!$D$14,0,IF(AZ$8+$A93&gt;Input!$D$14,0,INDEX(Input!$M$11:$M$136,AZ$8+$A93)))</f>
        <v>0</v>
      </c>
      <c r="BA93">
        <f>BA92*IF(BA$8&gt;Input!$D$14,0,IF(BA$8+$A93&gt;Input!$D$14,0,INDEX(Input!$M$11:$M$136,BA$8+$A93)))</f>
        <v>0</v>
      </c>
      <c r="BB93">
        <f>BB92*IF(BB$8&gt;Input!$D$14,0,IF(BB$8+$A93&gt;Input!$D$14,0,INDEX(Input!$M$11:$M$136,BB$8+$A93)))</f>
        <v>0</v>
      </c>
      <c r="BC93">
        <f>BC92*IF(BC$8&gt;Input!$D$14,0,IF(BC$8+$A93&gt;Input!$D$14,0,INDEX(Input!$M$11:$M$136,BC$8+$A93)))</f>
        <v>0</v>
      </c>
      <c r="BD93">
        <f>BD92*IF(BD$8&gt;Input!$D$14,0,IF(BD$8+$A93&gt;Input!$D$14,0,INDEX(Input!$M$11:$M$136,BD$8+$A93)))</f>
        <v>0</v>
      </c>
      <c r="BE93">
        <f>BE92*IF(BE$8&gt;Input!$D$14,0,IF(BE$8+$A93&gt;Input!$D$14,0,INDEX(Input!$M$11:$M$136,BE$8+$A93)))</f>
        <v>0</v>
      </c>
      <c r="BF93">
        <f>BF92*IF(BF$8&gt;Input!$D$14,0,IF(BF$8+$A93&gt;Input!$D$14,0,INDEX(Input!$M$11:$M$136,BF$8+$A93)))</f>
        <v>0</v>
      </c>
      <c r="BG93">
        <f>BG92*IF(BG$8&gt;Input!$D$14,0,IF(BG$8+$A93&gt;Input!$D$14,0,INDEX(Input!$M$11:$M$136,BG$8+$A93)))</f>
        <v>0</v>
      </c>
      <c r="BH93">
        <f>BH92*IF(BH$8&gt;Input!$D$14,0,IF(BH$8+$A93&gt;Input!$D$14,0,INDEX(Input!$M$11:$M$136,BH$8+$A93)))</f>
        <v>0</v>
      </c>
      <c r="BI93">
        <f>BI92*IF(BI$8&gt;Input!$D$14,0,IF(BI$8+$A93&gt;Input!$D$14,0,INDEX(Input!$M$11:$M$136,BI$8+$A93)))</f>
        <v>0</v>
      </c>
      <c r="BJ93">
        <f>BJ92*IF(BJ$8&gt;Input!$D$14,0,IF(BJ$8+$A93&gt;Input!$D$14,0,INDEX(Input!$M$11:$M$136,BJ$8+$A93)))</f>
        <v>0</v>
      </c>
      <c r="BK93">
        <f>BK92*IF(BK$8&gt;Input!$D$14,0,IF(BK$8+$A93&gt;Input!$D$14,0,INDEX(Input!$M$11:$M$136,BK$8+$A93)))</f>
        <v>0</v>
      </c>
      <c r="BL93">
        <f>BL92*IF(BL$8&gt;Input!$D$14,0,IF(BL$8+$A93&gt;Input!$D$14,0,INDEX(Input!$M$11:$M$136,BL$8+$A93)))</f>
        <v>0</v>
      </c>
      <c r="BM93">
        <f>BM92*IF(BM$8&gt;Input!$D$14,0,IF(BM$8+$A93&gt;Input!$D$14,0,INDEX(Input!$M$11:$M$136,BM$8+$A93)))</f>
        <v>0</v>
      </c>
      <c r="BN93">
        <f>BN92*IF(BN$8&gt;Input!$D$14,0,IF(BN$8+$A93&gt;Input!$D$14,0,INDEX(Input!$M$11:$M$136,BN$8+$A93)))</f>
        <v>0</v>
      </c>
      <c r="BO93">
        <f>BO92*IF(BO$8&gt;Input!$D$14,0,IF(BO$8+$A93&gt;Input!$D$14,0,INDEX(Input!$M$11:$M$136,BO$8+$A93)))</f>
        <v>0</v>
      </c>
      <c r="BP93">
        <f>BP92*IF(BP$8&gt;Input!$D$14,0,IF(BP$8+$A93&gt;Input!$D$14,0,INDEX(Input!$M$11:$M$136,BP$8+$A93)))</f>
        <v>0</v>
      </c>
      <c r="BQ93">
        <f>BQ92*IF(BQ$8&gt;Input!$D$14,0,IF(BQ$8+$A93&gt;Input!$D$14,0,INDEX(Input!$M$11:$M$136,BQ$8+$A93)))</f>
        <v>0</v>
      </c>
      <c r="BR93">
        <f>BR92*IF(BR$8&gt;Input!$D$14,0,IF(BR$8+$A93&gt;Input!$D$14,0,INDEX(Input!$M$11:$M$136,BR$8+$A93)))</f>
        <v>0</v>
      </c>
      <c r="BS93">
        <f>BS92*IF(BS$8&gt;Input!$D$14,0,IF(BS$8+$A93&gt;Input!$D$14,0,INDEX(Input!$M$11:$M$136,BS$8+$A93)))</f>
        <v>0</v>
      </c>
      <c r="BT93">
        <f>BT92*IF(BT$8&gt;Input!$D$14,0,IF(BT$8+$A93&gt;Input!$D$14,0,INDEX(Input!$M$11:$M$136,BT$8+$A93)))</f>
        <v>0</v>
      </c>
      <c r="BU93">
        <f>BU92*IF(BU$8&gt;Input!$D$14,0,IF(BU$8+$A93&gt;Input!$D$14,0,INDEX(Input!$M$11:$M$136,BU$8+$A93)))</f>
        <v>0</v>
      </c>
      <c r="BV93">
        <f>BV92*IF(BV$8&gt;Input!$D$14,0,IF(BV$8+$A93&gt;Input!$D$14,0,INDEX(Input!$M$11:$M$136,BV$8+$A93)))</f>
        <v>0</v>
      </c>
      <c r="BW93">
        <f>BW92*IF(BW$8&gt;Input!$D$14,0,IF(BW$8+$A93&gt;Input!$D$14,0,INDEX(Input!$M$11:$M$136,BW$8+$A93)))</f>
        <v>0</v>
      </c>
      <c r="BX93">
        <f>BX92*IF(BX$8&gt;Input!$D$14,0,IF(BX$8+$A93&gt;Input!$D$14,0,INDEX(Input!$M$11:$M$136,BX$8+$A93)))</f>
        <v>0</v>
      </c>
      <c r="BY93">
        <f>BY92*IF(BY$8&gt;Input!$D$14,0,IF(BY$8+$A93&gt;Input!$D$14,0,INDEX(Input!$M$11:$M$136,BY$8+$A93)))</f>
        <v>0</v>
      </c>
      <c r="BZ93">
        <f>BZ92*IF(BZ$8&gt;Input!$D$14,0,IF(BZ$8+$A93&gt;Input!$D$14,0,INDEX(Input!$M$11:$M$136,BZ$8+$A93)))</f>
        <v>0</v>
      </c>
      <c r="CA93">
        <f>CA92*IF(CA$8&gt;Input!$D$14,0,IF(CA$8+$A93&gt;Input!$D$14,0,INDEX(Input!$M$11:$M$136,CA$8+$A93)))</f>
        <v>0</v>
      </c>
      <c r="CB93">
        <f>CB92*IF(CB$8&gt;Input!$D$14,0,IF(CB$8+$A93&gt;Input!$D$14,0,INDEX(Input!$M$11:$M$136,CB$8+$A93)))</f>
        <v>0</v>
      </c>
      <c r="CC93">
        <f>CC92*IF(CC$8&gt;Input!$D$14,0,IF(CC$8+$A93&gt;Input!$D$14,0,INDEX(Input!$M$11:$M$136,CC$8+$A93)))</f>
        <v>0</v>
      </c>
      <c r="CD93">
        <f>CD92*IF(CD$8&gt;Input!$D$14,0,IF(CD$8+$A93&gt;Input!$D$14,0,INDEX(Input!$M$11:$M$136,CD$8+$A93)))</f>
        <v>0</v>
      </c>
      <c r="CE93">
        <f>CE92*IF(CE$8&gt;Input!$D$14,0,IF(CE$8+$A93&gt;Input!$D$14,0,INDEX(Input!$M$11:$M$136,CE$8+$A93)))</f>
        <v>0</v>
      </c>
      <c r="CF93">
        <f>CF92*IF(CF$8&gt;Input!$D$14,0,IF(CF$8+$A93&gt;Input!$D$14,0,INDEX(Input!$M$11:$M$136,CF$8+$A93)))</f>
        <v>0</v>
      </c>
      <c r="CG93">
        <f>CG92*IF(CG$8&gt;Input!$D$14,0,IF(CG$8+$A93&gt;Input!$D$14,0,INDEX(Input!$M$11:$M$136,CG$8+$A93)))</f>
        <v>0</v>
      </c>
      <c r="CH93">
        <f>CH92*IF(CH$8&gt;Input!$D$14,0,IF(CH$8+$A93&gt;Input!$D$14,0,INDEX(Input!$M$11:$M$136,CH$8+$A93)))</f>
        <v>0</v>
      </c>
      <c r="CJ93" s="2">
        <f t="shared" si="110"/>
        <v>137</v>
      </c>
      <c r="CK93">
        <f>F$5*F$6*$B93*$C93*F93*Input!$W$5*Input!$Y$5</f>
        <v>0</v>
      </c>
      <c r="CL93">
        <f>G$5*G$6*$B93*$C93*G93*Input!$W$5*Input!$Y$5</f>
        <v>0</v>
      </c>
      <c r="CM93">
        <f>H$5*H$6*$B93*$C93*H93*Input!$W$5*Input!$Y$5</f>
        <v>0</v>
      </c>
      <c r="CN93">
        <f>I$5*I$6*$B93*$C93*I93*Input!$W$5*Input!$Y$5</f>
        <v>0</v>
      </c>
      <c r="CO93">
        <f>J$5*J$6*$B93*$C93*J93*Input!$W$5*Input!$Y$5</f>
        <v>0</v>
      </c>
      <c r="CP93">
        <f>K$5*K$6*$B93*$C93*K93*Input!$W$5*Input!$Y$5</f>
        <v>0</v>
      </c>
      <c r="CQ93">
        <f>L$5*L$6*$B93*$C93*L93*Input!$W$5*Input!$Y$5</f>
        <v>0</v>
      </c>
      <c r="CR93">
        <f>M$5*M$6*$B93*$C93*M93*Input!$W$5*Input!$Y$5</f>
        <v>0</v>
      </c>
      <c r="CS93">
        <f>N$5*N$6*$B93*$C93*N93*Input!$W$5*Input!$Y$5</f>
        <v>0</v>
      </c>
      <c r="CT93">
        <f>O$5*O$6*$B93*$C93*O93*Input!$W$5*Input!$Y$5</f>
        <v>0</v>
      </c>
      <c r="CU93">
        <f>P$5*P$6*$B93*$C93*P93*Input!$W$5*Input!$Y$5</f>
        <v>0</v>
      </c>
      <c r="CV93">
        <f>Q$5*Q$6*$B93*$C93*Q93*Input!$W$5*Input!$Y$5</f>
        <v>0</v>
      </c>
      <c r="CW93">
        <f>R$5*R$6*$B93*$C93*R93*Input!$W$5*Input!$Y$5</f>
        <v>0</v>
      </c>
      <c r="CX93">
        <f>S$5*S$6*$B93*$C93*S93*Input!$W$5*Input!$Y$5</f>
        <v>0</v>
      </c>
      <c r="CY93">
        <f>T$5*T$6*$B93*$C93*T93*Input!$W$5*Input!$Y$5</f>
        <v>0</v>
      </c>
      <c r="CZ93">
        <f>U$5*U$6*$B93*$C93*U93*Input!$W$5*Input!$Y$5</f>
        <v>0</v>
      </c>
      <c r="DA93">
        <f>V$5*V$6*$B93*$C93*V93*Input!$W$5*Input!$Y$5</f>
        <v>0</v>
      </c>
      <c r="DB93">
        <f>W$5*W$6*$B93*$C93*W93*Input!$W$5*Input!$Y$5</f>
        <v>0</v>
      </c>
      <c r="DC93">
        <f>X$5*X$6*$B93*$C93*X93*Input!$W$5*Input!$Y$5</f>
        <v>0</v>
      </c>
      <c r="DD93">
        <f>Y$5*Y$6*$B93*$C93*Y93*Input!$W$5*Input!$Y$5</f>
        <v>0</v>
      </c>
      <c r="DE93">
        <f>Z$5*Z$6*$B93*$C93*Z93*Input!$W$5*Input!$Y$5</f>
        <v>0</v>
      </c>
      <c r="DF93">
        <f>AA$5*AA$6*$B93*$C93*AA93*Input!$W$5*Input!$Y$5</f>
        <v>0</v>
      </c>
      <c r="DG93">
        <f>AB$5*AB$6*$B93*$C93*AB93*Input!$W$5*Input!$Y$5</f>
        <v>0</v>
      </c>
      <c r="DH93">
        <f>AC$5*AC$6*$B93*$C93*AC93*Input!$W$5*Input!$Y$5</f>
        <v>0</v>
      </c>
      <c r="DI93">
        <f>AD$5*AD$6*$B93*$C93*AD93*Input!$W$5*Input!$Y$5</f>
        <v>0</v>
      </c>
      <c r="DJ93">
        <f>AE$5*AE$6*$B93*$C93*AE93*Input!$W$5*Input!$Y$5</f>
        <v>0</v>
      </c>
      <c r="DK93">
        <f>AF$5*AF$6*$B93*$C93*AF93*Input!$W$5*Input!$Y$5</f>
        <v>0</v>
      </c>
      <c r="DL93">
        <f>AG$5*AG$6*$B93*$C93*AG93*Input!$W$5*Input!$Y$5</f>
        <v>0</v>
      </c>
      <c r="DM93">
        <f>AH$5*AH$6*$B93*$C93*AH93*Input!$W$5*Input!$Y$5</f>
        <v>0</v>
      </c>
      <c r="DN93">
        <f>AI$5*AI$6*$B93*$C93*AI93*Input!$W$5*Input!$Y$5</f>
        <v>0</v>
      </c>
      <c r="DO93">
        <f>AJ$5*AJ$6*$B93*$C93*AJ93*Input!$W$5*Input!$Y$5</f>
        <v>0</v>
      </c>
      <c r="DP93">
        <f>AK$5*AK$6*$B93*$C93*AK93*Input!$W$5*Input!$Y$5</f>
        <v>0</v>
      </c>
      <c r="DQ93">
        <f>AL$5*AL$6*$B93*$C93*AL93*Input!$W$5*Input!$Y$5</f>
        <v>0</v>
      </c>
      <c r="DR93">
        <f>AM$5*AM$6*$B93*$C93*AM93*Input!$W$5*Input!$Y$5</f>
        <v>0</v>
      </c>
      <c r="DS93">
        <f>AN$5*AN$6*$B93*$C93*AN93*Input!$W$5*Input!$Y$5</f>
        <v>0</v>
      </c>
      <c r="DT93">
        <f>AO$5*AO$6*$B93*$C93*AO93*Input!$W$5*Input!$Y$5</f>
        <v>0</v>
      </c>
      <c r="DU93">
        <f>AP$5*AP$6*$B93*$C93*AP93*Input!$W$5*Input!$Y$5</f>
        <v>0</v>
      </c>
      <c r="DV93">
        <f>AQ$5*AQ$6*$B93*$C93*AQ93*Input!$W$5*Input!$Y$5</f>
        <v>0</v>
      </c>
      <c r="DW93">
        <f>AR$5*AR$6*$B93*$C93*AR93*Input!$W$5*Input!$Y$5</f>
        <v>0</v>
      </c>
      <c r="DX93">
        <f>AS$5*AS$6*$B93*$C93*AS93*Input!$W$5*Input!$Y$5</f>
        <v>0</v>
      </c>
      <c r="DY93">
        <f>AT$5*AT$6*$B93*$C93*AT93*Input!$W$5*Input!$Y$5</f>
        <v>0</v>
      </c>
      <c r="DZ93">
        <f>AU$5*AU$6*$B93*$C93*AU93*Input!$W$5*Input!$Y$5</f>
        <v>0</v>
      </c>
      <c r="EA93">
        <f>AV$5*AV$6*$B93*$C93*AV93*Input!$W$5*Input!$Y$5</f>
        <v>0</v>
      </c>
      <c r="EB93">
        <f>AW$5*AW$6*$B93*$C93*AW93*Input!$W$5*Input!$Y$5</f>
        <v>0</v>
      </c>
      <c r="EC93">
        <f>AX$5*AX$6*$B93*$C93*AX93*Input!$W$5*Input!$Y$5</f>
        <v>0</v>
      </c>
      <c r="ED93">
        <f>AY$5*AY$6*$B93*$C93*AY93*Input!$W$5*Input!$Y$5</f>
        <v>0</v>
      </c>
      <c r="EE93">
        <f>AZ$5*AZ$6*$B93*$C93*AZ93*Input!$W$5*Input!$Y$5</f>
        <v>0</v>
      </c>
      <c r="EF93">
        <f>BA$5*BA$6*$B93*$C93*BA93*Input!$W$5*Input!$Y$5</f>
        <v>0</v>
      </c>
      <c r="EG93">
        <f>BB$5*BB$6*$B93*$C93*BB93*Input!$W$5*Input!$Y$5</f>
        <v>0</v>
      </c>
      <c r="EH93">
        <f>BC$5*BC$6*$B93*$C93*BC93*Input!$W$5*Input!$Y$5</f>
        <v>0</v>
      </c>
      <c r="EI93">
        <f>BD$5*BD$6*$B93*$C93*BD93*Input!$W$5*Input!$Y$5</f>
        <v>0</v>
      </c>
      <c r="EJ93">
        <f>BE$5*BE$6*$B93*$C93*BE93*Input!$W$5*Input!$Y$5</f>
        <v>0</v>
      </c>
      <c r="EK93">
        <f>BF$5*BF$6*$B93*$C93*BF93*Input!$W$5*Input!$Y$5</f>
        <v>0</v>
      </c>
      <c r="EL93">
        <f>BG$5*BG$6*$B93*$C93*BG93*Input!$W$5*Input!$Y$5</f>
        <v>0</v>
      </c>
      <c r="EM93">
        <f>BH$5*BH$6*$B93*$C93*BH93*Input!$W$5*Input!$Y$5</f>
        <v>0</v>
      </c>
      <c r="EN93">
        <f>BI$5*BI$6*$B93*$C93*BI93*Input!$W$5*Input!$Y$5</f>
        <v>0</v>
      </c>
      <c r="EO93">
        <f>BJ$5*BJ$6*$B93*$C93*BJ93*Input!$W$5*Input!$Y$5</f>
        <v>0</v>
      </c>
      <c r="EP93">
        <f>BK$5*BK$6*$B93*$C93*BK93*Input!$W$5*Input!$Y$5</f>
        <v>0</v>
      </c>
      <c r="EQ93">
        <f>BL$5*BL$6*$B93*$C93*BL93*Input!$W$5*Input!$Y$5</f>
        <v>0</v>
      </c>
      <c r="ER93">
        <f>BM$5*BM$6*$B93*$C93*BM93*Input!$W$5*Input!$Y$5</f>
        <v>0</v>
      </c>
      <c r="ES93">
        <f>BN$5*BN$6*$B93*$C93*BN93*Input!$W$5*Input!$Y$5</f>
        <v>0</v>
      </c>
      <c r="ET93">
        <f>BO$5*BO$6*$B93*$C93*BO93*Input!$W$5*Input!$Y$5</f>
        <v>0</v>
      </c>
      <c r="EU93">
        <f>BP$5*BP$6*$B93*$C93*BP93*Input!$W$5*Input!$Y$5</f>
        <v>0</v>
      </c>
      <c r="EV93">
        <f>BQ$5*BQ$6*$B93*$C93*BQ93*Input!$W$5*Input!$Y$5</f>
        <v>0</v>
      </c>
      <c r="EW93">
        <f>BR$5*BR$6*$B93*$C93*BR93*Input!$W$5*Input!$Y$5</f>
        <v>0</v>
      </c>
      <c r="EX93">
        <f>BS$5*BS$6*$B93*$C93*BS93*Input!$W$5*Input!$Y$5</f>
        <v>0</v>
      </c>
      <c r="EY93">
        <f>BT$5*BT$6*$B93*$C93*BT93*Input!$W$5*Input!$Y$5</f>
        <v>0</v>
      </c>
      <c r="EZ93">
        <f>BU$5*BU$6*$B93*$C93*BU93*Input!$W$5*Input!$Y$5</f>
        <v>0</v>
      </c>
      <c r="FA93">
        <f>BV$5*BV$6*$B93*$C93*BV93*Input!$W$5*Input!$Y$5</f>
        <v>0</v>
      </c>
      <c r="FB93">
        <f>BW$5*BW$6*$B93*$C93*BW93*Input!$W$5*Input!$Y$5</f>
        <v>0</v>
      </c>
      <c r="FC93">
        <f>BX$5*BX$6*$B93*$C93*BX93*Input!$W$5*Input!$Y$5</f>
        <v>0</v>
      </c>
      <c r="FD93">
        <f>BY$5*BY$6*$B93*$C93*BY93*Input!$W$5*Input!$Y$5</f>
        <v>0</v>
      </c>
      <c r="FE93">
        <f>BZ$5*BZ$6*$B93*$C93*BZ93*Input!$W$5*Input!$Y$5</f>
        <v>0</v>
      </c>
      <c r="FF93">
        <f>CA$5*CA$6*$B93*$C93*CA93*Input!$W$5*Input!$Y$5</f>
        <v>0</v>
      </c>
      <c r="FG93">
        <f>CB$5*CB$6*$B93*$C93*CB93*Input!$W$5*Input!$Y$5</f>
        <v>0</v>
      </c>
      <c r="FH93">
        <f>CC$5*CC$6*$B93*$C93*CC93*Input!$W$5*Input!$Y$5</f>
        <v>0</v>
      </c>
      <c r="FI93">
        <f>CD$5*CD$6*$B93*$C93*CD93*Input!$W$5*Input!$Y$5</f>
        <v>0</v>
      </c>
      <c r="FJ93">
        <f>CE$5*CE$6*$B93*$C93*CE93*Input!$W$5*Input!$Y$5</f>
        <v>0</v>
      </c>
      <c r="FK93">
        <f>CF$5*CF$6*$B93*$C93*CF93*Input!$W$5*Input!$Y$5</f>
        <v>0</v>
      </c>
      <c r="FL93">
        <f>CG$5*CG$6*$B93*$C93*CG93*Input!$W$5*Input!$Y$5</f>
        <v>0</v>
      </c>
      <c r="FM93">
        <f>CH$5*CH$6*$B93*$C93*CH93*Input!$W$5*Input!$Y$5</f>
        <v>0</v>
      </c>
      <c r="FO93">
        <f t="shared" si="111"/>
        <v>0</v>
      </c>
    </row>
    <row r="94" spans="1:171">
      <c r="A94">
        <f>Input!B93</f>
        <v>83</v>
      </c>
      <c r="B94">
        <f>(1+Input!$D$21)^$A94</f>
        <v>17.379970414074403</v>
      </c>
      <c r="C94">
        <f>C93*Input!R93</f>
        <v>7.82709618773783E-4</v>
      </c>
      <c r="E94">
        <f t="shared" si="112"/>
        <v>138</v>
      </c>
      <c r="F94">
        <f>F93*IF(F$8&gt;Input!$D$14,0,IF(F$8+$A94&gt;Input!$D$14,0,INDEX(Input!$M$11:$M$136,F$8+$A94)))</f>
        <v>0</v>
      </c>
      <c r="G94">
        <f>G93*IF(G$8&gt;Input!$D$14,0,IF(G$8+$A94&gt;Input!$D$14,0,INDEX(Input!$M$11:$M$136,G$8+$A94)))</f>
        <v>0</v>
      </c>
      <c r="H94">
        <f>H93*IF(H$8&gt;Input!$D$14,0,IF(H$8+$A94&gt;Input!$D$14,0,INDEX(Input!$M$11:$M$136,H$8+$A94)))</f>
        <v>0</v>
      </c>
      <c r="I94">
        <f>I93*IF(I$8&gt;Input!$D$14,0,IF(I$8+$A94&gt;Input!$D$14,0,INDEX(Input!$M$11:$M$136,I$8+$A94)))</f>
        <v>0</v>
      </c>
      <c r="J94">
        <f>J93*IF(J$8&gt;Input!$D$14,0,IF(J$8+$A94&gt;Input!$D$14,0,INDEX(Input!$M$11:$M$136,J$8+$A94)))</f>
        <v>0</v>
      </c>
      <c r="K94">
        <f>K93*IF(K$8&gt;Input!$D$14,0,IF(K$8+$A94&gt;Input!$D$14,0,INDEX(Input!$M$11:$M$136,K$8+$A94)))</f>
        <v>0</v>
      </c>
      <c r="L94">
        <f>L93*IF(L$8&gt;Input!$D$14,0,IF(L$8+$A94&gt;Input!$D$14,0,INDEX(Input!$M$11:$M$136,L$8+$A94)))</f>
        <v>0</v>
      </c>
      <c r="M94">
        <f>M93*IF(M$8&gt;Input!$D$14,0,IF(M$8+$A94&gt;Input!$D$14,0,INDEX(Input!$M$11:$M$136,M$8+$A94)))</f>
        <v>0</v>
      </c>
      <c r="N94">
        <f>N93*IF(N$8&gt;Input!$D$14,0,IF(N$8+$A94&gt;Input!$D$14,0,INDEX(Input!$M$11:$M$136,N$8+$A94)))</f>
        <v>0</v>
      </c>
      <c r="O94">
        <f>O93*IF(O$8&gt;Input!$D$14,0,IF(O$8+$A94&gt;Input!$D$14,0,INDEX(Input!$M$11:$M$136,O$8+$A94)))</f>
        <v>0</v>
      </c>
      <c r="P94">
        <f>P93*IF(P$8&gt;Input!$D$14,0,IF(P$8+$A94&gt;Input!$D$14,0,INDEX(Input!$M$11:$M$136,P$8+$A94)))</f>
        <v>0</v>
      </c>
      <c r="Q94">
        <f>Q93*IF(Q$8&gt;Input!$D$14,0,IF(Q$8+$A94&gt;Input!$D$14,0,INDEX(Input!$M$11:$M$136,Q$8+$A94)))</f>
        <v>0</v>
      </c>
      <c r="R94">
        <f>R93*IF(R$8&gt;Input!$D$14,0,IF(R$8+$A94&gt;Input!$D$14,0,INDEX(Input!$M$11:$M$136,R$8+$A94)))</f>
        <v>0</v>
      </c>
      <c r="S94">
        <f>S93*IF(S$8&gt;Input!$D$14,0,IF(S$8+$A94&gt;Input!$D$14,0,INDEX(Input!$M$11:$M$136,S$8+$A94)))</f>
        <v>0</v>
      </c>
      <c r="T94">
        <f>T93*IF(T$8&gt;Input!$D$14,0,IF(T$8+$A94&gt;Input!$D$14,0,INDEX(Input!$M$11:$M$136,T$8+$A94)))</f>
        <v>0</v>
      </c>
      <c r="U94">
        <f>U93*IF(U$8&gt;Input!$D$14,0,IF(U$8+$A94&gt;Input!$D$14,0,INDEX(Input!$M$11:$M$136,U$8+$A94)))</f>
        <v>0</v>
      </c>
      <c r="V94">
        <f>V93*IF(V$8&gt;Input!$D$14,0,IF(V$8+$A94&gt;Input!$D$14,0,INDEX(Input!$M$11:$M$136,V$8+$A94)))</f>
        <v>0</v>
      </c>
      <c r="W94">
        <f>W93*IF(W$8&gt;Input!$D$14,0,IF(W$8+$A94&gt;Input!$D$14,0,INDEX(Input!$M$11:$M$136,W$8+$A94)))</f>
        <v>0</v>
      </c>
      <c r="X94">
        <f>X93*IF(X$8&gt;Input!$D$14,0,IF(X$8+$A94&gt;Input!$D$14,0,INDEX(Input!$M$11:$M$136,X$8+$A94)))</f>
        <v>0</v>
      </c>
      <c r="Y94">
        <f>Y93*IF(Y$8&gt;Input!$D$14,0,IF(Y$8+$A94&gt;Input!$D$14,0,INDEX(Input!$M$11:$M$136,Y$8+$A94)))</f>
        <v>0</v>
      </c>
      <c r="Z94">
        <f>Z93*IF(Z$8&gt;Input!$D$14,0,IF(Z$8+$A94&gt;Input!$D$14,0,INDEX(Input!$M$11:$M$136,Z$8+$A94)))</f>
        <v>0</v>
      </c>
      <c r="AA94">
        <f>AA93*IF(AA$8&gt;Input!$D$14,0,IF(AA$8+$A94&gt;Input!$D$14,0,INDEX(Input!$M$11:$M$136,AA$8+$A94)))</f>
        <v>0</v>
      </c>
      <c r="AB94">
        <f>AB93*IF(AB$8&gt;Input!$D$14,0,IF(AB$8+$A94&gt;Input!$D$14,0,INDEX(Input!$M$11:$M$136,AB$8+$A94)))</f>
        <v>0</v>
      </c>
      <c r="AC94">
        <f>AC93*IF(AC$8&gt;Input!$D$14,0,IF(AC$8+$A94&gt;Input!$D$14,0,INDEX(Input!$M$11:$M$136,AC$8+$A94)))</f>
        <v>0</v>
      </c>
      <c r="AD94">
        <f>AD93*IF(AD$8&gt;Input!$D$14,0,IF(AD$8+$A94&gt;Input!$D$14,0,INDEX(Input!$M$11:$M$136,AD$8+$A94)))</f>
        <v>0</v>
      </c>
      <c r="AE94">
        <f>AE93*IF(AE$8&gt;Input!$D$14,0,IF(AE$8+$A94&gt;Input!$D$14,0,INDEX(Input!$M$11:$M$136,AE$8+$A94)))</f>
        <v>0</v>
      </c>
      <c r="AF94">
        <f>AF93*IF(AF$8&gt;Input!$D$14,0,IF(AF$8+$A94&gt;Input!$D$14,0,INDEX(Input!$M$11:$M$136,AF$8+$A94)))</f>
        <v>0</v>
      </c>
      <c r="AG94">
        <f>AG93*IF(AG$8&gt;Input!$D$14,0,IF(AG$8+$A94&gt;Input!$D$14,0,INDEX(Input!$M$11:$M$136,AG$8+$A94)))</f>
        <v>0</v>
      </c>
      <c r="AH94">
        <f>AH93*IF(AH$8&gt;Input!$D$14,0,IF(AH$8+$A94&gt;Input!$D$14,0,INDEX(Input!$M$11:$M$136,AH$8+$A94)))</f>
        <v>0</v>
      </c>
      <c r="AI94">
        <f>AI93*IF(AI$8&gt;Input!$D$14,0,IF(AI$8+$A94&gt;Input!$D$14,0,INDEX(Input!$M$11:$M$136,AI$8+$A94)))</f>
        <v>0</v>
      </c>
      <c r="AJ94">
        <f>AJ93*IF(AJ$8&gt;Input!$D$14,0,IF(AJ$8+$A94&gt;Input!$D$14,0,INDEX(Input!$M$11:$M$136,AJ$8+$A94)))</f>
        <v>0</v>
      </c>
      <c r="AK94">
        <f>AK93*IF(AK$8&gt;Input!$D$14,0,IF(AK$8+$A94&gt;Input!$D$14,0,INDEX(Input!$M$11:$M$136,AK$8+$A94)))</f>
        <v>0</v>
      </c>
      <c r="AL94">
        <f>AL93*IF(AL$8&gt;Input!$D$14,0,IF(AL$8+$A94&gt;Input!$D$14,0,INDEX(Input!$M$11:$M$136,AL$8+$A94)))</f>
        <v>0</v>
      </c>
      <c r="AM94">
        <f>AM93*IF(AM$8&gt;Input!$D$14,0,IF(AM$8+$A94&gt;Input!$D$14,0,INDEX(Input!$M$11:$M$136,AM$8+$A94)))</f>
        <v>0</v>
      </c>
      <c r="AN94">
        <f>AN93*IF(AN$8&gt;Input!$D$14,0,IF(AN$8+$A94&gt;Input!$D$14,0,INDEX(Input!$M$11:$M$136,AN$8+$A94)))</f>
        <v>0</v>
      </c>
      <c r="AO94">
        <f>AO93*IF(AO$8&gt;Input!$D$14,0,IF(AO$8+$A94&gt;Input!$D$14,0,INDEX(Input!$M$11:$M$136,AO$8+$A94)))</f>
        <v>0</v>
      </c>
      <c r="AP94">
        <f>AP93*IF(AP$8&gt;Input!$D$14,0,IF(AP$8+$A94&gt;Input!$D$14,0,INDEX(Input!$M$11:$M$136,AP$8+$A94)))</f>
        <v>0</v>
      </c>
      <c r="AQ94">
        <f>AQ93*IF(AQ$8&gt;Input!$D$14,0,IF(AQ$8+$A94&gt;Input!$D$14,0,INDEX(Input!$M$11:$M$136,AQ$8+$A94)))</f>
        <v>0</v>
      </c>
      <c r="AR94">
        <f>AR93*IF(AR$8&gt;Input!$D$14,0,IF(AR$8+$A94&gt;Input!$D$14,0,INDEX(Input!$M$11:$M$136,AR$8+$A94)))</f>
        <v>0</v>
      </c>
      <c r="AS94">
        <f>AS93*IF(AS$8&gt;Input!$D$14,0,IF(AS$8+$A94&gt;Input!$D$14,0,INDEX(Input!$M$11:$M$136,AS$8+$A94)))</f>
        <v>0</v>
      </c>
      <c r="AT94">
        <f>AT93*IF(AT$8&gt;Input!$D$14,0,IF(AT$8+$A94&gt;Input!$D$14,0,INDEX(Input!$M$11:$M$136,AT$8+$A94)))</f>
        <v>0</v>
      </c>
      <c r="AU94">
        <f>AU93*IF(AU$8&gt;Input!$D$14,0,IF(AU$8+$A94&gt;Input!$D$14,0,INDEX(Input!$M$11:$M$136,AU$8+$A94)))</f>
        <v>0</v>
      </c>
      <c r="AV94">
        <f>AV93*IF(AV$8&gt;Input!$D$14,0,IF(AV$8+$A94&gt;Input!$D$14,0,INDEX(Input!$M$11:$M$136,AV$8+$A94)))</f>
        <v>0</v>
      </c>
      <c r="AW94">
        <f>AW93*IF(AW$8&gt;Input!$D$14,0,IF(AW$8+$A94&gt;Input!$D$14,0,INDEX(Input!$M$11:$M$136,AW$8+$A94)))</f>
        <v>0</v>
      </c>
      <c r="AX94">
        <f>AX93*IF(AX$8&gt;Input!$D$14,0,IF(AX$8+$A94&gt;Input!$D$14,0,INDEX(Input!$M$11:$M$136,AX$8+$A94)))</f>
        <v>0</v>
      </c>
      <c r="AY94">
        <f>AY93*IF(AY$8&gt;Input!$D$14,0,IF(AY$8+$A94&gt;Input!$D$14,0,INDEX(Input!$M$11:$M$136,AY$8+$A94)))</f>
        <v>0</v>
      </c>
      <c r="AZ94">
        <f>AZ93*IF(AZ$8&gt;Input!$D$14,0,IF(AZ$8+$A94&gt;Input!$D$14,0,INDEX(Input!$M$11:$M$136,AZ$8+$A94)))</f>
        <v>0</v>
      </c>
      <c r="BA94">
        <f>BA93*IF(BA$8&gt;Input!$D$14,0,IF(BA$8+$A94&gt;Input!$D$14,0,INDEX(Input!$M$11:$M$136,BA$8+$A94)))</f>
        <v>0</v>
      </c>
      <c r="BB94">
        <f>BB93*IF(BB$8&gt;Input!$D$14,0,IF(BB$8+$A94&gt;Input!$D$14,0,INDEX(Input!$M$11:$M$136,BB$8+$A94)))</f>
        <v>0</v>
      </c>
      <c r="BC94">
        <f>BC93*IF(BC$8&gt;Input!$D$14,0,IF(BC$8+$A94&gt;Input!$D$14,0,INDEX(Input!$M$11:$M$136,BC$8+$A94)))</f>
        <v>0</v>
      </c>
      <c r="BD94">
        <f>BD93*IF(BD$8&gt;Input!$D$14,0,IF(BD$8+$A94&gt;Input!$D$14,0,INDEX(Input!$M$11:$M$136,BD$8+$A94)))</f>
        <v>0</v>
      </c>
      <c r="BE94">
        <f>BE93*IF(BE$8&gt;Input!$D$14,0,IF(BE$8+$A94&gt;Input!$D$14,0,INDEX(Input!$M$11:$M$136,BE$8+$A94)))</f>
        <v>0</v>
      </c>
      <c r="BF94">
        <f>BF93*IF(BF$8&gt;Input!$D$14,0,IF(BF$8+$A94&gt;Input!$D$14,0,INDEX(Input!$M$11:$M$136,BF$8+$A94)))</f>
        <v>0</v>
      </c>
      <c r="BG94">
        <f>BG93*IF(BG$8&gt;Input!$D$14,0,IF(BG$8+$A94&gt;Input!$D$14,0,INDEX(Input!$M$11:$M$136,BG$8+$A94)))</f>
        <v>0</v>
      </c>
      <c r="BH94">
        <f>BH93*IF(BH$8&gt;Input!$D$14,0,IF(BH$8+$A94&gt;Input!$D$14,0,INDEX(Input!$M$11:$M$136,BH$8+$A94)))</f>
        <v>0</v>
      </c>
      <c r="BI94">
        <f>BI93*IF(BI$8&gt;Input!$D$14,0,IF(BI$8+$A94&gt;Input!$D$14,0,INDEX(Input!$M$11:$M$136,BI$8+$A94)))</f>
        <v>0</v>
      </c>
      <c r="BJ94">
        <f>BJ93*IF(BJ$8&gt;Input!$D$14,0,IF(BJ$8+$A94&gt;Input!$D$14,0,INDEX(Input!$M$11:$M$136,BJ$8+$A94)))</f>
        <v>0</v>
      </c>
      <c r="BK94">
        <f>BK93*IF(BK$8&gt;Input!$D$14,0,IF(BK$8+$A94&gt;Input!$D$14,0,INDEX(Input!$M$11:$M$136,BK$8+$A94)))</f>
        <v>0</v>
      </c>
      <c r="BL94">
        <f>BL93*IF(BL$8&gt;Input!$D$14,0,IF(BL$8+$A94&gt;Input!$D$14,0,INDEX(Input!$M$11:$M$136,BL$8+$A94)))</f>
        <v>0</v>
      </c>
      <c r="BM94">
        <f>BM93*IF(BM$8&gt;Input!$D$14,0,IF(BM$8+$A94&gt;Input!$D$14,0,INDEX(Input!$M$11:$M$136,BM$8+$A94)))</f>
        <v>0</v>
      </c>
      <c r="BN94">
        <f>BN93*IF(BN$8&gt;Input!$D$14,0,IF(BN$8+$A94&gt;Input!$D$14,0,INDEX(Input!$M$11:$M$136,BN$8+$A94)))</f>
        <v>0</v>
      </c>
      <c r="BO94">
        <f>BO93*IF(BO$8&gt;Input!$D$14,0,IF(BO$8+$A94&gt;Input!$D$14,0,INDEX(Input!$M$11:$M$136,BO$8+$A94)))</f>
        <v>0</v>
      </c>
      <c r="BP94">
        <f>BP93*IF(BP$8&gt;Input!$D$14,0,IF(BP$8+$A94&gt;Input!$D$14,0,INDEX(Input!$M$11:$M$136,BP$8+$A94)))</f>
        <v>0</v>
      </c>
      <c r="BQ94">
        <f>BQ93*IF(BQ$8&gt;Input!$D$14,0,IF(BQ$8+$A94&gt;Input!$D$14,0,INDEX(Input!$M$11:$M$136,BQ$8+$A94)))</f>
        <v>0</v>
      </c>
      <c r="BR94">
        <f>BR93*IF(BR$8&gt;Input!$D$14,0,IF(BR$8+$A94&gt;Input!$D$14,0,INDEX(Input!$M$11:$M$136,BR$8+$A94)))</f>
        <v>0</v>
      </c>
      <c r="BS94">
        <f>BS93*IF(BS$8&gt;Input!$D$14,0,IF(BS$8+$A94&gt;Input!$D$14,0,INDEX(Input!$M$11:$M$136,BS$8+$A94)))</f>
        <v>0</v>
      </c>
      <c r="BT94">
        <f>BT93*IF(BT$8&gt;Input!$D$14,0,IF(BT$8+$A94&gt;Input!$D$14,0,INDEX(Input!$M$11:$M$136,BT$8+$A94)))</f>
        <v>0</v>
      </c>
      <c r="BU94">
        <f>BU93*IF(BU$8&gt;Input!$D$14,0,IF(BU$8+$A94&gt;Input!$D$14,0,INDEX(Input!$M$11:$M$136,BU$8+$A94)))</f>
        <v>0</v>
      </c>
      <c r="BV94">
        <f>BV93*IF(BV$8&gt;Input!$D$14,0,IF(BV$8+$A94&gt;Input!$D$14,0,INDEX(Input!$M$11:$M$136,BV$8+$A94)))</f>
        <v>0</v>
      </c>
      <c r="BW94">
        <f>BW93*IF(BW$8&gt;Input!$D$14,0,IF(BW$8+$A94&gt;Input!$D$14,0,INDEX(Input!$M$11:$M$136,BW$8+$A94)))</f>
        <v>0</v>
      </c>
      <c r="BX94">
        <f>BX93*IF(BX$8&gt;Input!$D$14,0,IF(BX$8+$A94&gt;Input!$D$14,0,INDEX(Input!$M$11:$M$136,BX$8+$A94)))</f>
        <v>0</v>
      </c>
      <c r="BY94">
        <f>BY93*IF(BY$8&gt;Input!$D$14,0,IF(BY$8+$A94&gt;Input!$D$14,0,INDEX(Input!$M$11:$M$136,BY$8+$A94)))</f>
        <v>0</v>
      </c>
      <c r="BZ94">
        <f>BZ93*IF(BZ$8&gt;Input!$D$14,0,IF(BZ$8+$A94&gt;Input!$D$14,0,INDEX(Input!$M$11:$M$136,BZ$8+$A94)))</f>
        <v>0</v>
      </c>
      <c r="CA94">
        <f>CA93*IF(CA$8&gt;Input!$D$14,0,IF(CA$8+$A94&gt;Input!$D$14,0,INDEX(Input!$M$11:$M$136,CA$8+$A94)))</f>
        <v>0</v>
      </c>
      <c r="CB94">
        <f>CB93*IF(CB$8&gt;Input!$D$14,0,IF(CB$8+$A94&gt;Input!$D$14,0,INDEX(Input!$M$11:$M$136,CB$8+$A94)))</f>
        <v>0</v>
      </c>
      <c r="CC94">
        <f>CC93*IF(CC$8&gt;Input!$D$14,0,IF(CC$8+$A94&gt;Input!$D$14,0,INDEX(Input!$M$11:$M$136,CC$8+$A94)))</f>
        <v>0</v>
      </c>
      <c r="CD94">
        <f>CD93*IF(CD$8&gt;Input!$D$14,0,IF(CD$8+$A94&gt;Input!$D$14,0,INDEX(Input!$M$11:$M$136,CD$8+$A94)))</f>
        <v>0</v>
      </c>
      <c r="CE94">
        <f>CE93*IF(CE$8&gt;Input!$D$14,0,IF(CE$8+$A94&gt;Input!$D$14,0,INDEX(Input!$M$11:$M$136,CE$8+$A94)))</f>
        <v>0</v>
      </c>
      <c r="CF94">
        <f>CF93*IF(CF$8&gt;Input!$D$14,0,IF(CF$8+$A94&gt;Input!$D$14,0,INDEX(Input!$M$11:$M$136,CF$8+$A94)))</f>
        <v>0</v>
      </c>
      <c r="CG94">
        <f>CG93*IF(CG$8&gt;Input!$D$14,0,IF(CG$8+$A94&gt;Input!$D$14,0,INDEX(Input!$M$11:$M$136,CG$8+$A94)))</f>
        <v>0</v>
      </c>
      <c r="CH94">
        <f>CH93*IF(CH$8&gt;Input!$D$14,0,IF(CH$8+$A94&gt;Input!$D$14,0,INDEX(Input!$M$11:$M$136,CH$8+$A94)))</f>
        <v>0</v>
      </c>
      <c r="CJ94" s="2">
        <f t="shared" si="110"/>
        <v>138</v>
      </c>
      <c r="CK94">
        <f>F$5*F$6*$B94*$C94*F94*Input!$W$5*Input!$Y$5</f>
        <v>0</v>
      </c>
      <c r="CL94">
        <f>G$5*G$6*$B94*$C94*G94*Input!$W$5*Input!$Y$5</f>
        <v>0</v>
      </c>
      <c r="CM94">
        <f>H$5*H$6*$B94*$C94*H94*Input!$W$5*Input!$Y$5</f>
        <v>0</v>
      </c>
      <c r="CN94">
        <f>I$5*I$6*$B94*$C94*I94*Input!$W$5*Input!$Y$5</f>
        <v>0</v>
      </c>
      <c r="CO94">
        <f>J$5*J$6*$B94*$C94*J94*Input!$W$5*Input!$Y$5</f>
        <v>0</v>
      </c>
      <c r="CP94">
        <f>K$5*K$6*$B94*$C94*K94*Input!$W$5*Input!$Y$5</f>
        <v>0</v>
      </c>
      <c r="CQ94">
        <f>L$5*L$6*$B94*$C94*L94*Input!$W$5*Input!$Y$5</f>
        <v>0</v>
      </c>
      <c r="CR94">
        <f>M$5*M$6*$B94*$C94*M94*Input!$W$5*Input!$Y$5</f>
        <v>0</v>
      </c>
      <c r="CS94">
        <f>N$5*N$6*$B94*$C94*N94*Input!$W$5*Input!$Y$5</f>
        <v>0</v>
      </c>
      <c r="CT94">
        <f>O$5*O$6*$B94*$C94*O94*Input!$W$5*Input!$Y$5</f>
        <v>0</v>
      </c>
      <c r="CU94">
        <f>P$5*P$6*$B94*$C94*P94*Input!$W$5*Input!$Y$5</f>
        <v>0</v>
      </c>
      <c r="CV94">
        <f>Q$5*Q$6*$B94*$C94*Q94*Input!$W$5*Input!$Y$5</f>
        <v>0</v>
      </c>
      <c r="CW94">
        <f>R$5*R$6*$B94*$C94*R94*Input!$W$5*Input!$Y$5</f>
        <v>0</v>
      </c>
      <c r="CX94">
        <f>S$5*S$6*$B94*$C94*S94*Input!$W$5*Input!$Y$5</f>
        <v>0</v>
      </c>
      <c r="CY94">
        <f>T$5*T$6*$B94*$C94*T94*Input!$W$5*Input!$Y$5</f>
        <v>0</v>
      </c>
      <c r="CZ94">
        <f>U$5*U$6*$B94*$C94*U94*Input!$W$5*Input!$Y$5</f>
        <v>0</v>
      </c>
      <c r="DA94">
        <f>V$5*V$6*$B94*$C94*V94*Input!$W$5*Input!$Y$5</f>
        <v>0</v>
      </c>
      <c r="DB94">
        <f>W$5*W$6*$B94*$C94*W94*Input!$W$5*Input!$Y$5</f>
        <v>0</v>
      </c>
      <c r="DC94">
        <f>X$5*X$6*$B94*$C94*X94*Input!$W$5*Input!$Y$5</f>
        <v>0</v>
      </c>
      <c r="DD94">
        <f>Y$5*Y$6*$B94*$C94*Y94*Input!$W$5*Input!$Y$5</f>
        <v>0</v>
      </c>
      <c r="DE94">
        <f>Z$5*Z$6*$B94*$C94*Z94*Input!$W$5*Input!$Y$5</f>
        <v>0</v>
      </c>
      <c r="DF94">
        <f>AA$5*AA$6*$B94*$C94*AA94*Input!$W$5*Input!$Y$5</f>
        <v>0</v>
      </c>
      <c r="DG94">
        <f>AB$5*AB$6*$B94*$C94*AB94*Input!$W$5*Input!$Y$5</f>
        <v>0</v>
      </c>
      <c r="DH94">
        <f>AC$5*AC$6*$B94*$C94*AC94*Input!$W$5*Input!$Y$5</f>
        <v>0</v>
      </c>
      <c r="DI94">
        <f>AD$5*AD$6*$B94*$C94*AD94*Input!$W$5*Input!$Y$5</f>
        <v>0</v>
      </c>
      <c r="DJ94">
        <f>AE$5*AE$6*$B94*$C94*AE94*Input!$W$5*Input!$Y$5</f>
        <v>0</v>
      </c>
      <c r="DK94">
        <f>AF$5*AF$6*$B94*$C94*AF94*Input!$W$5*Input!$Y$5</f>
        <v>0</v>
      </c>
      <c r="DL94">
        <f>AG$5*AG$6*$B94*$C94*AG94*Input!$W$5*Input!$Y$5</f>
        <v>0</v>
      </c>
      <c r="DM94">
        <f>AH$5*AH$6*$B94*$C94*AH94*Input!$W$5*Input!$Y$5</f>
        <v>0</v>
      </c>
      <c r="DN94">
        <f>AI$5*AI$6*$B94*$C94*AI94*Input!$W$5*Input!$Y$5</f>
        <v>0</v>
      </c>
      <c r="DO94">
        <f>AJ$5*AJ$6*$B94*$C94*AJ94*Input!$W$5*Input!$Y$5</f>
        <v>0</v>
      </c>
      <c r="DP94">
        <f>AK$5*AK$6*$B94*$C94*AK94*Input!$W$5*Input!$Y$5</f>
        <v>0</v>
      </c>
      <c r="DQ94">
        <f>AL$5*AL$6*$B94*$C94*AL94*Input!$W$5*Input!$Y$5</f>
        <v>0</v>
      </c>
      <c r="DR94">
        <f>AM$5*AM$6*$B94*$C94*AM94*Input!$W$5*Input!$Y$5</f>
        <v>0</v>
      </c>
      <c r="DS94">
        <f>AN$5*AN$6*$B94*$C94*AN94*Input!$W$5*Input!$Y$5</f>
        <v>0</v>
      </c>
      <c r="DT94">
        <f>AO$5*AO$6*$B94*$C94*AO94*Input!$W$5*Input!$Y$5</f>
        <v>0</v>
      </c>
      <c r="DU94">
        <f>AP$5*AP$6*$B94*$C94*AP94*Input!$W$5*Input!$Y$5</f>
        <v>0</v>
      </c>
      <c r="DV94">
        <f>AQ$5*AQ$6*$B94*$C94*AQ94*Input!$W$5*Input!$Y$5</f>
        <v>0</v>
      </c>
      <c r="DW94">
        <f>AR$5*AR$6*$B94*$C94*AR94*Input!$W$5*Input!$Y$5</f>
        <v>0</v>
      </c>
      <c r="DX94">
        <f>AS$5*AS$6*$B94*$C94*AS94*Input!$W$5*Input!$Y$5</f>
        <v>0</v>
      </c>
      <c r="DY94">
        <f>AT$5*AT$6*$B94*$C94*AT94*Input!$W$5*Input!$Y$5</f>
        <v>0</v>
      </c>
      <c r="DZ94">
        <f>AU$5*AU$6*$B94*$C94*AU94*Input!$W$5*Input!$Y$5</f>
        <v>0</v>
      </c>
      <c r="EA94">
        <f>AV$5*AV$6*$B94*$C94*AV94*Input!$W$5*Input!$Y$5</f>
        <v>0</v>
      </c>
      <c r="EB94">
        <f>AW$5*AW$6*$B94*$C94*AW94*Input!$W$5*Input!$Y$5</f>
        <v>0</v>
      </c>
      <c r="EC94">
        <f>AX$5*AX$6*$B94*$C94*AX94*Input!$W$5*Input!$Y$5</f>
        <v>0</v>
      </c>
      <c r="ED94">
        <f>AY$5*AY$6*$B94*$C94*AY94*Input!$W$5*Input!$Y$5</f>
        <v>0</v>
      </c>
      <c r="EE94">
        <f>AZ$5*AZ$6*$B94*$C94*AZ94*Input!$W$5*Input!$Y$5</f>
        <v>0</v>
      </c>
      <c r="EF94">
        <f>BA$5*BA$6*$B94*$C94*BA94*Input!$W$5*Input!$Y$5</f>
        <v>0</v>
      </c>
      <c r="EG94">
        <f>BB$5*BB$6*$B94*$C94*BB94*Input!$W$5*Input!$Y$5</f>
        <v>0</v>
      </c>
      <c r="EH94">
        <f>BC$5*BC$6*$B94*$C94*BC94*Input!$W$5*Input!$Y$5</f>
        <v>0</v>
      </c>
      <c r="EI94">
        <f>BD$5*BD$6*$B94*$C94*BD94*Input!$W$5*Input!$Y$5</f>
        <v>0</v>
      </c>
      <c r="EJ94">
        <f>BE$5*BE$6*$B94*$C94*BE94*Input!$W$5*Input!$Y$5</f>
        <v>0</v>
      </c>
      <c r="EK94">
        <f>BF$5*BF$6*$B94*$C94*BF94*Input!$W$5*Input!$Y$5</f>
        <v>0</v>
      </c>
      <c r="EL94">
        <f>BG$5*BG$6*$B94*$C94*BG94*Input!$W$5*Input!$Y$5</f>
        <v>0</v>
      </c>
      <c r="EM94">
        <f>BH$5*BH$6*$B94*$C94*BH94*Input!$W$5*Input!$Y$5</f>
        <v>0</v>
      </c>
      <c r="EN94">
        <f>BI$5*BI$6*$B94*$C94*BI94*Input!$W$5*Input!$Y$5</f>
        <v>0</v>
      </c>
      <c r="EO94">
        <f>BJ$5*BJ$6*$B94*$C94*BJ94*Input!$W$5*Input!$Y$5</f>
        <v>0</v>
      </c>
      <c r="EP94">
        <f>BK$5*BK$6*$B94*$C94*BK94*Input!$W$5*Input!$Y$5</f>
        <v>0</v>
      </c>
      <c r="EQ94">
        <f>BL$5*BL$6*$B94*$C94*BL94*Input!$W$5*Input!$Y$5</f>
        <v>0</v>
      </c>
      <c r="ER94">
        <f>BM$5*BM$6*$B94*$C94*BM94*Input!$W$5*Input!$Y$5</f>
        <v>0</v>
      </c>
      <c r="ES94">
        <f>BN$5*BN$6*$B94*$C94*BN94*Input!$W$5*Input!$Y$5</f>
        <v>0</v>
      </c>
      <c r="ET94">
        <f>BO$5*BO$6*$B94*$C94*BO94*Input!$W$5*Input!$Y$5</f>
        <v>0</v>
      </c>
      <c r="EU94">
        <f>BP$5*BP$6*$B94*$C94*BP94*Input!$W$5*Input!$Y$5</f>
        <v>0</v>
      </c>
      <c r="EV94">
        <f>BQ$5*BQ$6*$B94*$C94*BQ94*Input!$W$5*Input!$Y$5</f>
        <v>0</v>
      </c>
      <c r="EW94">
        <f>BR$5*BR$6*$B94*$C94*BR94*Input!$W$5*Input!$Y$5</f>
        <v>0</v>
      </c>
      <c r="EX94">
        <f>BS$5*BS$6*$B94*$C94*BS94*Input!$W$5*Input!$Y$5</f>
        <v>0</v>
      </c>
      <c r="EY94">
        <f>BT$5*BT$6*$B94*$C94*BT94*Input!$W$5*Input!$Y$5</f>
        <v>0</v>
      </c>
      <c r="EZ94">
        <f>BU$5*BU$6*$B94*$C94*BU94*Input!$W$5*Input!$Y$5</f>
        <v>0</v>
      </c>
      <c r="FA94">
        <f>BV$5*BV$6*$B94*$C94*BV94*Input!$W$5*Input!$Y$5</f>
        <v>0</v>
      </c>
      <c r="FB94">
        <f>BW$5*BW$6*$B94*$C94*BW94*Input!$W$5*Input!$Y$5</f>
        <v>0</v>
      </c>
      <c r="FC94">
        <f>BX$5*BX$6*$B94*$C94*BX94*Input!$W$5*Input!$Y$5</f>
        <v>0</v>
      </c>
      <c r="FD94">
        <f>BY$5*BY$6*$B94*$C94*BY94*Input!$W$5*Input!$Y$5</f>
        <v>0</v>
      </c>
      <c r="FE94">
        <f>BZ$5*BZ$6*$B94*$C94*BZ94*Input!$W$5*Input!$Y$5</f>
        <v>0</v>
      </c>
      <c r="FF94">
        <f>CA$5*CA$6*$B94*$C94*CA94*Input!$W$5*Input!$Y$5</f>
        <v>0</v>
      </c>
      <c r="FG94">
        <f>CB$5*CB$6*$B94*$C94*CB94*Input!$W$5*Input!$Y$5</f>
        <v>0</v>
      </c>
      <c r="FH94">
        <f>CC$5*CC$6*$B94*$C94*CC94*Input!$W$5*Input!$Y$5</f>
        <v>0</v>
      </c>
      <c r="FI94">
        <f>CD$5*CD$6*$B94*$C94*CD94*Input!$W$5*Input!$Y$5</f>
        <v>0</v>
      </c>
      <c r="FJ94">
        <f>CE$5*CE$6*$B94*$C94*CE94*Input!$W$5*Input!$Y$5</f>
        <v>0</v>
      </c>
      <c r="FK94">
        <f>CF$5*CF$6*$B94*$C94*CF94*Input!$W$5*Input!$Y$5</f>
        <v>0</v>
      </c>
      <c r="FL94">
        <f>CG$5*CG$6*$B94*$C94*CG94*Input!$W$5*Input!$Y$5</f>
        <v>0</v>
      </c>
      <c r="FM94">
        <f>CH$5*CH$6*$B94*$C94*CH94*Input!$W$5*Input!$Y$5</f>
        <v>0</v>
      </c>
      <c r="FO94">
        <f t="shared" si="111"/>
        <v>0</v>
      </c>
    </row>
    <row r="95" spans="1:171">
      <c r="A95">
        <f>Input!B94</f>
        <v>84</v>
      </c>
      <c r="B95">
        <f>(1+Input!$D$21)^$A95</f>
        <v>17.988269378567004</v>
      </c>
      <c r="C95">
        <f>C94*Input!R94</f>
        <v>7.1808221905851665E-4</v>
      </c>
      <c r="E95">
        <f t="shared" si="112"/>
        <v>139</v>
      </c>
      <c r="F95">
        <f>F94*IF(F$8&gt;Input!$D$14,0,IF(F$8+$A95&gt;Input!$D$14,0,INDEX(Input!$M$11:$M$136,F$8+$A95)))</f>
        <v>0</v>
      </c>
      <c r="G95">
        <f>G94*IF(G$8&gt;Input!$D$14,0,IF(G$8+$A95&gt;Input!$D$14,0,INDEX(Input!$M$11:$M$136,G$8+$A95)))</f>
        <v>0</v>
      </c>
      <c r="H95">
        <f>H94*IF(H$8&gt;Input!$D$14,0,IF(H$8+$A95&gt;Input!$D$14,0,INDEX(Input!$M$11:$M$136,H$8+$A95)))</f>
        <v>0</v>
      </c>
      <c r="I95">
        <f>I94*IF(I$8&gt;Input!$D$14,0,IF(I$8+$A95&gt;Input!$D$14,0,INDEX(Input!$M$11:$M$136,I$8+$A95)))</f>
        <v>0</v>
      </c>
      <c r="J95">
        <f>J94*IF(J$8&gt;Input!$D$14,0,IF(J$8+$A95&gt;Input!$D$14,0,INDEX(Input!$M$11:$M$136,J$8+$A95)))</f>
        <v>0</v>
      </c>
      <c r="K95">
        <f>K94*IF(K$8&gt;Input!$D$14,0,IF(K$8+$A95&gt;Input!$D$14,0,INDEX(Input!$M$11:$M$136,K$8+$A95)))</f>
        <v>0</v>
      </c>
      <c r="L95">
        <f>L94*IF(L$8&gt;Input!$D$14,0,IF(L$8+$A95&gt;Input!$D$14,0,INDEX(Input!$M$11:$M$136,L$8+$A95)))</f>
        <v>0</v>
      </c>
      <c r="M95">
        <f>M94*IF(M$8&gt;Input!$D$14,0,IF(M$8+$A95&gt;Input!$D$14,0,INDEX(Input!$M$11:$M$136,M$8+$A95)))</f>
        <v>0</v>
      </c>
      <c r="N95">
        <f>N94*IF(N$8&gt;Input!$D$14,0,IF(N$8+$A95&gt;Input!$D$14,0,INDEX(Input!$M$11:$M$136,N$8+$A95)))</f>
        <v>0</v>
      </c>
      <c r="O95">
        <f>O94*IF(O$8&gt;Input!$D$14,0,IF(O$8+$A95&gt;Input!$D$14,0,INDEX(Input!$M$11:$M$136,O$8+$A95)))</f>
        <v>0</v>
      </c>
      <c r="P95">
        <f>P94*IF(P$8&gt;Input!$D$14,0,IF(P$8+$A95&gt;Input!$D$14,0,INDEX(Input!$M$11:$M$136,P$8+$A95)))</f>
        <v>0</v>
      </c>
      <c r="Q95">
        <f>Q94*IF(Q$8&gt;Input!$D$14,0,IF(Q$8+$A95&gt;Input!$D$14,0,INDEX(Input!$M$11:$M$136,Q$8+$A95)))</f>
        <v>0</v>
      </c>
      <c r="R95">
        <f>R94*IF(R$8&gt;Input!$D$14,0,IF(R$8+$A95&gt;Input!$D$14,0,INDEX(Input!$M$11:$M$136,R$8+$A95)))</f>
        <v>0</v>
      </c>
      <c r="S95">
        <f>S94*IF(S$8&gt;Input!$D$14,0,IF(S$8+$A95&gt;Input!$D$14,0,INDEX(Input!$M$11:$M$136,S$8+$A95)))</f>
        <v>0</v>
      </c>
      <c r="T95">
        <f>T94*IF(T$8&gt;Input!$D$14,0,IF(T$8+$A95&gt;Input!$D$14,0,INDEX(Input!$M$11:$M$136,T$8+$A95)))</f>
        <v>0</v>
      </c>
      <c r="U95">
        <f>U94*IF(U$8&gt;Input!$D$14,0,IF(U$8+$A95&gt;Input!$D$14,0,INDEX(Input!$M$11:$M$136,U$8+$A95)))</f>
        <v>0</v>
      </c>
      <c r="V95">
        <f>V94*IF(V$8&gt;Input!$D$14,0,IF(V$8+$A95&gt;Input!$D$14,0,INDEX(Input!$M$11:$M$136,V$8+$A95)))</f>
        <v>0</v>
      </c>
      <c r="W95">
        <f>W94*IF(W$8&gt;Input!$D$14,0,IF(W$8+$A95&gt;Input!$D$14,0,INDEX(Input!$M$11:$M$136,W$8+$A95)))</f>
        <v>0</v>
      </c>
      <c r="X95">
        <f>X94*IF(X$8&gt;Input!$D$14,0,IF(X$8+$A95&gt;Input!$D$14,0,INDEX(Input!$M$11:$M$136,X$8+$A95)))</f>
        <v>0</v>
      </c>
      <c r="Y95">
        <f>Y94*IF(Y$8&gt;Input!$D$14,0,IF(Y$8+$A95&gt;Input!$D$14,0,INDEX(Input!$M$11:$M$136,Y$8+$A95)))</f>
        <v>0</v>
      </c>
      <c r="Z95">
        <f>Z94*IF(Z$8&gt;Input!$D$14,0,IF(Z$8+$A95&gt;Input!$D$14,0,INDEX(Input!$M$11:$M$136,Z$8+$A95)))</f>
        <v>0</v>
      </c>
      <c r="AA95">
        <f>AA94*IF(AA$8&gt;Input!$D$14,0,IF(AA$8+$A95&gt;Input!$D$14,0,INDEX(Input!$M$11:$M$136,AA$8+$A95)))</f>
        <v>0</v>
      </c>
      <c r="AB95">
        <f>AB94*IF(AB$8&gt;Input!$D$14,0,IF(AB$8+$A95&gt;Input!$D$14,0,INDEX(Input!$M$11:$M$136,AB$8+$A95)))</f>
        <v>0</v>
      </c>
      <c r="AC95">
        <f>AC94*IF(AC$8&gt;Input!$D$14,0,IF(AC$8+$A95&gt;Input!$D$14,0,INDEX(Input!$M$11:$M$136,AC$8+$A95)))</f>
        <v>0</v>
      </c>
      <c r="AD95">
        <f>AD94*IF(AD$8&gt;Input!$D$14,0,IF(AD$8+$A95&gt;Input!$D$14,0,INDEX(Input!$M$11:$M$136,AD$8+$A95)))</f>
        <v>0</v>
      </c>
      <c r="AE95">
        <f>AE94*IF(AE$8&gt;Input!$D$14,0,IF(AE$8+$A95&gt;Input!$D$14,0,INDEX(Input!$M$11:$M$136,AE$8+$A95)))</f>
        <v>0</v>
      </c>
      <c r="AF95">
        <f>AF94*IF(AF$8&gt;Input!$D$14,0,IF(AF$8+$A95&gt;Input!$D$14,0,INDEX(Input!$M$11:$M$136,AF$8+$A95)))</f>
        <v>0</v>
      </c>
      <c r="AG95">
        <f>AG94*IF(AG$8&gt;Input!$D$14,0,IF(AG$8+$A95&gt;Input!$D$14,0,INDEX(Input!$M$11:$M$136,AG$8+$A95)))</f>
        <v>0</v>
      </c>
      <c r="AH95">
        <f>AH94*IF(AH$8&gt;Input!$D$14,0,IF(AH$8+$A95&gt;Input!$D$14,0,INDEX(Input!$M$11:$M$136,AH$8+$A95)))</f>
        <v>0</v>
      </c>
      <c r="AI95">
        <f>AI94*IF(AI$8&gt;Input!$D$14,0,IF(AI$8+$A95&gt;Input!$D$14,0,INDEX(Input!$M$11:$M$136,AI$8+$A95)))</f>
        <v>0</v>
      </c>
      <c r="AJ95">
        <f>AJ94*IF(AJ$8&gt;Input!$D$14,0,IF(AJ$8+$A95&gt;Input!$D$14,0,INDEX(Input!$M$11:$M$136,AJ$8+$A95)))</f>
        <v>0</v>
      </c>
      <c r="AK95">
        <f>AK94*IF(AK$8&gt;Input!$D$14,0,IF(AK$8+$A95&gt;Input!$D$14,0,INDEX(Input!$M$11:$M$136,AK$8+$A95)))</f>
        <v>0</v>
      </c>
      <c r="AL95">
        <f>AL94*IF(AL$8&gt;Input!$D$14,0,IF(AL$8+$A95&gt;Input!$D$14,0,INDEX(Input!$M$11:$M$136,AL$8+$A95)))</f>
        <v>0</v>
      </c>
      <c r="AM95">
        <f>AM94*IF(AM$8&gt;Input!$D$14,0,IF(AM$8+$A95&gt;Input!$D$14,0,INDEX(Input!$M$11:$M$136,AM$8+$A95)))</f>
        <v>0</v>
      </c>
      <c r="AN95">
        <f>AN94*IF(AN$8&gt;Input!$D$14,0,IF(AN$8+$A95&gt;Input!$D$14,0,INDEX(Input!$M$11:$M$136,AN$8+$A95)))</f>
        <v>0</v>
      </c>
      <c r="AO95">
        <f>AO94*IF(AO$8&gt;Input!$D$14,0,IF(AO$8+$A95&gt;Input!$D$14,0,INDEX(Input!$M$11:$M$136,AO$8+$A95)))</f>
        <v>0</v>
      </c>
      <c r="AP95">
        <f>AP94*IF(AP$8&gt;Input!$D$14,0,IF(AP$8+$A95&gt;Input!$D$14,0,INDEX(Input!$M$11:$M$136,AP$8+$A95)))</f>
        <v>0</v>
      </c>
      <c r="AQ95">
        <f>AQ94*IF(AQ$8&gt;Input!$D$14,0,IF(AQ$8+$A95&gt;Input!$D$14,0,INDEX(Input!$M$11:$M$136,AQ$8+$A95)))</f>
        <v>0</v>
      </c>
      <c r="AR95">
        <f>AR94*IF(AR$8&gt;Input!$D$14,0,IF(AR$8+$A95&gt;Input!$D$14,0,INDEX(Input!$M$11:$M$136,AR$8+$A95)))</f>
        <v>0</v>
      </c>
      <c r="AS95">
        <f>AS94*IF(AS$8&gt;Input!$D$14,0,IF(AS$8+$A95&gt;Input!$D$14,0,INDEX(Input!$M$11:$M$136,AS$8+$A95)))</f>
        <v>0</v>
      </c>
      <c r="AT95">
        <f>AT94*IF(AT$8&gt;Input!$D$14,0,IF(AT$8+$A95&gt;Input!$D$14,0,INDEX(Input!$M$11:$M$136,AT$8+$A95)))</f>
        <v>0</v>
      </c>
      <c r="AU95">
        <f>AU94*IF(AU$8&gt;Input!$D$14,0,IF(AU$8+$A95&gt;Input!$D$14,0,INDEX(Input!$M$11:$M$136,AU$8+$A95)))</f>
        <v>0</v>
      </c>
      <c r="AV95">
        <f>AV94*IF(AV$8&gt;Input!$D$14,0,IF(AV$8+$A95&gt;Input!$D$14,0,INDEX(Input!$M$11:$M$136,AV$8+$A95)))</f>
        <v>0</v>
      </c>
      <c r="AW95">
        <f>AW94*IF(AW$8&gt;Input!$D$14,0,IF(AW$8+$A95&gt;Input!$D$14,0,INDEX(Input!$M$11:$M$136,AW$8+$A95)))</f>
        <v>0</v>
      </c>
      <c r="AX95">
        <f>AX94*IF(AX$8&gt;Input!$D$14,0,IF(AX$8+$A95&gt;Input!$D$14,0,INDEX(Input!$M$11:$M$136,AX$8+$A95)))</f>
        <v>0</v>
      </c>
      <c r="AY95">
        <f>AY94*IF(AY$8&gt;Input!$D$14,0,IF(AY$8+$A95&gt;Input!$D$14,0,INDEX(Input!$M$11:$M$136,AY$8+$A95)))</f>
        <v>0</v>
      </c>
      <c r="AZ95">
        <f>AZ94*IF(AZ$8&gt;Input!$D$14,0,IF(AZ$8+$A95&gt;Input!$D$14,0,INDEX(Input!$M$11:$M$136,AZ$8+$A95)))</f>
        <v>0</v>
      </c>
      <c r="BA95">
        <f>BA94*IF(BA$8&gt;Input!$D$14,0,IF(BA$8+$A95&gt;Input!$D$14,0,INDEX(Input!$M$11:$M$136,BA$8+$A95)))</f>
        <v>0</v>
      </c>
      <c r="BB95">
        <f>BB94*IF(BB$8&gt;Input!$D$14,0,IF(BB$8+$A95&gt;Input!$D$14,0,INDEX(Input!$M$11:$M$136,BB$8+$A95)))</f>
        <v>0</v>
      </c>
      <c r="BC95">
        <f>BC94*IF(BC$8&gt;Input!$D$14,0,IF(BC$8+$A95&gt;Input!$D$14,0,INDEX(Input!$M$11:$M$136,BC$8+$A95)))</f>
        <v>0</v>
      </c>
      <c r="BD95">
        <f>BD94*IF(BD$8&gt;Input!$D$14,0,IF(BD$8+$A95&gt;Input!$D$14,0,INDEX(Input!$M$11:$M$136,BD$8+$A95)))</f>
        <v>0</v>
      </c>
      <c r="BE95">
        <f>BE94*IF(BE$8&gt;Input!$D$14,0,IF(BE$8+$A95&gt;Input!$D$14,0,INDEX(Input!$M$11:$M$136,BE$8+$A95)))</f>
        <v>0</v>
      </c>
      <c r="BF95">
        <f>BF94*IF(BF$8&gt;Input!$D$14,0,IF(BF$8+$A95&gt;Input!$D$14,0,INDEX(Input!$M$11:$M$136,BF$8+$A95)))</f>
        <v>0</v>
      </c>
      <c r="BG95">
        <f>BG94*IF(BG$8&gt;Input!$D$14,0,IF(BG$8+$A95&gt;Input!$D$14,0,INDEX(Input!$M$11:$M$136,BG$8+$A95)))</f>
        <v>0</v>
      </c>
      <c r="BH95">
        <f>BH94*IF(BH$8&gt;Input!$D$14,0,IF(BH$8+$A95&gt;Input!$D$14,0,INDEX(Input!$M$11:$M$136,BH$8+$A95)))</f>
        <v>0</v>
      </c>
      <c r="BI95">
        <f>BI94*IF(BI$8&gt;Input!$D$14,0,IF(BI$8+$A95&gt;Input!$D$14,0,INDEX(Input!$M$11:$M$136,BI$8+$A95)))</f>
        <v>0</v>
      </c>
      <c r="BJ95">
        <f>BJ94*IF(BJ$8&gt;Input!$D$14,0,IF(BJ$8+$A95&gt;Input!$D$14,0,INDEX(Input!$M$11:$M$136,BJ$8+$A95)))</f>
        <v>0</v>
      </c>
      <c r="BK95">
        <f>BK94*IF(BK$8&gt;Input!$D$14,0,IF(BK$8+$A95&gt;Input!$D$14,0,INDEX(Input!$M$11:$M$136,BK$8+$A95)))</f>
        <v>0</v>
      </c>
      <c r="BL95">
        <f>BL94*IF(BL$8&gt;Input!$D$14,0,IF(BL$8+$A95&gt;Input!$D$14,0,INDEX(Input!$M$11:$M$136,BL$8+$A95)))</f>
        <v>0</v>
      </c>
      <c r="BM95">
        <f>BM94*IF(BM$8&gt;Input!$D$14,0,IF(BM$8+$A95&gt;Input!$D$14,0,INDEX(Input!$M$11:$M$136,BM$8+$A95)))</f>
        <v>0</v>
      </c>
      <c r="BN95">
        <f>BN94*IF(BN$8&gt;Input!$D$14,0,IF(BN$8+$A95&gt;Input!$D$14,0,INDEX(Input!$M$11:$M$136,BN$8+$A95)))</f>
        <v>0</v>
      </c>
      <c r="BO95">
        <f>BO94*IF(BO$8&gt;Input!$D$14,0,IF(BO$8+$A95&gt;Input!$D$14,0,INDEX(Input!$M$11:$M$136,BO$8+$A95)))</f>
        <v>0</v>
      </c>
      <c r="BP95">
        <f>BP94*IF(BP$8&gt;Input!$D$14,0,IF(BP$8+$A95&gt;Input!$D$14,0,INDEX(Input!$M$11:$M$136,BP$8+$A95)))</f>
        <v>0</v>
      </c>
      <c r="BQ95">
        <f>BQ94*IF(BQ$8&gt;Input!$D$14,0,IF(BQ$8+$A95&gt;Input!$D$14,0,INDEX(Input!$M$11:$M$136,BQ$8+$A95)))</f>
        <v>0</v>
      </c>
      <c r="BR95">
        <f>BR94*IF(BR$8&gt;Input!$D$14,0,IF(BR$8+$A95&gt;Input!$D$14,0,INDEX(Input!$M$11:$M$136,BR$8+$A95)))</f>
        <v>0</v>
      </c>
      <c r="BS95">
        <f>BS94*IF(BS$8&gt;Input!$D$14,0,IF(BS$8+$A95&gt;Input!$D$14,0,INDEX(Input!$M$11:$M$136,BS$8+$A95)))</f>
        <v>0</v>
      </c>
      <c r="BT95">
        <f>BT94*IF(BT$8&gt;Input!$D$14,0,IF(BT$8+$A95&gt;Input!$D$14,0,INDEX(Input!$M$11:$M$136,BT$8+$A95)))</f>
        <v>0</v>
      </c>
      <c r="BU95">
        <f>BU94*IF(BU$8&gt;Input!$D$14,0,IF(BU$8+$A95&gt;Input!$D$14,0,INDEX(Input!$M$11:$M$136,BU$8+$A95)))</f>
        <v>0</v>
      </c>
      <c r="BV95">
        <f>BV94*IF(BV$8&gt;Input!$D$14,0,IF(BV$8+$A95&gt;Input!$D$14,0,INDEX(Input!$M$11:$M$136,BV$8+$A95)))</f>
        <v>0</v>
      </c>
      <c r="BW95">
        <f>BW94*IF(BW$8&gt;Input!$D$14,0,IF(BW$8+$A95&gt;Input!$D$14,0,INDEX(Input!$M$11:$M$136,BW$8+$A95)))</f>
        <v>0</v>
      </c>
      <c r="BX95">
        <f>BX94*IF(BX$8&gt;Input!$D$14,0,IF(BX$8+$A95&gt;Input!$D$14,0,INDEX(Input!$M$11:$M$136,BX$8+$A95)))</f>
        <v>0</v>
      </c>
      <c r="BY95">
        <f>BY94*IF(BY$8&gt;Input!$D$14,0,IF(BY$8+$A95&gt;Input!$D$14,0,INDEX(Input!$M$11:$M$136,BY$8+$A95)))</f>
        <v>0</v>
      </c>
      <c r="BZ95">
        <f>BZ94*IF(BZ$8&gt;Input!$D$14,0,IF(BZ$8+$A95&gt;Input!$D$14,0,INDEX(Input!$M$11:$M$136,BZ$8+$A95)))</f>
        <v>0</v>
      </c>
      <c r="CA95">
        <f>CA94*IF(CA$8&gt;Input!$D$14,0,IF(CA$8+$A95&gt;Input!$D$14,0,INDEX(Input!$M$11:$M$136,CA$8+$A95)))</f>
        <v>0</v>
      </c>
      <c r="CB95">
        <f>CB94*IF(CB$8&gt;Input!$D$14,0,IF(CB$8+$A95&gt;Input!$D$14,0,INDEX(Input!$M$11:$M$136,CB$8+$A95)))</f>
        <v>0</v>
      </c>
      <c r="CC95">
        <f>CC94*IF(CC$8&gt;Input!$D$14,0,IF(CC$8+$A95&gt;Input!$D$14,0,INDEX(Input!$M$11:$M$136,CC$8+$A95)))</f>
        <v>0</v>
      </c>
      <c r="CD95">
        <f>CD94*IF(CD$8&gt;Input!$D$14,0,IF(CD$8+$A95&gt;Input!$D$14,0,INDEX(Input!$M$11:$M$136,CD$8+$A95)))</f>
        <v>0</v>
      </c>
      <c r="CE95">
        <f>CE94*IF(CE$8&gt;Input!$D$14,0,IF(CE$8+$A95&gt;Input!$D$14,0,INDEX(Input!$M$11:$M$136,CE$8+$A95)))</f>
        <v>0</v>
      </c>
      <c r="CF95">
        <f>CF94*IF(CF$8&gt;Input!$D$14,0,IF(CF$8+$A95&gt;Input!$D$14,0,INDEX(Input!$M$11:$M$136,CF$8+$A95)))</f>
        <v>0</v>
      </c>
      <c r="CG95">
        <f>CG94*IF(CG$8&gt;Input!$D$14,0,IF(CG$8+$A95&gt;Input!$D$14,0,INDEX(Input!$M$11:$M$136,CG$8+$A95)))</f>
        <v>0</v>
      </c>
      <c r="CH95">
        <f>CH94*IF(CH$8&gt;Input!$D$14,0,IF(CH$8+$A95&gt;Input!$D$14,0,INDEX(Input!$M$11:$M$136,CH$8+$A95)))</f>
        <v>0</v>
      </c>
      <c r="CJ95" s="2">
        <f t="shared" si="110"/>
        <v>139</v>
      </c>
      <c r="CK95">
        <f>F$5*F$6*$B95*$C95*F95*Input!$W$5*Input!$Y$5</f>
        <v>0</v>
      </c>
      <c r="CL95">
        <f>G$5*G$6*$B95*$C95*G95*Input!$W$5*Input!$Y$5</f>
        <v>0</v>
      </c>
      <c r="CM95">
        <f>H$5*H$6*$B95*$C95*H95*Input!$W$5*Input!$Y$5</f>
        <v>0</v>
      </c>
      <c r="CN95">
        <f>I$5*I$6*$B95*$C95*I95*Input!$W$5*Input!$Y$5</f>
        <v>0</v>
      </c>
      <c r="CO95">
        <f>J$5*J$6*$B95*$C95*J95*Input!$W$5*Input!$Y$5</f>
        <v>0</v>
      </c>
      <c r="CP95">
        <f>K$5*K$6*$B95*$C95*K95*Input!$W$5*Input!$Y$5</f>
        <v>0</v>
      </c>
      <c r="CQ95">
        <f>L$5*L$6*$B95*$C95*L95*Input!$W$5*Input!$Y$5</f>
        <v>0</v>
      </c>
      <c r="CR95">
        <f>M$5*M$6*$B95*$C95*M95*Input!$W$5*Input!$Y$5</f>
        <v>0</v>
      </c>
      <c r="CS95">
        <f>N$5*N$6*$B95*$C95*N95*Input!$W$5*Input!$Y$5</f>
        <v>0</v>
      </c>
      <c r="CT95">
        <f>O$5*O$6*$B95*$C95*O95*Input!$W$5*Input!$Y$5</f>
        <v>0</v>
      </c>
      <c r="CU95">
        <f>P$5*P$6*$B95*$C95*P95*Input!$W$5*Input!$Y$5</f>
        <v>0</v>
      </c>
      <c r="CV95">
        <f>Q$5*Q$6*$B95*$C95*Q95*Input!$W$5*Input!$Y$5</f>
        <v>0</v>
      </c>
      <c r="CW95">
        <f>R$5*R$6*$B95*$C95*R95*Input!$W$5*Input!$Y$5</f>
        <v>0</v>
      </c>
      <c r="CX95">
        <f>S$5*S$6*$B95*$C95*S95*Input!$W$5*Input!$Y$5</f>
        <v>0</v>
      </c>
      <c r="CY95">
        <f>T$5*T$6*$B95*$C95*T95*Input!$W$5*Input!$Y$5</f>
        <v>0</v>
      </c>
      <c r="CZ95">
        <f>U$5*U$6*$B95*$C95*U95*Input!$W$5*Input!$Y$5</f>
        <v>0</v>
      </c>
      <c r="DA95">
        <f>V$5*V$6*$B95*$C95*V95*Input!$W$5*Input!$Y$5</f>
        <v>0</v>
      </c>
      <c r="DB95">
        <f>W$5*W$6*$B95*$C95*W95*Input!$W$5*Input!$Y$5</f>
        <v>0</v>
      </c>
      <c r="DC95">
        <f>X$5*X$6*$B95*$C95*X95*Input!$W$5*Input!$Y$5</f>
        <v>0</v>
      </c>
      <c r="DD95">
        <f>Y$5*Y$6*$B95*$C95*Y95*Input!$W$5*Input!$Y$5</f>
        <v>0</v>
      </c>
      <c r="DE95">
        <f>Z$5*Z$6*$B95*$C95*Z95*Input!$W$5*Input!$Y$5</f>
        <v>0</v>
      </c>
      <c r="DF95">
        <f>AA$5*AA$6*$B95*$C95*AA95*Input!$W$5*Input!$Y$5</f>
        <v>0</v>
      </c>
      <c r="DG95">
        <f>AB$5*AB$6*$B95*$C95*AB95*Input!$W$5*Input!$Y$5</f>
        <v>0</v>
      </c>
      <c r="DH95">
        <f>AC$5*AC$6*$B95*$C95*AC95*Input!$W$5*Input!$Y$5</f>
        <v>0</v>
      </c>
      <c r="DI95">
        <f>AD$5*AD$6*$B95*$C95*AD95*Input!$W$5*Input!$Y$5</f>
        <v>0</v>
      </c>
      <c r="DJ95">
        <f>AE$5*AE$6*$B95*$C95*AE95*Input!$W$5*Input!$Y$5</f>
        <v>0</v>
      </c>
      <c r="DK95">
        <f>AF$5*AF$6*$B95*$C95*AF95*Input!$W$5*Input!$Y$5</f>
        <v>0</v>
      </c>
      <c r="DL95">
        <f>AG$5*AG$6*$B95*$C95*AG95*Input!$W$5*Input!$Y$5</f>
        <v>0</v>
      </c>
      <c r="DM95">
        <f>AH$5*AH$6*$B95*$C95*AH95*Input!$W$5*Input!$Y$5</f>
        <v>0</v>
      </c>
      <c r="DN95">
        <f>AI$5*AI$6*$B95*$C95*AI95*Input!$W$5*Input!$Y$5</f>
        <v>0</v>
      </c>
      <c r="DO95">
        <f>AJ$5*AJ$6*$B95*$C95*AJ95*Input!$W$5*Input!$Y$5</f>
        <v>0</v>
      </c>
      <c r="DP95">
        <f>AK$5*AK$6*$B95*$C95*AK95*Input!$W$5*Input!$Y$5</f>
        <v>0</v>
      </c>
      <c r="DQ95">
        <f>AL$5*AL$6*$B95*$C95*AL95*Input!$W$5*Input!$Y$5</f>
        <v>0</v>
      </c>
      <c r="DR95">
        <f>AM$5*AM$6*$B95*$C95*AM95*Input!$W$5*Input!$Y$5</f>
        <v>0</v>
      </c>
      <c r="DS95">
        <f>AN$5*AN$6*$B95*$C95*AN95*Input!$W$5*Input!$Y$5</f>
        <v>0</v>
      </c>
      <c r="DT95">
        <f>AO$5*AO$6*$B95*$C95*AO95*Input!$W$5*Input!$Y$5</f>
        <v>0</v>
      </c>
      <c r="DU95">
        <f>AP$5*AP$6*$B95*$C95*AP95*Input!$W$5*Input!$Y$5</f>
        <v>0</v>
      </c>
      <c r="DV95">
        <f>AQ$5*AQ$6*$B95*$C95*AQ95*Input!$W$5*Input!$Y$5</f>
        <v>0</v>
      </c>
      <c r="DW95">
        <f>AR$5*AR$6*$B95*$C95*AR95*Input!$W$5*Input!$Y$5</f>
        <v>0</v>
      </c>
      <c r="DX95">
        <f>AS$5*AS$6*$B95*$C95*AS95*Input!$W$5*Input!$Y$5</f>
        <v>0</v>
      </c>
      <c r="DY95">
        <f>AT$5*AT$6*$B95*$C95*AT95*Input!$W$5*Input!$Y$5</f>
        <v>0</v>
      </c>
      <c r="DZ95">
        <f>AU$5*AU$6*$B95*$C95*AU95*Input!$W$5*Input!$Y$5</f>
        <v>0</v>
      </c>
      <c r="EA95">
        <f>AV$5*AV$6*$B95*$C95*AV95*Input!$W$5*Input!$Y$5</f>
        <v>0</v>
      </c>
      <c r="EB95">
        <f>AW$5*AW$6*$B95*$C95*AW95*Input!$W$5*Input!$Y$5</f>
        <v>0</v>
      </c>
      <c r="EC95">
        <f>AX$5*AX$6*$B95*$C95*AX95*Input!$W$5*Input!$Y$5</f>
        <v>0</v>
      </c>
      <c r="ED95">
        <f>AY$5*AY$6*$B95*$C95*AY95*Input!$W$5*Input!$Y$5</f>
        <v>0</v>
      </c>
      <c r="EE95">
        <f>AZ$5*AZ$6*$B95*$C95*AZ95*Input!$W$5*Input!$Y$5</f>
        <v>0</v>
      </c>
      <c r="EF95">
        <f>BA$5*BA$6*$B95*$C95*BA95*Input!$W$5*Input!$Y$5</f>
        <v>0</v>
      </c>
      <c r="EG95">
        <f>BB$5*BB$6*$B95*$C95*BB95*Input!$W$5*Input!$Y$5</f>
        <v>0</v>
      </c>
      <c r="EH95">
        <f>BC$5*BC$6*$B95*$C95*BC95*Input!$W$5*Input!$Y$5</f>
        <v>0</v>
      </c>
      <c r="EI95">
        <f>BD$5*BD$6*$B95*$C95*BD95*Input!$W$5*Input!$Y$5</f>
        <v>0</v>
      </c>
      <c r="EJ95">
        <f>BE$5*BE$6*$B95*$C95*BE95*Input!$W$5*Input!$Y$5</f>
        <v>0</v>
      </c>
      <c r="EK95">
        <f>BF$5*BF$6*$B95*$C95*BF95*Input!$W$5*Input!$Y$5</f>
        <v>0</v>
      </c>
      <c r="EL95">
        <f>BG$5*BG$6*$B95*$C95*BG95*Input!$W$5*Input!$Y$5</f>
        <v>0</v>
      </c>
      <c r="EM95">
        <f>BH$5*BH$6*$B95*$C95*BH95*Input!$W$5*Input!$Y$5</f>
        <v>0</v>
      </c>
      <c r="EN95">
        <f>BI$5*BI$6*$B95*$C95*BI95*Input!$W$5*Input!$Y$5</f>
        <v>0</v>
      </c>
      <c r="EO95">
        <f>BJ$5*BJ$6*$B95*$C95*BJ95*Input!$W$5*Input!$Y$5</f>
        <v>0</v>
      </c>
      <c r="EP95">
        <f>BK$5*BK$6*$B95*$C95*BK95*Input!$W$5*Input!$Y$5</f>
        <v>0</v>
      </c>
      <c r="EQ95">
        <f>BL$5*BL$6*$B95*$C95*BL95*Input!$W$5*Input!$Y$5</f>
        <v>0</v>
      </c>
      <c r="ER95">
        <f>BM$5*BM$6*$B95*$C95*BM95*Input!$W$5*Input!$Y$5</f>
        <v>0</v>
      </c>
      <c r="ES95">
        <f>BN$5*BN$6*$B95*$C95*BN95*Input!$W$5*Input!$Y$5</f>
        <v>0</v>
      </c>
      <c r="ET95">
        <f>BO$5*BO$6*$B95*$C95*BO95*Input!$W$5*Input!$Y$5</f>
        <v>0</v>
      </c>
      <c r="EU95">
        <f>BP$5*BP$6*$B95*$C95*BP95*Input!$W$5*Input!$Y$5</f>
        <v>0</v>
      </c>
      <c r="EV95">
        <f>BQ$5*BQ$6*$B95*$C95*BQ95*Input!$W$5*Input!$Y$5</f>
        <v>0</v>
      </c>
      <c r="EW95">
        <f>BR$5*BR$6*$B95*$C95*BR95*Input!$W$5*Input!$Y$5</f>
        <v>0</v>
      </c>
      <c r="EX95">
        <f>BS$5*BS$6*$B95*$C95*BS95*Input!$W$5*Input!$Y$5</f>
        <v>0</v>
      </c>
      <c r="EY95">
        <f>BT$5*BT$6*$B95*$C95*BT95*Input!$W$5*Input!$Y$5</f>
        <v>0</v>
      </c>
      <c r="EZ95">
        <f>BU$5*BU$6*$B95*$C95*BU95*Input!$W$5*Input!$Y$5</f>
        <v>0</v>
      </c>
      <c r="FA95">
        <f>BV$5*BV$6*$B95*$C95*BV95*Input!$W$5*Input!$Y$5</f>
        <v>0</v>
      </c>
      <c r="FB95">
        <f>BW$5*BW$6*$B95*$C95*BW95*Input!$W$5*Input!$Y$5</f>
        <v>0</v>
      </c>
      <c r="FC95">
        <f>BX$5*BX$6*$B95*$C95*BX95*Input!$W$5*Input!$Y$5</f>
        <v>0</v>
      </c>
      <c r="FD95">
        <f>BY$5*BY$6*$B95*$C95*BY95*Input!$W$5*Input!$Y$5</f>
        <v>0</v>
      </c>
      <c r="FE95">
        <f>BZ$5*BZ$6*$B95*$C95*BZ95*Input!$W$5*Input!$Y$5</f>
        <v>0</v>
      </c>
      <c r="FF95">
        <f>CA$5*CA$6*$B95*$C95*CA95*Input!$W$5*Input!$Y$5</f>
        <v>0</v>
      </c>
      <c r="FG95">
        <f>CB$5*CB$6*$B95*$C95*CB95*Input!$W$5*Input!$Y$5</f>
        <v>0</v>
      </c>
      <c r="FH95">
        <f>CC$5*CC$6*$B95*$C95*CC95*Input!$W$5*Input!$Y$5</f>
        <v>0</v>
      </c>
      <c r="FI95">
        <f>CD$5*CD$6*$B95*$C95*CD95*Input!$W$5*Input!$Y$5</f>
        <v>0</v>
      </c>
      <c r="FJ95">
        <f>CE$5*CE$6*$B95*$C95*CE95*Input!$W$5*Input!$Y$5</f>
        <v>0</v>
      </c>
      <c r="FK95">
        <f>CF$5*CF$6*$B95*$C95*CF95*Input!$W$5*Input!$Y$5</f>
        <v>0</v>
      </c>
      <c r="FL95">
        <f>CG$5*CG$6*$B95*$C95*CG95*Input!$W$5*Input!$Y$5</f>
        <v>0</v>
      </c>
      <c r="FM95">
        <f>CH$5*CH$6*$B95*$C95*CH95*Input!$W$5*Input!$Y$5</f>
        <v>0</v>
      </c>
      <c r="FO95">
        <f t="shared" si="111"/>
        <v>0</v>
      </c>
    </row>
    <row r="96" spans="1:171">
      <c r="A96">
        <f>Input!B95</f>
        <v>85</v>
      </c>
      <c r="B96">
        <f>(1+Input!$D$21)^$A96</f>
        <v>18.617858806816848</v>
      </c>
      <c r="C96">
        <f>C95*Input!R95</f>
        <v>6.5879102665918933E-4</v>
      </c>
      <c r="E96">
        <f t="shared" si="112"/>
        <v>140</v>
      </c>
      <c r="F96">
        <f>F95*IF(F$8&gt;Input!$D$14,0,IF(F$8+$A96&gt;Input!$D$14,0,INDEX(Input!$M$11:$M$136,F$8+$A96)))</f>
        <v>0</v>
      </c>
      <c r="G96">
        <f>G95*IF(G$8&gt;Input!$D$14,0,IF(G$8+$A96&gt;Input!$D$14,0,INDEX(Input!$M$11:$M$136,G$8+$A96)))</f>
        <v>0</v>
      </c>
      <c r="H96">
        <f>H95*IF(H$8&gt;Input!$D$14,0,IF(H$8+$A96&gt;Input!$D$14,0,INDEX(Input!$M$11:$M$136,H$8+$A96)))</f>
        <v>0</v>
      </c>
      <c r="I96">
        <f>I95*IF(I$8&gt;Input!$D$14,0,IF(I$8+$A96&gt;Input!$D$14,0,INDEX(Input!$M$11:$M$136,I$8+$A96)))</f>
        <v>0</v>
      </c>
      <c r="J96">
        <f>J95*IF(J$8&gt;Input!$D$14,0,IF(J$8+$A96&gt;Input!$D$14,0,INDEX(Input!$M$11:$M$136,J$8+$A96)))</f>
        <v>0</v>
      </c>
      <c r="K96">
        <f>K95*IF(K$8&gt;Input!$D$14,0,IF(K$8+$A96&gt;Input!$D$14,0,INDEX(Input!$M$11:$M$136,K$8+$A96)))</f>
        <v>0</v>
      </c>
      <c r="L96">
        <f>L95*IF(L$8&gt;Input!$D$14,0,IF(L$8+$A96&gt;Input!$D$14,0,INDEX(Input!$M$11:$M$136,L$8+$A96)))</f>
        <v>0</v>
      </c>
      <c r="M96">
        <f>M95*IF(M$8&gt;Input!$D$14,0,IF(M$8+$A96&gt;Input!$D$14,0,INDEX(Input!$M$11:$M$136,M$8+$A96)))</f>
        <v>0</v>
      </c>
      <c r="N96">
        <f>N95*IF(N$8&gt;Input!$D$14,0,IF(N$8+$A96&gt;Input!$D$14,0,INDEX(Input!$M$11:$M$136,N$8+$A96)))</f>
        <v>0</v>
      </c>
      <c r="O96">
        <f>O95*IF(O$8&gt;Input!$D$14,0,IF(O$8+$A96&gt;Input!$D$14,0,INDEX(Input!$M$11:$M$136,O$8+$A96)))</f>
        <v>0</v>
      </c>
      <c r="P96">
        <f>P95*IF(P$8&gt;Input!$D$14,0,IF(P$8+$A96&gt;Input!$D$14,0,INDEX(Input!$M$11:$M$136,P$8+$A96)))</f>
        <v>0</v>
      </c>
      <c r="Q96">
        <f>Q95*IF(Q$8&gt;Input!$D$14,0,IF(Q$8+$A96&gt;Input!$D$14,0,INDEX(Input!$M$11:$M$136,Q$8+$A96)))</f>
        <v>0</v>
      </c>
      <c r="R96">
        <f>R95*IF(R$8&gt;Input!$D$14,0,IF(R$8+$A96&gt;Input!$D$14,0,INDEX(Input!$M$11:$M$136,R$8+$A96)))</f>
        <v>0</v>
      </c>
      <c r="S96">
        <f>S95*IF(S$8&gt;Input!$D$14,0,IF(S$8+$A96&gt;Input!$D$14,0,INDEX(Input!$M$11:$M$136,S$8+$A96)))</f>
        <v>0</v>
      </c>
      <c r="T96">
        <f>T95*IF(T$8&gt;Input!$D$14,0,IF(T$8+$A96&gt;Input!$D$14,0,INDEX(Input!$M$11:$M$136,T$8+$A96)))</f>
        <v>0</v>
      </c>
      <c r="U96">
        <f>U95*IF(U$8&gt;Input!$D$14,0,IF(U$8+$A96&gt;Input!$D$14,0,INDEX(Input!$M$11:$M$136,U$8+$A96)))</f>
        <v>0</v>
      </c>
      <c r="V96">
        <f>V95*IF(V$8&gt;Input!$D$14,0,IF(V$8+$A96&gt;Input!$D$14,0,INDEX(Input!$M$11:$M$136,V$8+$A96)))</f>
        <v>0</v>
      </c>
      <c r="W96">
        <f>W95*IF(W$8&gt;Input!$D$14,0,IF(W$8+$A96&gt;Input!$D$14,0,INDEX(Input!$M$11:$M$136,W$8+$A96)))</f>
        <v>0</v>
      </c>
      <c r="X96">
        <f>X95*IF(X$8&gt;Input!$D$14,0,IF(X$8+$A96&gt;Input!$D$14,0,INDEX(Input!$M$11:$M$136,X$8+$A96)))</f>
        <v>0</v>
      </c>
      <c r="Y96">
        <f>Y95*IF(Y$8&gt;Input!$D$14,0,IF(Y$8+$A96&gt;Input!$D$14,0,INDEX(Input!$M$11:$M$136,Y$8+$A96)))</f>
        <v>0</v>
      </c>
      <c r="Z96">
        <f>Z95*IF(Z$8&gt;Input!$D$14,0,IF(Z$8+$A96&gt;Input!$D$14,0,INDEX(Input!$M$11:$M$136,Z$8+$A96)))</f>
        <v>0</v>
      </c>
      <c r="AA96">
        <f>AA95*IF(AA$8&gt;Input!$D$14,0,IF(AA$8+$A96&gt;Input!$D$14,0,INDEX(Input!$M$11:$M$136,AA$8+$A96)))</f>
        <v>0</v>
      </c>
      <c r="AB96">
        <f>AB95*IF(AB$8&gt;Input!$D$14,0,IF(AB$8+$A96&gt;Input!$D$14,0,INDEX(Input!$M$11:$M$136,AB$8+$A96)))</f>
        <v>0</v>
      </c>
      <c r="AC96">
        <f>AC95*IF(AC$8&gt;Input!$D$14,0,IF(AC$8+$A96&gt;Input!$D$14,0,INDEX(Input!$M$11:$M$136,AC$8+$A96)))</f>
        <v>0</v>
      </c>
      <c r="AD96">
        <f>AD95*IF(AD$8&gt;Input!$D$14,0,IF(AD$8+$A96&gt;Input!$D$14,0,INDEX(Input!$M$11:$M$136,AD$8+$A96)))</f>
        <v>0</v>
      </c>
      <c r="AE96">
        <f>AE95*IF(AE$8&gt;Input!$D$14,0,IF(AE$8+$A96&gt;Input!$D$14,0,INDEX(Input!$M$11:$M$136,AE$8+$A96)))</f>
        <v>0</v>
      </c>
      <c r="AF96">
        <f>AF95*IF(AF$8&gt;Input!$D$14,0,IF(AF$8+$A96&gt;Input!$D$14,0,INDEX(Input!$M$11:$M$136,AF$8+$A96)))</f>
        <v>0</v>
      </c>
      <c r="AG96">
        <f>AG95*IF(AG$8&gt;Input!$D$14,0,IF(AG$8+$A96&gt;Input!$D$14,0,INDEX(Input!$M$11:$M$136,AG$8+$A96)))</f>
        <v>0</v>
      </c>
      <c r="AH96">
        <f>AH95*IF(AH$8&gt;Input!$D$14,0,IF(AH$8+$A96&gt;Input!$D$14,0,INDEX(Input!$M$11:$M$136,AH$8+$A96)))</f>
        <v>0</v>
      </c>
      <c r="AI96">
        <f>AI95*IF(AI$8&gt;Input!$D$14,0,IF(AI$8+$A96&gt;Input!$D$14,0,INDEX(Input!$M$11:$M$136,AI$8+$A96)))</f>
        <v>0</v>
      </c>
      <c r="AJ96">
        <f>AJ95*IF(AJ$8&gt;Input!$D$14,0,IF(AJ$8+$A96&gt;Input!$D$14,0,INDEX(Input!$M$11:$M$136,AJ$8+$A96)))</f>
        <v>0</v>
      </c>
      <c r="AK96">
        <f>AK95*IF(AK$8&gt;Input!$D$14,0,IF(AK$8+$A96&gt;Input!$D$14,0,INDEX(Input!$M$11:$M$136,AK$8+$A96)))</f>
        <v>0</v>
      </c>
      <c r="AL96">
        <f>AL95*IF(AL$8&gt;Input!$D$14,0,IF(AL$8+$A96&gt;Input!$D$14,0,INDEX(Input!$M$11:$M$136,AL$8+$A96)))</f>
        <v>0</v>
      </c>
      <c r="AM96">
        <f>AM95*IF(AM$8&gt;Input!$D$14,0,IF(AM$8+$A96&gt;Input!$D$14,0,INDEX(Input!$M$11:$M$136,AM$8+$A96)))</f>
        <v>0</v>
      </c>
      <c r="AN96">
        <f>AN95*IF(AN$8&gt;Input!$D$14,0,IF(AN$8+$A96&gt;Input!$D$14,0,INDEX(Input!$M$11:$M$136,AN$8+$A96)))</f>
        <v>0</v>
      </c>
      <c r="AO96">
        <f>AO95*IF(AO$8&gt;Input!$D$14,0,IF(AO$8+$A96&gt;Input!$D$14,0,INDEX(Input!$M$11:$M$136,AO$8+$A96)))</f>
        <v>0</v>
      </c>
      <c r="AP96">
        <f>AP95*IF(AP$8&gt;Input!$D$14,0,IF(AP$8+$A96&gt;Input!$D$14,0,INDEX(Input!$M$11:$M$136,AP$8+$A96)))</f>
        <v>0</v>
      </c>
      <c r="AQ96">
        <f>AQ95*IF(AQ$8&gt;Input!$D$14,0,IF(AQ$8+$A96&gt;Input!$D$14,0,INDEX(Input!$M$11:$M$136,AQ$8+$A96)))</f>
        <v>0</v>
      </c>
      <c r="AR96">
        <f>AR95*IF(AR$8&gt;Input!$D$14,0,IF(AR$8+$A96&gt;Input!$D$14,0,INDEX(Input!$M$11:$M$136,AR$8+$A96)))</f>
        <v>0</v>
      </c>
      <c r="AS96">
        <f>AS95*IF(AS$8&gt;Input!$D$14,0,IF(AS$8+$A96&gt;Input!$D$14,0,INDEX(Input!$M$11:$M$136,AS$8+$A96)))</f>
        <v>0</v>
      </c>
      <c r="AT96">
        <f>AT95*IF(AT$8&gt;Input!$D$14,0,IF(AT$8+$A96&gt;Input!$D$14,0,INDEX(Input!$M$11:$M$136,AT$8+$A96)))</f>
        <v>0</v>
      </c>
      <c r="AU96">
        <f>AU95*IF(AU$8&gt;Input!$D$14,0,IF(AU$8+$A96&gt;Input!$D$14,0,INDEX(Input!$M$11:$M$136,AU$8+$A96)))</f>
        <v>0</v>
      </c>
      <c r="AV96">
        <f>AV95*IF(AV$8&gt;Input!$D$14,0,IF(AV$8+$A96&gt;Input!$D$14,0,INDEX(Input!$M$11:$M$136,AV$8+$A96)))</f>
        <v>0</v>
      </c>
      <c r="AW96">
        <f>AW95*IF(AW$8&gt;Input!$D$14,0,IF(AW$8+$A96&gt;Input!$D$14,0,INDEX(Input!$M$11:$M$136,AW$8+$A96)))</f>
        <v>0</v>
      </c>
      <c r="AX96">
        <f>AX95*IF(AX$8&gt;Input!$D$14,0,IF(AX$8+$A96&gt;Input!$D$14,0,INDEX(Input!$M$11:$M$136,AX$8+$A96)))</f>
        <v>0</v>
      </c>
      <c r="AY96">
        <f>AY95*IF(AY$8&gt;Input!$D$14,0,IF(AY$8+$A96&gt;Input!$D$14,0,INDEX(Input!$M$11:$M$136,AY$8+$A96)))</f>
        <v>0</v>
      </c>
      <c r="AZ96">
        <f>AZ95*IF(AZ$8&gt;Input!$D$14,0,IF(AZ$8+$A96&gt;Input!$D$14,0,INDEX(Input!$M$11:$M$136,AZ$8+$A96)))</f>
        <v>0</v>
      </c>
      <c r="BA96">
        <f>BA95*IF(BA$8&gt;Input!$D$14,0,IF(BA$8+$A96&gt;Input!$D$14,0,INDEX(Input!$M$11:$M$136,BA$8+$A96)))</f>
        <v>0</v>
      </c>
      <c r="BB96">
        <f>BB95*IF(BB$8&gt;Input!$D$14,0,IF(BB$8+$A96&gt;Input!$D$14,0,INDEX(Input!$M$11:$M$136,BB$8+$A96)))</f>
        <v>0</v>
      </c>
      <c r="BC96">
        <f>BC95*IF(BC$8&gt;Input!$D$14,0,IF(BC$8+$A96&gt;Input!$D$14,0,INDEX(Input!$M$11:$M$136,BC$8+$A96)))</f>
        <v>0</v>
      </c>
      <c r="BD96">
        <f>BD95*IF(BD$8&gt;Input!$D$14,0,IF(BD$8+$A96&gt;Input!$D$14,0,INDEX(Input!$M$11:$M$136,BD$8+$A96)))</f>
        <v>0</v>
      </c>
      <c r="BE96">
        <f>BE95*IF(BE$8&gt;Input!$D$14,0,IF(BE$8+$A96&gt;Input!$D$14,0,INDEX(Input!$M$11:$M$136,BE$8+$A96)))</f>
        <v>0</v>
      </c>
      <c r="BF96">
        <f>BF95*IF(BF$8&gt;Input!$D$14,0,IF(BF$8+$A96&gt;Input!$D$14,0,INDEX(Input!$M$11:$M$136,BF$8+$A96)))</f>
        <v>0</v>
      </c>
      <c r="BG96">
        <f>BG95*IF(BG$8&gt;Input!$D$14,0,IF(BG$8+$A96&gt;Input!$D$14,0,INDEX(Input!$M$11:$M$136,BG$8+$A96)))</f>
        <v>0</v>
      </c>
      <c r="BH96">
        <f>BH95*IF(BH$8&gt;Input!$D$14,0,IF(BH$8+$A96&gt;Input!$D$14,0,INDEX(Input!$M$11:$M$136,BH$8+$A96)))</f>
        <v>0</v>
      </c>
      <c r="BI96">
        <f>BI95*IF(BI$8&gt;Input!$D$14,0,IF(BI$8+$A96&gt;Input!$D$14,0,INDEX(Input!$M$11:$M$136,BI$8+$A96)))</f>
        <v>0</v>
      </c>
      <c r="BJ96">
        <f>BJ95*IF(BJ$8&gt;Input!$D$14,0,IF(BJ$8+$A96&gt;Input!$D$14,0,INDEX(Input!$M$11:$M$136,BJ$8+$A96)))</f>
        <v>0</v>
      </c>
      <c r="BK96">
        <f>BK95*IF(BK$8&gt;Input!$D$14,0,IF(BK$8+$A96&gt;Input!$D$14,0,INDEX(Input!$M$11:$M$136,BK$8+$A96)))</f>
        <v>0</v>
      </c>
      <c r="BL96">
        <f>BL95*IF(BL$8&gt;Input!$D$14,0,IF(BL$8+$A96&gt;Input!$D$14,0,INDEX(Input!$M$11:$M$136,BL$8+$A96)))</f>
        <v>0</v>
      </c>
      <c r="BM96">
        <f>BM95*IF(BM$8&gt;Input!$D$14,0,IF(BM$8+$A96&gt;Input!$D$14,0,INDEX(Input!$M$11:$M$136,BM$8+$A96)))</f>
        <v>0</v>
      </c>
      <c r="BN96">
        <f>BN95*IF(BN$8&gt;Input!$D$14,0,IF(BN$8+$A96&gt;Input!$D$14,0,INDEX(Input!$M$11:$M$136,BN$8+$A96)))</f>
        <v>0</v>
      </c>
      <c r="BO96">
        <f>BO95*IF(BO$8&gt;Input!$D$14,0,IF(BO$8+$A96&gt;Input!$D$14,0,INDEX(Input!$M$11:$M$136,BO$8+$A96)))</f>
        <v>0</v>
      </c>
      <c r="BP96">
        <f>BP95*IF(BP$8&gt;Input!$D$14,0,IF(BP$8+$A96&gt;Input!$D$14,0,INDEX(Input!$M$11:$M$136,BP$8+$A96)))</f>
        <v>0</v>
      </c>
      <c r="BQ96">
        <f>BQ95*IF(BQ$8&gt;Input!$D$14,0,IF(BQ$8+$A96&gt;Input!$D$14,0,INDEX(Input!$M$11:$M$136,BQ$8+$A96)))</f>
        <v>0</v>
      </c>
      <c r="BR96">
        <f>BR95*IF(BR$8&gt;Input!$D$14,0,IF(BR$8+$A96&gt;Input!$D$14,0,INDEX(Input!$M$11:$M$136,BR$8+$A96)))</f>
        <v>0</v>
      </c>
      <c r="BS96">
        <f>BS95*IF(BS$8&gt;Input!$D$14,0,IF(BS$8+$A96&gt;Input!$D$14,0,INDEX(Input!$M$11:$M$136,BS$8+$A96)))</f>
        <v>0</v>
      </c>
      <c r="BT96">
        <f>BT95*IF(BT$8&gt;Input!$D$14,0,IF(BT$8+$A96&gt;Input!$D$14,0,INDEX(Input!$M$11:$M$136,BT$8+$A96)))</f>
        <v>0</v>
      </c>
      <c r="BU96">
        <f>BU95*IF(BU$8&gt;Input!$D$14,0,IF(BU$8+$A96&gt;Input!$D$14,0,INDEX(Input!$M$11:$M$136,BU$8+$A96)))</f>
        <v>0</v>
      </c>
      <c r="BV96">
        <f>BV95*IF(BV$8&gt;Input!$D$14,0,IF(BV$8+$A96&gt;Input!$D$14,0,INDEX(Input!$M$11:$M$136,BV$8+$A96)))</f>
        <v>0</v>
      </c>
      <c r="BW96">
        <f>BW95*IF(BW$8&gt;Input!$D$14,0,IF(BW$8+$A96&gt;Input!$D$14,0,INDEX(Input!$M$11:$M$136,BW$8+$A96)))</f>
        <v>0</v>
      </c>
      <c r="BX96">
        <f>BX95*IF(BX$8&gt;Input!$D$14,0,IF(BX$8+$A96&gt;Input!$D$14,0,INDEX(Input!$M$11:$M$136,BX$8+$A96)))</f>
        <v>0</v>
      </c>
      <c r="BY96">
        <f>BY95*IF(BY$8&gt;Input!$D$14,0,IF(BY$8+$A96&gt;Input!$D$14,0,INDEX(Input!$M$11:$M$136,BY$8+$A96)))</f>
        <v>0</v>
      </c>
      <c r="BZ96">
        <f>BZ95*IF(BZ$8&gt;Input!$D$14,0,IF(BZ$8+$A96&gt;Input!$D$14,0,INDEX(Input!$M$11:$M$136,BZ$8+$A96)))</f>
        <v>0</v>
      </c>
      <c r="CA96">
        <f>CA95*IF(CA$8&gt;Input!$D$14,0,IF(CA$8+$A96&gt;Input!$D$14,0,INDEX(Input!$M$11:$M$136,CA$8+$A96)))</f>
        <v>0</v>
      </c>
      <c r="CB96">
        <f>CB95*IF(CB$8&gt;Input!$D$14,0,IF(CB$8+$A96&gt;Input!$D$14,0,INDEX(Input!$M$11:$M$136,CB$8+$A96)))</f>
        <v>0</v>
      </c>
      <c r="CC96">
        <f>CC95*IF(CC$8&gt;Input!$D$14,0,IF(CC$8+$A96&gt;Input!$D$14,0,INDEX(Input!$M$11:$M$136,CC$8+$A96)))</f>
        <v>0</v>
      </c>
      <c r="CD96">
        <f>CD95*IF(CD$8&gt;Input!$D$14,0,IF(CD$8+$A96&gt;Input!$D$14,0,INDEX(Input!$M$11:$M$136,CD$8+$A96)))</f>
        <v>0</v>
      </c>
      <c r="CE96">
        <f>CE95*IF(CE$8&gt;Input!$D$14,0,IF(CE$8+$A96&gt;Input!$D$14,0,INDEX(Input!$M$11:$M$136,CE$8+$A96)))</f>
        <v>0</v>
      </c>
      <c r="CF96">
        <f>CF95*IF(CF$8&gt;Input!$D$14,0,IF(CF$8+$A96&gt;Input!$D$14,0,INDEX(Input!$M$11:$M$136,CF$8+$A96)))</f>
        <v>0</v>
      </c>
      <c r="CG96">
        <f>CG95*IF(CG$8&gt;Input!$D$14,0,IF(CG$8+$A96&gt;Input!$D$14,0,INDEX(Input!$M$11:$M$136,CG$8+$A96)))</f>
        <v>0</v>
      </c>
      <c r="CH96">
        <f>CH95*IF(CH$8&gt;Input!$D$14,0,IF(CH$8+$A96&gt;Input!$D$14,0,INDEX(Input!$M$11:$M$136,CH$8+$A96)))</f>
        <v>0</v>
      </c>
      <c r="CJ96" s="2">
        <f t="shared" si="110"/>
        <v>140</v>
      </c>
      <c r="CK96">
        <f>F$5*F$6*$B96*$C96*F96*Input!$W$5*Input!$Y$5</f>
        <v>0</v>
      </c>
      <c r="CL96">
        <f>G$5*G$6*$B96*$C96*G96*Input!$W$5*Input!$Y$5</f>
        <v>0</v>
      </c>
      <c r="CM96">
        <f>H$5*H$6*$B96*$C96*H96*Input!$W$5*Input!$Y$5</f>
        <v>0</v>
      </c>
      <c r="CN96">
        <f>I$5*I$6*$B96*$C96*I96*Input!$W$5*Input!$Y$5</f>
        <v>0</v>
      </c>
      <c r="CO96">
        <f>J$5*J$6*$B96*$C96*J96*Input!$W$5*Input!$Y$5</f>
        <v>0</v>
      </c>
      <c r="CP96">
        <f>K$5*K$6*$B96*$C96*K96*Input!$W$5*Input!$Y$5</f>
        <v>0</v>
      </c>
      <c r="CQ96">
        <f>L$5*L$6*$B96*$C96*L96*Input!$W$5*Input!$Y$5</f>
        <v>0</v>
      </c>
      <c r="CR96">
        <f>M$5*M$6*$B96*$C96*M96*Input!$W$5*Input!$Y$5</f>
        <v>0</v>
      </c>
      <c r="CS96">
        <f>N$5*N$6*$B96*$C96*N96*Input!$W$5*Input!$Y$5</f>
        <v>0</v>
      </c>
      <c r="CT96">
        <f>O$5*O$6*$B96*$C96*O96*Input!$W$5*Input!$Y$5</f>
        <v>0</v>
      </c>
      <c r="CU96">
        <f>P$5*P$6*$B96*$C96*P96*Input!$W$5*Input!$Y$5</f>
        <v>0</v>
      </c>
      <c r="CV96">
        <f>Q$5*Q$6*$B96*$C96*Q96*Input!$W$5*Input!$Y$5</f>
        <v>0</v>
      </c>
      <c r="CW96">
        <f>R$5*R$6*$B96*$C96*R96*Input!$W$5*Input!$Y$5</f>
        <v>0</v>
      </c>
      <c r="CX96">
        <f>S$5*S$6*$B96*$C96*S96*Input!$W$5*Input!$Y$5</f>
        <v>0</v>
      </c>
      <c r="CY96">
        <f>T$5*T$6*$B96*$C96*T96*Input!$W$5*Input!$Y$5</f>
        <v>0</v>
      </c>
      <c r="CZ96">
        <f>U$5*U$6*$B96*$C96*U96*Input!$W$5*Input!$Y$5</f>
        <v>0</v>
      </c>
      <c r="DA96">
        <f>V$5*V$6*$B96*$C96*V96*Input!$W$5*Input!$Y$5</f>
        <v>0</v>
      </c>
      <c r="DB96">
        <f>W$5*W$6*$B96*$C96*W96*Input!$W$5*Input!$Y$5</f>
        <v>0</v>
      </c>
      <c r="DC96">
        <f>X$5*X$6*$B96*$C96*X96*Input!$W$5*Input!$Y$5</f>
        <v>0</v>
      </c>
      <c r="DD96">
        <f>Y$5*Y$6*$B96*$C96*Y96*Input!$W$5*Input!$Y$5</f>
        <v>0</v>
      </c>
      <c r="DE96">
        <f>Z$5*Z$6*$B96*$C96*Z96*Input!$W$5*Input!$Y$5</f>
        <v>0</v>
      </c>
      <c r="DF96">
        <f>AA$5*AA$6*$B96*$C96*AA96*Input!$W$5*Input!$Y$5</f>
        <v>0</v>
      </c>
      <c r="DG96">
        <f>AB$5*AB$6*$B96*$C96*AB96*Input!$W$5*Input!$Y$5</f>
        <v>0</v>
      </c>
      <c r="DH96">
        <f>AC$5*AC$6*$B96*$C96*AC96*Input!$W$5*Input!$Y$5</f>
        <v>0</v>
      </c>
      <c r="DI96">
        <f>AD$5*AD$6*$B96*$C96*AD96*Input!$W$5*Input!$Y$5</f>
        <v>0</v>
      </c>
      <c r="DJ96">
        <f>AE$5*AE$6*$B96*$C96*AE96*Input!$W$5*Input!$Y$5</f>
        <v>0</v>
      </c>
      <c r="DK96">
        <f>AF$5*AF$6*$B96*$C96*AF96*Input!$W$5*Input!$Y$5</f>
        <v>0</v>
      </c>
      <c r="DL96">
        <f>AG$5*AG$6*$B96*$C96*AG96*Input!$W$5*Input!$Y$5</f>
        <v>0</v>
      </c>
      <c r="DM96">
        <f>AH$5*AH$6*$B96*$C96*AH96*Input!$W$5*Input!$Y$5</f>
        <v>0</v>
      </c>
      <c r="DN96">
        <f>AI$5*AI$6*$B96*$C96*AI96*Input!$W$5*Input!$Y$5</f>
        <v>0</v>
      </c>
      <c r="DO96">
        <f>AJ$5*AJ$6*$B96*$C96*AJ96*Input!$W$5*Input!$Y$5</f>
        <v>0</v>
      </c>
      <c r="DP96">
        <f>AK$5*AK$6*$B96*$C96*AK96*Input!$W$5*Input!$Y$5</f>
        <v>0</v>
      </c>
      <c r="DQ96">
        <f>AL$5*AL$6*$B96*$C96*AL96*Input!$W$5*Input!$Y$5</f>
        <v>0</v>
      </c>
      <c r="DR96">
        <f>AM$5*AM$6*$B96*$C96*AM96*Input!$W$5*Input!$Y$5</f>
        <v>0</v>
      </c>
      <c r="DS96">
        <f>AN$5*AN$6*$B96*$C96*AN96*Input!$W$5*Input!$Y$5</f>
        <v>0</v>
      </c>
      <c r="DT96">
        <f>AO$5*AO$6*$B96*$C96*AO96*Input!$W$5*Input!$Y$5</f>
        <v>0</v>
      </c>
      <c r="DU96">
        <f>AP$5*AP$6*$B96*$C96*AP96*Input!$W$5*Input!$Y$5</f>
        <v>0</v>
      </c>
      <c r="DV96">
        <f>AQ$5*AQ$6*$B96*$C96*AQ96*Input!$W$5*Input!$Y$5</f>
        <v>0</v>
      </c>
      <c r="DW96">
        <f>AR$5*AR$6*$B96*$C96*AR96*Input!$W$5*Input!$Y$5</f>
        <v>0</v>
      </c>
      <c r="DX96">
        <f>AS$5*AS$6*$B96*$C96*AS96*Input!$W$5*Input!$Y$5</f>
        <v>0</v>
      </c>
      <c r="DY96">
        <f>AT$5*AT$6*$B96*$C96*AT96*Input!$W$5*Input!$Y$5</f>
        <v>0</v>
      </c>
      <c r="DZ96">
        <f>AU$5*AU$6*$B96*$C96*AU96*Input!$W$5*Input!$Y$5</f>
        <v>0</v>
      </c>
      <c r="EA96">
        <f>AV$5*AV$6*$B96*$C96*AV96*Input!$W$5*Input!$Y$5</f>
        <v>0</v>
      </c>
      <c r="EB96">
        <f>AW$5*AW$6*$B96*$C96*AW96*Input!$W$5*Input!$Y$5</f>
        <v>0</v>
      </c>
      <c r="EC96">
        <f>AX$5*AX$6*$B96*$C96*AX96*Input!$W$5*Input!$Y$5</f>
        <v>0</v>
      </c>
      <c r="ED96">
        <f>AY$5*AY$6*$B96*$C96*AY96*Input!$W$5*Input!$Y$5</f>
        <v>0</v>
      </c>
      <c r="EE96">
        <f>AZ$5*AZ$6*$B96*$C96*AZ96*Input!$W$5*Input!$Y$5</f>
        <v>0</v>
      </c>
      <c r="EF96">
        <f>BA$5*BA$6*$B96*$C96*BA96*Input!$W$5*Input!$Y$5</f>
        <v>0</v>
      </c>
      <c r="EG96">
        <f>BB$5*BB$6*$B96*$C96*BB96*Input!$W$5*Input!$Y$5</f>
        <v>0</v>
      </c>
      <c r="EH96">
        <f>BC$5*BC$6*$B96*$C96*BC96*Input!$W$5*Input!$Y$5</f>
        <v>0</v>
      </c>
      <c r="EI96">
        <f>BD$5*BD$6*$B96*$C96*BD96*Input!$W$5*Input!$Y$5</f>
        <v>0</v>
      </c>
      <c r="EJ96">
        <f>BE$5*BE$6*$B96*$C96*BE96*Input!$W$5*Input!$Y$5</f>
        <v>0</v>
      </c>
      <c r="EK96">
        <f>BF$5*BF$6*$B96*$C96*BF96*Input!$W$5*Input!$Y$5</f>
        <v>0</v>
      </c>
      <c r="EL96">
        <f>BG$5*BG$6*$B96*$C96*BG96*Input!$W$5*Input!$Y$5</f>
        <v>0</v>
      </c>
      <c r="EM96">
        <f>BH$5*BH$6*$B96*$C96*BH96*Input!$W$5*Input!$Y$5</f>
        <v>0</v>
      </c>
      <c r="EN96">
        <f>BI$5*BI$6*$B96*$C96*BI96*Input!$W$5*Input!$Y$5</f>
        <v>0</v>
      </c>
      <c r="EO96">
        <f>BJ$5*BJ$6*$B96*$C96*BJ96*Input!$W$5*Input!$Y$5</f>
        <v>0</v>
      </c>
      <c r="EP96">
        <f>BK$5*BK$6*$B96*$C96*BK96*Input!$W$5*Input!$Y$5</f>
        <v>0</v>
      </c>
      <c r="EQ96">
        <f>BL$5*BL$6*$B96*$C96*BL96*Input!$W$5*Input!$Y$5</f>
        <v>0</v>
      </c>
      <c r="ER96">
        <f>BM$5*BM$6*$B96*$C96*BM96*Input!$W$5*Input!$Y$5</f>
        <v>0</v>
      </c>
      <c r="ES96">
        <f>BN$5*BN$6*$B96*$C96*BN96*Input!$W$5*Input!$Y$5</f>
        <v>0</v>
      </c>
      <c r="ET96">
        <f>BO$5*BO$6*$B96*$C96*BO96*Input!$W$5*Input!$Y$5</f>
        <v>0</v>
      </c>
      <c r="EU96">
        <f>BP$5*BP$6*$B96*$C96*BP96*Input!$W$5*Input!$Y$5</f>
        <v>0</v>
      </c>
      <c r="EV96">
        <f>BQ$5*BQ$6*$B96*$C96*BQ96*Input!$W$5*Input!$Y$5</f>
        <v>0</v>
      </c>
      <c r="EW96">
        <f>BR$5*BR$6*$B96*$C96*BR96*Input!$W$5*Input!$Y$5</f>
        <v>0</v>
      </c>
      <c r="EX96">
        <f>BS$5*BS$6*$B96*$C96*BS96*Input!$W$5*Input!$Y$5</f>
        <v>0</v>
      </c>
      <c r="EY96">
        <f>BT$5*BT$6*$B96*$C96*BT96*Input!$W$5*Input!$Y$5</f>
        <v>0</v>
      </c>
      <c r="EZ96">
        <f>BU$5*BU$6*$B96*$C96*BU96*Input!$W$5*Input!$Y$5</f>
        <v>0</v>
      </c>
      <c r="FA96">
        <f>BV$5*BV$6*$B96*$C96*BV96*Input!$W$5*Input!$Y$5</f>
        <v>0</v>
      </c>
      <c r="FB96">
        <f>BW$5*BW$6*$B96*$C96*BW96*Input!$W$5*Input!$Y$5</f>
        <v>0</v>
      </c>
      <c r="FC96">
        <f>BX$5*BX$6*$B96*$C96*BX96*Input!$W$5*Input!$Y$5</f>
        <v>0</v>
      </c>
      <c r="FD96">
        <f>BY$5*BY$6*$B96*$C96*BY96*Input!$W$5*Input!$Y$5</f>
        <v>0</v>
      </c>
      <c r="FE96">
        <f>BZ$5*BZ$6*$B96*$C96*BZ96*Input!$W$5*Input!$Y$5</f>
        <v>0</v>
      </c>
      <c r="FF96">
        <f>CA$5*CA$6*$B96*$C96*CA96*Input!$W$5*Input!$Y$5</f>
        <v>0</v>
      </c>
      <c r="FG96">
        <f>CB$5*CB$6*$B96*$C96*CB96*Input!$W$5*Input!$Y$5</f>
        <v>0</v>
      </c>
      <c r="FH96">
        <f>CC$5*CC$6*$B96*$C96*CC96*Input!$W$5*Input!$Y$5</f>
        <v>0</v>
      </c>
      <c r="FI96">
        <f>CD$5*CD$6*$B96*$C96*CD96*Input!$W$5*Input!$Y$5</f>
        <v>0</v>
      </c>
      <c r="FJ96">
        <f>CE$5*CE$6*$B96*$C96*CE96*Input!$W$5*Input!$Y$5</f>
        <v>0</v>
      </c>
      <c r="FK96">
        <f>CF$5*CF$6*$B96*$C96*CF96*Input!$W$5*Input!$Y$5</f>
        <v>0</v>
      </c>
      <c r="FL96">
        <f>CG$5*CG$6*$B96*$C96*CG96*Input!$W$5*Input!$Y$5</f>
        <v>0</v>
      </c>
      <c r="FM96">
        <f>CH$5*CH$6*$B96*$C96*CH96*Input!$W$5*Input!$Y$5</f>
        <v>0</v>
      </c>
      <c r="FO96">
        <f t="shared" si="111"/>
        <v>0</v>
      </c>
    </row>
    <row r="97" spans="1:171">
      <c r="A97">
        <f>Input!B96</f>
        <v>86</v>
      </c>
      <c r="B97">
        <f>(1+Input!$D$21)^$A97</f>
        <v>19.269483865055438</v>
      </c>
      <c r="C97">
        <f>C96*Input!R96</f>
        <v>6.0439543730200871E-4</v>
      </c>
      <c r="E97">
        <f t="shared" si="112"/>
        <v>141</v>
      </c>
      <c r="F97">
        <f>F96*IF(F$8&gt;Input!$D$14,0,IF(F$8+$A97&gt;Input!$D$14,0,INDEX(Input!$M$11:$M$136,F$8+$A97)))</f>
        <v>0</v>
      </c>
      <c r="G97">
        <f>G96*IF(G$8&gt;Input!$D$14,0,IF(G$8+$A97&gt;Input!$D$14,0,INDEX(Input!$M$11:$M$136,G$8+$A97)))</f>
        <v>0</v>
      </c>
      <c r="H97">
        <f>H96*IF(H$8&gt;Input!$D$14,0,IF(H$8+$A97&gt;Input!$D$14,0,INDEX(Input!$M$11:$M$136,H$8+$A97)))</f>
        <v>0</v>
      </c>
      <c r="I97">
        <f>I96*IF(I$8&gt;Input!$D$14,0,IF(I$8+$A97&gt;Input!$D$14,0,INDEX(Input!$M$11:$M$136,I$8+$A97)))</f>
        <v>0</v>
      </c>
      <c r="J97">
        <f>J96*IF(J$8&gt;Input!$D$14,0,IF(J$8+$A97&gt;Input!$D$14,0,INDEX(Input!$M$11:$M$136,J$8+$A97)))</f>
        <v>0</v>
      </c>
      <c r="K97">
        <f>K96*IF(K$8&gt;Input!$D$14,0,IF(K$8+$A97&gt;Input!$D$14,0,INDEX(Input!$M$11:$M$136,K$8+$A97)))</f>
        <v>0</v>
      </c>
      <c r="L97">
        <f>L96*IF(L$8&gt;Input!$D$14,0,IF(L$8+$A97&gt;Input!$D$14,0,INDEX(Input!$M$11:$M$136,L$8+$A97)))</f>
        <v>0</v>
      </c>
      <c r="M97">
        <f>M96*IF(M$8&gt;Input!$D$14,0,IF(M$8+$A97&gt;Input!$D$14,0,INDEX(Input!$M$11:$M$136,M$8+$A97)))</f>
        <v>0</v>
      </c>
      <c r="N97">
        <f>N96*IF(N$8&gt;Input!$D$14,0,IF(N$8+$A97&gt;Input!$D$14,0,INDEX(Input!$M$11:$M$136,N$8+$A97)))</f>
        <v>0</v>
      </c>
      <c r="O97">
        <f>O96*IF(O$8&gt;Input!$D$14,0,IF(O$8+$A97&gt;Input!$D$14,0,INDEX(Input!$M$11:$M$136,O$8+$A97)))</f>
        <v>0</v>
      </c>
      <c r="P97">
        <f>P96*IF(P$8&gt;Input!$D$14,0,IF(P$8+$A97&gt;Input!$D$14,0,INDEX(Input!$M$11:$M$136,P$8+$A97)))</f>
        <v>0</v>
      </c>
      <c r="Q97">
        <f>Q96*IF(Q$8&gt;Input!$D$14,0,IF(Q$8+$A97&gt;Input!$D$14,0,INDEX(Input!$M$11:$M$136,Q$8+$A97)))</f>
        <v>0</v>
      </c>
      <c r="R97">
        <f>R96*IF(R$8&gt;Input!$D$14,0,IF(R$8+$A97&gt;Input!$D$14,0,INDEX(Input!$M$11:$M$136,R$8+$A97)))</f>
        <v>0</v>
      </c>
      <c r="S97">
        <f>S96*IF(S$8&gt;Input!$D$14,0,IF(S$8+$A97&gt;Input!$D$14,0,INDEX(Input!$M$11:$M$136,S$8+$A97)))</f>
        <v>0</v>
      </c>
      <c r="T97">
        <f>T96*IF(T$8&gt;Input!$D$14,0,IF(T$8+$A97&gt;Input!$D$14,0,INDEX(Input!$M$11:$M$136,T$8+$A97)))</f>
        <v>0</v>
      </c>
      <c r="U97">
        <f>U96*IF(U$8&gt;Input!$D$14,0,IF(U$8+$A97&gt;Input!$D$14,0,INDEX(Input!$M$11:$M$136,U$8+$A97)))</f>
        <v>0</v>
      </c>
      <c r="V97">
        <f>V96*IF(V$8&gt;Input!$D$14,0,IF(V$8+$A97&gt;Input!$D$14,0,INDEX(Input!$M$11:$M$136,V$8+$A97)))</f>
        <v>0</v>
      </c>
      <c r="W97">
        <f>W96*IF(W$8&gt;Input!$D$14,0,IF(W$8+$A97&gt;Input!$D$14,0,INDEX(Input!$M$11:$M$136,W$8+$A97)))</f>
        <v>0</v>
      </c>
      <c r="X97">
        <f>X96*IF(X$8&gt;Input!$D$14,0,IF(X$8+$A97&gt;Input!$D$14,0,INDEX(Input!$M$11:$M$136,X$8+$A97)))</f>
        <v>0</v>
      </c>
      <c r="Y97">
        <f>Y96*IF(Y$8&gt;Input!$D$14,0,IF(Y$8+$A97&gt;Input!$D$14,0,INDEX(Input!$M$11:$M$136,Y$8+$A97)))</f>
        <v>0</v>
      </c>
      <c r="Z97">
        <f>Z96*IF(Z$8&gt;Input!$D$14,0,IF(Z$8+$A97&gt;Input!$D$14,0,INDEX(Input!$M$11:$M$136,Z$8+$A97)))</f>
        <v>0</v>
      </c>
      <c r="AA97">
        <f>AA96*IF(AA$8&gt;Input!$D$14,0,IF(AA$8+$A97&gt;Input!$D$14,0,INDEX(Input!$M$11:$M$136,AA$8+$A97)))</f>
        <v>0</v>
      </c>
      <c r="AB97">
        <f>AB96*IF(AB$8&gt;Input!$D$14,0,IF(AB$8+$A97&gt;Input!$D$14,0,INDEX(Input!$M$11:$M$136,AB$8+$A97)))</f>
        <v>0</v>
      </c>
      <c r="AC97">
        <f>AC96*IF(AC$8&gt;Input!$D$14,0,IF(AC$8+$A97&gt;Input!$D$14,0,INDEX(Input!$M$11:$M$136,AC$8+$A97)))</f>
        <v>0</v>
      </c>
      <c r="AD97">
        <f>AD96*IF(AD$8&gt;Input!$D$14,0,IF(AD$8+$A97&gt;Input!$D$14,0,INDEX(Input!$M$11:$M$136,AD$8+$A97)))</f>
        <v>0</v>
      </c>
      <c r="AE97">
        <f>AE96*IF(AE$8&gt;Input!$D$14,0,IF(AE$8+$A97&gt;Input!$D$14,0,INDEX(Input!$M$11:$M$136,AE$8+$A97)))</f>
        <v>0</v>
      </c>
      <c r="AF97">
        <f>AF96*IF(AF$8&gt;Input!$D$14,0,IF(AF$8+$A97&gt;Input!$D$14,0,INDEX(Input!$M$11:$M$136,AF$8+$A97)))</f>
        <v>0</v>
      </c>
      <c r="AG97">
        <f>AG96*IF(AG$8&gt;Input!$D$14,0,IF(AG$8+$A97&gt;Input!$D$14,0,INDEX(Input!$M$11:$M$136,AG$8+$A97)))</f>
        <v>0</v>
      </c>
      <c r="AH97">
        <f>AH96*IF(AH$8&gt;Input!$D$14,0,IF(AH$8+$A97&gt;Input!$D$14,0,INDEX(Input!$M$11:$M$136,AH$8+$A97)))</f>
        <v>0</v>
      </c>
      <c r="AI97">
        <f>AI96*IF(AI$8&gt;Input!$D$14,0,IF(AI$8+$A97&gt;Input!$D$14,0,INDEX(Input!$M$11:$M$136,AI$8+$A97)))</f>
        <v>0</v>
      </c>
      <c r="AJ97">
        <f>AJ96*IF(AJ$8&gt;Input!$D$14,0,IF(AJ$8+$A97&gt;Input!$D$14,0,INDEX(Input!$M$11:$M$136,AJ$8+$A97)))</f>
        <v>0</v>
      </c>
      <c r="AK97">
        <f>AK96*IF(AK$8&gt;Input!$D$14,0,IF(AK$8+$A97&gt;Input!$D$14,0,INDEX(Input!$M$11:$M$136,AK$8+$A97)))</f>
        <v>0</v>
      </c>
      <c r="AL97">
        <f>AL96*IF(AL$8&gt;Input!$D$14,0,IF(AL$8+$A97&gt;Input!$D$14,0,INDEX(Input!$M$11:$M$136,AL$8+$A97)))</f>
        <v>0</v>
      </c>
      <c r="AM97">
        <f>AM96*IF(AM$8&gt;Input!$D$14,0,IF(AM$8+$A97&gt;Input!$D$14,0,INDEX(Input!$M$11:$M$136,AM$8+$A97)))</f>
        <v>0</v>
      </c>
      <c r="AN97">
        <f>AN96*IF(AN$8&gt;Input!$D$14,0,IF(AN$8+$A97&gt;Input!$D$14,0,INDEX(Input!$M$11:$M$136,AN$8+$A97)))</f>
        <v>0</v>
      </c>
      <c r="AO97">
        <f>AO96*IF(AO$8&gt;Input!$D$14,0,IF(AO$8+$A97&gt;Input!$D$14,0,INDEX(Input!$M$11:$M$136,AO$8+$A97)))</f>
        <v>0</v>
      </c>
      <c r="AP97">
        <f>AP96*IF(AP$8&gt;Input!$D$14,0,IF(AP$8+$A97&gt;Input!$D$14,0,INDEX(Input!$M$11:$M$136,AP$8+$A97)))</f>
        <v>0</v>
      </c>
      <c r="AQ97">
        <f>AQ96*IF(AQ$8&gt;Input!$D$14,0,IF(AQ$8+$A97&gt;Input!$D$14,0,INDEX(Input!$M$11:$M$136,AQ$8+$A97)))</f>
        <v>0</v>
      </c>
      <c r="AR97">
        <f>AR96*IF(AR$8&gt;Input!$D$14,0,IF(AR$8+$A97&gt;Input!$D$14,0,INDEX(Input!$M$11:$M$136,AR$8+$A97)))</f>
        <v>0</v>
      </c>
      <c r="AS97">
        <f>AS96*IF(AS$8&gt;Input!$D$14,0,IF(AS$8+$A97&gt;Input!$D$14,0,INDEX(Input!$M$11:$M$136,AS$8+$A97)))</f>
        <v>0</v>
      </c>
      <c r="AT97">
        <f>AT96*IF(AT$8&gt;Input!$D$14,0,IF(AT$8+$A97&gt;Input!$D$14,0,INDEX(Input!$M$11:$M$136,AT$8+$A97)))</f>
        <v>0</v>
      </c>
      <c r="AU97">
        <f>AU96*IF(AU$8&gt;Input!$D$14,0,IF(AU$8+$A97&gt;Input!$D$14,0,INDEX(Input!$M$11:$M$136,AU$8+$A97)))</f>
        <v>0</v>
      </c>
      <c r="AV97">
        <f>AV96*IF(AV$8&gt;Input!$D$14,0,IF(AV$8+$A97&gt;Input!$D$14,0,INDEX(Input!$M$11:$M$136,AV$8+$A97)))</f>
        <v>0</v>
      </c>
      <c r="AW97">
        <f>AW96*IF(AW$8&gt;Input!$D$14,0,IF(AW$8+$A97&gt;Input!$D$14,0,INDEX(Input!$M$11:$M$136,AW$8+$A97)))</f>
        <v>0</v>
      </c>
      <c r="AX97">
        <f>AX96*IF(AX$8&gt;Input!$D$14,0,IF(AX$8+$A97&gt;Input!$D$14,0,INDEX(Input!$M$11:$M$136,AX$8+$A97)))</f>
        <v>0</v>
      </c>
      <c r="AY97">
        <f>AY96*IF(AY$8&gt;Input!$D$14,0,IF(AY$8+$A97&gt;Input!$D$14,0,INDEX(Input!$M$11:$M$136,AY$8+$A97)))</f>
        <v>0</v>
      </c>
      <c r="AZ97">
        <f>AZ96*IF(AZ$8&gt;Input!$D$14,0,IF(AZ$8+$A97&gt;Input!$D$14,0,INDEX(Input!$M$11:$M$136,AZ$8+$A97)))</f>
        <v>0</v>
      </c>
      <c r="BA97">
        <f>BA96*IF(BA$8&gt;Input!$D$14,0,IF(BA$8+$A97&gt;Input!$D$14,0,INDEX(Input!$M$11:$M$136,BA$8+$A97)))</f>
        <v>0</v>
      </c>
      <c r="BB97">
        <f>BB96*IF(BB$8&gt;Input!$D$14,0,IF(BB$8+$A97&gt;Input!$D$14,0,INDEX(Input!$M$11:$M$136,BB$8+$A97)))</f>
        <v>0</v>
      </c>
      <c r="BC97">
        <f>BC96*IF(BC$8&gt;Input!$D$14,0,IF(BC$8+$A97&gt;Input!$D$14,0,INDEX(Input!$M$11:$M$136,BC$8+$A97)))</f>
        <v>0</v>
      </c>
      <c r="BD97">
        <f>BD96*IF(BD$8&gt;Input!$D$14,0,IF(BD$8+$A97&gt;Input!$D$14,0,INDEX(Input!$M$11:$M$136,BD$8+$A97)))</f>
        <v>0</v>
      </c>
      <c r="BE97">
        <f>BE96*IF(BE$8&gt;Input!$D$14,0,IF(BE$8+$A97&gt;Input!$D$14,0,INDEX(Input!$M$11:$M$136,BE$8+$A97)))</f>
        <v>0</v>
      </c>
      <c r="BF97">
        <f>BF96*IF(BF$8&gt;Input!$D$14,0,IF(BF$8+$A97&gt;Input!$D$14,0,INDEX(Input!$M$11:$M$136,BF$8+$A97)))</f>
        <v>0</v>
      </c>
      <c r="BG97">
        <f>BG96*IF(BG$8&gt;Input!$D$14,0,IF(BG$8+$A97&gt;Input!$D$14,0,INDEX(Input!$M$11:$M$136,BG$8+$A97)))</f>
        <v>0</v>
      </c>
      <c r="BH97">
        <f>BH96*IF(BH$8&gt;Input!$D$14,0,IF(BH$8+$A97&gt;Input!$D$14,0,INDEX(Input!$M$11:$M$136,BH$8+$A97)))</f>
        <v>0</v>
      </c>
      <c r="BI97">
        <f>BI96*IF(BI$8&gt;Input!$D$14,0,IF(BI$8+$A97&gt;Input!$D$14,0,INDEX(Input!$M$11:$M$136,BI$8+$A97)))</f>
        <v>0</v>
      </c>
      <c r="BJ97">
        <f>BJ96*IF(BJ$8&gt;Input!$D$14,0,IF(BJ$8+$A97&gt;Input!$D$14,0,INDEX(Input!$M$11:$M$136,BJ$8+$A97)))</f>
        <v>0</v>
      </c>
      <c r="BK97">
        <f>BK96*IF(BK$8&gt;Input!$D$14,0,IF(BK$8+$A97&gt;Input!$D$14,0,INDEX(Input!$M$11:$M$136,BK$8+$A97)))</f>
        <v>0</v>
      </c>
      <c r="BL97">
        <f>BL96*IF(BL$8&gt;Input!$D$14,0,IF(BL$8+$A97&gt;Input!$D$14,0,INDEX(Input!$M$11:$M$136,BL$8+$A97)))</f>
        <v>0</v>
      </c>
      <c r="BM97">
        <f>BM96*IF(BM$8&gt;Input!$D$14,0,IF(BM$8+$A97&gt;Input!$D$14,0,INDEX(Input!$M$11:$M$136,BM$8+$A97)))</f>
        <v>0</v>
      </c>
      <c r="BN97">
        <f>BN96*IF(BN$8&gt;Input!$D$14,0,IF(BN$8+$A97&gt;Input!$D$14,0,INDEX(Input!$M$11:$M$136,BN$8+$A97)))</f>
        <v>0</v>
      </c>
      <c r="BO97">
        <f>BO96*IF(BO$8&gt;Input!$D$14,0,IF(BO$8+$A97&gt;Input!$D$14,0,INDEX(Input!$M$11:$M$136,BO$8+$A97)))</f>
        <v>0</v>
      </c>
      <c r="BP97">
        <f>BP96*IF(BP$8&gt;Input!$D$14,0,IF(BP$8+$A97&gt;Input!$D$14,0,INDEX(Input!$M$11:$M$136,BP$8+$A97)))</f>
        <v>0</v>
      </c>
      <c r="BQ97">
        <f>BQ96*IF(BQ$8&gt;Input!$D$14,0,IF(BQ$8+$A97&gt;Input!$D$14,0,INDEX(Input!$M$11:$M$136,BQ$8+$A97)))</f>
        <v>0</v>
      </c>
      <c r="BR97">
        <f>BR96*IF(BR$8&gt;Input!$D$14,0,IF(BR$8+$A97&gt;Input!$D$14,0,INDEX(Input!$M$11:$M$136,BR$8+$A97)))</f>
        <v>0</v>
      </c>
      <c r="BS97">
        <f>BS96*IF(BS$8&gt;Input!$D$14,0,IF(BS$8+$A97&gt;Input!$D$14,0,INDEX(Input!$M$11:$M$136,BS$8+$A97)))</f>
        <v>0</v>
      </c>
      <c r="BT97">
        <f>BT96*IF(BT$8&gt;Input!$D$14,0,IF(BT$8+$A97&gt;Input!$D$14,0,INDEX(Input!$M$11:$M$136,BT$8+$A97)))</f>
        <v>0</v>
      </c>
      <c r="BU97">
        <f>BU96*IF(BU$8&gt;Input!$D$14,0,IF(BU$8+$A97&gt;Input!$D$14,0,INDEX(Input!$M$11:$M$136,BU$8+$A97)))</f>
        <v>0</v>
      </c>
      <c r="BV97">
        <f>BV96*IF(BV$8&gt;Input!$D$14,0,IF(BV$8+$A97&gt;Input!$D$14,0,INDEX(Input!$M$11:$M$136,BV$8+$A97)))</f>
        <v>0</v>
      </c>
      <c r="BW97">
        <f>BW96*IF(BW$8&gt;Input!$D$14,0,IF(BW$8+$A97&gt;Input!$D$14,0,INDEX(Input!$M$11:$M$136,BW$8+$A97)))</f>
        <v>0</v>
      </c>
      <c r="BX97">
        <f>BX96*IF(BX$8&gt;Input!$D$14,0,IF(BX$8+$A97&gt;Input!$D$14,0,INDEX(Input!$M$11:$M$136,BX$8+$A97)))</f>
        <v>0</v>
      </c>
      <c r="BY97">
        <f>BY96*IF(BY$8&gt;Input!$D$14,0,IF(BY$8+$A97&gt;Input!$D$14,0,INDEX(Input!$M$11:$M$136,BY$8+$A97)))</f>
        <v>0</v>
      </c>
      <c r="BZ97">
        <f>BZ96*IF(BZ$8&gt;Input!$D$14,0,IF(BZ$8+$A97&gt;Input!$D$14,0,INDEX(Input!$M$11:$M$136,BZ$8+$A97)))</f>
        <v>0</v>
      </c>
      <c r="CA97">
        <f>CA96*IF(CA$8&gt;Input!$D$14,0,IF(CA$8+$A97&gt;Input!$D$14,0,INDEX(Input!$M$11:$M$136,CA$8+$A97)))</f>
        <v>0</v>
      </c>
      <c r="CB97">
        <f>CB96*IF(CB$8&gt;Input!$D$14,0,IF(CB$8+$A97&gt;Input!$D$14,0,INDEX(Input!$M$11:$M$136,CB$8+$A97)))</f>
        <v>0</v>
      </c>
      <c r="CC97">
        <f>CC96*IF(CC$8&gt;Input!$D$14,0,IF(CC$8+$A97&gt;Input!$D$14,0,INDEX(Input!$M$11:$M$136,CC$8+$A97)))</f>
        <v>0</v>
      </c>
      <c r="CD97">
        <f>CD96*IF(CD$8&gt;Input!$D$14,0,IF(CD$8+$A97&gt;Input!$D$14,0,INDEX(Input!$M$11:$M$136,CD$8+$A97)))</f>
        <v>0</v>
      </c>
      <c r="CE97">
        <f>CE96*IF(CE$8&gt;Input!$D$14,0,IF(CE$8+$A97&gt;Input!$D$14,0,INDEX(Input!$M$11:$M$136,CE$8+$A97)))</f>
        <v>0</v>
      </c>
      <c r="CF97">
        <f>CF96*IF(CF$8&gt;Input!$D$14,0,IF(CF$8+$A97&gt;Input!$D$14,0,INDEX(Input!$M$11:$M$136,CF$8+$A97)))</f>
        <v>0</v>
      </c>
      <c r="CG97">
        <f>CG96*IF(CG$8&gt;Input!$D$14,0,IF(CG$8+$A97&gt;Input!$D$14,0,INDEX(Input!$M$11:$M$136,CG$8+$A97)))</f>
        <v>0</v>
      </c>
      <c r="CH97">
        <f>CH96*IF(CH$8&gt;Input!$D$14,0,IF(CH$8+$A97&gt;Input!$D$14,0,INDEX(Input!$M$11:$M$136,CH$8+$A97)))</f>
        <v>0</v>
      </c>
      <c r="CJ97" s="2">
        <f t="shared" si="110"/>
        <v>141</v>
      </c>
      <c r="CK97">
        <f>F$5*F$6*$B97*$C97*F97*Input!$W$5*Input!$Y$5</f>
        <v>0</v>
      </c>
      <c r="CL97">
        <f>G$5*G$6*$B97*$C97*G97*Input!$W$5*Input!$Y$5</f>
        <v>0</v>
      </c>
      <c r="CM97">
        <f>H$5*H$6*$B97*$C97*H97*Input!$W$5*Input!$Y$5</f>
        <v>0</v>
      </c>
      <c r="CN97">
        <f>I$5*I$6*$B97*$C97*I97*Input!$W$5*Input!$Y$5</f>
        <v>0</v>
      </c>
      <c r="CO97">
        <f>J$5*J$6*$B97*$C97*J97*Input!$W$5*Input!$Y$5</f>
        <v>0</v>
      </c>
      <c r="CP97">
        <f>K$5*K$6*$B97*$C97*K97*Input!$W$5*Input!$Y$5</f>
        <v>0</v>
      </c>
      <c r="CQ97">
        <f>L$5*L$6*$B97*$C97*L97*Input!$W$5*Input!$Y$5</f>
        <v>0</v>
      </c>
      <c r="CR97">
        <f>M$5*M$6*$B97*$C97*M97*Input!$W$5*Input!$Y$5</f>
        <v>0</v>
      </c>
      <c r="CS97">
        <f>N$5*N$6*$B97*$C97*N97*Input!$W$5*Input!$Y$5</f>
        <v>0</v>
      </c>
      <c r="CT97">
        <f>O$5*O$6*$B97*$C97*O97*Input!$W$5*Input!$Y$5</f>
        <v>0</v>
      </c>
      <c r="CU97">
        <f>P$5*P$6*$B97*$C97*P97*Input!$W$5*Input!$Y$5</f>
        <v>0</v>
      </c>
      <c r="CV97">
        <f>Q$5*Q$6*$B97*$C97*Q97*Input!$W$5*Input!$Y$5</f>
        <v>0</v>
      </c>
      <c r="CW97">
        <f>R$5*R$6*$B97*$C97*R97*Input!$W$5*Input!$Y$5</f>
        <v>0</v>
      </c>
      <c r="CX97">
        <f>S$5*S$6*$B97*$C97*S97*Input!$W$5*Input!$Y$5</f>
        <v>0</v>
      </c>
      <c r="CY97">
        <f>T$5*T$6*$B97*$C97*T97*Input!$W$5*Input!$Y$5</f>
        <v>0</v>
      </c>
      <c r="CZ97">
        <f>U$5*U$6*$B97*$C97*U97*Input!$W$5*Input!$Y$5</f>
        <v>0</v>
      </c>
      <c r="DA97">
        <f>V$5*V$6*$B97*$C97*V97*Input!$W$5*Input!$Y$5</f>
        <v>0</v>
      </c>
      <c r="DB97">
        <f>W$5*W$6*$B97*$C97*W97*Input!$W$5*Input!$Y$5</f>
        <v>0</v>
      </c>
      <c r="DC97">
        <f>X$5*X$6*$B97*$C97*X97*Input!$W$5*Input!$Y$5</f>
        <v>0</v>
      </c>
      <c r="DD97">
        <f>Y$5*Y$6*$B97*$C97*Y97*Input!$W$5*Input!$Y$5</f>
        <v>0</v>
      </c>
      <c r="DE97">
        <f>Z$5*Z$6*$B97*$C97*Z97*Input!$W$5*Input!$Y$5</f>
        <v>0</v>
      </c>
      <c r="DF97">
        <f>AA$5*AA$6*$B97*$C97*AA97*Input!$W$5*Input!$Y$5</f>
        <v>0</v>
      </c>
      <c r="DG97">
        <f>AB$5*AB$6*$B97*$C97*AB97*Input!$W$5*Input!$Y$5</f>
        <v>0</v>
      </c>
      <c r="DH97">
        <f>AC$5*AC$6*$B97*$C97*AC97*Input!$W$5*Input!$Y$5</f>
        <v>0</v>
      </c>
      <c r="DI97">
        <f>AD$5*AD$6*$B97*$C97*AD97*Input!$W$5*Input!$Y$5</f>
        <v>0</v>
      </c>
      <c r="DJ97">
        <f>AE$5*AE$6*$B97*$C97*AE97*Input!$W$5*Input!$Y$5</f>
        <v>0</v>
      </c>
      <c r="DK97">
        <f>AF$5*AF$6*$B97*$C97*AF97*Input!$W$5*Input!$Y$5</f>
        <v>0</v>
      </c>
      <c r="DL97">
        <f>AG$5*AG$6*$B97*$C97*AG97*Input!$W$5*Input!$Y$5</f>
        <v>0</v>
      </c>
      <c r="DM97">
        <f>AH$5*AH$6*$B97*$C97*AH97*Input!$W$5*Input!$Y$5</f>
        <v>0</v>
      </c>
      <c r="DN97">
        <f>AI$5*AI$6*$B97*$C97*AI97*Input!$W$5*Input!$Y$5</f>
        <v>0</v>
      </c>
      <c r="DO97">
        <f>AJ$5*AJ$6*$B97*$C97*AJ97*Input!$W$5*Input!$Y$5</f>
        <v>0</v>
      </c>
      <c r="DP97">
        <f>AK$5*AK$6*$B97*$C97*AK97*Input!$W$5*Input!$Y$5</f>
        <v>0</v>
      </c>
      <c r="DQ97">
        <f>AL$5*AL$6*$B97*$C97*AL97*Input!$W$5*Input!$Y$5</f>
        <v>0</v>
      </c>
      <c r="DR97">
        <f>AM$5*AM$6*$B97*$C97*AM97*Input!$W$5*Input!$Y$5</f>
        <v>0</v>
      </c>
      <c r="DS97">
        <f>AN$5*AN$6*$B97*$C97*AN97*Input!$W$5*Input!$Y$5</f>
        <v>0</v>
      </c>
      <c r="DT97">
        <f>AO$5*AO$6*$B97*$C97*AO97*Input!$W$5*Input!$Y$5</f>
        <v>0</v>
      </c>
      <c r="DU97">
        <f>AP$5*AP$6*$B97*$C97*AP97*Input!$W$5*Input!$Y$5</f>
        <v>0</v>
      </c>
      <c r="DV97">
        <f>AQ$5*AQ$6*$B97*$C97*AQ97*Input!$W$5*Input!$Y$5</f>
        <v>0</v>
      </c>
      <c r="DW97">
        <f>AR$5*AR$6*$B97*$C97*AR97*Input!$W$5*Input!$Y$5</f>
        <v>0</v>
      </c>
      <c r="DX97">
        <f>AS$5*AS$6*$B97*$C97*AS97*Input!$W$5*Input!$Y$5</f>
        <v>0</v>
      </c>
      <c r="DY97">
        <f>AT$5*AT$6*$B97*$C97*AT97*Input!$W$5*Input!$Y$5</f>
        <v>0</v>
      </c>
      <c r="DZ97">
        <f>AU$5*AU$6*$B97*$C97*AU97*Input!$W$5*Input!$Y$5</f>
        <v>0</v>
      </c>
      <c r="EA97">
        <f>AV$5*AV$6*$B97*$C97*AV97*Input!$W$5*Input!$Y$5</f>
        <v>0</v>
      </c>
      <c r="EB97">
        <f>AW$5*AW$6*$B97*$C97*AW97*Input!$W$5*Input!$Y$5</f>
        <v>0</v>
      </c>
      <c r="EC97">
        <f>AX$5*AX$6*$B97*$C97*AX97*Input!$W$5*Input!$Y$5</f>
        <v>0</v>
      </c>
      <c r="ED97">
        <f>AY$5*AY$6*$B97*$C97*AY97*Input!$W$5*Input!$Y$5</f>
        <v>0</v>
      </c>
      <c r="EE97">
        <f>AZ$5*AZ$6*$B97*$C97*AZ97*Input!$W$5*Input!$Y$5</f>
        <v>0</v>
      </c>
      <c r="EF97">
        <f>BA$5*BA$6*$B97*$C97*BA97*Input!$W$5*Input!$Y$5</f>
        <v>0</v>
      </c>
      <c r="EG97">
        <f>BB$5*BB$6*$B97*$C97*BB97*Input!$W$5*Input!$Y$5</f>
        <v>0</v>
      </c>
      <c r="EH97">
        <f>BC$5*BC$6*$B97*$C97*BC97*Input!$W$5*Input!$Y$5</f>
        <v>0</v>
      </c>
      <c r="EI97">
        <f>BD$5*BD$6*$B97*$C97*BD97*Input!$W$5*Input!$Y$5</f>
        <v>0</v>
      </c>
      <c r="EJ97">
        <f>BE$5*BE$6*$B97*$C97*BE97*Input!$W$5*Input!$Y$5</f>
        <v>0</v>
      </c>
      <c r="EK97">
        <f>BF$5*BF$6*$B97*$C97*BF97*Input!$W$5*Input!$Y$5</f>
        <v>0</v>
      </c>
      <c r="EL97">
        <f>BG$5*BG$6*$B97*$C97*BG97*Input!$W$5*Input!$Y$5</f>
        <v>0</v>
      </c>
      <c r="EM97">
        <f>BH$5*BH$6*$B97*$C97*BH97*Input!$W$5*Input!$Y$5</f>
        <v>0</v>
      </c>
      <c r="EN97">
        <f>BI$5*BI$6*$B97*$C97*BI97*Input!$W$5*Input!$Y$5</f>
        <v>0</v>
      </c>
      <c r="EO97">
        <f>BJ$5*BJ$6*$B97*$C97*BJ97*Input!$W$5*Input!$Y$5</f>
        <v>0</v>
      </c>
      <c r="EP97">
        <f>BK$5*BK$6*$B97*$C97*BK97*Input!$W$5*Input!$Y$5</f>
        <v>0</v>
      </c>
      <c r="EQ97">
        <f>BL$5*BL$6*$B97*$C97*BL97*Input!$W$5*Input!$Y$5</f>
        <v>0</v>
      </c>
      <c r="ER97">
        <f>BM$5*BM$6*$B97*$C97*BM97*Input!$W$5*Input!$Y$5</f>
        <v>0</v>
      </c>
      <c r="ES97">
        <f>BN$5*BN$6*$B97*$C97*BN97*Input!$W$5*Input!$Y$5</f>
        <v>0</v>
      </c>
      <c r="ET97">
        <f>BO$5*BO$6*$B97*$C97*BO97*Input!$W$5*Input!$Y$5</f>
        <v>0</v>
      </c>
      <c r="EU97">
        <f>BP$5*BP$6*$B97*$C97*BP97*Input!$W$5*Input!$Y$5</f>
        <v>0</v>
      </c>
      <c r="EV97">
        <f>BQ$5*BQ$6*$B97*$C97*BQ97*Input!$W$5*Input!$Y$5</f>
        <v>0</v>
      </c>
      <c r="EW97">
        <f>BR$5*BR$6*$B97*$C97*BR97*Input!$W$5*Input!$Y$5</f>
        <v>0</v>
      </c>
      <c r="EX97">
        <f>BS$5*BS$6*$B97*$C97*BS97*Input!$W$5*Input!$Y$5</f>
        <v>0</v>
      </c>
      <c r="EY97">
        <f>BT$5*BT$6*$B97*$C97*BT97*Input!$W$5*Input!$Y$5</f>
        <v>0</v>
      </c>
      <c r="EZ97">
        <f>BU$5*BU$6*$B97*$C97*BU97*Input!$W$5*Input!$Y$5</f>
        <v>0</v>
      </c>
      <c r="FA97">
        <f>BV$5*BV$6*$B97*$C97*BV97*Input!$W$5*Input!$Y$5</f>
        <v>0</v>
      </c>
      <c r="FB97">
        <f>BW$5*BW$6*$B97*$C97*BW97*Input!$W$5*Input!$Y$5</f>
        <v>0</v>
      </c>
      <c r="FC97">
        <f>BX$5*BX$6*$B97*$C97*BX97*Input!$W$5*Input!$Y$5</f>
        <v>0</v>
      </c>
      <c r="FD97">
        <f>BY$5*BY$6*$B97*$C97*BY97*Input!$W$5*Input!$Y$5</f>
        <v>0</v>
      </c>
      <c r="FE97">
        <f>BZ$5*BZ$6*$B97*$C97*BZ97*Input!$W$5*Input!$Y$5</f>
        <v>0</v>
      </c>
      <c r="FF97">
        <f>CA$5*CA$6*$B97*$C97*CA97*Input!$W$5*Input!$Y$5</f>
        <v>0</v>
      </c>
      <c r="FG97">
        <f>CB$5*CB$6*$B97*$C97*CB97*Input!$W$5*Input!$Y$5</f>
        <v>0</v>
      </c>
      <c r="FH97">
        <f>CC$5*CC$6*$B97*$C97*CC97*Input!$W$5*Input!$Y$5</f>
        <v>0</v>
      </c>
      <c r="FI97">
        <f>CD$5*CD$6*$B97*$C97*CD97*Input!$W$5*Input!$Y$5</f>
        <v>0</v>
      </c>
      <c r="FJ97">
        <f>CE$5*CE$6*$B97*$C97*CE97*Input!$W$5*Input!$Y$5</f>
        <v>0</v>
      </c>
      <c r="FK97">
        <f>CF$5*CF$6*$B97*$C97*CF97*Input!$W$5*Input!$Y$5</f>
        <v>0</v>
      </c>
      <c r="FL97">
        <f>CG$5*CG$6*$B97*$C97*CG97*Input!$W$5*Input!$Y$5</f>
        <v>0</v>
      </c>
      <c r="FM97">
        <f>CH$5*CH$6*$B97*$C97*CH97*Input!$W$5*Input!$Y$5</f>
        <v>0</v>
      </c>
      <c r="FO97">
        <f t="shared" si="111"/>
        <v>0</v>
      </c>
    </row>
    <row r="98" spans="1:171">
      <c r="A98">
        <f>Input!B97</f>
        <v>87</v>
      </c>
      <c r="B98">
        <f>(1+Input!$D$21)^$A98</f>
        <v>19.943915800332377</v>
      </c>
      <c r="C98">
        <f>C97*Input!R97</f>
        <v>5.544912268825768E-4</v>
      </c>
      <c r="E98">
        <f t="shared" si="112"/>
        <v>142</v>
      </c>
      <c r="F98">
        <f>F97*IF(F$8&gt;Input!$D$14,0,IF(F$8+$A98&gt;Input!$D$14,0,INDEX(Input!$M$11:$M$136,F$8+$A98)))</f>
        <v>0</v>
      </c>
      <c r="G98">
        <f>G97*IF(G$8&gt;Input!$D$14,0,IF(G$8+$A98&gt;Input!$D$14,0,INDEX(Input!$M$11:$M$136,G$8+$A98)))</f>
        <v>0</v>
      </c>
      <c r="H98">
        <f>H97*IF(H$8&gt;Input!$D$14,0,IF(H$8+$A98&gt;Input!$D$14,0,INDEX(Input!$M$11:$M$136,H$8+$A98)))</f>
        <v>0</v>
      </c>
      <c r="I98">
        <f>I97*IF(I$8&gt;Input!$D$14,0,IF(I$8+$A98&gt;Input!$D$14,0,INDEX(Input!$M$11:$M$136,I$8+$A98)))</f>
        <v>0</v>
      </c>
      <c r="J98">
        <f>J97*IF(J$8&gt;Input!$D$14,0,IF(J$8+$A98&gt;Input!$D$14,0,INDEX(Input!$M$11:$M$136,J$8+$A98)))</f>
        <v>0</v>
      </c>
      <c r="K98">
        <f>K97*IF(K$8&gt;Input!$D$14,0,IF(K$8+$A98&gt;Input!$D$14,0,INDEX(Input!$M$11:$M$136,K$8+$A98)))</f>
        <v>0</v>
      </c>
      <c r="L98">
        <f>L97*IF(L$8&gt;Input!$D$14,0,IF(L$8+$A98&gt;Input!$D$14,0,INDEX(Input!$M$11:$M$136,L$8+$A98)))</f>
        <v>0</v>
      </c>
      <c r="M98">
        <f>M97*IF(M$8&gt;Input!$D$14,0,IF(M$8+$A98&gt;Input!$D$14,0,INDEX(Input!$M$11:$M$136,M$8+$A98)))</f>
        <v>0</v>
      </c>
      <c r="N98">
        <f>N97*IF(N$8&gt;Input!$D$14,0,IF(N$8+$A98&gt;Input!$D$14,0,INDEX(Input!$M$11:$M$136,N$8+$A98)))</f>
        <v>0</v>
      </c>
      <c r="O98">
        <f>O97*IF(O$8&gt;Input!$D$14,0,IF(O$8+$A98&gt;Input!$D$14,0,INDEX(Input!$M$11:$M$136,O$8+$A98)))</f>
        <v>0</v>
      </c>
      <c r="P98">
        <f>P97*IF(P$8&gt;Input!$D$14,0,IF(P$8+$A98&gt;Input!$D$14,0,INDEX(Input!$M$11:$M$136,P$8+$A98)))</f>
        <v>0</v>
      </c>
      <c r="Q98">
        <f>Q97*IF(Q$8&gt;Input!$D$14,0,IF(Q$8+$A98&gt;Input!$D$14,0,INDEX(Input!$M$11:$M$136,Q$8+$A98)))</f>
        <v>0</v>
      </c>
      <c r="R98">
        <f>R97*IF(R$8&gt;Input!$D$14,0,IF(R$8+$A98&gt;Input!$D$14,0,INDEX(Input!$M$11:$M$136,R$8+$A98)))</f>
        <v>0</v>
      </c>
      <c r="S98">
        <f>S97*IF(S$8&gt;Input!$D$14,0,IF(S$8+$A98&gt;Input!$D$14,0,INDEX(Input!$M$11:$M$136,S$8+$A98)))</f>
        <v>0</v>
      </c>
      <c r="T98">
        <f>T97*IF(T$8&gt;Input!$D$14,0,IF(T$8+$A98&gt;Input!$D$14,0,INDEX(Input!$M$11:$M$136,T$8+$A98)))</f>
        <v>0</v>
      </c>
      <c r="U98">
        <f>U97*IF(U$8&gt;Input!$D$14,0,IF(U$8+$A98&gt;Input!$D$14,0,INDEX(Input!$M$11:$M$136,U$8+$A98)))</f>
        <v>0</v>
      </c>
      <c r="V98">
        <f>V97*IF(V$8&gt;Input!$D$14,0,IF(V$8+$A98&gt;Input!$D$14,0,INDEX(Input!$M$11:$M$136,V$8+$A98)))</f>
        <v>0</v>
      </c>
      <c r="W98">
        <f>W97*IF(W$8&gt;Input!$D$14,0,IF(W$8+$A98&gt;Input!$D$14,0,INDEX(Input!$M$11:$M$136,W$8+$A98)))</f>
        <v>0</v>
      </c>
      <c r="X98">
        <f>X97*IF(X$8&gt;Input!$D$14,0,IF(X$8+$A98&gt;Input!$D$14,0,INDEX(Input!$M$11:$M$136,X$8+$A98)))</f>
        <v>0</v>
      </c>
      <c r="Y98">
        <f>Y97*IF(Y$8&gt;Input!$D$14,0,IF(Y$8+$A98&gt;Input!$D$14,0,INDEX(Input!$M$11:$M$136,Y$8+$A98)))</f>
        <v>0</v>
      </c>
      <c r="Z98">
        <f>Z97*IF(Z$8&gt;Input!$D$14,0,IF(Z$8+$A98&gt;Input!$D$14,0,INDEX(Input!$M$11:$M$136,Z$8+$A98)))</f>
        <v>0</v>
      </c>
      <c r="AA98">
        <f>AA97*IF(AA$8&gt;Input!$D$14,0,IF(AA$8+$A98&gt;Input!$D$14,0,INDEX(Input!$M$11:$M$136,AA$8+$A98)))</f>
        <v>0</v>
      </c>
      <c r="AB98">
        <f>AB97*IF(AB$8&gt;Input!$D$14,0,IF(AB$8+$A98&gt;Input!$D$14,0,INDEX(Input!$M$11:$M$136,AB$8+$A98)))</f>
        <v>0</v>
      </c>
      <c r="AC98">
        <f>AC97*IF(AC$8&gt;Input!$D$14,0,IF(AC$8+$A98&gt;Input!$D$14,0,INDEX(Input!$M$11:$M$136,AC$8+$A98)))</f>
        <v>0</v>
      </c>
      <c r="AD98">
        <f>AD97*IF(AD$8&gt;Input!$D$14,0,IF(AD$8+$A98&gt;Input!$D$14,0,INDEX(Input!$M$11:$M$136,AD$8+$A98)))</f>
        <v>0</v>
      </c>
      <c r="AE98">
        <f>AE97*IF(AE$8&gt;Input!$D$14,0,IF(AE$8+$A98&gt;Input!$D$14,0,INDEX(Input!$M$11:$M$136,AE$8+$A98)))</f>
        <v>0</v>
      </c>
      <c r="AF98">
        <f>AF97*IF(AF$8&gt;Input!$D$14,0,IF(AF$8+$A98&gt;Input!$D$14,0,INDEX(Input!$M$11:$M$136,AF$8+$A98)))</f>
        <v>0</v>
      </c>
      <c r="AG98">
        <f>AG97*IF(AG$8&gt;Input!$D$14,0,IF(AG$8+$A98&gt;Input!$D$14,0,INDEX(Input!$M$11:$M$136,AG$8+$A98)))</f>
        <v>0</v>
      </c>
      <c r="AH98">
        <f>AH97*IF(AH$8&gt;Input!$D$14,0,IF(AH$8+$A98&gt;Input!$D$14,0,INDEX(Input!$M$11:$M$136,AH$8+$A98)))</f>
        <v>0</v>
      </c>
      <c r="AI98">
        <f>AI97*IF(AI$8&gt;Input!$D$14,0,IF(AI$8+$A98&gt;Input!$D$14,0,INDEX(Input!$M$11:$M$136,AI$8+$A98)))</f>
        <v>0</v>
      </c>
      <c r="AJ98">
        <f>AJ97*IF(AJ$8&gt;Input!$D$14,0,IF(AJ$8+$A98&gt;Input!$D$14,0,INDEX(Input!$M$11:$M$136,AJ$8+$A98)))</f>
        <v>0</v>
      </c>
      <c r="AK98">
        <f>AK97*IF(AK$8&gt;Input!$D$14,0,IF(AK$8+$A98&gt;Input!$D$14,0,INDEX(Input!$M$11:$M$136,AK$8+$A98)))</f>
        <v>0</v>
      </c>
      <c r="AL98">
        <f>AL97*IF(AL$8&gt;Input!$D$14,0,IF(AL$8+$A98&gt;Input!$D$14,0,INDEX(Input!$M$11:$M$136,AL$8+$A98)))</f>
        <v>0</v>
      </c>
      <c r="AM98">
        <f>AM97*IF(AM$8&gt;Input!$D$14,0,IF(AM$8+$A98&gt;Input!$D$14,0,INDEX(Input!$M$11:$M$136,AM$8+$A98)))</f>
        <v>0</v>
      </c>
      <c r="AN98">
        <f>AN97*IF(AN$8&gt;Input!$D$14,0,IF(AN$8+$A98&gt;Input!$D$14,0,INDEX(Input!$M$11:$M$136,AN$8+$A98)))</f>
        <v>0</v>
      </c>
      <c r="AO98">
        <f>AO97*IF(AO$8&gt;Input!$D$14,0,IF(AO$8+$A98&gt;Input!$D$14,0,INDEX(Input!$M$11:$M$136,AO$8+$A98)))</f>
        <v>0</v>
      </c>
      <c r="AP98">
        <f>AP97*IF(AP$8&gt;Input!$D$14,0,IF(AP$8+$A98&gt;Input!$D$14,0,INDEX(Input!$M$11:$M$136,AP$8+$A98)))</f>
        <v>0</v>
      </c>
      <c r="AQ98">
        <f>AQ97*IF(AQ$8&gt;Input!$D$14,0,IF(AQ$8+$A98&gt;Input!$D$14,0,INDEX(Input!$M$11:$M$136,AQ$8+$A98)))</f>
        <v>0</v>
      </c>
      <c r="AR98">
        <f>AR97*IF(AR$8&gt;Input!$D$14,0,IF(AR$8+$A98&gt;Input!$D$14,0,INDEX(Input!$M$11:$M$136,AR$8+$A98)))</f>
        <v>0</v>
      </c>
      <c r="AS98">
        <f>AS97*IF(AS$8&gt;Input!$D$14,0,IF(AS$8+$A98&gt;Input!$D$14,0,INDEX(Input!$M$11:$M$136,AS$8+$A98)))</f>
        <v>0</v>
      </c>
      <c r="AT98">
        <f>AT97*IF(AT$8&gt;Input!$D$14,0,IF(AT$8+$A98&gt;Input!$D$14,0,INDEX(Input!$M$11:$M$136,AT$8+$A98)))</f>
        <v>0</v>
      </c>
      <c r="AU98">
        <f>AU97*IF(AU$8&gt;Input!$D$14,0,IF(AU$8+$A98&gt;Input!$D$14,0,INDEX(Input!$M$11:$M$136,AU$8+$A98)))</f>
        <v>0</v>
      </c>
      <c r="AV98">
        <f>AV97*IF(AV$8&gt;Input!$D$14,0,IF(AV$8+$A98&gt;Input!$D$14,0,INDEX(Input!$M$11:$M$136,AV$8+$A98)))</f>
        <v>0</v>
      </c>
      <c r="AW98">
        <f>AW97*IF(AW$8&gt;Input!$D$14,0,IF(AW$8+$A98&gt;Input!$D$14,0,INDEX(Input!$M$11:$M$136,AW$8+$A98)))</f>
        <v>0</v>
      </c>
      <c r="AX98">
        <f>AX97*IF(AX$8&gt;Input!$D$14,0,IF(AX$8+$A98&gt;Input!$D$14,0,INDEX(Input!$M$11:$M$136,AX$8+$A98)))</f>
        <v>0</v>
      </c>
      <c r="AY98">
        <f>AY97*IF(AY$8&gt;Input!$D$14,0,IF(AY$8+$A98&gt;Input!$D$14,0,INDEX(Input!$M$11:$M$136,AY$8+$A98)))</f>
        <v>0</v>
      </c>
      <c r="AZ98">
        <f>AZ97*IF(AZ$8&gt;Input!$D$14,0,IF(AZ$8+$A98&gt;Input!$D$14,0,INDEX(Input!$M$11:$M$136,AZ$8+$A98)))</f>
        <v>0</v>
      </c>
      <c r="BA98">
        <f>BA97*IF(BA$8&gt;Input!$D$14,0,IF(BA$8+$A98&gt;Input!$D$14,0,INDEX(Input!$M$11:$M$136,BA$8+$A98)))</f>
        <v>0</v>
      </c>
      <c r="BB98">
        <f>BB97*IF(BB$8&gt;Input!$D$14,0,IF(BB$8+$A98&gt;Input!$D$14,0,INDEX(Input!$M$11:$M$136,BB$8+$A98)))</f>
        <v>0</v>
      </c>
      <c r="BC98">
        <f>BC97*IF(BC$8&gt;Input!$D$14,0,IF(BC$8+$A98&gt;Input!$D$14,0,INDEX(Input!$M$11:$M$136,BC$8+$A98)))</f>
        <v>0</v>
      </c>
      <c r="BD98">
        <f>BD97*IF(BD$8&gt;Input!$D$14,0,IF(BD$8+$A98&gt;Input!$D$14,0,INDEX(Input!$M$11:$M$136,BD$8+$A98)))</f>
        <v>0</v>
      </c>
      <c r="BE98">
        <f>BE97*IF(BE$8&gt;Input!$D$14,0,IF(BE$8+$A98&gt;Input!$D$14,0,INDEX(Input!$M$11:$M$136,BE$8+$A98)))</f>
        <v>0</v>
      </c>
      <c r="BF98">
        <f>BF97*IF(BF$8&gt;Input!$D$14,0,IF(BF$8+$A98&gt;Input!$D$14,0,INDEX(Input!$M$11:$M$136,BF$8+$A98)))</f>
        <v>0</v>
      </c>
      <c r="BG98">
        <f>BG97*IF(BG$8&gt;Input!$D$14,0,IF(BG$8+$A98&gt;Input!$D$14,0,INDEX(Input!$M$11:$M$136,BG$8+$A98)))</f>
        <v>0</v>
      </c>
      <c r="BH98">
        <f>BH97*IF(BH$8&gt;Input!$D$14,0,IF(BH$8+$A98&gt;Input!$D$14,0,INDEX(Input!$M$11:$M$136,BH$8+$A98)))</f>
        <v>0</v>
      </c>
      <c r="BI98">
        <f>BI97*IF(BI$8&gt;Input!$D$14,0,IF(BI$8+$A98&gt;Input!$D$14,0,INDEX(Input!$M$11:$M$136,BI$8+$A98)))</f>
        <v>0</v>
      </c>
      <c r="BJ98">
        <f>BJ97*IF(BJ$8&gt;Input!$D$14,0,IF(BJ$8+$A98&gt;Input!$D$14,0,INDEX(Input!$M$11:$M$136,BJ$8+$A98)))</f>
        <v>0</v>
      </c>
      <c r="BK98">
        <f>BK97*IF(BK$8&gt;Input!$D$14,0,IF(BK$8+$A98&gt;Input!$D$14,0,INDEX(Input!$M$11:$M$136,BK$8+$A98)))</f>
        <v>0</v>
      </c>
      <c r="BL98">
        <f>BL97*IF(BL$8&gt;Input!$D$14,0,IF(BL$8+$A98&gt;Input!$D$14,0,INDEX(Input!$M$11:$M$136,BL$8+$A98)))</f>
        <v>0</v>
      </c>
      <c r="BM98">
        <f>BM97*IF(BM$8&gt;Input!$D$14,0,IF(BM$8+$A98&gt;Input!$D$14,0,INDEX(Input!$M$11:$M$136,BM$8+$A98)))</f>
        <v>0</v>
      </c>
      <c r="BN98">
        <f>BN97*IF(BN$8&gt;Input!$D$14,0,IF(BN$8+$A98&gt;Input!$D$14,0,INDEX(Input!$M$11:$M$136,BN$8+$A98)))</f>
        <v>0</v>
      </c>
      <c r="BO98">
        <f>BO97*IF(BO$8&gt;Input!$D$14,0,IF(BO$8+$A98&gt;Input!$D$14,0,INDEX(Input!$M$11:$M$136,BO$8+$A98)))</f>
        <v>0</v>
      </c>
      <c r="BP98">
        <f>BP97*IF(BP$8&gt;Input!$D$14,0,IF(BP$8+$A98&gt;Input!$D$14,0,INDEX(Input!$M$11:$M$136,BP$8+$A98)))</f>
        <v>0</v>
      </c>
      <c r="BQ98">
        <f>BQ97*IF(BQ$8&gt;Input!$D$14,0,IF(BQ$8+$A98&gt;Input!$D$14,0,INDEX(Input!$M$11:$M$136,BQ$8+$A98)))</f>
        <v>0</v>
      </c>
      <c r="BR98">
        <f>BR97*IF(BR$8&gt;Input!$D$14,0,IF(BR$8+$A98&gt;Input!$D$14,0,INDEX(Input!$M$11:$M$136,BR$8+$A98)))</f>
        <v>0</v>
      </c>
      <c r="BS98">
        <f>BS97*IF(BS$8&gt;Input!$D$14,0,IF(BS$8+$A98&gt;Input!$D$14,0,INDEX(Input!$M$11:$M$136,BS$8+$A98)))</f>
        <v>0</v>
      </c>
      <c r="BT98">
        <f>BT97*IF(BT$8&gt;Input!$D$14,0,IF(BT$8+$A98&gt;Input!$D$14,0,INDEX(Input!$M$11:$M$136,BT$8+$A98)))</f>
        <v>0</v>
      </c>
      <c r="BU98">
        <f>BU97*IF(BU$8&gt;Input!$D$14,0,IF(BU$8+$A98&gt;Input!$D$14,0,INDEX(Input!$M$11:$M$136,BU$8+$A98)))</f>
        <v>0</v>
      </c>
      <c r="BV98">
        <f>BV97*IF(BV$8&gt;Input!$D$14,0,IF(BV$8+$A98&gt;Input!$D$14,0,INDEX(Input!$M$11:$M$136,BV$8+$A98)))</f>
        <v>0</v>
      </c>
      <c r="BW98">
        <f>BW97*IF(BW$8&gt;Input!$D$14,0,IF(BW$8+$A98&gt;Input!$D$14,0,INDEX(Input!$M$11:$M$136,BW$8+$A98)))</f>
        <v>0</v>
      </c>
      <c r="BX98">
        <f>BX97*IF(BX$8&gt;Input!$D$14,0,IF(BX$8+$A98&gt;Input!$D$14,0,INDEX(Input!$M$11:$M$136,BX$8+$A98)))</f>
        <v>0</v>
      </c>
      <c r="BY98">
        <f>BY97*IF(BY$8&gt;Input!$D$14,0,IF(BY$8+$A98&gt;Input!$D$14,0,INDEX(Input!$M$11:$M$136,BY$8+$A98)))</f>
        <v>0</v>
      </c>
      <c r="BZ98">
        <f>BZ97*IF(BZ$8&gt;Input!$D$14,0,IF(BZ$8+$A98&gt;Input!$D$14,0,INDEX(Input!$M$11:$M$136,BZ$8+$A98)))</f>
        <v>0</v>
      </c>
      <c r="CA98">
        <f>CA97*IF(CA$8&gt;Input!$D$14,0,IF(CA$8+$A98&gt;Input!$D$14,0,INDEX(Input!$M$11:$M$136,CA$8+$A98)))</f>
        <v>0</v>
      </c>
      <c r="CB98">
        <f>CB97*IF(CB$8&gt;Input!$D$14,0,IF(CB$8+$A98&gt;Input!$D$14,0,INDEX(Input!$M$11:$M$136,CB$8+$A98)))</f>
        <v>0</v>
      </c>
      <c r="CC98">
        <f>CC97*IF(CC$8&gt;Input!$D$14,0,IF(CC$8+$A98&gt;Input!$D$14,0,INDEX(Input!$M$11:$M$136,CC$8+$A98)))</f>
        <v>0</v>
      </c>
      <c r="CD98">
        <f>CD97*IF(CD$8&gt;Input!$D$14,0,IF(CD$8+$A98&gt;Input!$D$14,0,INDEX(Input!$M$11:$M$136,CD$8+$A98)))</f>
        <v>0</v>
      </c>
      <c r="CE98">
        <f>CE97*IF(CE$8&gt;Input!$D$14,0,IF(CE$8+$A98&gt;Input!$D$14,0,INDEX(Input!$M$11:$M$136,CE$8+$A98)))</f>
        <v>0</v>
      </c>
      <c r="CF98">
        <f>CF97*IF(CF$8&gt;Input!$D$14,0,IF(CF$8+$A98&gt;Input!$D$14,0,INDEX(Input!$M$11:$M$136,CF$8+$A98)))</f>
        <v>0</v>
      </c>
      <c r="CG98">
        <f>CG97*IF(CG$8&gt;Input!$D$14,0,IF(CG$8+$A98&gt;Input!$D$14,0,INDEX(Input!$M$11:$M$136,CG$8+$A98)))</f>
        <v>0</v>
      </c>
      <c r="CH98">
        <f>CH97*IF(CH$8&gt;Input!$D$14,0,IF(CH$8+$A98&gt;Input!$D$14,0,INDEX(Input!$M$11:$M$136,CH$8+$A98)))</f>
        <v>0</v>
      </c>
      <c r="CJ98" s="2">
        <f t="shared" si="110"/>
        <v>142</v>
      </c>
      <c r="CK98">
        <f>F$5*F$6*$B98*$C98*F98*Input!$W$5*Input!$Y$5</f>
        <v>0</v>
      </c>
      <c r="CL98">
        <f>G$5*G$6*$B98*$C98*G98*Input!$W$5*Input!$Y$5</f>
        <v>0</v>
      </c>
      <c r="CM98">
        <f>H$5*H$6*$B98*$C98*H98*Input!$W$5*Input!$Y$5</f>
        <v>0</v>
      </c>
      <c r="CN98">
        <f>I$5*I$6*$B98*$C98*I98*Input!$W$5*Input!$Y$5</f>
        <v>0</v>
      </c>
      <c r="CO98">
        <f>J$5*J$6*$B98*$C98*J98*Input!$W$5*Input!$Y$5</f>
        <v>0</v>
      </c>
      <c r="CP98">
        <f>K$5*K$6*$B98*$C98*K98*Input!$W$5*Input!$Y$5</f>
        <v>0</v>
      </c>
      <c r="CQ98">
        <f>L$5*L$6*$B98*$C98*L98*Input!$W$5*Input!$Y$5</f>
        <v>0</v>
      </c>
      <c r="CR98">
        <f>M$5*M$6*$B98*$C98*M98*Input!$W$5*Input!$Y$5</f>
        <v>0</v>
      </c>
      <c r="CS98">
        <f>N$5*N$6*$B98*$C98*N98*Input!$W$5*Input!$Y$5</f>
        <v>0</v>
      </c>
      <c r="CT98">
        <f>O$5*O$6*$B98*$C98*O98*Input!$W$5*Input!$Y$5</f>
        <v>0</v>
      </c>
      <c r="CU98">
        <f>P$5*P$6*$B98*$C98*P98*Input!$W$5*Input!$Y$5</f>
        <v>0</v>
      </c>
      <c r="CV98">
        <f>Q$5*Q$6*$B98*$C98*Q98*Input!$W$5*Input!$Y$5</f>
        <v>0</v>
      </c>
      <c r="CW98">
        <f>R$5*R$6*$B98*$C98*R98*Input!$W$5*Input!$Y$5</f>
        <v>0</v>
      </c>
      <c r="CX98">
        <f>S$5*S$6*$B98*$C98*S98*Input!$W$5*Input!$Y$5</f>
        <v>0</v>
      </c>
      <c r="CY98">
        <f>T$5*T$6*$B98*$C98*T98*Input!$W$5*Input!$Y$5</f>
        <v>0</v>
      </c>
      <c r="CZ98">
        <f>U$5*U$6*$B98*$C98*U98*Input!$W$5*Input!$Y$5</f>
        <v>0</v>
      </c>
      <c r="DA98">
        <f>V$5*V$6*$B98*$C98*V98*Input!$W$5*Input!$Y$5</f>
        <v>0</v>
      </c>
      <c r="DB98">
        <f>W$5*W$6*$B98*$C98*W98*Input!$W$5*Input!$Y$5</f>
        <v>0</v>
      </c>
      <c r="DC98">
        <f>X$5*X$6*$B98*$C98*X98*Input!$W$5*Input!$Y$5</f>
        <v>0</v>
      </c>
      <c r="DD98">
        <f>Y$5*Y$6*$B98*$C98*Y98*Input!$W$5*Input!$Y$5</f>
        <v>0</v>
      </c>
      <c r="DE98">
        <f>Z$5*Z$6*$B98*$C98*Z98*Input!$W$5*Input!$Y$5</f>
        <v>0</v>
      </c>
      <c r="DF98">
        <f>AA$5*AA$6*$B98*$C98*AA98*Input!$W$5*Input!$Y$5</f>
        <v>0</v>
      </c>
      <c r="DG98">
        <f>AB$5*AB$6*$B98*$C98*AB98*Input!$W$5*Input!$Y$5</f>
        <v>0</v>
      </c>
      <c r="DH98">
        <f>AC$5*AC$6*$B98*$C98*AC98*Input!$W$5*Input!$Y$5</f>
        <v>0</v>
      </c>
      <c r="DI98">
        <f>AD$5*AD$6*$B98*$C98*AD98*Input!$W$5*Input!$Y$5</f>
        <v>0</v>
      </c>
      <c r="DJ98">
        <f>AE$5*AE$6*$B98*$C98*AE98*Input!$W$5*Input!$Y$5</f>
        <v>0</v>
      </c>
      <c r="DK98">
        <f>AF$5*AF$6*$B98*$C98*AF98*Input!$W$5*Input!$Y$5</f>
        <v>0</v>
      </c>
      <c r="DL98">
        <f>AG$5*AG$6*$B98*$C98*AG98*Input!$W$5*Input!$Y$5</f>
        <v>0</v>
      </c>
      <c r="DM98">
        <f>AH$5*AH$6*$B98*$C98*AH98*Input!$W$5*Input!$Y$5</f>
        <v>0</v>
      </c>
      <c r="DN98">
        <f>AI$5*AI$6*$B98*$C98*AI98*Input!$W$5*Input!$Y$5</f>
        <v>0</v>
      </c>
      <c r="DO98">
        <f>AJ$5*AJ$6*$B98*$C98*AJ98*Input!$W$5*Input!$Y$5</f>
        <v>0</v>
      </c>
      <c r="DP98">
        <f>AK$5*AK$6*$B98*$C98*AK98*Input!$W$5*Input!$Y$5</f>
        <v>0</v>
      </c>
      <c r="DQ98">
        <f>AL$5*AL$6*$B98*$C98*AL98*Input!$W$5*Input!$Y$5</f>
        <v>0</v>
      </c>
      <c r="DR98">
        <f>AM$5*AM$6*$B98*$C98*AM98*Input!$W$5*Input!$Y$5</f>
        <v>0</v>
      </c>
      <c r="DS98">
        <f>AN$5*AN$6*$B98*$C98*AN98*Input!$W$5*Input!$Y$5</f>
        <v>0</v>
      </c>
      <c r="DT98">
        <f>AO$5*AO$6*$B98*$C98*AO98*Input!$W$5*Input!$Y$5</f>
        <v>0</v>
      </c>
      <c r="DU98">
        <f>AP$5*AP$6*$B98*$C98*AP98*Input!$W$5*Input!$Y$5</f>
        <v>0</v>
      </c>
      <c r="DV98">
        <f>AQ$5*AQ$6*$B98*$C98*AQ98*Input!$W$5*Input!$Y$5</f>
        <v>0</v>
      </c>
      <c r="DW98">
        <f>AR$5*AR$6*$B98*$C98*AR98*Input!$W$5*Input!$Y$5</f>
        <v>0</v>
      </c>
      <c r="DX98">
        <f>AS$5*AS$6*$B98*$C98*AS98*Input!$W$5*Input!$Y$5</f>
        <v>0</v>
      </c>
      <c r="DY98">
        <f>AT$5*AT$6*$B98*$C98*AT98*Input!$W$5*Input!$Y$5</f>
        <v>0</v>
      </c>
      <c r="DZ98">
        <f>AU$5*AU$6*$B98*$C98*AU98*Input!$W$5*Input!$Y$5</f>
        <v>0</v>
      </c>
      <c r="EA98">
        <f>AV$5*AV$6*$B98*$C98*AV98*Input!$W$5*Input!$Y$5</f>
        <v>0</v>
      </c>
      <c r="EB98">
        <f>AW$5*AW$6*$B98*$C98*AW98*Input!$W$5*Input!$Y$5</f>
        <v>0</v>
      </c>
      <c r="EC98">
        <f>AX$5*AX$6*$B98*$C98*AX98*Input!$W$5*Input!$Y$5</f>
        <v>0</v>
      </c>
      <c r="ED98">
        <f>AY$5*AY$6*$B98*$C98*AY98*Input!$W$5*Input!$Y$5</f>
        <v>0</v>
      </c>
      <c r="EE98">
        <f>AZ$5*AZ$6*$B98*$C98*AZ98*Input!$W$5*Input!$Y$5</f>
        <v>0</v>
      </c>
      <c r="EF98">
        <f>BA$5*BA$6*$B98*$C98*BA98*Input!$W$5*Input!$Y$5</f>
        <v>0</v>
      </c>
      <c r="EG98">
        <f>BB$5*BB$6*$B98*$C98*BB98*Input!$W$5*Input!$Y$5</f>
        <v>0</v>
      </c>
      <c r="EH98">
        <f>BC$5*BC$6*$B98*$C98*BC98*Input!$W$5*Input!$Y$5</f>
        <v>0</v>
      </c>
      <c r="EI98">
        <f>BD$5*BD$6*$B98*$C98*BD98*Input!$W$5*Input!$Y$5</f>
        <v>0</v>
      </c>
      <c r="EJ98">
        <f>BE$5*BE$6*$B98*$C98*BE98*Input!$W$5*Input!$Y$5</f>
        <v>0</v>
      </c>
      <c r="EK98">
        <f>BF$5*BF$6*$B98*$C98*BF98*Input!$W$5*Input!$Y$5</f>
        <v>0</v>
      </c>
      <c r="EL98">
        <f>BG$5*BG$6*$B98*$C98*BG98*Input!$W$5*Input!$Y$5</f>
        <v>0</v>
      </c>
      <c r="EM98">
        <f>BH$5*BH$6*$B98*$C98*BH98*Input!$W$5*Input!$Y$5</f>
        <v>0</v>
      </c>
      <c r="EN98">
        <f>BI$5*BI$6*$B98*$C98*BI98*Input!$W$5*Input!$Y$5</f>
        <v>0</v>
      </c>
      <c r="EO98">
        <f>BJ$5*BJ$6*$B98*$C98*BJ98*Input!$W$5*Input!$Y$5</f>
        <v>0</v>
      </c>
      <c r="EP98">
        <f>BK$5*BK$6*$B98*$C98*BK98*Input!$W$5*Input!$Y$5</f>
        <v>0</v>
      </c>
      <c r="EQ98">
        <f>BL$5*BL$6*$B98*$C98*BL98*Input!$W$5*Input!$Y$5</f>
        <v>0</v>
      </c>
      <c r="ER98">
        <f>BM$5*BM$6*$B98*$C98*BM98*Input!$W$5*Input!$Y$5</f>
        <v>0</v>
      </c>
      <c r="ES98">
        <f>BN$5*BN$6*$B98*$C98*BN98*Input!$W$5*Input!$Y$5</f>
        <v>0</v>
      </c>
      <c r="ET98">
        <f>BO$5*BO$6*$B98*$C98*BO98*Input!$W$5*Input!$Y$5</f>
        <v>0</v>
      </c>
      <c r="EU98">
        <f>BP$5*BP$6*$B98*$C98*BP98*Input!$W$5*Input!$Y$5</f>
        <v>0</v>
      </c>
      <c r="EV98">
        <f>BQ$5*BQ$6*$B98*$C98*BQ98*Input!$W$5*Input!$Y$5</f>
        <v>0</v>
      </c>
      <c r="EW98">
        <f>BR$5*BR$6*$B98*$C98*BR98*Input!$W$5*Input!$Y$5</f>
        <v>0</v>
      </c>
      <c r="EX98">
        <f>BS$5*BS$6*$B98*$C98*BS98*Input!$W$5*Input!$Y$5</f>
        <v>0</v>
      </c>
      <c r="EY98">
        <f>BT$5*BT$6*$B98*$C98*BT98*Input!$W$5*Input!$Y$5</f>
        <v>0</v>
      </c>
      <c r="EZ98">
        <f>BU$5*BU$6*$B98*$C98*BU98*Input!$W$5*Input!$Y$5</f>
        <v>0</v>
      </c>
      <c r="FA98">
        <f>BV$5*BV$6*$B98*$C98*BV98*Input!$W$5*Input!$Y$5</f>
        <v>0</v>
      </c>
      <c r="FB98">
        <f>BW$5*BW$6*$B98*$C98*BW98*Input!$W$5*Input!$Y$5</f>
        <v>0</v>
      </c>
      <c r="FC98">
        <f>BX$5*BX$6*$B98*$C98*BX98*Input!$W$5*Input!$Y$5</f>
        <v>0</v>
      </c>
      <c r="FD98">
        <f>BY$5*BY$6*$B98*$C98*BY98*Input!$W$5*Input!$Y$5</f>
        <v>0</v>
      </c>
      <c r="FE98">
        <f>BZ$5*BZ$6*$B98*$C98*BZ98*Input!$W$5*Input!$Y$5</f>
        <v>0</v>
      </c>
      <c r="FF98">
        <f>CA$5*CA$6*$B98*$C98*CA98*Input!$W$5*Input!$Y$5</f>
        <v>0</v>
      </c>
      <c r="FG98">
        <f>CB$5*CB$6*$B98*$C98*CB98*Input!$W$5*Input!$Y$5</f>
        <v>0</v>
      </c>
      <c r="FH98">
        <f>CC$5*CC$6*$B98*$C98*CC98*Input!$W$5*Input!$Y$5</f>
        <v>0</v>
      </c>
      <c r="FI98">
        <f>CD$5*CD$6*$B98*$C98*CD98*Input!$W$5*Input!$Y$5</f>
        <v>0</v>
      </c>
      <c r="FJ98">
        <f>CE$5*CE$6*$B98*$C98*CE98*Input!$W$5*Input!$Y$5</f>
        <v>0</v>
      </c>
      <c r="FK98">
        <f>CF$5*CF$6*$B98*$C98*CF98*Input!$W$5*Input!$Y$5</f>
        <v>0</v>
      </c>
      <c r="FL98">
        <f>CG$5*CG$6*$B98*$C98*CG98*Input!$W$5*Input!$Y$5</f>
        <v>0</v>
      </c>
      <c r="FM98">
        <f>CH$5*CH$6*$B98*$C98*CH98*Input!$W$5*Input!$Y$5</f>
        <v>0</v>
      </c>
      <c r="FO98">
        <f t="shared" si="111"/>
        <v>0</v>
      </c>
    </row>
    <row r="99" spans="1:171">
      <c r="A99">
        <f>Input!B98</f>
        <v>88</v>
      </c>
      <c r="B99">
        <f>(1+Input!$D$21)^$A99</f>
        <v>20.641952853344005</v>
      </c>
      <c r="C99">
        <f>C98*Input!R98</f>
        <v>5.0870754759869431E-4</v>
      </c>
      <c r="E99">
        <f t="shared" si="112"/>
        <v>143</v>
      </c>
      <c r="F99">
        <f>F98*IF(F$8&gt;Input!$D$14,0,IF(F$8+$A99&gt;Input!$D$14,0,INDEX(Input!$M$11:$M$136,F$8+$A99)))</f>
        <v>0</v>
      </c>
      <c r="G99">
        <f>G98*IF(G$8&gt;Input!$D$14,0,IF(G$8+$A99&gt;Input!$D$14,0,INDEX(Input!$M$11:$M$136,G$8+$A99)))</f>
        <v>0</v>
      </c>
      <c r="H99">
        <f>H98*IF(H$8&gt;Input!$D$14,0,IF(H$8+$A99&gt;Input!$D$14,0,INDEX(Input!$M$11:$M$136,H$8+$A99)))</f>
        <v>0</v>
      </c>
      <c r="I99">
        <f>I98*IF(I$8&gt;Input!$D$14,0,IF(I$8+$A99&gt;Input!$D$14,0,INDEX(Input!$M$11:$M$136,I$8+$A99)))</f>
        <v>0</v>
      </c>
      <c r="J99">
        <f>J98*IF(J$8&gt;Input!$D$14,0,IF(J$8+$A99&gt;Input!$D$14,0,INDEX(Input!$M$11:$M$136,J$8+$A99)))</f>
        <v>0</v>
      </c>
      <c r="K99">
        <f>K98*IF(K$8&gt;Input!$D$14,0,IF(K$8+$A99&gt;Input!$D$14,0,INDEX(Input!$M$11:$M$136,K$8+$A99)))</f>
        <v>0</v>
      </c>
      <c r="L99">
        <f>L98*IF(L$8&gt;Input!$D$14,0,IF(L$8+$A99&gt;Input!$D$14,0,INDEX(Input!$M$11:$M$136,L$8+$A99)))</f>
        <v>0</v>
      </c>
      <c r="M99">
        <f>M98*IF(M$8&gt;Input!$D$14,0,IF(M$8+$A99&gt;Input!$D$14,0,INDEX(Input!$M$11:$M$136,M$8+$A99)))</f>
        <v>0</v>
      </c>
      <c r="N99">
        <f>N98*IF(N$8&gt;Input!$D$14,0,IF(N$8+$A99&gt;Input!$D$14,0,INDEX(Input!$M$11:$M$136,N$8+$A99)))</f>
        <v>0</v>
      </c>
      <c r="O99">
        <f>O98*IF(O$8&gt;Input!$D$14,0,IF(O$8+$A99&gt;Input!$D$14,0,INDEX(Input!$M$11:$M$136,O$8+$A99)))</f>
        <v>0</v>
      </c>
      <c r="P99">
        <f>P98*IF(P$8&gt;Input!$D$14,0,IF(P$8+$A99&gt;Input!$D$14,0,INDEX(Input!$M$11:$M$136,P$8+$A99)))</f>
        <v>0</v>
      </c>
      <c r="Q99">
        <f>Q98*IF(Q$8&gt;Input!$D$14,0,IF(Q$8+$A99&gt;Input!$D$14,0,INDEX(Input!$M$11:$M$136,Q$8+$A99)))</f>
        <v>0</v>
      </c>
      <c r="R99">
        <f>R98*IF(R$8&gt;Input!$D$14,0,IF(R$8+$A99&gt;Input!$D$14,0,INDEX(Input!$M$11:$M$136,R$8+$A99)))</f>
        <v>0</v>
      </c>
      <c r="S99">
        <f>S98*IF(S$8&gt;Input!$D$14,0,IF(S$8+$A99&gt;Input!$D$14,0,INDEX(Input!$M$11:$M$136,S$8+$A99)))</f>
        <v>0</v>
      </c>
      <c r="T99">
        <f>T98*IF(T$8&gt;Input!$D$14,0,IF(T$8+$A99&gt;Input!$D$14,0,INDEX(Input!$M$11:$M$136,T$8+$A99)))</f>
        <v>0</v>
      </c>
      <c r="U99">
        <f>U98*IF(U$8&gt;Input!$D$14,0,IF(U$8+$A99&gt;Input!$D$14,0,INDEX(Input!$M$11:$M$136,U$8+$A99)))</f>
        <v>0</v>
      </c>
      <c r="V99">
        <f>V98*IF(V$8&gt;Input!$D$14,0,IF(V$8+$A99&gt;Input!$D$14,0,INDEX(Input!$M$11:$M$136,V$8+$A99)))</f>
        <v>0</v>
      </c>
      <c r="W99">
        <f>W98*IF(W$8&gt;Input!$D$14,0,IF(W$8+$A99&gt;Input!$D$14,0,INDEX(Input!$M$11:$M$136,W$8+$A99)))</f>
        <v>0</v>
      </c>
      <c r="X99">
        <f>X98*IF(X$8&gt;Input!$D$14,0,IF(X$8+$A99&gt;Input!$D$14,0,INDEX(Input!$M$11:$M$136,X$8+$A99)))</f>
        <v>0</v>
      </c>
      <c r="Y99">
        <f>Y98*IF(Y$8&gt;Input!$D$14,0,IF(Y$8+$A99&gt;Input!$D$14,0,INDEX(Input!$M$11:$M$136,Y$8+$A99)))</f>
        <v>0</v>
      </c>
      <c r="Z99">
        <f>Z98*IF(Z$8&gt;Input!$D$14,0,IF(Z$8+$A99&gt;Input!$D$14,0,INDEX(Input!$M$11:$M$136,Z$8+$A99)))</f>
        <v>0</v>
      </c>
      <c r="AA99">
        <f>AA98*IF(AA$8&gt;Input!$D$14,0,IF(AA$8+$A99&gt;Input!$D$14,0,INDEX(Input!$M$11:$M$136,AA$8+$A99)))</f>
        <v>0</v>
      </c>
      <c r="AB99">
        <f>AB98*IF(AB$8&gt;Input!$D$14,0,IF(AB$8+$A99&gt;Input!$D$14,0,INDEX(Input!$M$11:$M$136,AB$8+$A99)))</f>
        <v>0</v>
      </c>
      <c r="AC99">
        <f>AC98*IF(AC$8&gt;Input!$D$14,0,IF(AC$8+$A99&gt;Input!$D$14,0,INDEX(Input!$M$11:$M$136,AC$8+$A99)))</f>
        <v>0</v>
      </c>
      <c r="AD99">
        <f>AD98*IF(AD$8&gt;Input!$D$14,0,IF(AD$8+$A99&gt;Input!$D$14,0,INDEX(Input!$M$11:$M$136,AD$8+$A99)))</f>
        <v>0</v>
      </c>
      <c r="AE99">
        <f>AE98*IF(AE$8&gt;Input!$D$14,0,IF(AE$8+$A99&gt;Input!$D$14,0,INDEX(Input!$M$11:$M$136,AE$8+$A99)))</f>
        <v>0</v>
      </c>
      <c r="AF99">
        <f>AF98*IF(AF$8&gt;Input!$D$14,0,IF(AF$8+$A99&gt;Input!$D$14,0,INDEX(Input!$M$11:$M$136,AF$8+$A99)))</f>
        <v>0</v>
      </c>
      <c r="AG99">
        <f>AG98*IF(AG$8&gt;Input!$D$14,0,IF(AG$8+$A99&gt;Input!$D$14,0,INDEX(Input!$M$11:$M$136,AG$8+$A99)))</f>
        <v>0</v>
      </c>
      <c r="AH99">
        <f>AH98*IF(AH$8&gt;Input!$D$14,0,IF(AH$8+$A99&gt;Input!$D$14,0,INDEX(Input!$M$11:$M$136,AH$8+$A99)))</f>
        <v>0</v>
      </c>
      <c r="AI99">
        <f>AI98*IF(AI$8&gt;Input!$D$14,0,IF(AI$8+$A99&gt;Input!$D$14,0,INDEX(Input!$M$11:$M$136,AI$8+$A99)))</f>
        <v>0</v>
      </c>
      <c r="AJ99">
        <f>AJ98*IF(AJ$8&gt;Input!$D$14,0,IF(AJ$8+$A99&gt;Input!$D$14,0,INDEX(Input!$M$11:$M$136,AJ$8+$A99)))</f>
        <v>0</v>
      </c>
      <c r="AK99">
        <f>AK98*IF(AK$8&gt;Input!$D$14,0,IF(AK$8+$A99&gt;Input!$D$14,0,INDEX(Input!$M$11:$M$136,AK$8+$A99)))</f>
        <v>0</v>
      </c>
      <c r="AL99">
        <f>AL98*IF(AL$8&gt;Input!$D$14,0,IF(AL$8+$A99&gt;Input!$D$14,0,INDEX(Input!$M$11:$M$136,AL$8+$A99)))</f>
        <v>0</v>
      </c>
      <c r="AM99">
        <f>AM98*IF(AM$8&gt;Input!$D$14,0,IF(AM$8+$A99&gt;Input!$D$14,0,INDEX(Input!$M$11:$M$136,AM$8+$A99)))</f>
        <v>0</v>
      </c>
      <c r="AN99">
        <f>AN98*IF(AN$8&gt;Input!$D$14,0,IF(AN$8+$A99&gt;Input!$D$14,0,INDEX(Input!$M$11:$M$136,AN$8+$A99)))</f>
        <v>0</v>
      </c>
      <c r="AO99">
        <f>AO98*IF(AO$8&gt;Input!$D$14,0,IF(AO$8+$A99&gt;Input!$D$14,0,INDEX(Input!$M$11:$M$136,AO$8+$A99)))</f>
        <v>0</v>
      </c>
      <c r="AP99">
        <f>AP98*IF(AP$8&gt;Input!$D$14,0,IF(AP$8+$A99&gt;Input!$D$14,0,INDEX(Input!$M$11:$M$136,AP$8+$A99)))</f>
        <v>0</v>
      </c>
      <c r="AQ99">
        <f>AQ98*IF(AQ$8&gt;Input!$D$14,0,IF(AQ$8+$A99&gt;Input!$D$14,0,INDEX(Input!$M$11:$M$136,AQ$8+$A99)))</f>
        <v>0</v>
      </c>
      <c r="AR99">
        <f>AR98*IF(AR$8&gt;Input!$D$14,0,IF(AR$8+$A99&gt;Input!$D$14,0,INDEX(Input!$M$11:$M$136,AR$8+$A99)))</f>
        <v>0</v>
      </c>
      <c r="AS99">
        <f>AS98*IF(AS$8&gt;Input!$D$14,0,IF(AS$8+$A99&gt;Input!$D$14,0,INDEX(Input!$M$11:$M$136,AS$8+$A99)))</f>
        <v>0</v>
      </c>
      <c r="AT99">
        <f>AT98*IF(AT$8&gt;Input!$D$14,0,IF(AT$8+$A99&gt;Input!$D$14,0,INDEX(Input!$M$11:$M$136,AT$8+$A99)))</f>
        <v>0</v>
      </c>
      <c r="AU99">
        <f>AU98*IF(AU$8&gt;Input!$D$14,0,IF(AU$8+$A99&gt;Input!$D$14,0,INDEX(Input!$M$11:$M$136,AU$8+$A99)))</f>
        <v>0</v>
      </c>
      <c r="AV99">
        <f>AV98*IF(AV$8&gt;Input!$D$14,0,IF(AV$8+$A99&gt;Input!$D$14,0,INDEX(Input!$M$11:$M$136,AV$8+$A99)))</f>
        <v>0</v>
      </c>
      <c r="AW99">
        <f>AW98*IF(AW$8&gt;Input!$D$14,0,IF(AW$8+$A99&gt;Input!$D$14,0,INDEX(Input!$M$11:$M$136,AW$8+$A99)))</f>
        <v>0</v>
      </c>
      <c r="AX99">
        <f>AX98*IF(AX$8&gt;Input!$D$14,0,IF(AX$8+$A99&gt;Input!$D$14,0,INDEX(Input!$M$11:$M$136,AX$8+$A99)))</f>
        <v>0</v>
      </c>
      <c r="AY99">
        <f>AY98*IF(AY$8&gt;Input!$D$14,0,IF(AY$8+$A99&gt;Input!$D$14,0,INDEX(Input!$M$11:$M$136,AY$8+$A99)))</f>
        <v>0</v>
      </c>
      <c r="AZ99">
        <f>AZ98*IF(AZ$8&gt;Input!$D$14,0,IF(AZ$8+$A99&gt;Input!$D$14,0,INDEX(Input!$M$11:$M$136,AZ$8+$A99)))</f>
        <v>0</v>
      </c>
      <c r="BA99">
        <f>BA98*IF(BA$8&gt;Input!$D$14,0,IF(BA$8+$A99&gt;Input!$D$14,0,INDEX(Input!$M$11:$M$136,BA$8+$A99)))</f>
        <v>0</v>
      </c>
      <c r="BB99">
        <f>BB98*IF(BB$8&gt;Input!$D$14,0,IF(BB$8+$A99&gt;Input!$D$14,0,INDEX(Input!$M$11:$M$136,BB$8+$A99)))</f>
        <v>0</v>
      </c>
      <c r="BC99">
        <f>BC98*IF(BC$8&gt;Input!$D$14,0,IF(BC$8+$A99&gt;Input!$D$14,0,INDEX(Input!$M$11:$M$136,BC$8+$A99)))</f>
        <v>0</v>
      </c>
      <c r="BD99">
        <f>BD98*IF(BD$8&gt;Input!$D$14,0,IF(BD$8+$A99&gt;Input!$D$14,0,INDEX(Input!$M$11:$M$136,BD$8+$A99)))</f>
        <v>0</v>
      </c>
      <c r="BE99">
        <f>BE98*IF(BE$8&gt;Input!$D$14,0,IF(BE$8+$A99&gt;Input!$D$14,0,INDEX(Input!$M$11:$M$136,BE$8+$A99)))</f>
        <v>0</v>
      </c>
      <c r="BF99">
        <f>BF98*IF(BF$8&gt;Input!$D$14,0,IF(BF$8+$A99&gt;Input!$D$14,0,INDEX(Input!$M$11:$M$136,BF$8+$A99)))</f>
        <v>0</v>
      </c>
      <c r="BG99">
        <f>BG98*IF(BG$8&gt;Input!$D$14,0,IF(BG$8+$A99&gt;Input!$D$14,0,INDEX(Input!$M$11:$M$136,BG$8+$A99)))</f>
        <v>0</v>
      </c>
      <c r="BH99">
        <f>BH98*IF(BH$8&gt;Input!$D$14,0,IF(BH$8+$A99&gt;Input!$D$14,0,INDEX(Input!$M$11:$M$136,BH$8+$A99)))</f>
        <v>0</v>
      </c>
      <c r="BI99">
        <f>BI98*IF(BI$8&gt;Input!$D$14,0,IF(BI$8+$A99&gt;Input!$D$14,0,INDEX(Input!$M$11:$M$136,BI$8+$A99)))</f>
        <v>0</v>
      </c>
      <c r="BJ99">
        <f>BJ98*IF(BJ$8&gt;Input!$D$14,0,IF(BJ$8+$A99&gt;Input!$D$14,0,INDEX(Input!$M$11:$M$136,BJ$8+$A99)))</f>
        <v>0</v>
      </c>
      <c r="BK99">
        <f>BK98*IF(BK$8&gt;Input!$D$14,0,IF(BK$8+$A99&gt;Input!$D$14,0,INDEX(Input!$M$11:$M$136,BK$8+$A99)))</f>
        <v>0</v>
      </c>
      <c r="BL99">
        <f>BL98*IF(BL$8&gt;Input!$D$14,0,IF(BL$8+$A99&gt;Input!$D$14,0,INDEX(Input!$M$11:$M$136,BL$8+$A99)))</f>
        <v>0</v>
      </c>
      <c r="BM99">
        <f>BM98*IF(BM$8&gt;Input!$D$14,0,IF(BM$8+$A99&gt;Input!$D$14,0,INDEX(Input!$M$11:$M$136,BM$8+$A99)))</f>
        <v>0</v>
      </c>
      <c r="BN99">
        <f>BN98*IF(BN$8&gt;Input!$D$14,0,IF(BN$8+$A99&gt;Input!$D$14,0,INDEX(Input!$M$11:$M$136,BN$8+$A99)))</f>
        <v>0</v>
      </c>
      <c r="BO99">
        <f>BO98*IF(BO$8&gt;Input!$D$14,0,IF(BO$8+$A99&gt;Input!$D$14,0,INDEX(Input!$M$11:$M$136,BO$8+$A99)))</f>
        <v>0</v>
      </c>
      <c r="BP99">
        <f>BP98*IF(BP$8&gt;Input!$D$14,0,IF(BP$8+$A99&gt;Input!$D$14,0,INDEX(Input!$M$11:$M$136,BP$8+$A99)))</f>
        <v>0</v>
      </c>
      <c r="BQ99">
        <f>BQ98*IF(BQ$8&gt;Input!$D$14,0,IF(BQ$8+$A99&gt;Input!$D$14,0,INDEX(Input!$M$11:$M$136,BQ$8+$A99)))</f>
        <v>0</v>
      </c>
      <c r="BR99">
        <f>BR98*IF(BR$8&gt;Input!$D$14,0,IF(BR$8+$A99&gt;Input!$D$14,0,INDEX(Input!$M$11:$M$136,BR$8+$A99)))</f>
        <v>0</v>
      </c>
      <c r="BS99">
        <f>BS98*IF(BS$8&gt;Input!$D$14,0,IF(BS$8+$A99&gt;Input!$D$14,0,INDEX(Input!$M$11:$M$136,BS$8+$A99)))</f>
        <v>0</v>
      </c>
      <c r="BT99">
        <f>BT98*IF(BT$8&gt;Input!$D$14,0,IF(BT$8+$A99&gt;Input!$D$14,0,INDEX(Input!$M$11:$M$136,BT$8+$A99)))</f>
        <v>0</v>
      </c>
      <c r="BU99">
        <f>BU98*IF(BU$8&gt;Input!$D$14,0,IF(BU$8+$A99&gt;Input!$D$14,0,INDEX(Input!$M$11:$M$136,BU$8+$A99)))</f>
        <v>0</v>
      </c>
      <c r="BV99">
        <f>BV98*IF(BV$8&gt;Input!$D$14,0,IF(BV$8+$A99&gt;Input!$D$14,0,INDEX(Input!$M$11:$M$136,BV$8+$A99)))</f>
        <v>0</v>
      </c>
      <c r="BW99">
        <f>BW98*IF(BW$8&gt;Input!$D$14,0,IF(BW$8+$A99&gt;Input!$D$14,0,INDEX(Input!$M$11:$M$136,BW$8+$A99)))</f>
        <v>0</v>
      </c>
      <c r="BX99">
        <f>BX98*IF(BX$8&gt;Input!$D$14,0,IF(BX$8+$A99&gt;Input!$D$14,0,INDEX(Input!$M$11:$M$136,BX$8+$A99)))</f>
        <v>0</v>
      </c>
      <c r="BY99">
        <f>BY98*IF(BY$8&gt;Input!$D$14,0,IF(BY$8+$A99&gt;Input!$D$14,0,INDEX(Input!$M$11:$M$136,BY$8+$A99)))</f>
        <v>0</v>
      </c>
      <c r="BZ99">
        <f>BZ98*IF(BZ$8&gt;Input!$D$14,0,IF(BZ$8+$A99&gt;Input!$D$14,0,INDEX(Input!$M$11:$M$136,BZ$8+$A99)))</f>
        <v>0</v>
      </c>
      <c r="CA99">
        <f>CA98*IF(CA$8&gt;Input!$D$14,0,IF(CA$8+$A99&gt;Input!$D$14,0,INDEX(Input!$M$11:$M$136,CA$8+$A99)))</f>
        <v>0</v>
      </c>
      <c r="CB99">
        <f>CB98*IF(CB$8&gt;Input!$D$14,0,IF(CB$8+$A99&gt;Input!$D$14,0,INDEX(Input!$M$11:$M$136,CB$8+$A99)))</f>
        <v>0</v>
      </c>
      <c r="CC99">
        <f>CC98*IF(CC$8&gt;Input!$D$14,0,IF(CC$8+$A99&gt;Input!$D$14,0,INDEX(Input!$M$11:$M$136,CC$8+$A99)))</f>
        <v>0</v>
      </c>
      <c r="CD99">
        <f>CD98*IF(CD$8&gt;Input!$D$14,0,IF(CD$8+$A99&gt;Input!$D$14,0,INDEX(Input!$M$11:$M$136,CD$8+$A99)))</f>
        <v>0</v>
      </c>
      <c r="CE99">
        <f>CE98*IF(CE$8&gt;Input!$D$14,0,IF(CE$8+$A99&gt;Input!$D$14,0,INDEX(Input!$M$11:$M$136,CE$8+$A99)))</f>
        <v>0</v>
      </c>
      <c r="CF99">
        <f>CF98*IF(CF$8&gt;Input!$D$14,0,IF(CF$8+$A99&gt;Input!$D$14,0,INDEX(Input!$M$11:$M$136,CF$8+$A99)))</f>
        <v>0</v>
      </c>
      <c r="CG99">
        <f>CG98*IF(CG$8&gt;Input!$D$14,0,IF(CG$8+$A99&gt;Input!$D$14,0,INDEX(Input!$M$11:$M$136,CG$8+$A99)))</f>
        <v>0</v>
      </c>
      <c r="CH99">
        <f>CH98*IF(CH$8&gt;Input!$D$14,0,IF(CH$8+$A99&gt;Input!$D$14,0,INDEX(Input!$M$11:$M$136,CH$8+$A99)))</f>
        <v>0</v>
      </c>
      <c r="CJ99" s="2">
        <f t="shared" si="110"/>
        <v>143</v>
      </c>
      <c r="CK99">
        <f>F$5*F$6*$B99*$C99*F99*Input!$W$5*Input!$Y$5</f>
        <v>0</v>
      </c>
      <c r="CL99">
        <f>G$5*G$6*$B99*$C99*G99*Input!$W$5*Input!$Y$5</f>
        <v>0</v>
      </c>
      <c r="CM99">
        <f>H$5*H$6*$B99*$C99*H99*Input!$W$5*Input!$Y$5</f>
        <v>0</v>
      </c>
      <c r="CN99">
        <f>I$5*I$6*$B99*$C99*I99*Input!$W$5*Input!$Y$5</f>
        <v>0</v>
      </c>
      <c r="CO99">
        <f>J$5*J$6*$B99*$C99*J99*Input!$W$5*Input!$Y$5</f>
        <v>0</v>
      </c>
      <c r="CP99">
        <f>K$5*K$6*$B99*$C99*K99*Input!$W$5*Input!$Y$5</f>
        <v>0</v>
      </c>
      <c r="CQ99">
        <f>L$5*L$6*$B99*$C99*L99*Input!$W$5*Input!$Y$5</f>
        <v>0</v>
      </c>
      <c r="CR99">
        <f>M$5*M$6*$B99*$C99*M99*Input!$W$5*Input!$Y$5</f>
        <v>0</v>
      </c>
      <c r="CS99">
        <f>N$5*N$6*$B99*$C99*N99*Input!$W$5*Input!$Y$5</f>
        <v>0</v>
      </c>
      <c r="CT99">
        <f>O$5*O$6*$B99*$C99*O99*Input!$W$5*Input!$Y$5</f>
        <v>0</v>
      </c>
      <c r="CU99">
        <f>P$5*P$6*$B99*$C99*P99*Input!$W$5*Input!$Y$5</f>
        <v>0</v>
      </c>
      <c r="CV99">
        <f>Q$5*Q$6*$B99*$C99*Q99*Input!$W$5*Input!$Y$5</f>
        <v>0</v>
      </c>
      <c r="CW99">
        <f>R$5*R$6*$B99*$C99*R99*Input!$W$5*Input!$Y$5</f>
        <v>0</v>
      </c>
      <c r="CX99">
        <f>S$5*S$6*$B99*$C99*S99*Input!$W$5*Input!$Y$5</f>
        <v>0</v>
      </c>
      <c r="CY99">
        <f>T$5*T$6*$B99*$C99*T99*Input!$W$5*Input!$Y$5</f>
        <v>0</v>
      </c>
      <c r="CZ99">
        <f>U$5*U$6*$B99*$C99*U99*Input!$W$5*Input!$Y$5</f>
        <v>0</v>
      </c>
      <c r="DA99">
        <f>V$5*V$6*$B99*$C99*V99*Input!$W$5*Input!$Y$5</f>
        <v>0</v>
      </c>
      <c r="DB99">
        <f>W$5*W$6*$B99*$C99*W99*Input!$W$5*Input!$Y$5</f>
        <v>0</v>
      </c>
      <c r="DC99">
        <f>X$5*X$6*$B99*$C99*X99*Input!$W$5*Input!$Y$5</f>
        <v>0</v>
      </c>
      <c r="DD99">
        <f>Y$5*Y$6*$B99*$C99*Y99*Input!$W$5*Input!$Y$5</f>
        <v>0</v>
      </c>
      <c r="DE99">
        <f>Z$5*Z$6*$B99*$C99*Z99*Input!$W$5*Input!$Y$5</f>
        <v>0</v>
      </c>
      <c r="DF99">
        <f>AA$5*AA$6*$B99*$C99*AA99*Input!$W$5*Input!$Y$5</f>
        <v>0</v>
      </c>
      <c r="DG99">
        <f>AB$5*AB$6*$B99*$C99*AB99*Input!$W$5*Input!$Y$5</f>
        <v>0</v>
      </c>
      <c r="DH99">
        <f>AC$5*AC$6*$B99*$C99*AC99*Input!$W$5*Input!$Y$5</f>
        <v>0</v>
      </c>
      <c r="DI99">
        <f>AD$5*AD$6*$B99*$C99*AD99*Input!$W$5*Input!$Y$5</f>
        <v>0</v>
      </c>
      <c r="DJ99">
        <f>AE$5*AE$6*$B99*$C99*AE99*Input!$W$5*Input!$Y$5</f>
        <v>0</v>
      </c>
      <c r="DK99">
        <f>AF$5*AF$6*$B99*$C99*AF99*Input!$W$5*Input!$Y$5</f>
        <v>0</v>
      </c>
      <c r="DL99">
        <f>AG$5*AG$6*$B99*$C99*AG99*Input!$W$5*Input!$Y$5</f>
        <v>0</v>
      </c>
      <c r="DM99">
        <f>AH$5*AH$6*$B99*$C99*AH99*Input!$W$5*Input!$Y$5</f>
        <v>0</v>
      </c>
      <c r="DN99">
        <f>AI$5*AI$6*$B99*$C99*AI99*Input!$W$5*Input!$Y$5</f>
        <v>0</v>
      </c>
      <c r="DO99">
        <f>AJ$5*AJ$6*$B99*$C99*AJ99*Input!$W$5*Input!$Y$5</f>
        <v>0</v>
      </c>
      <c r="DP99">
        <f>AK$5*AK$6*$B99*$C99*AK99*Input!$W$5*Input!$Y$5</f>
        <v>0</v>
      </c>
      <c r="DQ99">
        <f>AL$5*AL$6*$B99*$C99*AL99*Input!$W$5*Input!$Y$5</f>
        <v>0</v>
      </c>
      <c r="DR99">
        <f>AM$5*AM$6*$B99*$C99*AM99*Input!$W$5*Input!$Y$5</f>
        <v>0</v>
      </c>
      <c r="DS99">
        <f>AN$5*AN$6*$B99*$C99*AN99*Input!$W$5*Input!$Y$5</f>
        <v>0</v>
      </c>
      <c r="DT99">
        <f>AO$5*AO$6*$B99*$C99*AO99*Input!$W$5*Input!$Y$5</f>
        <v>0</v>
      </c>
      <c r="DU99">
        <f>AP$5*AP$6*$B99*$C99*AP99*Input!$W$5*Input!$Y$5</f>
        <v>0</v>
      </c>
      <c r="DV99">
        <f>AQ$5*AQ$6*$B99*$C99*AQ99*Input!$W$5*Input!$Y$5</f>
        <v>0</v>
      </c>
      <c r="DW99">
        <f>AR$5*AR$6*$B99*$C99*AR99*Input!$W$5*Input!$Y$5</f>
        <v>0</v>
      </c>
      <c r="DX99">
        <f>AS$5*AS$6*$B99*$C99*AS99*Input!$W$5*Input!$Y$5</f>
        <v>0</v>
      </c>
      <c r="DY99">
        <f>AT$5*AT$6*$B99*$C99*AT99*Input!$W$5*Input!$Y$5</f>
        <v>0</v>
      </c>
      <c r="DZ99">
        <f>AU$5*AU$6*$B99*$C99*AU99*Input!$W$5*Input!$Y$5</f>
        <v>0</v>
      </c>
      <c r="EA99">
        <f>AV$5*AV$6*$B99*$C99*AV99*Input!$W$5*Input!$Y$5</f>
        <v>0</v>
      </c>
      <c r="EB99">
        <f>AW$5*AW$6*$B99*$C99*AW99*Input!$W$5*Input!$Y$5</f>
        <v>0</v>
      </c>
      <c r="EC99">
        <f>AX$5*AX$6*$B99*$C99*AX99*Input!$W$5*Input!$Y$5</f>
        <v>0</v>
      </c>
      <c r="ED99">
        <f>AY$5*AY$6*$B99*$C99*AY99*Input!$W$5*Input!$Y$5</f>
        <v>0</v>
      </c>
      <c r="EE99">
        <f>AZ$5*AZ$6*$B99*$C99*AZ99*Input!$W$5*Input!$Y$5</f>
        <v>0</v>
      </c>
      <c r="EF99">
        <f>BA$5*BA$6*$B99*$C99*BA99*Input!$W$5*Input!$Y$5</f>
        <v>0</v>
      </c>
      <c r="EG99">
        <f>BB$5*BB$6*$B99*$C99*BB99*Input!$W$5*Input!$Y$5</f>
        <v>0</v>
      </c>
      <c r="EH99">
        <f>BC$5*BC$6*$B99*$C99*BC99*Input!$W$5*Input!$Y$5</f>
        <v>0</v>
      </c>
      <c r="EI99">
        <f>BD$5*BD$6*$B99*$C99*BD99*Input!$W$5*Input!$Y$5</f>
        <v>0</v>
      </c>
      <c r="EJ99">
        <f>BE$5*BE$6*$B99*$C99*BE99*Input!$W$5*Input!$Y$5</f>
        <v>0</v>
      </c>
      <c r="EK99">
        <f>BF$5*BF$6*$B99*$C99*BF99*Input!$W$5*Input!$Y$5</f>
        <v>0</v>
      </c>
      <c r="EL99">
        <f>BG$5*BG$6*$B99*$C99*BG99*Input!$W$5*Input!$Y$5</f>
        <v>0</v>
      </c>
      <c r="EM99">
        <f>BH$5*BH$6*$B99*$C99*BH99*Input!$W$5*Input!$Y$5</f>
        <v>0</v>
      </c>
      <c r="EN99">
        <f>BI$5*BI$6*$B99*$C99*BI99*Input!$W$5*Input!$Y$5</f>
        <v>0</v>
      </c>
      <c r="EO99">
        <f>BJ$5*BJ$6*$B99*$C99*BJ99*Input!$W$5*Input!$Y$5</f>
        <v>0</v>
      </c>
      <c r="EP99">
        <f>BK$5*BK$6*$B99*$C99*BK99*Input!$W$5*Input!$Y$5</f>
        <v>0</v>
      </c>
      <c r="EQ99">
        <f>BL$5*BL$6*$B99*$C99*BL99*Input!$W$5*Input!$Y$5</f>
        <v>0</v>
      </c>
      <c r="ER99">
        <f>BM$5*BM$6*$B99*$C99*BM99*Input!$W$5*Input!$Y$5</f>
        <v>0</v>
      </c>
      <c r="ES99">
        <f>BN$5*BN$6*$B99*$C99*BN99*Input!$W$5*Input!$Y$5</f>
        <v>0</v>
      </c>
      <c r="ET99">
        <f>BO$5*BO$6*$B99*$C99*BO99*Input!$W$5*Input!$Y$5</f>
        <v>0</v>
      </c>
      <c r="EU99">
        <f>BP$5*BP$6*$B99*$C99*BP99*Input!$W$5*Input!$Y$5</f>
        <v>0</v>
      </c>
      <c r="EV99">
        <f>BQ$5*BQ$6*$B99*$C99*BQ99*Input!$W$5*Input!$Y$5</f>
        <v>0</v>
      </c>
      <c r="EW99">
        <f>BR$5*BR$6*$B99*$C99*BR99*Input!$W$5*Input!$Y$5</f>
        <v>0</v>
      </c>
      <c r="EX99">
        <f>BS$5*BS$6*$B99*$C99*BS99*Input!$W$5*Input!$Y$5</f>
        <v>0</v>
      </c>
      <c r="EY99">
        <f>BT$5*BT$6*$B99*$C99*BT99*Input!$W$5*Input!$Y$5</f>
        <v>0</v>
      </c>
      <c r="EZ99">
        <f>BU$5*BU$6*$B99*$C99*BU99*Input!$W$5*Input!$Y$5</f>
        <v>0</v>
      </c>
      <c r="FA99">
        <f>BV$5*BV$6*$B99*$C99*BV99*Input!$W$5*Input!$Y$5</f>
        <v>0</v>
      </c>
      <c r="FB99">
        <f>BW$5*BW$6*$B99*$C99*BW99*Input!$W$5*Input!$Y$5</f>
        <v>0</v>
      </c>
      <c r="FC99">
        <f>BX$5*BX$6*$B99*$C99*BX99*Input!$W$5*Input!$Y$5</f>
        <v>0</v>
      </c>
      <c r="FD99">
        <f>BY$5*BY$6*$B99*$C99*BY99*Input!$W$5*Input!$Y$5</f>
        <v>0</v>
      </c>
      <c r="FE99">
        <f>BZ$5*BZ$6*$B99*$C99*BZ99*Input!$W$5*Input!$Y$5</f>
        <v>0</v>
      </c>
      <c r="FF99">
        <f>CA$5*CA$6*$B99*$C99*CA99*Input!$W$5*Input!$Y$5</f>
        <v>0</v>
      </c>
      <c r="FG99">
        <f>CB$5*CB$6*$B99*$C99*CB99*Input!$W$5*Input!$Y$5</f>
        <v>0</v>
      </c>
      <c r="FH99">
        <f>CC$5*CC$6*$B99*$C99*CC99*Input!$W$5*Input!$Y$5</f>
        <v>0</v>
      </c>
      <c r="FI99">
        <f>CD$5*CD$6*$B99*$C99*CD99*Input!$W$5*Input!$Y$5</f>
        <v>0</v>
      </c>
      <c r="FJ99">
        <f>CE$5*CE$6*$B99*$C99*CE99*Input!$W$5*Input!$Y$5</f>
        <v>0</v>
      </c>
      <c r="FK99">
        <f>CF$5*CF$6*$B99*$C99*CF99*Input!$W$5*Input!$Y$5</f>
        <v>0</v>
      </c>
      <c r="FL99">
        <f>CG$5*CG$6*$B99*$C99*CG99*Input!$W$5*Input!$Y$5</f>
        <v>0</v>
      </c>
      <c r="FM99">
        <f>CH$5*CH$6*$B99*$C99*CH99*Input!$W$5*Input!$Y$5</f>
        <v>0</v>
      </c>
      <c r="FO99">
        <f t="shared" si="111"/>
        <v>0</v>
      </c>
    </row>
    <row r="100" spans="1:171">
      <c r="A100">
        <f>Input!B99</f>
        <v>89</v>
      </c>
      <c r="B100">
        <f>(1+Input!$D$21)^$A100</f>
        <v>21.364421203211045</v>
      </c>
      <c r="C100">
        <f>C99*Input!R99</f>
        <v>4.6670417210889373E-4</v>
      </c>
      <c r="E100">
        <f t="shared" si="112"/>
        <v>144</v>
      </c>
      <c r="F100">
        <f>F99*IF(F$8&gt;Input!$D$14,0,IF(F$8+$A100&gt;Input!$D$14,0,INDEX(Input!$M$11:$M$136,F$8+$A100)))</f>
        <v>0</v>
      </c>
      <c r="G100">
        <f>G99*IF(G$8&gt;Input!$D$14,0,IF(G$8+$A100&gt;Input!$D$14,0,INDEX(Input!$M$11:$M$136,G$8+$A100)))</f>
        <v>0</v>
      </c>
      <c r="H100">
        <f>H99*IF(H$8&gt;Input!$D$14,0,IF(H$8+$A100&gt;Input!$D$14,0,INDEX(Input!$M$11:$M$136,H$8+$A100)))</f>
        <v>0</v>
      </c>
      <c r="I100">
        <f>I99*IF(I$8&gt;Input!$D$14,0,IF(I$8+$A100&gt;Input!$D$14,0,INDEX(Input!$M$11:$M$136,I$8+$A100)))</f>
        <v>0</v>
      </c>
      <c r="J100">
        <f>J99*IF(J$8&gt;Input!$D$14,0,IF(J$8+$A100&gt;Input!$D$14,0,INDEX(Input!$M$11:$M$136,J$8+$A100)))</f>
        <v>0</v>
      </c>
      <c r="K100">
        <f>K99*IF(K$8&gt;Input!$D$14,0,IF(K$8+$A100&gt;Input!$D$14,0,INDEX(Input!$M$11:$M$136,K$8+$A100)))</f>
        <v>0</v>
      </c>
      <c r="L100">
        <f>L99*IF(L$8&gt;Input!$D$14,0,IF(L$8+$A100&gt;Input!$D$14,0,INDEX(Input!$M$11:$M$136,L$8+$A100)))</f>
        <v>0</v>
      </c>
      <c r="M100">
        <f>M99*IF(M$8&gt;Input!$D$14,0,IF(M$8+$A100&gt;Input!$D$14,0,INDEX(Input!$M$11:$M$136,M$8+$A100)))</f>
        <v>0</v>
      </c>
      <c r="N100">
        <f>N99*IF(N$8&gt;Input!$D$14,0,IF(N$8+$A100&gt;Input!$D$14,0,INDEX(Input!$M$11:$M$136,N$8+$A100)))</f>
        <v>0</v>
      </c>
      <c r="O100">
        <f>O99*IF(O$8&gt;Input!$D$14,0,IF(O$8+$A100&gt;Input!$D$14,0,INDEX(Input!$M$11:$M$136,O$8+$A100)))</f>
        <v>0</v>
      </c>
      <c r="P100">
        <f>P99*IF(P$8&gt;Input!$D$14,0,IF(P$8+$A100&gt;Input!$D$14,0,INDEX(Input!$M$11:$M$136,P$8+$A100)))</f>
        <v>0</v>
      </c>
      <c r="Q100">
        <f>Q99*IF(Q$8&gt;Input!$D$14,0,IF(Q$8+$A100&gt;Input!$D$14,0,INDEX(Input!$M$11:$M$136,Q$8+$A100)))</f>
        <v>0</v>
      </c>
      <c r="R100">
        <f>R99*IF(R$8&gt;Input!$D$14,0,IF(R$8+$A100&gt;Input!$D$14,0,INDEX(Input!$M$11:$M$136,R$8+$A100)))</f>
        <v>0</v>
      </c>
      <c r="S100">
        <f>S99*IF(S$8&gt;Input!$D$14,0,IF(S$8+$A100&gt;Input!$D$14,0,INDEX(Input!$M$11:$M$136,S$8+$A100)))</f>
        <v>0</v>
      </c>
      <c r="T100">
        <f>T99*IF(T$8&gt;Input!$D$14,0,IF(T$8+$A100&gt;Input!$D$14,0,INDEX(Input!$M$11:$M$136,T$8+$A100)))</f>
        <v>0</v>
      </c>
      <c r="U100">
        <f>U99*IF(U$8&gt;Input!$D$14,0,IF(U$8+$A100&gt;Input!$D$14,0,INDEX(Input!$M$11:$M$136,U$8+$A100)))</f>
        <v>0</v>
      </c>
      <c r="V100">
        <f>V99*IF(V$8&gt;Input!$D$14,0,IF(V$8+$A100&gt;Input!$D$14,0,INDEX(Input!$M$11:$M$136,V$8+$A100)))</f>
        <v>0</v>
      </c>
      <c r="W100">
        <f>W99*IF(W$8&gt;Input!$D$14,0,IF(W$8+$A100&gt;Input!$D$14,0,INDEX(Input!$M$11:$M$136,W$8+$A100)))</f>
        <v>0</v>
      </c>
      <c r="X100">
        <f>X99*IF(X$8&gt;Input!$D$14,0,IF(X$8+$A100&gt;Input!$D$14,0,INDEX(Input!$M$11:$M$136,X$8+$A100)))</f>
        <v>0</v>
      </c>
      <c r="Y100">
        <f>Y99*IF(Y$8&gt;Input!$D$14,0,IF(Y$8+$A100&gt;Input!$D$14,0,INDEX(Input!$M$11:$M$136,Y$8+$A100)))</f>
        <v>0</v>
      </c>
      <c r="Z100">
        <f>Z99*IF(Z$8&gt;Input!$D$14,0,IF(Z$8+$A100&gt;Input!$D$14,0,INDEX(Input!$M$11:$M$136,Z$8+$A100)))</f>
        <v>0</v>
      </c>
      <c r="AA100">
        <f>AA99*IF(AA$8&gt;Input!$D$14,0,IF(AA$8+$A100&gt;Input!$D$14,0,INDEX(Input!$M$11:$M$136,AA$8+$A100)))</f>
        <v>0</v>
      </c>
      <c r="AB100">
        <f>AB99*IF(AB$8&gt;Input!$D$14,0,IF(AB$8+$A100&gt;Input!$D$14,0,INDEX(Input!$M$11:$M$136,AB$8+$A100)))</f>
        <v>0</v>
      </c>
      <c r="AC100">
        <f>AC99*IF(AC$8&gt;Input!$D$14,0,IF(AC$8+$A100&gt;Input!$D$14,0,INDEX(Input!$M$11:$M$136,AC$8+$A100)))</f>
        <v>0</v>
      </c>
      <c r="AD100">
        <f>AD99*IF(AD$8&gt;Input!$D$14,0,IF(AD$8+$A100&gt;Input!$D$14,0,INDEX(Input!$M$11:$M$136,AD$8+$A100)))</f>
        <v>0</v>
      </c>
      <c r="AE100">
        <f>AE99*IF(AE$8&gt;Input!$D$14,0,IF(AE$8+$A100&gt;Input!$D$14,0,INDEX(Input!$M$11:$M$136,AE$8+$A100)))</f>
        <v>0</v>
      </c>
      <c r="AF100">
        <f>AF99*IF(AF$8&gt;Input!$D$14,0,IF(AF$8+$A100&gt;Input!$D$14,0,INDEX(Input!$M$11:$M$136,AF$8+$A100)))</f>
        <v>0</v>
      </c>
      <c r="AG100">
        <f>AG99*IF(AG$8&gt;Input!$D$14,0,IF(AG$8+$A100&gt;Input!$D$14,0,INDEX(Input!$M$11:$M$136,AG$8+$A100)))</f>
        <v>0</v>
      </c>
      <c r="AH100">
        <f>AH99*IF(AH$8&gt;Input!$D$14,0,IF(AH$8+$A100&gt;Input!$D$14,0,INDEX(Input!$M$11:$M$136,AH$8+$A100)))</f>
        <v>0</v>
      </c>
      <c r="AI100">
        <f>AI99*IF(AI$8&gt;Input!$D$14,0,IF(AI$8+$A100&gt;Input!$D$14,0,INDEX(Input!$M$11:$M$136,AI$8+$A100)))</f>
        <v>0</v>
      </c>
      <c r="AJ100">
        <f>AJ99*IF(AJ$8&gt;Input!$D$14,0,IF(AJ$8+$A100&gt;Input!$D$14,0,INDEX(Input!$M$11:$M$136,AJ$8+$A100)))</f>
        <v>0</v>
      </c>
      <c r="AK100">
        <f>AK99*IF(AK$8&gt;Input!$D$14,0,IF(AK$8+$A100&gt;Input!$D$14,0,INDEX(Input!$M$11:$M$136,AK$8+$A100)))</f>
        <v>0</v>
      </c>
      <c r="AL100">
        <f>AL99*IF(AL$8&gt;Input!$D$14,0,IF(AL$8+$A100&gt;Input!$D$14,0,INDEX(Input!$M$11:$M$136,AL$8+$A100)))</f>
        <v>0</v>
      </c>
      <c r="AM100">
        <f>AM99*IF(AM$8&gt;Input!$D$14,0,IF(AM$8+$A100&gt;Input!$D$14,0,INDEX(Input!$M$11:$M$136,AM$8+$A100)))</f>
        <v>0</v>
      </c>
      <c r="AN100">
        <f>AN99*IF(AN$8&gt;Input!$D$14,0,IF(AN$8+$A100&gt;Input!$D$14,0,INDEX(Input!$M$11:$M$136,AN$8+$A100)))</f>
        <v>0</v>
      </c>
      <c r="AO100">
        <f>AO99*IF(AO$8&gt;Input!$D$14,0,IF(AO$8+$A100&gt;Input!$D$14,0,INDEX(Input!$M$11:$M$136,AO$8+$A100)))</f>
        <v>0</v>
      </c>
      <c r="AP100">
        <f>AP99*IF(AP$8&gt;Input!$D$14,0,IF(AP$8+$A100&gt;Input!$D$14,0,INDEX(Input!$M$11:$M$136,AP$8+$A100)))</f>
        <v>0</v>
      </c>
      <c r="AQ100">
        <f>AQ99*IF(AQ$8&gt;Input!$D$14,0,IF(AQ$8+$A100&gt;Input!$D$14,0,INDEX(Input!$M$11:$M$136,AQ$8+$A100)))</f>
        <v>0</v>
      </c>
      <c r="AR100">
        <f>AR99*IF(AR$8&gt;Input!$D$14,0,IF(AR$8+$A100&gt;Input!$D$14,0,INDEX(Input!$M$11:$M$136,AR$8+$A100)))</f>
        <v>0</v>
      </c>
      <c r="AS100">
        <f>AS99*IF(AS$8&gt;Input!$D$14,0,IF(AS$8+$A100&gt;Input!$D$14,0,INDEX(Input!$M$11:$M$136,AS$8+$A100)))</f>
        <v>0</v>
      </c>
      <c r="AT100">
        <f>AT99*IF(AT$8&gt;Input!$D$14,0,IF(AT$8+$A100&gt;Input!$D$14,0,INDEX(Input!$M$11:$M$136,AT$8+$A100)))</f>
        <v>0</v>
      </c>
      <c r="AU100">
        <f>AU99*IF(AU$8&gt;Input!$D$14,0,IF(AU$8+$A100&gt;Input!$D$14,0,INDEX(Input!$M$11:$M$136,AU$8+$A100)))</f>
        <v>0</v>
      </c>
      <c r="AV100">
        <f>AV99*IF(AV$8&gt;Input!$D$14,0,IF(AV$8+$A100&gt;Input!$D$14,0,INDEX(Input!$M$11:$M$136,AV$8+$A100)))</f>
        <v>0</v>
      </c>
      <c r="AW100">
        <f>AW99*IF(AW$8&gt;Input!$D$14,0,IF(AW$8+$A100&gt;Input!$D$14,0,INDEX(Input!$M$11:$M$136,AW$8+$A100)))</f>
        <v>0</v>
      </c>
      <c r="AX100">
        <f>AX99*IF(AX$8&gt;Input!$D$14,0,IF(AX$8+$A100&gt;Input!$D$14,0,INDEX(Input!$M$11:$M$136,AX$8+$A100)))</f>
        <v>0</v>
      </c>
      <c r="AY100">
        <f>AY99*IF(AY$8&gt;Input!$D$14,0,IF(AY$8+$A100&gt;Input!$D$14,0,INDEX(Input!$M$11:$M$136,AY$8+$A100)))</f>
        <v>0</v>
      </c>
      <c r="AZ100">
        <f>AZ99*IF(AZ$8&gt;Input!$D$14,0,IF(AZ$8+$A100&gt;Input!$D$14,0,INDEX(Input!$M$11:$M$136,AZ$8+$A100)))</f>
        <v>0</v>
      </c>
      <c r="BA100">
        <f>BA99*IF(BA$8&gt;Input!$D$14,0,IF(BA$8+$A100&gt;Input!$D$14,0,INDEX(Input!$M$11:$M$136,BA$8+$A100)))</f>
        <v>0</v>
      </c>
      <c r="BB100">
        <f>BB99*IF(BB$8&gt;Input!$D$14,0,IF(BB$8+$A100&gt;Input!$D$14,0,INDEX(Input!$M$11:$M$136,BB$8+$A100)))</f>
        <v>0</v>
      </c>
      <c r="BC100">
        <f>BC99*IF(BC$8&gt;Input!$D$14,0,IF(BC$8+$A100&gt;Input!$D$14,0,INDEX(Input!$M$11:$M$136,BC$8+$A100)))</f>
        <v>0</v>
      </c>
      <c r="BD100">
        <f>BD99*IF(BD$8&gt;Input!$D$14,0,IF(BD$8+$A100&gt;Input!$D$14,0,INDEX(Input!$M$11:$M$136,BD$8+$A100)))</f>
        <v>0</v>
      </c>
      <c r="BE100">
        <f>BE99*IF(BE$8&gt;Input!$D$14,0,IF(BE$8+$A100&gt;Input!$D$14,0,INDEX(Input!$M$11:$M$136,BE$8+$A100)))</f>
        <v>0</v>
      </c>
      <c r="BF100">
        <f>BF99*IF(BF$8&gt;Input!$D$14,0,IF(BF$8+$A100&gt;Input!$D$14,0,INDEX(Input!$M$11:$M$136,BF$8+$A100)))</f>
        <v>0</v>
      </c>
      <c r="BG100">
        <f>BG99*IF(BG$8&gt;Input!$D$14,0,IF(BG$8+$A100&gt;Input!$D$14,0,INDEX(Input!$M$11:$M$136,BG$8+$A100)))</f>
        <v>0</v>
      </c>
      <c r="BH100">
        <f>BH99*IF(BH$8&gt;Input!$D$14,0,IF(BH$8+$A100&gt;Input!$D$14,0,INDEX(Input!$M$11:$M$136,BH$8+$A100)))</f>
        <v>0</v>
      </c>
      <c r="BI100">
        <f>BI99*IF(BI$8&gt;Input!$D$14,0,IF(BI$8+$A100&gt;Input!$D$14,0,INDEX(Input!$M$11:$M$136,BI$8+$A100)))</f>
        <v>0</v>
      </c>
      <c r="BJ100">
        <f>BJ99*IF(BJ$8&gt;Input!$D$14,0,IF(BJ$8+$A100&gt;Input!$D$14,0,INDEX(Input!$M$11:$M$136,BJ$8+$A100)))</f>
        <v>0</v>
      </c>
      <c r="BK100">
        <f>BK99*IF(BK$8&gt;Input!$D$14,0,IF(BK$8+$A100&gt;Input!$D$14,0,INDEX(Input!$M$11:$M$136,BK$8+$A100)))</f>
        <v>0</v>
      </c>
      <c r="BL100">
        <f>BL99*IF(BL$8&gt;Input!$D$14,0,IF(BL$8+$A100&gt;Input!$D$14,0,INDEX(Input!$M$11:$M$136,BL$8+$A100)))</f>
        <v>0</v>
      </c>
      <c r="BM100">
        <f>BM99*IF(BM$8&gt;Input!$D$14,0,IF(BM$8+$A100&gt;Input!$D$14,0,INDEX(Input!$M$11:$M$136,BM$8+$A100)))</f>
        <v>0</v>
      </c>
      <c r="BN100">
        <f>BN99*IF(BN$8&gt;Input!$D$14,0,IF(BN$8+$A100&gt;Input!$D$14,0,INDEX(Input!$M$11:$M$136,BN$8+$A100)))</f>
        <v>0</v>
      </c>
      <c r="BO100">
        <f>BO99*IF(BO$8&gt;Input!$D$14,0,IF(BO$8+$A100&gt;Input!$D$14,0,INDEX(Input!$M$11:$M$136,BO$8+$A100)))</f>
        <v>0</v>
      </c>
      <c r="BP100">
        <f>BP99*IF(BP$8&gt;Input!$D$14,0,IF(BP$8+$A100&gt;Input!$D$14,0,INDEX(Input!$M$11:$M$136,BP$8+$A100)))</f>
        <v>0</v>
      </c>
      <c r="BQ100">
        <f>BQ99*IF(BQ$8&gt;Input!$D$14,0,IF(BQ$8+$A100&gt;Input!$D$14,0,INDEX(Input!$M$11:$M$136,BQ$8+$A100)))</f>
        <v>0</v>
      </c>
      <c r="BR100">
        <f>BR99*IF(BR$8&gt;Input!$D$14,0,IF(BR$8+$A100&gt;Input!$D$14,0,INDEX(Input!$M$11:$M$136,BR$8+$A100)))</f>
        <v>0</v>
      </c>
      <c r="BS100">
        <f>BS99*IF(BS$8&gt;Input!$D$14,0,IF(BS$8+$A100&gt;Input!$D$14,0,INDEX(Input!$M$11:$M$136,BS$8+$A100)))</f>
        <v>0</v>
      </c>
      <c r="BT100">
        <f>BT99*IF(BT$8&gt;Input!$D$14,0,IF(BT$8+$A100&gt;Input!$D$14,0,INDEX(Input!$M$11:$M$136,BT$8+$A100)))</f>
        <v>0</v>
      </c>
      <c r="BU100">
        <f>BU99*IF(BU$8&gt;Input!$D$14,0,IF(BU$8+$A100&gt;Input!$D$14,0,INDEX(Input!$M$11:$M$136,BU$8+$A100)))</f>
        <v>0</v>
      </c>
      <c r="BV100">
        <f>BV99*IF(BV$8&gt;Input!$D$14,0,IF(BV$8+$A100&gt;Input!$D$14,0,INDEX(Input!$M$11:$M$136,BV$8+$A100)))</f>
        <v>0</v>
      </c>
      <c r="BW100">
        <f>BW99*IF(BW$8&gt;Input!$D$14,0,IF(BW$8+$A100&gt;Input!$D$14,0,INDEX(Input!$M$11:$M$136,BW$8+$A100)))</f>
        <v>0</v>
      </c>
      <c r="BX100">
        <f>BX99*IF(BX$8&gt;Input!$D$14,0,IF(BX$8+$A100&gt;Input!$D$14,0,INDEX(Input!$M$11:$M$136,BX$8+$A100)))</f>
        <v>0</v>
      </c>
      <c r="BY100">
        <f>BY99*IF(BY$8&gt;Input!$D$14,0,IF(BY$8+$A100&gt;Input!$D$14,0,INDEX(Input!$M$11:$M$136,BY$8+$A100)))</f>
        <v>0</v>
      </c>
      <c r="BZ100">
        <f>BZ99*IF(BZ$8&gt;Input!$D$14,0,IF(BZ$8+$A100&gt;Input!$D$14,0,INDEX(Input!$M$11:$M$136,BZ$8+$A100)))</f>
        <v>0</v>
      </c>
      <c r="CA100">
        <f>CA99*IF(CA$8&gt;Input!$D$14,0,IF(CA$8+$A100&gt;Input!$D$14,0,INDEX(Input!$M$11:$M$136,CA$8+$A100)))</f>
        <v>0</v>
      </c>
      <c r="CB100">
        <f>CB99*IF(CB$8&gt;Input!$D$14,0,IF(CB$8+$A100&gt;Input!$D$14,0,INDEX(Input!$M$11:$M$136,CB$8+$A100)))</f>
        <v>0</v>
      </c>
      <c r="CC100">
        <f>CC99*IF(CC$8&gt;Input!$D$14,0,IF(CC$8+$A100&gt;Input!$D$14,0,INDEX(Input!$M$11:$M$136,CC$8+$A100)))</f>
        <v>0</v>
      </c>
      <c r="CD100">
        <f>CD99*IF(CD$8&gt;Input!$D$14,0,IF(CD$8+$A100&gt;Input!$D$14,0,INDEX(Input!$M$11:$M$136,CD$8+$A100)))</f>
        <v>0</v>
      </c>
      <c r="CE100">
        <f>CE99*IF(CE$8&gt;Input!$D$14,0,IF(CE$8+$A100&gt;Input!$D$14,0,INDEX(Input!$M$11:$M$136,CE$8+$A100)))</f>
        <v>0</v>
      </c>
      <c r="CF100">
        <f>CF99*IF(CF$8&gt;Input!$D$14,0,IF(CF$8+$A100&gt;Input!$D$14,0,INDEX(Input!$M$11:$M$136,CF$8+$A100)))</f>
        <v>0</v>
      </c>
      <c r="CG100">
        <f>CG99*IF(CG$8&gt;Input!$D$14,0,IF(CG$8+$A100&gt;Input!$D$14,0,INDEX(Input!$M$11:$M$136,CG$8+$A100)))</f>
        <v>0</v>
      </c>
      <c r="CH100">
        <f>CH99*IF(CH$8&gt;Input!$D$14,0,IF(CH$8+$A100&gt;Input!$D$14,0,INDEX(Input!$M$11:$M$136,CH$8+$A100)))</f>
        <v>0</v>
      </c>
      <c r="CJ100" s="2">
        <f t="shared" si="110"/>
        <v>144</v>
      </c>
      <c r="CK100">
        <f>F$5*F$6*$B100*$C100*F100*Input!$W$5*Input!$Y$5</f>
        <v>0</v>
      </c>
      <c r="CL100">
        <f>G$5*G$6*$B100*$C100*G100*Input!$W$5*Input!$Y$5</f>
        <v>0</v>
      </c>
      <c r="CM100">
        <f>H$5*H$6*$B100*$C100*H100*Input!$W$5*Input!$Y$5</f>
        <v>0</v>
      </c>
      <c r="CN100">
        <f>I$5*I$6*$B100*$C100*I100*Input!$W$5*Input!$Y$5</f>
        <v>0</v>
      </c>
      <c r="CO100">
        <f>J$5*J$6*$B100*$C100*J100*Input!$W$5*Input!$Y$5</f>
        <v>0</v>
      </c>
      <c r="CP100">
        <f>K$5*K$6*$B100*$C100*K100*Input!$W$5*Input!$Y$5</f>
        <v>0</v>
      </c>
      <c r="CQ100">
        <f>L$5*L$6*$B100*$C100*L100*Input!$W$5*Input!$Y$5</f>
        <v>0</v>
      </c>
      <c r="CR100">
        <f>M$5*M$6*$B100*$C100*M100*Input!$W$5*Input!$Y$5</f>
        <v>0</v>
      </c>
      <c r="CS100">
        <f>N$5*N$6*$B100*$C100*N100*Input!$W$5*Input!$Y$5</f>
        <v>0</v>
      </c>
      <c r="CT100">
        <f>O$5*O$6*$B100*$C100*O100*Input!$W$5*Input!$Y$5</f>
        <v>0</v>
      </c>
      <c r="CU100">
        <f>P$5*P$6*$B100*$C100*P100*Input!$W$5*Input!$Y$5</f>
        <v>0</v>
      </c>
      <c r="CV100">
        <f>Q$5*Q$6*$B100*$C100*Q100*Input!$W$5*Input!$Y$5</f>
        <v>0</v>
      </c>
      <c r="CW100">
        <f>R$5*R$6*$B100*$C100*R100*Input!$W$5*Input!$Y$5</f>
        <v>0</v>
      </c>
      <c r="CX100">
        <f>S$5*S$6*$B100*$C100*S100*Input!$W$5*Input!$Y$5</f>
        <v>0</v>
      </c>
      <c r="CY100">
        <f>T$5*T$6*$B100*$C100*T100*Input!$W$5*Input!$Y$5</f>
        <v>0</v>
      </c>
      <c r="CZ100">
        <f>U$5*U$6*$B100*$C100*U100*Input!$W$5*Input!$Y$5</f>
        <v>0</v>
      </c>
      <c r="DA100">
        <f>V$5*V$6*$B100*$C100*V100*Input!$W$5*Input!$Y$5</f>
        <v>0</v>
      </c>
      <c r="DB100">
        <f>W$5*W$6*$B100*$C100*W100*Input!$W$5*Input!$Y$5</f>
        <v>0</v>
      </c>
      <c r="DC100">
        <f>X$5*X$6*$B100*$C100*X100*Input!$W$5*Input!$Y$5</f>
        <v>0</v>
      </c>
      <c r="DD100">
        <f>Y$5*Y$6*$B100*$C100*Y100*Input!$W$5*Input!$Y$5</f>
        <v>0</v>
      </c>
      <c r="DE100">
        <f>Z$5*Z$6*$B100*$C100*Z100*Input!$W$5*Input!$Y$5</f>
        <v>0</v>
      </c>
      <c r="DF100">
        <f>AA$5*AA$6*$B100*$C100*AA100*Input!$W$5*Input!$Y$5</f>
        <v>0</v>
      </c>
      <c r="DG100">
        <f>AB$5*AB$6*$B100*$C100*AB100*Input!$W$5*Input!$Y$5</f>
        <v>0</v>
      </c>
      <c r="DH100">
        <f>AC$5*AC$6*$B100*$C100*AC100*Input!$W$5*Input!$Y$5</f>
        <v>0</v>
      </c>
      <c r="DI100">
        <f>AD$5*AD$6*$B100*$C100*AD100*Input!$W$5*Input!$Y$5</f>
        <v>0</v>
      </c>
      <c r="DJ100">
        <f>AE$5*AE$6*$B100*$C100*AE100*Input!$W$5*Input!$Y$5</f>
        <v>0</v>
      </c>
      <c r="DK100">
        <f>AF$5*AF$6*$B100*$C100*AF100*Input!$W$5*Input!$Y$5</f>
        <v>0</v>
      </c>
      <c r="DL100">
        <f>AG$5*AG$6*$B100*$C100*AG100*Input!$W$5*Input!$Y$5</f>
        <v>0</v>
      </c>
      <c r="DM100">
        <f>AH$5*AH$6*$B100*$C100*AH100*Input!$W$5*Input!$Y$5</f>
        <v>0</v>
      </c>
      <c r="DN100">
        <f>AI$5*AI$6*$B100*$C100*AI100*Input!$W$5*Input!$Y$5</f>
        <v>0</v>
      </c>
      <c r="DO100">
        <f>AJ$5*AJ$6*$B100*$C100*AJ100*Input!$W$5*Input!$Y$5</f>
        <v>0</v>
      </c>
      <c r="DP100">
        <f>AK$5*AK$6*$B100*$C100*AK100*Input!$W$5*Input!$Y$5</f>
        <v>0</v>
      </c>
      <c r="DQ100">
        <f>AL$5*AL$6*$B100*$C100*AL100*Input!$W$5*Input!$Y$5</f>
        <v>0</v>
      </c>
      <c r="DR100">
        <f>AM$5*AM$6*$B100*$C100*AM100*Input!$W$5*Input!$Y$5</f>
        <v>0</v>
      </c>
      <c r="DS100">
        <f>AN$5*AN$6*$B100*$C100*AN100*Input!$W$5*Input!$Y$5</f>
        <v>0</v>
      </c>
      <c r="DT100">
        <f>AO$5*AO$6*$B100*$C100*AO100*Input!$W$5*Input!$Y$5</f>
        <v>0</v>
      </c>
      <c r="DU100">
        <f>AP$5*AP$6*$B100*$C100*AP100*Input!$W$5*Input!$Y$5</f>
        <v>0</v>
      </c>
      <c r="DV100">
        <f>AQ$5*AQ$6*$B100*$C100*AQ100*Input!$W$5*Input!$Y$5</f>
        <v>0</v>
      </c>
      <c r="DW100">
        <f>AR$5*AR$6*$B100*$C100*AR100*Input!$W$5*Input!$Y$5</f>
        <v>0</v>
      </c>
      <c r="DX100">
        <f>AS$5*AS$6*$B100*$C100*AS100*Input!$W$5*Input!$Y$5</f>
        <v>0</v>
      </c>
      <c r="DY100">
        <f>AT$5*AT$6*$B100*$C100*AT100*Input!$W$5*Input!$Y$5</f>
        <v>0</v>
      </c>
      <c r="DZ100">
        <f>AU$5*AU$6*$B100*$C100*AU100*Input!$W$5*Input!$Y$5</f>
        <v>0</v>
      </c>
      <c r="EA100">
        <f>AV$5*AV$6*$B100*$C100*AV100*Input!$W$5*Input!$Y$5</f>
        <v>0</v>
      </c>
      <c r="EB100">
        <f>AW$5*AW$6*$B100*$C100*AW100*Input!$W$5*Input!$Y$5</f>
        <v>0</v>
      </c>
      <c r="EC100">
        <f>AX$5*AX$6*$B100*$C100*AX100*Input!$W$5*Input!$Y$5</f>
        <v>0</v>
      </c>
      <c r="ED100">
        <f>AY$5*AY$6*$B100*$C100*AY100*Input!$W$5*Input!$Y$5</f>
        <v>0</v>
      </c>
      <c r="EE100">
        <f>AZ$5*AZ$6*$B100*$C100*AZ100*Input!$W$5*Input!$Y$5</f>
        <v>0</v>
      </c>
      <c r="EF100">
        <f>BA$5*BA$6*$B100*$C100*BA100*Input!$W$5*Input!$Y$5</f>
        <v>0</v>
      </c>
      <c r="EG100">
        <f>BB$5*BB$6*$B100*$C100*BB100*Input!$W$5*Input!$Y$5</f>
        <v>0</v>
      </c>
      <c r="EH100">
        <f>BC$5*BC$6*$B100*$C100*BC100*Input!$W$5*Input!$Y$5</f>
        <v>0</v>
      </c>
      <c r="EI100">
        <f>BD$5*BD$6*$B100*$C100*BD100*Input!$W$5*Input!$Y$5</f>
        <v>0</v>
      </c>
      <c r="EJ100">
        <f>BE$5*BE$6*$B100*$C100*BE100*Input!$W$5*Input!$Y$5</f>
        <v>0</v>
      </c>
      <c r="EK100">
        <f>BF$5*BF$6*$B100*$C100*BF100*Input!$W$5*Input!$Y$5</f>
        <v>0</v>
      </c>
      <c r="EL100">
        <f>BG$5*BG$6*$B100*$C100*BG100*Input!$W$5*Input!$Y$5</f>
        <v>0</v>
      </c>
      <c r="EM100">
        <f>BH$5*BH$6*$B100*$C100*BH100*Input!$W$5*Input!$Y$5</f>
        <v>0</v>
      </c>
      <c r="EN100">
        <f>BI$5*BI$6*$B100*$C100*BI100*Input!$W$5*Input!$Y$5</f>
        <v>0</v>
      </c>
      <c r="EO100">
        <f>BJ$5*BJ$6*$B100*$C100*BJ100*Input!$W$5*Input!$Y$5</f>
        <v>0</v>
      </c>
      <c r="EP100">
        <f>BK$5*BK$6*$B100*$C100*BK100*Input!$W$5*Input!$Y$5</f>
        <v>0</v>
      </c>
      <c r="EQ100">
        <f>BL$5*BL$6*$B100*$C100*BL100*Input!$W$5*Input!$Y$5</f>
        <v>0</v>
      </c>
      <c r="ER100">
        <f>BM$5*BM$6*$B100*$C100*BM100*Input!$W$5*Input!$Y$5</f>
        <v>0</v>
      </c>
      <c r="ES100">
        <f>BN$5*BN$6*$B100*$C100*BN100*Input!$W$5*Input!$Y$5</f>
        <v>0</v>
      </c>
      <c r="ET100">
        <f>BO$5*BO$6*$B100*$C100*BO100*Input!$W$5*Input!$Y$5</f>
        <v>0</v>
      </c>
      <c r="EU100">
        <f>BP$5*BP$6*$B100*$C100*BP100*Input!$W$5*Input!$Y$5</f>
        <v>0</v>
      </c>
      <c r="EV100">
        <f>BQ$5*BQ$6*$B100*$C100*BQ100*Input!$W$5*Input!$Y$5</f>
        <v>0</v>
      </c>
      <c r="EW100">
        <f>BR$5*BR$6*$B100*$C100*BR100*Input!$W$5*Input!$Y$5</f>
        <v>0</v>
      </c>
      <c r="EX100">
        <f>BS$5*BS$6*$B100*$C100*BS100*Input!$W$5*Input!$Y$5</f>
        <v>0</v>
      </c>
      <c r="EY100">
        <f>BT$5*BT$6*$B100*$C100*BT100*Input!$W$5*Input!$Y$5</f>
        <v>0</v>
      </c>
      <c r="EZ100">
        <f>BU$5*BU$6*$B100*$C100*BU100*Input!$W$5*Input!$Y$5</f>
        <v>0</v>
      </c>
      <c r="FA100">
        <f>BV$5*BV$6*$B100*$C100*BV100*Input!$W$5*Input!$Y$5</f>
        <v>0</v>
      </c>
      <c r="FB100">
        <f>BW$5*BW$6*$B100*$C100*BW100*Input!$W$5*Input!$Y$5</f>
        <v>0</v>
      </c>
      <c r="FC100">
        <f>BX$5*BX$6*$B100*$C100*BX100*Input!$W$5*Input!$Y$5</f>
        <v>0</v>
      </c>
      <c r="FD100">
        <f>BY$5*BY$6*$B100*$C100*BY100*Input!$W$5*Input!$Y$5</f>
        <v>0</v>
      </c>
      <c r="FE100">
        <f>BZ$5*BZ$6*$B100*$C100*BZ100*Input!$W$5*Input!$Y$5</f>
        <v>0</v>
      </c>
      <c r="FF100">
        <f>CA$5*CA$6*$B100*$C100*CA100*Input!$W$5*Input!$Y$5</f>
        <v>0</v>
      </c>
      <c r="FG100">
        <f>CB$5*CB$6*$B100*$C100*CB100*Input!$W$5*Input!$Y$5</f>
        <v>0</v>
      </c>
      <c r="FH100">
        <f>CC$5*CC$6*$B100*$C100*CC100*Input!$W$5*Input!$Y$5</f>
        <v>0</v>
      </c>
      <c r="FI100">
        <f>CD$5*CD$6*$B100*$C100*CD100*Input!$W$5*Input!$Y$5</f>
        <v>0</v>
      </c>
      <c r="FJ100">
        <f>CE$5*CE$6*$B100*$C100*CE100*Input!$W$5*Input!$Y$5</f>
        <v>0</v>
      </c>
      <c r="FK100">
        <f>CF$5*CF$6*$B100*$C100*CF100*Input!$W$5*Input!$Y$5</f>
        <v>0</v>
      </c>
      <c r="FL100">
        <f>CG$5*CG$6*$B100*$C100*CG100*Input!$W$5*Input!$Y$5</f>
        <v>0</v>
      </c>
      <c r="FM100">
        <f>CH$5*CH$6*$B100*$C100*CH100*Input!$W$5*Input!$Y$5</f>
        <v>0</v>
      </c>
      <c r="FO100">
        <f t="shared" si="111"/>
        <v>0</v>
      </c>
    </row>
    <row r="101" spans="1:171">
      <c r="A101">
        <f>Input!B100</f>
        <v>90</v>
      </c>
      <c r="B101">
        <f>(1+Input!$D$21)^$A101</f>
        <v>22.112175945323429</v>
      </c>
      <c r="C101">
        <f>C100*Input!R100</f>
        <v>4.2816896523751718E-4</v>
      </c>
      <c r="E101">
        <f t="shared" si="112"/>
        <v>145</v>
      </c>
      <c r="F101">
        <f>F100*IF(F$8&gt;Input!$D$14,0,IF(F$8+$A101&gt;Input!$D$14,0,INDEX(Input!$M$11:$M$136,F$8+$A101)))</f>
        <v>0</v>
      </c>
      <c r="G101">
        <f>G100*IF(G$8&gt;Input!$D$14,0,IF(G$8+$A101&gt;Input!$D$14,0,INDEX(Input!$M$11:$M$136,G$8+$A101)))</f>
        <v>0</v>
      </c>
      <c r="H101">
        <f>H100*IF(H$8&gt;Input!$D$14,0,IF(H$8+$A101&gt;Input!$D$14,0,INDEX(Input!$M$11:$M$136,H$8+$A101)))</f>
        <v>0</v>
      </c>
      <c r="I101">
        <f>I100*IF(I$8&gt;Input!$D$14,0,IF(I$8+$A101&gt;Input!$D$14,0,INDEX(Input!$M$11:$M$136,I$8+$A101)))</f>
        <v>0</v>
      </c>
      <c r="J101">
        <f>J100*IF(J$8&gt;Input!$D$14,0,IF(J$8+$A101&gt;Input!$D$14,0,INDEX(Input!$M$11:$M$136,J$8+$A101)))</f>
        <v>0</v>
      </c>
      <c r="K101">
        <f>K100*IF(K$8&gt;Input!$D$14,0,IF(K$8+$A101&gt;Input!$D$14,0,INDEX(Input!$M$11:$M$136,K$8+$A101)))</f>
        <v>0</v>
      </c>
      <c r="L101">
        <f>L100*IF(L$8&gt;Input!$D$14,0,IF(L$8+$A101&gt;Input!$D$14,0,INDEX(Input!$M$11:$M$136,L$8+$A101)))</f>
        <v>0</v>
      </c>
      <c r="M101">
        <f>M100*IF(M$8&gt;Input!$D$14,0,IF(M$8+$A101&gt;Input!$D$14,0,INDEX(Input!$M$11:$M$136,M$8+$A101)))</f>
        <v>0</v>
      </c>
      <c r="N101">
        <f>N100*IF(N$8&gt;Input!$D$14,0,IF(N$8+$A101&gt;Input!$D$14,0,INDEX(Input!$M$11:$M$136,N$8+$A101)))</f>
        <v>0</v>
      </c>
      <c r="O101">
        <f>O100*IF(O$8&gt;Input!$D$14,0,IF(O$8+$A101&gt;Input!$D$14,0,INDEX(Input!$M$11:$M$136,O$8+$A101)))</f>
        <v>0</v>
      </c>
      <c r="P101">
        <f>P100*IF(P$8&gt;Input!$D$14,0,IF(P$8+$A101&gt;Input!$D$14,0,INDEX(Input!$M$11:$M$136,P$8+$A101)))</f>
        <v>0</v>
      </c>
      <c r="Q101">
        <f>Q100*IF(Q$8&gt;Input!$D$14,0,IF(Q$8+$A101&gt;Input!$D$14,0,INDEX(Input!$M$11:$M$136,Q$8+$A101)))</f>
        <v>0</v>
      </c>
      <c r="R101">
        <f>R100*IF(R$8&gt;Input!$D$14,0,IF(R$8+$A101&gt;Input!$D$14,0,INDEX(Input!$M$11:$M$136,R$8+$A101)))</f>
        <v>0</v>
      </c>
      <c r="S101">
        <f>S100*IF(S$8&gt;Input!$D$14,0,IF(S$8+$A101&gt;Input!$D$14,0,INDEX(Input!$M$11:$M$136,S$8+$A101)))</f>
        <v>0</v>
      </c>
      <c r="T101">
        <f>T100*IF(T$8&gt;Input!$D$14,0,IF(T$8+$A101&gt;Input!$D$14,0,INDEX(Input!$M$11:$M$136,T$8+$A101)))</f>
        <v>0</v>
      </c>
      <c r="U101">
        <f>U100*IF(U$8&gt;Input!$D$14,0,IF(U$8+$A101&gt;Input!$D$14,0,INDEX(Input!$M$11:$M$136,U$8+$A101)))</f>
        <v>0</v>
      </c>
      <c r="V101">
        <f>V100*IF(V$8&gt;Input!$D$14,0,IF(V$8+$A101&gt;Input!$D$14,0,INDEX(Input!$M$11:$M$136,V$8+$A101)))</f>
        <v>0</v>
      </c>
      <c r="W101">
        <f>W100*IF(W$8&gt;Input!$D$14,0,IF(W$8+$A101&gt;Input!$D$14,0,INDEX(Input!$M$11:$M$136,W$8+$A101)))</f>
        <v>0</v>
      </c>
      <c r="X101">
        <f>X100*IF(X$8&gt;Input!$D$14,0,IF(X$8+$A101&gt;Input!$D$14,0,INDEX(Input!$M$11:$M$136,X$8+$A101)))</f>
        <v>0</v>
      </c>
      <c r="Y101">
        <f>Y100*IF(Y$8&gt;Input!$D$14,0,IF(Y$8+$A101&gt;Input!$D$14,0,INDEX(Input!$M$11:$M$136,Y$8+$A101)))</f>
        <v>0</v>
      </c>
      <c r="Z101">
        <f>Z100*IF(Z$8&gt;Input!$D$14,0,IF(Z$8+$A101&gt;Input!$D$14,0,INDEX(Input!$M$11:$M$136,Z$8+$A101)))</f>
        <v>0</v>
      </c>
      <c r="AA101">
        <f>AA100*IF(AA$8&gt;Input!$D$14,0,IF(AA$8+$A101&gt;Input!$D$14,0,INDEX(Input!$M$11:$M$136,AA$8+$A101)))</f>
        <v>0</v>
      </c>
      <c r="AB101">
        <f>AB100*IF(AB$8&gt;Input!$D$14,0,IF(AB$8+$A101&gt;Input!$D$14,0,INDEX(Input!$M$11:$M$136,AB$8+$A101)))</f>
        <v>0</v>
      </c>
      <c r="AC101">
        <f>AC100*IF(AC$8&gt;Input!$D$14,0,IF(AC$8+$A101&gt;Input!$D$14,0,INDEX(Input!$M$11:$M$136,AC$8+$A101)))</f>
        <v>0</v>
      </c>
      <c r="AD101">
        <f>AD100*IF(AD$8&gt;Input!$D$14,0,IF(AD$8+$A101&gt;Input!$D$14,0,INDEX(Input!$M$11:$M$136,AD$8+$A101)))</f>
        <v>0</v>
      </c>
      <c r="AE101">
        <f>AE100*IF(AE$8&gt;Input!$D$14,0,IF(AE$8+$A101&gt;Input!$D$14,0,INDEX(Input!$M$11:$M$136,AE$8+$A101)))</f>
        <v>0</v>
      </c>
      <c r="AF101">
        <f>AF100*IF(AF$8&gt;Input!$D$14,0,IF(AF$8+$A101&gt;Input!$D$14,0,INDEX(Input!$M$11:$M$136,AF$8+$A101)))</f>
        <v>0</v>
      </c>
      <c r="AG101">
        <f>AG100*IF(AG$8&gt;Input!$D$14,0,IF(AG$8+$A101&gt;Input!$D$14,0,INDEX(Input!$M$11:$M$136,AG$8+$A101)))</f>
        <v>0</v>
      </c>
      <c r="AH101">
        <f>AH100*IF(AH$8&gt;Input!$D$14,0,IF(AH$8+$A101&gt;Input!$D$14,0,INDEX(Input!$M$11:$M$136,AH$8+$A101)))</f>
        <v>0</v>
      </c>
      <c r="AI101">
        <f>AI100*IF(AI$8&gt;Input!$D$14,0,IF(AI$8+$A101&gt;Input!$D$14,0,INDEX(Input!$M$11:$M$136,AI$8+$A101)))</f>
        <v>0</v>
      </c>
      <c r="AJ101">
        <f>AJ100*IF(AJ$8&gt;Input!$D$14,0,IF(AJ$8+$A101&gt;Input!$D$14,0,INDEX(Input!$M$11:$M$136,AJ$8+$A101)))</f>
        <v>0</v>
      </c>
      <c r="AK101">
        <f>AK100*IF(AK$8&gt;Input!$D$14,0,IF(AK$8+$A101&gt;Input!$D$14,0,INDEX(Input!$M$11:$M$136,AK$8+$A101)))</f>
        <v>0</v>
      </c>
      <c r="AL101">
        <f>AL100*IF(AL$8&gt;Input!$D$14,0,IF(AL$8+$A101&gt;Input!$D$14,0,INDEX(Input!$M$11:$M$136,AL$8+$A101)))</f>
        <v>0</v>
      </c>
      <c r="AM101">
        <f>AM100*IF(AM$8&gt;Input!$D$14,0,IF(AM$8+$A101&gt;Input!$D$14,0,INDEX(Input!$M$11:$M$136,AM$8+$A101)))</f>
        <v>0</v>
      </c>
      <c r="AN101">
        <f>AN100*IF(AN$8&gt;Input!$D$14,0,IF(AN$8+$A101&gt;Input!$D$14,0,INDEX(Input!$M$11:$M$136,AN$8+$A101)))</f>
        <v>0</v>
      </c>
      <c r="AO101">
        <f>AO100*IF(AO$8&gt;Input!$D$14,0,IF(AO$8+$A101&gt;Input!$D$14,0,INDEX(Input!$M$11:$M$136,AO$8+$A101)))</f>
        <v>0</v>
      </c>
      <c r="AP101">
        <f>AP100*IF(AP$8&gt;Input!$D$14,0,IF(AP$8+$A101&gt;Input!$D$14,0,INDEX(Input!$M$11:$M$136,AP$8+$A101)))</f>
        <v>0</v>
      </c>
      <c r="AQ101">
        <f>AQ100*IF(AQ$8&gt;Input!$D$14,0,IF(AQ$8+$A101&gt;Input!$D$14,0,INDEX(Input!$M$11:$M$136,AQ$8+$A101)))</f>
        <v>0</v>
      </c>
      <c r="AR101">
        <f>AR100*IF(AR$8&gt;Input!$D$14,0,IF(AR$8+$A101&gt;Input!$D$14,0,INDEX(Input!$M$11:$M$136,AR$8+$A101)))</f>
        <v>0</v>
      </c>
      <c r="AS101">
        <f>AS100*IF(AS$8&gt;Input!$D$14,0,IF(AS$8+$A101&gt;Input!$D$14,0,INDEX(Input!$M$11:$M$136,AS$8+$A101)))</f>
        <v>0</v>
      </c>
      <c r="AT101">
        <f>AT100*IF(AT$8&gt;Input!$D$14,0,IF(AT$8+$A101&gt;Input!$D$14,0,INDEX(Input!$M$11:$M$136,AT$8+$A101)))</f>
        <v>0</v>
      </c>
      <c r="AU101">
        <f>AU100*IF(AU$8&gt;Input!$D$14,0,IF(AU$8+$A101&gt;Input!$D$14,0,INDEX(Input!$M$11:$M$136,AU$8+$A101)))</f>
        <v>0</v>
      </c>
      <c r="AV101">
        <f>AV100*IF(AV$8&gt;Input!$D$14,0,IF(AV$8+$A101&gt;Input!$D$14,0,INDEX(Input!$M$11:$M$136,AV$8+$A101)))</f>
        <v>0</v>
      </c>
      <c r="AW101">
        <f>AW100*IF(AW$8&gt;Input!$D$14,0,IF(AW$8+$A101&gt;Input!$D$14,0,INDEX(Input!$M$11:$M$136,AW$8+$A101)))</f>
        <v>0</v>
      </c>
      <c r="AX101">
        <f>AX100*IF(AX$8&gt;Input!$D$14,0,IF(AX$8+$A101&gt;Input!$D$14,0,INDEX(Input!$M$11:$M$136,AX$8+$A101)))</f>
        <v>0</v>
      </c>
      <c r="AY101">
        <f>AY100*IF(AY$8&gt;Input!$D$14,0,IF(AY$8+$A101&gt;Input!$D$14,0,INDEX(Input!$M$11:$M$136,AY$8+$A101)))</f>
        <v>0</v>
      </c>
      <c r="AZ101">
        <f>AZ100*IF(AZ$8&gt;Input!$D$14,0,IF(AZ$8+$A101&gt;Input!$D$14,0,INDEX(Input!$M$11:$M$136,AZ$8+$A101)))</f>
        <v>0</v>
      </c>
      <c r="BA101">
        <f>BA100*IF(BA$8&gt;Input!$D$14,0,IF(BA$8+$A101&gt;Input!$D$14,0,INDEX(Input!$M$11:$M$136,BA$8+$A101)))</f>
        <v>0</v>
      </c>
      <c r="BB101">
        <f>BB100*IF(BB$8&gt;Input!$D$14,0,IF(BB$8+$A101&gt;Input!$D$14,0,INDEX(Input!$M$11:$M$136,BB$8+$A101)))</f>
        <v>0</v>
      </c>
      <c r="BC101">
        <f>BC100*IF(BC$8&gt;Input!$D$14,0,IF(BC$8+$A101&gt;Input!$D$14,0,INDEX(Input!$M$11:$M$136,BC$8+$A101)))</f>
        <v>0</v>
      </c>
      <c r="BD101">
        <f>BD100*IF(BD$8&gt;Input!$D$14,0,IF(BD$8+$A101&gt;Input!$D$14,0,INDEX(Input!$M$11:$M$136,BD$8+$A101)))</f>
        <v>0</v>
      </c>
      <c r="BE101">
        <f>BE100*IF(BE$8&gt;Input!$D$14,0,IF(BE$8+$A101&gt;Input!$D$14,0,INDEX(Input!$M$11:$M$136,BE$8+$A101)))</f>
        <v>0</v>
      </c>
      <c r="BF101">
        <f>BF100*IF(BF$8&gt;Input!$D$14,0,IF(BF$8+$A101&gt;Input!$D$14,0,INDEX(Input!$M$11:$M$136,BF$8+$A101)))</f>
        <v>0</v>
      </c>
      <c r="BG101">
        <f>BG100*IF(BG$8&gt;Input!$D$14,0,IF(BG$8+$A101&gt;Input!$D$14,0,INDEX(Input!$M$11:$M$136,BG$8+$A101)))</f>
        <v>0</v>
      </c>
      <c r="BH101">
        <f>BH100*IF(BH$8&gt;Input!$D$14,0,IF(BH$8+$A101&gt;Input!$D$14,0,INDEX(Input!$M$11:$M$136,BH$8+$A101)))</f>
        <v>0</v>
      </c>
      <c r="BI101">
        <f>BI100*IF(BI$8&gt;Input!$D$14,0,IF(BI$8+$A101&gt;Input!$D$14,0,INDEX(Input!$M$11:$M$136,BI$8+$A101)))</f>
        <v>0</v>
      </c>
      <c r="BJ101">
        <f>BJ100*IF(BJ$8&gt;Input!$D$14,0,IF(BJ$8+$A101&gt;Input!$D$14,0,INDEX(Input!$M$11:$M$136,BJ$8+$A101)))</f>
        <v>0</v>
      </c>
      <c r="BK101">
        <f>BK100*IF(BK$8&gt;Input!$D$14,0,IF(BK$8+$A101&gt;Input!$D$14,0,INDEX(Input!$M$11:$M$136,BK$8+$A101)))</f>
        <v>0</v>
      </c>
      <c r="BL101">
        <f>BL100*IF(BL$8&gt;Input!$D$14,0,IF(BL$8+$A101&gt;Input!$D$14,0,INDEX(Input!$M$11:$M$136,BL$8+$A101)))</f>
        <v>0</v>
      </c>
      <c r="BM101">
        <f>BM100*IF(BM$8&gt;Input!$D$14,0,IF(BM$8+$A101&gt;Input!$D$14,0,INDEX(Input!$M$11:$M$136,BM$8+$A101)))</f>
        <v>0</v>
      </c>
      <c r="BN101">
        <f>BN100*IF(BN$8&gt;Input!$D$14,0,IF(BN$8+$A101&gt;Input!$D$14,0,INDEX(Input!$M$11:$M$136,BN$8+$A101)))</f>
        <v>0</v>
      </c>
      <c r="BO101">
        <f>BO100*IF(BO$8&gt;Input!$D$14,0,IF(BO$8+$A101&gt;Input!$D$14,0,INDEX(Input!$M$11:$M$136,BO$8+$A101)))</f>
        <v>0</v>
      </c>
      <c r="BP101">
        <f>BP100*IF(BP$8&gt;Input!$D$14,0,IF(BP$8+$A101&gt;Input!$D$14,0,INDEX(Input!$M$11:$M$136,BP$8+$A101)))</f>
        <v>0</v>
      </c>
      <c r="BQ101">
        <f>BQ100*IF(BQ$8&gt;Input!$D$14,0,IF(BQ$8+$A101&gt;Input!$D$14,0,INDEX(Input!$M$11:$M$136,BQ$8+$A101)))</f>
        <v>0</v>
      </c>
      <c r="BR101">
        <f>BR100*IF(BR$8&gt;Input!$D$14,0,IF(BR$8+$A101&gt;Input!$D$14,0,INDEX(Input!$M$11:$M$136,BR$8+$A101)))</f>
        <v>0</v>
      </c>
      <c r="BS101">
        <f>BS100*IF(BS$8&gt;Input!$D$14,0,IF(BS$8+$A101&gt;Input!$D$14,0,INDEX(Input!$M$11:$M$136,BS$8+$A101)))</f>
        <v>0</v>
      </c>
      <c r="BT101">
        <f>BT100*IF(BT$8&gt;Input!$D$14,0,IF(BT$8+$A101&gt;Input!$D$14,0,INDEX(Input!$M$11:$M$136,BT$8+$A101)))</f>
        <v>0</v>
      </c>
      <c r="BU101">
        <f>BU100*IF(BU$8&gt;Input!$D$14,0,IF(BU$8+$A101&gt;Input!$D$14,0,INDEX(Input!$M$11:$M$136,BU$8+$A101)))</f>
        <v>0</v>
      </c>
      <c r="BV101">
        <f>BV100*IF(BV$8&gt;Input!$D$14,0,IF(BV$8+$A101&gt;Input!$D$14,0,INDEX(Input!$M$11:$M$136,BV$8+$A101)))</f>
        <v>0</v>
      </c>
      <c r="BW101">
        <f>BW100*IF(BW$8&gt;Input!$D$14,0,IF(BW$8+$A101&gt;Input!$D$14,0,INDEX(Input!$M$11:$M$136,BW$8+$A101)))</f>
        <v>0</v>
      </c>
      <c r="BX101">
        <f>BX100*IF(BX$8&gt;Input!$D$14,0,IF(BX$8+$A101&gt;Input!$D$14,0,INDEX(Input!$M$11:$M$136,BX$8+$A101)))</f>
        <v>0</v>
      </c>
      <c r="BY101">
        <f>BY100*IF(BY$8&gt;Input!$D$14,0,IF(BY$8+$A101&gt;Input!$D$14,0,INDEX(Input!$M$11:$M$136,BY$8+$A101)))</f>
        <v>0</v>
      </c>
      <c r="BZ101">
        <f>BZ100*IF(BZ$8&gt;Input!$D$14,0,IF(BZ$8+$A101&gt;Input!$D$14,0,INDEX(Input!$M$11:$M$136,BZ$8+$A101)))</f>
        <v>0</v>
      </c>
      <c r="CA101">
        <f>CA100*IF(CA$8&gt;Input!$D$14,0,IF(CA$8+$A101&gt;Input!$D$14,0,INDEX(Input!$M$11:$M$136,CA$8+$A101)))</f>
        <v>0</v>
      </c>
      <c r="CB101">
        <f>CB100*IF(CB$8&gt;Input!$D$14,0,IF(CB$8+$A101&gt;Input!$D$14,0,INDEX(Input!$M$11:$M$136,CB$8+$A101)))</f>
        <v>0</v>
      </c>
      <c r="CC101">
        <f>CC100*IF(CC$8&gt;Input!$D$14,0,IF(CC$8+$A101&gt;Input!$D$14,0,INDEX(Input!$M$11:$M$136,CC$8+$A101)))</f>
        <v>0</v>
      </c>
      <c r="CD101">
        <f>CD100*IF(CD$8&gt;Input!$D$14,0,IF(CD$8+$A101&gt;Input!$D$14,0,INDEX(Input!$M$11:$M$136,CD$8+$A101)))</f>
        <v>0</v>
      </c>
      <c r="CE101">
        <f>CE100*IF(CE$8&gt;Input!$D$14,0,IF(CE$8+$A101&gt;Input!$D$14,0,INDEX(Input!$M$11:$M$136,CE$8+$A101)))</f>
        <v>0</v>
      </c>
      <c r="CF101">
        <f>CF100*IF(CF$8&gt;Input!$D$14,0,IF(CF$8+$A101&gt;Input!$D$14,0,INDEX(Input!$M$11:$M$136,CF$8+$A101)))</f>
        <v>0</v>
      </c>
      <c r="CG101">
        <f>CG100*IF(CG$8&gt;Input!$D$14,0,IF(CG$8+$A101&gt;Input!$D$14,0,INDEX(Input!$M$11:$M$136,CG$8+$A101)))</f>
        <v>0</v>
      </c>
      <c r="CH101">
        <f>CH100*IF(CH$8&gt;Input!$D$14,0,IF(CH$8+$A101&gt;Input!$D$14,0,INDEX(Input!$M$11:$M$136,CH$8+$A101)))</f>
        <v>0</v>
      </c>
      <c r="CJ101" s="2">
        <f t="shared" si="110"/>
        <v>145</v>
      </c>
      <c r="CK101">
        <f>F$5*F$6*$B101*$C101*F101*Input!$W$5*Input!$Y$5</f>
        <v>0</v>
      </c>
      <c r="CL101">
        <f>G$5*G$6*$B101*$C101*G101*Input!$W$5*Input!$Y$5</f>
        <v>0</v>
      </c>
      <c r="CM101">
        <f>H$5*H$6*$B101*$C101*H101*Input!$W$5*Input!$Y$5</f>
        <v>0</v>
      </c>
      <c r="CN101">
        <f>I$5*I$6*$B101*$C101*I101*Input!$W$5*Input!$Y$5</f>
        <v>0</v>
      </c>
      <c r="CO101">
        <f>J$5*J$6*$B101*$C101*J101*Input!$W$5*Input!$Y$5</f>
        <v>0</v>
      </c>
      <c r="CP101">
        <f>K$5*K$6*$B101*$C101*K101*Input!$W$5*Input!$Y$5</f>
        <v>0</v>
      </c>
      <c r="CQ101">
        <f>L$5*L$6*$B101*$C101*L101*Input!$W$5*Input!$Y$5</f>
        <v>0</v>
      </c>
      <c r="CR101">
        <f>M$5*M$6*$B101*$C101*M101*Input!$W$5*Input!$Y$5</f>
        <v>0</v>
      </c>
      <c r="CS101">
        <f>N$5*N$6*$B101*$C101*N101*Input!$W$5*Input!$Y$5</f>
        <v>0</v>
      </c>
      <c r="CT101">
        <f>O$5*O$6*$B101*$C101*O101*Input!$W$5*Input!$Y$5</f>
        <v>0</v>
      </c>
      <c r="CU101">
        <f>P$5*P$6*$B101*$C101*P101*Input!$W$5*Input!$Y$5</f>
        <v>0</v>
      </c>
      <c r="CV101">
        <f>Q$5*Q$6*$B101*$C101*Q101*Input!$W$5*Input!$Y$5</f>
        <v>0</v>
      </c>
      <c r="CW101">
        <f>R$5*R$6*$B101*$C101*R101*Input!$W$5*Input!$Y$5</f>
        <v>0</v>
      </c>
      <c r="CX101">
        <f>S$5*S$6*$B101*$C101*S101*Input!$W$5*Input!$Y$5</f>
        <v>0</v>
      </c>
      <c r="CY101">
        <f>T$5*T$6*$B101*$C101*T101*Input!$W$5*Input!$Y$5</f>
        <v>0</v>
      </c>
      <c r="CZ101">
        <f>U$5*U$6*$B101*$C101*U101*Input!$W$5*Input!$Y$5</f>
        <v>0</v>
      </c>
      <c r="DA101">
        <f>V$5*V$6*$B101*$C101*V101*Input!$W$5*Input!$Y$5</f>
        <v>0</v>
      </c>
      <c r="DB101">
        <f>W$5*W$6*$B101*$C101*W101*Input!$W$5*Input!$Y$5</f>
        <v>0</v>
      </c>
      <c r="DC101">
        <f>X$5*X$6*$B101*$C101*X101*Input!$W$5*Input!$Y$5</f>
        <v>0</v>
      </c>
      <c r="DD101">
        <f>Y$5*Y$6*$B101*$C101*Y101*Input!$W$5*Input!$Y$5</f>
        <v>0</v>
      </c>
      <c r="DE101">
        <f>Z$5*Z$6*$B101*$C101*Z101*Input!$W$5*Input!$Y$5</f>
        <v>0</v>
      </c>
      <c r="DF101">
        <f>AA$5*AA$6*$B101*$C101*AA101*Input!$W$5*Input!$Y$5</f>
        <v>0</v>
      </c>
      <c r="DG101">
        <f>AB$5*AB$6*$B101*$C101*AB101*Input!$W$5*Input!$Y$5</f>
        <v>0</v>
      </c>
      <c r="DH101">
        <f>AC$5*AC$6*$B101*$C101*AC101*Input!$W$5*Input!$Y$5</f>
        <v>0</v>
      </c>
      <c r="DI101">
        <f>AD$5*AD$6*$B101*$C101*AD101*Input!$W$5*Input!$Y$5</f>
        <v>0</v>
      </c>
      <c r="DJ101">
        <f>AE$5*AE$6*$B101*$C101*AE101*Input!$W$5*Input!$Y$5</f>
        <v>0</v>
      </c>
      <c r="DK101">
        <f>AF$5*AF$6*$B101*$C101*AF101*Input!$W$5*Input!$Y$5</f>
        <v>0</v>
      </c>
      <c r="DL101">
        <f>AG$5*AG$6*$B101*$C101*AG101*Input!$W$5*Input!$Y$5</f>
        <v>0</v>
      </c>
      <c r="DM101">
        <f>AH$5*AH$6*$B101*$C101*AH101*Input!$W$5*Input!$Y$5</f>
        <v>0</v>
      </c>
      <c r="DN101">
        <f>AI$5*AI$6*$B101*$C101*AI101*Input!$W$5*Input!$Y$5</f>
        <v>0</v>
      </c>
      <c r="DO101">
        <f>AJ$5*AJ$6*$B101*$C101*AJ101*Input!$W$5*Input!$Y$5</f>
        <v>0</v>
      </c>
      <c r="DP101">
        <f>AK$5*AK$6*$B101*$C101*AK101*Input!$W$5*Input!$Y$5</f>
        <v>0</v>
      </c>
      <c r="DQ101">
        <f>AL$5*AL$6*$B101*$C101*AL101*Input!$W$5*Input!$Y$5</f>
        <v>0</v>
      </c>
      <c r="DR101">
        <f>AM$5*AM$6*$B101*$C101*AM101*Input!$W$5*Input!$Y$5</f>
        <v>0</v>
      </c>
      <c r="DS101">
        <f>AN$5*AN$6*$B101*$C101*AN101*Input!$W$5*Input!$Y$5</f>
        <v>0</v>
      </c>
      <c r="DT101">
        <f>AO$5*AO$6*$B101*$C101*AO101*Input!$W$5*Input!$Y$5</f>
        <v>0</v>
      </c>
      <c r="DU101">
        <f>AP$5*AP$6*$B101*$C101*AP101*Input!$W$5*Input!$Y$5</f>
        <v>0</v>
      </c>
      <c r="DV101">
        <f>AQ$5*AQ$6*$B101*$C101*AQ101*Input!$W$5*Input!$Y$5</f>
        <v>0</v>
      </c>
      <c r="DW101">
        <f>AR$5*AR$6*$B101*$C101*AR101*Input!$W$5*Input!$Y$5</f>
        <v>0</v>
      </c>
      <c r="DX101">
        <f>AS$5*AS$6*$B101*$C101*AS101*Input!$W$5*Input!$Y$5</f>
        <v>0</v>
      </c>
      <c r="DY101">
        <f>AT$5*AT$6*$B101*$C101*AT101*Input!$W$5*Input!$Y$5</f>
        <v>0</v>
      </c>
      <c r="DZ101">
        <f>AU$5*AU$6*$B101*$C101*AU101*Input!$W$5*Input!$Y$5</f>
        <v>0</v>
      </c>
      <c r="EA101">
        <f>AV$5*AV$6*$B101*$C101*AV101*Input!$W$5*Input!$Y$5</f>
        <v>0</v>
      </c>
      <c r="EB101">
        <f>AW$5*AW$6*$B101*$C101*AW101*Input!$W$5*Input!$Y$5</f>
        <v>0</v>
      </c>
      <c r="EC101">
        <f>AX$5*AX$6*$B101*$C101*AX101*Input!$W$5*Input!$Y$5</f>
        <v>0</v>
      </c>
      <c r="ED101">
        <f>AY$5*AY$6*$B101*$C101*AY101*Input!$W$5*Input!$Y$5</f>
        <v>0</v>
      </c>
      <c r="EE101">
        <f>AZ$5*AZ$6*$B101*$C101*AZ101*Input!$W$5*Input!$Y$5</f>
        <v>0</v>
      </c>
      <c r="EF101">
        <f>BA$5*BA$6*$B101*$C101*BA101*Input!$W$5*Input!$Y$5</f>
        <v>0</v>
      </c>
      <c r="EG101">
        <f>BB$5*BB$6*$B101*$C101*BB101*Input!$W$5*Input!$Y$5</f>
        <v>0</v>
      </c>
      <c r="EH101">
        <f>BC$5*BC$6*$B101*$C101*BC101*Input!$W$5*Input!$Y$5</f>
        <v>0</v>
      </c>
      <c r="EI101">
        <f>BD$5*BD$6*$B101*$C101*BD101*Input!$W$5*Input!$Y$5</f>
        <v>0</v>
      </c>
      <c r="EJ101">
        <f>BE$5*BE$6*$B101*$C101*BE101*Input!$W$5*Input!$Y$5</f>
        <v>0</v>
      </c>
      <c r="EK101">
        <f>BF$5*BF$6*$B101*$C101*BF101*Input!$W$5*Input!$Y$5</f>
        <v>0</v>
      </c>
      <c r="EL101">
        <f>BG$5*BG$6*$B101*$C101*BG101*Input!$W$5*Input!$Y$5</f>
        <v>0</v>
      </c>
      <c r="EM101">
        <f>BH$5*BH$6*$B101*$C101*BH101*Input!$W$5*Input!$Y$5</f>
        <v>0</v>
      </c>
      <c r="EN101">
        <f>BI$5*BI$6*$B101*$C101*BI101*Input!$W$5*Input!$Y$5</f>
        <v>0</v>
      </c>
      <c r="EO101">
        <f>BJ$5*BJ$6*$B101*$C101*BJ101*Input!$W$5*Input!$Y$5</f>
        <v>0</v>
      </c>
      <c r="EP101">
        <f>BK$5*BK$6*$B101*$C101*BK101*Input!$W$5*Input!$Y$5</f>
        <v>0</v>
      </c>
      <c r="EQ101">
        <f>BL$5*BL$6*$B101*$C101*BL101*Input!$W$5*Input!$Y$5</f>
        <v>0</v>
      </c>
      <c r="ER101">
        <f>BM$5*BM$6*$B101*$C101*BM101*Input!$W$5*Input!$Y$5</f>
        <v>0</v>
      </c>
      <c r="ES101">
        <f>BN$5*BN$6*$B101*$C101*BN101*Input!$W$5*Input!$Y$5</f>
        <v>0</v>
      </c>
      <c r="ET101">
        <f>BO$5*BO$6*$B101*$C101*BO101*Input!$W$5*Input!$Y$5</f>
        <v>0</v>
      </c>
      <c r="EU101">
        <f>BP$5*BP$6*$B101*$C101*BP101*Input!$W$5*Input!$Y$5</f>
        <v>0</v>
      </c>
      <c r="EV101">
        <f>BQ$5*BQ$6*$B101*$C101*BQ101*Input!$W$5*Input!$Y$5</f>
        <v>0</v>
      </c>
      <c r="EW101">
        <f>BR$5*BR$6*$B101*$C101*BR101*Input!$W$5*Input!$Y$5</f>
        <v>0</v>
      </c>
      <c r="EX101">
        <f>BS$5*BS$6*$B101*$C101*BS101*Input!$W$5*Input!$Y$5</f>
        <v>0</v>
      </c>
      <c r="EY101">
        <f>BT$5*BT$6*$B101*$C101*BT101*Input!$W$5*Input!$Y$5</f>
        <v>0</v>
      </c>
      <c r="EZ101">
        <f>BU$5*BU$6*$B101*$C101*BU101*Input!$W$5*Input!$Y$5</f>
        <v>0</v>
      </c>
      <c r="FA101">
        <f>BV$5*BV$6*$B101*$C101*BV101*Input!$W$5*Input!$Y$5</f>
        <v>0</v>
      </c>
      <c r="FB101">
        <f>BW$5*BW$6*$B101*$C101*BW101*Input!$W$5*Input!$Y$5</f>
        <v>0</v>
      </c>
      <c r="FC101">
        <f>BX$5*BX$6*$B101*$C101*BX101*Input!$W$5*Input!$Y$5</f>
        <v>0</v>
      </c>
      <c r="FD101">
        <f>BY$5*BY$6*$B101*$C101*BY101*Input!$W$5*Input!$Y$5</f>
        <v>0</v>
      </c>
      <c r="FE101">
        <f>BZ$5*BZ$6*$B101*$C101*BZ101*Input!$W$5*Input!$Y$5</f>
        <v>0</v>
      </c>
      <c r="FF101">
        <f>CA$5*CA$6*$B101*$C101*CA101*Input!$W$5*Input!$Y$5</f>
        <v>0</v>
      </c>
      <c r="FG101">
        <f>CB$5*CB$6*$B101*$C101*CB101*Input!$W$5*Input!$Y$5</f>
        <v>0</v>
      </c>
      <c r="FH101">
        <f>CC$5*CC$6*$B101*$C101*CC101*Input!$W$5*Input!$Y$5</f>
        <v>0</v>
      </c>
      <c r="FI101">
        <f>CD$5*CD$6*$B101*$C101*CD101*Input!$W$5*Input!$Y$5</f>
        <v>0</v>
      </c>
      <c r="FJ101">
        <f>CE$5*CE$6*$B101*$C101*CE101*Input!$W$5*Input!$Y$5</f>
        <v>0</v>
      </c>
      <c r="FK101">
        <f>CF$5*CF$6*$B101*$C101*CF101*Input!$W$5*Input!$Y$5</f>
        <v>0</v>
      </c>
      <c r="FL101">
        <f>CG$5*CG$6*$B101*$C101*CG101*Input!$W$5*Input!$Y$5</f>
        <v>0</v>
      </c>
      <c r="FM101">
        <f>CH$5*CH$6*$B101*$C101*CH101*Input!$W$5*Input!$Y$5</f>
        <v>0</v>
      </c>
      <c r="FO101">
        <f t="shared" si="111"/>
        <v>0</v>
      </c>
    </row>
    <row r="102" spans="1:171">
      <c r="A102">
        <f>Input!B101</f>
        <v>91</v>
      </c>
      <c r="B102">
        <f>(1+Input!$D$21)^$A102</f>
        <v>22.886102103409751</v>
      </c>
      <c r="C102">
        <f>C101*Input!R101</f>
        <v>3.9281556443808912E-4</v>
      </c>
      <c r="E102">
        <f t="shared" si="112"/>
        <v>146</v>
      </c>
      <c r="F102">
        <f>F101*IF(F$8&gt;Input!$D$14,0,IF(F$8+$A102&gt;Input!$D$14,0,INDEX(Input!$M$11:$M$136,F$8+$A102)))</f>
        <v>0</v>
      </c>
      <c r="G102">
        <f>G101*IF(G$8&gt;Input!$D$14,0,IF(G$8+$A102&gt;Input!$D$14,0,INDEX(Input!$M$11:$M$136,G$8+$A102)))</f>
        <v>0</v>
      </c>
      <c r="H102">
        <f>H101*IF(H$8&gt;Input!$D$14,0,IF(H$8+$A102&gt;Input!$D$14,0,INDEX(Input!$M$11:$M$136,H$8+$A102)))</f>
        <v>0</v>
      </c>
      <c r="I102">
        <f>I101*IF(I$8&gt;Input!$D$14,0,IF(I$8+$A102&gt;Input!$D$14,0,INDEX(Input!$M$11:$M$136,I$8+$A102)))</f>
        <v>0</v>
      </c>
      <c r="J102">
        <f>J101*IF(J$8&gt;Input!$D$14,0,IF(J$8+$A102&gt;Input!$D$14,0,INDEX(Input!$M$11:$M$136,J$8+$A102)))</f>
        <v>0</v>
      </c>
      <c r="K102">
        <f>K101*IF(K$8&gt;Input!$D$14,0,IF(K$8+$A102&gt;Input!$D$14,0,INDEX(Input!$M$11:$M$136,K$8+$A102)))</f>
        <v>0</v>
      </c>
      <c r="L102">
        <f>L101*IF(L$8&gt;Input!$D$14,0,IF(L$8+$A102&gt;Input!$D$14,0,INDEX(Input!$M$11:$M$136,L$8+$A102)))</f>
        <v>0</v>
      </c>
      <c r="M102">
        <f>M101*IF(M$8&gt;Input!$D$14,0,IF(M$8+$A102&gt;Input!$D$14,0,INDEX(Input!$M$11:$M$136,M$8+$A102)))</f>
        <v>0</v>
      </c>
      <c r="N102">
        <f>N101*IF(N$8&gt;Input!$D$14,0,IF(N$8+$A102&gt;Input!$D$14,0,INDEX(Input!$M$11:$M$136,N$8+$A102)))</f>
        <v>0</v>
      </c>
      <c r="O102">
        <f>O101*IF(O$8&gt;Input!$D$14,0,IF(O$8+$A102&gt;Input!$D$14,0,INDEX(Input!$M$11:$M$136,O$8+$A102)))</f>
        <v>0</v>
      </c>
      <c r="P102">
        <f>P101*IF(P$8&gt;Input!$D$14,0,IF(P$8+$A102&gt;Input!$D$14,0,INDEX(Input!$M$11:$M$136,P$8+$A102)))</f>
        <v>0</v>
      </c>
      <c r="Q102">
        <f>Q101*IF(Q$8&gt;Input!$D$14,0,IF(Q$8+$A102&gt;Input!$D$14,0,INDEX(Input!$M$11:$M$136,Q$8+$A102)))</f>
        <v>0</v>
      </c>
      <c r="R102">
        <f>R101*IF(R$8&gt;Input!$D$14,0,IF(R$8+$A102&gt;Input!$D$14,0,INDEX(Input!$M$11:$M$136,R$8+$A102)))</f>
        <v>0</v>
      </c>
      <c r="S102">
        <f>S101*IF(S$8&gt;Input!$D$14,0,IF(S$8+$A102&gt;Input!$D$14,0,INDEX(Input!$M$11:$M$136,S$8+$A102)))</f>
        <v>0</v>
      </c>
      <c r="T102">
        <f>T101*IF(T$8&gt;Input!$D$14,0,IF(T$8+$A102&gt;Input!$D$14,0,INDEX(Input!$M$11:$M$136,T$8+$A102)))</f>
        <v>0</v>
      </c>
      <c r="U102">
        <f>U101*IF(U$8&gt;Input!$D$14,0,IF(U$8+$A102&gt;Input!$D$14,0,INDEX(Input!$M$11:$M$136,U$8+$A102)))</f>
        <v>0</v>
      </c>
      <c r="V102">
        <f>V101*IF(V$8&gt;Input!$D$14,0,IF(V$8+$A102&gt;Input!$D$14,0,INDEX(Input!$M$11:$M$136,V$8+$A102)))</f>
        <v>0</v>
      </c>
      <c r="W102">
        <f>W101*IF(W$8&gt;Input!$D$14,0,IF(W$8+$A102&gt;Input!$D$14,0,INDEX(Input!$M$11:$M$136,W$8+$A102)))</f>
        <v>0</v>
      </c>
      <c r="X102">
        <f>X101*IF(X$8&gt;Input!$D$14,0,IF(X$8+$A102&gt;Input!$D$14,0,INDEX(Input!$M$11:$M$136,X$8+$A102)))</f>
        <v>0</v>
      </c>
      <c r="Y102">
        <f>Y101*IF(Y$8&gt;Input!$D$14,0,IF(Y$8+$A102&gt;Input!$D$14,0,INDEX(Input!$M$11:$M$136,Y$8+$A102)))</f>
        <v>0</v>
      </c>
      <c r="Z102">
        <f>Z101*IF(Z$8&gt;Input!$D$14,0,IF(Z$8+$A102&gt;Input!$D$14,0,INDEX(Input!$M$11:$M$136,Z$8+$A102)))</f>
        <v>0</v>
      </c>
      <c r="AA102">
        <f>AA101*IF(AA$8&gt;Input!$D$14,0,IF(AA$8+$A102&gt;Input!$D$14,0,INDEX(Input!$M$11:$M$136,AA$8+$A102)))</f>
        <v>0</v>
      </c>
      <c r="AB102">
        <f>AB101*IF(AB$8&gt;Input!$D$14,0,IF(AB$8+$A102&gt;Input!$D$14,0,INDEX(Input!$M$11:$M$136,AB$8+$A102)))</f>
        <v>0</v>
      </c>
      <c r="AC102">
        <f>AC101*IF(AC$8&gt;Input!$D$14,0,IF(AC$8+$A102&gt;Input!$D$14,0,INDEX(Input!$M$11:$M$136,AC$8+$A102)))</f>
        <v>0</v>
      </c>
      <c r="AD102">
        <f>AD101*IF(AD$8&gt;Input!$D$14,0,IF(AD$8+$A102&gt;Input!$D$14,0,INDEX(Input!$M$11:$M$136,AD$8+$A102)))</f>
        <v>0</v>
      </c>
      <c r="AE102">
        <f>AE101*IF(AE$8&gt;Input!$D$14,0,IF(AE$8+$A102&gt;Input!$D$14,0,INDEX(Input!$M$11:$M$136,AE$8+$A102)))</f>
        <v>0</v>
      </c>
      <c r="AF102">
        <f>AF101*IF(AF$8&gt;Input!$D$14,0,IF(AF$8+$A102&gt;Input!$D$14,0,INDEX(Input!$M$11:$M$136,AF$8+$A102)))</f>
        <v>0</v>
      </c>
      <c r="AG102">
        <f>AG101*IF(AG$8&gt;Input!$D$14,0,IF(AG$8+$A102&gt;Input!$D$14,0,INDEX(Input!$M$11:$M$136,AG$8+$A102)))</f>
        <v>0</v>
      </c>
      <c r="AH102">
        <f>AH101*IF(AH$8&gt;Input!$D$14,0,IF(AH$8+$A102&gt;Input!$D$14,0,INDEX(Input!$M$11:$M$136,AH$8+$A102)))</f>
        <v>0</v>
      </c>
      <c r="AI102">
        <f>AI101*IF(AI$8&gt;Input!$D$14,0,IF(AI$8+$A102&gt;Input!$D$14,0,INDEX(Input!$M$11:$M$136,AI$8+$A102)))</f>
        <v>0</v>
      </c>
      <c r="AJ102">
        <f>AJ101*IF(AJ$8&gt;Input!$D$14,0,IF(AJ$8+$A102&gt;Input!$D$14,0,INDEX(Input!$M$11:$M$136,AJ$8+$A102)))</f>
        <v>0</v>
      </c>
      <c r="AK102">
        <f>AK101*IF(AK$8&gt;Input!$D$14,0,IF(AK$8+$A102&gt;Input!$D$14,0,INDEX(Input!$M$11:$M$136,AK$8+$A102)))</f>
        <v>0</v>
      </c>
      <c r="AL102">
        <f>AL101*IF(AL$8&gt;Input!$D$14,0,IF(AL$8+$A102&gt;Input!$D$14,0,INDEX(Input!$M$11:$M$136,AL$8+$A102)))</f>
        <v>0</v>
      </c>
      <c r="AM102">
        <f>AM101*IF(AM$8&gt;Input!$D$14,0,IF(AM$8+$A102&gt;Input!$D$14,0,INDEX(Input!$M$11:$M$136,AM$8+$A102)))</f>
        <v>0</v>
      </c>
      <c r="AN102">
        <f>AN101*IF(AN$8&gt;Input!$D$14,0,IF(AN$8+$A102&gt;Input!$D$14,0,INDEX(Input!$M$11:$M$136,AN$8+$A102)))</f>
        <v>0</v>
      </c>
      <c r="AO102">
        <f>AO101*IF(AO$8&gt;Input!$D$14,0,IF(AO$8+$A102&gt;Input!$D$14,0,INDEX(Input!$M$11:$M$136,AO$8+$A102)))</f>
        <v>0</v>
      </c>
      <c r="AP102">
        <f>AP101*IF(AP$8&gt;Input!$D$14,0,IF(AP$8+$A102&gt;Input!$D$14,0,INDEX(Input!$M$11:$M$136,AP$8+$A102)))</f>
        <v>0</v>
      </c>
      <c r="AQ102">
        <f>AQ101*IF(AQ$8&gt;Input!$D$14,0,IF(AQ$8+$A102&gt;Input!$D$14,0,INDEX(Input!$M$11:$M$136,AQ$8+$A102)))</f>
        <v>0</v>
      </c>
      <c r="AR102">
        <f>AR101*IF(AR$8&gt;Input!$D$14,0,IF(AR$8+$A102&gt;Input!$D$14,0,INDEX(Input!$M$11:$M$136,AR$8+$A102)))</f>
        <v>0</v>
      </c>
      <c r="AS102">
        <f>AS101*IF(AS$8&gt;Input!$D$14,0,IF(AS$8+$A102&gt;Input!$D$14,0,INDEX(Input!$M$11:$M$136,AS$8+$A102)))</f>
        <v>0</v>
      </c>
      <c r="AT102">
        <f>AT101*IF(AT$8&gt;Input!$D$14,0,IF(AT$8+$A102&gt;Input!$D$14,0,INDEX(Input!$M$11:$M$136,AT$8+$A102)))</f>
        <v>0</v>
      </c>
      <c r="AU102">
        <f>AU101*IF(AU$8&gt;Input!$D$14,0,IF(AU$8+$A102&gt;Input!$D$14,0,INDEX(Input!$M$11:$M$136,AU$8+$A102)))</f>
        <v>0</v>
      </c>
      <c r="AV102">
        <f>AV101*IF(AV$8&gt;Input!$D$14,0,IF(AV$8+$A102&gt;Input!$D$14,0,INDEX(Input!$M$11:$M$136,AV$8+$A102)))</f>
        <v>0</v>
      </c>
      <c r="AW102">
        <f>AW101*IF(AW$8&gt;Input!$D$14,0,IF(AW$8+$A102&gt;Input!$D$14,0,INDEX(Input!$M$11:$M$136,AW$8+$A102)))</f>
        <v>0</v>
      </c>
      <c r="AX102">
        <f>AX101*IF(AX$8&gt;Input!$D$14,0,IF(AX$8+$A102&gt;Input!$D$14,0,INDEX(Input!$M$11:$M$136,AX$8+$A102)))</f>
        <v>0</v>
      </c>
      <c r="AY102">
        <f>AY101*IF(AY$8&gt;Input!$D$14,0,IF(AY$8+$A102&gt;Input!$D$14,0,INDEX(Input!$M$11:$M$136,AY$8+$A102)))</f>
        <v>0</v>
      </c>
      <c r="AZ102">
        <f>AZ101*IF(AZ$8&gt;Input!$D$14,0,IF(AZ$8+$A102&gt;Input!$D$14,0,INDEX(Input!$M$11:$M$136,AZ$8+$A102)))</f>
        <v>0</v>
      </c>
      <c r="BA102">
        <f>BA101*IF(BA$8&gt;Input!$D$14,0,IF(BA$8+$A102&gt;Input!$D$14,0,INDEX(Input!$M$11:$M$136,BA$8+$A102)))</f>
        <v>0</v>
      </c>
      <c r="BB102">
        <f>BB101*IF(BB$8&gt;Input!$D$14,0,IF(BB$8+$A102&gt;Input!$D$14,0,INDEX(Input!$M$11:$M$136,BB$8+$A102)))</f>
        <v>0</v>
      </c>
      <c r="BC102">
        <f>BC101*IF(BC$8&gt;Input!$D$14,0,IF(BC$8+$A102&gt;Input!$D$14,0,INDEX(Input!$M$11:$M$136,BC$8+$A102)))</f>
        <v>0</v>
      </c>
      <c r="BD102">
        <f>BD101*IF(BD$8&gt;Input!$D$14,0,IF(BD$8+$A102&gt;Input!$D$14,0,INDEX(Input!$M$11:$M$136,BD$8+$A102)))</f>
        <v>0</v>
      </c>
      <c r="BE102">
        <f>BE101*IF(BE$8&gt;Input!$D$14,0,IF(BE$8+$A102&gt;Input!$D$14,0,INDEX(Input!$M$11:$M$136,BE$8+$A102)))</f>
        <v>0</v>
      </c>
      <c r="BF102">
        <f>BF101*IF(BF$8&gt;Input!$D$14,0,IF(BF$8+$A102&gt;Input!$D$14,0,INDEX(Input!$M$11:$M$136,BF$8+$A102)))</f>
        <v>0</v>
      </c>
      <c r="BG102">
        <f>BG101*IF(BG$8&gt;Input!$D$14,0,IF(BG$8+$A102&gt;Input!$D$14,0,INDEX(Input!$M$11:$M$136,BG$8+$A102)))</f>
        <v>0</v>
      </c>
      <c r="BH102">
        <f>BH101*IF(BH$8&gt;Input!$D$14,0,IF(BH$8+$A102&gt;Input!$D$14,0,INDEX(Input!$M$11:$M$136,BH$8+$A102)))</f>
        <v>0</v>
      </c>
      <c r="BI102">
        <f>BI101*IF(BI$8&gt;Input!$D$14,0,IF(BI$8+$A102&gt;Input!$D$14,0,INDEX(Input!$M$11:$M$136,BI$8+$A102)))</f>
        <v>0</v>
      </c>
      <c r="BJ102">
        <f>BJ101*IF(BJ$8&gt;Input!$D$14,0,IF(BJ$8+$A102&gt;Input!$D$14,0,INDEX(Input!$M$11:$M$136,BJ$8+$A102)))</f>
        <v>0</v>
      </c>
      <c r="BK102">
        <f>BK101*IF(BK$8&gt;Input!$D$14,0,IF(BK$8+$A102&gt;Input!$D$14,0,INDEX(Input!$M$11:$M$136,BK$8+$A102)))</f>
        <v>0</v>
      </c>
      <c r="BL102">
        <f>BL101*IF(BL$8&gt;Input!$D$14,0,IF(BL$8+$A102&gt;Input!$D$14,0,INDEX(Input!$M$11:$M$136,BL$8+$A102)))</f>
        <v>0</v>
      </c>
      <c r="BM102">
        <f>BM101*IF(BM$8&gt;Input!$D$14,0,IF(BM$8+$A102&gt;Input!$D$14,0,INDEX(Input!$M$11:$M$136,BM$8+$A102)))</f>
        <v>0</v>
      </c>
      <c r="BN102">
        <f>BN101*IF(BN$8&gt;Input!$D$14,0,IF(BN$8+$A102&gt;Input!$D$14,0,INDEX(Input!$M$11:$M$136,BN$8+$A102)))</f>
        <v>0</v>
      </c>
      <c r="BO102">
        <f>BO101*IF(BO$8&gt;Input!$D$14,0,IF(BO$8+$A102&gt;Input!$D$14,0,INDEX(Input!$M$11:$M$136,BO$8+$A102)))</f>
        <v>0</v>
      </c>
      <c r="BP102">
        <f>BP101*IF(BP$8&gt;Input!$D$14,0,IF(BP$8+$A102&gt;Input!$D$14,0,INDEX(Input!$M$11:$M$136,BP$8+$A102)))</f>
        <v>0</v>
      </c>
      <c r="BQ102">
        <f>BQ101*IF(BQ$8&gt;Input!$D$14,0,IF(BQ$8+$A102&gt;Input!$D$14,0,INDEX(Input!$M$11:$M$136,BQ$8+$A102)))</f>
        <v>0</v>
      </c>
      <c r="BR102">
        <f>BR101*IF(BR$8&gt;Input!$D$14,0,IF(BR$8+$A102&gt;Input!$D$14,0,INDEX(Input!$M$11:$M$136,BR$8+$A102)))</f>
        <v>0</v>
      </c>
      <c r="BS102">
        <f>BS101*IF(BS$8&gt;Input!$D$14,0,IF(BS$8+$A102&gt;Input!$D$14,0,INDEX(Input!$M$11:$M$136,BS$8+$A102)))</f>
        <v>0</v>
      </c>
      <c r="BT102">
        <f>BT101*IF(BT$8&gt;Input!$D$14,0,IF(BT$8+$A102&gt;Input!$D$14,0,INDEX(Input!$M$11:$M$136,BT$8+$A102)))</f>
        <v>0</v>
      </c>
      <c r="BU102">
        <f>BU101*IF(BU$8&gt;Input!$D$14,0,IF(BU$8+$A102&gt;Input!$D$14,0,INDEX(Input!$M$11:$M$136,BU$8+$A102)))</f>
        <v>0</v>
      </c>
      <c r="BV102">
        <f>BV101*IF(BV$8&gt;Input!$D$14,0,IF(BV$8+$A102&gt;Input!$D$14,0,INDEX(Input!$M$11:$M$136,BV$8+$A102)))</f>
        <v>0</v>
      </c>
      <c r="BW102">
        <f>BW101*IF(BW$8&gt;Input!$D$14,0,IF(BW$8+$A102&gt;Input!$D$14,0,INDEX(Input!$M$11:$M$136,BW$8+$A102)))</f>
        <v>0</v>
      </c>
      <c r="BX102">
        <f>BX101*IF(BX$8&gt;Input!$D$14,0,IF(BX$8+$A102&gt;Input!$D$14,0,INDEX(Input!$M$11:$M$136,BX$8+$A102)))</f>
        <v>0</v>
      </c>
      <c r="BY102">
        <f>BY101*IF(BY$8&gt;Input!$D$14,0,IF(BY$8+$A102&gt;Input!$D$14,0,INDEX(Input!$M$11:$M$136,BY$8+$A102)))</f>
        <v>0</v>
      </c>
      <c r="BZ102">
        <f>BZ101*IF(BZ$8&gt;Input!$D$14,0,IF(BZ$8+$A102&gt;Input!$D$14,0,INDEX(Input!$M$11:$M$136,BZ$8+$A102)))</f>
        <v>0</v>
      </c>
      <c r="CA102">
        <f>CA101*IF(CA$8&gt;Input!$D$14,0,IF(CA$8+$A102&gt;Input!$D$14,0,INDEX(Input!$M$11:$M$136,CA$8+$A102)))</f>
        <v>0</v>
      </c>
      <c r="CB102">
        <f>CB101*IF(CB$8&gt;Input!$D$14,0,IF(CB$8+$A102&gt;Input!$D$14,0,INDEX(Input!$M$11:$M$136,CB$8+$A102)))</f>
        <v>0</v>
      </c>
      <c r="CC102">
        <f>CC101*IF(CC$8&gt;Input!$D$14,0,IF(CC$8+$A102&gt;Input!$D$14,0,INDEX(Input!$M$11:$M$136,CC$8+$A102)))</f>
        <v>0</v>
      </c>
      <c r="CD102">
        <f>CD101*IF(CD$8&gt;Input!$D$14,0,IF(CD$8+$A102&gt;Input!$D$14,0,INDEX(Input!$M$11:$M$136,CD$8+$A102)))</f>
        <v>0</v>
      </c>
      <c r="CE102">
        <f>CE101*IF(CE$8&gt;Input!$D$14,0,IF(CE$8+$A102&gt;Input!$D$14,0,INDEX(Input!$M$11:$M$136,CE$8+$A102)))</f>
        <v>0</v>
      </c>
      <c r="CF102">
        <f>CF101*IF(CF$8&gt;Input!$D$14,0,IF(CF$8+$A102&gt;Input!$D$14,0,INDEX(Input!$M$11:$M$136,CF$8+$A102)))</f>
        <v>0</v>
      </c>
      <c r="CG102">
        <f>CG101*IF(CG$8&gt;Input!$D$14,0,IF(CG$8+$A102&gt;Input!$D$14,0,INDEX(Input!$M$11:$M$136,CG$8+$A102)))</f>
        <v>0</v>
      </c>
      <c r="CH102">
        <f>CH101*IF(CH$8&gt;Input!$D$14,0,IF(CH$8+$A102&gt;Input!$D$14,0,INDEX(Input!$M$11:$M$136,CH$8+$A102)))</f>
        <v>0</v>
      </c>
      <c r="CJ102" s="2">
        <f t="shared" si="110"/>
        <v>146</v>
      </c>
      <c r="CK102">
        <f>F$5*F$6*$B102*$C102*F102*Input!$W$5*Input!$Y$5</f>
        <v>0</v>
      </c>
      <c r="CL102">
        <f>G$5*G$6*$B102*$C102*G102*Input!$W$5*Input!$Y$5</f>
        <v>0</v>
      </c>
      <c r="CM102">
        <f>H$5*H$6*$B102*$C102*H102*Input!$W$5*Input!$Y$5</f>
        <v>0</v>
      </c>
      <c r="CN102">
        <f>I$5*I$6*$B102*$C102*I102*Input!$W$5*Input!$Y$5</f>
        <v>0</v>
      </c>
      <c r="CO102">
        <f>J$5*J$6*$B102*$C102*J102*Input!$W$5*Input!$Y$5</f>
        <v>0</v>
      </c>
      <c r="CP102">
        <f>K$5*K$6*$B102*$C102*K102*Input!$W$5*Input!$Y$5</f>
        <v>0</v>
      </c>
      <c r="CQ102">
        <f>L$5*L$6*$B102*$C102*L102*Input!$W$5*Input!$Y$5</f>
        <v>0</v>
      </c>
      <c r="CR102">
        <f>M$5*M$6*$B102*$C102*M102*Input!$W$5*Input!$Y$5</f>
        <v>0</v>
      </c>
      <c r="CS102">
        <f>N$5*N$6*$B102*$C102*N102*Input!$W$5*Input!$Y$5</f>
        <v>0</v>
      </c>
      <c r="CT102">
        <f>O$5*O$6*$B102*$C102*O102*Input!$W$5*Input!$Y$5</f>
        <v>0</v>
      </c>
      <c r="CU102">
        <f>P$5*P$6*$B102*$C102*P102*Input!$W$5*Input!$Y$5</f>
        <v>0</v>
      </c>
      <c r="CV102">
        <f>Q$5*Q$6*$B102*$C102*Q102*Input!$W$5*Input!$Y$5</f>
        <v>0</v>
      </c>
      <c r="CW102">
        <f>R$5*R$6*$B102*$C102*R102*Input!$W$5*Input!$Y$5</f>
        <v>0</v>
      </c>
      <c r="CX102">
        <f>S$5*S$6*$B102*$C102*S102*Input!$W$5*Input!$Y$5</f>
        <v>0</v>
      </c>
      <c r="CY102">
        <f>T$5*T$6*$B102*$C102*T102*Input!$W$5*Input!$Y$5</f>
        <v>0</v>
      </c>
      <c r="CZ102">
        <f>U$5*U$6*$B102*$C102*U102*Input!$W$5*Input!$Y$5</f>
        <v>0</v>
      </c>
      <c r="DA102">
        <f>V$5*V$6*$B102*$C102*V102*Input!$W$5*Input!$Y$5</f>
        <v>0</v>
      </c>
      <c r="DB102">
        <f>W$5*W$6*$B102*$C102*W102*Input!$W$5*Input!$Y$5</f>
        <v>0</v>
      </c>
      <c r="DC102">
        <f>X$5*X$6*$B102*$C102*X102*Input!$W$5*Input!$Y$5</f>
        <v>0</v>
      </c>
      <c r="DD102">
        <f>Y$5*Y$6*$B102*$C102*Y102*Input!$W$5*Input!$Y$5</f>
        <v>0</v>
      </c>
      <c r="DE102">
        <f>Z$5*Z$6*$B102*$C102*Z102*Input!$W$5*Input!$Y$5</f>
        <v>0</v>
      </c>
      <c r="DF102">
        <f>AA$5*AA$6*$B102*$C102*AA102*Input!$W$5*Input!$Y$5</f>
        <v>0</v>
      </c>
      <c r="DG102">
        <f>AB$5*AB$6*$B102*$C102*AB102*Input!$W$5*Input!$Y$5</f>
        <v>0</v>
      </c>
      <c r="DH102">
        <f>AC$5*AC$6*$B102*$C102*AC102*Input!$W$5*Input!$Y$5</f>
        <v>0</v>
      </c>
      <c r="DI102">
        <f>AD$5*AD$6*$B102*$C102*AD102*Input!$W$5*Input!$Y$5</f>
        <v>0</v>
      </c>
      <c r="DJ102">
        <f>AE$5*AE$6*$B102*$C102*AE102*Input!$W$5*Input!$Y$5</f>
        <v>0</v>
      </c>
      <c r="DK102">
        <f>AF$5*AF$6*$B102*$C102*AF102*Input!$W$5*Input!$Y$5</f>
        <v>0</v>
      </c>
      <c r="DL102">
        <f>AG$5*AG$6*$B102*$C102*AG102*Input!$W$5*Input!$Y$5</f>
        <v>0</v>
      </c>
      <c r="DM102">
        <f>AH$5*AH$6*$B102*$C102*AH102*Input!$W$5*Input!$Y$5</f>
        <v>0</v>
      </c>
      <c r="DN102">
        <f>AI$5*AI$6*$B102*$C102*AI102*Input!$W$5*Input!$Y$5</f>
        <v>0</v>
      </c>
      <c r="DO102">
        <f>AJ$5*AJ$6*$B102*$C102*AJ102*Input!$W$5*Input!$Y$5</f>
        <v>0</v>
      </c>
      <c r="DP102">
        <f>AK$5*AK$6*$B102*$C102*AK102*Input!$W$5*Input!$Y$5</f>
        <v>0</v>
      </c>
      <c r="DQ102">
        <f>AL$5*AL$6*$B102*$C102*AL102*Input!$W$5*Input!$Y$5</f>
        <v>0</v>
      </c>
      <c r="DR102">
        <f>AM$5*AM$6*$B102*$C102*AM102*Input!$W$5*Input!$Y$5</f>
        <v>0</v>
      </c>
      <c r="DS102">
        <f>AN$5*AN$6*$B102*$C102*AN102*Input!$W$5*Input!$Y$5</f>
        <v>0</v>
      </c>
      <c r="DT102">
        <f>AO$5*AO$6*$B102*$C102*AO102*Input!$W$5*Input!$Y$5</f>
        <v>0</v>
      </c>
      <c r="DU102">
        <f>AP$5*AP$6*$B102*$C102*AP102*Input!$W$5*Input!$Y$5</f>
        <v>0</v>
      </c>
      <c r="DV102">
        <f>AQ$5*AQ$6*$B102*$C102*AQ102*Input!$W$5*Input!$Y$5</f>
        <v>0</v>
      </c>
      <c r="DW102">
        <f>AR$5*AR$6*$B102*$C102*AR102*Input!$W$5*Input!$Y$5</f>
        <v>0</v>
      </c>
      <c r="DX102">
        <f>AS$5*AS$6*$B102*$C102*AS102*Input!$W$5*Input!$Y$5</f>
        <v>0</v>
      </c>
      <c r="DY102">
        <f>AT$5*AT$6*$B102*$C102*AT102*Input!$W$5*Input!$Y$5</f>
        <v>0</v>
      </c>
      <c r="DZ102">
        <f>AU$5*AU$6*$B102*$C102*AU102*Input!$W$5*Input!$Y$5</f>
        <v>0</v>
      </c>
      <c r="EA102">
        <f>AV$5*AV$6*$B102*$C102*AV102*Input!$W$5*Input!$Y$5</f>
        <v>0</v>
      </c>
      <c r="EB102">
        <f>AW$5*AW$6*$B102*$C102*AW102*Input!$W$5*Input!$Y$5</f>
        <v>0</v>
      </c>
      <c r="EC102">
        <f>AX$5*AX$6*$B102*$C102*AX102*Input!$W$5*Input!$Y$5</f>
        <v>0</v>
      </c>
      <c r="ED102">
        <f>AY$5*AY$6*$B102*$C102*AY102*Input!$W$5*Input!$Y$5</f>
        <v>0</v>
      </c>
      <c r="EE102">
        <f>AZ$5*AZ$6*$B102*$C102*AZ102*Input!$W$5*Input!$Y$5</f>
        <v>0</v>
      </c>
      <c r="EF102">
        <f>BA$5*BA$6*$B102*$C102*BA102*Input!$W$5*Input!$Y$5</f>
        <v>0</v>
      </c>
      <c r="EG102">
        <f>BB$5*BB$6*$B102*$C102*BB102*Input!$W$5*Input!$Y$5</f>
        <v>0</v>
      </c>
      <c r="EH102">
        <f>BC$5*BC$6*$B102*$C102*BC102*Input!$W$5*Input!$Y$5</f>
        <v>0</v>
      </c>
      <c r="EI102">
        <f>BD$5*BD$6*$B102*$C102*BD102*Input!$W$5*Input!$Y$5</f>
        <v>0</v>
      </c>
      <c r="EJ102">
        <f>BE$5*BE$6*$B102*$C102*BE102*Input!$W$5*Input!$Y$5</f>
        <v>0</v>
      </c>
      <c r="EK102">
        <f>BF$5*BF$6*$B102*$C102*BF102*Input!$W$5*Input!$Y$5</f>
        <v>0</v>
      </c>
      <c r="EL102">
        <f>BG$5*BG$6*$B102*$C102*BG102*Input!$W$5*Input!$Y$5</f>
        <v>0</v>
      </c>
      <c r="EM102">
        <f>BH$5*BH$6*$B102*$C102*BH102*Input!$W$5*Input!$Y$5</f>
        <v>0</v>
      </c>
      <c r="EN102">
        <f>BI$5*BI$6*$B102*$C102*BI102*Input!$W$5*Input!$Y$5</f>
        <v>0</v>
      </c>
      <c r="EO102">
        <f>BJ$5*BJ$6*$B102*$C102*BJ102*Input!$W$5*Input!$Y$5</f>
        <v>0</v>
      </c>
      <c r="EP102">
        <f>BK$5*BK$6*$B102*$C102*BK102*Input!$W$5*Input!$Y$5</f>
        <v>0</v>
      </c>
      <c r="EQ102">
        <f>BL$5*BL$6*$B102*$C102*BL102*Input!$W$5*Input!$Y$5</f>
        <v>0</v>
      </c>
      <c r="ER102">
        <f>BM$5*BM$6*$B102*$C102*BM102*Input!$W$5*Input!$Y$5</f>
        <v>0</v>
      </c>
      <c r="ES102">
        <f>BN$5*BN$6*$B102*$C102*BN102*Input!$W$5*Input!$Y$5</f>
        <v>0</v>
      </c>
      <c r="ET102">
        <f>BO$5*BO$6*$B102*$C102*BO102*Input!$W$5*Input!$Y$5</f>
        <v>0</v>
      </c>
      <c r="EU102">
        <f>BP$5*BP$6*$B102*$C102*BP102*Input!$W$5*Input!$Y$5</f>
        <v>0</v>
      </c>
      <c r="EV102">
        <f>BQ$5*BQ$6*$B102*$C102*BQ102*Input!$W$5*Input!$Y$5</f>
        <v>0</v>
      </c>
      <c r="EW102">
        <f>BR$5*BR$6*$B102*$C102*BR102*Input!$W$5*Input!$Y$5</f>
        <v>0</v>
      </c>
      <c r="EX102">
        <f>BS$5*BS$6*$B102*$C102*BS102*Input!$W$5*Input!$Y$5</f>
        <v>0</v>
      </c>
      <c r="EY102">
        <f>BT$5*BT$6*$B102*$C102*BT102*Input!$W$5*Input!$Y$5</f>
        <v>0</v>
      </c>
      <c r="EZ102">
        <f>BU$5*BU$6*$B102*$C102*BU102*Input!$W$5*Input!$Y$5</f>
        <v>0</v>
      </c>
      <c r="FA102">
        <f>BV$5*BV$6*$B102*$C102*BV102*Input!$W$5*Input!$Y$5</f>
        <v>0</v>
      </c>
      <c r="FB102">
        <f>BW$5*BW$6*$B102*$C102*BW102*Input!$W$5*Input!$Y$5</f>
        <v>0</v>
      </c>
      <c r="FC102">
        <f>BX$5*BX$6*$B102*$C102*BX102*Input!$W$5*Input!$Y$5</f>
        <v>0</v>
      </c>
      <c r="FD102">
        <f>BY$5*BY$6*$B102*$C102*BY102*Input!$W$5*Input!$Y$5</f>
        <v>0</v>
      </c>
      <c r="FE102">
        <f>BZ$5*BZ$6*$B102*$C102*BZ102*Input!$W$5*Input!$Y$5</f>
        <v>0</v>
      </c>
      <c r="FF102">
        <f>CA$5*CA$6*$B102*$C102*CA102*Input!$W$5*Input!$Y$5</f>
        <v>0</v>
      </c>
      <c r="FG102">
        <f>CB$5*CB$6*$B102*$C102*CB102*Input!$W$5*Input!$Y$5</f>
        <v>0</v>
      </c>
      <c r="FH102">
        <f>CC$5*CC$6*$B102*$C102*CC102*Input!$W$5*Input!$Y$5</f>
        <v>0</v>
      </c>
      <c r="FI102">
        <f>CD$5*CD$6*$B102*$C102*CD102*Input!$W$5*Input!$Y$5</f>
        <v>0</v>
      </c>
      <c r="FJ102">
        <f>CE$5*CE$6*$B102*$C102*CE102*Input!$W$5*Input!$Y$5</f>
        <v>0</v>
      </c>
      <c r="FK102">
        <f>CF$5*CF$6*$B102*$C102*CF102*Input!$W$5*Input!$Y$5</f>
        <v>0</v>
      </c>
      <c r="FL102">
        <f>CG$5*CG$6*$B102*$C102*CG102*Input!$W$5*Input!$Y$5</f>
        <v>0</v>
      </c>
      <c r="FM102">
        <f>CH$5*CH$6*$B102*$C102*CH102*Input!$W$5*Input!$Y$5</f>
        <v>0</v>
      </c>
      <c r="FO102">
        <f t="shared" si="111"/>
        <v>0</v>
      </c>
    </row>
    <row r="103" spans="1:171">
      <c r="A103">
        <f>Input!B102</f>
        <v>92</v>
      </c>
      <c r="B103">
        <f>(1+Input!$D$21)^$A103</f>
        <v>23.687115677029091</v>
      </c>
      <c r="C103">
        <f>C102*Input!R102</f>
        <v>3.6038125177806341E-4</v>
      </c>
      <c r="E103">
        <f t="shared" si="112"/>
        <v>147</v>
      </c>
      <c r="F103">
        <f>F102*IF(F$8&gt;Input!$D$14,0,IF(F$8+$A103&gt;Input!$D$14,0,INDEX(Input!$M$11:$M$136,F$8+$A103)))</f>
        <v>0</v>
      </c>
      <c r="G103">
        <f>G102*IF(G$8&gt;Input!$D$14,0,IF(G$8+$A103&gt;Input!$D$14,0,INDEX(Input!$M$11:$M$136,G$8+$A103)))</f>
        <v>0</v>
      </c>
      <c r="H103">
        <f>H102*IF(H$8&gt;Input!$D$14,0,IF(H$8+$A103&gt;Input!$D$14,0,INDEX(Input!$M$11:$M$136,H$8+$A103)))</f>
        <v>0</v>
      </c>
      <c r="I103">
        <f>I102*IF(I$8&gt;Input!$D$14,0,IF(I$8+$A103&gt;Input!$D$14,0,INDEX(Input!$M$11:$M$136,I$8+$A103)))</f>
        <v>0</v>
      </c>
      <c r="J103">
        <f>J102*IF(J$8&gt;Input!$D$14,0,IF(J$8+$A103&gt;Input!$D$14,0,INDEX(Input!$M$11:$M$136,J$8+$A103)))</f>
        <v>0</v>
      </c>
      <c r="K103">
        <f>K102*IF(K$8&gt;Input!$D$14,0,IF(K$8+$A103&gt;Input!$D$14,0,INDEX(Input!$M$11:$M$136,K$8+$A103)))</f>
        <v>0</v>
      </c>
      <c r="L103">
        <f>L102*IF(L$8&gt;Input!$D$14,0,IF(L$8+$A103&gt;Input!$D$14,0,INDEX(Input!$M$11:$M$136,L$8+$A103)))</f>
        <v>0</v>
      </c>
      <c r="M103">
        <f>M102*IF(M$8&gt;Input!$D$14,0,IF(M$8+$A103&gt;Input!$D$14,0,INDEX(Input!$M$11:$M$136,M$8+$A103)))</f>
        <v>0</v>
      </c>
      <c r="N103">
        <f>N102*IF(N$8&gt;Input!$D$14,0,IF(N$8+$A103&gt;Input!$D$14,0,INDEX(Input!$M$11:$M$136,N$8+$A103)))</f>
        <v>0</v>
      </c>
      <c r="O103">
        <f>O102*IF(O$8&gt;Input!$D$14,0,IF(O$8+$A103&gt;Input!$D$14,0,INDEX(Input!$M$11:$M$136,O$8+$A103)))</f>
        <v>0</v>
      </c>
      <c r="P103">
        <f>P102*IF(P$8&gt;Input!$D$14,0,IF(P$8+$A103&gt;Input!$D$14,0,INDEX(Input!$M$11:$M$136,P$8+$A103)))</f>
        <v>0</v>
      </c>
      <c r="Q103">
        <f>Q102*IF(Q$8&gt;Input!$D$14,0,IF(Q$8+$A103&gt;Input!$D$14,0,INDEX(Input!$M$11:$M$136,Q$8+$A103)))</f>
        <v>0</v>
      </c>
      <c r="R103">
        <f>R102*IF(R$8&gt;Input!$D$14,0,IF(R$8+$A103&gt;Input!$D$14,0,INDEX(Input!$M$11:$M$136,R$8+$A103)))</f>
        <v>0</v>
      </c>
      <c r="S103">
        <f>S102*IF(S$8&gt;Input!$D$14,0,IF(S$8+$A103&gt;Input!$D$14,0,INDEX(Input!$M$11:$M$136,S$8+$A103)))</f>
        <v>0</v>
      </c>
      <c r="T103">
        <f>T102*IF(T$8&gt;Input!$D$14,0,IF(T$8+$A103&gt;Input!$D$14,0,INDEX(Input!$M$11:$M$136,T$8+$A103)))</f>
        <v>0</v>
      </c>
      <c r="U103">
        <f>U102*IF(U$8&gt;Input!$D$14,0,IF(U$8+$A103&gt;Input!$D$14,0,INDEX(Input!$M$11:$M$136,U$8+$A103)))</f>
        <v>0</v>
      </c>
      <c r="V103">
        <f>V102*IF(V$8&gt;Input!$D$14,0,IF(V$8+$A103&gt;Input!$D$14,0,INDEX(Input!$M$11:$M$136,V$8+$A103)))</f>
        <v>0</v>
      </c>
      <c r="W103">
        <f>W102*IF(W$8&gt;Input!$D$14,0,IF(W$8+$A103&gt;Input!$D$14,0,INDEX(Input!$M$11:$M$136,W$8+$A103)))</f>
        <v>0</v>
      </c>
      <c r="X103">
        <f>X102*IF(X$8&gt;Input!$D$14,0,IF(X$8+$A103&gt;Input!$D$14,0,INDEX(Input!$M$11:$M$136,X$8+$A103)))</f>
        <v>0</v>
      </c>
      <c r="Y103">
        <f>Y102*IF(Y$8&gt;Input!$D$14,0,IF(Y$8+$A103&gt;Input!$D$14,0,INDEX(Input!$M$11:$M$136,Y$8+$A103)))</f>
        <v>0</v>
      </c>
      <c r="Z103">
        <f>Z102*IF(Z$8&gt;Input!$D$14,0,IF(Z$8+$A103&gt;Input!$D$14,0,INDEX(Input!$M$11:$M$136,Z$8+$A103)))</f>
        <v>0</v>
      </c>
      <c r="AA103">
        <f>AA102*IF(AA$8&gt;Input!$D$14,0,IF(AA$8+$A103&gt;Input!$D$14,0,INDEX(Input!$M$11:$M$136,AA$8+$A103)))</f>
        <v>0</v>
      </c>
      <c r="AB103">
        <f>AB102*IF(AB$8&gt;Input!$D$14,0,IF(AB$8+$A103&gt;Input!$D$14,0,INDEX(Input!$M$11:$M$136,AB$8+$A103)))</f>
        <v>0</v>
      </c>
      <c r="AC103">
        <f>AC102*IF(AC$8&gt;Input!$D$14,0,IF(AC$8+$A103&gt;Input!$D$14,0,INDEX(Input!$M$11:$M$136,AC$8+$A103)))</f>
        <v>0</v>
      </c>
      <c r="AD103">
        <f>AD102*IF(AD$8&gt;Input!$D$14,0,IF(AD$8+$A103&gt;Input!$D$14,0,INDEX(Input!$M$11:$M$136,AD$8+$A103)))</f>
        <v>0</v>
      </c>
      <c r="AE103">
        <f>AE102*IF(AE$8&gt;Input!$D$14,0,IF(AE$8+$A103&gt;Input!$D$14,0,INDEX(Input!$M$11:$M$136,AE$8+$A103)))</f>
        <v>0</v>
      </c>
      <c r="AF103">
        <f>AF102*IF(AF$8&gt;Input!$D$14,0,IF(AF$8+$A103&gt;Input!$D$14,0,INDEX(Input!$M$11:$M$136,AF$8+$A103)))</f>
        <v>0</v>
      </c>
      <c r="AG103">
        <f>AG102*IF(AG$8&gt;Input!$D$14,0,IF(AG$8+$A103&gt;Input!$D$14,0,INDEX(Input!$M$11:$M$136,AG$8+$A103)))</f>
        <v>0</v>
      </c>
      <c r="AH103">
        <f>AH102*IF(AH$8&gt;Input!$D$14,0,IF(AH$8+$A103&gt;Input!$D$14,0,INDEX(Input!$M$11:$M$136,AH$8+$A103)))</f>
        <v>0</v>
      </c>
      <c r="AI103">
        <f>AI102*IF(AI$8&gt;Input!$D$14,0,IF(AI$8+$A103&gt;Input!$D$14,0,INDEX(Input!$M$11:$M$136,AI$8+$A103)))</f>
        <v>0</v>
      </c>
      <c r="AJ103">
        <f>AJ102*IF(AJ$8&gt;Input!$D$14,0,IF(AJ$8+$A103&gt;Input!$D$14,0,INDEX(Input!$M$11:$M$136,AJ$8+$A103)))</f>
        <v>0</v>
      </c>
      <c r="AK103">
        <f>AK102*IF(AK$8&gt;Input!$D$14,0,IF(AK$8+$A103&gt;Input!$D$14,0,INDEX(Input!$M$11:$M$136,AK$8+$A103)))</f>
        <v>0</v>
      </c>
      <c r="AL103">
        <f>AL102*IF(AL$8&gt;Input!$D$14,0,IF(AL$8+$A103&gt;Input!$D$14,0,INDEX(Input!$M$11:$M$136,AL$8+$A103)))</f>
        <v>0</v>
      </c>
      <c r="AM103">
        <f>AM102*IF(AM$8&gt;Input!$D$14,0,IF(AM$8+$A103&gt;Input!$D$14,0,INDEX(Input!$M$11:$M$136,AM$8+$A103)))</f>
        <v>0</v>
      </c>
      <c r="AN103">
        <f>AN102*IF(AN$8&gt;Input!$D$14,0,IF(AN$8+$A103&gt;Input!$D$14,0,INDEX(Input!$M$11:$M$136,AN$8+$A103)))</f>
        <v>0</v>
      </c>
      <c r="AO103">
        <f>AO102*IF(AO$8&gt;Input!$D$14,0,IF(AO$8+$A103&gt;Input!$D$14,0,INDEX(Input!$M$11:$M$136,AO$8+$A103)))</f>
        <v>0</v>
      </c>
      <c r="AP103">
        <f>AP102*IF(AP$8&gt;Input!$D$14,0,IF(AP$8+$A103&gt;Input!$D$14,0,INDEX(Input!$M$11:$M$136,AP$8+$A103)))</f>
        <v>0</v>
      </c>
      <c r="AQ103">
        <f>AQ102*IF(AQ$8&gt;Input!$D$14,0,IF(AQ$8+$A103&gt;Input!$D$14,0,INDEX(Input!$M$11:$M$136,AQ$8+$A103)))</f>
        <v>0</v>
      </c>
      <c r="AR103">
        <f>AR102*IF(AR$8&gt;Input!$D$14,0,IF(AR$8+$A103&gt;Input!$D$14,0,INDEX(Input!$M$11:$M$136,AR$8+$A103)))</f>
        <v>0</v>
      </c>
      <c r="AS103">
        <f>AS102*IF(AS$8&gt;Input!$D$14,0,IF(AS$8+$A103&gt;Input!$D$14,0,INDEX(Input!$M$11:$M$136,AS$8+$A103)))</f>
        <v>0</v>
      </c>
      <c r="AT103">
        <f>AT102*IF(AT$8&gt;Input!$D$14,0,IF(AT$8+$A103&gt;Input!$D$14,0,INDEX(Input!$M$11:$M$136,AT$8+$A103)))</f>
        <v>0</v>
      </c>
      <c r="AU103">
        <f>AU102*IF(AU$8&gt;Input!$D$14,0,IF(AU$8+$A103&gt;Input!$D$14,0,INDEX(Input!$M$11:$M$136,AU$8+$A103)))</f>
        <v>0</v>
      </c>
      <c r="AV103">
        <f>AV102*IF(AV$8&gt;Input!$D$14,0,IF(AV$8+$A103&gt;Input!$D$14,0,INDEX(Input!$M$11:$M$136,AV$8+$A103)))</f>
        <v>0</v>
      </c>
      <c r="AW103">
        <f>AW102*IF(AW$8&gt;Input!$D$14,0,IF(AW$8+$A103&gt;Input!$D$14,0,INDEX(Input!$M$11:$M$136,AW$8+$A103)))</f>
        <v>0</v>
      </c>
      <c r="AX103">
        <f>AX102*IF(AX$8&gt;Input!$D$14,0,IF(AX$8+$A103&gt;Input!$D$14,0,INDEX(Input!$M$11:$M$136,AX$8+$A103)))</f>
        <v>0</v>
      </c>
      <c r="AY103">
        <f>AY102*IF(AY$8&gt;Input!$D$14,0,IF(AY$8+$A103&gt;Input!$D$14,0,INDEX(Input!$M$11:$M$136,AY$8+$A103)))</f>
        <v>0</v>
      </c>
      <c r="AZ103">
        <f>AZ102*IF(AZ$8&gt;Input!$D$14,0,IF(AZ$8+$A103&gt;Input!$D$14,0,INDEX(Input!$M$11:$M$136,AZ$8+$A103)))</f>
        <v>0</v>
      </c>
      <c r="BA103">
        <f>BA102*IF(BA$8&gt;Input!$D$14,0,IF(BA$8+$A103&gt;Input!$D$14,0,INDEX(Input!$M$11:$M$136,BA$8+$A103)))</f>
        <v>0</v>
      </c>
      <c r="BB103">
        <f>BB102*IF(BB$8&gt;Input!$D$14,0,IF(BB$8+$A103&gt;Input!$D$14,0,INDEX(Input!$M$11:$M$136,BB$8+$A103)))</f>
        <v>0</v>
      </c>
      <c r="BC103">
        <f>BC102*IF(BC$8&gt;Input!$D$14,0,IF(BC$8+$A103&gt;Input!$D$14,0,INDEX(Input!$M$11:$M$136,BC$8+$A103)))</f>
        <v>0</v>
      </c>
      <c r="BD103">
        <f>BD102*IF(BD$8&gt;Input!$D$14,0,IF(BD$8+$A103&gt;Input!$D$14,0,INDEX(Input!$M$11:$M$136,BD$8+$A103)))</f>
        <v>0</v>
      </c>
      <c r="BE103">
        <f>BE102*IF(BE$8&gt;Input!$D$14,0,IF(BE$8+$A103&gt;Input!$D$14,0,INDEX(Input!$M$11:$M$136,BE$8+$A103)))</f>
        <v>0</v>
      </c>
      <c r="BF103">
        <f>BF102*IF(BF$8&gt;Input!$D$14,0,IF(BF$8+$A103&gt;Input!$D$14,0,INDEX(Input!$M$11:$M$136,BF$8+$A103)))</f>
        <v>0</v>
      </c>
      <c r="BG103">
        <f>BG102*IF(BG$8&gt;Input!$D$14,0,IF(BG$8+$A103&gt;Input!$D$14,0,INDEX(Input!$M$11:$M$136,BG$8+$A103)))</f>
        <v>0</v>
      </c>
      <c r="BH103">
        <f>BH102*IF(BH$8&gt;Input!$D$14,0,IF(BH$8+$A103&gt;Input!$D$14,0,INDEX(Input!$M$11:$M$136,BH$8+$A103)))</f>
        <v>0</v>
      </c>
      <c r="BI103">
        <f>BI102*IF(BI$8&gt;Input!$D$14,0,IF(BI$8+$A103&gt;Input!$D$14,0,INDEX(Input!$M$11:$M$136,BI$8+$A103)))</f>
        <v>0</v>
      </c>
      <c r="BJ103">
        <f>BJ102*IF(BJ$8&gt;Input!$D$14,0,IF(BJ$8+$A103&gt;Input!$D$14,0,INDEX(Input!$M$11:$M$136,BJ$8+$A103)))</f>
        <v>0</v>
      </c>
      <c r="BK103">
        <f>BK102*IF(BK$8&gt;Input!$D$14,0,IF(BK$8+$A103&gt;Input!$D$14,0,INDEX(Input!$M$11:$M$136,BK$8+$A103)))</f>
        <v>0</v>
      </c>
      <c r="BL103">
        <f>BL102*IF(BL$8&gt;Input!$D$14,0,IF(BL$8+$A103&gt;Input!$D$14,0,INDEX(Input!$M$11:$M$136,BL$8+$A103)))</f>
        <v>0</v>
      </c>
      <c r="BM103">
        <f>BM102*IF(BM$8&gt;Input!$D$14,0,IF(BM$8+$A103&gt;Input!$D$14,0,INDEX(Input!$M$11:$M$136,BM$8+$A103)))</f>
        <v>0</v>
      </c>
      <c r="BN103">
        <f>BN102*IF(BN$8&gt;Input!$D$14,0,IF(BN$8+$A103&gt;Input!$D$14,0,INDEX(Input!$M$11:$M$136,BN$8+$A103)))</f>
        <v>0</v>
      </c>
      <c r="BO103">
        <f>BO102*IF(BO$8&gt;Input!$D$14,0,IF(BO$8+$A103&gt;Input!$D$14,0,INDEX(Input!$M$11:$M$136,BO$8+$A103)))</f>
        <v>0</v>
      </c>
      <c r="BP103">
        <f>BP102*IF(BP$8&gt;Input!$D$14,0,IF(BP$8+$A103&gt;Input!$D$14,0,INDEX(Input!$M$11:$M$136,BP$8+$A103)))</f>
        <v>0</v>
      </c>
      <c r="BQ103">
        <f>BQ102*IF(BQ$8&gt;Input!$D$14,0,IF(BQ$8+$A103&gt;Input!$D$14,0,INDEX(Input!$M$11:$M$136,BQ$8+$A103)))</f>
        <v>0</v>
      </c>
      <c r="BR103">
        <f>BR102*IF(BR$8&gt;Input!$D$14,0,IF(BR$8+$A103&gt;Input!$D$14,0,INDEX(Input!$M$11:$M$136,BR$8+$A103)))</f>
        <v>0</v>
      </c>
      <c r="BS103">
        <f>BS102*IF(BS$8&gt;Input!$D$14,0,IF(BS$8+$A103&gt;Input!$D$14,0,INDEX(Input!$M$11:$M$136,BS$8+$A103)))</f>
        <v>0</v>
      </c>
      <c r="BT103">
        <f>BT102*IF(BT$8&gt;Input!$D$14,0,IF(BT$8+$A103&gt;Input!$D$14,0,INDEX(Input!$M$11:$M$136,BT$8+$A103)))</f>
        <v>0</v>
      </c>
      <c r="BU103">
        <f>BU102*IF(BU$8&gt;Input!$D$14,0,IF(BU$8+$A103&gt;Input!$D$14,0,INDEX(Input!$M$11:$M$136,BU$8+$A103)))</f>
        <v>0</v>
      </c>
      <c r="BV103">
        <f>BV102*IF(BV$8&gt;Input!$D$14,0,IF(BV$8+$A103&gt;Input!$D$14,0,INDEX(Input!$M$11:$M$136,BV$8+$A103)))</f>
        <v>0</v>
      </c>
      <c r="BW103">
        <f>BW102*IF(BW$8&gt;Input!$D$14,0,IF(BW$8+$A103&gt;Input!$D$14,0,INDEX(Input!$M$11:$M$136,BW$8+$A103)))</f>
        <v>0</v>
      </c>
      <c r="BX103">
        <f>BX102*IF(BX$8&gt;Input!$D$14,0,IF(BX$8+$A103&gt;Input!$D$14,0,INDEX(Input!$M$11:$M$136,BX$8+$A103)))</f>
        <v>0</v>
      </c>
      <c r="BY103">
        <f>BY102*IF(BY$8&gt;Input!$D$14,0,IF(BY$8+$A103&gt;Input!$D$14,0,INDEX(Input!$M$11:$M$136,BY$8+$A103)))</f>
        <v>0</v>
      </c>
      <c r="BZ103">
        <f>BZ102*IF(BZ$8&gt;Input!$D$14,0,IF(BZ$8+$A103&gt;Input!$D$14,0,INDEX(Input!$M$11:$M$136,BZ$8+$A103)))</f>
        <v>0</v>
      </c>
      <c r="CA103">
        <f>CA102*IF(CA$8&gt;Input!$D$14,0,IF(CA$8+$A103&gt;Input!$D$14,0,INDEX(Input!$M$11:$M$136,CA$8+$A103)))</f>
        <v>0</v>
      </c>
      <c r="CB103">
        <f>CB102*IF(CB$8&gt;Input!$D$14,0,IF(CB$8+$A103&gt;Input!$D$14,0,INDEX(Input!$M$11:$M$136,CB$8+$A103)))</f>
        <v>0</v>
      </c>
      <c r="CC103">
        <f>CC102*IF(CC$8&gt;Input!$D$14,0,IF(CC$8+$A103&gt;Input!$D$14,0,INDEX(Input!$M$11:$M$136,CC$8+$A103)))</f>
        <v>0</v>
      </c>
      <c r="CD103">
        <f>CD102*IF(CD$8&gt;Input!$D$14,0,IF(CD$8+$A103&gt;Input!$D$14,0,INDEX(Input!$M$11:$M$136,CD$8+$A103)))</f>
        <v>0</v>
      </c>
      <c r="CE103">
        <f>CE102*IF(CE$8&gt;Input!$D$14,0,IF(CE$8+$A103&gt;Input!$D$14,0,INDEX(Input!$M$11:$M$136,CE$8+$A103)))</f>
        <v>0</v>
      </c>
      <c r="CF103">
        <f>CF102*IF(CF$8&gt;Input!$D$14,0,IF(CF$8+$A103&gt;Input!$D$14,0,INDEX(Input!$M$11:$M$136,CF$8+$A103)))</f>
        <v>0</v>
      </c>
      <c r="CG103">
        <f>CG102*IF(CG$8&gt;Input!$D$14,0,IF(CG$8+$A103&gt;Input!$D$14,0,INDEX(Input!$M$11:$M$136,CG$8+$A103)))</f>
        <v>0</v>
      </c>
      <c r="CH103">
        <f>CH102*IF(CH$8&gt;Input!$D$14,0,IF(CH$8+$A103&gt;Input!$D$14,0,INDEX(Input!$M$11:$M$136,CH$8+$A103)))</f>
        <v>0</v>
      </c>
      <c r="CJ103" s="2">
        <f t="shared" si="110"/>
        <v>147</v>
      </c>
      <c r="CK103">
        <f>F$5*F$6*$B103*$C103*F103*Input!$W$5*Input!$Y$5</f>
        <v>0</v>
      </c>
      <c r="CL103">
        <f>G$5*G$6*$B103*$C103*G103*Input!$W$5*Input!$Y$5</f>
        <v>0</v>
      </c>
      <c r="CM103">
        <f>H$5*H$6*$B103*$C103*H103*Input!$W$5*Input!$Y$5</f>
        <v>0</v>
      </c>
      <c r="CN103">
        <f>I$5*I$6*$B103*$C103*I103*Input!$W$5*Input!$Y$5</f>
        <v>0</v>
      </c>
      <c r="CO103">
        <f>J$5*J$6*$B103*$C103*J103*Input!$W$5*Input!$Y$5</f>
        <v>0</v>
      </c>
      <c r="CP103">
        <f>K$5*K$6*$B103*$C103*K103*Input!$W$5*Input!$Y$5</f>
        <v>0</v>
      </c>
      <c r="CQ103">
        <f>L$5*L$6*$B103*$C103*L103*Input!$W$5*Input!$Y$5</f>
        <v>0</v>
      </c>
      <c r="CR103">
        <f>M$5*M$6*$B103*$C103*M103*Input!$W$5*Input!$Y$5</f>
        <v>0</v>
      </c>
      <c r="CS103">
        <f>N$5*N$6*$B103*$C103*N103*Input!$W$5*Input!$Y$5</f>
        <v>0</v>
      </c>
      <c r="CT103">
        <f>O$5*O$6*$B103*$C103*O103*Input!$W$5*Input!$Y$5</f>
        <v>0</v>
      </c>
      <c r="CU103">
        <f>P$5*P$6*$B103*$C103*P103*Input!$W$5*Input!$Y$5</f>
        <v>0</v>
      </c>
      <c r="CV103">
        <f>Q$5*Q$6*$B103*$C103*Q103*Input!$W$5*Input!$Y$5</f>
        <v>0</v>
      </c>
      <c r="CW103">
        <f>R$5*R$6*$B103*$C103*R103*Input!$W$5*Input!$Y$5</f>
        <v>0</v>
      </c>
      <c r="CX103">
        <f>S$5*S$6*$B103*$C103*S103*Input!$W$5*Input!$Y$5</f>
        <v>0</v>
      </c>
      <c r="CY103">
        <f>T$5*T$6*$B103*$C103*T103*Input!$W$5*Input!$Y$5</f>
        <v>0</v>
      </c>
      <c r="CZ103">
        <f>U$5*U$6*$B103*$C103*U103*Input!$W$5*Input!$Y$5</f>
        <v>0</v>
      </c>
      <c r="DA103">
        <f>V$5*V$6*$B103*$C103*V103*Input!$W$5*Input!$Y$5</f>
        <v>0</v>
      </c>
      <c r="DB103">
        <f>W$5*W$6*$B103*$C103*W103*Input!$W$5*Input!$Y$5</f>
        <v>0</v>
      </c>
      <c r="DC103">
        <f>X$5*X$6*$B103*$C103*X103*Input!$W$5*Input!$Y$5</f>
        <v>0</v>
      </c>
      <c r="DD103">
        <f>Y$5*Y$6*$B103*$C103*Y103*Input!$W$5*Input!$Y$5</f>
        <v>0</v>
      </c>
      <c r="DE103">
        <f>Z$5*Z$6*$B103*$C103*Z103*Input!$W$5*Input!$Y$5</f>
        <v>0</v>
      </c>
      <c r="DF103">
        <f>AA$5*AA$6*$B103*$C103*AA103*Input!$W$5*Input!$Y$5</f>
        <v>0</v>
      </c>
      <c r="DG103">
        <f>AB$5*AB$6*$B103*$C103*AB103*Input!$W$5*Input!$Y$5</f>
        <v>0</v>
      </c>
      <c r="DH103">
        <f>AC$5*AC$6*$B103*$C103*AC103*Input!$W$5*Input!$Y$5</f>
        <v>0</v>
      </c>
      <c r="DI103">
        <f>AD$5*AD$6*$B103*$C103*AD103*Input!$W$5*Input!$Y$5</f>
        <v>0</v>
      </c>
      <c r="DJ103">
        <f>AE$5*AE$6*$B103*$C103*AE103*Input!$W$5*Input!$Y$5</f>
        <v>0</v>
      </c>
      <c r="DK103">
        <f>AF$5*AF$6*$B103*$C103*AF103*Input!$W$5*Input!$Y$5</f>
        <v>0</v>
      </c>
      <c r="DL103">
        <f>AG$5*AG$6*$B103*$C103*AG103*Input!$W$5*Input!$Y$5</f>
        <v>0</v>
      </c>
      <c r="DM103">
        <f>AH$5*AH$6*$B103*$C103*AH103*Input!$W$5*Input!$Y$5</f>
        <v>0</v>
      </c>
      <c r="DN103">
        <f>AI$5*AI$6*$B103*$C103*AI103*Input!$W$5*Input!$Y$5</f>
        <v>0</v>
      </c>
      <c r="DO103">
        <f>AJ$5*AJ$6*$B103*$C103*AJ103*Input!$W$5*Input!$Y$5</f>
        <v>0</v>
      </c>
      <c r="DP103">
        <f>AK$5*AK$6*$B103*$C103*AK103*Input!$W$5*Input!$Y$5</f>
        <v>0</v>
      </c>
      <c r="DQ103">
        <f>AL$5*AL$6*$B103*$C103*AL103*Input!$W$5*Input!$Y$5</f>
        <v>0</v>
      </c>
      <c r="DR103">
        <f>AM$5*AM$6*$B103*$C103*AM103*Input!$W$5*Input!$Y$5</f>
        <v>0</v>
      </c>
      <c r="DS103">
        <f>AN$5*AN$6*$B103*$C103*AN103*Input!$W$5*Input!$Y$5</f>
        <v>0</v>
      </c>
      <c r="DT103">
        <f>AO$5*AO$6*$B103*$C103*AO103*Input!$W$5*Input!$Y$5</f>
        <v>0</v>
      </c>
      <c r="DU103">
        <f>AP$5*AP$6*$B103*$C103*AP103*Input!$W$5*Input!$Y$5</f>
        <v>0</v>
      </c>
      <c r="DV103">
        <f>AQ$5*AQ$6*$B103*$C103*AQ103*Input!$W$5*Input!$Y$5</f>
        <v>0</v>
      </c>
      <c r="DW103">
        <f>AR$5*AR$6*$B103*$C103*AR103*Input!$W$5*Input!$Y$5</f>
        <v>0</v>
      </c>
      <c r="DX103">
        <f>AS$5*AS$6*$B103*$C103*AS103*Input!$W$5*Input!$Y$5</f>
        <v>0</v>
      </c>
      <c r="DY103">
        <f>AT$5*AT$6*$B103*$C103*AT103*Input!$W$5*Input!$Y$5</f>
        <v>0</v>
      </c>
      <c r="DZ103">
        <f>AU$5*AU$6*$B103*$C103*AU103*Input!$W$5*Input!$Y$5</f>
        <v>0</v>
      </c>
      <c r="EA103">
        <f>AV$5*AV$6*$B103*$C103*AV103*Input!$W$5*Input!$Y$5</f>
        <v>0</v>
      </c>
      <c r="EB103">
        <f>AW$5*AW$6*$B103*$C103*AW103*Input!$W$5*Input!$Y$5</f>
        <v>0</v>
      </c>
      <c r="EC103">
        <f>AX$5*AX$6*$B103*$C103*AX103*Input!$W$5*Input!$Y$5</f>
        <v>0</v>
      </c>
      <c r="ED103">
        <f>AY$5*AY$6*$B103*$C103*AY103*Input!$W$5*Input!$Y$5</f>
        <v>0</v>
      </c>
      <c r="EE103">
        <f>AZ$5*AZ$6*$B103*$C103*AZ103*Input!$W$5*Input!$Y$5</f>
        <v>0</v>
      </c>
      <c r="EF103">
        <f>BA$5*BA$6*$B103*$C103*BA103*Input!$W$5*Input!$Y$5</f>
        <v>0</v>
      </c>
      <c r="EG103">
        <f>BB$5*BB$6*$B103*$C103*BB103*Input!$W$5*Input!$Y$5</f>
        <v>0</v>
      </c>
      <c r="EH103">
        <f>BC$5*BC$6*$B103*$C103*BC103*Input!$W$5*Input!$Y$5</f>
        <v>0</v>
      </c>
      <c r="EI103">
        <f>BD$5*BD$6*$B103*$C103*BD103*Input!$W$5*Input!$Y$5</f>
        <v>0</v>
      </c>
      <c r="EJ103">
        <f>BE$5*BE$6*$B103*$C103*BE103*Input!$W$5*Input!$Y$5</f>
        <v>0</v>
      </c>
      <c r="EK103">
        <f>BF$5*BF$6*$B103*$C103*BF103*Input!$W$5*Input!$Y$5</f>
        <v>0</v>
      </c>
      <c r="EL103">
        <f>BG$5*BG$6*$B103*$C103*BG103*Input!$W$5*Input!$Y$5</f>
        <v>0</v>
      </c>
      <c r="EM103">
        <f>BH$5*BH$6*$B103*$C103*BH103*Input!$W$5*Input!$Y$5</f>
        <v>0</v>
      </c>
      <c r="EN103">
        <f>BI$5*BI$6*$B103*$C103*BI103*Input!$W$5*Input!$Y$5</f>
        <v>0</v>
      </c>
      <c r="EO103">
        <f>BJ$5*BJ$6*$B103*$C103*BJ103*Input!$W$5*Input!$Y$5</f>
        <v>0</v>
      </c>
      <c r="EP103">
        <f>BK$5*BK$6*$B103*$C103*BK103*Input!$W$5*Input!$Y$5</f>
        <v>0</v>
      </c>
      <c r="EQ103">
        <f>BL$5*BL$6*$B103*$C103*BL103*Input!$W$5*Input!$Y$5</f>
        <v>0</v>
      </c>
      <c r="ER103">
        <f>BM$5*BM$6*$B103*$C103*BM103*Input!$W$5*Input!$Y$5</f>
        <v>0</v>
      </c>
      <c r="ES103">
        <f>BN$5*BN$6*$B103*$C103*BN103*Input!$W$5*Input!$Y$5</f>
        <v>0</v>
      </c>
      <c r="ET103">
        <f>BO$5*BO$6*$B103*$C103*BO103*Input!$W$5*Input!$Y$5</f>
        <v>0</v>
      </c>
      <c r="EU103">
        <f>BP$5*BP$6*$B103*$C103*BP103*Input!$W$5*Input!$Y$5</f>
        <v>0</v>
      </c>
      <c r="EV103">
        <f>BQ$5*BQ$6*$B103*$C103*BQ103*Input!$W$5*Input!$Y$5</f>
        <v>0</v>
      </c>
      <c r="EW103">
        <f>BR$5*BR$6*$B103*$C103*BR103*Input!$W$5*Input!$Y$5</f>
        <v>0</v>
      </c>
      <c r="EX103">
        <f>BS$5*BS$6*$B103*$C103*BS103*Input!$W$5*Input!$Y$5</f>
        <v>0</v>
      </c>
      <c r="EY103">
        <f>BT$5*BT$6*$B103*$C103*BT103*Input!$W$5*Input!$Y$5</f>
        <v>0</v>
      </c>
      <c r="EZ103">
        <f>BU$5*BU$6*$B103*$C103*BU103*Input!$W$5*Input!$Y$5</f>
        <v>0</v>
      </c>
      <c r="FA103">
        <f>BV$5*BV$6*$B103*$C103*BV103*Input!$W$5*Input!$Y$5</f>
        <v>0</v>
      </c>
      <c r="FB103">
        <f>BW$5*BW$6*$B103*$C103*BW103*Input!$W$5*Input!$Y$5</f>
        <v>0</v>
      </c>
      <c r="FC103">
        <f>BX$5*BX$6*$B103*$C103*BX103*Input!$W$5*Input!$Y$5</f>
        <v>0</v>
      </c>
      <c r="FD103">
        <f>BY$5*BY$6*$B103*$C103*BY103*Input!$W$5*Input!$Y$5</f>
        <v>0</v>
      </c>
      <c r="FE103">
        <f>BZ$5*BZ$6*$B103*$C103*BZ103*Input!$W$5*Input!$Y$5</f>
        <v>0</v>
      </c>
      <c r="FF103">
        <f>CA$5*CA$6*$B103*$C103*CA103*Input!$W$5*Input!$Y$5</f>
        <v>0</v>
      </c>
      <c r="FG103">
        <f>CB$5*CB$6*$B103*$C103*CB103*Input!$W$5*Input!$Y$5</f>
        <v>0</v>
      </c>
      <c r="FH103">
        <f>CC$5*CC$6*$B103*$C103*CC103*Input!$W$5*Input!$Y$5</f>
        <v>0</v>
      </c>
      <c r="FI103">
        <f>CD$5*CD$6*$B103*$C103*CD103*Input!$W$5*Input!$Y$5</f>
        <v>0</v>
      </c>
      <c r="FJ103">
        <f>CE$5*CE$6*$B103*$C103*CE103*Input!$W$5*Input!$Y$5</f>
        <v>0</v>
      </c>
      <c r="FK103">
        <f>CF$5*CF$6*$B103*$C103*CF103*Input!$W$5*Input!$Y$5</f>
        <v>0</v>
      </c>
      <c r="FL103">
        <f>CG$5*CG$6*$B103*$C103*CG103*Input!$W$5*Input!$Y$5</f>
        <v>0</v>
      </c>
      <c r="FM103">
        <f>CH$5*CH$6*$B103*$C103*CH103*Input!$W$5*Input!$Y$5</f>
        <v>0</v>
      </c>
      <c r="FO103">
        <f t="shared" si="111"/>
        <v>0</v>
      </c>
    </row>
    <row r="104" spans="1:171">
      <c r="A104">
        <f>Input!B103</f>
        <v>93</v>
      </c>
      <c r="B104">
        <f>(1+Input!$D$21)^$A104</f>
        <v>24.516164725725105</v>
      </c>
      <c r="C104">
        <f>C103*Input!R103</f>
        <v>3.3062500163125083E-4</v>
      </c>
      <c r="E104">
        <f t="shared" si="112"/>
        <v>148</v>
      </c>
      <c r="F104">
        <f>F103*IF(F$8&gt;Input!$D$14,0,IF(F$8+$A104&gt;Input!$D$14,0,INDEX(Input!$M$11:$M$136,F$8+$A104)))</f>
        <v>0</v>
      </c>
      <c r="G104">
        <f>G103*IF(G$8&gt;Input!$D$14,0,IF(G$8+$A104&gt;Input!$D$14,0,INDEX(Input!$M$11:$M$136,G$8+$A104)))</f>
        <v>0</v>
      </c>
      <c r="H104">
        <f>H103*IF(H$8&gt;Input!$D$14,0,IF(H$8+$A104&gt;Input!$D$14,0,INDEX(Input!$M$11:$M$136,H$8+$A104)))</f>
        <v>0</v>
      </c>
      <c r="I104">
        <f>I103*IF(I$8&gt;Input!$D$14,0,IF(I$8+$A104&gt;Input!$D$14,0,INDEX(Input!$M$11:$M$136,I$8+$A104)))</f>
        <v>0</v>
      </c>
      <c r="J104">
        <f>J103*IF(J$8&gt;Input!$D$14,0,IF(J$8+$A104&gt;Input!$D$14,0,INDEX(Input!$M$11:$M$136,J$8+$A104)))</f>
        <v>0</v>
      </c>
      <c r="K104">
        <f>K103*IF(K$8&gt;Input!$D$14,0,IF(K$8+$A104&gt;Input!$D$14,0,INDEX(Input!$M$11:$M$136,K$8+$A104)))</f>
        <v>0</v>
      </c>
      <c r="L104">
        <f>L103*IF(L$8&gt;Input!$D$14,0,IF(L$8+$A104&gt;Input!$D$14,0,INDEX(Input!$M$11:$M$136,L$8+$A104)))</f>
        <v>0</v>
      </c>
      <c r="M104">
        <f>M103*IF(M$8&gt;Input!$D$14,0,IF(M$8+$A104&gt;Input!$D$14,0,INDEX(Input!$M$11:$M$136,M$8+$A104)))</f>
        <v>0</v>
      </c>
      <c r="N104">
        <f>N103*IF(N$8&gt;Input!$D$14,0,IF(N$8+$A104&gt;Input!$D$14,0,INDEX(Input!$M$11:$M$136,N$8+$A104)))</f>
        <v>0</v>
      </c>
      <c r="O104">
        <f>O103*IF(O$8&gt;Input!$D$14,0,IF(O$8+$A104&gt;Input!$D$14,0,INDEX(Input!$M$11:$M$136,O$8+$A104)))</f>
        <v>0</v>
      </c>
      <c r="P104">
        <f>P103*IF(P$8&gt;Input!$D$14,0,IF(P$8+$A104&gt;Input!$D$14,0,INDEX(Input!$M$11:$M$136,P$8+$A104)))</f>
        <v>0</v>
      </c>
      <c r="Q104">
        <f>Q103*IF(Q$8&gt;Input!$D$14,0,IF(Q$8+$A104&gt;Input!$D$14,0,INDEX(Input!$M$11:$M$136,Q$8+$A104)))</f>
        <v>0</v>
      </c>
      <c r="R104">
        <f>R103*IF(R$8&gt;Input!$D$14,0,IF(R$8+$A104&gt;Input!$D$14,0,INDEX(Input!$M$11:$M$136,R$8+$A104)))</f>
        <v>0</v>
      </c>
      <c r="S104">
        <f>S103*IF(S$8&gt;Input!$D$14,0,IF(S$8+$A104&gt;Input!$D$14,0,INDEX(Input!$M$11:$M$136,S$8+$A104)))</f>
        <v>0</v>
      </c>
      <c r="T104">
        <f>T103*IF(T$8&gt;Input!$D$14,0,IF(T$8+$A104&gt;Input!$D$14,0,INDEX(Input!$M$11:$M$136,T$8+$A104)))</f>
        <v>0</v>
      </c>
      <c r="U104">
        <f>U103*IF(U$8&gt;Input!$D$14,0,IF(U$8+$A104&gt;Input!$D$14,0,INDEX(Input!$M$11:$M$136,U$8+$A104)))</f>
        <v>0</v>
      </c>
      <c r="V104">
        <f>V103*IF(V$8&gt;Input!$D$14,0,IF(V$8+$A104&gt;Input!$D$14,0,INDEX(Input!$M$11:$M$136,V$8+$A104)))</f>
        <v>0</v>
      </c>
      <c r="W104">
        <f>W103*IF(W$8&gt;Input!$D$14,0,IF(W$8+$A104&gt;Input!$D$14,0,INDEX(Input!$M$11:$M$136,W$8+$A104)))</f>
        <v>0</v>
      </c>
      <c r="X104">
        <f>X103*IF(X$8&gt;Input!$D$14,0,IF(X$8+$A104&gt;Input!$D$14,0,INDEX(Input!$M$11:$M$136,X$8+$A104)))</f>
        <v>0</v>
      </c>
      <c r="Y104">
        <f>Y103*IF(Y$8&gt;Input!$D$14,0,IF(Y$8+$A104&gt;Input!$D$14,0,INDEX(Input!$M$11:$M$136,Y$8+$A104)))</f>
        <v>0</v>
      </c>
      <c r="Z104">
        <f>Z103*IF(Z$8&gt;Input!$D$14,0,IF(Z$8+$A104&gt;Input!$D$14,0,INDEX(Input!$M$11:$M$136,Z$8+$A104)))</f>
        <v>0</v>
      </c>
      <c r="AA104">
        <f>AA103*IF(AA$8&gt;Input!$D$14,0,IF(AA$8+$A104&gt;Input!$D$14,0,INDEX(Input!$M$11:$M$136,AA$8+$A104)))</f>
        <v>0</v>
      </c>
      <c r="AB104">
        <f>AB103*IF(AB$8&gt;Input!$D$14,0,IF(AB$8+$A104&gt;Input!$D$14,0,INDEX(Input!$M$11:$M$136,AB$8+$A104)))</f>
        <v>0</v>
      </c>
      <c r="AC104">
        <f>AC103*IF(AC$8&gt;Input!$D$14,0,IF(AC$8+$A104&gt;Input!$D$14,0,INDEX(Input!$M$11:$M$136,AC$8+$A104)))</f>
        <v>0</v>
      </c>
      <c r="AD104">
        <f>AD103*IF(AD$8&gt;Input!$D$14,0,IF(AD$8+$A104&gt;Input!$D$14,0,INDEX(Input!$M$11:$M$136,AD$8+$A104)))</f>
        <v>0</v>
      </c>
      <c r="AE104">
        <f>AE103*IF(AE$8&gt;Input!$D$14,0,IF(AE$8+$A104&gt;Input!$D$14,0,INDEX(Input!$M$11:$M$136,AE$8+$A104)))</f>
        <v>0</v>
      </c>
      <c r="AF104">
        <f>AF103*IF(AF$8&gt;Input!$D$14,0,IF(AF$8+$A104&gt;Input!$D$14,0,INDEX(Input!$M$11:$M$136,AF$8+$A104)))</f>
        <v>0</v>
      </c>
      <c r="AG104">
        <f>AG103*IF(AG$8&gt;Input!$D$14,0,IF(AG$8+$A104&gt;Input!$D$14,0,INDEX(Input!$M$11:$M$136,AG$8+$A104)))</f>
        <v>0</v>
      </c>
      <c r="AH104">
        <f>AH103*IF(AH$8&gt;Input!$D$14,0,IF(AH$8+$A104&gt;Input!$D$14,0,INDEX(Input!$M$11:$M$136,AH$8+$A104)))</f>
        <v>0</v>
      </c>
      <c r="AI104">
        <f>AI103*IF(AI$8&gt;Input!$D$14,0,IF(AI$8+$A104&gt;Input!$D$14,0,INDEX(Input!$M$11:$M$136,AI$8+$A104)))</f>
        <v>0</v>
      </c>
      <c r="AJ104">
        <f>AJ103*IF(AJ$8&gt;Input!$D$14,0,IF(AJ$8+$A104&gt;Input!$D$14,0,INDEX(Input!$M$11:$M$136,AJ$8+$A104)))</f>
        <v>0</v>
      </c>
      <c r="AK104">
        <f>AK103*IF(AK$8&gt;Input!$D$14,0,IF(AK$8+$A104&gt;Input!$D$14,0,INDEX(Input!$M$11:$M$136,AK$8+$A104)))</f>
        <v>0</v>
      </c>
      <c r="AL104">
        <f>AL103*IF(AL$8&gt;Input!$D$14,0,IF(AL$8+$A104&gt;Input!$D$14,0,INDEX(Input!$M$11:$M$136,AL$8+$A104)))</f>
        <v>0</v>
      </c>
      <c r="AM104">
        <f>AM103*IF(AM$8&gt;Input!$D$14,0,IF(AM$8+$A104&gt;Input!$D$14,0,INDEX(Input!$M$11:$M$136,AM$8+$A104)))</f>
        <v>0</v>
      </c>
      <c r="AN104">
        <f>AN103*IF(AN$8&gt;Input!$D$14,0,IF(AN$8+$A104&gt;Input!$D$14,0,INDEX(Input!$M$11:$M$136,AN$8+$A104)))</f>
        <v>0</v>
      </c>
      <c r="AO104">
        <f>AO103*IF(AO$8&gt;Input!$D$14,0,IF(AO$8+$A104&gt;Input!$D$14,0,INDEX(Input!$M$11:$M$136,AO$8+$A104)))</f>
        <v>0</v>
      </c>
      <c r="AP104">
        <f>AP103*IF(AP$8&gt;Input!$D$14,0,IF(AP$8+$A104&gt;Input!$D$14,0,INDEX(Input!$M$11:$M$136,AP$8+$A104)))</f>
        <v>0</v>
      </c>
      <c r="AQ104">
        <f>AQ103*IF(AQ$8&gt;Input!$D$14,0,IF(AQ$8+$A104&gt;Input!$D$14,0,INDEX(Input!$M$11:$M$136,AQ$8+$A104)))</f>
        <v>0</v>
      </c>
      <c r="AR104">
        <f>AR103*IF(AR$8&gt;Input!$D$14,0,IF(AR$8+$A104&gt;Input!$D$14,0,INDEX(Input!$M$11:$M$136,AR$8+$A104)))</f>
        <v>0</v>
      </c>
      <c r="AS104">
        <f>AS103*IF(AS$8&gt;Input!$D$14,0,IF(AS$8+$A104&gt;Input!$D$14,0,INDEX(Input!$M$11:$M$136,AS$8+$A104)))</f>
        <v>0</v>
      </c>
      <c r="AT104">
        <f>AT103*IF(AT$8&gt;Input!$D$14,0,IF(AT$8+$A104&gt;Input!$D$14,0,INDEX(Input!$M$11:$M$136,AT$8+$A104)))</f>
        <v>0</v>
      </c>
      <c r="AU104">
        <f>AU103*IF(AU$8&gt;Input!$D$14,0,IF(AU$8+$A104&gt;Input!$D$14,0,INDEX(Input!$M$11:$M$136,AU$8+$A104)))</f>
        <v>0</v>
      </c>
      <c r="AV104">
        <f>AV103*IF(AV$8&gt;Input!$D$14,0,IF(AV$8+$A104&gt;Input!$D$14,0,INDEX(Input!$M$11:$M$136,AV$8+$A104)))</f>
        <v>0</v>
      </c>
      <c r="AW104">
        <f>AW103*IF(AW$8&gt;Input!$D$14,0,IF(AW$8+$A104&gt;Input!$D$14,0,INDEX(Input!$M$11:$M$136,AW$8+$A104)))</f>
        <v>0</v>
      </c>
      <c r="AX104">
        <f>AX103*IF(AX$8&gt;Input!$D$14,0,IF(AX$8+$A104&gt;Input!$D$14,0,INDEX(Input!$M$11:$M$136,AX$8+$A104)))</f>
        <v>0</v>
      </c>
      <c r="AY104">
        <f>AY103*IF(AY$8&gt;Input!$D$14,0,IF(AY$8+$A104&gt;Input!$D$14,0,INDEX(Input!$M$11:$M$136,AY$8+$A104)))</f>
        <v>0</v>
      </c>
      <c r="AZ104">
        <f>AZ103*IF(AZ$8&gt;Input!$D$14,0,IF(AZ$8+$A104&gt;Input!$D$14,0,INDEX(Input!$M$11:$M$136,AZ$8+$A104)))</f>
        <v>0</v>
      </c>
      <c r="BA104">
        <f>BA103*IF(BA$8&gt;Input!$D$14,0,IF(BA$8+$A104&gt;Input!$D$14,0,INDEX(Input!$M$11:$M$136,BA$8+$A104)))</f>
        <v>0</v>
      </c>
      <c r="BB104">
        <f>BB103*IF(BB$8&gt;Input!$D$14,0,IF(BB$8+$A104&gt;Input!$D$14,0,INDEX(Input!$M$11:$M$136,BB$8+$A104)))</f>
        <v>0</v>
      </c>
      <c r="BC104">
        <f>BC103*IF(BC$8&gt;Input!$D$14,0,IF(BC$8+$A104&gt;Input!$D$14,0,INDEX(Input!$M$11:$M$136,BC$8+$A104)))</f>
        <v>0</v>
      </c>
      <c r="BD104">
        <f>BD103*IF(BD$8&gt;Input!$D$14,0,IF(BD$8+$A104&gt;Input!$D$14,0,INDEX(Input!$M$11:$M$136,BD$8+$A104)))</f>
        <v>0</v>
      </c>
      <c r="BE104">
        <f>BE103*IF(BE$8&gt;Input!$D$14,0,IF(BE$8+$A104&gt;Input!$D$14,0,INDEX(Input!$M$11:$M$136,BE$8+$A104)))</f>
        <v>0</v>
      </c>
      <c r="BF104">
        <f>BF103*IF(BF$8&gt;Input!$D$14,0,IF(BF$8+$A104&gt;Input!$D$14,0,INDEX(Input!$M$11:$M$136,BF$8+$A104)))</f>
        <v>0</v>
      </c>
      <c r="BG104">
        <f>BG103*IF(BG$8&gt;Input!$D$14,0,IF(BG$8+$A104&gt;Input!$D$14,0,INDEX(Input!$M$11:$M$136,BG$8+$A104)))</f>
        <v>0</v>
      </c>
      <c r="BH104">
        <f>BH103*IF(BH$8&gt;Input!$D$14,0,IF(BH$8+$A104&gt;Input!$D$14,0,INDEX(Input!$M$11:$M$136,BH$8+$A104)))</f>
        <v>0</v>
      </c>
      <c r="BI104">
        <f>BI103*IF(BI$8&gt;Input!$D$14,0,IF(BI$8+$A104&gt;Input!$D$14,0,INDEX(Input!$M$11:$M$136,BI$8+$A104)))</f>
        <v>0</v>
      </c>
      <c r="BJ104">
        <f>BJ103*IF(BJ$8&gt;Input!$D$14,0,IF(BJ$8+$A104&gt;Input!$D$14,0,INDEX(Input!$M$11:$M$136,BJ$8+$A104)))</f>
        <v>0</v>
      </c>
      <c r="BK104">
        <f>BK103*IF(BK$8&gt;Input!$D$14,0,IF(BK$8+$A104&gt;Input!$D$14,0,INDEX(Input!$M$11:$M$136,BK$8+$A104)))</f>
        <v>0</v>
      </c>
      <c r="BL104">
        <f>BL103*IF(BL$8&gt;Input!$D$14,0,IF(BL$8+$A104&gt;Input!$D$14,0,INDEX(Input!$M$11:$M$136,BL$8+$A104)))</f>
        <v>0</v>
      </c>
      <c r="BM104">
        <f>BM103*IF(BM$8&gt;Input!$D$14,0,IF(BM$8+$A104&gt;Input!$D$14,0,INDEX(Input!$M$11:$M$136,BM$8+$A104)))</f>
        <v>0</v>
      </c>
      <c r="BN104">
        <f>BN103*IF(BN$8&gt;Input!$D$14,0,IF(BN$8+$A104&gt;Input!$D$14,0,INDEX(Input!$M$11:$M$136,BN$8+$A104)))</f>
        <v>0</v>
      </c>
      <c r="BO104">
        <f>BO103*IF(BO$8&gt;Input!$D$14,0,IF(BO$8+$A104&gt;Input!$D$14,0,INDEX(Input!$M$11:$M$136,BO$8+$A104)))</f>
        <v>0</v>
      </c>
      <c r="BP104">
        <f>BP103*IF(BP$8&gt;Input!$D$14,0,IF(BP$8+$A104&gt;Input!$D$14,0,INDEX(Input!$M$11:$M$136,BP$8+$A104)))</f>
        <v>0</v>
      </c>
      <c r="BQ104">
        <f>BQ103*IF(BQ$8&gt;Input!$D$14,0,IF(BQ$8+$A104&gt;Input!$D$14,0,INDEX(Input!$M$11:$M$136,BQ$8+$A104)))</f>
        <v>0</v>
      </c>
      <c r="BR104">
        <f>BR103*IF(BR$8&gt;Input!$D$14,0,IF(BR$8+$A104&gt;Input!$D$14,0,INDEX(Input!$M$11:$M$136,BR$8+$A104)))</f>
        <v>0</v>
      </c>
      <c r="BS104">
        <f>BS103*IF(BS$8&gt;Input!$D$14,0,IF(BS$8+$A104&gt;Input!$D$14,0,INDEX(Input!$M$11:$M$136,BS$8+$A104)))</f>
        <v>0</v>
      </c>
      <c r="BT104">
        <f>BT103*IF(BT$8&gt;Input!$D$14,0,IF(BT$8+$A104&gt;Input!$D$14,0,INDEX(Input!$M$11:$M$136,BT$8+$A104)))</f>
        <v>0</v>
      </c>
      <c r="BU104">
        <f>BU103*IF(BU$8&gt;Input!$D$14,0,IF(BU$8+$A104&gt;Input!$D$14,0,INDEX(Input!$M$11:$M$136,BU$8+$A104)))</f>
        <v>0</v>
      </c>
      <c r="BV104">
        <f>BV103*IF(BV$8&gt;Input!$D$14,0,IF(BV$8+$A104&gt;Input!$D$14,0,INDEX(Input!$M$11:$M$136,BV$8+$A104)))</f>
        <v>0</v>
      </c>
      <c r="BW104">
        <f>BW103*IF(BW$8&gt;Input!$D$14,0,IF(BW$8+$A104&gt;Input!$D$14,0,INDEX(Input!$M$11:$M$136,BW$8+$A104)))</f>
        <v>0</v>
      </c>
      <c r="BX104">
        <f>BX103*IF(BX$8&gt;Input!$D$14,0,IF(BX$8+$A104&gt;Input!$D$14,0,INDEX(Input!$M$11:$M$136,BX$8+$A104)))</f>
        <v>0</v>
      </c>
      <c r="BY104">
        <f>BY103*IF(BY$8&gt;Input!$D$14,0,IF(BY$8+$A104&gt;Input!$D$14,0,INDEX(Input!$M$11:$M$136,BY$8+$A104)))</f>
        <v>0</v>
      </c>
      <c r="BZ104">
        <f>BZ103*IF(BZ$8&gt;Input!$D$14,0,IF(BZ$8+$A104&gt;Input!$D$14,0,INDEX(Input!$M$11:$M$136,BZ$8+$A104)))</f>
        <v>0</v>
      </c>
      <c r="CA104">
        <f>CA103*IF(CA$8&gt;Input!$D$14,0,IF(CA$8+$A104&gt;Input!$D$14,0,INDEX(Input!$M$11:$M$136,CA$8+$A104)))</f>
        <v>0</v>
      </c>
      <c r="CB104">
        <f>CB103*IF(CB$8&gt;Input!$D$14,0,IF(CB$8+$A104&gt;Input!$D$14,0,INDEX(Input!$M$11:$M$136,CB$8+$A104)))</f>
        <v>0</v>
      </c>
      <c r="CC104">
        <f>CC103*IF(CC$8&gt;Input!$D$14,0,IF(CC$8+$A104&gt;Input!$D$14,0,INDEX(Input!$M$11:$M$136,CC$8+$A104)))</f>
        <v>0</v>
      </c>
      <c r="CD104">
        <f>CD103*IF(CD$8&gt;Input!$D$14,0,IF(CD$8+$A104&gt;Input!$D$14,0,INDEX(Input!$M$11:$M$136,CD$8+$A104)))</f>
        <v>0</v>
      </c>
      <c r="CE104">
        <f>CE103*IF(CE$8&gt;Input!$D$14,0,IF(CE$8+$A104&gt;Input!$D$14,0,INDEX(Input!$M$11:$M$136,CE$8+$A104)))</f>
        <v>0</v>
      </c>
      <c r="CF104">
        <f>CF103*IF(CF$8&gt;Input!$D$14,0,IF(CF$8+$A104&gt;Input!$D$14,0,INDEX(Input!$M$11:$M$136,CF$8+$A104)))</f>
        <v>0</v>
      </c>
      <c r="CG104">
        <f>CG103*IF(CG$8&gt;Input!$D$14,0,IF(CG$8+$A104&gt;Input!$D$14,0,INDEX(Input!$M$11:$M$136,CG$8+$A104)))</f>
        <v>0</v>
      </c>
      <c r="CH104">
        <f>CH103*IF(CH$8&gt;Input!$D$14,0,IF(CH$8+$A104&gt;Input!$D$14,0,INDEX(Input!$M$11:$M$136,CH$8+$A104)))</f>
        <v>0</v>
      </c>
      <c r="CJ104" s="2">
        <f t="shared" si="110"/>
        <v>148</v>
      </c>
      <c r="CK104">
        <f>F$5*F$6*$B104*$C104*F104*Input!$W$5*Input!$Y$5</f>
        <v>0</v>
      </c>
      <c r="CL104">
        <f>G$5*G$6*$B104*$C104*G104*Input!$W$5*Input!$Y$5</f>
        <v>0</v>
      </c>
      <c r="CM104">
        <f>H$5*H$6*$B104*$C104*H104*Input!$W$5*Input!$Y$5</f>
        <v>0</v>
      </c>
      <c r="CN104">
        <f>I$5*I$6*$B104*$C104*I104*Input!$W$5*Input!$Y$5</f>
        <v>0</v>
      </c>
      <c r="CO104">
        <f>J$5*J$6*$B104*$C104*J104*Input!$W$5*Input!$Y$5</f>
        <v>0</v>
      </c>
      <c r="CP104">
        <f>K$5*K$6*$B104*$C104*K104*Input!$W$5*Input!$Y$5</f>
        <v>0</v>
      </c>
      <c r="CQ104">
        <f>L$5*L$6*$B104*$C104*L104*Input!$W$5*Input!$Y$5</f>
        <v>0</v>
      </c>
      <c r="CR104">
        <f>M$5*M$6*$B104*$C104*M104*Input!$W$5*Input!$Y$5</f>
        <v>0</v>
      </c>
      <c r="CS104">
        <f>N$5*N$6*$B104*$C104*N104*Input!$W$5*Input!$Y$5</f>
        <v>0</v>
      </c>
      <c r="CT104">
        <f>O$5*O$6*$B104*$C104*O104*Input!$W$5*Input!$Y$5</f>
        <v>0</v>
      </c>
      <c r="CU104">
        <f>P$5*P$6*$B104*$C104*P104*Input!$W$5*Input!$Y$5</f>
        <v>0</v>
      </c>
      <c r="CV104">
        <f>Q$5*Q$6*$B104*$C104*Q104*Input!$W$5*Input!$Y$5</f>
        <v>0</v>
      </c>
      <c r="CW104">
        <f>R$5*R$6*$B104*$C104*R104*Input!$W$5*Input!$Y$5</f>
        <v>0</v>
      </c>
      <c r="CX104">
        <f>S$5*S$6*$B104*$C104*S104*Input!$W$5*Input!$Y$5</f>
        <v>0</v>
      </c>
      <c r="CY104">
        <f>T$5*T$6*$B104*$C104*T104*Input!$W$5*Input!$Y$5</f>
        <v>0</v>
      </c>
      <c r="CZ104">
        <f>U$5*U$6*$B104*$C104*U104*Input!$W$5*Input!$Y$5</f>
        <v>0</v>
      </c>
      <c r="DA104">
        <f>V$5*V$6*$B104*$C104*V104*Input!$W$5*Input!$Y$5</f>
        <v>0</v>
      </c>
      <c r="DB104">
        <f>W$5*W$6*$B104*$C104*W104*Input!$W$5*Input!$Y$5</f>
        <v>0</v>
      </c>
      <c r="DC104">
        <f>X$5*X$6*$B104*$C104*X104*Input!$W$5*Input!$Y$5</f>
        <v>0</v>
      </c>
      <c r="DD104">
        <f>Y$5*Y$6*$B104*$C104*Y104*Input!$W$5*Input!$Y$5</f>
        <v>0</v>
      </c>
      <c r="DE104">
        <f>Z$5*Z$6*$B104*$C104*Z104*Input!$W$5*Input!$Y$5</f>
        <v>0</v>
      </c>
      <c r="DF104">
        <f>AA$5*AA$6*$B104*$C104*AA104*Input!$W$5*Input!$Y$5</f>
        <v>0</v>
      </c>
      <c r="DG104">
        <f>AB$5*AB$6*$B104*$C104*AB104*Input!$W$5*Input!$Y$5</f>
        <v>0</v>
      </c>
      <c r="DH104">
        <f>AC$5*AC$6*$B104*$C104*AC104*Input!$W$5*Input!$Y$5</f>
        <v>0</v>
      </c>
      <c r="DI104">
        <f>AD$5*AD$6*$B104*$C104*AD104*Input!$W$5*Input!$Y$5</f>
        <v>0</v>
      </c>
      <c r="DJ104">
        <f>AE$5*AE$6*$B104*$C104*AE104*Input!$W$5*Input!$Y$5</f>
        <v>0</v>
      </c>
      <c r="DK104">
        <f>AF$5*AF$6*$B104*$C104*AF104*Input!$W$5*Input!$Y$5</f>
        <v>0</v>
      </c>
      <c r="DL104">
        <f>AG$5*AG$6*$B104*$C104*AG104*Input!$W$5*Input!$Y$5</f>
        <v>0</v>
      </c>
      <c r="DM104">
        <f>AH$5*AH$6*$B104*$C104*AH104*Input!$W$5*Input!$Y$5</f>
        <v>0</v>
      </c>
      <c r="DN104">
        <f>AI$5*AI$6*$B104*$C104*AI104*Input!$W$5*Input!$Y$5</f>
        <v>0</v>
      </c>
      <c r="DO104">
        <f>AJ$5*AJ$6*$B104*$C104*AJ104*Input!$W$5*Input!$Y$5</f>
        <v>0</v>
      </c>
      <c r="DP104">
        <f>AK$5*AK$6*$B104*$C104*AK104*Input!$W$5*Input!$Y$5</f>
        <v>0</v>
      </c>
      <c r="DQ104">
        <f>AL$5*AL$6*$B104*$C104*AL104*Input!$W$5*Input!$Y$5</f>
        <v>0</v>
      </c>
      <c r="DR104">
        <f>AM$5*AM$6*$B104*$C104*AM104*Input!$W$5*Input!$Y$5</f>
        <v>0</v>
      </c>
      <c r="DS104">
        <f>AN$5*AN$6*$B104*$C104*AN104*Input!$W$5*Input!$Y$5</f>
        <v>0</v>
      </c>
      <c r="DT104">
        <f>AO$5*AO$6*$B104*$C104*AO104*Input!$W$5*Input!$Y$5</f>
        <v>0</v>
      </c>
      <c r="DU104">
        <f>AP$5*AP$6*$B104*$C104*AP104*Input!$W$5*Input!$Y$5</f>
        <v>0</v>
      </c>
      <c r="DV104">
        <f>AQ$5*AQ$6*$B104*$C104*AQ104*Input!$W$5*Input!$Y$5</f>
        <v>0</v>
      </c>
      <c r="DW104">
        <f>AR$5*AR$6*$B104*$C104*AR104*Input!$W$5*Input!$Y$5</f>
        <v>0</v>
      </c>
      <c r="DX104">
        <f>AS$5*AS$6*$B104*$C104*AS104*Input!$W$5*Input!$Y$5</f>
        <v>0</v>
      </c>
      <c r="DY104">
        <f>AT$5*AT$6*$B104*$C104*AT104*Input!$W$5*Input!$Y$5</f>
        <v>0</v>
      </c>
      <c r="DZ104">
        <f>AU$5*AU$6*$B104*$C104*AU104*Input!$W$5*Input!$Y$5</f>
        <v>0</v>
      </c>
      <c r="EA104">
        <f>AV$5*AV$6*$B104*$C104*AV104*Input!$W$5*Input!$Y$5</f>
        <v>0</v>
      </c>
      <c r="EB104">
        <f>AW$5*AW$6*$B104*$C104*AW104*Input!$W$5*Input!$Y$5</f>
        <v>0</v>
      </c>
      <c r="EC104">
        <f>AX$5*AX$6*$B104*$C104*AX104*Input!$W$5*Input!$Y$5</f>
        <v>0</v>
      </c>
      <c r="ED104">
        <f>AY$5*AY$6*$B104*$C104*AY104*Input!$W$5*Input!$Y$5</f>
        <v>0</v>
      </c>
      <c r="EE104">
        <f>AZ$5*AZ$6*$B104*$C104*AZ104*Input!$W$5*Input!$Y$5</f>
        <v>0</v>
      </c>
      <c r="EF104">
        <f>BA$5*BA$6*$B104*$C104*BA104*Input!$W$5*Input!$Y$5</f>
        <v>0</v>
      </c>
      <c r="EG104">
        <f>BB$5*BB$6*$B104*$C104*BB104*Input!$W$5*Input!$Y$5</f>
        <v>0</v>
      </c>
      <c r="EH104">
        <f>BC$5*BC$6*$B104*$C104*BC104*Input!$W$5*Input!$Y$5</f>
        <v>0</v>
      </c>
      <c r="EI104">
        <f>BD$5*BD$6*$B104*$C104*BD104*Input!$W$5*Input!$Y$5</f>
        <v>0</v>
      </c>
      <c r="EJ104">
        <f>BE$5*BE$6*$B104*$C104*BE104*Input!$W$5*Input!$Y$5</f>
        <v>0</v>
      </c>
      <c r="EK104">
        <f>BF$5*BF$6*$B104*$C104*BF104*Input!$W$5*Input!$Y$5</f>
        <v>0</v>
      </c>
      <c r="EL104">
        <f>BG$5*BG$6*$B104*$C104*BG104*Input!$W$5*Input!$Y$5</f>
        <v>0</v>
      </c>
      <c r="EM104">
        <f>BH$5*BH$6*$B104*$C104*BH104*Input!$W$5*Input!$Y$5</f>
        <v>0</v>
      </c>
      <c r="EN104">
        <f>BI$5*BI$6*$B104*$C104*BI104*Input!$W$5*Input!$Y$5</f>
        <v>0</v>
      </c>
      <c r="EO104">
        <f>BJ$5*BJ$6*$B104*$C104*BJ104*Input!$W$5*Input!$Y$5</f>
        <v>0</v>
      </c>
      <c r="EP104">
        <f>BK$5*BK$6*$B104*$C104*BK104*Input!$W$5*Input!$Y$5</f>
        <v>0</v>
      </c>
      <c r="EQ104">
        <f>BL$5*BL$6*$B104*$C104*BL104*Input!$W$5*Input!$Y$5</f>
        <v>0</v>
      </c>
      <c r="ER104">
        <f>BM$5*BM$6*$B104*$C104*BM104*Input!$W$5*Input!$Y$5</f>
        <v>0</v>
      </c>
      <c r="ES104">
        <f>BN$5*BN$6*$B104*$C104*BN104*Input!$W$5*Input!$Y$5</f>
        <v>0</v>
      </c>
      <c r="ET104">
        <f>BO$5*BO$6*$B104*$C104*BO104*Input!$W$5*Input!$Y$5</f>
        <v>0</v>
      </c>
      <c r="EU104">
        <f>BP$5*BP$6*$B104*$C104*BP104*Input!$W$5*Input!$Y$5</f>
        <v>0</v>
      </c>
      <c r="EV104">
        <f>BQ$5*BQ$6*$B104*$C104*BQ104*Input!$W$5*Input!$Y$5</f>
        <v>0</v>
      </c>
      <c r="EW104">
        <f>BR$5*BR$6*$B104*$C104*BR104*Input!$W$5*Input!$Y$5</f>
        <v>0</v>
      </c>
      <c r="EX104">
        <f>BS$5*BS$6*$B104*$C104*BS104*Input!$W$5*Input!$Y$5</f>
        <v>0</v>
      </c>
      <c r="EY104">
        <f>BT$5*BT$6*$B104*$C104*BT104*Input!$W$5*Input!$Y$5</f>
        <v>0</v>
      </c>
      <c r="EZ104">
        <f>BU$5*BU$6*$B104*$C104*BU104*Input!$W$5*Input!$Y$5</f>
        <v>0</v>
      </c>
      <c r="FA104">
        <f>BV$5*BV$6*$B104*$C104*BV104*Input!$W$5*Input!$Y$5</f>
        <v>0</v>
      </c>
      <c r="FB104">
        <f>BW$5*BW$6*$B104*$C104*BW104*Input!$W$5*Input!$Y$5</f>
        <v>0</v>
      </c>
      <c r="FC104">
        <f>BX$5*BX$6*$B104*$C104*BX104*Input!$W$5*Input!$Y$5</f>
        <v>0</v>
      </c>
      <c r="FD104">
        <f>BY$5*BY$6*$B104*$C104*BY104*Input!$W$5*Input!$Y$5</f>
        <v>0</v>
      </c>
      <c r="FE104">
        <f>BZ$5*BZ$6*$B104*$C104*BZ104*Input!$W$5*Input!$Y$5</f>
        <v>0</v>
      </c>
      <c r="FF104">
        <f>CA$5*CA$6*$B104*$C104*CA104*Input!$W$5*Input!$Y$5</f>
        <v>0</v>
      </c>
      <c r="FG104">
        <f>CB$5*CB$6*$B104*$C104*CB104*Input!$W$5*Input!$Y$5</f>
        <v>0</v>
      </c>
      <c r="FH104">
        <f>CC$5*CC$6*$B104*$C104*CC104*Input!$W$5*Input!$Y$5</f>
        <v>0</v>
      </c>
      <c r="FI104">
        <f>CD$5*CD$6*$B104*$C104*CD104*Input!$W$5*Input!$Y$5</f>
        <v>0</v>
      </c>
      <c r="FJ104">
        <f>CE$5*CE$6*$B104*$C104*CE104*Input!$W$5*Input!$Y$5</f>
        <v>0</v>
      </c>
      <c r="FK104">
        <f>CF$5*CF$6*$B104*$C104*CF104*Input!$W$5*Input!$Y$5</f>
        <v>0</v>
      </c>
      <c r="FL104">
        <f>CG$5*CG$6*$B104*$C104*CG104*Input!$W$5*Input!$Y$5</f>
        <v>0</v>
      </c>
      <c r="FM104">
        <f>CH$5*CH$6*$B104*$C104*CH104*Input!$W$5*Input!$Y$5</f>
        <v>0</v>
      </c>
      <c r="FO104">
        <f t="shared" si="111"/>
        <v>0</v>
      </c>
    </row>
    <row r="105" spans="1:171">
      <c r="A105">
        <f>Input!B104</f>
        <v>94</v>
      </c>
      <c r="B105">
        <f>(1+Input!$D$21)^$A105</f>
        <v>25.374230491125484</v>
      </c>
      <c r="C105">
        <f>C104*Input!R104</f>
        <v>3.0332568956995481E-4</v>
      </c>
      <c r="E105">
        <f t="shared" si="112"/>
        <v>149</v>
      </c>
      <c r="F105">
        <f>F104*IF(F$8&gt;Input!$D$14,0,IF(F$8+$A105&gt;Input!$D$14,0,INDEX(Input!$M$11:$M$136,F$8+$A105)))</f>
        <v>0</v>
      </c>
      <c r="G105">
        <f>G104*IF(G$8&gt;Input!$D$14,0,IF(G$8+$A105&gt;Input!$D$14,0,INDEX(Input!$M$11:$M$136,G$8+$A105)))</f>
        <v>0</v>
      </c>
      <c r="H105">
        <f>H104*IF(H$8&gt;Input!$D$14,0,IF(H$8+$A105&gt;Input!$D$14,0,INDEX(Input!$M$11:$M$136,H$8+$A105)))</f>
        <v>0</v>
      </c>
      <c r="I105">
        <f>I104*IF(I$8&gt;Input!$D$14,0,IF(I$8+$A105&gt;Input!$D$14,0,INDEX(Input!$M$11:$M$136,I$8+$A105)))</f>
        <v>0</v>
      </c>
      <c r="J105">
        <f>J104*IF(J$8&gt;Input!$D$14,0,IF(J$8+$A105&gt;Input!$D$14,0,INDEX(Input!$M$11:$M$136,J$8+$A105)))</f>
        <v>0</v>
      </c>
      <c r="K105">
        <f>K104*IF(K$8&gt;Input!$D$14,0,IF(K$8+$A105&gt;Input!$D$14,0,INDEX(Input!$M$11:$M$136,K$8+$A105)))</f>
        <v>0</v>
      </c>
      <c r="L105">
        <f>L104*IF(L$8&gt;Input!$D$14,0,IF(L$8+$A105&gt;Input!$D$14,0,INDEX(Input!$M$11:$M$136,L$8+$A105)))</f>
        <v>0</v>
      </c>
      <c r="M105">
        <f>M104*IF(M$8&gt;Input!$D$14,0,IF(M$8+$A105&gt;Input!$D$14,0,INDEX(Input!$M$11:$M$136,M$8+$A105)))</f>
        <v>0</v>
      </c>
      <c r="N105">
        <f>N104*IF(N$8&gt;Input!$D$14,0,IF(N$8+$A105&gt;Input!$D$14,0,INDEX(Input!$M$11:$M$136,N$8+$A105)))</f>
        <v>0</v>
      </c>
      <c r="O105">
        <f>O104*IF(O$8&gt;Input!$D$14,0,IF(O$8+$A105&gt;Input!$D$14,0,INDEX(Input!$M$11:$M$136,O$8+$A105)))</f>
        <v>0</v>
      </c>
      <c r="P105">
        <f>P104*IF(P$8&gt;Input!$D$14,0,IF(P$8+$A105&gt;Input!$D$14,0,INDEX(Input!$M$11:$M$136,P$8+$A105)))</f>
        <v>0</v>
      </c>
      <c r="Q105">
        <f>Q104*IF(Q$8&gt;Input!$D$14,0,IF(Q$8+$A105&gt;Input!$D$14,0,INDEX(Input!$M$11:$M$136,Q$8+$A105)))</f>
        <v>0</v>
      </c>
      <c r="R105">
        <f>R104*IF(R$8&gt;Input!$D$14,0,IF(R$8+$A105&gt;Input!$D$14,0,INDEX(Input!$M$11:$M$136,R$8+$A105)))</f>
        <v>0</v>
      </c>
      <c r="S105">
        <f>S104*IF(S$8&gt;Input!$D$14,0,IF(S$8+$A105&gt;Input!$D$14,0,INDEX(Input!$M$11:$M$136,S$8+$A105)))</f>
        <v>0</v>
      </c>
      <c r="T105">
        <f>T104*IF(T$8&gt;Input!$D$14,0,IF(T$8+$A105&gt;Input!$D$14,0,INDEX(Input!$M$11:$M$136,T$8+$A105)))</f>
        <v>0</v>
      </c>
      <c r="U105">
        <f>U104*IF(U$8&gt;Input!$D$14,0,IF(U$8+$A105&gt;Input!$D$14,0,INDEX(Input!$M$11:$M$136,U$8+$A105)))</f>
        <v>0</v>
      </c>
      <c r="V105">
        <f>V104*IF(V$8&gt;Input!$D$14,0,IF(V$8+$A105&gt;Input!$D$14,0,INDEX(Input!$M$11:$M$136,V$8+$A105)))</f>
        <v>0</v>
      </c>
      <c r="W105">
        <f>W104*IF(W$8&gt;Input!$D$14,0,IF(W$8+$A105&gt;Input!$D$14,0,INDEX(Input!$M$11:$M$136,W$8+$A105)))</f>
        <v>0</v>
      </c>
      <c r="X105">
        <f>X104*IF(X$8&gt;Input!$D$14,0,IF(X$8+$A105&gt;Input!$D$14,0,INDEX(Input!$M$11:$M$136,X$8+$A105)))</f>
        <v>0</v>
      </c>
      <c r="Y105">
        <f>Y104*IF(Y$8&gt;Input!$D$14,0,IF(Y$8+$A105&gt;Input!$D$14,0,INDEX(Input!$M$11:$M$136,Y$8+$A105)))</f>
        <v>0</v>
      </c>
      <c r="Z105">
        <f>Z104*IF(Z$8&gt;Input!$D$14,0,IF(Z$8+$A105&gt;Input!$D$14,0,INDEX(Input!$M$11:$M$136,Z$8+$A105)))</f>
        <v>0</v>
      </c>
      <c r="AA105">
        <f>AA104*IF(AA$8&gt;Input!$D$14,0,IF(AA$8+$A105&gt;Input!$D$14,0,INDEX(Input!$M$11:$M$136,AA$8+$A105)))</f>
        <v>0</v>
      </c>
      <c r="AB105">
        <f>AB104*IF(AB$8&gt;Input!$D$14,0,IF(AB$8+$A105&gt;Input!$D$14,0,INDEX(Input!$M$11:$M$136,AB$8+$A105)))</f>
        <v>0</v>
      </c>
      <c r="AC105">
        <f>AC104*IF(AC$8&gt;Input!$D$14,0,IF(AC$8+$A105&gt;Input!$D$14,0,INDEX(Input!$M$11:$M$136,AC$8+$A105)))</f>
        <v>0</v>
      </c>
      <c r="AD105">
        <f>AD104*IF(AD$8&gt;Input!$D$14,0,IF(AD$8+$A105&gt;Input!$D$14,0,INDEX(Input!$M$11:$M$136,AD$8+$A105)))</f>
        <v>0</v>
      </c>
      <c r="AE105">
        <f>AE104*IF(AE$8&gt;Input!$D$14,0,IF(AE$8+$A105&gt;Input!$D$14,0,INDEX(Input!$M$11:$M$136,AE$8+$A105)))</f>
        <v>0</v>
      </c>
      <c r="AF105">
        <f>AF104*IF(AF$8&gt;Input!$D$14,0,IF(AF$8+$A105&gt;Input!$D$14,0,INDEX(Input!$M$11:$M$136,AF$8+$A105)))</f>
        <v>0</v>
      </c>
      <c r="AG105">
        <f>AG104*IF(AG$8&gt;Input!$D$14,0,IF(AG$8+$A105&gt;Input!$D$14,0,INDEX(Input!$M$11:$M$136,AG$8+$A105)))</f>
        <v>0</v>
      </c>
      <c r="AH105">
        <f>AH104*IF(AH$8&gt;Input!$D$14,0,IF(AH$8+$A105&gt;Input!$D$14,0,INDEX(Input!$M$11:$M$136,AH$8+$A105)))</f>
        <v>0</v>
      </c>
      <c r="AI105">
        <f>AI104*IF(AI$8&gt;Input!$D$14,0,IF(AI$8+$A105&gt;Input!$D$14,0,INDEX(Input!$M$11:$M$136,AI$8+$A105)))</f>
        <v>0</v>
      </c>
      <c r="AJ105">
        <f>AJ104*IF(AJ$8&gt;Input!$D$14,0,IF(AJ$8+$A105&gt;Input!$D$14,0,INDEX(Input!$M$11:$M$136,AJ$8+$A105)))</f>
        <v>0</v>
      </c>
      <c r="AK105">
        <f>AK104*IF(AK$8&gt;Input!$D$14,0,IF(AK$8+$A105&gt;Input!$D$14,0,INDEX(Input!$M$11:$M$136,AK$8+$A105)))</f>
        <v>0</v>
      </c>
      <c r="AL105">
        <f>AL104*IF(AL$8&gt;Input!$D$14,0,IF(AL$8+$A105&gt;Input!$D$14,0,INDEX(Input!$M$11:$M$136,AL$8+$A105)))</f>
        <v>0</v>
      </c>
      <c r="AM105">
        <f>AM104*IF(AM$8&gt;Input!$D$14,0,IF(AM$8+$A105&gt;Input!$D$14,0,INDEX(Input!$M$11:$M$136,AM$8+$A105)))</f>
        <v>0</v>
      </c>
      <c r="AN105">
        <f>AN104*IF(AN$8&gt;Input!$D$14,0,IF(AN$8+$A105&gt;Input!$D$14,0,INDEX(Input!$M$11:$M$136,AN$8+$A105)))</f>
        <v>0</v>
      </c>
      <c r="AO105">
        <f>AO104*IF(AO$8&gt;Input!$D$14,0,IF(AO$8+$A105&gt;Input!$D$14,0,INDEX(Input!$M$11:$M$136,AO$8+$A105)))</f>
        <v>0</v>
      </c>
      <c r="AP105">
        <f>AP104*IF(AP$8&gt;Input!$D$14,0,IF(AP$8+$A105&gt;Input!$D$14,0,INDEX(Input!$M$11:$M$136,AP$8+$A105)))</f>
        <v>0</v>
      </c>
      <c r="AQ105">
        <f>AQ104*IF(AQ$8&gt;Input!$D$14,0,IF(AQ$8+$A105&gt;Input!$D$14,0,INDEX(Input!$M$11:$M$136,AQ$8+$A105)))</f>
        <v>0</v>
      </c>
      <c r="AR105">
        <f>AR104*IF(AR$8&gt;Input!$D$14,0,IF(AR$8+$A105&gt;Input!$D$14,0,INDEX(Input!$M$11:$M$136,AR$8+$A105)))</f>
        <v>0</v>
      </c>
      <c r="AS105">
        <f>AS104*IF(AS$8&gt;Input!$D$14,0,IF(AS$8+$A105&gt;Input!$D$14,0,INDEX(Input!$M$11:$M$136,AS$8+$A105)))</f>
        <v>0</v>
      </c>
      <c r="AT105">
        <f>AT104*IF(AT$8&gt;Input!$D$14,0,IF(AT$8+$A105&gt;Input!$D$14,0,INDEX(Input!$M$11:$M$136,AT$8+$A105)))</f>
        <v>0</v>
      </c>
      <c r="AU105">
        <f>AU104*IF(AU$8&gt;Input!$D$14,0,IF(AU$8+$A105&gt;Input!$D$14,0,INDEX(Input!$M$11:$M$136,AU$8+$A105)))</f>
        <v>0</v>
      </c>
      <c r="AV105">
        <f>AV104*IF(AV$8&gt;Input!$D$14,0,IF(AV$8+$A105&gt;Input!$D$14,0,INDEX(Input!$M$11:$M$136,AV$8+$A105)))</f>
        <v>0</v>
      </c>
      <c r="AW105">
        <f>AW104*IF(AW$8&gt;Input!$D$14,0,IF(AW$8+$A105&gt;Input!$D$14,0,INDEX(Input!$M$11:$M$136,AW$8+$A105)))</f>
        <v>0</v>
      </c>
      <c r="AX105">
        <f>AX104*IF(AX$8&gt;Input!$D$14,0,IF(AX$8+$A105&gt;Input!$D$14,0,INDEX(Input!$M$11:$M$136,AX$8+$A105)))</f>
        <v>0</v>
      </c>
      <c r="AY105">
        <f>AY104*IF(AY$8&gt;Input!$D$14,0,IF(AY$8+$A105&gt;Input!$D$14,0,INDEX(Input!$M$11:$M$136,AY$8+$A105)))</f>
        <v>0</v>
      </c>
      <c r="AZ105">
        <f>AZ104*IF(AZ$8&gt;Input!$D$14,0,IF(AZ$8+$A105&gt;Input!$D$14,0,INDEX(Input!$M$11:$M$136,AZ$8+$A105)))</f>
        <v>0</v>
      </c>
      <c r="BA105">
        <f>BA104*IF(BA$8&gt;Input!$D$14,0,IF(BA$8+$A105&gt;Input!$D$14,0,INDEX(Input!$M$11:$M$136,BA$8+$A105)))</f>
        <v>0</v>
      </c>
      <c r="BB105">
        <f>BB104*IF(BB$8&gt;Input!$D$14,0,IF(BB$8+$A105&gt;Input!$D$14,0,INDEX(Input!$M$11:$M$136,BB$8+$A105)))</f>
        <v>0</v>
      </c>
      <c r="BC105">
        <f>BC104*IF(BC$8&gt;Input!$D$14,0,IF(BC$8+$A105&gt;Input!$D$14,0,INDEX(Input!$M$11:$M$136,BC$8+$A105)))</f>
        <v>0</v>
      </c>
      <c r="BD105">
        <f>BD104*IF(BD$8&gt;Input!$D$14,0,IF(BD$8+$A105&gt;Input!$D$14,0,INDEX(Input!$M$11:$M$136,BD$8+$A105)))</f>
        <v>0</v>
      </c>
      <c r="BE105">
        <f>BE104*IF(BE$8&gt;Input!$D$14,0,IF(BE$8+$A105&gt;Input!$D$14,0,INDEX(Input!$M$11:$M$136,BE$8+$A105)))</f>
        <v>0</v>
      </c>
      <c r="BF105">
        <f>BF104*IF(BF$8&gt;Input!$D$14,0,IF(BF$8+$A105&gt;Input!$D$14,0,INDEX(Input!$M$11:$M$136,BF$8+$A105)))</f>
        <v>0</v>
      </c>
      <c r="BG105">
        <f>BG104*IF(BG$8&gt;Input!$D$14,0,IF(BG$8+$A105&gt;Input!$D$14,0,INDEX(Input!$M$11:$M$136,BG$8+$A105)))</f>
        <v>0</v>
      </c>
      <c r="BH105">
        <f>BH104*IF(BH$8&gt;Input!$D$14,0,IF(BH$8+$A105&gt;Input!$D$14,0,INDEX(Input!$M$11:$M$136,BH$8+$A105)))</f>
        <v>0</v>
      </c>
      <c r="BI105">
        <f>BI104*IF(BI$8&gt;Input!$D$14,0,IF(BI$8+$A105&gt;Input!$D$14,0,INDEX(Input!$M$11:$M$136,BI$8+$A105)))</f>
        <v>0</v>
      </c>
      <c r="BJ105">
        <f>BJ104*IF(BJ$8&gt;Input!$D$14,0,IF(BJ$8+$A105&gt;Input!$D$14,0,INDEX(Input!$M$11:$M$136,BJ$8+$A105)))</f>
        <v>0</v>
      </c>
      <c r="BK105">
        <f>BK104*IF(BK$8&gt;Input!$D$14,0,IF(BK$8+$A105&gt;Input!$D$14,0,INDEX(Input!$M$11:$M$136,BK$8+$A105)))</f>
        <v>0</v>
      </c>
      <c r="BL105">
        <f>BL104*IF(BL$8&gt;Input!$D$14,0,IF(BL$8+$A105&gt;Input!$D$14,0,INDEX(Input!$M$11:$M$136,BL$8+$A105)))</f>
        <v>0</v>
      </c>
      <c r="BM105">
        <f>BM104*IF(BM$8&gt;Input!$D$14,0,IF(BM$8+$A105&gt;Input!$D$14,0,INDEX(Input!$M$11:$M$136,BM$8+$A105)))</f>
        <v>0</v>
      </c>
      <c r="BN105">
        <f>BN104*IF(BN$8&gt;Input!$D$14,0,IF(BN$8+$A105&gt;Input!$D$14,0,INDEX(Input!$M$11:$M$136,BN$8+$A105)))</f>
        <v>0</v>
      </c>
      <c r="BO105">
        <f>BO104*IF(BO$8&gt;Input!$D$14,0,IF(BO$8+$A105&gt;Input!$D$14,0,INDEX(Input!$M$11:$M$136,BO$8+$A105)))</f>
        <v>0</v>
      </c>
      <c r="BP105">
        <f>BP104*IF(BP$8&gt;Input!$D$14,0,IF(BP$8+$A105&gt;Input!$D$14,0,INDEX(Input!$M$11:$M$136,BP$8+$A105)))</f>
        <v>0</v>
      </c>
      <c r="BQ105">
        <f>BQ104*IF(BQ$8&gt;Input!$D$14,0,IF(BQ$8+$A105&gt;Input!$D$14,0,INDEX(Input!$M$11:$M$136,BQ$8+$A105)))</f>
        <v>0</v>
      </c>
      <c r="BR105">
        <f>BR104*IF(BR$8&gt;Input!$D$14,0,IF(BR$8+$A105&gt;Input!$D$14,0,INDEX(Input!$M$11:$M$136,BR$8+$A105)))</f>
        <v>0</v>
      </c>
      <c r="BS105">
        <f>BS104*IF(BS$8&gt;Input!$D$14,0,IF(BS$8+$A105&gt;Input!$D$14,0,INDEX(Input!$M$11:$M$136,BS$8+$A105)))</f>
        <v>0</v>
      </c>
      <c r="BT105">
        <f>BT104*IF(BT$8&gt;Input!$D$14,0,IF(BT$8+$A105&gt;Input!$D$14,0,INDEX(Input!$M$11:$M$136,BT$8+$A105)))</f>
        <v>0</v>
      </c>
      <c r="BU105">
        <f>BU104*IF(BU$8&gt;Input!$D$14,0,IF(BU$8+$A105&gt;Input!$D$14,0,INDEX(Input!$M$11:$M$136,BU$8+$A105)))</f>
        <v>0</v>
      </c>
      <c r="BV105">
        <f>BV104*IF(BV$8&gt;Input!$D$14,0,IF(BV$8+$A105&gt;Input!$D$14,0,INDEX(Input!$M$11:$M$136,BV$8+$A105)))</f>
        <v>0</v>
      </c>
      <c r="BW105">
        <f>BW104*IF(BW$8&gt;Input!$D$14,0,IF(BW$8+$A105&gt;Input!$D$14,0,INDEX(Input!$M$11:$M$136,BW$8+$A105)))</f>
        <v>0</v>
      </c>
      <c r="BX105">
        <f>BX104*IF(BX$8&gt;Input!$D$14,0,IF(BX$8+$A105&gt;Input!$D$14,0,INDEX(Input!$M$11:$M$136,BX$8+$A105)))</f>
        <v>0</v>
      </c>
      <c r="BY105">
        <f>BY104*IF(BY$8&gt;Input!$D$14,0,IF(BY$8+$A105&gt;Input!$D$14,0,INDEX(Input!$M$11:$M$136,BY$8+$A105)))</f>
        <v>0</v>
      </c>
      <c r="BZ105">
        <f>BZ104*IF(BZ$8&gt;Input!$D$14,0,IF(BZ$8+$A105&gt;Input!$D$14,0,INDEX(Input!$M$11:$M$136,BZ$8+$A105)))</f>
        <v>0</v>
      </c>
      <c r="CA105">
        <f>CA104*IF(CA$8&gt;Input!$D$14,0,IF(CA$8+$A105&gt;Input!$D$14,0,INDEX(Input!$M$11:$M$136,CA$8+$A105)))</f>
        <v>0</v>
      </c>
      <c r="CB105">
        <f>CB104*IF(CB$8&gt;Input!$D$14,0,IF(CB$8+$A105&gt;Input!$D$14,0,INDEX(Input!$M$11:$M$136,CB$8+$A105)))</f>
        <v>0</v>
      </c>
      <c r="CC105">
        <f>CC104*IF(CC$8&gt;Input!$D$14,0,IF(CC$8+$A105&gt;Input!$D$14,0,INDEX(Input!$M$11:$M$136,CC$8+$A105)))</f>
        <v>0</v>
      </c>
      <c r="CD105">
        <f>CD104*IF(CD$8&gt;Input!$D$14,0,IF(CD$8+$A105&gt;Input!$D$14,0,INDEX(Input!$M$11:$M$136,CD$8+$A105)))</f>
        <v>0</v>
      </c>
      <c r="CE105">
        <f>CE104*IF(CE$8&gt;Input!$D$14,0,IF(CE$8+$A105&gt;Input!$D$14,0,INDEX(Input!$M$11:$M$136,CE$8+$A105)))</f>
        <v>0</v>
      </c>
      <c r="CF105">
        <f>CF104*IF(CF$8&gt;Input!$D$14,0,IF(CF$8+$A105&gt;Input!$D$14,0,INDEX(Input!$M$11:$M$136,CF$8+$A105)))</f>
        <v>0</v>
      </c>
      <c r="CG105">
        <f>CG104*IF(CG$8&gt;Input!$D$14,0,IF(CG$8+$A105&gt;Input!$D$14,0,INDEX(Input!$M$11:$M$136,CG$8+$A105)))</f>
        <v>0</v>
      </c>
      <c r="CH105">
        <f>CH104*IF(CH$8&gt;Input!$D$14,0,IF(CH$8+$A105&gt;Input!$D$14,0,INDEX(Input!$M$11:$M$136,CH$8+$A105)))</f>
        <v>0</v>
      </c>
      <c r="CJ105" s="2">
        <f t="shared" si="110"/>
        <v>149</v>
      </c>
      <c r="CK105">
        <f>F$5*F$6*$B105*$C105*F105*Input!$W$5*Input!$Y$5</f>
        <v>0</v>
      </c>
      <c r="CL105">
        <f>G$5*G$6*$B105*$C105*G105*Input!$W$5*Input!$Y$5</f>
        <v>0</v>
      </c>
      <c r="CM105">
        <f>H$5*H$6*$B105*$C105*H105*Input!$W$5*Input!$Y$5</f>
        <v>0</v>
      </c>
      <c r="CN105">
        <f>I$5*I$6*$B105*$C105*I105*Input!$W$5*Input!$Y$5</f>
        <v>0</v>
      </c>
      <c r="CO105">
        <f>J$5*J$6*$B105*$C105*J105*Input!$W$5*Input!$Y$5</f>
        <v>0</v>
      </c>
      <c r="CP105">
        <f>K$5*K$6*$B105*$C105*K105*Input!$W$5*Input!$Y$5</f>
        <v>0</v>
      </c>
      <c r="CQ105">
        <f>L$5*L$6*$B105*$C105*L105*Input!$W$5*Input!$Y$5</f>
        <v>0</v>
      </c>
      <c r="CR105">
        <f>M$5*M$6*$B105*$C105*M105*Input!$W$5*Input!$Y$5</f>
        <v>0</v>
      </c>
      <c r="CS105">
        <f>N$5*N$6*$B105*$C105*N105*Input!$W$5*Input!$Y$5</f>
        <v>0</v>
      </c>
      <c r="CT105">
        <f>O$5*O$6*$B105*$C105*O105*Input!$W$5*Input!$Y$5</f>
        <v>0</v>
      </c>
      <c r="CU105">
        <f>P$5*P$6*$B105*$C105*P105*Input!$W$5*Input!$Y$5</f>
        <v>0</v>
      </c>
      <c r="CV105">
        <f>Q$5*Q$6*$B105*$C105*Q105*Input!$W$5*Input!$Y$5</f>
        <v>0</v>
      </c>
      <c r="CW105">
        <f>R$5*R$6*$B105*$C105*R105*Input!$W$5*Input!$Y$5</f>
        <v>0</v>
      </c>
      <c r="CX105">
        <f>S$5*S$6*$B105*$C105*S105*Input!$W$5*Input!$Y$5</f>
        <v>0</v>
      </c>
      <c r="CY105">
        <f>T$5*T$6*$B105*$C105*T105*Input!$W$5*Input!$Y$5</f>
        <v>0</v>
      </c>
      <c r="CZ105">
        <f>U$5*U$6*$B105*$C105*U105*Input!$W$5*Input!$Y$5</f>
        <v>0</v>
      </c>
      <c r="DA105">
        <f>V$5*V$6*$B105*$C105*V105*Input!$W$5*Input!$Y$5</f>
        <v>0</v>
      </c>
      <c r="DB105">
        <f>W$5*W$6*$B105*$C105*W105*Input!$W$5*Input!$Y$5</f>
        <v>0</v>
      </c>
      <c r="DC105">
        <f>X$5*X$6*$B105*$C105*X105*Input!$W$5*Input!$Y$5</f>
        <v>0</v>
      </c>
      <c r="DD105">
        <f>Y$5*Y$6*$B105*$C105*Y105*Input!$W$5*Input!$Y$5</f>
        <v>0</v>
      </c>
      <c r="DE105">
        <f>Z$5*Z$6*$B105*$C105*Z105*Input!$W$5*Input!$Y$5</f>
        <v>0</v>
      </c>
      <c r="DF105">
        <f>AA$5*AA$6*$B105*$C105*AA105*Input!$W$5*Input!$Y$5</f>
        <v>0</v>
      </c>
      <c r="DG105">
        <f>AB$5*AB$6*$B105*$C105*AB105*Input!$W$5*Input!$Y$5</f>
        <v>0</v>
      </c>
      <c r="DH105">
        <f>AC$5*AC$6*$B105*$C105*AC105*Input!$W$5*Input!$Y$5</f>
        <v>0</v>
      </c>
      <c r="DI105">
        <f>AD$5*AD$6*$B105*$C105*AD105*Input!$W$5*Input!$Y$5</f>
        <v>0</v>
      </c>
      <c r="DJ105">
        <f>AE$5*AE$6*$B105*$C105*AE105*Input!$W$5*Input!$Y$5</f>
        <v>0</v>
      </c>
      <c r="DK105">
        <f>AF$5*AF$6*$B105*$C105*AF105*Input!$W$5*Input!$Y$5</f>
        <v>0</v>
      </c>
      <c r="DL105">
        <f>AG$5*AG$6*$B105*$C105*AG105*Input!$W$5*Input!$Y$5</f>
        <v>0</v>
      </c>
      <c r="DM105">
        <f>AH$5*AH$6*$B105*$C105*AH105*Input!$W$5*Input!$Y$5</f>
        <v>0</v>
      </c>
      <c r="DN105">
        <f>AI$5*AI$6*$B105*$C105*AI105*Input!$W$5*Input!$Y$5</f>
        <v>0</v>
      </c>
      <c r="DO105">
        <f>AJ$5*AJ$6*$B105*$C105*AJ105*Input!$W$5*Input!$Y$5</f>
        <v>0</v>
      </c>
      <c r="DP105">
        <f>AK$5*AK$6*$B105*$C105*AK105*Input!$W$5*Input!$Y$5</f>
        <v>0</v>
      </c>
      <c r="DQ105">
        <f>AL$5*AL$6*$B105*$C105*AL105*Input!$W$5*Input!$Y$5</f>
        <v>0</v>
      </c>
      <c r="DR105">
        <f>AM$5*AM$6*$B105*$C105*AM105*Input!$W$5*Input!$Y$5</f>
        <v>0</v>
      </c>
      <c r="DS105">
        <f>AN$5*AN$6*$B105*$C105*AN105*Input!$W$5*Input!$Y$5</f>
        <v>0</v>
      </c>
      <c r="DT105">
        <f>AO$5*AO$6*$B105*$C105*AO105*Input!$W$5*Input!$Y$5</f>
        <v>0</v>
      </c>
      <c r="DU105">
        <f>AP$5*AP$6*$B105*$C105*AP105*Input!$W$5*Input!$Y$5</f>
        <v>0</v>
      </c>
      <c r="DV105">
        <f>AQ$5*AQ$6*$B105*$C105*AQ105*Input!$W$5*Input!$Y$5</f>
        <v>0</v>
      </c>
      <c r="DW105">
        <f>AR$5*AR$6*$B105*$C105*AR105*Input!$W$5*Input!$Y$5</f>
        <v>0</v>
      </c>
      <c r="DX105">
        <f>AS$5*AS$6*$B105*$C105*AS105*Input!$W$5*Input!$Y$5</f>
        <v>0</v>
      </c>
      <c r="DY105">
        <f>AT$5*AT$6*$B105*$C105*AT105*Input!$W$5*Input!$Y$5</f>
        <v>0</v>
      </c>
      <c r="DZ105">
        <f>AU$5*AU$6*$B105*$C105*AU105*Input!$W$5*Input!$Y$5</f>
        <v>0</v>
      </c>
      <c r="EA105">
        <f>AV$5*AV$6*$B105*$C105*AV105*Input!$W$5*Input!$Y$5</f>
        <v>0</v>
      </c>
      <c r="EB105">
        <f>AW$5*AW$6*$B105*$C105*AW105*Input!$W$5*Input!$Y$5</f>
        <v>0</v>
      </c>
      <c r="EC105">
        <f>AX$5*AX$6*$B105*$C105*AX105*Input!$W$5*Input!$Y$5</f>
        <v>0</v>
      </c>
      <c r="ED105">
        <f>AY$5*AY$6*$B105*$C105*AY105*Input!$W$5*Input!$Y$5</f>
        <v>0</v>
      </c>
      <c r="EE105">
        <f>AZ$5*AZ$6*$B105*$C105*AZ105*Input!$W$5*Input!$Y$5</f>
        <v>0</v>
      </c>
      <c r="EF105">
        <f>BA$5*BA$6*$B105*$C105*BA105*Input!$W$5*Input!$Y$5</f>
        <v>0</v>
      </c>
      <c r="EG105">
        <f>BB$5*BB$6*$B105*$C105*BB105*Input!$W$5*Input!$Y$5</f>
        <v>0</v>
      </c>
      <c r="EH105">
        <f>BC$5*BC$6*$B105*$C105*BC105*Input!$W$5*Input!$Y$5</f>
        <v>0</v>
      </c>
      <c r="EI105">
        <f>BD$5*BD$6*$B105*$C105*BD105*Input!$W$5*Input!$Y$5</f>
        <v>0</v>
      </c>
      <c r="EJ105">
        <f>BE$5*BE$6*$B105*$C105*BE105*Input!$W$5*Input!$Y$5</f>
        <v>0</v>
      </c>
      <c r="EK105">
        <f>BF$5*BF$6*$B105*$C105*BF105*Input!$W$5*Input!$Y$5</f>
        <v>0</v>
      </c>
      <c r="EL105">
        <f>BG$5*BG$6*$B105*$C105*BG105*Input!$W$5*Input!$Y$5</f>
        <v>0</v>
      </c>
      <c r="EM105">
        <f>BH$5*BH$6*$B105*$C105*BH105*Input!$W$5*Input!$Y$5</f>
        <v>0</v>
      </c>
      <c r="EN105">
        <f>BI$5*BI$6*$B105*$C105*BI105*Input!$W$5*Input!$Y$5</f>
        <v>0</v>
      </c>
      <c r="EO105">
        <f>BJ$5*BJ$6*$B105*$C105*BJ105*Input!$W$5*Input!$Y$5</f>
        <v>0</v>
      </c>
      <c r="EP105">
        <f>BK$5*BK$6*$B105*$C105*BK105*Input!$W$5*Input!$Y$5</f>
        <v>0</v>
      </c>
      <c r="EQ105">
        <f>BL$5*BL$6*$B105*$C105*BL105*Input!$W$5*Input!$Y$5</f>
        <v>0</v>
      </c>
      <c r="ER105">
        <f>BM$5*BM$6*$B105*$C105*BM105*Input!$W$5*Input!$Y$5</f>
        <v>0</v>
      </c>
      <c r="ES105">
        <f>BN$5*BN$6*$B105*$C105*BN105*Input!$W$5*Input!$Y$5</f>
        <v>0</v>
      </c>
      <c r="ET105">
        <f>BO$5*BO$6*$B105*$C105*BO105*Input!$W$5*Input!$Y$5</f>
        <v>0</v>
      </c>
      <c r="EU105">
        <f>BP$5*BP$6*$B105*$C105*BP105*Input!$W$5*Input!$Y$5</f>
        <v>0</v>
      </c>
      <c r="EV105">
        <f>BQ$5*BQ$6*$B105*$C105*BQ105*Input!$W$5*Input!$Y$5</f>
        <v>0</v>
      </c>
      <c r="EW105">
        <f>BR$5*BR$6*$B105*$C105*BR105*Input!$W$5*Input!$Y$5</f>
        <v>0</v>
      </c>
      <c r="EX105">
        <f>BS$5*BS$6*$B105*$C105*BS105*Input!$W$5*Input!$Y$5</f>
        <v>0</v>
      </c>
      <c r="EY105">
        <f>BT$5*BT$6*$B105*$C105*BT105*Input!$W$5*Input!$Y$5</f>
        <v>0</v>
      </c>
      <c r="EZ105">
        <f>BU$5*BU$6*$B105*$C105*BU105*Input!$W$5*Input!$Y$5</f>
        <v>0</v>
      </c>
      <c r="FA105">
        <f>BV$5*BV$6*$B105*$C105*BV105*Input!$W$5*Input!$Y$5</f>
        <v>0</v>
      </c>
      <c r="FB105">
        <f>BW$5*BW$6*$B105*$C105*BW105*Input!$W$5*Input!$Y$5</f>
        <v>0</v>
      </c>
      <c r="FC105">
        <f>BX$5*BX$6*$B105*$C105*BX105*Input!$W$5*Input!$Y$5</f>
        <v>0</v>
      </c>
      <c r="FD105">
        <f>BY$5*BY$6*$B105*$C105*BY105*Input!$W$5*Input!$Y$5</f>
        <v>0</v>
      </c>
      <c r="FE105">
        <f>BZ$5*BZ$6*$B105*$C105*BZ105*Input!$W$5*Input!$Y$5</f>
        <v>0</v>
      </c>
      <c r="FF105">
        <f>CA$5*CA$6*$B105*$C105*CA105*Input!$W$5*Input!$Y$5</f>
        <v>0</v>
      </c>
      <c r="FG105">
        <f>CB$5*CB$6*$B105*$C105*CB105*Input!$W$5*Input!$Y$5</f>
        <v>0</v>
      </c>
      <c r="FH105">
        <f>CC$5*CC$6*$B105*$C105*CC105*Input!$W$5*Input!$Y$5</f>
        <v>0</v>
      </c>
      <c r="FI105">
        <f>CD$5*CD$6*$B105*$C105*CD105*Input!$W$5*Input!$Y$5</f>
        <v>0</v>
      </c>
      <c r="FJ105">
        <f>CE$5*CE$6*$B105*$C105*CE105*Input!$W$5*Input!$Y$5</f>
        <v>0</v>
      </c>
      <c r="FK105">
        <f>CF$5*CF$6*$B105*$C105*CF105*Input!$W$5*Input!$Y$5</f>
        <v>0</v>
      </c>
      <c r="FL105">
        <f>CG$5*CG$6*$B105*$C105*CG105*Input!$W$5*Input!$Y$5</f>
        <v>0</v>
      </c>
      <c r="FM105">
        <f>CH$5*CH$6*$B105*$C105*CH105*Input!$W$5*Input!$Y$5</f>
        <v>0</v>
      </c>
      <c r="FO105">
        <f t="shared" si="111"/>
        <v>0</v>
      </c>
    </row>
    <row r="106" spans="1:171">
      <c r="A106">
        <f>Input!B105</f>
        <v>95</v>
      </c>
      <c r="B106">
        <f>(1+Input!$D$21)^$A106</f>
        <v>26.262328558314874</v>
      </c>
      <c r="C106">
        <f>C105*Input!R105</f>
        <v>2.7828044914674757E-4</v>
      </c>
      <c r="E106">
        <f t="shared" si="112"/>
        <v>150</v>
      </c>
      <c r="F106">
        <f>F105*IF(F$8&gt;Input!$D$14,0,IF(F$8+$A106&gt;Input!$D$14,0,INDEX(Input!$M$11:$M$136,F$8+$A106)))</f>
        <v>0</v>
      </c>
      <c r="G106">
        <f>G105*IF(G$8&gt;Input!$D$14,0,IF(G$8+$A106&gt;Input!$D$14,0,INDEX(Input!$M$11:$M$136,G$8+$A106)))</f>
        <v>0</v>
      </c>
      <c r="H106">
        <f>H105*IF(H$8&gt;Input!$D$14,0,IF(H$8+$A106&gt;Input!$D$14,0,INDEX(Input!$M$11:$M$136,H$8+$A106)))</f>
        <v>0</v>
      </c>
      <c r="I106">
        <f>I105*IF(I$8&gt;Input!$D$14,0,IF(I$8+$A106&gt;Input!$D$14,0,INDEX(Input!$M$11:$M$136,I$8+$A106)))</f>
        <v>0</v>
      </c>
      <c r="J106">
        <f>J105*IF(J$8&gt;Input!$D$14,0,IF(J$8+$A106&gt;Input!$D$14,0,INDEX(Input!$M$11:$M$136,J$8+$A106)))</f>
        <v>0</v>
      </c>
      <c r="K106">
        <f>K105*IF(K$8&gt;Input!$D$14,0,IF(K$8+$A106&gt;Input!$D$14,0,INDEX(Input!$M$11:$M$136,K$8+$A106)))</f>
        <v>0</v>
      </c>
      <c r="L106">
        <f>L105*IF(L$8&gt;Input!$D$14,0,IF(L$8+$A106&gt;Input!$D$14,0,INDEX(Input!$M$11:$M$136,L$8+$A106)))</f>
        <v>0</v>
      </c>
      <c r="M106">
        <f>M105*IF(M$8&gt;Input!$D$14,0,IF(M$8+$A106&gt;Input!$D$14,0,INDEX(Input!$M$11:$M$136,M$8+$A106)))</f>
        <v>0</v>
      </c>
      <c r="N106">
        <f>N105*IF(N$8&gt;Input!$D$14,0,IF(N$8+$A106&gt;Input!$D$14,0,INDEX(Input!$M$11:$M$136,N$8+$A106)))</f>
        <v>0</v>
      </c>
      <c r="O106">
        <f>O105*IF(O$8&gt;Input!$D$14,0,IF(O$8+$A106&gt;Input!$D$14,0,INDEX(Input!$M$11:$M$136,O$8+$A106)))</f>
        <v>0</v>
      </c>
      <c r="P106">
        <f>P105*IF(P$8&gt;Input!$D$14,0,IF(P$8+$A106&gt;Input!$D$14,0,INDEX(Input!$M$11:$M$136,P$8+$A106)))</f>
        <v>0</v>
      </c>
      <c r="Q106">
        <f>Q105*IF(Q$8&gt;Input!$D$14,0,IF(Q$8+$A106&gt;Input!$D$14,0,INDEX(Input!$M$11:$M$136,Q$8+$A106)))</f>
        <v>0</v>
      </c>
      <c r="R106">
        <f>R105*IF(R$8&gt;Input!$D$14,0,IF(R$8+$A106&gt;Input!$D$14,0,INDEX(Input!$M$11:$M$136,R$8+$A106)))</f>
        <v>0</v>
      </c>
      <c r="S106">
        <f>S105*IF(S$8&gt;Input!$D$14,0,IF(S$8+$A106&gt;Input!$D$14,0,INDEX(Input!$M$11:$M$136,S$8+$A106)))</f>
        <v>0</v>
      </c>
      <c r="T106">
        <f>T105*IF(T$8&gt;Input!$D$14,0,IF(T$8+$A106&gt;Input!$D$14,0,INDEX(Input!$M$11:$M$136,T$8+$A106)))</f>
        <v>0</v>
      </c>
      <c r="U106">
        <f>U105*IF(U$8&gt;Input!$D$14,0,IF(U$8+$A106&gt;Input!$D$14,0,INDEX(Input!$M$11:$M$136,U$8+$A106)))</f>
        <v>0</v>
      </c>
      <c r="V106">
        <f>V105*IF(V$8&gt;Input!$D$14,0,IF(V$8+$A106&gt;Input!$D$14,0,INDEX(Input!$M$11:$M$136,V$8+$A106)))</f>
        <v>0</v>
      </c>
      <c r="W106">
        <f>W105*IF(W$8&gt;Input!$D$14,0,IF(W$8+$A106&gt;Input!$D$14,0,INDEX(Input!$M$11:$M$136,W$8+$A106)))</f>
        <v>0</v>
      </c>
      <c r="X106">
        <f>X105*IF(X$8&gt;Input!$D$14,0,IF(X$8+$A106&gt;Input!$D$14,0,INDEX(Input!$M$11:$M$136,X$8+$A106)))</f>
        <v>0</v>
      </c>
      <c r="Y106">
        <f>Y105*IF(Y$8&gt;Input!$D$14,0,IF(Y$8+$A106&gt;Input!$D$14,0,INDEX(Input!$M$11:$M$136,Y$8+$A106)))</f>
        <v>0</v>
      </c>
      <c r="Z106">
        <f>Z105*IF(Z$8&gt;Input!$D$14,0,IF(Z$8+$A106&gt;Input!$D$14,0,INDEX(Input!$M$11:$M$136,Z$8+$A106)))</f>
        <v>0</v>
      </c>
      <c r="AA106">
        <f>AA105*IF(AA$8&gt;Input!$D$14,0,IF(AA$8+$A106&gt;Input!$D$14,0,INDEX(Input!$M$11:$M$136,AA$8+$A106)))</f>
        <v>0</v>
      </c>
      <c r="AB106">
        <f>AB105*IF(AB$8&gt;Input!$D$14,0,IF(AB$8+$A106&gt;Input!$D$14,0,INDEX(Input!$M$11:$M$136,AB$8+$A106)))</f>
        <v>0</v>
      </c>
      <c r="AC106">
        <f>AC105*IF(AC$8&gt;Input!$D$14,0,IF(AC$8+$A106&gt;Input!$D$14,0,INDEX(Input!$M$11:$M$136,AC$8+$A106)))</f>
        <v>0</v>
      </c>
      <c r="AD106">
        <f>AD105*IF(AD$8&gt;Input!$D$14,0,IF(AD$8+$A106&gt;Input!$D$14,0,INDEX(Input!$M$11:$M$136,AD$8+$A106)))</f>
        <v>0</v>
      </c>
      <c r="AE106">
        <f>AE105*IF(AE$8&gt;Input!$D$14,0,IF(AE$8+$A106&gt;Input!$D$14,0,INDEX(Input!$M$11:$M$136,AE$8+$A106)))</f>
        <v>0</v>
      </c>
      <c r="AF106">
        <f>AF105*IF(AF$8&gt;Input!$D$14,0,IF(AF$8+$A106&gt;Input!$D$14,0,INDEX(Input!$M$11:$M$136,AF$8+$A106)))</f>
        <v>0</v>
      </c>
      <c r="AG106">
        <f>AG105*IF(AG$8&gt;Input!$D$14,0,IF(AG$8+$A106&gt;Input!$D$14,0,INDEX(Input!$M$11:$M$136,AG$8+$A106)))</f>
        <v>0</v>
      </c>
      <c r="AH106">
        <f>AH105*IF(AH$8&gt;Input!$D$14,0,IF(AH$8+$A106&gt;Input!$D$14,0,INDEX(Input!$M$11:$M$136,AH$8+$A106)))</f>
        <v>0</v>
      </c>
      <c r="AI106">
        <f>AI105*IF(AI$8&gt;Input!$D$14,0,IF(AI$8+$A106&gt;Input!$D$14,0,INDEX(Input!$M$11:$M$136,AI$8+$A106)))</f>
        <v>0</v>
      </c>
      <c r="AJ106">
        <f>AJ105*IF(AJ$8&gt;Input!$D$14,0,IF(AJ$8+$A106&gt;Input!$D$14,0,INDEX(Input!$M$11:$M$136,AJ$8+$A106)))</f>
        <v>0</v>
      </c>
      <c r="AK106">
        <f>AK105*IF(AK$8&gt;Input!$D$14,0,IF(AK$8+$A106&gt;Input!$D$14,0,INDEX(Input!$M$11:$M$136,AK$8+$A106)))</f>
        <v>0</v>
      </c>
      <c r="AL106">
        <f>AL105*IF(AL$8&gt;Input!$D$14,0,IF(AL$8+$A106&gt;Input!$D$14,0,INDEX(Input!$M$11:$M$136,AL$8+$A106)))</f>
        <v>0</v>
      </c>
      <c r="AM106">
        <f>AM105*IF(AM$8&gt;Input!$D$14,0,IF(AM$8+$A106&gt;Input!$D$14,0,INDEX(Input!$M$11:$M$136,AM$8+$A106)))</f>
        <v>0</v>
      </c>
      <c r="AN106">
        <f>AN105*IF(AN$8&gt;Input!$D$14,0,IF(AN$8+$A106&gt;Input!$D$14,0,INDEX(Input!$M$11:$M$136,AN$8+$A106)))</f>
        <v>0</v>
      </c>
      <c r="AO106">
        <f>AO105*IF(AO$8&gt;Input!$D$14,0,IF(AO$8+$A106&gt;Input!$D$14,0,INDEX(Input!$M$11:$M$136,AO$8+$A106)))</f>
        <v>0</v>
      </c>
      <c r="AP106">
        <f>AP105*IF(AP$8&gt;Input!$D$14,0,IF(AP$8+$A106&gt;Input!$D$14,0,INDEX(Input!$M$11:$M$136,AP$8+$A106)))</f>
        <v>0</v>
      </c>
      <c r="AQ106">
        <f>AQ105*IF(AQ$8&gt;Input!$D$14,0,IF(AQ$8+$A106&gt;Input!$D$14,0,INDEX(Input!$M$11:$M$136,AQ$8+$A106)))</f>
        <v>0</v>
      </c>
      <c r="AR106">
        <f>AR105*IF(AR$8&gt;Input!$D$14,0,IF(AR$8+$A106&gt;Input!$D$14,0,INDEX(Input!$M$11:$M$136,AR$8+$A106)))</f>
        <v>0</v>
      </c>
      <c r="AS106">
        <f>AS105*IF(AS$8&gt;Input!$D$14,0,IF(AS$8+$A106&gt;Input!$D$14,0,INDEX(Input!$M$11:$M$136,AS$8+$A106)))</f>
        <v>0</v>
      </c>
      <c r="AT106">
        <f>AT105*IF(AT$8&gt;Input!$D$14,0,IF(AT$8+$A106&gt;Input!$D$14,0,INDEX(Input!$M$11:$M$136,AT$8+$A106)))</f>
        <v>0</v>
      </c>
      <c r="AU106">
        <f>AU105*IF(AU$8&gt;Input!$D$14,0,IF(AU$8+$A106&gt;Input!$D$14,0,INDEX(Input!$M$11:$M$136,AU$8+$A106)))</f>
        <v>0</v>
      </c>
      <c r="AV106">
        <f>AV105*IF(AV$8&gt;Input!$D$14,0,IF(AV$8+$A106&gt;Input!$D$14,0,INDEX(Input!$M$11:$M$136,AV$8+$A106)))</f>
        <v>0</v>
      </c>
      <c r="AW106">
        <f>AW105*IF(AW$8&gt;Input!$D$14,0,IF(AW$8+$A106&gt;Input!$D$14,0,INDEX(Input!$M$11:$M$136,AW$8+$A106)))</f>
        <v>0</v>
      </c>
      <c r="AX106">
        <f>AX105*IF(AX$8&gt;Input!$D$14,0,IF(AX$8+$A106&gt;Input!$D$14,0,INDEX(Input!$M$11:$M$136,AX$8+$A106)))</f>
        <v>0</v>
      </c>
      <c r="AY106">
        <f>AY105*IF(AY$8&gt;Input!$D$14,0,IF(AY$8+$A106&gt;Input!$D$14,0,INDEX(Input!$M$11:$M$136,AY$8+$A106)))</f>
        <v>0</v>
      </c>
      <c r="AZ106">
        <f>AZ105*IF(AZ$8&gt;Input!$D$14,0,IF(AZ$8+$A106&gt;Input!$D$14,0,INDEX(Input!$M$11:$M$136,AZ$8+$A106)))</f>
        <v>0</v>
      </c>
      <c r="BA106">
        <f>BA105*IF(BA$8&gt;Input!$D$14,0,IF(BA$8+$A106&gt;Input!$D$14,0,INDEX(Input!$M$11:$M$136,BA$8+$A106)))</f>
        <v>0</v>
      </c>
      <c r="BB106">
        <f>BB105*IF(BB$8&gt;Input!$D$14,0,IF(BB$8+$A106&gt;Input!$D$14,0,INDEX(Input!$M$11:$M$136,BB$8+$A106)))</f>
        <v>0</v>
      </c>
      <c r="BC106">
        <f>BC105*IF(BC$8&gt;Input!$D$14,0,IF(BC$8+$A106&gt;Input!$D$14,0,INDEX(Input!$M$11:$M$136,BC$8+$A106)))</f>
        <v>0</v>
      </c>
      <c r="BD106">
        <f>BD105*IF(BD$8&gt;Input!$D$14,0,IF(BD$8+$A106&gt;Input!$D$14,0,INDEX(Input!$M$11:$M$136,BD$8+$A106)))</f>
        <v>0</v>
      </c>
      <c r="BE106">
        <f>BE105*IF(BE$8&gt;Input!$D$14,0,IF(BE$8+$A106&gt;Input!$D$14,0,INDEX(Input!$M$11:$M$136,BE$8+$A106)))</f>
        <v>0</v>
      </c>
      <c r="BF106">
        <f>BF105*IF(BF$8&gt;Input!$D$14,0,IF(BF$8+$A106&gt;Input!$D$14,0,INDEX(Input!$M$11:$M$136,BF$8+$A106)))</f>
        <v>0</v>
      </c>
      <c r="BG106">
        <f>BG105*IF(BG$8&gt;Input!$D$14,0,IF(BG$8+$A106&gt;Input!$D$14,0,INDEX(Input!$M$11:$M$136,BG$8+$A106)))</f>
        <v>0</v>
      </c>
      <c r="BH106">
        <f>BH105*IF(BH$8&gt;Input!$D$14,0,IF(BH$8+$A106&gt;Input!$D$14,0,INDEX(Input!$M$11:$M$136,BH$8+$A106)))</f>
        <v>0</v>
      </c>
      <c r="BI106">
        <f>BI105*IF(BI$8&gt;Input!$D$14,0,IF(BI$8+$A106&gt;Input!$D$14,0,INDEX(Input!$M$11:$M$136,BI$8+$A106)))</f>
        <v>0</v>
      </c>
      <c r="BJ106">
        <f>BJ105*IF(BJ$8&gt;Input!$D$14,0,IF(BJ$8+$A106&gt;Input!$D$14,0,INDEX(Input!$M$11:$M$136,BJ$8+$A106)))</f>
        <v>0</v>
      </c>
      <c r="BK106">
        <f>BK105*IF(BK$8&gt;Input!$D$14,0,IF(BK$8+$A106&gt;Input!$D$14,0,INDEX(Input!$M$11:$M$136,BK$8+$A106)))</f>
        <v>0</v>
      </c>
      <c r="BL106">
        <f>BL105*IF(BL$8&gt;Input!$D$14,0,IF(BL$8+$A106&gt;Input!$D$14,0,INDEX(Input!$M$11:$M$136,BL$8+$A106)))</f>
        <v>0</v>
      </c>
      <c r="BM106">
        <f>BM105*IF(BM$8&gt;Input!$D$14,0,IF(BM$8+$A106&gt;Input!$D$14,0,INDEX(Input!$M$11:$M$136,BM$8+$A106)))</f>
        <v>0</v>
      </c>
      <c r="BN106">
        <f>BN105*IF(BN$8&gt;Input!$D$14,0,IF(BN$8+$A106&gt;Input!$D$14,0,INDEX(Input!$M$11:$M$136,BN$8+$A106)))</f>
        <v>0</v>
      </c>
      <c r="BO106">
        <f>BO105*IF(BO$8&gt;Input!$D$14,0,IF(BO$8+$A106&gt;Input!$D$14,0,INDEX(Input!$M$11:$M$136,BO$8+$A106)))</f>
        <v>0</v>
      </c>
      <c r="BP106">
        <f>BP105*IF(BP$8&gt;Input!$D$14,0,IF(BP$8+$A106&gt;Input!$D$14,0,INDEX(Input!$M$11:$M$136,BP$8+$A106)))</f>
        <v>0</v>
      </c>
      <c r="BQ106">
        <f>BQ105*IF(BQ$8&gt;Input!$D$14,0,IF(BQ$8+$A106&gt;Input!$D$14,0,INDEX(Input!$M$11:$M$136,BQ$8+$A106)))</f>
        <v>0</v>
      </c>
      <c r="BR106">
        <f>BR105*IF(BR$8&gt;Input!$D$14,0,IF(BR$8+$A106&gt;Input!$D$14,0,INDEX(Input!$M$11:$M$136,BR$8+$A106)))</f>
        <v>0</v>
      </c>
      <c r="BS106">
        <f>BS105*IF(BS$8&gt;Input!$D$14,0,IF(BS$8+$A106&gt;Input!$D$14,0,INDEX(Input!$M$11:$M$136,BS$8+$A106)))</f>
        <v>0</v>
      </c>
      <c r="BT106">
        <f>BT105*IF(BT$8&gt;Input!$D$14,0,IF(BT$8+$A106&gt;Input!$D$14,0,INDEX(Input!$M$11:$M$136,BT$8+$A106)))</f>
        <v>0</v>
      </c>
      <c r="BU106">
        <f>BU105*IF(BU$8&gt;Input!$D$14,0,IF(BU$8+$A106&gt;Input!$D$14,0,INDEX(Input!$M$11:$M$136,BU$8+$A106)))</f>
        <v>0</v>
      </c>
      <c r="BV106">
        <f>BV105*IF(BV$8&gt;Input!$D$14,0,IF(BV$8+$A106&gt;Input!$D$14,0,INDEX(Input!$M$11:$M$136,BV$8+$A106)))</f>
        <v>0</v>
      </c>
      <c r="BW106">
        <f>BW105*IF(BW$8&gt;Input!$D$14,0,IF(BW$8+$A106&gt;Input!$D$14,0,INDEX(Input!$M$11:$M$136,BW$8+$A106)))</f>
        <v>0</v>
      </c>
      <c r="BX106">
        <f>BX105*IF(BX$8&gt;Input!$D$14,0,IF(BX$8+$A106&gt;Input!$D$14,0,INDEX(Input!$M$11:$M$136,BX$8+$A106)))</f>
        <v>0</v>
      </c>
      <c r="BY106">
        <f>BY105*IF(BY$8&gt;Input!$D$14,0,IF(BY$8+$A106&gt;Input!$D$14,0,INDEX(Input!$M$11:$M$136,BY$8+$A106)))</f>
        <v>0</v>
      </c>
      <c r="BZ106">
        <f>BZ105*IF(BZ$8&gt;Input!$D$14,0,IF(BZ$8+$A106&gt;Input!$D$14,0,INDEX(Input!$M$11:$M$136,BZ$8+$A106)))</f>
        <v>0</v>
      </c>
      <c r="CA106">
        <f>CA105*IF(CA$8&gt;Input!$D$14,0,IF(CA$8+$A106&gt;Input!$D$14,0,INDEX(Input!$M$11:$M$136,CA$8+$A106)))</f>
        <v>0</v>
      </c>
      <c r="CB106">
        <f>CB105*IF(CB$8&gt;Input!$D$14,0,IF(CB$8+$A106&gt;Input!$D$14,0,INDEX(Input!$M$11:$M$136,CB$8+$A106)))</f>
        <v>0</v>
      </c>
      <c r="CC106">
        <f>CC105*IF(CC$8&gt;Input!$D$14,0,IF(CC$8+$A106&gt;Input!$D$14,0,INDEX(Input!$M$11:$M$136,CC$8+$A106)))</f>
        <v>0</v>
      </c>
      <c r="CD106">
        <f>CD105*IF(CD$8&gt;Input!$D$14,0,IF(CD$8+$A106&gt;Input!$D$14,0,INDEX(Input!$M$11:$M$136,CD$8+$A106)))</f>
        <v>0</v>
      </c>
      <c r="CE106">
        <f>CE105*IF(CE$8&gt;Input!$D$14,0,IF(CE$8+$A106&gt;Input!$D$14,0,INDEX(Input!$M$11:$M$136,CE$8+$A106)))</f>
        <v>0</v>
      </c>
      <c r="CF106">
        <f>CF105*IF(CF$8&gt;Input!$D$14,0,IF(CF$8+$A106&gt;Input!$D$14,0,INDEX(Input!$M$11:$M$136,CF$8+$A106)))</f>
        <v>0</v>
      </c>
      <c r="CG106">
        <f>CG105*IF(CG$8&gt;Input!$D$14,0,IF(CG$8+$A106&gt;Input!$D$14,0,INDEX(Input!$M$11:$M$136,CG$8+$A106)))</f>
        <v>0</v>
      </c>
      <c r="CH106">
        <f>CH105*IF(CH$8&gt;Input!$D$14,0,IF(CH$8+$A106&gt;Input!$D$14,0,INDEX(Input!$M$11:$M$136,CH$8+$A106)))</f>
        <v>0</v>
      </c>
      <c r="CJ106" s="2">
        <f t="shared" si="110"/>
        <v>150</v>
      </c>
      <c r="CK106">
        <f>F$5*F$6*$B106*$C106*F106*Input!$W$5*Input!$Y$5</f>
        <v>0</v>
      </c>
      <c r="CL106">
        <f>G$5*G$6*$B106*$C106*G106*Input!$W$5*Input!$Y$5</f>
        <v>0</v>
      </c>
      <c r="CM106">
        <f>H$5*H$6*$B106*$C106*H106*Input!$W$5*Input!$Y$5</f>
        <v>0</v>
      </c>
      <c r="CN106">
        <f>I$5*I$6*$B106*$C106*I106*Input!$W$5*Input!$Y$5</f>
        <v>0</v>
      </c>
      <c r="CO106">
        <f>J$5*J$6*$B106*$C106*J106*Input!$W$5*Input!$Y$5</f>
        <v>0</v>
      </c>
      <c r="CP106">
        <f>K$5*K$6*$B106*$C106*K106*Input!$W$5*Input!$Y$5</f>
        <v>0</v>
      </c>
      <c r="CQ106">
        <f>L$5*L$6*$B106*$C106*L106*Input!$W$5*Input!$Y$5</f>
        <v>0</v>
      </c>
      <c r="CR106">
        <f>M$5*M$6*$B106*$C106*M106*Input!$W$5*Input!$Y$5</f>
        <v>0</v>
      </c>
      <c r="CS106">
        <f>N$5*N$6*$B106*$C106*N106*Input!$W$5*Input!$Y$5</f>
        <v>0</v>
      </c>
      <c r="CT106">
        <f>O$5*O$6*$B106*$C106*O106*Input!$W$5*Input!$Y$5</f>
        <v>0</v>
      </c>
      <c r="CU106">
        <f>P$5*P$6*$B106*$C106*P106*Input!$W$5*Input!$Y$5</f>
        <v>0</v>
      </c>
      <c r="CV106">
        <f>Q$5*Q$6*$B106*$C106*Q106*Input!$W$5*Input!$Y$5</f>
        <v>0</v>
      </c>
      <c r="CW106">
        <f>R$5*R$6*$B106*$C106*R106*Input!$W$5*Input!$Y$5</f>
        <v>0</v>
      </c>
      <c r="CX106">
        <f>S$5*S$6*$B106*$C106*S106*Input!$W$5*Input!$Y$5</f>
        <v>0</v>
      </c>
      <c r="CY106">
        <f>T$5*T$6*$B106*$C106*T106*Input!$W$5*Input!$Y$5</f>
        <v>0</v>
      </c>
      <c r="CZ106">
        <f>U$5*U$6*$B106*$C106*U106*Input!$W$5*Input!$Y$5</f>
        <v>0</v>
      </c>
      <c r="DA106">
        <f>V$5*V$6*$B106*$C106*V106*Input!$W$5*Input!$Y$5</f>
        <v>0</v>
      </c>
      <c r="DB106">
        <f>W$5*W$6*$B106*$C106*W106*Input!$W$5*Input!$Y$5</f>
        <v>0</v>
      </c>
      <c r="DC106">
        <f>X$5*X$6*$B106*$C106*X106*Input!$W$5*Input!$Y$5</f>
        <v>0</v>
      </c>
      <c r="DD106">
        <f>Y$5*Y$6*$B106*$C106*Y106*Input!$W$5*Input!$Y$5</f>
        <v>0</v>
      </c>
      <c r="DE106">
        <f>Z$5*Z$6*$B106*$C106*Z106*Input!$W$5*Input!$Y$5</f>
        <v>0</v>
      </c>
      <c r="DF106">
        <f>AA$5*AA$6*$B106*$C106*AA106*Input!$W$5*Input!$Y$5</f>
        <v>0</v>
      </c>
      <c r="DG106">
        <f>AB$5*AB$6*$B106*$C106*AB106*Input!$W$5*Input!$Y$5</f>
        <v>0</v>
      </c>
      <c r="DH106">
        <f>AC$5*AC$6*$B106*$C106*AC106*Input!$W$5*Input!$Y$5</f>
        <v>0</v>
      </c>
      <c r="DI106">
        <f>AD$5*AD$6*$B106*$C106*AD106*Input!$W$5*Input!$Y$5</f>
        <v>0</v>
      </c>
      <c r="DJ106">
        <f>AE$5*AE$6*$B106*$C106*AE106*Input!$W$5*Input!$Y$5</f>
        <v>0</v>
      </c>
      <c r="DK106">
        <f>AF$5*AF$6*$B106*$C106*AF106*Input!$W$5*Input!$Y$5</f>
        <v>0</v>
      </c>
      <c r="DL106">
        <f>AG$5*AG$6*$B106*$C106*AG106*Input!$W$5*Input!$Y$5</f>
        <v>0</v>
      </c>
      <c r="DM106">
        <f>AH$5*AH$6*$B106*$C106*AH106*Input!$W$5*Input!$Y$5</f>
        <v>0</v>
      </c>
      <c r="DN106">
        <f>AI$5*AI$6*$B106*$C106*AI106*Input!$W$5*Input!$Y$5</f>
        <v>0</v>
      </c>
      <c r="DO106">
        <f>AJ$5*AJ$6*$B106*$C106*AJ106*Input!$W$5*Input!$Y$5</f>
        <v>0</v>
      </c>
      <c r="DP106">
        <f>AK$5*AK$6*$B106*$C106*AK106*Input!$W$5*Input!$Y$5</f>
        <v>0</v>
      </c>
      <c r="DQ106">
        <f>AL$5*AL$6*$B106*$C106*AL106*Input!$W$5*Input!$Y$5</f>
        <v>0</v>
      </c>
      <c r="DR106">
        <f>AM$5*AM$6*$B106*$C106*AM106*Input!$W$5*Input!$Y$5</f>
        <v>0</v>
      </c>
      <c r="DS106">
        <f>AN$5*AN$6*$B106*$C106*AN106*Input!$W$5*Input!$Y$5</f>
        <v>0</v>
      </c>
      <c r="DT106">
        <f>AO$5*AO$6*$B106*$C106*AO106*Input!$W$5*Input!$Y$5</f>
        <v>0</v>
      </c>
      <c r="DU106">
        <f>AP$5*AP$6*$B106*$C106*AP106*Input!$W$5*Input!$Y$5</f>
        <v>0</v>
      </c>
      <c r="DV106">
        <f>AQ$5*AQ$6*$B106*$C106*AQ106*Input!$W$5*Input!$Y$5</f>
        <v>0</v>
      </c>
      <c r="DW106">
        <f>AR$5*AR$6*$B106*$C106*AR106*Input!$W$5*Input!$Y$5</f>
        <v>0</v>
      </c>
      <c r="DX106">
        <f>AS$5*AS$6*$B106*$C106*AS106*Input!$W$5*Input!$Y$5</f>
        <v>0</v>
      </c>
      <c r="DY106">
        <f>AT$5*AT$6*$B106*$C106*AT106*Input!$W$5*Input!$Y$5</f>
        <v>0</v>
      </c>
      <c r="DZ106">
        <f>AU$5*AU$6*$B106*$C106*AU106*Input!$W$5*Input!$Y$5</f>
        <v>0</v>
      </c>
      <c r="EA106">
        <f>AV$5*AV$6*$B106*$C106*AV106*Input!$W$5*Input!$Y$5</f>
        <v>0</v>
      </c>
      <c r="EB106">
        <f>AW$5*AW$6*$B106*$C106*AW106*Input!$W$5*Input!$Y$5</f>
        <v>0</v>
      </c>
      <c r="EC106">
        <f>AX$5*AX$6*$B106*$C106*AX106*Input!$W$5*Input!$Y$5</f>
        <v>0</v>
      </c>
      <c r="ED106">
        <f>AY$5*AY$6*$B106*$C106*AY106*Input!$W$5*Input!$Y$5</f>
        <v>0</v>
      </c>
      <c r="EE106">
        <f>AZ$5*AZ$6*$B106*$C106*AZ106*Input!$W$5*Input!$Y$5</f>
        <v>0</v>
      </c>
      <c r="EF106">
        <f>BA$5*BA$6*$B106*$C106*BA106*Input!$W$5*Input!$Y$5</f>
        <v>0</v>
      </c>
      <c r="EG106">
        <f>BB$5*BB$6*$B106*$C106*BB106*Input!$W$5*Input!$Y$5</f>
        <v>0</v>
      </c>
      <c r="EH106">
        <f>BC$5*BC$6*$B106*$C106*BC106*Input!$W$5*Input!$Y$5</f>
        <v>0</v>
      </c>
      <c r="EI106">
        <f>BD$5*BD$6*$B106*$C106*BD106*Input!$W$5*Input!$Y$5</f>
        <v>0</v>
      </c>
      <c r="EJ106">
        <f>BE$5*BE$6*$B106*$C106*BE106*Input!$W$5*Input!$Y$5</f>
        <v>0</v>
      </c>
      <c r="EK106">
        <f>BF$5*BF$6*$B106*$C106*BF106*Input!$W$5*Input!$Y$5</f>
        <v>0</v>
      </c>
      <c r="EL106">
        <f>BG$5*BG$6*$B106*$C106*BG106*Input!$W$5*Input!$Y$5</f>
        <v>0</v>
      </c>
      <c r="EM106">
        <f>BH$5*BH$6*$B106*$C106*BH106*Input!$W$5*Input!$Y$5</f>
        <v>0</v>
      </c>
      <c r="EN106">
        <f>BI$5*BI$6*$B106*$C106*BI106*Input!$W$5*Input!$Y$5</f>
        <v>0</v>
      </c>
      <c r="EO106">
        <f>BJ$5*BJ$6*$B106*$C106*BJ106*Input!$W$5*Input!$Y$5</f>
        <v>0</v>
      </c>
      <c r="EP106">
        <f>BK$5*BK$6*$B106*$C106*BK106*Input!$W$5*Input!$Y$5</f>
        <v>0</v>
      </c>
      <c r="EQ106">
        <f>BL$5*BL$6*$B106*$C106*BL106*Input!$W$5*Input!$Y$5</f>
        <v>0</v>
      </c>
      <c r="ER106">
        <f>BM$5*BM$6*$B106*$C106*BM106*Input!$W$5*Input!$Y$5</f>
        <v>0</v>
      </c>
      <c r="ES106">
        <f>BN$5*BN$6*$B106*$C106*BN106*Input!$W$5*Input!$Y$5</f>
        <v>0</v>
      </c>
      <c r="ET106">
        <f>BO$5*BO$6*$B106*$C106*BO106*Input!$W$5*Input!$Y$5</f>
        <v>0</v>
      </c>
      <c r="EU106">
        <f>BP$5*BP$6*$B106*$C106*BP106*Input!$W$5*Input!$Y$5</f>
        <v>0</v>
      </c>
      <c r="EV106">
        <f>BQ$5*BQ$6*$B106*$C106*BQ106*Input!$W$5*Input!$Y$5</f>
        <v>0</v>
      </c>
      <c r="EW106">
        <f>BR$5*BR$6*$B106*$C106*BR106*Input!$W$5*Input!$Y$5</f>
        <v>0</v>
      </c>
      <c r="EX106">
        <f>BS$5*BS$6*$B106*$C106*BS106*Input!$W$5*Input!$Y$5</f>
        <v>0</v>
      </c>
      <c r="EY106">
        <f>BT$5*BT$6*$B106*$C106*BT106*Input!$W$5*Input!$Y$5</f>
        <v>0</v>
      </c>
      <c r="EZ106">
        <f>BU$5*BU$6*$B106*$C106*BU106*Input!$W$5*Input!$Y$5</f>
        <v>0</v>
      </c>
      <c r="FA106">
        <f>BV$5*BV$6*$B106*$C106*BV106*Input!$W$5*Input!$Y$5</f>
        <v>0</v>
      </c>
      <c r="FB106">
        <f>BW$5*BW$6*$B106*$C106*BW106*Input!$W$5*Input!$Y$5</f>
        <v>0</v>
      </c>
      <c r="FC106">
        <f>BX$5*BX$6*$B106*$C106*BX106*Input!$W$5*Input!$Y$5</f>
        <v>0</v>
      </c>
      <c r="FD106">
        <f>BY$5*BY$6*$B106*$C106*BY106*Input!$W$5*Input!$Y$5</f>
        <v>0</v>
      </c>
      <c r="FE106">
        <f>BZ$5*BZ$6*$B106*$C106*BZ106*Input!$W$5*Input!$Y$5</f>
        <v>0</v>
      </c>
      <c r="FF106">
        <f>CA$5*CA$6*$B106*$C106*CA106*Input!$W$5*Input!$Y$5</f>
        <v>0</v>
      </c>
      <c r="FG106">
        <f>CB$5*CB$6*$B106*$C106*CB106*Input!$W$5*Input!$Y$5</f>
        <v>0</v>
      </c>
      <c r="FH106">
        <f>CC$5*CC$6*$B106*$C106*CC106*Input!$W$5*Input!$Y$5</f>
        <v>0</v>
      </c>
      <c r="FI106">
        <f>CD$5*CD$6*$B106*$C106*CD106*Input!$W$5*Input!$Y$5</f>
        <v>0</v>
      </c>
      <c r="FJ106">
        <f>CE$5*CE$6*$B106*$C106*CE106*Input!$W$5*Input!$Y$5</f>
        <v>0</v>
      </c>
      <c r="FK106">
        <f>CF$5*CF$6*$B106*$C106*CF106*Input!$W$5*Input!$Y$5</f>
        <v>0</v>
      </c>
      <c r="FL106">
        <f>CG$5*CG$6*$B106*$C106*CG106*Input!$W$5*Input!$Y$5</f>
        <v>0</v>
      </c>
      <c r="FM106">
        <f>CH$5*CH$6*$B106*$C106*CH106*Input!$W$5*Input!$Y$5</f>
        <v>0</v>
      </c>
      <c r="FO106">
        <f t="shared" si="111"/>
        <v>0</v>
      </c>
    </row>
    <row r="107" spans="1:171">
      <c r="A107">
        <f>Input!B106</f>
        <v>96</v>
      </c>
      <c r="B107">
        <f>(1+Input!$D$21)^$A107</f>
        <v>27.181510057855888</v>
      </c>
      <c r="C107">
        <f>C106*Input!R106</f>
        <v>2.5530316435481428E-4</v>
      </c>
      <c r="E107">
        <f t="shared" si="112"/>
        <v>151</v>
      </c>
      <c r="F107">
        <f>F106*IF(F$8&gt;Input!$D$14,0,IF(F$8+$A107&gt;Input!$D$14,0,INDEX(Input!$M$11:$M$136,F$8+$A107)))</f>
        <v>0</v>
      </c>
      <c r="G107">
        <f>G106*IF(G$8&gt;Input!$D$14,0,IF(G$8+$A107&gt;Input!$D$14,0,INDEX(Input!$M$11:$M$136,G$8+$A107)))</f>
        <v>0</v>
      </c>
      <c r="H107">
        <f>H106*IF(H$8&gt;Input!$D$14,0,IF(H$8+$A107&gt;Input!$D$14,0,INDEX(Input!$M$11:$M$136,H$8+$A107)))</f>
        <v>0</v>
      </c>
      <c r="I107">
        <f>I106*IF(I$8&gt;Input!$D$14,0,IF(I$8+$A107&gt;Input!$D$14,0,INDEX(Input!$M$11:$M$136,I$8+$A107)))</f>
        <v>0</v>
      </c>
      <c r="J107">
        <f>J106*IF(J$8&gt;Input!$D$14,0,IF(J$8+$A107&gt;Input!$D$14,0,INDEX(Input!$M$11:$M$136,J$8+$A107)))</f>
        <v>0</v>
      </c>
      <c r="K107">
        <f>K106*IF(K$8&gt;Input!$D$14,0,IF(K$8+$A107&gt;Input!$D$14,0,INDEX(Input!$M$11:$M$136,K$8+$A107)))</f>
        <v>0</v>
      </c>
      <c r="L107">
        <f>L106*IF(L$8&gt;Input!$D$14,0,IF(L$8+$A107&gt;Input!$D$14,0,INDEX(Input!$M$11:$M$136,L$8+$A107)))</f>
        <v>0</v>
      </c>
      <c r="M107">
        <f>M106*IF(M$8&gt;Input!$D$14,0,IF(M$8+$A107&gt;Input!$D$14,0,INDEX(Input!$M$11:$M$136,M$8+$A107)))</f>
        <v>0</v>
      </c>
      <c r="N107">
        <f>N106*IF(N$8&gt;Input!$D$14,0,IF(N$8+$A107&gt;Input!$D$14,0,INDEX(Input!$M$11:$M$136,N$8+$A107)))</f>
        <v>0</v>
      </c>
      <c r="O107">
        <f>O106*IF(O$8&gt;Input!$D$14,0,IF(O$8+$A107&gt;Input!$D$14,0,INDEX(Input!$M$11:$M$136,O$8+$A107)))</f>
        <v>0</v>
      </c>
      <c r="P107">
        <f>P106*IF(P$8&gt;Input!$D$14,0,IF(P$8+$A107&gt;Input!$D$14,0,INDEX(Input!$M$11:$M$136,P$8+$A107)))</f>
        <v>0</v>
      </c>
      <c r="Q107">
        <f>Q106*IF(Q$8&gt;Input!$D$14,0,IF(Q$8+$A107&gt;Input!$D$14,0,INDEX(Input!$M$11:$M$136,Q$8+$A107)))</f>
        <v>0</v>
      </c>
      <c r="R107">
        <f>R106*IF(R$8&gt;Input!$D$14,0,IF(R$8+$A107&gt;Input!$D$14,0,INDEX(Input!$M$11:$M$136,R$8+$A107)))</f>
        <v>0</v>
      </c>
      <c r="S107">
        <f>S106*IF(S$8&gt;Input!$D$14,0,IF(S$8+$A107&gt;Input!$D$14,0,INDEX(Input!$M$11:$M$136,S$8+$A107)))</f>
        <v>0</v>
      </c>
      <c r="T107">
        <f>T106*IF(T$8&gt;Input!$D$14,0,IF(T$8+$A107&gt;Input!$D$14,0,INDEX(Input!$M$11:$M$136,T$8+$A107)))</f>
        <v>0</v>
      </c>
      <c r="U107">
        <f>U106*IF(U$8&gt;Input!$D$14,0,IF(U$8+$A107&gt;Input!$D$14,0,INDEX(Input!$M$11:$M$136,U$8+$A107)))</f>
        <v>0</v>
      </c>
      <c r="V107">
        <f>V106*IF(V$8&gt;Input!$D$14,0,IF(V$8+$A107&gt;Input!$D$14,0,INDEX(Input!$M$11:$M$136,V$8+$A107)))</f>
        <v>0</v>
      </c>
      <c r="W107">
        <f>W106*IF(W$8&gt;Input!$D$14,0,IF(W$8+$A107&gt;Input!$D$14,0,INDEX(Input!$M$11:$M$136,W$8+$A107)))</f>
        <v>0</v>
      </c>
      <c r="X107">
        <f>X106*IF(X$8&gt;Input!$D$14,0,IF(X$8+$A107&gt;Input!$D$14,0,INDEX(Input!$M$11:$M$136,X$8+$A107)))</f>
        <v>0</v>
      </c>
      <c r="Y107">
        <f>Y106*IF(Y$8&gt;Input!$D$14,0,IF(Y$8+$A107&gt;Input!$D$14,0,INDEX(Input!$M$11:$M$136,Y$8+$A107)))</f>
        <v>0</v>
      </c>
      <c r="Z107">
        <f>Z106*IF(Z$8&gt;Input!$D$14,0,IF(Z$8+$A107&gt;Input!$D$14,0,INDEX(Input!$M$11:$M$136,Z$8+$A107)))</f>
        <v>0</v>
      </c>
      <c r="AA107">
        <f>AA106*IF(AA$8&gt;Input!$D$14,0,IF(AA$8+$A107&gt;Input!$D$14,0,INDEX(Input!$M$11:$M$136,AA$8+$A107)))</f>
        <v>0</v>
      </c>
      <c r="AB107">
        <f>AB106*IF(AB$8&gt;Input!$D$14,0,IF(AB$8+$A107&gt;Input!$D$14,0,INDEX(Input!$M$11:$M$136,AB$8+$A107)))</f>
        <v>0</v>
      </c>
      <c r="AC107">
        <f>AC106*IF(AC$8&gt;Input!$D$14,0,IF(AC$8+$A107&gt;Input!$D$14,0,INDEX(Input!$M$11:$M$136,AC$8+$A107)))</f>
        <v>0</v>
      </c>
      <c r="AD107">
        <f>AD106*IF(AD$8&gt;Input!$D$14,0,IF(AD$8+$A107&gt;Input!$D$14,0,INDEX(Input!$M$11:$M$136,AD$8+$A107)))</f>
        <v>0</v>
      </c>
      <c r="AE107">
        <f>AE106*IF(AE$8&gt;Input!$D$14,0,IF(AE$8+$A107&gt;Input!$D$14,0,INDEX(Input!$M$11:$M$136,AE$8+$A107)))</f>
        <v>0</v>
      </c>
      <c r="AF107">
        <f>AF106*IF(AF$8&gt;Input!$D$14,0,IF(AF$8+$A107&gt;Input!$D$14,0,INDEX(Input!$M$11:$M$136,AF$8+$A107)))</f>
        <v>0</v>
      </c>
      <c r="AG107">
        <f>AG106*IF(AG$8&gt;Input!$D$14,0,IF(AG$8+$A107&gt;Input!$D$14,0,INDEX(Input!$M$11:$M$136,AG$8+$A107)))</f>
        <v>0</v>
      </c>
      <c r="AH107">
        <f>AH106*IF(AH$8&gt;Input!$D$14,0,IF(AH$8+$A107&gt;Input!$D$14,0,INDEX(Input!$M$11:$M$136,AH$8+$A107)))</f>
        <v>0</v>
      </c>
      <c r="AI107">
        <f>AI106*IF(AI$8&gt;Input!$D$14,0,IF(AI$8+$A107&gt;Input!$D$14,0,INDEX(Input!$M$11:$M$136,AI$8+$A107)))</f>
        <v>0</v>
      </c>
      <c r="AJ107">
        <f>AJ106*IF(AJ$8&gt;Input!$D$14,0,IF(AJ$8+$A107&gt;Input!$D$14,0,INDEX(Input!$M$11:$M$136,AJ$8+$A107)))</f>
        <v>0</v>
      </c>
      <c r="AK107">
        <f>AK106*IF(AK$8&gt;Input!$D$14,0,IF(AK$8+$A107&gt;Input!$D$14,0,INDEX(Input!$M$11:$M$136,AK$8+$A107)))</f>
        <v>0</v>
      </c>
      <c r="AL107">
        <f>AL106*IF(AL$8&gt;Input!$D$14,0,IF(AL$8+$A107&gt;Input!$D$14,0,INDEX(Input!$M$11:$M$136,AL$8+$A107)))</f>
        <v>0</v>
      </c>
      <c r="AM107">
        <f>AM106*IF(AM$8&gt;Input!$D$14,0,IF(AM$8+$A107&gt;Input!$D$14,0,INDEX(Input!$M$11:$M$136,AM$8+$A107)))</f>
        <v>0</v>
      </c>
      <c r="AN107">
        <f>AN106*IF(AN$8&gt;Input!$D$14,0,IF(AN$8+$A107&gt;Input!$D$14,0,INDEX(Input!$M$11:$M$136,AN$8+$A107)))</f>
        <v>0</v>
      </c>
      <c r="AO107">
        <f>AO106*IF(AO$8&gt;Input!$D$14,0,IF(AO$8+$A107&gt;Input!$D$14,0,INDEX(Input!$M$11:$M$136,AO$8+$A107)))</f>
        <v>0</v>
      </c>
      <c r="AP107">
        <f>AP106*IF(AP$8&gt;Input!$D$14,0,IF(AP$8+$A107&gt;Input!$D$14,0,INDEX(Input!$M$11:$M$136,AP$8+$A107)))</f>
        <v>0</v>
      </c>
      <c r="AQ107">
        <f>AQ106*IF(AQ$8&gt;Input!$D$14,0,IF(AQ$8+$A107&gt;Input!$D$14,0,INDEX(Input!$M$11:$M$136,AQ$8+$A107)))</f>
        <v>0</v>
      </c>
      <c r="AR107">
        <f>AR106*IF(AR$8&gt;Input!$D$14,0,IF(AR$8+$A107&gt;Input!$D$14,0,INDEX(Input!$M$11:$M$136,AR$8+$A107)))</f>
        <v>0</v>
      </c>
      <c r="AS107">
        <f>AS106*IF(AS$8&gt;Input!$D$14,0,IF(AS$8+$A107&gt;Input!$D$14,0,INDEX(Input!$M$11:$M$136,AS$8+$A107)))</f>
        <v>0</v>
      </c>
      <c r="AT107">
        <f>AT106*IF(AT$8&gt;Input!$D$14,0,IF(AT$8+$A107&gt;Input!$D$14,0,INDEX(Input!$M$11:$M$136,AT$8+$A107)))</f>
        <v>0</v>
      </c>
      <c r="AU107">
        <f>AU106*IF(AU$8&gt;Input!$D$14,0,IF(AU$8+$A107&gt;Input!$D$14,0,INDEX(Input!$M$11:$M$136,AU$8+$A107)))</f>
        <v>0</v>
      </c>
      <c r="AV107">
        <f>AV106*IF(AV$8&gt;Input!$D$14,0,IF(AV$8+$A107&gt;Input!$D$14,0,INDEX(Input!$M$11:$M$136,AV$8+$A107)))</f>
        <v>0</v>
      </c>
      <c r="AW107">
        <f>AW106*IF(AW$8&gt;Input!$D$14,0,IF(AW$8+$A107&gt;Input!$D$14,0,INDEX(Input!$M$11:$M$136,AW$8+$A107)))</f>
        <v>0</v>
      </c>
      <c r="AX107">
        <f>AX106*IF(AX$8&gt;Input!$D$14,0,IF(AX$8+$A107&gt;Input!$D$14,0,INDEX(Input!$M$11:$M$136,AX$8+$A107)))</f>
        <v>0</v>
      </c>
      <c r="AY107">
        <f>AY106*IF(AY$8&gt;Input!$D$14,0,IF(AY$8+$A107&gt;Input!$D$14,0,INDEX(Input!$M$11:$M$136,AY$8+$A107)))</f>
        <v>0</v>
      </c>
      <c r="AZ107">
        <f>AZ106*IF(AZ$8&gt;Input!$D$14,0,IF(AZ$8+$A107&gt;Input!$D$14,0,INDEX(Input!$M$11:$M$136,AZ$8+$A107)))</f>
        <v>0</v>
      </c>
      <c r="BA107">
        <f>BA106*IF(BA$8&gt;Input!$D$14,0,IF(BA$8+$A107&gt;Input!$D$14,0,INDEX(Input!$M$11:$M$136,BA$8+$A107)))</f>
        <v>0</v>
      </c>
      <c r="BB107">
        <f>BB106*IF(BB$8&gt;Input!$D$14,0,IF(BB$8+$A107&gt;Input!$D$14,0,INDEX(Input!$M$11:$M$136,BB$8+$A107)))</f>
        <v>0</v>
      </c>
      <c r="BC107">
        <f>BC106*IF(BC$8&gt;Input!$D$14,0,IF(BC$8+$A107&gt;Input!$D$14,0,INDEX(Input!$M$11:$M$136,BC$8+$A107)))</f>
        <v>0</v>
      </c>
      <c r="BD107">
        <f>BD106*IF(BD$8&gt;Input!$D$14,0,IF(BD$8+$A107&gt;Input!$D$14,0,INDEX(Input!$M$11:$M$136,BD$8+$A107)))</f>
        <v>0</v>
      </c>
      <c r="BE107">
        <f>BE106*IF(BE$8&gt;Input!$D$14,0,IF(BE$8+$A107&gt;Input!$D$14,0,INDEX(Input!$M$11:$M$136,BE$8+$A107)))</f>
        <v>0</v>
      </c>
      <c r="BF107">
        <f>BF106*IF(BF$8&gt;Input!$D$14,0,IF(BF$8+$A107&gt;Input!$D$14,0,INDEX(Input!$M$11:$M$136,BF$8+$A107)))</f>
        <v>0</v>
      </c>
      <c r="BG107">
        <f>BG106*IF(BG$8&gt;Input!$D$14,0,IF(BG$8+$A107&gt;Input!$D$14,0,INDEX(Input!$M$11:$M$136,BG$8+$A107)))</f>
        <v>0</v>
      </c>
      <c r="BH107">
        <f>BH106*IF(BH$8&gt;Input!$D$14,0,IF(BH$8+$A107&gt;Input!$D$14,0,INDEX(Input!$M$11:$M$136,BH$8+$A107)))</f>
        <v>0</v>
      </c>
      <c r="BI107">
        <f>BI106*IF(BI$8&gt;Input!$D$14,0,IF(BI$8+$A107&gt;Input!$D$14,0,INDEX(Input!$M$11:$M$136,BI$8+$A107)))</f>
        <v>0</v>
      </c>
      <c r="BJ107">
        <f>BJ106*IF(BJ$8&gt;Input!$D$14,0,IF(BJ$8+$A107&gt;Input!$D$14,0,INDEX(Input!$M$11:$M$136,BJ$8+$A107)))</f>
        <v>0</v>
      </c>
      <c r="BK107">
        <f>BK106*IF(BK$8&gt;Input!$D$14,0,IF(BK$8+$A107&gt;Input!$D$14,0,INDEX(Input!$M$11:$M$136,BK$8+$A107)))</f>
        <v>0</v>
      </c>
      <c r="BL107">
        <f>BL106*IF(BL$8&gt;Input!$D$14,0,IF(BL$8+$A107&gt;Input!$D$14,0,INDEX(Input!$M$11:$M$136,BL$8+$A107)))</f>
        <v>0</v>
      </c>
      <c r="BM107">
        <f>BM106*IF(BM$8&gt;Input!$D$14,0,IF(BM$8+$A107&gt;Input!$D$14,0,INDEX(Input!$M$11:$M$136,BM$8+$A107)))</f>
        <v>0</v>
      </c>
      <c r="BN107">
        <f>BN106*IF(BN$8&gt;Input!$D$14,0,IF(BN$8+$A107&gt;Input!$D$14,0,INDEX(Input!$M$11:$M$136,BN$8+$A107)))</f>
        <v>0</v>
      </c>
      <c r="BO107">
        <f>BO106*IF(BO$8&gt;Input!$D$14,0,IF(BO$8+$A107&gt;Input!$D$14,0,INDEX(Input!$M$11:$M$136,BO$8+$A107)))</f>
        <v>0</v>
      </c>
      <c r="BP107">
        <f>BP106*IF(BP$8&gt;Input!$D$14,0,IF(BP$8+$A107&gt;Input!$D$14,0,INDEX(Input!$M$11:$M$136,BP$8+$A107)))</f>
        <v>0</v>
      </c>
      <c r="BQ107">
        <f>BQ106*IF(BQ$8&gt;Input!$D$14,0,IF(BQ$8+$A107&gt;Input!$D$14,0,INDEX(Input!$M$11:$M$136,BQ$8+$A107)))</f>
        <v>0</v>
      </c>
      <c r="BR107">
        <f>BR106*IF(BR$8&gt;Input!$D$14,0,IF(BR$8+$A107&gt;Input!$D$14,0,INDEX(Input!$M$11:$M$136,BR$8+$A107)))</f>
        <v>0</v>
      </c>
      <c r="BS107">
        <f>BS106*IF(BS$8&gt;Input!$D$14,0,IF(BS$8+$A107&gt;Input!$D$14,0,INDEX(Input!$M$11:$M$136,BS$8+$A107)))</f>
        <v>0</v>
      </c>
      <c r="BT107">
        <f>BT106*IF(BT$8&gt;Input!$D$14,0,IF(BT$8+$A107&gt;Input!$D$14,0,INDEX(Input!$M$11:$M$136,BT$8+$A107)))</f>
        <v>0</v>
      </c>
      <c r="BU107">
        <f>BU106*IF(BU$8&gt;Input!$D$14,0,IF(BU$8+$A107&gt;Input!$D$14,0,INDEX(Input!$M$11:$M$136,BU$8+$A107)))</f>
        <v>0</v>
      </c>
      <c r="BV107">
        <f>BV106*IF(BV$8&gt;Input!$D$14,0,IF(BV$8+$A107&gt;Input!$D$14,0,INDEX(Input!$M$11:$M$136,BV$8+$A107)))</f>
        <v>0</v>
      </c>
      <c r="BW107">
        <f>BW106*IF(BW$8&gt;Input!$D$14,0,IF(BW$8+$A107&gt;Input!$D$14,0,INDEX(Input!$M$11:$M$136,BW$8+$A107)))</f>
        <v>0</v>
      </c>
      <c r="BX107">
        <f>BX106*IF(BX$8&gt;Input!$D$14,0,IF(BX$8+$A107&gt;Input!$D$14,0,INDEX(Input!$M$11:$M$136,BX$8+$A107)))</f>
        <v>0</v>
      </c>
      <c r="BY107">
        <f>BY106*IF(BY$8&gt;Input!$D$14,0,IF(BY$8+$A107&gt;Input!$D$14,0,INDEX(Input!$M$11:$M$136,BY$8+$A107)))</f>
        <v>0</v>
      </c>
      <c r="BZ107">
        <f>BZ106*IF(BZ$8&gt;Input!$D$14,0,IF(BZ$8+$A107&gt;Input!$D$14,0,INDEX(Input!$M$11:$M$136,BZ$8+$A107)))</f>
        <v>0</v>
      </c>
      <c r="CA107">
        <f>CA106*IF(CA$8&gt;Input!$D$14,0,IF(CA$8+$A107&gt;Input!$D$14,0,INDEX(Input!$M$11:$M$136,CA$8+$A107)))</f>
        <v>0</v>
      </c>
      <c r="CB107">
        <f>CB106*IF(CB$8&gt;Input!$D$14,0,IF(CB$8+$A107&gt;Input!$D$14,0,INDEX(Input!$M$11:$M$136,CB$8+$A107)))</f>
        <v>0</v>
      </c>
      <c r="CC107">
        <f>CC106*IF(CC$8&gt;Input!$D$14,0,IF(CC$8+$A107&gt;Input!$D$14,0,INDEX(Input!$M$11:$M$136,CC$8+$A107)))</f>
        <v>0</v>
      </c>
      <c r="CD107">
        <f>CD106*IF(CD$8&gt;Input!$D$14,0,IF(CD$8+$A107&gt;Input!$D$14,0,INDEX(Input!$M$11:$M$136,CD$8+$A107)))</f>
        <v>0</v>
      </c>
      <c r="CE107">
        <f>CE106*IF(CE$8&gt;Input!$D$14,0,IF(CE$8+$A107&gt;Input!$D$14,0,INDEX(Input!$M$11:$M$136,CE$8+$A107)))</f>
        <v>0</v>
      </c>
      <c r="CF107">
        <f>CF106*IF(CF$8&gt;Input!$D$14,0,IF(CF$8+$A107&gt;Input!$D$14,0,INDEX(Input!$M$11:$M$136,CF$8+$A107)))</f>
        <v>0</v>
      </c>
      <c r="CG107">
        <f>CG106*IF(CG$8&gt;Input!$D$14,0,IF(CG$8+$A107&gt;Input!$D$14,0,INDEX(Input!$M$11:$M$136,CG$8+$A107)))</f>
        <v>0</v>
      </c>
      <c r="CH107">
        <f>CH106*IF(CH$8&gt;Input!$D$14,0,IF(CH$8+$A107&gt;Input!$D$14,0,INDEX(Input!$M$11:$M$136,CH$8+$A107)))</f>
        <v>0</v>
      </c>
      <c r="CJ107" s="2">
        <f t="shared" si="110"/>
        <v>151</v>
      </c>
      <c r="CK107">
        <f>F$5*F$6*$B107*$C107*F107*Input!$W$5*Input!$Y$5</f>
        <v>0</v>
      </c>
      <c r="CL107">
        <f>G$5*G$6*$B107*$C107*G107*Input!$W$5*Input!$Y$5</f>
        <v>0</v>
      </c>
      <c r="CM107">
        <f>H$5*H$6*$B107*$C107*H107*Input!$W$5*Input!$Y$5</f>
        <v>0</v>
      </c>
      <c r="CN107">
        <f>I$5*I$6*$B107*$C107*I107*Input!$W$5*Input!$Y$5</f>
        <v>0</v>
      </c>
      <c r="CO107">
        <f>J$5*J$6*$B107*$C107*J107*Input!$W$5*Input!$Y$5</f>
        <v>0</v>
      </c>
      <c r="CP107">
        <f>K$5*K$6*$B107*$C107*K107*Input!$W$5*Input!$Y$5</f>
        <v>0</v>
      </c>
      <c r="CQ107">
        <f>L$5*L$6*$B107*$C107*L107*Input!$W$5*Input!$Y$5</f>
        <v>0</v>
      </c>
      <c r="CR107">
        <f>M$5*M$6*$B107*$C107*M107*Input!$W$5*Input!$Y$5</f>
        <v>0</v>
      </c>
      <c r="CS107">
        <f>N$5*N$6*$B107*$C107*N107*Input!$W$5*Input!$Y$5</f>
        <v>0</v>
      </c>
      <c r="CT107">
        <f>O$5*O$6*$B107*$C107*O107*Input!$W$5*Input!$Y$5</f>
        <v>0</v>
      </c>
      <c r="CU107">
        <f>P$5*P$6*$B107*$C107*P107*Input!$W$5*Input!$Y$5</f>
        <v>0</v>
      </c>
      <c r="CV107">
        <f>Q$5*Q$6*$B107*$C107*Q107*Input!$W$5*Input!$Y$5</f>
        <v>0</v>
      </c>
      <c r="CW107">
        <f>R$5*R$6*$B107*$C107*R107*Input!$W$5*Input!$Y$5</f>
        <v>0</v>
      </c>
      <c r="CX107">
        <f>S$5*S$6*$B107*$C107*S107*Input!$W$5*Input!$Y$5</f>
        <v>0</v>
      </c>
      <c r="CY107">
        <f>T$5*T$6*$B107*$C107*T107*Input!$W$5*Input!$Y$5</f>
        <v>0</v>
      </c>
      <c r="CZ107">
        <f>U$5*U$6*$B107*$C107*U107*Input!$W$5*Input!$Y$5</f>
        <v>0</v>
      </c>
      <c r="DA107">
        <f>V$5*V$6*$B107*$C107*V107*Input!$W$5*Input!$Y$5</f>
        <v>0</v>
      </c>
      <c r="DB107">
        <f>W$5*W$6*$B107*$C107*W107*Input!$W$5*Input!$Y$5</f>
        <v>0</v>
      </c>
      <c r="DC107">
        <f>X$5*X$6*$B107*$C107*X107*Input!$W$5*Input!$Y$5</f>
        <v>0</v>
      </c>
      <c r="DD107">
        <f>Y$5*Y$6*$B107*$C107*Y107*Input!$W$5*Input!$Y$5</f>
        <v>0</v>
      </c>
      <c r="DE107">
        <f>Z$5*Z$6*$B107*$C107*Z107*Input!$W$5*Input!$Y$5</f>
        <v>0</v>
      </c>
      <c r="DF107">
        <f>AA$5*AA$6*$B107*$C107*AA107*Input!$W$5*Input!$Y$5</f>
        <v>0</v>
      </c>
      <c r="DG107">
        <f>AB$5*AB$6*$B107*$C107*AB107*Input!$W$5*Input!$Y$5</f>
        <v>0</v>
      </c>
      <c r="DH107">
        <f>AC$5*AC$6*$B107*$C107*AC107*Input!$W$5*Input!$Y$5</f>
        <v>0</v>
      </c>
      <c r="DI107">
        <f>AD$5*AD$6*$B107*$C107*AD107*Input!$W$5*Input!$Y$5</f>
        <v>0</v>
      </c>
      <c r="DJ107">
        <f>AE$5*AE$6*$B107*$C107*AE107*Input!$W$5*Input!$Y$5</f>
        <v>0</v>
      </c>
      <c r="DK107">
        <f>AF$5*AF$6*$B107*$C107*AF107*Input!$W$5*Input!$Y$5</f>
        <v>0</v>
      </c>
      <c r="DL107">
        <f>AG$5*AG$6*$B107*$C107*AG107*Input!$W$5*Input!$Y$5</f>
        <v>0</v>
      </c>
      <c r="DM107">
        <f>AH$5*AH$6*$B107*$C107*AH107*Input!$W$5*Input!$Y$5</f>
        <v>0</v>
      </c>
      <c r="DN107">
        <f>AI$5*AI$6*$B107*$C107*AI107*Input!$W$5*Input!$Y$5</f>
        <v>0</v>
      </c>
      <c r="DO107">
        <f>AJ$5*AJ$6*$B107*$C107*AJ107*Input!$W$5*Input!$Y$5</f>
        <v>0</v>
      </c>
      <c r="DP107">
        <f>AK$5*AK$6*$B107*$C107*AK107*Input!$W$5*Input!$Y$5</f>
        <v>0</v>
      </c>
      <c r="DQ107">
        <f>AL$5*AL$6*$B107*$C107*AL107*Input!$W$5*Input!$Y$5</f>
        <v>0</v>
      </c>
      <c r="DR107">
        <f>AM$5*AM$6*$B107*$C107*AM107*Input!$W$5*Input!$Y$5</f>
        <v>0</v>
      </c>
      <c r="DS107">
        <f>AN$5*AN$6*$B107*$C107*AN107*Input!$W$5*Input!$Y$5</f>
        <v>0</v>
      </c>
      <c r="DT107">
        <f>AO$5*AO$6*$B107*$C107*AO107*Input!$W$5*Input!$Y$5</f>
        <v>0</v>
      </c>
      <c r="DU107">
        <f>AP$5*AP$6*$B107*$C107*AP107*Input!$W$5*Input!$Y$5</f>
        <v>0</v>
      </c>
      <c r="DV107">
        <f>AQ$5*AQ$6*$B107*$C107*AQ107*Input!$W$5*Input!$Y$5</f>
        <v>0</v>
      </c>
      <c r="DW107">
        <f>AR$5*AR$6*$B107*$C107*AR107*Input!$W$5*Input!$Y$5</f>
        <v>0</v>
      </c>
      <c r="DX107">
        <f>AS$5*AS$6*$B107*$C107*AS107*Input!$W$5*Input!$Y$5</f>
        <v>0</v>
      </c>
      <c r="DY107">
        <f>AT$5*AT$6*$B107*$C107*AT107*Input!$W$5*Input!$Y$5</f>
        <v>0</v>
      </c>
      <c r="DZ107">
        <f>AU$5*AU$6*$B107*$C107*AU107*Input!$W$5*Input!$Y$5</f>
        <v>0</v>
      </c>
      <c r="EA107">
        <f>AV$5*AV$6*$B107*$C107*AV107*Input!$W$5*Input!$Y$5</f>
        <v>0</v>
      </c>
      <c r="EB107">
        <f>AW$5*AW$6*$B107*$C107*AW107*Input!$W$5*Input!$Y$5</f>
        <v>0</v>
      </c>
      <c r="EC107">
        <f>AX$5*AX$6*$B107*$C107*AX107*Input!$W$5*Input!$Y$5</f>
        <v>0</v>
      </c>
      <c r="ED107">
        <f>AY$5*AY$6*$B107*$C107*AY107*Input!$W$5*Input!$Y$5</f>
        <v>0</v>
      </c>
      <c r="EE107">
        <f>AZ$5*AZ$6*$B107*$C107*AZ107*Input!$W$5*Input!$Y$5</f>
        <v>0</v>
      </c>
      <c r="EF107">
        <f>BA$5*BA$6*$B107*$C107*BA107*Input!$W$5*Input!$Y$5</f>
        <v>0</v>
      </c>
      <c r="EG107">
        <f>BB$5*BB$6*$B107*$C107*BB107*Input!$W$5*Input!$Y$5</f>
        <v>0</v>
      </c>
      <c r="EH107">
        <f>BC$5*BC$6*$B107*$C107*BC107*Input!$W$5*Input!$Y$5</f>
        <v>0</v>
      </c>
      <c r="EI107">
        <f>BD$5*BD$6*$B107*$C107*BD107*Input!$W$5*Input!$Y$5</f>
        <v>0</v>
      </c>
      <c r="EJ107">
        <f>BE$5*BE$6*$B107*$C107*BE107*Input!$W$5*Input!$Y$5</f>
        <v>0</v>
      </c>
      <c r="EK107">
        <f>BF$5*BF$6*$B107*$C107*BF107*Input!$W$5*Input!$Y$5</f>
        <v>0</v>
      </c>
      <c r="EL107">
        <f>BG$5*BG$6*$B107*$C107*BG107*Input!$W$5*Input!$Y$5</f>
        <v>0</v>
      </c>
      <c r="EM107">
        <f>BH$5*BH$6*$B107*$C107*BH107*Input!$W$5*Input!$Y$5</f>
        <v>0</v>
      </c>
      <c r="EN107">
        <f>BI$5*BI$6*$B107*$C107*BI107*Input!$W$5*Input!$Y$5</f>
        <v>0</v>
      </c>
      <c r="EO107">
        <f>BJ$5*BJ$6*$B107*$C107*BJ107*Input!$W$5*Input!$Y$5</f>
        <v>0</v>
      </c>
      <c r="EP107">
        <f>BK$5*BK$6*$B107*$C107*BK107*Input!$W$5*Input!$Y$5</f>
        <v>0</v>
      </c>
      <c r="EQ107">
        <f>BL$5*BL$6*$B107*$C107*BL107*Input!$W$5*Input!$Y$5</f>
        <v>0</v>
      </c>
      <c r="ER107">
        <f>BM$5*BM$6*$B107*$C107*BM107*Input!$W$5*Input!$Y$5</f>
        <v>0</v>
      </c>
      <c r="ES107">
        <f>BN$5*BN$6*$B107*$C107*BN107*Input!$W$5*Input!$Y$5</f>
        <v>0</v>
      </c>
      <c r="ET107">
        <f>BO$5*BO$6*$B107*$C107*BO107*Input!$W$5*Input!$Y$5</f>
        <v>0</v>
      </c>
      <c r="EU107">
        <f>BP$5*BP$6*$B107*$C107*BP107*Input!$W$5*Input!$Y$5</f>
        <v>0</v>
      </c>
      <c r="EV107">
        <f>BQ$5*BQ$6*$B107*$C107*BQ107*Input!$W$5*Input!$Y$5</f>
        <v>0</v>
      </c>
      <c r="EW107">
        <f>BR$5*BR$6*$B107*$C107*BR107*Input!$W$5*Input!$Y$5</f>
        <v>0</v>
      </c>
      <c r="EX107">
        <f>BS$5*BS$6*$B107*$C107*BS107*Input!$W$5*Input!$Y$5</f>
        <v>0</v>
      </c>
      <c r="EY107">
        <f>BT$5*BT$6*$B107*$C107*BT107*Input!$W$5*Input!$Y$5</f>
        <v>0</v>
      </c>
      <c r="EZ107">
        <f>BU$5*BU$6*$B107*$C107*BU107*Input!$W$5*Input!$Y$5</f>
        <v>0</v>
      </c>
      <c r="FA107">
        <f>BV$5*BV$6*$B107*$C107*BV107*Input!$W$5*Input!$Y$5</f>
        <v>0</v>
      </c>
      <c r="FB107">
        <f>BW$5*BW$6*$B107*$C107*BW107*Input!$W$5*Input!$Y$5</f>
        <v>0</v>
      </c>
      <c r="FC107">
        <f>BX$5*BX$6*$B107*$C107*BX107*Input!$W$5*Input!$Y$5</f>
        <v>0</v>
      </c>
      <c r="FD107">
        <f>BY$5*BY$6*$B107*$C107*BY107*Input!$W$5*Input!$Y$5</f>
        <v>0</v>
      </c>
      <c r="FE107">
        <f>BZ$5*BZ$6*$B107*$C107*BZ107*Input!$W$5*Input!$Y$5</f>
        <v>0</v>
      </c>
      <c r="FF107">
        <f>CA$5*CA$6*$B107*$C107*CA107*Input!$W$5*Input!$Y$5</f>
        <v>0</v>
      </c>
      <c r="FG107">
        <f>CB$5*CB$6*$B107*$C107*CB107*Input!$W$5*Input!$Y$5</f>
        <v>0</v>
      </c>
      <c r="FH107">
        <f>CC$5*CC$6*$B107*$C107*CC107*Input!$W$5*Input!$Y$5</f>
        <v>0</v>
      </c>
      <c r="FI107">
        <f>CD$5*CD$6*$B107*$C107*CD107*Input!$W$5*Input!$Y$5</f>
        <v>0</v>
      </c>
      <c r="FJ107">
        <f>CE$5*CE$6*$B107*$C107*CE107*Input!$W$5*Input!$Y$5</f>
        <v>0</v>
      </c>
      <c r="FK107">
        <f>CF$5*CF$6*$B107*$C107*CF107*Input!$W$5*Input!$Y$5</f>
        <v>0</v>
      </c>
      <c r="FL107">
        <f>CG$5*CG$6*$B107*$C107*CG107*Input!$W$5*Input!$Y$5</f>
        <v>0</v>
      </c>
      <c r="FM107">
        <f>CH$5*CH$6*$B107*$C107*CH107*Input!$W$5*Input!$Y$5</f>
        <v>0</v>
      </c>
      <c r="FO107">
        <f t="shared" si="111"/>
        <v>0</v>
      </c>
    </row>
    <row r="108" spans="1:171">
      <c r="A108">
        <f>Input!B107</f>
        <v>97</v>
      </c>
      <c r="B108">
        <f>(1+Input!$D$21)^$A108</f>
        <v>28.132862909880842</v>
      </c>
      <c r="C108">
        <f>C107*Input!R107</f>
        <v>2.3422308656404978E-4</v>
      </c>
      <c r="E108">
        <f t="shared" si="112"/>
        <v>152</v>
      </c>
      <c r="F108">
        <f>F107*IF(F$8&gt;Input!$D$14,0,IF(F$8+$A108&gt;Input!$D$14,0,INDEX(Input!$M$11:$M$136,F$8+$A108)))</f>
        <v>0</v>
      </c>
      <c r="G108">
        <f>G107*IF(G$8&gt;Input!$D$14,0,IF(G$8+$A108&gt;Input!$D$14,0,INDEX(Input!$M$11:$M$136,G$8+$A108)))</f>
        <v>0</v>
      </c>
      <c r="H108">
        <f>H107*IF(H$8&gt;Input!$D$14,0,IF(H$8+$A108&gt;Input!$D$14,0,INDEX(Input!$M$11:$M$136,H$8+$A108)))</f>
        <v>0</v>
      </c>
      <c r="I108">
        <f>I107*IF(I$8&gt;Input!$D$14,0,IF(I$8+$A108&gt;Input!$D$14,0,INDEX(Input!$M$11:$M$136,I$8+$A108)))</f>
        <v>0</v>
      </c>
      <c r="J108">
        <f>J107*IF(J$8&gt;Input!$D$14,0,IF(J$8+$A108&gt;Input!$D$14,0,INDEX(Input!$M$11:$M$136,J$8+$A108)))</f>
        <v>0</v>
      </c>
      <c r="K108">
        <f>K107*IF(K$8&gt;Input!$D$14,0,IF(K$8+$A108&gt;Input!$D$14,0,INDEX(Input!$M$11:$M$136,K$8+$A108)))</f>
        <v>0</v>
      </c>
      <c r="L108">
        <f>L107*IF(L$8&gt;Input!$D$14,0,IF(L$8+$A108&gt;Input!$D$14,0,INDEX(Input!$M$11:$M$136,L$8+$A108)))</f>
        <v>0</v>
      </c>
      <c r="M108">
        <f>M107*IF(M$8&gt;Input!$D$14,0,IF(M$8+$A108&gt;Input!$D$14,0,INDEX(Input!$M$11:$M$136,M$8+$A108)))</f>
        <v>0</v>
      </c>
      <c r="N108">
        <f>N107*IF(N$8&gt;Input!$D$14,0,IF(N$8+$A108&gt;Input!$D$14,0,INDEX(Input!$M$11:$M$136,N$8+$A108)))</f>
        <v>0</v>
      </c>
      <c r="O108">
        <f>O107*IF(O$8&gt;Input!$D$14,0,IF(O$8+$A108&gt;Input!$D$14,0,INDEX(Input!$M$11:$M$136,O$8+$A108)))</f>
        <v>0</v>
      </c>
      <c r="P108">
        <f>P107*IF(P$8&gt;Input!$D$14,0,IF(P$8+$A108&gt;Input!$D$14,0,INDEX(Input!$M$11:$M$136,P$8+$A108)))</f>
        <v>0</v>
      </c>
      <c r="Q108">
        <f>Q107*IF(Q$8&gt;Input!$D$14,0,IF(Q$8+$A108&gt;Input!$D$14,0,INDEX(Input!$M$11:$M$136,Q$8+$A108)))</f>
        <v>0</v>
      </c>
      <c r="R108">
        <f>R107*IF(R$8&gt;Input!$D$14,0,IF(R$8+$A108&gt;Input!$D$14,0,INDEX(Input!$M$11:$M$136,R$8+$A108)))</f>
        <v>0</v>
      </c>
      <c r="S108">
        <f>S107*IF(S$8&gt;Input!$D$14,0,IF(S$8+$A108&gt;Input!$D$14,0,INDEX(Input!$M$11:$M$136,S$8+$A108)))</f>
        <v>0</v>
      </c>
      <c r="T108">
        <f>T107*IF(T$8&gt;Input!$D$14,0,IF(T$8+$A108&gt;Input!$D$14,0,INDEX(Input!$M$11:$M$136,T$8+$A108)))</f>
        <v>0</v>
      </c>
      <c r="U108">
        <f>U107*IF(U$8&gt;Input!$D$14,0,IF(U$8+$A108&gt;Input!$D$14,0,INDEX(Input!$M$11:$M$136,U$8+$A108)))</f>
        <v>0</v>
      </c>
      <c r="V108">
        <f>V107*IF(V$8&gt;Input!$D$14,0,IF(V$8+$A108&gt;Input!$D$14,0,INDEX(Input!$M$11:$M$136,V$8+$A108)))</f>
        <v>0</v>
      </c>
      <c r="W108">
        <f>W107*IF(W$8&gt;Input!$D$14,0,IF(W$8+$A108&gt;Input!$D$14,0,INDEX(Input!$M$11:$M$136,W$8+$A108)))</f>
        <v>0</v>
      </c>
      <c r="X108">
        <f>X107*IF(X$8&gt;Input!$D$14,0,IF(X$8+$A108&gt;Input!$D$14,0,INDEX(Input!$M$11:$M$136,X$8+$A108)))</f>
        <v>0</v>
      </c>
      <c r="Y108">
        <f>Y107*IF(Y$8&gt;Input!$D$14,0,IF(Y$8+$A108&gt;Input!$D$14,0,INDEX(Input!$M$11:$M$136,Y$8+$A108)))</f>
        <v>0</v>
      </c>
      <c r="Z108">
        <f>Z107*IF(Z$8&gt;Input!$D$14,0,IF(Z$8+$A108&gt;Input!$D$14,0,INDEX(Input!$M$11:$M$136,Z$8+$A108)))</f>
        <v>0</v>
      </c>
      <c r="AA108">
        <f>AA107*IF(AA$8&gt;Input!$D$14,0,IF(AA$8+$A108&gt;Input!$D$14,0,INDEX(Input!$M$11:$M$136,AA$8+$A108)))</f>
        <v>0</v>
      </c>
      <c r="AB108">
        <f>AB107*IF(AB$8&gt;Input!$D$14,0,IF(AB$8+$A108&gt;Input!$D$14,0,INDEX(Input!$M$11:$M$136,AB$8+$A108)))</f>
        <v>0</v>
      </c>
      <c r="AC108">
        <f>AC107*IF(AC$8&gt;Input!$D$14,0,IF(AC$8+$A108&gt;Input!$D$14,0,INDEX(Input!$M$11:$M$136,AC$8+$A108)))</f>
        <v>0</v>
      </c>
      <c r="AD108">
        <f>AD107*IF(AD$8&gt;Input!$D$14,0,IF(AD$8+$A108&gt;Input!$D$14,0,INDEX(Input!$M$11:$M$136,AD$8+$A108)))</f>
        <v>0</v>
      </c>
      <c r="AE108">
        <f>AE107*IF(AE$8&gt;Input!$D$14,0,IF(AE$8+$A108&gt;Input!$D$14,0,INDEX(Input!$M$11:$M$136,AE$8+$A108)))</f>
        <v>0</v>
      </c>
      <c r="AF108">
        <f>AF107*IF(AF$8&gt;Input!$D$14,0,IF(AF$8+$A108&gt;Input!$D$14,0,INDEX(Input!$M$11:$M$136,AF$8+$A108)))</f>
        <v>0</v>
      </c>
      <c r="AG108">
        <f>AG107*IF(AG$8&gt;Input!$D$14,0,IF(AG$8+$A108&gt;Input!$D$14,0,INDEX(Input!$M$11:$M$136,AG$8+$A108)))</f>
        <v>0</v>
      </c>
      <c r="AH108">
        <f>AH107*IF(AH$8&gt;Input!$D$14,0,IF(AH$8+$A108&gt;Input!$D$14,0,INDEX(Input!$M$11:$M$136,AH$8+$A108)))</f>
        <v>0</v>
      </c>
      <c r="AI108">
        <f>AI107*IF(AI$8&gt;Input!$D$14,0,IF(AI$8+$A108&gt;Input!$D$14,0,INDEX(Input!$M$11:$M$136,AI$8+$A108)))</f>
        <v>0</v>
      </c>
      <c r="AJ108">
        <f>AJ107*IF(AJ$8&gt;Input!$D$14,0,IF(AJ$8+$A108&gt;Input!$D$14,0,INDEX(Input!$M$11:$M$136,AJ$8+$A108)))</f>
        <v>0</v>
      </c>
      <c r="AK108">
        <f>AK107*IF(AK$8&gt;Input!$D$14,0,IF(AK$8+$A108&gt;Input!$D$14,0,INDEX(Input!$M$11:$M$136,AK$8+$A108)))</f>
        <v>0</v>
      </c>
      <c r="AL108">
        <f>AL107*IF(AL$8&gt;Input!$D$14,0,IF(AL$8+$A108&gt;Input!$D$14,0,INDEX(Input!$M$11:$M$136,AL$8+$A108)))</f>
        <v>0</v>
      </c>
      <c r="AM108">
        <f>AM107*IF(AM$8&gt;Input!$D$14,0,IF(AM$8+$A108&gt;Input!$D$14,0,INDEX(Input!$M$11:$M$136,AM$8+$A108)))</f>
        <v>0</v>
      </c>
      <c r="AN108">
        <f>AN107*IF(AN$8&gt;Input!$D$14,0,IF(AN$8+$A108&gt;Input!$D$14,0,INDEX(Input!$M$11:$M$136,AN$8+$A108)))</f>
        <v>0</v>
      </c>
      <c r="AO108">
        <f>AO107*IF(AO$8&gt;Input!$D$14,0,IF(AO$8+$A108&gt;Input!$D$14,0,INDEX(Input!$M$11:$M$136,AO$8+$A108)))</f>
        <v>0</v>
      </c>
      <c r="AP108">
        <f>AP107*IF(AP$8&gt;Input!$D$14,0,IF(AP$8+$A108&gt;Input!$D$14,0,INDEX(Input!$M$11:$M$136,AP$8+$A108)))</f>
        <v>0</v>
      </c>
      <c r="AQ108">
        <f>AQ107*IF(AQ$8&gt;Input!$D$14,0,IF(AQ$8+$A108&gt;Input!$D$14,0,INDEX(Input!$M$11:$M$136,AQ$8+$A108)))</f>
        <v>0</v>
      </c>
      <c r="AR108">
        <f>AR107*IF(AR$8&gt;Input!$D$14,0,IF(AR$8+$A108&gt;Input!$D$14,0,INDEX(Input!$M$11:$M$136,AR$8+$A108)))</f>
        <v>0</v>
      </c>
      <c r="AS108">
        <f>AS107*IF(AS$8&gt;Input!$D$14,0,IF(AS$8+$A108&gt;Input!$D$14,0,INDEX(Input!$M$11:$M$136,AS$8+$A108)))</f>
        <v>0</v>
      </c>
      <c r="AT108">
        <f>AT107*IF(AT$8&gt;Input!$D$14,0,IF(AT$8+$A108&gt;Input!$D$14,0,INDEX(Input!$M$11:$M$136,AT$8+$A108)))</f>
        <v>0</v>
      </c>
      <c r="AU108">
        <f>AU107*IF(AU$8&gt;Input!$D$14,0,IF(AU$8+$A108&gt;Input!$D$14,0,INDEX(Input!$M$11:$M$136,AU$8+$A108)))</f>
        <v>0</v>
      </c>
      <c r="AV108">
        <f>AV107*IF(AV$8&gt;Input!$D$14,0,IF(AV$8+$A108&gt;Input!$D$14,0,INDEX(Input!$M$11:$M$136,AV$8+$A108)))</f>
        <v>0</v>
      </c>
      <c r="AW108">
        <f>AW107*IF(AW$8&gt;Input!$D$14,0,IF(AW$8+$A108&gt;Input!$D$14,0,INDEX(Input!$M$11:$M$136,AW$8+$A108)))</f>
        <v>0</v>
      </c>
      <c r="AX108">
        <f>AX107*IF(AX$8&gt;Input!$D$14,0,IF(AX$8+$A108&gt;Input!$D$14,0,INDEX(Input!$M$11:$M$136,AX$8+$A108)))</f>
        <v>0</v>
      </c>
      <c r="AY108">
        <f>AY107*IF(AY$8&gt;Input!$D$14,0,IF(AY$8+$A108&gt;Input!$D$14,0,INDEX(Input!$M$11:$M$136,AY$8+$A108)))</f>
        <v>0</v>
      </c>
      <c r="AZ108">
        <f>AZ107*IF(AZ$8&gt;Input!$D$14,0,IF(AZ$8+$A108&gt;Input!$D$14,0,INDEX(Input!$M$11:$M$136,AZ$8+$A108)))</f>
        <v>0</v>
      </c>
      <c r="BA108">
        <f>BA107*IF(BA$8&gt;Input!$D$14,0,IF(BA$8+$A108&gt;Input!$D$14,0,INDEX(Input!$M$11:$M$136,BA$8+$A108)))</f>
        <v>0</v>
      </c>
      <c r="BB108">
        <f>BB107*IF(BB$8&gt;Input!$D$14,0,IF(BB$8+$A108&gt;Input!$D$14,0,INDEX(Input!$M$11:$M$136,BB$8+$A108)))</f>
        <v>0</v>
      </c>
      <c r="BC108">
        <f>BC107*IF(BC$8&gt;Input!$D$14,0,IF(BC$8+$A108&gt;Input!$D$14,0,INDEX(Input!$M$11:$M$136,BC$8+$A108)))</f>
        <v>0</v>
      </c>
      <c r="BD108">
        <f>BD107*IF(BD$8&gt;Input!$D$14,0,IF(BD$8+$A108&gt;Input!$D$14,0,INDEX(Input!$M$11:$M$136,BD$8+$A108)))</f>
        <v>0</v>
      </c>
      <c r="BE108">
        <f>BE107*IF(BE$8&gt;Input!$D$14,0,IF(BE$8+$A108&gt;Input!$D$14,0,INDEX(Input!$M$11:$M$136,BE$8+$A108)))</f>
        <v>0</v>
      </c>
      <c r="BF108">
        <f>BF107*IF(BF$8&gt;Input!$D$14,0,IF(BF$8+$A108&gt;Input!$D$14,0,INDEX(Input!$M$11:$M$136,BF$8+$A108)))</f>
        <v>0</v>
      </c>
      <c r="BG108">
        <f>BG107*IF(BG$8&gt;Input!$D$14,0,IF(BG$8+$A108&gt;Input!$D$14,0,INDEX(Input!$M$11:$M$136,BG$8+$A108)))</f>
        <v>0</v>
      </c>
      <c r="BH108">
        <f>BH107*IF(BH$8&gt;Input!$D$14,0,IF(BH$8+$A108&gt;Input!$D$14,0,INDEX(Input!$M$11:$M$136,BH$8+$A108)))</f>
        <v>0</v>
      </c>
      <c r="BI108">
        <f>BI107*IF(BI$8&gt;Input!$D$14,0,IF(BI$8+$A108&gt;Input!$D$14,0,INDEX(Input!$M$11:$M$136,BI$8+$A108)))</f>
        <v>0</v>
      </c>
      <c r="BJ108">
        <f>BJ107*IF(BJ$8&gt;Input!$D$14,0,IF(BJ$8+$A108&gt;Input!$D$14,0,INDEX(Input!$M$11:$M$136,BJ$8+$A108)))</f>
        <v>0</v>
      </c>
      <c r="BK108">
        <f>BK107*IF(BK$8&gt;Input!$D$14,0,IF(BK$8+$A108&gt;Input!$D$14,0,INDEX(Input!$M$11:$M$136,BK$8+$A108)))</f>
        <v>0</v>
      </c>
      <c r="BL108">
        <f>BL107*IF(BL$8&gt;Input!$D$14,0,IF(BL$8+$A108&gt;Input!$D$14,0,INDEX(Input!$M$11:$M$136,BL$8+$A108)))</f>
        <v>0</v>
      </c>
      <c r="BM108">
        <f>BM107*IF(BM$8&gt;Input!$D$14,0,IF(BM$8+$A108&gt;Input!$D$14,0,INDEX(Input!$M$11:$M$136,BM$8+$A108)))</f>
        <v>0</v>
      </c>
      <c r="BN108">
        <f>BN107*IF(BN$8&gt;Input!$D$14,0,IF(BN$8+$A108&gt;Input!$D$14,0,INDEX(Input!$M$11:$M$136,BN$8+$A108)))</f>
        <v>0</v>
      </c>
      <c r="BO108">
        <f>BO107*IF(BO$8&gt;Input!$D$14,0,IF(BO$8+$A108&gt;Input!$D$14,0,INDEX(Input!$M$11:$M$136,BO$8+$A108)))</f>
        <v>0</v>
      </c>
      <c r="BP108">
        <f>BP107*IF(BP$8&gt;Input!$D$14,0,IF(BP$8+$A108&gt;Input!$D$14,0,INDEX(Input!$M$11:$M$136,BP$8+$A108)))</f>
        <v>0</v>
      </c>
      <c r="BQ108">
        <f>BQ107*IF(BQ$8&gt;Input!$D$14,0,IF(BQ$8+$A108&gt;Input!$D$14,0,INDEX(Input!$M$11:$M$136,BQ$8+$A108)))</f>
        <v>0</v>
      </c>
      <c r="BR108">
        <f>BR107*IF(BR$8&gt;Input!$D$14,0,IF(BR$8+$A108&gt;Input!$D$14,0,INDEX(Input!$M$11:$M$136,BR$8+$A108)))</f>
        <v>0</v>
      </c>
      <c r="BS108">
        <f>BS107*IF(BS$8&gt;Input!$D$14,0,IF(BS$8+$A108&gt;Input!$D$14,0,INDEX(Input!$M$11:$M$136,BS$8+$A108)))</f>
        <v>0</v>
      </c>
      <c r="BT108">
        <f>BT107*IF(BT$8&gt;Input!$D$14,0,IF(BT$8+$A108&gt;Input!$D$14,0,INDEX(Input!$M$11:$M$136,BT$8+$A108)))</f>
        <v>0</v>
      </c>
      <c r="BU108">
        <f>BU107*IF(BU$8&gt;Input!$D$14,0,IF(BU$8+$A108&gt;Input!$D$14,0,INDEX(Input!$M$11:$M$136,BU$8+$A108)))</f>
        <v>0</v>
      </c>
      <c r="BV108">
        <f>BV107*IF(BV$8&gt;Input!$D$14,0,IF(BV$8+$A108&gt;Input!$D$14,0,INDEX(Input!$M$11:$M$136,BV$8+$A108)))</f>
        <v>0</v>
      </c>
      <c r="BW108">
        <f>BW107*IF(BW$8&gt;Input!$D$14,0,IF(BW$8+$A108&gt;Input!$D$14,0,INDEX(Input!$M$11:$M$136,BW$8+$A108)))</f>
        <v>0</v>
      </c>
      <c r="BX108">
        <f>BX107*IF(BX$8&gt;Input!$D$14,0,IF(BX$8+$A108&gt;Input!$D$14,0,INDEX(Input!$M$11:$M$136,BX$8+$A108)))</f>
        <v>0</v>
      </c>
      <c r="BY108">
        <f>BY107*IF(BY$8&gt;Input!$D$14,0,IF(BY$8+$A108&gt;Input!$D$14,0,INDEX(Input!$M$11:$M$136,BY$8+$A108)))</f>
        <v>0</v>
      </c>
      <c r="BZ108">
        <f>BZ107*IF(BZ$8&gt;Input!$D$14,0,IF(BZ$8+$A108&gt;Input!$D$14,0,INDEX(Input!$M$11:$M$136,BZ$8+$A108)))</f>
        <v>0</v>
      </c>
      <c r="CA108">
        <f>CA107*IF(CA$8&gt;Input!$D$14,0,IF(CA$8+$A108&gt;Input!$D$14,0,INDEX(Input!$M$11:$M$136,CA$8+$A108)))</f>
        <v>0</v>
      </c>
      <c r="CB108">
        <f>CB107*IF(CB$8&gt;Input!$D$14,0,IF(CB$8+$A108&gt;Input!$D$14,0,INDEX(Input!$M$11:$M$136,CB$8+$A108)))</f>
        <v>0</v>
      </c>
      <c r="CC108">
        <f>CC107*IF(CC$8&gt;Input!$D$14,0,IF(CC$8+$A108&gt;Input!$D$14,0,INDEX(Input!$M$11:$M$136,CC$8+$A108)))</f>
        <v>0</v>
      </c>
      <c r="CD108">
        <f>CD107*IF(CD$8&gt;Input!$D$14,0,IF(CD$8+$A108&gt;Input!$D$14,0,INDEX(Input!$M$11:$M$136,CD$8+$A108)))</f>
        <v>0</v>
      </c>
      <c r="CE108">
        <f>CE107*IF(CE$8&gt;Input!$D$14,0,IF(CE$8+$A108&gt;Input!$D$14,0,INDEX(Input!$M$11:$M$136,CE$8+$A108)))</f>
        <v>0</v>
      </c>
      <c r="CF108">
        <f>CF107*IF(CF$8&gt;Input!$D$14,0,IF(CF$8+$A108&gt;Input!$D$14,0,INDEX(Input!$M$11:$M$136,CF$8+$A108)))</f>
        <v>0</v>
      </c>
      <c r="CG108">
        <f>CG107*IF(CG$8&gt;Input!$D$14,0,IF(CG$8+$A108&gt;Input!$D$14,0,INDEX(Input!$M$11:$M$136,CG$8+$A108)))</f>
        <v>0</v>
      </c>
      <c r="CH108">
        <f>CH107*IF(CH$8&gt;Input!$D$14,0,IF(CH$8+$A108&gt;Input!$D$14,0,INDEX(Input!$M$11:$M$136,CH$8+$A108)))</f>
        <v>0</v>
      </c>
      <c r="CJ108" s="2">
        <f t="shared" si="110"/>
        <v>152</v>
      </c>
      <c r="CK108">
        <f>F$5*F$6*$B108*$C108*F108*Input!$W$5*Input!$Y$5</f>
        <v>0</v>
      </c>
      <c r="CL108">
        <f>G$5*G$6*$B108*$C108*G108*Input!$W$5*Input!$Y$5</f>
        <v>0</v>
      </c>
      <c r="CM108">
        <f>H$5*H$6*$B108*$C108*H108*Input!$W$5*Input!$Y$5</f>
        <v>0</v>
      </c>
      <c r="CN108">
        <f>I$5*I$6*$B108*$C108*I108*Input!$W$5*Input!$Y$5</f>
        <v>0</v>
      </c>
      <c r="CO108">
        <f>J$5*J$6*$B108*$C108*J108*Input!$W$5*Input!$Y$5</f>
        <v>0</v>
      </c>
      <c r="CP108">
        <f>K$5*K$6*$B108*$C108*K108*Input!$W$5*Input!$Y$5</f>
        <v>0</v>
      </c>
      <c r="CQ108">
        <f>L$5*L$6*$B108*$C108*L108*Input!$W$5*Input!$Y$5</f>
        <v>0</v>
      </c>
      <c r="CR108">
        <f>M$5*M$6*$B108*$C108*M108*Input!$W$5*Input!$Y$5</f>
        <v>0</v>
      </c>
      <c r="CS108">
        <f>N$5*N$6*$B108*$C108*N108*Input!$W$5*Input!$Y$5</f>
        <v>0</v>
      </c>
      <c r="CT108">
        <f>O$5*O$6*$B108*$C108*O108*Input!$W$5*Input!$Y$5</f>
        <v>0</v>
      </c>
      <c r="CU108">
        <f>P$5*P$6*$B108*$C108*P108*Input!$W$5*Input!$Y$5</f>
        <v>0</v>
      </c>
      <c r="CV108">
        <f>Q$5*Q$6*$B108*$C108*Q108*Input!$W$5*Input!$Y$5</f>
        <v>0</v>
      </c>
      <c r="CW108">
        <f>R$5*R$6*$B108*$C108*R108*Input!$W$5*Input!$Y$5</f>
        <v>0</v>
      </c>
      <c r="CX108">
        <f>S$5*S$6*$B108*$C108*S108*Input!$W$5*Input!$Y$5</f>
        <v>0</v>
      </c>
      <c r="CY108">
        <f>T$5*T$6*$B108*$C108*T108*Input!$W$5*Input!$Y$5</f>
        <v>0</v>
      </c>
      <c r="CZ108">
        <f>U$5*U$6*$B108*$C108*U108*Input!$W$5*Input!$Y$5</f>
        <v>0</v>
      </c>
      <c r="DA108">
        <f>V$5*V$6*$B108*$C108*V108*Input!$W$5*Input!$Y$5</f>
        <v>0</v>
      </c>
      <c r="DB108">
        <f>W$5*W$6*$B108*$C108*W108*Input!$W$5*Input!$Y$5</f>
        <v>0</v>
      </c>
      <c r="DC108">
        <f>X$5*X$6*$B108*$C108*X108*Input!$W$5*Input!$Y$5</f>
        <v>0</v>
      </c>
      <c r="DD108">
        <f>Y$5*Y$6*$B108*$C108*Y108*Input!$W$5*Input!$Y$5</f>
        <v>0</v>
      </c>
      <c r="DE108">
        <f>Z$5*Z$6*$B108*$C108*Z108*Input!$W$5*Input!$Y$5</f>
        <v>0</v>
      </c>
      <c r="DF108">
        <f>AA$5*AA$6*$B108*$C108*AA108*Input!$W$5*Input!$Y$5</f>
        <v>0</v>
      </c>
      <c r="DG108">
        <f>AB$5*AB$6*$B108*$C108*AB108*Input!$W$5*Input!$Y$5</f>
        <v>0</v>
      </c>
      <c r="DH108">
        <f>AC$5*AC$6*$B108*$C108*AC108*Input!$W$5*Input!$Y$5</f>
        <v>0</v>
      </c>
      <c r="DI108">
        <f>AD$5*AD$6*$B108*$C108*AD108*Input!$W$5*Input!$Y$5</f>
        <v>0</v>
      </c>
      <c r="DJ108">
        <f>AE$5*AE$6*$B108*$C108*AE108*Input!$W$5*Input!$Y$5</f>
        <v>0</v>
      </c>
      <c r="DK108">
        <f>AF$5*AF$6*$B108*$C108*AF108*Input!$W$5*Input!$Y$5</f>
        <v>0</v>
      </c>
      <c r="DL108">
        <f>AG$5*AG$6*$B108*$C108*AG108*Input!$W$5*Input!$Y$5</f>
        <v>0</v>
      </c>
      <c r="DM108">
        <f>AH$5*AH$6*$B108*$C108*AH108*Input!$W$5*Input!$Y$5</f>
        <v>0</v>
      </c>
      <c r="DN108">
        <f>AI$5*AI$6*$B108*$C108*AI108*Input!$W$5*Input!$Y$5</f>
        <v>0</v>
      </c>
      <c r="DO108">
        <f>AJ$5*AJ$6*$B108*$C108*AJ108*Input!$W$5*Input!$Y$5</f>
        <v>0</v>
      </c>
      <c r="DP108">
        <f>AK$5*AK$6*$B108*$C108*AK108*Input!$W$5*Input!$Y$5</f>
        <v>0</v>
      </c>
      <c r="DQ108">
        <f>AL$5*AL$6*$B108*$C108*AL108*Input!$W$5*Input!$Y$5</f>
        <v>0</v>
      </c>
      <c r="DR108">
        <f>AM$5*AM$6*$B108*$C108*AM108*Input!$W$5*Input!$Y$5</f>
        <v>0</v>
      </c>
      <c r="DS108">
        <f>AN$5*AN$6*$B108*$C108*AN108*Input!$W$5*Input!$Y$5</f>
        <v>0</v>
      </c>
      <c r="DT108">
        <f>AO$5*AO$6*$B108*$C108*AO108*Input!$W$5*Input!$Y$5</f>
        <v>0</v>
      </c>
      <c r="DU108">
        <f>AP$5*AP$6*$B108*$C108*AP108*Input!$W$5*Input!$Y$5</f>
        <v>0</v>
      </c>
      <c r="DV108">
        <f>AQ$5*AQ$6*$B108*$C108*AQ108*Input!$W$5*Input!$Y$5</f>
        <v>0</v>
      </c>
      <c r="DW108">
        <f>AR$5*AR$6*$B108*$C108*AR108*Input!$W$5*Input!$Y$5</f>
        <v>0</v>
      </c>
      <c r="DX108">
        <f>AS$5*AS$6*$B108*$C108*AS108*Input!$W$5*Input!$Y$5</f>
        <v>0</v>
      </c>
      <c r="DY108">
        <f>AT$5*AT$6*$B108*$C108*AT108*Input!$W$5*Input!$Y$5</f>
        <v>0</v>
      </c>
      <c r="DZ108">
        <f>AU$5*AU$6*$B108*$C108*AU108*Input!$W$5*Input!$Y$5</f>
        <v>0</v>
      </c>
      <c r="EA108">
        <f>AV$5*AV$6*$B108*$C108*AV108*Input!$W$5*Input!$Y$5</f>
        <v>0</v>
      </c>
      <c r="EB108">
        <f>AW$5*AW$6*$B108*$C108*AW108*Input!$W$5*Input!$Y$5</f>
        <v>0</v>
      </c>
      <c r="EC108">
        <f>AX$5*AX$6*$B108*$C108*AX108*Input!$W$5*Input!$Y$5</f>
        <v>0</v>
      </c>
      <c r="ED108">
        <f>AY$5*AY$6*$B108*$C108*AY108*Input!$W$5*Input!$Y$5</f>
        <v>0</v>
      </c>
      <c r="EE108">
        <f>AZ$5*AZ$6*$B108*$C108*AZ108*Input!$W$5*Input!$Y$5</f>
        <v>0</v>
      </c>
      <c r="EF108">
        <f>BA$5*BA$6*$B108*$C108*BA108*Input!$W$5*Input!$Y$5</f>
        <v>0</v>
      </c>
      <c r="EG108">
        <f>BB$5*BB$6*$B108*$C108*BB108*Input!$W$5*Input!$Y$5</f>
        <v>0</v>
      </c>
      <c r="EH108">
        <f>BC$5*BC$6*$B108*$C108*BC108*Input!$W$5*Input!$Y$5</f>
        <v>0</v>
      </c>
      <c r="EI108">
        <f>BD$5*BD$6*$B108*$C108*BD108*Input!$W$5*Input!$Y$5</f>
        <v>0</v>
      </c>
      <c r="EJ108">
        <f>BE$5*BE$6*$B108*$C108*BE108*Input!$W$5*Input!$Y$5</f>
        <v>0</v>
      </c>
      <c r="EK108">
        <f>BF$5*BF$6*$B108*$C108*BF108*Input!$W$5*Input!$Y$5</f>
        <v>0</v>
      </c>
      <c r="EL108">
        <f>BG$5*BG$6*$B108*$C108*BG108*Input!$W$5*Input!$Y$5</f>
        <v>0</v>
      </c>
      <c r="EM108">
        <f>BH$5*BH$6*$B108*$C108*BH108*Input!$W$5*Input!$Y$5</f>
        <v>0</v>
      </c>
      <c r="EN108">
        <f>BI$5*BI$6*$B108*$C108*BI108*Input!$W$5*Input!$Y$5</f>
        <v>0</v>
      </c>
      <c r="EO108">
        <f>BJ$5*BJ$6*$B108*$C108*BJ108*Input!$W$5*Input!$Y$5</f>
        <v>0</v>
      </c>
      <c r="EP108">
        <f>BK$5*BK$6*$B108*$C108*BK108*Input!$W$5*Input!$Y$5</f>
        <v>0</v>
      </c>
      <c r="EQ108">
        <f>BL$5*BL$6*$B108*$C108*BL108*Input!$W$5*Input!$Y$5</f>
        <v>0</v>
      </c>
      <c r="ER108">
        <f>BM$5*BM$6*$B108*$C108*BM108*Input!$W$5*Input!$Y$5</f>
        <v>0</v>
      </c>
      <c r="ES108">
        <f>BN$5*BN$6*$B108*$C108*BN108*Input!$W$5*Input!$Y$5</f>
        <v>0</v>
      </c>
      <c r="ET108">
        <f>BO$5*BO$6*$B108*$C108*BO108*Input!$W$5*Input!$Y$5</f>
        <v>0</v>
      </c>
      <c r="EU108">
        <f>BP$5*BP$6*$B108*$C108*BP108*Input!$W$5*Input!$Y$5</f>
        <v>0</v>
      </c>
      <c r="EV108">
        <f>BQ$5*BQ$6*$B108*$C108*BQ108*Input!$W$5*Input!$Y$5</f>
        <v>0</v>
      </c>
      <c r="EW108">
        <f>BR$5*BR$6*$B108*$C108*BR108*Input!$W$5*Input!$Y$5</f>
        <v>0</v>
      </c>
      <c r="EX108">
        <f>BS$5*BS$6*$B108*$C108*BS108*Input!$W$5*Input!$Y$5</f>
        <v>0</v>
      </c>
      <c r="EY108">
        <f>BT$5*BT$6*$B108*$C108*BT108*Input!$W$5*Input!$Y$5</f>
        <v>0</v>
      </c>
      <c r="EZ108">
        <f>BU$5*BU$6*$B108*$C108*BU108*Input!$W$5*Input!$Y$5</f>
        <v>0</v>
      </c>
      <c r="FA108">
        <f>BV$5*BV$6*$B108*$C108*BV108*Input!$W$5*Input!$Y$5</f>
        <v>0</v>
      </c>
      <c r="FB108">
        <f>BW$5*BW$6*$B108*$C108*BW108*Input!$W$5*Input!$Y$5</f>
        <v>0</v>
      </c>
      <c r="FC108">
        <f>BX$5*BX$6*$B108*$C108*BX108*Input!$W$5*Input!$Y$5</f>
        <v>0</v>
      </c>
      <c r="FD108">
        <f>BY$5*BY$6*$B108*$C108*BY108*Input!$W$5*Input!$Y$5</f>
        <v>0</v>
      </c>
      <c r="FE108">
        <f>BZ$5*BZ$6*$B108*$C108*BZ108*Input!$W$5*Input!$Y$5</f>
        <v>0</v>
      </c>
      <c r="FF108">
        <f>CA$5*CA$6*$B108*$C108*CA108*Input!$W$5*Input!$Y$5</f>
        <v>0</v>
      </c>
      <c r="FG108">
        <f>CB$5*CB$6*$B108*$C108*CB108*Input!$W$5*Input!$Y$5</f>
        <v>0</v>
      </c>
      <c r="FH108">
        <f>CC$5*CC$6*$B108*$C108*CC108*Input!$W$5*Input!$Y$5</f>
        <v>0</v>
      </c>
      <c r="FI108">
        <f>CD$5*CD$6*$B108*$C108*CD108*Input!$W$5*Input!$Y$5</f>
        <v>0</v>
      </c>
      <c r="FJ108">
        <f>CE$5*CE$6*$B108*$C108*CE108*Input!$W$5*Input!$Y$5</f>
        <v>0</v>
      </c>
      <c r="FK108">
        <f>CF$5*CF$6*$B108*$C108*CF108*Input!$W$5*Input!$Y$5</f>
        <v>0</v>
      </c>
      <c r="FL108">
        <f>CG$5*CG$6*$B108*$C108*CG108*Input!$W$5*Input!$Y$5</f>
        <v>0</v>
      </c>
      <c r="FM108">
        <f>CH$5*CH$6*$B108*$C108*CH108*Input!$W$5*Input!$Y$5</f>
        <v>0</v>
      </c>
      <c r="FO108">
        <f t="shared" si="111"/>
        <v>0</v>
      </c>
    </row>
    <row r="109" spans="1:171">
      <c r="A109">
        <f>Input!B108</f>
        <v>98</v>
      </c>
      <c r="B109">
        <f>(1+Input!$D$21)^$A109</f>
        <v>29.117513111726669</v>
      </c>
      <c r="C109">
        <f>C108*Input!R108</f>
        <v>2.1488356565509147E-4</v>
      </c>
      <c r="E109">
        <f t="shared" si="112"/>
        <v>153</v>
      </c>
      <c r="F109">
        <f>F108*IF(F$8&gt;Input!$D$14,0,IF(F$8+$A109&gt;Input!$D$14,0,INDEX(Input!$M$11:$M$136,F$8+$A109)))</f>
        <v>0</v>
      </c>
      <c r="G109">
        <f>G108*IF(G$8&gt;Input!$D$14,0,IF(G$8+$A109&gt;Input!$D$14,0,INDEX(Input!$M$11:$M$136,G$8+$A109)))</f>
        <v>0</v>
      </c>
      <c r="H109">
        <f>H108*IF(H$8&gt;Input!$D$14,0,IF(H$8+$A109&gt;Input!$D$14,0,INDEX(Input!$M$11:$M$136,H$8+$A109)))</f>
        <v>0</v>
      </c>
      <c r="I109">
        <f>I108*IF(I$8&gt;Input!$D$14,0,IF(I$8+$A109&gt;Input!$D$14,0,INDEX(Input!$M$11:$M$136,I$8+$A109)))</f>
        <v>0</v>
      </c>
      <c r="J109">
        <f>J108*IF(J$8&gt;Input!$D$14,0,IF(J$8+$A109&gt;Input!$D$14,0,INDEX(Input!$M$11:$M$136,J$8+$A109)))</f>
        <v>0</v>
      </c>
      <c r="K109">
        <f>K108*IF(K$8&gt;Input!$D$14,0,IF(K$8+$A109&gt;Input!$D$14,0,INDEX(Input!$M$11:$M$136,K$8+$A109)))</f>
        <v>0</v>
      </c>
      <c r="L109">
        <f>L108*IF(L$8&gt;Input!$D$14,0,IF(L$8+$A109&gt;Input!$D$14,0,INDEX(Input!$M$11:$M$136,L$8+$A109)))</f>
        <v>0</v>
      </c>
      <c r="M109">
        <f>M108*IF(M$8&gt;Input!$D$14,0,IF(M$8+$A109&gt;Input!$D$14,0,INDEX(Input!$M$11:$M$136,M$8+$A109)))</f>
        <v>0</v>
      </c>
      <c r="N109">
        <f>N108*IF(N$8&gt;Input!$D$14,0,IF(N$8+$A109&gt;Input!$D$14,0,INDEX(Input!$M$11:$M$136,N$8+$A109)))</f>
        <v>0</v>
      </c>
      <c r="O109">
        <f>O108*IF(O$8&gt;Input!$D$14,0,IF(O$8+$A109&gt;Input!$D$14,0,INDEX(Input!$M$11:$M$136,O$8+$A109)))</f>
        <v>0</v>
      </c>
      <c r="P109">
        <f>P108*IF(P$8&gt;Input!$D$14,0,IF(P$8+$A109&gt;Input!$D$14,0,INDEX(Input!$M$11:$M$136,P$8+$A109)))</f>
        <v>0</v>
      </c>
      <c r="Q109">
        <f>Q108*IF(Q$8&gt;Input!$D$14,0,IF(Q$8+$A109&gt;Input!$D$14,0,INDEX(Input!$M$11:$M$136,Q$8+$A109)))</f>
        <v>0</v>
      </c>
      <c r="R109">
        <f>R108*IF(R$8&gt;Input!$D$14,0,IF(R$8+$A109&gt;Input!$D$14,0,INDEX(Input!$M$11:$M$136,R$8+$A109)))</f>
        <v>0</v>
      </c>
      <c r="S109">
        <f>S108*IF(S$8&gt;Input!$D$14,0,IF(S$8+$A109&gt;Input!$D$14,0,INDEX(Input!$M$11:$M$136,S$8+$A109)))</f>
        <v>0</v>
      </c>
      <c r="T109">
        <f>T108*IF(T$8&gt;Input!$D$14,0,IF(T$8+$A109&gt;Input!$D$14,0,INDEX(Input!$M$11:$M$136,T$8+$A109)))</f>
        <v>0</v>
      </c>
      <c r="U109">
        <f>U108*IF(U$8&gt;Input!$D$14,0,IF(U$8+$A109&gt;Input!$D$14,0,INDEX(Input!$M$11:$M$136,U$8+$A109)))</f>
        <v>0</v>
      </c>
      <c r="V109">
        <f>V108*IF(V$8&gt;Input!$D$14,0,IF(V$8+$A109&gt;Input!$D$14,0,INDEX(Input!$M$11:$M$136,V$8+$A109)))</f>
        <v>0</v>
      </c>
      <c r="W109">
        <f>W108*IF(W$8&gt;Input!$D$14,0,IF(W$8+$A109&gt;Input!$D$14,0,INDEX(Input!$M$11:$M$136,W$8+$A109)))</f>
        <v>0</v>
      </c>
      <c r="X109">
        <f>X108*IF(X$8&gt;Input!$D$14,0,IF(X$8+$A109&gt;Input!$D$14,0,INDEX(Input!$M$11:$M$136,X$8+$A109)))</f>
        <v>0</v>
      </c>
      <c r="Y109">
        <f>Y108*IF(Y$8&gt;Input!$D$14,0,IF(Y$8+$A109&gt;Input!$D$14,0,INDEX(Input!$M$11:$M$136,Y$8+$A109)))</f>
        <v>0</v>
      </c>
      <c r="Z109">
        <f>Z108*IF(Z$8&gt;Input!$D$14,0,IF(Z$8+$A109&gt;Input!$D$14,0,INDEX(Input!$M$11:$M$136,Z$8+$A109)))</f>
        <v>0</v>
      </c>
      <c r="AA109">
        <f>AA108*IF(AA$8&gt;Input!$D$14,0,IF(AA$8+$A109&gt;Input!$D$14,0,INDEX(Input!$M$11:$M$136,AA$8+$A109)))</f>
        <v>0</v>
      </c>
      <c r="AB109">
        <f>AB108*IF(AB$8&gt;Input!$D$14,0,IF(AB$8+$A109&gt;Input!$D$14,0,INDEX(Input!$M$11:$M$136,AB$8+$A109)))</f>
        <v>0</v>
      </c>
      <c r="AC109">
        <f>AC108*IF(AC$8&gt;Input!$D$14,0,IF(AC$8+$A109&gt;Input!$D$14,0,INDEX(Input!$M$11:$M$136,AC$8+$A109)))</f>
        <v>0</v>
      </c>
      <c r="AD109">
        <f>AD108*IF(AD$8&gt;Input!$D$14,0,IF(AD$8+$A109&gt;Input!$D$14,0,INDEX(Input!$M$11:$M$136,AD$8+$A109)))</f>
        <v>0</v>
      </c>
      <c r="AE109">
        <f>AE108*IF(AE$8&gt;Input!$D$14,0,IF(AE$8+$A109&gt;Input!$D$14,0,INDEX(Input!$M$11:$M$136,AE$8+$A109)))</f>
        <v>0</v>
      </c>
      <c r="AF109">
        <f>AF108*IF(AF$8&gt;Input!$D$14,0,IF(AF$8+$A109&gt;Input!$D$14,0,INDEX(Input!$M$11:$M$136,AF$8+$A109)))</f>
        <v>0</v>
      </c>
      <c r="AG109">
        <f>AG108*IF(AG$8&gt;Input!$D$14,0,IF(AG$8+$A109&gt;Input!$D$14,0,INDEX(Input!$M$11:$M$136,AG$8+$A109)))</f>
        <v>0</v>
      </c>
      <c r="AH109">
        <f>AH108*IF(AH$8&gt;Input!$D$14,0,IF(AH$8+$A109&gt;Input!$D$14,0,INDEX(Input!$M$11:$M$136,AH$8+$A109)))</f>
        <v>0</v>
      </c>
      <c r="AI109">
        <f>AI108*IF(AI$8&gt;Input!$D$14,0,IF(AI$8+$A109&gt;Input!$D$14,0,INDEX(Input!$M$11:$M$136,AI$8+$A109)))</f>
        <v>0</v>
      </c>
      <c r="AJ109">
        <f>AJ108*IF(AJ$8&gt;Input!$D$14,0,IF(AJ$8+$A109&gt;Input!$D$14,0,INDEX(Input!$M$11:$M$136,AJ$8+$A109)))</f>
        <v>0</v>
      </c>
      <c r="AK109">
        <f>AK108*IF(AK$8&gt;Input!$D$14,0,IF(AK$8+$A109&gt;Input!$D$14,0,INDEX(Input!$M$11:$M$136,AK$8+$A109)))</f>
        <v>0</v>
      </c>
      <c r="AL109">
        <f>AL108*IF(AL$8&gt;Input!$D$14,0,IF(AL$8+$A109&gt;Input!$D$14,0,INDEX(Input!$M$11:$M$136,AL$8+$A109)))</f>
        <v>0</v>
      </c>
      <c r="AM109">
        <f>AM108*IF(AM$8&gt;Input!$D$14,0,IF(AM$8+$A109&gt;Input!$D$14,0,INDEX(Input!$M$11:$M$136,AM$8+$A109)))</f>
        <v>0</v>
      </c>
      <c r="AN109">
        <f>AN108*IF(AN$8&gt;Input!$D$14,0,IF(AN$8+$A109&gt;Input!$D$14,0,INDEX(Input!$M$11:$M$136,AN$8+$A109)))</f>
        <v>0</v>
      </c>
      <c r="AO109">
        <f>AO108*IF(AO$8&gt;Input!$D$14,0,IF(AO$8+$A109&gt;Input!$D$14,0,INDEX(Input!$M$11:$M$136,AO$8+$A109)))</f>
        <v>0</v>
      </c>
      <c r="AP109">
        <f>AP108*IF(AP$8&gt;Input!$D$14,0,IF(AP$8+$A109&gt;Input!$D$14,0,INDEX(Input!$M$11:$M$136,AP$8+$A109)))</f>
        <v>0</v>
      </c>
      <c r="AQ109">
        <f>AQ108*IF(AQ$8&gt;Input!$D$14,0,IF(AQ$8+$A109&gt;Input!$D$14,0,INDEX(Input!$M$11:$M$136,AQ$8+$A109)))</f>
        <v>0</v>
      </c>
      <c r="AR109">
        <f>AR108*IF(AR$8&gt;Input!$D$14,0,IF(AR$8+$A109&gt;Input!$D$14,0,INDEX(Input!$M$11:$M$136,AR$8+$A109)))</f>
        <v>0</v>
      </c>
      <c r="AS109">
        <f>AS108*IF(AS$8&gt;Input!$D$14,0,IF(AS$8+$A109&gt;Input!$D$14,0,INDEX(Input!$M$11:$M$136,AS$8+$A109)))</f>
        <v>0</v>
      </c>
      <c r="AT109">
        <f>AT108*IF(AT$8&gt;Input!$D$14,0,IF(AT$8+$A109&gt;Input!$D$14,0,INDEX(Input!$M$11:$M$136,AT$8+$A109)))</f>
        <v>0</v>
      </c>
      <c r="AU109">
        <f>AU108*IF(AU$8&gt;Input!$D$14,0,IF(AU$8+$A109&gt;Input!$D$14,0,INDEX(Input!$M$11:$M$136,AU$8+$A109)))</f>
        <v>0</v>
      </c>
      <c r="AV109">
        <f>AV108*IF(AV$8&gt;Input!$D$14,0,IF(AV$8+$A109&gt;Input!$D$14,0,INDEX(Input!$M$11:$M$136,AV$8+$A109)))</f>
        <v>0</v>
      </c>
      <c r="AW109">
        <f>AW108*IF(AW$8&gt;Input!$D$14,0,IF(AW$8+$A109&gt;Input!$D$14,0,INDEX(Input!$M$11:$M$136,AW$8+$A109)))</f>
        <v>0</v>
      </c>
      <c r="AX109">
        <f>AX108*IF(AX$8&gt;Input!$D$14,0,IF(AX$8+$A109&gt;Input!$D$14,0,INDEX(Input!$M$11:$M$136,AX$8+$A109)))</f>
        <v>0</v>
      </c>
      <c r="AY109">
        <f>AY108*IF(AY$8&gt;Input!$D$14,0,IF(AY$8+$A109&gt;Input!$D$14,0,INDEX(Input!$M$11:$M$136,AY$8+$A109)))</f>
        <v>0</v>
      </c>
      <c r="AZ109">
        <f>AZ108*IF(AZ$8&gt;Input!$D$14,0,IF(AZ$8+$A109&gt;Input!$D$14,0,INDEX(Input!$M$11:$M$136,AZ$8+$A109)))</f>
        <v>0</v>
      </c>
      <c r="BA109">
        <f>BA108*IF(BA$8&gt;Input!$D$14,0,IF(BA$8+$A109&gt;Input!$D$14,0,INDEX(Input!$M$11:$M$136,BA$8+$A109)))</f>
        <v>0</v>
      </c>
      <c r="BB109">
        <f>BB108*IF(BB$8&gt;Input!$D$14,0,IF(BB$8+$A109&gt;Input!$D$14,0,INDEX(Input!$M$11:$M$136,BB$8+$A109)))</f>
        <v>0</v>
      </c>
      <c r="BC109">
        <f>BC108*IF(BC$8&gt;Input!$D$14,0,IF(BC$8+$A109&gt;Input!$D$14,0,INDEX(Input!$M$11:$M$136,BC$8+$A109)))</f>
        <v>0</v>
      </c>
      <c r="BD109">
        <f>BD108*IF(BD$8&gt;Input!$D$14,0,IF(BD$8+$A109&gt;Input!$D$14,0,INDEX(Input!$M$11:$M$136,BD$8+$A109)))</f>
        <v>0</v>
      </c>
      <c r="BE109">
        <f>BE108*IF(BE$8&gt;Input!$D$14,0,IF(BE$8+$A109&gt;Input!$D$14,0,INDEX(Input!$M$11:$M$136,BE$8+$A109)))</f>
        <v>0</v>
      </c>
      <c r="BF109">
        <f>BF108*IF(BF$8&gt;Input!$D$14,0,IF(BF$8+$A109&gt;Input!$D$14,0,INDEX(Input!$M$11:$M$136,BF$8+$A109)))</f>
        <v>0</v>
      </c>
      <c r="BG109">
        <f>BG108*IF(BG$8&gt;Input!$D$14,0,IF(BG$8+$A109&gt;Input!$D$14,0,INDEX(Input!$M$11:$M$136,BG$8+$A109)))</f>
        <v>0</v>
      </c>
      <c r="BH109">
        <f>BH108*IF(BH$8&gt;Input!$D$14,0,IF(BH$8+$A109&gt;Input!$D$14,0,INDEX(Input!$M$11:$M$136,BH$8+$A109)))</f>
        <v>0</v>
      </c>
      <c r="BI109">
        <f>BI108*IF(BI$8&gt;Input!$D$14,0,IF(BI$8+$A109&gt;Input!$D$14,0,INDEX(Input!$M$11:$M$136,BI$8+$A109)))</f>
        <v>0</v>
      </c>
      <c r="BJ109">
        <f>BJ108*IF(BJ$8&gt;Input!$D$14,0,IF(BJ$8+$A109&gt;Input!$D$14,0,INDEX(Input!$M$11:$M$136,BJ$8+$A109)))</f>
        <v>0</v>
      </c>
      <c r="BK109">
        <f>BK108*IF(BK$8&gt;Input!$D$14,0,IF(BK$8+$A109&gt;Input!$D$14,0,INDEX(Input!$M$11:$M$136,BK$8+$A109)))</f>
        <v>0</v>
      </c>
      <c r="BL109">
        <f>BL108*IF(BL$8&gt;Input!$D$14,0,IF(BL$8+$A109&gt;Input!$D$14,0,INDEX(Input!$M$11:$M$136,BL$8+$A109)))</f>
        <v>0</v>
      </c>
      <c r="BM109">
        <f>BM108*IF(BM$8&gt;Input!$D$14,0,IF(BM$8+$A109&gt;Input!$D$14,0,INDEX(Input!$M$11:$M$136,BM$8+$A109)))</f>
        <v>0</v>
      </c>
      <c r="BN109">
        <f>BN108*IF(BN$8&gt;Input!$D$14,0,IF(BN$8+$A109&gt;Input!$D$14,0,INDEX(Input!$M$11:$M$136,BN$8+$A109)))</f>
        <v>0</v>
      </c>
      <c r="BO109">
        <f>BO108*IF(BO$8&gt;Input!$D$14,0,IF(BO$8+$A109&gt;Input!$D$14,0,INDEX(Input!$M$11:$M$136,BO$8+$A109)))</f>
        <v>0</v>
      </c>
      <c r="BP109">
        <f>BP108*IF(BP$8&gt;Input!$D$14,0,IF(BP$8+$A109&gt;Input!$D$14,0,INDEX(Input!$M$11:$M$136,BP$8+$A109)))</f>
        <v>0</v>
      </c>
      <c r="BQ109">
        <f>BQ108*IF(BQ$8&gt;Input!$D$14,0,IF(BQ$8+$A109&gt;Input!$D$14,0,INDEX(Input!$M$11:$M$136,BQ$8+$A109)))</f>
        <v>0</v>
      </c>
      <c r="BR109">
        <f>BR108*IF(BR$8&gt;Input!$D$14,0,IF(BR$8+$A109&gt;Input!$D$14,0,INDEX(Input!$M$11:$M$136,BR$8+$A109)))</f>
        <v>0</v>
      </c>
      <c r="BS109">
        <f>BS108*IF(BS$8&gt;Input!$D$14,0,IF(BS$8+$A109&gt;Input!$D$14,0,INDEX(Input!$M$11:$M$136,BS$8+$A109)))</f>
        <v>0</v>
      </c>
      <c r="BT109">
        <f>BT108*IF(BT$8&gt;Input!$D$14,0,IF(BT$8+$A109&gt;Input!$D$14,0,INDEX(Input!$M$11:$M$136,BT$8+$A109)))</f>
        <v>0</v>
      </c>
      <c r="BU109">
        <f>BU108*IF(BU$8&gt;Input!$D$14,0,IF(BU$8+$A109&gt;Input!$D$14,0,INDEX(Input!$M$11:$M$136,BU$8+$A109)))</f>
        <v>0</v>
      </c>
      <c r="BV109">
        <f>BV108*IF(BV$8&gt;Input!$D$14,0,IF(BV$8+$A109&gt;Input!$D$14,0,INDEX(Input!$M$11:$M$136,BV$8+$A109)))</f>
        <v>0</v>
      </c>
      <c r="BW109">
        <f>BW108*IF(BW$8&gt;Input!$D$14,0,IF(BW$8+$A109&gt;Input!$D$14,0,INDEX(Input!$M$11:$M$136,BW$8+$A109)))</f>
        <v>0</v>
      </c>
      <c r="BX109">
        <f>BX108*IF(BX$8&gt;Input!$D$14,0,IF(BX$8+$A109&gt;Input!$D$14,0,INDEX(Input!$M$11:$M$136,BX$8+$A109)))</f>
        <v>0</v>
      </c>
      <c r="BY109">
        <f>BY108*IF(BY$8&gt;Input!$D$14,0,IF(BY$8+$A109&gt;Input!$D$14,0,INDEX(Input!$M$11:$M$136,BY$8+$A109)))</f>
        <v>0</v>
      </c>
      <c r="BZ109">
        <f>BZ108*IF(BZ$8&gt;Input!$D$14,0,IF(BZ$8+$A109&gt;Input!$D$14,0,INDEX(Input!$M$11:$M$136,BZ$8+$A109)))</f>
        <v>0</v>
      </c>
      <c r="CA109">
        <f>CA108*IF(CA$8&gt;Input!$D$14,0,IF(CA$8+$A109&gt;Input!$D$14,0,INDEX(Input!$M$11:$M$136,CA$8+$A109)))</f>
        <v>0</v>
      </c>
      <c r="CB109">
        <f>CB108*IF(CB$8&gt;Input!$D$14,0,IF(CB$8+$A109&gt;Input!$D$14,0,INDEX(Input!$M$11:$M$136,CB$8+$A109)))</f>
        <v>0</v>
      </c>
      <c r="CC109">
        <f>CC108*IF(CC$8&gt;Input!$D$14,0,IF(CC$8+$A109&gt;Input!$D$14,0,INDEX(Input!$M$11:$M$136,CC$8+$A109)))</f>
        <v>0</v>
      </c>
      <c r="CD109">
        <f>CD108*IF(CD$8&gt;Input!$D$14,0,IF(CD$8+$A109&gt;Input!$D$14,0,INDEX(Input!$M$11:$M$136,CD$8+$A109)))</f>
        <v>0</v>
      </c>
      <c r="CE109">
        <f>CE108*IF(CE$8&gt;Input!$D$14,0,IF(CE$8+$A109&gt;Input!$D$14,0,INDEX(Input!$M$11:$M$136,CE$8+$A109)))</f>
        <v>0</v>
      </c>
      <c r="CF109">
        <f>CF108*IF(CF$8&gt;Input!$D$14,0,IF(CF$8+$A109&gt;Input!$D$14,0,INDEX(Input!$M$11:$M$136,CF$8+$A109)))</f>
        <v>0</v>
      </c>
      <c r="CG109">
        <f>CG108*IF(CG$8&gt;Input!$D$14,0,IF(CG$8+$A109&gt;Input!$D$14,0,INDEX(Input!$M$11:$M$136,CG$8+$A109)))</f>
        <v>0</v>
      </c>
      <c r="CH109">
        <f>CH108*IF(CH$8&gt;Input!$D$14,0,IF(CH$8+$A109&gt;Input!$D$14,0,INDEX(Input!$M$11:$M$136,CH$8+$A109)))</f>
        <v>0</v>
      </c>
      <c r="CJ109" s="2">
        <f t="shared" si="110"/>
        <v>153</v>
      </c>
      <c r="CK109">
        <f>F$5*F$6*$B109*$C109*F109*Input!$W$5*Input!$Y$5</f>
        <v>0</v>
      </c>
      <c r="CL109">
        <f>G$5*G$6*$B109*$C109*G109*Input!$W$5*Input!$Y$5</f>
        <v>0</v>
      </c>
      <c r="CM109">
        <f>H$5*H$6*$B109*$C109*H109*Input!$W$5*Input!$Y$5</f>
        <v>0</v>
      </c>
      <c r="CN109">
        <f>I$5*I$6*$B109*$C109*I109*Input!$W$5*Input!$Y$5</f>
        <v>0</v>
      </c>
      <c r="CO109">
        <f>J$5*J$6*$B109*$C109*J109*Input!$W$5*Input!$Y$5</f>
        <v>0</v>
      </c>
      <c r="CP109">
        <f>K$5*K$6*$B109*$C109*K109*Input!$W$5*Input!$Y$5</f>
        <v>0</v>
      </c>
      <c r="CQ109">
        <f>L$5*L$6*$B109*$C109*L109*Input!$W$5*Input!$Y$5</f>
        <v>0</v>
      </c>
      <c r="CR109">
        <f>M$5*M$6*$B109*$C109*M109*Input!$W$5*Input!$Y$5</f>
        <v>0</v>
      </c>
      <c r="CS109">
        <f>N$5*N$6*$B109*$C109*N109*Input!$W$5*Input!$Y$5</f>
        <v>0</v>
      </c>
      <c r="CT109">
        <f>O$5*O$6*$B109*$C109*O109*Input!$W$5*Input!$Y$5</f>
        <v>0</v>
      </c>
      <c r="CU109">
        <f>P$5*P$6*$B109*$C109*P109*Input!$W$5*Input!$Y$5</f>
        <v>0</v>
      </c>
      <c r="CV109">
        <f>Q$5*Q$6*$B109*$C109*Q109*Input!$W$5*Input!$Y$5</f>
        <v>0</v>
      </c>
      <c r="CW109">
        <f>R$5*R$6*$B109*$C109*R109*Input!$W$5*Input!$Y$5</f>
        <v>0</v>
      </c>
      <c r="CX109">
        <f>S$5*S$6*$B109*$C109*S109*Input!$W$5*Input!$Y$5</f>
        <v>0</v>
      </c>
      <c r="CY109">
        <f>T$5*T$6*$B109*$C109*T109*Input!$W$5*Input!$Y$5</f>
        <v>0</v>
      </c>
      <c r="CZ109">
        <f>U$5*U$6*$B109*$C109*U109*Input!$W$5*Input!$Y$5</f>
        <v>0</v>
      </c>
      <c r="DA109">
        <f>V$5*V$6*$B109*$C109*V109*Input!$W$5*Input!$Y$5</f>
        <v>0</v>
      </c>
      <c r="DB109">
        <f>W$5*W$6*$B109*$C109*W109*Input!$W$5*Input!$Y$5</f>
        <v>0</v>
      </c>
      <c r="DC109">
        <f>X$5*X$6*$B109*$C109*X109*Input!$W$5*Input!$Y$5</f>
        <v>0</v>
      </c>
      <c r="DD109">
        <f>Y$5*Y$6*$B109*$C109*Y109*Input!$W$5*Input!$Y$5</f>
        <v>0</v>
      </c>
      <c r="DE109">
        <f>Z$5*Z$6*$B109*$C109*Z109*Input!$W$5*Input!$Y$5</f>
        <v>0</v>
      </c>
      <c r="DF109">
        <f>AA$5*AA$6*$B109*$C109*AA109*Input!$W$5*Input!$Y$5</f>
        <v>0</v>
      </c>
      <c r="DG109">
        <f>AB$5*AB$6*$B109*$C109*AB109*Input!$W$5*Input!$Y$5</f>
        <v>0</v>
      </c>
      <c r="DH109">
        <f>AC$5*AC$6*$B109*$C109*AC109*Input!$W$5*Input!$Y$5</f>
        <v>0</v>
      </c>
      <c r="DI109">
        <f>AD$5*AD$6*$B109*$C109*AD109*Input!$W$5*Input!$Y$5</f>
        <v>0</v>
      </c>
      <c r="DJ109">
        <f>AE$5*AE$6*$B109*$C109*AE109*Input!$W$5*Input!$Y$5</f>
        <v>0</v>
      </c>
      <c r="DK109">
        <f>AF$5*AF$6*$B109*$C109*AF109*Input!$W$5*Input!$Y$5</f>
        <v>0</v>
      </c>
      <c r="DL109">
        <f>AG$5*AG$6*$B109*$C109*AG109*Input!$W$5*Input!$Y$5</f>
        <v>0</v>
      </c>
      <c r="DM109">
        <f>AH$5*AH$6*$B109*$C109*AH109*Input!$W$5*Input!$Y$5</f>
        <v>0</v>
      </c>
      <c r="DN109">
        <f>AI$5*AI$6*$B109*$C109*AI109*Input!$W$5*Input!$Y$5</f>
        <v>0</v>
      </c>
      <c r="DO109">
        <f>AJ$5*AJ$6*$B109*$C109*AJ109*Input!$W$5*Input!$Y$5</f>
        <v>0</v>
      </c>
      <c r="DP109">
        <f>AK$5*AK$6*$B109*$C109*AK109*Input!$W$5*Input!$Y$5</f>
        <v>0</v>
      </c>
      <c r="DQ109">
        <f>AL$5*AL$6*$B109*$C109*AL109*Input!$W$5*Input!$Y$5</f>
        <v>0</v>
      </c>
      <c r="DR109">
        <f>AM$5*AM$6*$B109*$C109*AM109*Input!$W$5*Input!$Y$5</f>
        <v>0</v>
      </c>
      <c r="DS109">
        <f>AN$5*AN$6*$B109*$C109*AN109*Input!$W$5*Input!$Y$5</f>
        <v>0</v>
      </c>
      <c r="DT109">
        <f>AO$5*AO$6*$B109*$C109*AO109*Input!$W$5*Input!$Y$5</f>
        <v>0</v>
      </c>
      <c r="DU109">
        <f>AP$5*AP$6*$B109*$C109*AP109*Input!$W$5*Input!$Y$5</f>
        <v>0</v>
      </c>
      <c r="DV109">
        <f>AQ$5*AQ$6*$B109*$C109*AQ109*Input!$W$5*Input!$Y$5</f>
        <v>0</v>
      </c>
      <c r="DW109">
        <f>AR$5*AR$6*$B109*$C109*AR109*Input!$W$5*Input!$Y$5</f>
        <v>0</v>
      </c>
      <c r="DX109">
        <f>AS$5*AS$6*$B109*$C109*AS109*Input!$W$5*Input!$Y$5</f>
        <v>0</v>
      </c>
      <c r="DY109">
        <f>AT$5*AT$6*$B109*$C109*AT109*Input!$W$5*Input!$Y$5</f>
        <v>0</v>
      </c>
      <c r="DZ109">
        <f>AU$5*AU$6*$B109*$C109*AU109*Input!$W$5*Input!$Y$5</f>
        <v>0</v>
      </c>
      <c r="EA109">
        <f>AV$5*AV$6*$B109*$C109*AV109*Input!$W$5*Input!$Y$5</f>
        <v>0</v>
      </c>
      <c r="EB109">
        <f>AW$5*AW$6*$B109*$C109*AW109*Input!$W$5*Input!$Y$5</f>
        <v>0</v>
      </c>
      <c r="EC109">
        <f>AX$5*AX$6*$B109*$C109*AX109*Input!$W$5*Input!$Y$5</f>
        <v>0</v>
      </c>
      <c r="ED109">
        <f>AY$5*AY$6*$B109*$C109*AY109*Input!$W$5*Input!$Y$5</f>
        <v>0</v>
      </c>
      <c r="EE109">
        <f>AZ$5*AZ$6*$B109*$C109*AZ109*Input!$W$5*Input!$Y$5</f>
        <v>0</v>
      </c>
      <c r="EF109">
        <f>BA$5*BA$6*$B109*$C109*BA109*Input!$W$5*Input!$Y$5</f>
        <v>0</v>
      </c>
      <c r="EG109">
        <f>BB$5*BB$6*$B109*$C109*BB109*Input!$W$5*Input!$Y$5</f>
        <v>0</v>
      </c>
      <c r="EH109">
        <f>BC$5*BC$6*$B109*$C109*BC109*Input!$W$5*Input!$Y$5</f>
        <v>0</v>
      </c>
      <c r="EI109">
        <f>BD$5*BD$6*$B109*$C109*BD109*Input!$W$5*Input!$Y$5</f>
        <v>0</v>
      </c>
      <c r="EJ109">
        <f>BE$5*BE$6*$B109*$C109*BE109*Input!$W$5*Input!$Y$5</f>
        <v>0</v>
      </c>
      <c r="EK109">
        <f>BF$5*BF$6*$B109*$C109*BF109*Input!$W$5*Input!$Y$5</f>
        <v>0</v>
      </c>
      <c r="EL109">
        <f>BG$5*BG$6*$B109*$C109*BG109*Input!$W$5*Input!$Y$5</f>
        <v>0</v>
      </c>
      <c r="EM109">
        <f>BH$5*BH$6*$B109*$C109*BH109*Input!$W$5*Input!$Y$5</f>
        <v>0</v>
      </c>
      <c r="EN109">
        <f>BI$5*BI$6*$B109*$C109*BI109*Input!$W$5*Input!$Y$5</f>
        <v>0</v>
      </c>
      <c r="EO109">
        <f>BJ$5*BJ$6*$B109*$C109*BJ109*Input!$W$5*Input!$Y$5</f>
        <v>0</v>
      </c>
      <c r="EP109">
        <f>BK$5*BK$6*$B109*$C109*BK109*Input!$W$5*Input!$Y$5</f>
        <v>0</v>
      </c>
      <c r="EQ109">
        <f>BL$5*BL$6*$B109*$C109*BL109*Input!$W$5*Input!$Y$5</f>
        <v>0</v>
      </c>
      <c r="ER109">
        <f>BM$5*BM$6*$B109*$C109*BM109*Input!$W$5*Input!$Y$5</f>
        <v>0</v>
      </c>
      <c r="ES109">
        <f>BN$5*BN$6*$B109*$C109*BN109*Input!$W$5*Input!$Y$5</f>
        <v>0</v>
      </c>
      <c r="ET109">
        <f>BO$5*BO$6*$B109*$C109*BO109*Input!$W$5*Input!$Y$5</f>
        <v>0</v>
      </c>
      <c r="EU109">
        <f>BP$5*BP$6*$B109*$C109*BP109*Input!$W$5*Input!$Y$5</f>
        <v>0</v>
      </c>
      <c r="EV109">
        <f>BQ$5*BQ$6*$B109*$C109*BQ109*Input!$W$5*Input!$Y$5</f>
        <v>0</v>
      </c>
      <c r="EW109">
        <f>BR$5*BR$6*$B109*$C109*BR109*Input!$W$5*Input!$Y$5</f>
        <v>0</v>
      </c>
      <c r="EX109">
        <f>BS$5*BS$6*$B109*$C109*BS109*Input!$W$5*Input!$Y$5</f>
        <v>0</v>
      </c>
      <c r="EY109">
        <f>BT$5*BT$6*$B109*$C109*BT109*Input!$W$5*Input!$Y$5</f>
        <v>0</v>
      </c>
      <c r="EZ109">
        <f>BU$5*BU$6*$B109*$C109*BU109*Input!$W$5*Input!$Y$5</f>
        <v>0</v>
      </c>
      <c r="FA109">
        <f>BV$5*BV$6*$B109*$C109*BV109*Input!$W$5*Input!$Y$5</f>
        <v>0</v>
      </c>
      <c r="FB109">
        <f>BW$5*BW$6*$B109*$C109*BW109*Input!$W$5*Input!$Y$5</f>
        <v>0</v>
      </c>
      <c r="FC109">
        <f>BX$5*BX$6*$B109*$C109*BX109*Input!$W$5*Input!$Y$5</f>
        <v>0</v>
      </c>
      <c r="FD109">
        <f>BY$5*BY$6*$B109*$C109*BY109*Input!$W$5*Input!$Y$5</f>
        <v>0</v>
      </c>
      <c r="FE109">
        <f>BZ$5*BZ$6*$B109*$C109*BZ109*Input!$W$5*Input!$Y$5</f>
        <v>0</v>
      </c>
      <c r="FF109">
        <f>CA$5*CA$6*$B109*$C109*CA109*Input!$W$5*Input!$Y$5</f>
        <v>0</v>
      </c>
      <c r="FG109">
        <f>CB$5*CB$6*$B109*$C109*CB109*Input!$W$5*Input!$Y$5</f>
        <v>0</v>
      </c>
      <c r="FH109">
        <f>CC$5*CC$6*$B109*$C109*CC109*Input!$W$5*Input!$Y$5</f>
        <v>0</v>
      </c>
      <c r="FI109">
        <f>CD$5*CD$6*$B109*$C109*CD109*Input!$W$5*Input!$Y$5</f>
        <v>0</v>
      </c>
      <c r="FJ109">
        <f>CE$5*CE$6*$B109*$C109*CE109*Input!$W$5*Input!$Y$5</f>
        <v>0</v>
      </c>
      <c r="FK109">
        <f>CF$5*CF$6*$B109*$C109*CF109*Input!$W$5*Input!$Y$5</f>
        <v>0</v>
      </c>
      <c r="FL109">
        <f>CG$5*CG$6*$B109*$C109*CG109*Input!$W$5*Input!$Y$5</f>
        <v>0</v>
      </c>
      <c r="FM109">
        <f>CH$5*CH$6*$B109*$C109*CH109*Input!$W$5*Input!$Y$5</f>
        <v>0</v>
      </c>
      <c r="FO109">
        <f t="shared" si="111"/>
        <v>0</v>
      </c>
    </row>
    <row r="110" spans="1:171">
      <c r="A110">
        <f>Input!B109</f>
        <v>99</v>
      </c>
      <c r="B110">
        <f>(1+Input!$D$21)^$A110</f>
        <v>30.136626070637099</v>
      </c>
      <c r="C110">
        <f>C109*Input!R109</f>
        <v>1.9714088592210225E-4</v>
      </c>
      <c r="E110">
        <f t="shared" si="112"/>
        <v>154</v>
      </c>
      <c r="F110">
        <f>F109*IF(F$8&gt;Input!$D$14,0,IF(F$8+$A110&gt;Input!$D$14,0,INDEX(Input!$M$11:$M$136,F$8+$A110)))</f>
        <v>0</v>
      </c>
      <c r="G110">
        <f>G109*IF(G$8&gt;Input!$D$14,0,IF(G$8+$A110&gt;Input!$D$14,0,INDEX(Input!$M$11:$M$136,G$8+$A110)))</f>
        <v>0</v>
      </c>
      <c r="H110">
        <f>H109*IF(H$8&gt;Input!$D$14,0,IF(H$8+$A110&gt;Input!$D$14,0,INDEX(Input!$M$11:$M$136,H$8+$A110)))</f>
        <v>0</v>
      </c>
      <c r="I110">
        <f>I109*IF(I$8&gt;Input!$D$14,0,IF(I$8+$A110&gt;Input!$D$14,0,INDEX(Input!$M$11:$M$136,I$8+$A110)))</f>
        <v>0</v>
      </c>
      <c r="J110">
        <f>J109*IF(J$8&gt;Input!$D$14,0,IF(J$8+$A110&gt;Input!$D$14,0,INDEX(Input!$M$11:$M$136,J$8+$A110)))</f>
        <v>0</v>
      </c>
      <c r="K110">
        <f>K109*IF(K$8&gt;Input!$D$14,0,IF(K$8+$A110&gt;Input!$D$14,0,INDEX(Input!$M$11:$M$136,K$8+$A110)))</f>
        <v>0</v>
      </c>
      <c r="L110">
        <f>L109*IF(L$8&gt;Input!$D$14,0,IF(L$8+$A110&gt;Input!$D$14,0,INDEX(Input!$M$11:$M$136,L$8+$A110)))</f>
        <v>0</v>
      </c>
      <c r="M110">
        <f>M109*IF(M$8&gt;Input!$D$14,0,IF(M$8+$A110&gt;Input!$D$14,0,INDEX(Input!$M$11:$M$136,M$8+$A110)))</f>
        <v>0</v>
      </c>
      <c r="N110">
        <f>N109*IF(N$8&gt;Input!$D$14,0,IF(N$8+$A110&gt;Input!$D$14,0,INDEX(Input!$M$11:$M$136,N$8+$A110)))</f>
        <v>0</v>
      </c>
      <c r="O110">
        <f>O109*IF(O$8&gt;Input!$D$14,0,IF(O$8+$A110&gt;Input!$D$14,0,INDEX(Input!$M$11:$M$136,O$8+$A110)))</f>
        <v>0</v>
      </c>
      <c r="P110">
        <f>P109*IF(P$8&gt;Input!$D$14,0,IF(P$8+$A110&gt;Input!$D$14,0,INDEX(Input!$M$11:$M$136,P$8+$A110)))</f>
        <v>0</v>
      </c>
      <c r="Q110">
        <f>Q109*IF(Q$8&gt;Input!$D$14,0,IF(Q$8+$A110&gt;Input!$D$14,0,INDEX(Input!$M$11:$M$136,Q$8+$A110)))</f>
        <v>0</v>
      </c>
      <c r="R110">
        <f>R109*IF(R$8&gt;Input!$D$14,0,IF(R$8+$A110&gt;Input!$D$14,0,INDEX(Input!$M$11:$M$136,R$8+$A110)))</f>
        <v>0</v>
      </c>
      <c r="S110">
        <f>S109*IF(S$8&gt;Input!$D$14,0,IF(S$8+$A110&gt;Input!$D$14,0,INDEX(Input!$M$11:$M$136,S$8+$A110)))</f>
        <v>0</v>
      </c>
      <c r="T110">
        <f>T109*IF(T$8&gt;Input!$D$14,0,IF(T$8+$A110&gt;Input!$D$14,0,INDEX(Input!$M$11:$M$136,T$8+$A110)))</f>
        <v>0</v>
      </c>
      <c r="U110">
        <f>U109*IF(U$8&gt;Input!$D$14,0,IF(U$8+$A110&gt;Input!$D$14,0,INDEX(Input!$M$11:$M$136,U$8+$A110)))</f>
        <v>0</v>
      </c>
      <c r="V110">
        <f>V109*IF(V$8&gt;Input!$D$14,0,IF(V$8+$A110&gt;Input!$D$14,0,INDEX(Input!$M$11:$M$136,V$8+$A110)))</f>
        <v>0</v>
      </c>
      <c r="W110">
        <f>W109*IF(W$8&gt;Input!$D$14,0,IF(W$8+$A110&gt;Input!$D$14,0,INDEX(Input!$M$11:$M$136,W$8+$A110)))</f>
        <v>0</v>
      </c>
      <c r="X110">
        <f>X109*IF(X$8&gt;Input!$D$14,0,IF(X$8+$A110&gt;Input!$D$14,0,INDEX(Input!$M$11:$M$136,X$8+$A110)))</f>
        <v>0</v>
      </c>
      <c r="Y110">
        <f>Y109*IF(Y$8&gt;Input!$D$14,0,IF(Y$8+$A110&gt;Input!$D$14,0,INDEX(Input!$M$11:$M$136,Y$8+$A110)))</f>
        <v>0</v>
      </c>
      <c r="Z110">
        <f>Z109*IF(Z$8&gt;Input!$D$14,0,IF(Z$8+$A110&gt;Input!$D$14,0,INDEX(Input!$M$11:$M$136,Z$8+$A110)))</f>
        <v>0</v>
      </c>
      <c r="AA110">
        <f>AA109*IF(AA$8&gt;Input!$D$14,0,IF(AA$8+$A110&gt;Input!$D$14,0,INDEX(Input!$M$11:$M$136,AA$8+$A110)))</f>
        <v>0</v>
      </c>
      <c r="AB110">
        <f>AB109*IF(AB$8&gt;Input!$D$14,0,IF(AB$8+$A110&gt;Input!$D$14,0,INDEX(Input!$M$11:$M$136,AB$8+$A110)))</f>
        <v>0</v>
      </c>
      <c r="AC110">
        <f>AC109*IF(AC$8&gt;Input!$D$14,0,IF(AC$8+$A110&gt;Input!$D$14,0,INDEX(Input!$M$11:$M$136,AC$8+$A110)))</f>
        <v>0</v>
      </c>
      <c r="AD110">
        <f>AD109*IF(AD$8&gt;Input!$D$14,0,IF(AD$8+$A110&gt;Input!$D$14,0,INDEX(Input!$M$11:$M$136,AD$8+$A110)))</f>
        <v>0</v>
      </c>
      <c r="AE110">
        <f>AE109*IF(AE$8&gt;Input!$D$14,0,IF(AE$8+$A110&gt;Input!$D$14,0,INDEX(Input!$M$11:$M$136,AE$8+$A110)))</f>
        <v>0</v>
      </c>
      <c r="AF110">
        <f>AF109*IF(AF$8&gt;Input!$D$14,0,IF(AF$8+$A110&gt;Input!$D$14,0,INDEX(Input!$M$11:$M$136,AF$8+$A110)))</f>
        <v>0</v>
      </c>
      <c r="AG110">
        <f>AG109*IF(AG$8&gt;Input!$D$14,0,IF(AG$8+$A110&gt;Input!$D$14,0,INDEX(Input!$M$11:$M$136,AG$8+$A110)))</f>
        <v>0</v>
      </c>
      <c r="AH110">
        <f>AH109*IF(AH$8&gt;Input!$D$14,0,IF(AH$8+$A110&gt;Input!$D$14,0,INDEX(Input!$M$11:$M$136,AH$8+$A110)))</f>
        <v>0</v>
      </c>
      <c r="AI110">
        <f>AI109*IF(AI$8&gt;Input!$D$14,0,IF(AI$8+$A110&gt;Input!$D$14,0,INDEX(Input!$M$11:$M$136,AI$8+$A110)))</f>
        <v>0</v>
      </c>
      <c r="AJ110">
        <f>AJ109*IF(AJ$8&gt;Input!$D$14,0,IF(AJ$8+$A110&gt;Input!$D$14,0,INDEX(Input!$M$11:$M$136,AJ$8+$A110)))</f>
        <v>0</v>
      </c>
      <c r="AK110">
        <f>AK109*IF(AK$8&gt;Input!$D$14,0,IF(AK$8+$A110&gt;Input!$D$14,0,INDEX(Input!$M$11:$M$136,AK$8+$A110)))</f>
        <v>0</v>
      </c>
      <c r="AL110">
        <f>AL109*IF(AL$8&gt;Input!$D$14,0,IF(AL$8+$A110&gt;Input!$D$14,0,INDEX(Input!$M$11:$M$136,AL$8+$A110)))</f>
        <v>0</v>
      </c>
      <c r="AM110">
        <f>AM109*IF(AM$8&gt;Input!$D$14,0,IF(AM$8+$A110&gt;Input!$D$14,0,INDEX(Input!$M$11:$M$136,AM$8+$A110)))</f>
        <v>0</v>
      </c>
      <c r="AN110">
        <f>AN109*IF(AN$8&gt;Input!$D$14,0,IF(AN$8+$A110&gt;Input!$D$14,0,INDEX(Input!$M$11:$M$136,AN$8+$A110)))</f>
        <v>0</v>
      </c>
      <c r="AO110">
        <f>AO109*IF(AO$8&gt;Input!$D$14,0,IF(AO$8+$A110&gt;Input!$D$14,0,INDEX(Input!$M$11:$M$136,AO$8+$A110)))</f>
        <v>0</v>
      </c>
      <c r="AP110">
        <f>AP109*IF(AP$8&gt;Input!$D$14,0,IF(AP$8+$A110&gt;Input!$D$14,0,INDEX(Input!$M$11:$M$136,AP$8+$A110)))</f>
        <v>0</v>
      </c>
      <c r="AQ110">
        <f>AQ109*IF(AQ$8&gt;Input!$D$14,0,IF(AQ$8+$A110&gt;Input!$D$14,0,INDEX(Input!$M$11:$M$136,AQ$8+$A110)))</f>
        <v>0</v>
      </c>
      <c r="AR110">
        <f>AR109*IF(AR$8&gt;Input!$D$14,0,IF(AR$8+$A110&gt;Input!$D$14,0,INDEX(Input!$M$11:$M$136,AR$8+$A110)))</f>
        <v>0</v>
      </c>
      <c r="AS110">
        <f>AS109*IF(AS$8&gt;Input!$D$14,0,IF(AS$8+$A110&gt;Input!$D$14,0,INDEX(Input!$M$11:$M$136,AS$8+$A110)))</f>
        <v>0</v>
      </c>
      <c r="AT110">
        <f>AT109*IF(AT$8&gt;Input!$D$14,0,IF(AT$8+$A110&gt;Input!$D$14,0,INDEX(Input!$M$11:$M$136,AT$8+$A110)))</f>
        <v>0</v>
      </c>
      <c r="AU110">
        <f>AU109*IF(AU$8&gt;Input!$D$14,0,IF(AU$8+$A110&gt;Input!$D$14,0,INDEX(Input!$M$11:$M$136,AU$8+$A110)))</f>
        <v>0</v>
      </c>
      <c r="AV110">
        <f>AV109*IF(AV$8&gt;Input!$D$14,0,IF(AV$8+$A110&gt;Input!$D$14,0,INDEX(Input!$M$11:$M$136,AV$8+$A110)))</f>
        <v>0</v>
      </c>
      <c r="AW110">
        <f>AW109*IF(AW$8&gt;Input!$D$14,0,IF(AW$8+$A110&gt;Input!$D$14,0,INDEX(Input!$M$11:$M$136,AW$8+$A110)))</f>
        <v>0</v>
      </c>
      <c r="AX110">
        <f>AX109*IF(AX$8&gt;Input!$D$14,0,IF(AX$8+$A110&gt;Input!$D$14,0,INDEX(Input!$M$11:$M$136,AX$8+$A110)))</f>
        <v>0</v>
      </c>
      <c r="AY110">
        <f>AY109*IF(AY$8&gt;Input!$D$14,0,IF(AY$8+$A110&gt;Input!$D$14,0,INDEX(Input!$M$11:$M$136,AY$8+$A110)))</f>
        <v>0</v>
      </c>
      <c r="AZ110">
        <f>AZ109*IF(AZ$8&gt;Input!$D$14,0,IF(AZ$8+$A110&gt;Input!$D$14,0,INDEX(Input!$M$11:$M$136,AZ$8+$A110)))</f>
        <v>0</v>
      </c>
      <c r="BA110">
        <f>BA109*IF(BA$8&gt;Input!$D$14,0,IF(BA$8+$A110&gt;Input!$D$14,0,INDEX(Input!$M$11:$M$136,BA$8+$A110)))</f>
        <v>0</v>
      </c>
      <c r="BB110">
        <f>BB109*IF(BB$8&gt;Input!$D$14,0,IF(BB$8+$A110&gt;Input!$D$14,0,INDEX(Input!$M$11:$M$136,BB$8+$A110)))</f>
        <v>0</v>
      </c>
      <c r="BC110">
        <f>BC109*IF(BC$8&gt;Input!$D$14,0,IF(BC$8+$A110&gt;Input!$D$14,0,INDEX(Input!$M$11:$M$136,BC$8+$A110)))</f>
        <v>0</v>
      </c>
      <c r="BD110">
        <f>BD109*IF(BD$8&gt;Input!$D$14,0,IF(BD$8+$A110&gt;Input!$D$14,0,INDEX(Input!$M$11:$M$136,BD$8+$A110)))</f>
        <v>0</v>
      </c>
      <c r="BE110">
        <f>BE109*IF(BE$8&gt;Input!$D$14,0,IF(BE$8+$A110&gt;Input!$D$14,0,INDEX(Input!$M$11:$M$136,BE$8+$A110)))</f>
        <v>0</v>
      </c>
      <c r="BF110">
        <f>BF109*IF(BF$8&gt;Input!$D$14,0,IF(BF$8+$A110&gt;Input!$D$14,0,INDEX(Input!$M$11:$M$136,BF$8+$A110)))</f>
        <v>0</v>
      </c>
      <c r="BG110">
        <f>BG109*IF(BG$8&gt;Input!$D$14,0,IF(BG$8+$A110&gt;Input!$D$14,0,INDEX(Input!$M$11:$M$136,BG$8+$A110)))</f>
        <v>0</v>
      </c>
      <c r="BH110">
        <f>BH109*IF(BH$8&gt;Input!$D$14,0,IF(BH$8+$A110&gt;Input!$D$14,0,INDEX(Input!$M$11:$M$136,BH$8+$A110)))</f>
        <v>0</v>
      </c>
      <c r="BI110">
        <f>BI109*IF(BI$8&gt;Input!$D$14,0,IF(BI$8+$A110&gt;Input!$D$14,0,INDEX(Input!$M$11:$M$136,BI$8+$A110)))</f>
        <v>0</v>
      </c>
      <c r="BJ110">
        <f>BJ109*IF(BJ$8&gt;Input!$D$14,0,IF(BJ$8+$A110&gt;Input!$D$14,0,INDEX(Input!$M$11:$M$136,BJ$8+$A110)))</f>
        <v>0</v>
      </c>
      <c r="BK110">
        <f>BK109*IF(BK$8&gt;Input!$D$14,0,IF(BK$8+$A110&gt;Input!$D$14,0,INDEX(Input!$M$11:$M$136,BK$8+$A110)))</f>
        <v>0</v>
      </c>
      <c r="BL110">
        <f>BL109*IF(BL$8&gt;Input!$D$14,0,IF(BL$8+$A110&gt;Input!$D$14,0,INDEX(Input!$M$11:$M$136,BL$8+$A110)))</f>
        <v>0</v>
      </c>
      <c r="BM110">
        <f>BM109*IF(BM$8&gt;Input!$D$14,0,IF(BM$8+$A110&gt;Input!$D$14,0,INDEX(Input!$M$11:$M$136,BM$8+$A110)))</f>
        <v>0</v>
      </c>
      <c r="BN110">
        <f>BN109*IF(BN$8&gt;Input!$D$14,0,IF(BN$8+$A110&gt;Input!$D$14,0,INDEX(Input!$M$11:$M$136,BN$8+$A110)))</f>
        <v>0</v>
      </c>
      <c r="BO110">
        <f>BO109*IF(BO$8&gt;Input!$D$14,0,IF(BO$8+$A110&gt;Input!$D$14,0,INDEX(Input!$M$11:$M$136,BO$8+$A110)))</f>
        <v>0</v>
      </c>
      <c r="BP110">
        <f>BP109*IF(BP$8&gt;Input!$D$14,0,IF(BP$8+$A110&gt;Input!$D$14,0,INDEX(Input!$M$11:$M$136,BP$8+$A110)))</f>
        <v>0</v>
      </c>
      <c r="BQ110">
        <f>BQ109*IF(BQ$8&gt;Input!$D$14,0,IF(BQ$8+$A110&gt;Input!$D$14,0,INDEX(Input!$M$11:$M$136,BQ$8+$A110)))</f>
        <v>0</v>
      </c>
      <c r="BR110">
        <f>BR109*IF(BR$8&gt;Input!$D$14,0,IF(BR$8+$A110&gt;Input!$D$14,0,INDEX(Input!$M$11:$M$136,BR$8+$A110)))</f>
        <v>0</v>
      </c>
      <c r="BS110">
        <f>BS109*IF(BS$8&gt;Input!$D$14,0,IF(BS$8+$A110&gt;Input!$D$14,0,INDEX(Input!$M$11:$M$136,BS$8+$A110)))</f>
        <v>0</v>
      </c>
      <c r="BT110">
        <f>BT109*IF(BT$8&gt;Input!$D$14,0,IF(BT$8+$A110&gt;Input!$D$14,0,INDEX(Input!$M$11:$M$136,BT$8+$A110)))</f>
        <v>0</v>
      </c>
      <c r="BU110">
        <f>BU109*IF(BU$8&gt;Input!$D$14,0,IF(BU$8+$A110&gt;Input!$D$14,0,INDEX(Input!$M$11:$M$136,BU$8+$A110)))</f>
        <v>0</v>
      </c>
      <c r="BV110">
        <f>BV109*IF(BV$8&gt;Input!$D$14,0,IF(BV$8+$A110&gt;Input!$D$14,0,INDEX(Input!$M$11:$M$136,BV$8+$A110)))</f>
        <v>0</v>
      </c>
      <c r="BW110">
        <f>BW109*IF(BW$8&gt;Input!$D$14,0,IF(BW$8+$A110&gt;Input!$D$14,0,INDEX(Input!$M$11:$M$136,BW$8+$A110)))</f>
        <v>0</v>
      </c>
      <c r="BX110">
        <f>BX109*IF(BX$8&gt;Input!$D$14,0,IF(BX$8+$A110&gt;Input!$D$14,0,INDEX(Input!$M$11:$M$136,BX$8+$A110)))</f>
        <v>0</v>
      </c>
      <c r="BY110">
        <f>BY109*IF(BY$8&gt;Input!$D$14,0,IF(BY$8+$A110&gt;Input!$D$14,0,INDEX(Input!$M$11:$M$136,BY$8+$A110)))</f>
        <v>0</v>
      </c>
      <c r="BZ110">
        <f>BZ109*IF(BZ$8&gt;Input!$D$14,0,IF(BZ$8+$A110&gt;Input!$D$14,0,INDEX(Input!$M$11:$M$136,BZ$8+$A110)))</f>
        <v>0</v>
      </c>
      <c r="CA110">
        <f>CA109*IF(CA$8&gt;Input!$D$14,0,IF(CA$8+$A110&gt;Input!$D$14,0,INDEX(Input!$M$11:$M$136,CA$8+$A110)))</f>
        <v>0</v>
      </c>
      <c r="CB110">
        <f>CB109*IF(CB$8&gt;Input!$D$14,0,IF(CB$8+$A110&gt;Input!$D$14,0,INDEX(Input!$M$11:$M$136,CB$8+$A110)))</f>
        <v>0</v>
      </c>
      <c r="CC110">
        <f>CC109*IF(CC$8&gt;Input!$D$14,0,IF(CC$8+$A110&gt;Input!$D$14,0,INDEX(Input!$M$11:$M$136,CC$8+$A110)))</f>
        <v>0</v>
      </c>
      <c r="CD110">
        <f>CD109*IF(CD$8&gt;Input!$D$14,0,IF(CD$8+$A110&gt;Input!$D$14,0,INDEX(Input!$M$11:$M$136,CD$8+$A110)))</f>
        <v>0</v>
      </c>
      <c r="CE110">
        <f>CE109*IF(CE$8&gt;Input!$D$14,0,IF(CE$8+$A110&gt;Input!$D$14,0,INDEX(Input!$M$11:$M$136,CE$8+$A110)))</f>
        <v>0</v>
      </c>
      <c r="CF110">
        <f>CF109*IF(CF$8&gt;Input!$D$14,0,IF(CF$8+$A110&gt;Input!$D$14,0,INDEX(Input!$M$11:$M$136,CF$8+$A110)))</f>
        <v>0</v>
      </c>
      <c r="CG110">
        <f>CG109*IF(CG$8&gt;Input!$D$14,0,IF(CG$8+$A110&gt;Input!$D$14,0,INDEX(Input!$M$11:$M$136,CG$8+$A110)))</f>
        <v>0</v>
      </c>
      <c r="CH110">
        <f>CH109*IF(CH$8&gt;Input!$D$14,0,IF(CH$8+$A110&gt;Input!$D$14,0,INDEX(Input!$M$11:$M$136,CH$8+$A110)))</f>
        <v>0</v>
      </c>
      <c r="CJ110" s="2">
        <f t="shared" si="110"/>
        <v>154</v>
      </c>
      <c r="CK110">
        <f>F$5*F$6*$B110*$C110*F110*Input!$W$5*Input!$Y$5</f>
        <v>0</v>
      </c>
      <c r="CL110">
        <f>G$5*G$6*$B110*$C110*G110*Input!$W$5*Input!$Y$5</f>
        <v>0</v>
      </c>
      <c r="CM110">
        <f>H$5*H$6*$B110*$C110*H110*Input!$W$5*Input!$Y$5</f>
        <v>0</v>
      </c>
      <c r="CN110">
        <f>I$5*I$6*$B110*$C110*I110*Input!$W$5*Input!$Y$5</f>
        <v>0</v>
      </c>
      <c r="CO110">
        <f>J$5*J$6*$B110*$C110*J110*Input!$W$5*Input!$Y$5</f>
        <v>0</v>
      </c>
      <c r="CP110">
        <f>K$5*K$6*$B110*$C110*K110*Input!$W$5*Input!$Y$5</f>
        <v>0</v>
      </c>
      <c r="CQ110">
        <f>L$5*L$6*$B110*$C110*L110*Input!$W$5*Input!$Y$5</f>
        <v>0</v>
      </c>
      <c r="CR110">
        <f>M$5*M$6*$B110*$C110*M110*Input!$W$5*Input!$Y$5</f>
        <v>0</v>
      </c>
      <c r="CS110">
        <f>N$5*N$6*$B110*$C110*N110*Input!$W$5*Input!$Y$5</f>
        <v>0</v>
      </c>
      <c r="CT110">
        <f>O$5*O$6*$B110*$C110*O110*Input!$W$5*Input!$Y$5</f>
        <v>0</v>
      </c>
      <c r="CU110">
        <f>P$5*P$6*$B110*$C110*P110*Input!$W$5*Input!$Y$5</f>
        <v>0</v>
      </c>
      <c r="CV110">
        <f>Q$5*Q$6*$B110*$C110*Q110*Input!$W$5*Input!$Y$5</f>
        <v>0</v>
      </c>
      <c r="CW110">
        <f>R$5*R$6*$B110*$C110*R110*Input!$W$5*Input!$Y$5</f>
        <v>0</v>
      </c>
      <c r="CX110">
        <f>S$5*S$6*$B110*$C110*S110*Input!$W$5*Input!$Y$5</f>
        <v>0</v>
      </c>
      <c r="CY110">
        <f>T$5*T$6*$B110*$C110*T110*Input!$W$5*Input!$Y$5</f>
        <v>0</v>
      </c>
      <c r="CZ110">
        <f>U$5*U$6*$B110*$C110*U110*Input!$W$5*Input!$Y$5</f>
        <v>0</v>
      </c>
      <c r="DA110">
        <f>V$5*V$6*$B110*$C110*V110*Input!$W$5*Input!$Y$5</f>
        <v>0</v>
      </c>
      <c r="DB110">
        <f>W$5*W$6*$B110*$C110*W110*Input!$W$5*Input!$Y$5</f>
        <v>0</v>
      </c>
      <c r="DC110">
        <f>X$5*X$6*$B110*$C110*X110*Input!$W$5*Input!$Y$5</f>
        <v>0</v>
      </c>
      <c r="DD110">
        <f>Y$5*Y$6*$B110*$C110*Y110*Input!$W$5*Input!$Y$5</f>
        <v>0</v>
      </c>
      <c r="DE110">
        <f>Z$5*Z$6*$B110*$C110*Z110*Input!$W$5*Input!$Y$5</f>
        <v>0</v>
      </c>
      <c r="DF110">
        <f>AA$5*AA$6*$B110*$C110*AA110*Input!$W$5*Input!$Y$5</f>
        <v>0</v>
      </c>
      <c r="DG110">
        <f>AB$5*AB$6*$B110*$C110*AB110*Input!$W$5*Input!$Y$5</f>
        <v>0</v>
      </c>
      <c r="DH110">
        <f>AC$5*AC$6*$B110*$C110*AC110*Input!$W$5*Input!$Y$5</f>
        <v>0</v>
      </c>
      <c r="DI110">
        <f>AD$5*AD$6*$B110*$C110*AD110*Input!$W$5*Input!$Y$5</f>
        <v>0</v>
      </c>
      <c r="DJ110">
        <f>AE$5*AE$6*$B110*$C110*AE110*Input!$W$5*Input!$Y$5</f>
        <v>0</v>
      </c>
      <c r="DK110">
        <f>AF$5*AF$6*$B110*$C110*AF110*Input!$W$5*Input!$Y$5</f>
        <v>0</v>
      </c>
      <c r="DL110">
        <f>AG$5*AG$6*$B110*$C110*AG110*Input!$W$5*Input!$Y$5</f>
        <v>0</v>
      </c>
      <c r="DM110">
        <f>AH$5*AH$6*$B110*$C110*AH110*Input!$W$5*Input!$Y$5</f>
        <v>0</v>
      </c>
      <c r="DN110">
        <f>AI$5*AI$6*$B110*$C110*AI110*Input!$W$5*Input!$Y$5</f>
        <v>0</v>
      </c>
      <c r="DO110">
        <f>AJ$5*AJ$6*$B110*$C110*AJ110*Input!$W$5*Input!$Y$5</f>
        <v>0</v>
      </c>
      <c r="DP110">
        <f>AK$5*AK$6*$B110*$C110*AK110*Input!$W$5*Input!$Y$5</f>
        <v>0</v>
      </c>
      <c r="DQ110">
        <f>AL$5*AL$6*$B110*$C110*AL110*Input!$W$5*Input!$Y$5</f>
        <v>0</v>
      </c>
      <c r="DR110">
        <f>AM$5*AM$6*$B110*$C110*AM110*Input!$W$5*Input!$Y$5</f>
        <v>0</v>
      </c>
      <c r="DS110">
        <f>AN$5*AN$6*$B110*$C110*AN110*Input!$W$5*Input!$Y$5</f>
        <v>0</v>
      </c>
      <c r="DT110">
        <f>AO$5*AO$6*$B110*$C110*AO110*Input!$W$5*Input!$Y$5</f>
        <v>0</v>
      </c>
      <c r="DU110">
        <f>AP$5*AP$6*$B110*$C110*AP110*Input!$W$5*Input!$Y$5</f>
        <v>0</v>
      </c>
      <c r="DV110">
        <f>AQ$5*AQ$6*$B110*$C110*AQ110*Input!$W$5*Input!$Y$5</f>
        <v>0</v>
      </c>
      <c r="DW110">
        <f>AR$5*AR$6*$B110*$C110*AR110*Input!$W$5*Input!$Y$5</f>
        <v>0</v>
      </c>
      <c r="DX110">
        <f>AS$5*AS$6*$B110*$C110*AS110*Input!$W$5*Input!$Y$5</f>
        <v>0</v>
      </c>
      <c r="DY110">
        <f>AT$5*AT$6*$B110*$C110*AT110*Input!$W$5*Input!$Y$5</f>
        <v>0</v>
      </c>
      <c r="DZ110">
        <f>AU$5*AU$6*$B110*$C110*AU110*Input!$W$5*Input!$Y$5</f>
        <v>0</v>
      </c>
      <c r="EA110">
        <f>AV$5*AV$6*$B110*$C110*AV110*Input!$W$5*Input!$Y$5</f>
        <v>0</v>
      </c>
      <c r="EB110">
        <f>AW$5*AW$6*$B110*$C110*AW110*Input!$W$5*Input!$Y$5</f>
        <v>0</v>
      </c>
      <c r="EC110">
        <f>AX$5*AX$6*$B110*$C110*AX110*Input!$W$5*Input!$Y$5</f>
        <v>0</v>
      </c>
      <c r="ED110">
        <f>AY$5*AY$6*$B110*$C110*AY110*Input!$W$5*Input!$Y$5</f>
        <v>0</v>
      </c>
      <c r="EE110">
        <f>AZ$5*AZ$6*$B110*$C110*AZ110*Input!$W$5*Input!$Y$5</f>
        <v>0</v>
      </c>
      <c r="EF110">
        <f>BA$5*BA$6*$B110*$C110*BA110*Input!$W$5*Input!$Y$5</f>
        <v>0</v>
      </c>
      <c r="EG110">
        <f>BB$5*BB$6*$B110*$C110*BB110*Input!$W$5*Input!$Y$5</f>
        <v>0</v>
      </c>
      <c r="EH110">
        <f>BC$5*BC$6*$B110*$C110*BC110*Input!$W$5*Input!$Y$5</f>
        <v>0</v>
      </c>
      <c r="EI110">
        <f>BD$5*BD$6*$B110*$C110*BD110*Input!$W$5*Input!$Y$5</f>
        <v>0</v>
      </c>
      <c r="EJ110">
        <f>BE$5*BE$6*$B110*$C110*BE110*Input!$W$5*Input!$Y$5</f>
        <v>0</v>
      </c>
      <c r="EK110">
        <f>BF$5*BF$6*$B110*$C110*BF110*Input!$W$5*Input!$Y$5</f>
        <v>0</v>
      </c>
      <c r="EL110">
        <f>BG$5*BG$6*$B110*$C110*BG110*Input!$W$5*Input!$Y$5</f>
        <v>0</v>
      </c>
      <c r="EM110">
        <f>BH$5*BH$6*$B110*$C110*BH110*Input!$W$5*Input!$Y$5</f>
        <v>0</v>
      </c>
      <c r="EN110">
        <f>BI$5*BI$6*$B110*$C110*BI110*Input!$W$5*Input!$Y$5</f>
        <v>0</v>
      </c>
      <c r="EO110">
        <f>BJ$5*BJ$6*$B110*$C110*BJ110*Input!$W$5*Input!$Y$5</f>
        <v>0</v>
      </c>
      <c r="EP110">
        <f>BK$5*BK$6*$B110*$C110*BK110*Input!$W$5*Input!$Y$5</f>
        <v>0</v>
      </c>
      <c r="EQ110">
        <f>BL$5*BL$6*$B110*$C110*BL110*Input!$W$5*Input!$Y$5</f>
        <v>0</v>
      </c>
      <c r="ER110">
        <f>BM$5*BM$6*$B110*$C110*BM110*Input!$W$5*Input!$Y$5</f>
        <v>0</v>
      </c>
      <c r="ES110">
        <f>BN$5*BN$6*$B110*$C110*BN110*Input!$W$5*Input!$Y$5</f>
        <v>0</v>
      </c>
      <c r="ET110">
        <f>BO$5*BO$6*$B110*$C110*BO110*Input!$W$5*Input!$Y$5</f>
        <v>0</v>
      </c>
      <c r="EU110">
        <f>BP$5*BP$6*$B110*$C110*BP110*Input!$W$5*Input!$Y$5</f>
        <v>0</v>
      </c>
      <c r="EV110">
        <f>BQ$5*BQ$6*$B110*$C110*BQ110*Input!$W$5*Input!$Y$5</f>
        <v>0</v>
      </c>
      <c r="EW110">
        <f>BR$5*BR$6*$B110*$C110*BR110*Input!$W$5*Input!$Y$5</f>
        <v>0</v>
      </c>
      <c r="EX110">
        <f>BS$5*BS$6*$B110*$C110*BS110*Input!$W$5*Input!$Y$5</f>
        <v>0</v>
      </c>
      <c r="EY110">
        <f>BT$5*BT$6*$B110*$C110*BT110*Input!$W$5*Input!$Y$5</f>
        <v>0</v>
      </c>
      <c r="EZ110">
        <f>BU$5*BU$6*$B110*$C110*BU110*Input!$W$5*Input!$Y$5</f>
        <v>0</v>
      </c>
      <c r="FA110">
        <f>BV$5*BV$6*$B110*$C110*BV110*Input!$W$5*Input!$Y$5</f>
        <v>0</v>
      </c>
      <c r="FB110">
        <f>BW$5*BW$6*$B110*$C110*BW110*Input!$W$5*Input!$Y$5</f>
        <v>0</v>
      </c>
      <c r="FC110">
        <f>BX$5*BX$6*$B110*$C110*BX110*Input!$W$5*Input!$Y$5</f>
        <v>0</v>
      </c>
      <c r="FD110">
        <f>BY$5*BY$6*$B110*$C110*BY110*Input!$W$5*Input!$Y$5</f>
        <v>0</v>
      </c>
      <c r="FE110">
        <f>BZ$5*BZ$6*$B110*$C110*BZ110*Input!$W$5*Input!$Y$5</f>
        <v>0</v>
      </c>
      <c r="FF110">
        <f>CA$5*CA$6*$B110*$C110*CA110*Input!$W$5*Input!$Y$5</f>
        <v>0</v>
      </c>
      <c r="FG110">
        <f>CB$5*CB$6*$B110*$C110*CB110*Input!$W$5*Input!$Y$5</f>
        <v>0</v>
      </c>
      <c r="FH110">
        <f>CC$5*CC$6*$B110*$C110*CC110*Input!$W$5*Input!$Y$5</f>
        <v>0</v>
      </c>
      <c r="FI110">
        <f>CD$5*CD$6*$B110*$C110*CD110*Input!$W$5*Input!$Y$5</f>
        <v>0</v>
      </c>
      <c r="FJ110">
        <f>CE$5*CE$6*$B110*$C110*CE110*Input!$W$5*Input!$Y$5</f>
        <v>0</v>
      </c>
      <c r="FK110">
        <f>CF$5*CF$6*$B110*$C110*CF110*Input!$W$5*Input!$Y$5</f>
        <v>0</v>
      </c>
      <c r="FL110">
        <f>CG$5*CG$6*$B110*$C110*CG110*Input!$W$5*Input!$Y$5</f>
        <v>0</v>
      </c>
      <c r="FM110">
        <f>CH$5*CH$6*$B110*$C110*CH110*Input!$W$5*Input!$Y$5</f>
        <v>0</v>
      </c>
      <c r="FO110">
        <f t="shared" si="111"/>
        <v>0</v>
      </c>
    </row>
    <row r="111" spans="1:171">
      <c r="A111">
        <f>Input!B110</f>
        <v>100</v>
      </c>
      <c r="B111">
        <f>(1+Input!$D$21)^$A111</f>
        <v>31.191407983109396</v>
      </c>
      <c r="C111">
        <f>C110*Input!R110</f>
        <v>1.8086319809367178E-4</v>
      </c>
      <c r="E111">
        <f t="shared" si="112"/>
        <v>155</v>
      </c>
      <c r="F111">
        <f>F110*IF(F$8&gt;Input!$D$14,0,IF(F$8+$A111&gt;Input!$D$14,0,INDEX(Input!$M$11:$M$136,F$8+$A111)))</f>
        <v>0</v>
      </c>
      <c r="G111">
        <f>G110*IF(G$8&gt;Input!$D$14,0,IF(G$8+$A111&gt;Input!$D$14,0,INDEX(Input!$M$11:$M$136,G$8+$A111)))</f>
        <v>0</v>
      </c>
      <c r="H111">
        <f>H110*IF(H$8&gt;Input!$D$14,0,IF(H$8+$A111&gt;Input!$D$14,0,INDEX(Input!$M$11:$M$136,H$8+$A111)))</f>
        <v>0</v>
      </c>
      <c r="I111">
        <f>I110*IF(I$8&gt;Input!$D$14,0,IF(I$8+$A111&gt;Input!$D$14,0,INDEX(Input!$M$11:$M$136,I$8+$A111)))</f>
        <v>0</v>
      </c>
      <c r="J111">
        <f>J110*IF(J$8&gt;Input!$D$14,0,IF(J$8+$A111&gt;Input!$D$14,0,INDEX(Input!$M$11:$M$136,J$8+$A111)))</f>
        <v>0</v>
      </c>
      <c r="K111">
        <f>K110*IF(K$8&gt;Input!$D$14,0,IF(K$8+$A111&gt;Input!$D$14,0,INDEX(Input!$M$11:$M$136,K$8+$A111)))</f>
        <v>0</v>
      </c>
      <c r="L111">
        <f>L110*IF(L$8&gt;Input!$D$14,0,IF(L$8+$A111&gt;Input!$D$14,0,INDEX(Input!$M$11:$M$136,L$8+$A111)))</f>
        <v>0</v>
      </c>
      <c r="M111">
        <f>M110*IF(M$8&gt;Input!$D$14,0,IF(M$8+$A111&gt;Input!$D$14,0,INDEX(Input!$M$11:$M$136,M$8+$A111)))</f>
        <v>0</v>
      </c>
      <c r="N111">
        <f>N110*IF(N$8&gt;Input!$D$14,0,IF(N$8+$A111&gt;Input!$D$14,0,INDEX(Input!$M$11:$M$136,N$8+$A111)))</f>
        <v>0</v>
      </c>
      <c r="O111">
        <f>O110*IF(O$8&gt;Input!$D$14,0,IF(O$8+$A111&gt;Input!$D$14,0,INDEX(Input!$M$11:$M$136,O$8+$A111)))</f>
        <v>0</v>
      </c>
      <c r="P111">
        <f>P110*IF(P$8&gt;Input!$D$14,0,IF(P$8+$A111&gt;Input!$D$14,0,INDEX(Input!$M$11:$M$136,P$8+$A111)))</f>
        <v>0</v>
      </c>
      <c r="Q111">
        <f>Q110*IF(Q$8&gt;Input!$D$14,0,IF(Q$8+$A111&gt;Input!$D$14,0,INDEX(Input!$M$11:$M$136,Q$8+$A111)))</f>
        <v>0</v>
      </c>
      <c r="R111">
        <f>R110*IF(R$8&gt;Input!$D$14,0,IF(R$8+$A111&gt;Input!$D$14,0,INDEX(Input!$M$11:$M$136,R$8+$A111)))</f>
        <v>0</v>
      </c>
      <c r="S111">
        <f>S110*IF(S$8&gt;Input!$D$14,0,IF(S$8+$A111&gt;Input!$D$14,0,INDEX(Input!$M$11:$M$136,S$8+$A111)))</f>
        <v>0</v>
      </c>
      <c r="T111">
        <f>T110*IF(T$8&gt;Input!$D$14,0,IF(T$8+$A111&gt;Input!$D$14,0,INDEX(Input!$M$11:$M$136,T$8+$A111)))</f>
        <v>0</v>
      </c>
      <c r="U111">
        <f>U110*IF(U$8&gt;Input!$D$14,0,IF(U$8+$A111&gt;Input!$D$14,0,INDEX(Input!$M$11:$M$136,U$8+$A111)))</f>
        <v>0</v>
      </c>
      <c r="V111">
        <f>V110*IF(V$8&gt;Input!$D$14,0,IF(V$8+$A111&gt;Input!$D$14,0,INDEX(Input!$M$11:$M$136,V$8+$A111)))</f>
        <v>0</v>
      </c>
      <c r="W111">
        <f>W110*IF(W$8&gt;Input!$D$14,0,IF(W$8+$A111&gt;Input!$D$14,0,INDEX(Input!$M$11:$M$136,W$8+$A111)))</f>
        <v>0</v>
      </c>
      <c r="X111">
        <f>X110*IF(X$8&gt;Input!$D$14,0,IF(X$8+$A111&gt;Input!$D$14,0,INDEX(Input!$M$11:$M$136,X$8+$A111)))</f>
        <v>0</v>
      </c>
      <c r="Y111">
        <f>Y110*IF(Y$8&gt;Input!$D$14,0,IF(Y$8+$A111&gt;Input!$D$14,0,INDEX(Input!$M$11:$M$136,Y$8+$A111)))</f>
        <v>0</v>
      </c>
      <c r="Z111">
        <f>Z110*IF(Z$8&gt;Input!$D$14,0,IF(Z$8+$A111&gt;Input!$D$14,0,INDEX(Input!$M$11:$M$136,Z$8+$A111)))</f>
        <v>0</v>
      </c>
      <c r="AA111">
        <f>AA110*IF(AA$8&gt;Input!$D$14,0,IF(AA$8+$A111&gt;Input!$D$14,0,INDEX(Input!$M$11:$M$136,AA$8+$A111)))</f>
        <v>0</v>
      </c>
      <c r="AB111">
        <f>AB110*IF(AB$8&gt;Input!$D$14,0,IF(AB$8+$A111&gt;Input!$D$14,0,INDEX(Input!$M$11:$M$136,AB$8+$A111)))</f>
        <v>0</v>
      </c>
      <c r="AC111">
        <f>AC110*IF(AC$8&gt;Input!$D$14,0,IF(AC$8+$A111&gt;Input!$D$14,0,INDEX(Input!$M$11:$M$136,AC$8+$A111)))</f>
        <v>0</v>
      </c>
      <c r="AD111">
        <f>AD110*IF(AD$8&gt;Input!$D$14,0,IF(AD$8+$A111&gt;Input!$D$14,0,INDEX(Input!$M$11:$M$136,AD$8+$A111)))</f>
        <v>0</v>
      </c>
      <c r="AE111">
        <f>AE110*IF(AE$8&gt;Input!$D$14,0,IF(AE$8+$A111&gt;Input!$D$14,0,INDEX(Input!$M$11:$M$136,AE$8+$A111)))</f>
        <v>0</v>
      </c>
      <c r="AF111">
        <f>AF110*IF(AF$8&gt;Input!$D$14,0,IF(AF$8+$A111&gt;Input!$D$14,0,INDEX(Input!$M$11:$M$136,AF$8+$A111)))</f>
        <v>0</v>
      </c>
      <c r="AG111">
        <f>AG110*IF(AG$8&gt;Input!$D$14,0,IF(AG$8+$A111&gt;Input!$D$14,0,INDEX(Input!$M$11:$M$136,AG$8+$A111)))</f>
        <v>0</v>
      </c>
      <c r="AH111">
        <f>AH110*IF(AH$8&gt;Input!$D$14,0,IF(AH$8+$A111&gt;Input!$D$14,0,INDEX(Input!$M$11:$M$136,AH$8+$A111)))</f>
        <v>0</v>
      </c>
      <c r="AI111">
        <f>AI110*IF(AI$8&gt;Input!$D$14,0,IF(AI$8+$A111&gt;Input!$D$14,0,INDEX(Input!$M$11:$M$136,AI$8+$A111)))</f>
        <v>0</v>
      </c>
      <c r="AJ111">
        <f>AJ110*IF(AJ$8&gt;Input!$D$14,0,IF(AJ$8+$A111&gt;Input!$D$14,0,INDEX(Input!$M$11:$M$136,AJ$8+$A111)))</f>
        <v>0</v>
      </c>
      <c r="AK111">
        <f>AK110*IF(AK$8&gt;Input!$D$14,0,IF(AK$8+$A111&gt;Input!$D$14,0,INDEX(Input!$M$11:$M$136,AK$8+$A111)))</f>
        <v>0</v>
      </c>
      <c r="AL111">
        <f>AL110*IF(AL$8&gt;Input!$D$14,0,IF(AL$8+$A111&gt;Input!$D$14,0,INDEX(Input!$M$11:$M$136,AL$8+$A111)))</f>
        <v>0</v>
      </c>
      <c r="AM111">
        <f>AM110*IF(AM$8&gt;Input!$D$14,0,IF(AM$8+$A111&gt;Input!$D$14,0,INDEX(Input!$M$11:$M$136,AM$8+$A111)))</f>
        <v>0</v>
      </c>
      <c r="AN111">
        <f>AN110*IF(AN$8&gt;Input!$D$14,0,IF(AN$8+$A111&gt;Input!$D$14,0,INDEX(Input!$M$11:$M$136,AN$8+$A111)))</f>
        <v>0</v>
      </c>
      <c r="AO111">
        <f>AO110*IF(AO$8&gt;Input!$D$14,0,IF(AO$8+$A111&gt;Input!$D$14,0,INDEX(Input!$M$11:$M$136,AO$8+$A111)))</f>
        <v>0</v>
      </c>
      <c r="AP111">
        <f>AP110*IF(AP$8&gt;Input!$D$14,0,IF(AP$8+$A111&gt;Input!$D$14,0,INDEX(Input!$M$11:$M$136,AP$8+$A111)))</f>
        <v>0</v>
      </c>
      <c r="AQ111">
        <f>AQ110*IF(AQ$8&gt;Input!$D$14,0,IF(AQ$8+$A111&gt;Input!$D$14,0,INDEX(Input!$M$11:$M$136,AQ$8+$A111)))</f>
        <v>0</v>
      </c>
      <c r="AR111">
        <f>AR110*IF(AR$8&gt;Input!$D$14,0,IF(AR$8+$A111&gt;Input!$D$14,0,INDEX(Input!$M$11:$M$136,AR$8+$A111)))</f>
        <v>0</v>
      </c>
      <c r="AS111">
        <f>AS110*IF(AS$8&gt;Input!$D$14,0,IF(AS$8+$A111&gt;Input!$D$14,0,INDEX(Input!$M$11:$M$136,AS$8+$A111)))</f>
        <v>0</v>
      </c>
      <c r="AT111">
        <f>AT110*IF(AT$8&gt;Input!$D$14,0,IF(AT$8+$A111&gt;Input!$D$14,0,INDEX(Input!$M$11:$M$136,AT$8+$A111)))</f>
        <v>0</v>
      </c>
      <c r="AU111">
        <f>AU110*IF(AU$8&gt;Input!$D$14,0,IF(AU$8+$A111&gt;Input!$D$14,0,INDEX(Input!$M$11:$M$136,AU$8+$A111)))</f>
        <v>0</v>
      </c>
      <c r="AV111">
        <f>AV110*IF(AV$8&gt;Input!$D$14,0,IF(AV$8+$A111&gt;Input!$D$14,0,INDEX(Input!$M$11:$M$136,AV$8+$A111)))</f>
        <v>0</v>
      </c>
      <c r="AW111">
        <f>AW110*IF(AW$8&gt;Input!$D$14,0,IF(AW$8+$A111&gt;Input!$D$14,0,INDEX(Input!$M$11:$M$136,AW$8+$A111)))</f>
        <v>0</v>
      </c>
      <c r="AX111">
        <f>AX110*IF(AX$8&gt;Input!$D$14,0,IF(AX$8+$A111&gt;Input!$D$14,0,INDEX(Input!$M$11:$M$136,AX$8+$A111)))</f>
        <v>0</v>
      </c>
      <c r="AY111">
        <f>AY110*IF(AY$8&gt;Input!$D$14,0,IF(AY$8+$A111&gt;Input!$D$14,0,INDEX(Input!$M$11:$M$136,AY$8+$A111)))</f>
        <v>0</v>
      </c>
      <c r="AZ111">
        <f>AZ110*IF(AZ$8&gt;Input!$D$14,0,IF(AZ$8+$A111&gt;Input!$D$14,0,INDEX(Input!$M$11:$M$136,AZ$8+$A111)))</f>
        <v>0</v>
      </c>
      <c r="BA111">
        <f>BA110*IF(BA$8&gt;Input!$D$14,0,IF(BA$8+$A111&gt;Input!$D$14,0,INDEX(Input!$M$11:$M$136,BA$8+$A111)))</f>
        <v>0</v>
      </c>
      <c r="BB111">
        <f>BB110*IF(BB$8&gt;Input!$D$14,0,IF(BB$8+$A111&gt;Input!$D$14,0,INDEX(Input!$M$11:$M$136,BB$8+$A111)))</f>
        <v>0</v>
      </c>
      <c r="BC111">
        <f>BC110*IF(BC$8&gt;Input!$D$14,0,IF(BC$8+$A111&gt;Input!$D$14,0,INDEX(Input!$M$11:$M$136,BC$8+$A111)))</f>
        <v>0</v>
      </c>
      <c r="BD111">
        <f>BD110*IF(BD$8&gt;Input!$D$14,0,IF(BD$8+$A111&gt;Input!$D$14,0,INDEX(Input!$M$11:$M$136,BD$8+$A111)))</f>
        <v>0</v>
      </c>
      <c r="BE111">
        <f>BE110*IF(BE$8&gt;Input!$D$14,0,IF(BE$8+$A111&gt;Input!$D$14,0,INDEX(Input!$M$11:$M$136,BE$8+$A111)))</f>
        <v>0</v>
      </c>
      <c r="BF111">
        <f>BF110*IF(BF$8&gt;Input!$D$14,0,IF(BF$8+$A111&gt;Input!$D$14,0,INDEX(Input!$M$11:$M$136,BF$8+$A111)))</f>
        <v>0</v>
      </c>
      <c r="BG111">
        <f>BG110*IF(BG$8&gt;Input!$D$14,0,IF(BG$8+$A111&gt;Input!$D$14,0,INDEX(Input!$M$11:$M$136,BG$8+$A111)))</f>
        <v>0</v>
      </c>
      <c r="BH111">
        <f>BH110*IF(BH$8&gt;Input!$D$14,0,IF(BH$8+$A111&gt;Input!$D$14,0,INDEX(Input!$M$11:$M$136,BH$8+$A111)))</f>
        <v>0</v>
      </c>
      <c r="BI111">
        <f>BI110*IF(BI$8&gt;Input!$D$14,0,IF(BI$8+$A111&gt;Input!$D$14,0,INDEX(Input!$M$11:$M$136,BI$8+$A111)))</f>
        <v>0</v>
      </c>
      <c r="BJ111">
        <f>BJ110*IF(BJ$8&gt;Input!$D$14,0,IF(BJ$8+$A111&gt;Input!$D$14,0,INDEX(Input!$M$11:$M$136,BJ$8+$A111)))</f>
        <v>0</v>
      </c>
      <c r="BK111">
        <f>BK110*IF(BK$8&gt;Input!$D$14,0,IF(BK$8+$A111&gt;Input!$D$14,0,INDEX(Input!$M$11:$M$136,BK$8+$A111)))</f>
        <v>0</v>
      </c>
      <c r="BL111">
        <f>BL110*IF(BL$8&gt;Input!$D$14,0,IF(BL$8+$A111&gt;Input!$D$14,0,INDEX(Input!$M$11:$M$136,BL$8+$A111)))</f>
        <v>0</v>
      </c>
      <c r="BM111">
        <f>BM110*IF(BM$8&gt;Input!$D$14,0,IF(BM$8+$A111&gt;Input!$D$14,0,INDEX(Input!$M$11:$M$136,BM$8+$A111)))</f>
        <v>0</v>
      </c>
      <c r="BN111">
        <f>BN110*IF(BN$8&gt;Input!$D$14,0,IF(BN$8+$A111&gt;Input!$D$14,0,INDEX(Input!$M$11:$M$136,BN$8+$A111)))</f>
        <v>0</v>
      </c>
      <c r="BO111">
        <f>BO110*IF(BO$8&gt;Input!$D$14,0,IF(BO$8+$A111&gt;Input!$D$14,0,INDEX(Input!$M$11:$M$136,BO$8+$A111)))</f>
        <v>0</v>
      </c>
      <c r="BP111">
        <f>BP110*IF(BP$8&gt;Input!$D$14,0,IF(BP$8+$A111&gt;Input!$D$14,0,INDEX(Input!$M$11:$M$136,BP$8+$A111)))</f>
        <v>0</v>
      </c>
      <c r="BQ111">
        <f>BQ110*IF(BQ$8&gt;Input!$D$14,0,IF(BQ$8+$A111&gt;Input!$D$14,0,INDEX(Input!$M$11:$M$136,BQ$8+$A111)))</f>
        <v>0</v>
      </c>
      <c r="BR111">
        <f>BR110*IF(BR$8&gt;Input!$D$14,0,IF(BR$8+$A111&gt;Input!$D$14,0,INDEX(Input!$M$11:$M$136,BR$8+$A111)))</f>
        <v>0</v>
      </c>
      <c r="BS111">
        <f>BS110*IF(BS$8&gt;Input!$D$14,0,IF(BS$8+$A111&gt;Input!$D$14,0,INDEX(Input!$M$11:$M$136,BS$8+$A111)))</f>
        <v>0</v>
      </c>
      <c r="BT111">
        <f>BT110*IF(BT$8&gt;Input!$D$14,0,IF(BT$8+$A111&gt;Input!$D$14,0,INDEX(Input!$M$11:$M$136,BT$8+$A111)))</f>
        <v>0</v>
      </c>
      <c r="BU111">
        <f>BU110*IF(BU$8&gt;Input!$D$14,0,IF(BU$8+$A111&gt;Input!$D$14,0,INDEX(Input!$M$11:$M$136,BU$8+$A111)))</f>
        <v>0</v>
      </c>
      <c r="BV111">
        <f>BV110*IF(BV$8&gt;Input!$D$14,0,IF(BV$8+$A111&gt;Input!$D$14,0,INDEX(Input!$M$11:$M$136,BV$8+$A111)))</f>
        <v>0</v>
      </c>
      <c r="BW111">
        <f>BW110*IF(BW$8&gt;Input!$D$14,0,IF(BW$8+$A111&gt;Input!$D$14,0,INDEX(Input!$M$11:$M$136,BW$8+$A111)))</f>
        <v>0</v>
      </c>
      <c r="BX111">
        <f>BX110*IF(BX$8&gt;Input!$D$14,0,IF(BX$8+$A111&gt;Input!$D$14,0,INDEX(Input!$M$11:$M$136,BX$8+$A111)))</f>
        <v>0</v>
      </c>
      <c r="BY111">
        <f>BY110*IF(BY$8&gt;Input!$D$14,0,IF(BY$8+$A111&gt;Input!$D$14,0,INDEX(Input!$M$11:$M$136,BY$8+$A111)))</f>
        <v>0</v>
      </c>
      <c r="BZ111">
        <f>BZ110*IF(BZ$8&gt;Input!$D$14,0,IF(BZ$8+$A111&gt;Input!$D$14,0,INDEX(Input!$M$11:$M$136,BZ$8+$A111)))</f>
        <v>0</v>
      </c>
      <c r="CA111">
        <f>CA110*IF(CA$8&gt;Input!$D$14,0,IF(CA$8+$A111&gt;Input!$D$14,0,INDEX(Input!$M$11:$M$136,CA$8+$A111)))</f>
        <v>0</v>
      </c>
      <c r="CB111">
        <f>CB110*IF(CB$8&gt;Input!$D$14,0,IF(CB$8+$A111&gt;Input!$D$14,0,INDEX(Input!$M$11:$M$136,CB$8+$A111)))</f>
        <v>0</v>
      </c>
      <c r="CC111">
        <f>CC110*IF(CC$8&gt;Input!$D$14,0,IF(CC$8+$A111&gt;Input!$D$14,0,INDEX(Input!$M$11:$M$136,CC$8+$A111)))</f>
        <v>0</v>
      </c>
      <c r="CD111">
        <f>CD110*IF(CD$8&gt;Input!$D$14,0,IF(CD$8+$A111&gt;Input!$D$14,0,INDEX(Input!$M$11:$M$136,CD$8+$A111)))</f>
        <v>0</v>
      </c>
      <c r="CE111">
        <f>CE110*IF(CE$8&gt;Input!$D$14,0,IF(CE$8+$A111&gt;Input!$D$14,0,INDEX(Input!$M$11:$M$136,CE$8+$A111)))</f>
        <v>0</v>
      </c>
      <c r="CF111">
        <f>CF110*IF(CF$8&gt;Input!$D$14,0,IF(CF$8+$A111&gt;Input!$D$14,0,INDEX(Input!$M$11:$M$136,CF$8+$A111)))</f>
        <v>0</v>
      </c>
      <c r="CG111">
        <f>CG110*IF(CG$8&gt;Input!$D$14,0,IF(CG$8+$A111&gt;Input!$D$14,0,INDEX(Input!$M$11:$M$136,CG$8+$A111)))</f>
        <v>0</v>
      </c>
      <c r="CH111">
        <f>CH110*IF(CH$8&gt;Input!$D$14,0,IF(CH$8+$A111&gt;Input!$D$14,0,INDEX(Input!$M$11:$M$136,CH$8+$A111)))</f>
        <v>0</v>
      </c>
      <c r="CJ111" s="2">
        <f t="shared" si="110"/>
        <v>155</v>
      </c>
      <c r="CK111">
        <f>F$5*F$6*$B111*$C111*F111*Input!$W$5*Input!$Y$5</f>
        <v>0</v>
      </c>
      <c r="CL111">
        <f>G$5*G$6*$B111*$C111*G111*Input!$W$5*Input!$Y$5</f>
        <v>0</v>
      </c>
      <c r="CM111">
        <f>H$5*H$6*$B111*$C111*H111*Input!$W$5*Input!$Y$5</f>
        <v>0</v>
      </c>
      <c r="CN111">
        <f>I$5*I$6*$B111*$C111*I111*Input!$W$5*Input!$Y$5</f>
        <v>0</v>
      </c>
      <c r="CO111">
        <f>J$5*J$6*$B111*$C111*J111*Input!$W$5*Input!$Y$5</f>
        <v>0</v>
      </c>
      <c r="CP111">
        <f>K$5*K$6*$B111*$C111*K111*Input!$W$5*Input!$Y$5</f>
        <v>0</v>
      </c>
      <c r="CQ111">
        <f>L$5*L$6*$B111*$C111*L111*Input!$W$5*Input!$Y$5</f>
        <v>0</v>
      </c>
      <c r="CR111">
        <f>M$5*M$6*$B111*$C111*M111*Input!$W$5*Input!$Y$5</f>
        <v>0</v>
      </c>
      <c r="CS111">
        <f>N$5*N$6*$B111*$C111*N111*Input!$W$5*Input!$Y$5</f>
        <v>0</v>
      </c>
      <c r="CT111">
        <f>O$5*O$6*$B111*$C111*O111*Input!$W$5*Input!$Y$5</f>
        <v>0</v>
      </c>
      <c r="CU111">
        <f>P$5*P$6*$B111*$C111*P111*Input!$W$5*Input!$Y$5</f>
        <v>0</v>
      </c>
      <c r="CV111">
        <f>Q$5*Q$6*$B111*$C111*Q111*Input!$W$5*Input!$Y$5</f>
        <v>0</v>
      </c>
      <c r="CW111">
        <f>R$5*R$6*$B111*$C111*R111*Input!$W$5*Input!$Y$5</f>
        <v>0</v>
      </c>
      <c r="CX111">
        <f>S$5*S$6*$B111*$C111*S111*Input!$W$5*Input!$Y$5</f>
        <v>0</v>
      </c>
      <c r="CY111">
        <f>T$5*T$6*$B111*$C111*T111*Input!$W$5*Input!$Y$5</f>
        <v>0</v>
      </c>
      <c r="CZ111">
        <f>U$5*U$6*$B111*$C111*U111*Input!$W$5*Input!$Y$5</f>
        <v>0</v>
      </c>
      <c r="DA111">
        <f>V$5*V$6*$B111*$C111*V111*Input!$W$5*Input!$Y$5</f>
        <v>0</v>
      </c>
      <c r="DB111">
        <f>W$5*W$6*$B111*$C111*W111*Input!$W$5*Input!$Y$5</f>
        <v>0</v>
      </c>
      <c r="DC111">
        <f>X$5*X$6*$B111*$C111*X111*Input!$W$5*Input!$Y$5</f>
        <v>0</v>
      </c>
      <c r="DD111">
        <f>Y$5*Y$6*$B111*$C111*Y111*Input!$W$5*Input!$Y$5</f>
        <v>0</v>
      </c>
      <c r="DE111">
        <f>Z$5*Z$6*$B111*$C111*Z111*Input!$W$5*Input!$Y$5</f>
        <v>0</v>
      </c>
      <c r="DF111">
        <f>AA$5*AA$6*$B111*$C111*AA111*Input!$W$5*Input!$Y$5</f>
        <v>0</v>
      </c>
      <c r="DG111">
        <f>AB$5*AB$6*$B111*$C111*AB111*Input!$W$5*Input!$Y$5</f>
        <v>0</v>
      </c>
      <c r="DH111">
        <f>AC$5*AC$6*$B111*$C111*AC111*Input!$W$5*Input!$Y$5</f>
        <v>0</v>
      </c>
      <c r="DI111">
        <f>AD$5*AD$6*$B111*$C111*AD111*Input!$W$5*Input!$Y$5</f>
        <v>0</v>
      </c>
      <c r="DJ111">
        <f>AE$5*AE$6*$B111*$C111*AE111*Input!$W$5*Input!$Y$5</f>
        <v>0</v>
      </c>
      <c r="DK111">
        <f>AF$5*AF$6*$B111*$C111*AF111*Input!$W$5*Input!$Y$5</f>
        <v>0</v>
      </c>
      <c r="DL111">
        <f>AG$5*AG$6*$B111*$C111*AG111*Input!$W$5*Input!$Y$5</f>
        <v>0</v>
      </c>
      <c r="DM111">
        <f>AH$5*AH$6*$B111*$C111*AH111*Input!$W$5*Input!$Y$5</f>
        <v>0</v>
      </c>
      <c r="DN111">
        <f>AI$5*AI$6*$B111*$C111*AI111*Input!$W$5*Input!$Y$5</f>
        <v>0</v>
      </c>
      <c r="DO111">
        <f>AJ$5*AJ$6*$B111*$C111*AJ111*Input!$W$5*Input!$Y$5</f>
        <v>0</v>
      </c>
      <c r="DP111">
        <f>AK$5*AK$6*$B111*$C111*AK111*Input!$W$5*Input!$Y$5</f>
        <v>0</v>
      </c>
      <c r="DQ111">
        <f>AL$5*AL$6*$B111*$C111*AL111*Input!$W$5*Input!$Y$5</f>
        <v>0</v>
      </c>
      <c r="DR111">
        <f>AM$5*AM$6*$B111*$C111*AM111*Input!$W$5*Input!$Y$5</f>
        <v>0</v>
      </c>
      <c r="DS111">
        <f>AN$5*AN$6*$B111*$C111*AN111*Input!$W$5*Input!$Y$5</f>
        <v>0</v>
      </c>
      <c r="DT111">
        <f>AO$5*AO$6*$B111*$C111*AO111*Input!$W$5*Input!$Y$5</f>
        <v>0</v>
      </c>
      <c r="DU111">
        <f>AP$5*AP$6*$B111*$C111*AP111*Input!$W$5*Input!$Y$5</f>
        <v>0</v>
      </c>
      <c r="DV111">
        <f>AQ$5*AQ$6*$B111*$C111*AQ111*Input!$W$5*Input!$Y$5</f>
        <v>0</v>
      </c>
      <c r="DW111">
        <f>AR$5*AR$6*$B111*$C111*AR111*Input!$W$5*Input!$Y$5</f>
        <v>0</v>
      </c>
      <c r="DX111">
        <f>AS$5*AS$6*$B111*$C111*AS111*Input!$W$5*Input!$Y$5</f>
        <v>0</v>
      </c>
      <c r="DY111">
        <f>AT$5*AT$6*$B111*$C111*AT111*Input!$W$5*Input!$Y$5</f>
        <v>0</v>
      </c>
      <c r="DZ111">
        <f>AU$5*AU$6*$B111*$C111*AU111*Input!$W$5*Input!$Y$5</f>
        <v>0</v>
      </c>
      <c r="EA111">
        <f>AV$5*AV$6*$B111*$C111*AV111*Input!$W$5*Input!$Y$5</f>
        <v>0</v>
      </c>
      <c r="EB111">
        <f>AW$5*AW$6*$B111*$C111*AW111*Input!$W$5*Input!$Y$5</f>
        <v>0</v>
      </c>
      <c r="EC111">
        <f>AX$5*AX$6*$B111*$C111*AX111*Input!$W$5*Input!$Y$5</f>
        <v>0</v>
      </c>
      <c r="ED111">
        <f>AY$5*AY$6*$B111*$C111*AY111*Input!$W$5*Input!$Y$5</f>
        <v>0</v>
      </c>
      <c r="EE111">
        <f>AZ$5*AZ$6*$B111*$C111*AZ111*Input!$W$5*Input!$Y$5</f>
        <v>0</v>
      </c>
      <c r="EF111">
        <f>BA$5*BA$6*$B111*$C111*BA111*Input!$W$5*Input!$Y$5</f>
        <v>0</v>
      </c>
      <c r="EG111">
        <f>BB$5*BB$6*$B111*$C111*BB111*Input!$W$5*Input!$Y$5</f>
        <v>0</v>
      </c>
      <c r="EH111">
        <f>BC$5*BC$6*$B111*$C111*BC111*Input!$W$5*Input!$Y$5</f>
        <v>0</v>
      </c>
      <c r="EI111">
        <f>BD$5*BD$6*$B111*$C111*BD111*Input!$W$5*Input!$Y$5</f>
        <v>0</v>
      </c>
      <c r="EJ111">
        <f>BE$5*BE$6*$B111*$C111*BE111*Input!$W$5*Input!$Y$5</f>
        <v>0</v>
      </c>
      <c r="EK111">
        <f>BF$5*BF$6*$B111*$C111*BF111*Input!$W$5*Input!$Y$5</f>
        <v>0</v>
      </c>
      <c r="EL111">
        <f>BG$5*BG$6*$B111*$C111*BG111*Input!$W$5*Input!$Y$5</f>
        <v>0</v>
      </c>
      <c r="EM111">
        <f>BH$5*BH$6*$B111*$C111*BH111*Input!$W$5*Input!$Y$5</f>
        <v>0</v>
      </c>
      <c r="EN111">
        <f>BI$5*BI$6*$B111*$C111*BI111*Input!$W$5*Input!$Y$5</f>
        <v>0</v>
      </c>
      <c r="EO111">
        <f>BJ$5*BJ$6*$B111*$C111*BJ111*Input!$W$5*Input!$Y$5</f>
        <v>0</v>
      </c>
      <c r="EP111">
        <f>BK$5*BK$6*$B111*$C111*BK111*Input!$W$5*Input!$Y$5</f>
        <v>0</v>
      </c>
      <c r="EQ111">
        <f>BL$5*BL$6*$B111*$C111*BL111*Input!$W$5*Input!$Y$5</f>
        <v>0</v>
      </c>
      <c r="ER111">
        <f>BM$5*BM$6*$B111*$C111*BM111*Input!$W$5*Input!$Y$5</f>
        <v>0</v>
      </c>
      <c r="ES111">
        <f>BN$5*BN$6*$B111*$C111*BN111*Input!$W$5*Input!$Y$5</f>
        <v>0</v>
      </c>
      <c r="ET111">
        <f>BO$5*BO$6*$B111*$C111*BO111*Input!$W$5*Input!$Y$5</f>
        <v>0</v>
      </c>
      <c r="EU111">
        <f>BP$5*BP$6*$B111*$C111*BP111*Input!$W$5*Input!$Y$5</f>
        <v>0</v>
      </c>
      <c r="EV111">
        <f>BQ$5*BQ$6*$B111*$C111*BQ111*Input!$W$5*Input!$Y$5</f>
        <v>0</v>
      </c>
      <c r="EW111">
        <f>BR$5*BR$6*$B111*$C111*BR111*Input!$W$5*Input!$Y$5</f>
        <v>0</v>
      </c>
      <c r="EX111">
        <f>BS$5*BS$6*$B111*$C111*BS111*Input!$W$5*Input!$Y$5</f>
        <v>0</v>
      </c>
      <c r="EY111">
        <f>BT$5*BT$6*$B111*$C111*BT111*Input!$W$5*Input!$Y$5</f>
        <v>0</v>
      </c>
      <c r="EZ111">
        <f>BU$5*BU$6*$B111*$C111*BU111*Input!$W$5*Input!$Y$5</f>
        <v>0</v>
      </c>
      <c r="FA111">
        <f>BV$5*BV$6*$B111*$C111*BV111*Input!$W$5*Input!$Y$5</f>
        <v>0</v>
      </c>
      <c r="FB111">
        <f>BW$5*BW$6*$B111*$C111*BW111*Input!$W$5*Input!$Y$5</f>
        <v>0</v>
      </c>
      <c r="FC111">
        <f>BX$5*BX$6*$B111*$C111*BX111*Input!$W$5*Input!$Y$5</f>
        <v>0</v>
      </c>
      <c r="FD111">
        <f>BY$5*BY$6*$B111*$C111*BY111*Input!$W$5*Input!$Y$5</f>
        <v>0</v>
      </c>
      <c r="FE111">
        <f>BZ$5*BZ$6*$B111*$C111*BZ111*Input!$W$5*Input!$Y$5</f>
        <v>0</v>
      </c>
      <c r="FF111">
        <f>CA$5*CA$6*$B111*$C111*CA111*Input!$W$5*Input!$Y$5</f>
        <v>0</v>
      </c>
      <c r="FG111">
        <f>CB$5*CB$6*$B111*$C111*CB111*Input!$W$5*Input!$Y$5</f>
        <v>0</v>
      </c>
      <c r="FH111">
        <f>CC$5*CC$6*$B111*$C111*CC111*Input!$W$5*Input!$Y$5</f>
        <v>0</v>
      </c>
      <c r="FI111">
        <f>CD$5*CD$6*$B111*$C111*CD111*Input!$W$5*Input!$Y$5</f>
        <v>0</v>
      </c>
      <c r="FJ111">
        <f>CE$5*CE$6*$B111*$C111*CE111*Input!$W$5*Input!$Y$5</f>
        <v>0</v>
      </c>
      <c r="FK111">
        <f>CF$5*CF$6*$B111*$C111*CF111*Input!$W$5*Input!$Y$5</f>
        <v>0</v>
      </c>
      <c r="FL111">
        <f>CG$5*CG$6*$B111*$C111*CG111*Input!$W$5*Input!$Y$5</f>
        <v>0</v>
      </c>
      <c r="FM111">
        <f>CH$5*CH$6*$B111*$C111*CH111*Input!$W$5*Input!$Y$5</f>
        <v>0</v>
      </c>
      <c r="FO111">
        <f t="shared" si="111"/>
        <v>0</v>
      </c>
    </row>
    <row r="112" spans="1:171">
      <c r="A112">
        <f>Input!B111</f>
        <v>101</v>
      </c>
      <c r="B112">
        <f>(1+Input!$D$21)^$A112</f>
        <v>32.283107262518222</v>
      </c>
      <c r="C112">
        <f>C111*Input!R111</f>
        <v>1.6592953953547868E-4</v>
      </c>
      <c r="E112">
        <f t="shared" si="112"/>
        <v>156</v>
      </c>
      <c r="F112">
        <f>F111*IF(F$8&gt;Input!$D$14,0,IF(F$8+$A112&gt;Input!$D$14,0,INDEX(Input!$M$11:$M$136,F$8+$A112)))</f>
        <v>0</v>
      </c>
      <c r="G112">
        <f>G111*IF(G$8&gt;Input!$D$14,0,IF(G$8+$A112&gt;Input!$D$14,0,INDEX(Input!$M$11:$M$136,G$8+$A112)))</f>
        <v>0</v>
      </c>
      <c r="H112">
        <f>H111*IF(H$8&gt;Input!$D$14,0,IF(H$8+$A112&gt;Input!$D$14,0,INDEX(Input!$M$11:$M$136,H$8+$A112)))</f>
        <v>0</v>
      </c>
      <c r="I112">
        <f>I111*IF(I$8&gt;Input!$D$14,0,IF(I$8+$A112&gt;Input!$D$14,0,INDEX(Input!$M$11:$M$136,I$8+$A112)))</f>
        <v>0</v>
      </c>
      <c r="J112">
        <f>J111*IF(J$8&gt;Input!$D$14,0,IF(J$8+$A112&gt;Input!$D$14,0,INDEX(Input!$M$11:$M$136,J$8+$A112)))</f>
        <v>0</v>
      </c>
      <c r="K112">
        <f>K111*IF(K$8&gt;Input!$D$14,0,IF(K$8+$A112&gt;Input!$D$14,0,INDEX(Input!$M$11:$M$136,K$8+$A112)))</f>
        <v>0</v>
      </c>
      <c r="L112">
        <f>L111*IF(L$8&gt;Input!$D$14,0,IF(L$8+$A112&gt;Input!$D$14,0,INDEX(Input!$M$11:$M$136,L$8+$A112)))</f>
        <v>0</v>
      </c>
      <c r="M112">
        <f>M111*IF(M$8&gt;Input!$D$14,0,IF(M$8+$A112&gt;Input!$D$14,0,INDEX(Input!$M$11:$M$136,M$8+$A112)))</f>
        <v>0</v>
      </c>
      <c r="N112">
        <f>N111*IF(N$8&gt;Input!$D$14,0,IF(N$8+$A112&gt;Input!$D$14,0,INDEX(Input!$M$11:$M$136,N$8+$A112)))</f>
        <v>0</v>
      </c>
      <c r="O112">
        <f>O111*IF(O$8&gt;Input!$D$14,0,IF(O$8+$A112&gt;Input!$D$14,0,INDEX(Input!$M$11:$M$136,O$8+$A112)))</f>
        <v>0</v>
      </c>
      <c r="P112">
        <f>P111*IF(P$8&gt;Input!$D$14,0,IF(P$8+$A112&gt;Input!$D$14,0,INDEX(Input!$M$11:$M$136,P$8+$A112)))</f>
        <v>0</v>
      </c>
      <c r="Q112">
        <f>Q111*IF(Q$8&gt;Input!$D$14,0,IF(Q$8+$A112&gt;Input!$D$14,0,INDEX(Input!$M$11:$M$136,Q$8+$A112)))</f>
        <v>0</v>
      </c>
      <c r="R112">
        <f>R111*IF(R$8&gt;Input!$D$14,0,IF(R$8+$A112&gt;Input!$D$14,0,INDEX(Input!$M$11:$M$136,R$8+$A112)))</f>
        <v>0</v>
      </c>
      <c r="S112">
        <f>S111*IF(S$8&gt;Input!$D$14,0,IF(S$8+$A112&gt;Input!$D$14,0,INDEX(Input!$M$11:$M$136,S$8+$A112)))</f>
        <v>0</v>
      </c>
      <c r="T112">
        <f>T111*IF(T$8&gt;Input!$D$14,0,IF(T$8+$A112&gt;Input!$D$14,0,INDEX(Input!$M$11:$M$136,T$8+$A112)))</f>
        <v>0</v>
      </c>
      <c r="U112">
        <f>U111*IF(U$8&gt;Input!$D$14,0,IF(U$8+$A112&gt;Input!$D$14,0,INDEX(Input!$M$11:$M$136,U$8+$A112)))</f>
        <v>0</v>
      </c>
      <c r="V112">
        <f>V111*IF(V$8&gt;Input!$D$14,0,IF(V$8+$A112&gt;Input!$D$14,0,INDEX(Input!$M$11:$M$136,V$8+$A112)))</f>
        <v>0</v>
      </c>
      <c r="W112">
        <f>W111*IF(W$8&gt;Input!$D$14,0,IF(W$8+$A112&gt;Input!$D$14,0,INDEX(Input!$M$11:$M$136,W$8+$A112)))</f>
        <v>0</v>
      </c>
      <c r="X112">
        <f>X111*IF(X$8&gt;Input!$D$14,0,IF(X$8+$A112&gt;Input!$D$14,0,INDEX(Input!$M$11:$M$136,X$8+$A112)))</f>
        <v>0</v>
      </c>
      <c r="Y112">
        <f>Y111*IF(Y$8&gt;Input!$D$14,0,IF(Y$8+$A112&gt;Input!$D$14,0,INDEX(Input!$M$11:$M$136,Y$8+$A112)))</f>
        <v>0</v>
      </c>
      <c r="Z112">
        <f>Z111*IF(Z$8&gt;Input!$D$14,0,IF(Z$8+$A112&gt;Input!$D$14,0,INDEX(Input!$M$11:$M$136,Z$8+$A112)))</f>
        <v>0</v>
      </c>
      <c r="AA112">
        <f>AA111*IF(AA$8&gt;Input!$D$14,0,IF(AA$8+$A112&gt;Input!$D$14,0,INDEX(Input!$M$11:$M$136,AA$8+$A112)))</f>
        <v>0</v>
      </c>
      <c r="AB112">
        <f>AB111*IF(AB$8&gt;Input!$D$14,0,IF(AB$8+$A112&gt;Input!$D$14,0,INDEX(Input!$M$11:$M$136,AB$8+$A112)))</f>
        <v>0</v>
      </c>
      <c r="AC112">
        <f>AC111*IF(AC$8&gt;Input!$D$14,0,IF(AC$8+$A112&gt;Input!$D$14,0,INDEX(Input!$M$11:$M$136,AC$8+$A112)))</f>
        <v>0</v>
      </c>
      <c r="AD112">
        <f>AD111*IF(AD$8&gt;Input!$D$14,0,IF(AD$8+$A112&gt;Input!$D$14,0,INDEX(Input!$M$11:$M$136,AD$8+$A112)))</f>
        <v>0</v>
      </c>
      <c r="AE112">
        <f>AE111*IF(AE$8&gt;Input!$D$14,0,IF(AE$8+$A112&gt;Input!$D$14,0,INDEX(Input!$M$11:$M$136,AE$8+$A112)))</f>
        <v>0</v>
      </c>
      <c r="AF112">
        <f>AF111*IF(AF$8&gt;Input!$D$14,0,IF(AF$8+$A112&gt;Input!$D$14,0,INDEX(Input!$M$11:$M$136,AF$8+$A112)))</f>
        <v>0</v>
      </c>
      <c r="AG112">
        <f>AG111*IF(AG$8&gt;Input!$D$14,0,IF(AG$8+$A112&gt;Input!$D$14,0,INDEX(Input!$M$11:$M$136,AG$8+$A112)))</f>
        <v>0</v>
      </c>
      <c r="AH112">
        <f>AH111*IF(AH$8&gt;Input!$D$14,0,IF(AH$8+$A112&gt;Input!$D$14,0,INDEX(Input!$M$11:$M$136,AH$8+$A112)))</f>
        <v>0</v>
      </c>
      <c r="AI112">
        <f>AI111*IF(AI$8&gt;Input!$D$14,0,IF(AI$8+$A112&gt;Input!$D$14,0,INDEX(Input!$M$11:$M$136,AI$8+$A112)))</f>
        <v>0</v>
      </c>
      <c r="AJ112">
        <f>AJ111*IF(AJ$8&gt;Input!$D$14,0,IF(AJ$8+$A112&gt;Input!$D$14,0,INDEX(Input!$M$11:$M$136,AJ$8+$A112)))</f>
        <v>0</v>
      </c>
      <c r="AK112">
        <f>AK111*IF(AK$8&gt;Input!$D$14,0,IF(AK$8+$A112&gt;Input!$D$14,0,INDEX(Input!$M$11:$M$136,AK$8+$A112)))</f>
        <v>0</v>
      </c>
      <c r="AL112">
        <f>AL111*IF(AL$8&gt;Input!$D$14,0,IF(AL$8+$A112&gt;Input!$D$14,0,INDEX(Input!$M$11:$M$136,AL$8+$A112)))</f>
        <v>0</v>
      </c>
      <c r="AM112">
        <f>AM111*IF(AM$8&gt;Input!$D$14,0,IF(AM$8+$A112&gt;Input!$D$14,0,INDEX(Input!$M$11:$M$136,AM$8+$A112)))</f>
        <v>0</v>
      </c>
      <c r="AN112">
        <f>AN111*IF(AN$8&gt;Input!$D$14,0,IF(AN$8+$A112&gt;Input!$D$14,0,INDEX(Input!$M$11:$M$136,AN$8+$A112)))</f>
        <v>0</v>
      </c>
      <c r="AO112">
        <f>AO111*IF(AO$8&gt;Input!$D$14,0,IF(AO$8+$A112&gt;Input!$D$14,0,INDEX(Input!$M$11:$M$136,AO$8+$A112)))</f>
        <v>0</v>
      </c>
      <c r="AP112">
        <f>AP111*IF(AP$8&gt;Input!$D$14,0,IF(AP$8+$A112&gt;Input!$D$14,0,INDEX(Input!$M$11:$M$136,AP$8+$A112)))</f>
        <v>0</v>
      </c>
      <c r="AQ112">
        <f>AQ111*IF(AQ$8&gt;Input!$D$14,0,IF(AQ$8+$A112&gt;Input!$D$14,0,INDEX(Input!$M$11:$M$136,AQ$8+$A112)))</f>
        <v>0</v>
      </c>
      <c r="AR112">
        <f>AR111*IF(AR$8&gt;Input!$D$14,0,IF(AR$8+$A112&gt;Input!$D$14,0,INDEX(Input!$M$11:$M$136,AR$8+$A112)))</f>
        <v>0</v>
      </c>
      <c r="AS112">
        <f>AS111*IF(AS$8&gt;Input!$D$14,0,IF(AS$8+$A112&gt;Input!$D$14,0,INDEX(Input!$M$11:$M$136,AS$8+$A112)))</f>
        <v>0</v>
      </c>
      <c r="AT112">
        <f>AT111*IF(AT$8&gt;Input!$D$14,0,IF(AT$8+$A112&gt;Input!$D$14,0,INDEX(Input!$M$11:$M$136,AT$8+$A112)))</f>
        <v>0</v>
      </c>
      <c r="AU112">
        <f>AU111*IF(AU$8&gt;Input!$D$14,0,IF(AU$8+$A112&gt;Input!$D$14,0,INDEX(Input!$M$11:$M$136,AU$8+$A112)))</f>
        <v>0</v>
      </c>
      <c r="AV112">
        <f>AV111*IF(AV$8&gt;Input!$D$14,0,IF(AV$8+$A112&gt;Input!$D$14,0,INDEX(Input!$M$11:$M$136,AV$8+$A112)))</f>
        <v>0</v>
      </c>
      <c r="AW112">
        <f>AW111*IF(AW$8&gt;Input!$D$14,0,IF(AW$8+$A112&gt;Input!$D$14,0,INDEX(Input!$M$11:$M$136,AW$8+$A112)))</f>
        <v>0</v>
      </c>
      <c r="AX112">
        <f>AX111*IF(AX$8&gt;Input!$D$14,0,IF(AX$8+$A112&gt;Input!$D$14,0,INDEX(Input!$M$11:$M$136,AX$8+$A112)))</f>
        <v>0</v>
      </c>
      <c r="AY112">
        <f>AY111*IF(AY$8&gt;Input!$D$14,0,IF(AY$8+$A112&gt;Input!$D$14,0,INDEX(Input!$M$11:$M$136,AY$8+$A112)))</f>
        <v>0</v>
      </c>
      <c r="AZ112">
        <f>AZ111*IF(AZ$8&gt;Input!$D$14,0,IF(AZ$8+$A112&gt;Input!$D$14,0,INDEX(Input!$M$11:$M$136,AZ$8+$A112)))</f>
        <v>0</v>
      </c>
      <c r="BA112">
        <f>BA111*IF(BA$8&gt;Input!$D$14,0,IF(BA$8+$A112&gt;Input!$D$14,0,INDEX(Input!$M$11:$M$136,BA$8+$A112)))</f>
        <v>0</v>
      </c>
      <c r="BB112">
        <f>BB111*IF(BB$8&gt;Input!$D$14,0,IF(BB$8+$A112&gt;Input!$D$14,0,INDEX(Input!$M$11:$M$136,BB$8+$A112)))</f>
        <v>0</v>
      </c>
      <c r="BC112">
        <f>BC111*IF(BC$8&gt;Input!$D$14,0,IF(BC$8+$A112&gt;Input!$D$14,0,INDEX(Input!$M$11:$M$136,BC$8+$A112)))</f>
        <v>0</v>
      </c>
      <c r="BD112">
        <f>BD111*IF(BD$8&gt;Input!$D$14,0,IF(BD$8+$A112&gt;Input!$D$14,0,INDEX(Input!$M$11:$M$136,BD$8+$A112)))</f>
        <v>0</v>
      </c>
      <c r="BE112">
        <f>BE111*IF(BE$8&gt;Input!$D$14,0,IF(BE$8+$A112&gt;Input!$D$14,0,INDEX(Input!$M$11:$M$136,BE$8+$A112)))</f>
        <v>0</v>
      </c>
      <c r="BF112">
        <f>BF111*IF(BF$8&gt;Input!$D$14,0,IF(BF$8+$A112&gt;Input!$D$14,0,INDEX(Input!$M$11:$M$136,BF$8+$A112)))</f>
        <v>0</v>
      </c>
      <c r="BG112">
        <f>BG111*IF(BG$8&gt;Input!$D$14,0,IF(BG$8+$A112&gt;Input!$D$14,0,INDEX(Input!$M$11:$M$136,BG$8+$A112)))</f>
        <v>0</v>
      </c>
      <c r="BH112">
        <f>BH111*IF(BH$8&gt;Input!$D$14,0,IF(BH$8+$A112&gt;Input!$D$14,0,INDEX(Input!$M$11:$M$136,BH$8+$A112)))</f>
        <v>0</v>
      </c>
      <c r="BI112">
        <f>BI111*IF(BI$8&gt;Input!$D$14,0,IF(BI$8+$A112&gt;Input!$D$14,0,INDEX(Input!$M$11:$M$136,BI$8+$A112)))</f>
        <v>0</v>
      </c>
      <c r="BJ112">
        <f>BJ111*IF(BJ$8&gt;Input!$D$14,0,IF(BJ$8+$A112&gt;Input!$D$14,0,INDEX(Input!$M$11:$M$136,BJ$8+$A112)))</f>
        <v>0</v>
      </c>
      <c r="BK112">
        <f>BK111*IF(BK$8&gt;Input!$D$14,0,IF(BK$8+$A112&gt;Input!$D$14,0,INDEX(Input!$M$11:$M$136,BK$8+$A112)))</f>
        <v>0</v>
      </c>
      <c r="BL112">
        <f>BL111*IF(BL$8&gt;Input!$D$14,0,IF(BL$8+$A112&gt;Input!$D$14,0,INDEX(Input!$M$11:$M$136,BL$8+$A112)))</f>
        <v>0</v>
      </c>
      <c r="BM112">
        <f>BM111*IF(BM$8&gt;Input!$D$14,0,IF(BM$8+$A112&gt;Input!$D$14,0,INDEX(Input!$M$11:$M$136,BM$8+$A112)))</f>
        <v>0</v>
      </c>
      <c r="BN112">
        <f>BN111*IF(BN$8&gt;Input!$D$14,0,IF(BN$8+$A112&gt;Input!$D$14,0,INDEX(Input!$M$11:$M$136,BN$8+$A112)))</f>
        <v>0</v>
      </c>
      <c r="BO112">
        <f>BO111*IF(BO$8&gt;Input!$D$14,0,IF(BO$8+$A112&gt;Input!$D$14,0,INDEX(Input!$M$11:$M$136,BO$8+$A112)))</f>
        <v>0</v>
      </c>
      <c r="BP112">
        <f>BP111*IF(BP$8&gt;Input!$D$14,0,IF(BP$8+$A112&gt;Input!$D$14,0,INDEX(Input!$M$11:$M$136,BP$8+$A112)))</f>
        <v>0</v>
      </c>
      <c r="BQ112">
        <f>BQ111*IF(BQ$8&gt;Input!$D$14,0,IF(BQ$8+$A112&gt;Input!$D$14,0,INDEX(Input!$M$11:$M$136,BQ$8+$A112)))</f>
        <v>0</v>
      </c>
      <c r="BR112">
        <f>BR111*IF(BR$8&gt;Input!$D$14,0,IF(BR$8+$A112&gt;Input!$D$14,0,INDEX(Input!$M$11:$M$136,BR$8+$A112)))</f>
        <v>0</v>
      </c>
      <c r="BS112">
        <f>BS111*IF(BS$8&gt;Input!$D$14,0,IF(BS$8+$A112&gt;Input!$D$14,0,INDEX(Input!$M$11:$M$136,BS$8+$A112)))</f>
        <v>0</v>
      </c>
      <c r="BT112">
        <f>BT111*IF(BT$8&gt;Input!$D$14,0,IF(BT$8+$A112&gt;Input!$D$14,0,INDEX(Input!$M$11:$M$136,BT$8+$A112)))</f>
        <v>0</v>
      </c>
      <c r="BU112">
        <f>BU111*IF(BU$8&gt;Input!$D$14,0,IF(BU$8+$A112&gt;Input!$D$14,0,INDEX(Input!$M$11:$M$136,BU$8+$A112)))</f>
        <v>0</v>
      </c>
      <c r="BV112">
        <f>BV111*IF(BV$8&gt;Input!$D$14,0,IF(BV$8+$A112&gt;Input!$D$14,0,INDEX(Input!$M$11:$M$136,BV$8+$A112)))</f>
        <v>0</v>
      </c>
      <c r="BW112">
        <f>BW111*IF(BW$8&gt;Input!$D$14,0,IF(BW$8+$A112&gt;Input!$D$14,0,INDEX(Input!$M$11:$M$136,BW$8+$A112)))</f>
        <v>0</v>
      </c>
      <c r="BX112">
        <f>BX111*IF(BX$8&gt;Input!$D$14,0,IF(BX$8+$A112&gt;Input!$D$14,0,INDEX(Input!$M$11:$M$136,BX$8+$A112)))</f>
        <v>0</v>
      </c>
      <c r="BY112">
        <f>BY111*IF(BY$8&gt;Input!$D$14,0,IF(BY$8+$A112&gt;Input!$D$14,0,INDEX(Input!$M$11:$M$136,BY$8+$A112)))</f>
        <v>0</v>
      </c>
      <c r="BZ112">
        <f>BZ111*IF(BZ$8&gt;Input!$D$14,0,IF(BZ$8+$A112&gt;Input!$D$14,0,INDEX(Input!$M$11:$M$136,BZ$8+$A112)))</f>
        <v>0</v>
      </c>
      <c r="CA112">
        <f>CA111*IF(CA$8&gt;Input!$D$14,0,IF(CA$8+$A112&gt;Input!$D$14,0,INDEX(Input!$M$11:$M$136,CA$8+$A112)))</f>
        <v>0</v>
      </c>
      <c r="CB112">
        <f>CB111*IF(CB$8&gt;Input!$D$14,0,IF(CB$8+$A112&gt;Input!$D$14,0,INDEX(Input!$M$11:$M$136,CB$8+$A112)))</f>
        <v>0</v>
      </c>
      <c r="CC112">
        <f>CC111*IF(CC$8&gt;Input!$D$14,0,IF(CC$8+$A112&gt;Input!$D$14,0,INDEX(Input!$M$11:$M$136,CC$8+$A112)))</f>
        <v>0</v>
      </c>
      <c r="CD112">
        <f>CD111*IF(CD$8&gt;Input!$D$14,0,IF(CD$8+$A112&gt;Input!$D$14,0,INDEX(Input!$M$11:$M$136,CD$8+$A112)))</f>
        <v>0</v>
      </c>
      <c r="CE112">
        <f>CE111*IF(CE$8&gt;Input!$D$14,0,IF(CE$8+$A112&gt;Input!$D$14,0,INDEX(Input!$M$11:$M$136,CE$8+$A112)))</f>
        <v>0</v>
      </c>
      <c r="CF112">
        <f>CF111*IF(CF$8&gt;Input!$D$14,0,IF(CF$8+$A112&gt;Input!$D$14,0,INDEX(Input!$M$11:$M$136,CF$8+$A112)))</f>
        <v>0</v>
      </c>
      <c r="CG112">
        <f>CG111*IF(CG$8&gt;Input!$D$14,0,IF(CG$8+$A112&gt;Input!$D$14,0,INDEX(Input!$M$11:$M$136,CG$8+$A112)))</f>
        <v>0</v>
      </c>
      <c r="CH112">
        <f>CH111*IF(CH$8&gt;Input!$D$14,0,IF(CH$8+$A112&gt;Input!$D$14,0,INDEX(Input!$M$11:$M$136,CH$8+$A112)))</f>
        <v>0</v>
      </c>
      <c r="CJ112" s="2">
        <f t="shared" si="110"/>
        <v>156</v>
      </c>
      <c r="CK112">
        <f>F$5*F$6*$B112*$C112*F112*Input!$W$5*Input!$Y$5</f>
        <v>0</v>
      </c>
      <c r="CL112">
        <f>G$5*G$6*$B112*$C112*G112*Input!$W$5*Input!$Y$5</f>
        <v>0</v>
      </c>
      <c r="CM112">
        <f>H$5*H$6*$B112*$C112*H112*Input!$W$5*Input!$Y$5</f>
        <v>0</v>
      </c>
      <c r="CN112">
        <f>I$5*I$6*$B112*$C112*I112*Input!$W$5*Input!$Y$5</f>
        <v>0</v>
      </c>
      <c r="CO112">
        <f>J$5*J$6*$B112*$C112*J112*Input!$W$5*Input!$Y$5</f>
        <v>0</v>
      </c>
      <c r="CP112">
        <f>K$5*K$6*$B112*$C112*K112*Input!$W$5*Input!$Y$5</f>
        <v>0</v>
      </c>
      <c r="CQ112">
        <f>L$5*L$6*$B112*$C112*L112*Input!$W$5*Input!$Y$5</f>
        <v>0</v>
      </c>
      <c r="CR112">
        <f>M$5*M$6*$B112*$C112*M112*Input!$W$5*Input!$Y$5</f>
        <v>0</v>
      </c>
      <c r="CS112">
        <f>N$5*N$6*$B112*$C112*N112*Input!$W$5*Input!$Y$5</f>
        <v>0</v>
      </c>
      <c r="CT112">
        <f>O$5*O$6*$B112*$C112*O112*Input!$W$5*Input!$Y$5</f>
        <v>0</v>
      </c>
      <c r="CU112">
        <f>P$5*P$6*$B112*$C112*P112*Input!$W$5*Input!$Y$5</f>
        <v>0</v>
      </c>
      <c r="CV112">
        <f>Q$5*Q$6*$B112*$C112*Q112*Input!$W$5*Input!$Y$5</f>
        <v>0</v>
      </c>
      <c r="CW112">
        <f>R$5*R$6*$B112*$C112*R112*Input!$W$5*Input!$Y$5</f>
        <v>0</v>
      </c>
      <c r="CX112">
        <f>S$5*S$6*$B112*$C112*S112*Input!$W$5*Input!$Y$5</f>
        <v>0</v>
      </c>
      <c r="CY112">
        <f>T$5*T$6*$B112*$C112*T112*Input!$W$5*Input!$Y$5</f>
        <v>0</v>
      </c>
      <c r="CZ112">
        <f>U$5*U$6*$B112*$C112*U112*Input!$W$5*Input!$Y$5</f>
        <v>0</v>
      </c>
      <c r="DA112">
        <f>V$5*V$6*$B112*$C112*V112*Input!$W$5*Input!$Y$5</f>
        <v>0</v>
      </c>
      <c r="DB112">
        <f>W$5*W$6*$B112*$C112*W112*Input!$W$5*Input!$Y$5</f>
        <v>0</v>
      </c>
      <c r="DC112">
        <f>X$5*X$6*$B112*$C112*X112*Input!$W$5*Input!$Y$5</f>
        <v>0</v>
      </c>
      <c r="DD112">
        <f>Y$5*Y$6*$B112*$C112*Y112*Input!$W$5*Input!$Y$5</f>
        <v>0</v>
      </c>
      <c r="DE112">
        <f>Z$5*Z$6*$B112*$C112*Z112*Input!$W$5*Input!$Y$5</f>
        <v>0</v>
      </c>
      <c r="DF112">
        <f>AA$5*AA$6*$B112*$C112*AA112*Input!$W$5*Input!$Y$5</f>
        <v>0</v>
      </c>
      <c r="DG112">
        <f>AB$5*AB$6*$B112*$C112*AB112*Input!$W$5*Input!$Y$5</f>
        <v>0</v>
      </c>
      <c r="DH112">
        <f>AC$5*AC$6*$B112*$C112*AC112*Input!$W$5*Input!$Y$5</f>
        <v>0</v>
      </c>
      <c r="DI112">
        <f>AD$5*AD$6*$B112*$C112*AD112*Input!$W$5*Input!$Y$5</f>
        <v>0</v>
      </c>
      <c r="DJ112">
        <f>AE$5*AE$6*$B112*$C112*AE112*Input!$W$5*Input!$Y$5</f>
        <v>0</v>
      </c>
      <c r="DK112">
        <f>AF$5*AF$6*$B112*$C112*AF112*Input!$W$5*Input!$Y$5</f>
        <v>0</v>
      </c>
      <c r="DL112">
        <f>AG$5*AG$6*$B112*$C112*AG112*Input!$W$5*Input!$Y$5</f>
        <v>0</v>
      </c>
      <c r="DM112">
        <f>AH$5*AH$6*$B112*$C112*AH112*Input!$W$5*Input!$Y$5</f>
        <v>0</v>
      </c>
      <c r="DN112">
        <f>AI$5*AI$6*$B112*$C112*AI112*Input!$W$5*Input!$Y$5</f>
        <v>0</v>
      </c>
      <c r="DO112">
        <f>AJ$5*AJ$6*$B112*$C112*AJ112*Input!$W$5*Input!$Y$5</f>
        <v>0</v>
      </c>
      <c r="DP112">
        <f>AK$5*AK$6*$B112*$C112*AK112*Input!$W$5*Input!$Y$5</f>
        <v>0</v>
      </c>
      <c r="DQ112">
        <f>AL$5*AL$6*$B112*$C112*AL112*Input!$W$5*Input!$Y$5</f>
        <v>0</v>
      </c>
      <c r="DR112">
        <f>AM$5*AM$6*$B112*$C112*AM112*Input!$W$5*Input!$Y$5</f>
        <v>0</v>
      </c>
      <c r="DS112">
        <f>AN$5*AN$6*$B112*$C112*AN112*Input!$W$5*Input!$Y$5</f>
        <v>0</v>
      </c>
      <c r="DT112">
        <f>AO$5*AO$6*$B112*$C112*AO112*Input!$W$5*Input!$Y$5</f>
        <v>0</v>
      </c>
      <c r="DU112">
        <f>AP$5*AP$6*$B112*$C112*AP112*Input!$W$5*Input!$Y$5</f>
        <v>0</v>
      </c>
      <c r="DV112">
        <f>AQ$5*AQ$6*$B112*$C112*AQ112*Input!$W$5*Input!$Y$5</f>
        <v>0</v>
      </c>
      <c r="DW112">
        <f>AR$5*AR$6*$B112*$C112*AR112*Input!$W$5*Input!$Y$5</f>
        <v>0</v>
      </c>
      <c r="DX112">
        <f>AS$5*AS$6*$B112*$C112*AS112*Input!$W$5*Input!$Y$5</f>
        <v>0</v>
      </c>
      <c r="DY112">
        <f>AT$5*AT$6*$B112*$C112*AT112*Input!$W$5*Input!$Y$5</f>
        <v>0</v>
      </c>
      <c r="DZ112">
        <f>AU$5*AU$6*$B112*$C112*AU112*Input!$W$5*Input!$Y$5</f>
        <v>0</v>
      </c>
      <c r="EA112">
        <f>AV$5*AV$6*$B112*$C112*AV112*Input!$W$5*Input!$Y$5</f>
        <v>0</v>
      </c>
      <c r="EB112">
        <f>AW$5*AW$6*$B112*$C112*AW112*Input!$W$5*Input!$Y$5</f>
        <v>0</v>
      </c>
      <c r="EC112">
        <f>AX$5*AX$6*$B112*$C112*AX112*Input!$W$5*Input!$Y$5</f>
        <v>0</v>
      </c>
      <c r="ED112">
        <f>AY$5*AY$6*$B112*$C112*AY112*Input!$W$5*Input!$Y$5</f>
        <v>0</v>
      </c>
      <c r="EE112">
        <f>AZ$5*AZ$6*$B112*$C112*AZ112*Input!$W$5*Input!$Y$5</f>
        <v>0</v>
      </c>
      <c r="EF112">
        <f>BA$5*BA$6*$B112*$C112*BA112*Input!$W$5*Input!$Y$5</f>
        <v>0</v>
      </c>
      <c r="EG112">
        <f>BB$5*BB$6*$B112*$C112*BB112*Input!$W$5*Input!$Y$5</f>
        <v>0</v>
      </c>
      <c r="EH112">
        <f>BC$5*BC$6*$B112*$C112*BC112*Input!$W$5*Input!$Y$5</f>
        <v>0</v>
      </c>
      <c r="EI112">
        <f>BD$5*BD$6*$B112*$C112*BD112*Input!$W$5*Input!$Y$5</f>
        <v>0</v>
      </c>
      <c r="EJ112">
        <f>BE$5*BE$6*$B112*$C112*BE112*Input!$W$5*Input!$Y$5</f>
        <v>0</v>
      </c>
      <c r="EK112">
        <f>BF$5*BF$6*$B112*$C112*BF112*Input!$W$5*Input!$Y$5</f>
        <v>0</v>
      </c>
      <c r="EL112">
        <f>BG$5*BG$6*$B112*$C112*BG112*Input!$W$5*Input!$Y$5</f>
        <v>0</v>
      </c>
      <c r="EM112">
        <f>BH$5*BH$6*$B112*$C112*BH112*Input!$W$5*Input!$Y$5</f>
        <v>0</v>
      </c>
      <c r="EN112">
        <f>BI$5*BI$6*$B112*$C112*BI112*Input!$W$5*Input!$Y$5</f>
        <v>0</v>
      </c>
      <c r="EO112">
        <f>BJ$5*BJ$6*$B112*$C112*BJ112*Input!$W$5*Input!$Y$5</f>
        <v>0</v>
      </c>
      <c r="EP112">
        <f>BK$5*BK$6*$B112*$C112*BK112*Input!$W$5*Input!$Y$5</f>
        <v>0</v>
      </c>
      <c r="EQ112">
        <f>BL$5*BL$6*$B112*$C112*BL112*Input!$W$5*Input!$Y$5</f>
        <v>0</v>
      </c>
      <c r="ER112">
        <f>BM$5*BM$6*$B112*$C112*BM112*Input!$W$5*Input!$Y$5</f>
        <v>0</v>
      </c>
      <c r="ES112">
        <f>BN$5*BN$6*$B112*$C112*BN112*Input!$W$5*Input!$Y$5</f>
        <v>0</v>
      </c>
      <c r="ET112">
        <f>BO$5*BO$6*$B112*$C112*BO112*Input!$W$5*Input!$Y$5</f>
        <v>0</v>
      </c>
      <c r="EU112">
        <f>BP$5*BP$6*$B112*$C112*BP112*Input!$W$5*Input!$Y$5</f>
        <v>0</v>
      </c>
      <c r="EV112">
        <f>BQ$5*BQ$6*$B112*$C112*BQ112*Input!$W$5*Input!$Y$5</f>
        <v>0</v>
      </c>
      <c r="EW112">
        <f>BR$5*BR$6*$B112*$C112*BR112*Input!$W$5*Input!$Y$5</f>
        <v>0</v>
      </c>
      <c r="EX112">
        <f>BS$5*BS$6*$B112*$C112*BS112*Input!$W$5*Input!$Y$5</f>
        <v>0</v>
      </c>
      <c r="EY112">
        <f>BT$5*BT$6*$B112*$C112*BT112*Input!$W$5*Input!$Y$5</f>
        <v>0</v>
      </c>
      <c r="EZ112">
        <f>BU$5*BU$6*$B112*$C112*BU112*Input!$W$5*Input!$Y$5</f>
        <v>0</v>
      </c>
      <c r="FA112">
        <f>BV$5*BV$6*$B112*$C112*BV112*Input!$W$5*Input!$Y$5</f>
        <v>0</v>
      </c>
      <c r="FB112">
        <f>BW$5*BW$6*$B112*$C112*BW112*Input!$W$5*Input!$Y$5</f>
        <v>0</v>
      </c>
      <c r="FC112">
        <f>BX$5*BX$6*$B112*$C112*BX112*Input!$W$5*Input!$Y$5</f>
        <v>0</v>
      </c>
      <c r="FD112">
        <f>BY$5*BY$6*$B112*$C112*BY112*Input!$W$5*Input!$Y$5</f>
        <v>0</v>
      </c>
      <c r="FE112">
        <f>BZ$5*BZ$6*$B112*$C112*BZ112*Input!$W$5*Input!$Y$5</f>
        <v>0</v>
      </c>
      <c r="FF112">
        <f>CA$5*CA$6*$B112*$C112*CA112*Input!$W$5*Input!$Y$5</f>
        <v>0</v>
      </c>
      <c r="FG112">
        <f>CB$5*CB$6*$B112*$C112*CB112*Input!$W$5*Input!$Y$5</f>
        <v>0</v>
      </c>
      <c r="FH112">
        <f>CC$5*CC$6*$B112*$C112*CC112*Input!$W$5*Input!$Y$5</f>
        <v>0</v>
      </c>
      <c r="FI112">
        <f>CD$5*CD$6*$B112*$C112*CD112*Input!$W$5*Input!$Y$5</f>
        <v>0</v>
      </c>
      <c r="FJ112">
        <f>CE$5*CE$6*$B112*$C112*CE112*Input!$W$5*Input!$Y$5</f>
        <v>0</v>
      </c>
      <c r="FK112">
        <f>CF$5*CF$6*$B112*$C112*CF112*Input!$W$5*Input!$Y$5</f>
        <v>0</v>
      </c>
      <c r="FL112">
        <f>CG$5*CG$6*$B112*$C112*CG112*Input!$W$5*Input!$Y$5</f>
        <v>0</v>
      </c>
      <c r="FM112">
        <f>CH$5*CH$6*$B112*$C112*CH112*Input!$W$5*Input!$Y$5</f>
        <v>0</v>
      </c>
      <c r="FO112">
        <f t="shared" si="111"/>
        <v>0</v>
      </c>
    </row>
    <row r="113" spans="1:171">
      <c r="A113">
        <f>Input!B112</f>
        <v>102</v>
      </c>
      <c r="B113">
        <f>(1+Input!$D$21)^$A113</f>
        <v>33.413016016706365</v>
      </c>
      <c r="C113">
        <f>C112*Input!R112</f>
        <v>1.5222893535365016E-4</v>
      </c>
      <c r="E113">
        <f t="shared" si="112"/>
        <v>157</v>
      </c>
      <c r="F113">
        <f>F112*IF(F$8&gt;Input!$D$14,0,IF(F$8+$A113&gt;Input!$D$14,0,INDEX(Input!$M$11:$M$136,F$8+$A113)))</f>
        <v>0</v>
      </c>
      <c r="G113">
        <f>G112*IF(G$8&gt;Input!$D$14,0,IF(G$8+$A113&gt;Input!$D$14,0,INDEX(Input!$M$11:$M$136,G$8+$A113)))</f>
        <v>0</v>
      </c>
      <c r="H113">
        <f>H112*IF(H$8&gt;Input!$D$14,0,IF(H$8+$A113&gt;Input!$D$14,0,INDEX(Input!$M$11:$M$136,H$8+$A113)))</f>
        <v>0</v>
      </c>
      <c r="I113">
        <f>I112*IF(I$8&gt;Input!$D$14,0,IF(I$8+$A113&gt;Input!$D$14,0,INDEX(Input!$M$11:$M$136,I$8+$A113)))</f>
        <v>0</v>
      </c>
      <c r="J113">
        <f>J112*IF(J$8&gt;Input!$D$14,0,IF(J$8+$A113&gt;Input!$D$14,0,INDEX(Input!$M$11:$M$136,J$8+$A113)))</f>
        <v>0</v>
      </c>
      <c r="K113">
        <f>K112*IF(K$8&gt;Input!$D$14,0,IF(K$8+$A113&gt;Input!$D$14,0,INDEX(Input!$M$11:$M$136,K$8+$A113)))</f>
        <v>0</v>
      </c>
      <c r="L113">
        <f>L112*IF(L$8&gt;Input!$D$14,0,IF(L$8+$A113&gt;Input!$D$14,0,INDEX(Input!$M$11:$M$136,L$8+$A113)))</f>
        <v>0</v>
      </c>
      <c r="M113">
        <f>M112*IF(M$8&gt;Input!$D$14,0,IF(M$8+$A113&gt;Input!$D$14,0,INDEX(Input!$M$11:$M$136,M$8+$A113)))</f>
        <v>0</v>
      </c>
      <c r="N113">
        <f>N112*IF(N$8&gt;Input!$D$14,0,IF(N$8+$A113&gt;Input!$D$14,0,INDEX(Input!$M$11:$M$136,N$8+$A113)))</f>
        <v>0</v>
      </c>
      <c r="O113">
        <f>O112*IF(O$8&gt;Input!$D$14,0,IF(O$8+$A113&gt;Input!$D$14,0,INDEX(Input!$M$11:$M$136,O$8+$A113)))</f>
        <v>0</v>
      </c>
      <c r="P113">
        <f>P112*IF(P$8&gt;Input!$D$14,0,IF(P$8+$A113&gt;Input!$D$14,0,INDEX(Input!$M$11:$M$136,P$8+$A113)))</f>
        <v>0</v>
      </c>
      <c r="Q113">
        <f>Q112*IF(Q$8&gt;Input!$D$14,0,IF(Q$8+$A113&gt;Input!$D$14,0,INDEX(Input!$M$11:$M$136,Q$8+$A113)))</f>
        <v>0</v>
      </c>
      <c r="R113">
        <f>R112*IF(R$8&gt;Input!$D$14,0,IF(R$8+$A113&gt;Input!$D$14,0,INDEX(Input!$M$11:$M$136,R$8+$A113)))</f>
        <v>0</v>
      </c>
      <c r="S113">
        <f>S112*IF(S$8&gt;Input!$D$14,0,IF(S$8+$A113&gt;Input!$D$14,0,INDEX(Input!$M$11:$M$136,S$8+$A113)))</f>
        <v>0</v>
      </c>
      <c r="T113">
        <f>T112*IF(T$8&gt;Input!$D$14,0,IF(T$8+$A113&gt;Input!$D$14,0,INDEX(Input!$M$11:$M$136,T$8+$A113)))</f>
        <v>0</v>
      </c>
      <c r="U113">
        <f>U112*IF(U$8&gt;Input!$D$14,0,IF(U$8+$A113&gt;Input!$D$14,0,INDEX(Input!$M$11:$M$136,U$8+$A113)))</f>
        <v>0</v>
      </c>
      <c r="V113">
        <f>V112*IF(V$8&gt;Input!$D$14,0,IF(V$8+$A113&gt;Input!$D$14,0,INDEX(Input!$M$11:$M$136,V$8+$A113)))</f>
        <v>0</v>
      </c>
      <c r="W113">
        <f>W112*IF(W$8&gt;Input!$D$14,0,IF(W$8+$A113&gt;Input!$D$14,0,INDEX(Input!$M$11:$M$136,W$8+$A113)))</f>
        <v>0</v>
      </c>
      <c r="X113">
        <f>X112*IF(X$8&gt;Input!$D$14,0,IF(X$8+$A113&gt;Input!$D$14,0,INDEX(Input!$M$11:$M$136,X$8+$A113)))</f>
        <v>0</v>
      </c>
      <c r="Y113">
        <f>Y112*IF(Y$8&gt;Input!$D$14,0,IF(Y$8+$A113&gt;Input!$D$14,0,INDEX(Input!$M$11:$M$136,Y$8+$A113)))</f>
        <v>0</v>
      </c>
      <c r="Z113">
        <f>Z112*IF(Z$8&gt;Input!$D$14,0,IF(Z$8+$A113&gt;Input!$D$14,0,INDEX(Input!$M$11:$M$136,Z$8+$A113)))</f>
        <v>0</v>
      </c>
      <c r="AA113">
        <f>AA112*IF(AA$8&gt;Input!$D$14,0,IF(AA$8+$A113&gt;Input!$D$14,0,INDEX(Input!$M$11:$M$136,AA$8+$A113)))</f>
        <v>0</v>
      </c>
      <c r="AB113">
        <f>AB112*IF(AB$8&gt;Input!$D$14,0,IF(AB$8+$A113&gt;Input!$D$14,0,INDEX(Input!$M$11:$M$136,AB$8+$A113)))</f>
        <v>0</v>
      </c>
      <c r="AC113">
        <f>AC112*IF(AC$8&gt;Input!$D$14,0,IF(AC$8+$A113&gt;Input!$D$14,0,INDEX(Input!$M$11:$M$136,AC$8+$A113)))</f>
        <v>0</v>
      </c>
      <c r="AD113">
        <f>AD112*IF(AD$8&gt;Input!$D$14,0,IF(AD$8+$A113&gt;Input!$D$14,0,INDEX(Input!$M$11:$M$136,AD$8+$A113)))</f>
        <v>0</v>
      </c>
      <c r="AE113">
        <f>AE112*IF(AE$8&gt;Input!$D$14,0,IF(AE$8+$A113&gt;Input!$D$14,0,INDEX(Input!$M$11:$M$136,AE$8+$A113)))</f>
        <v>0</v>
      </c>
      <c r="AF113">
        <f>AF112*IF(AF$8&gt;Input!$D$14,0,IF(AF$8+$A113&gt;Input!$D$14,0,INDEX(Input!$M$11:$M$136,AF$8+$A113)))</f>
        <v>0</v>
      </c>
      <c r="AG113">
        <f>AG112*IF(AG$8&gt;Input!$D$14,0,IF(AG$8+$A113&gt;Input!$D$14,0,INDEX(Input!$M$11:$M$136,AG$8+$A113)))</f>
        <v>0</v>
      </c>
      <c r="AH113">
        <f>AH112*IF(AH$8&gt;Input!$D$14,0,IF(AH$8+$A113&gt;Input!$D$14,0,INDEX(Input!$M$11:$M$136,AH$8+$A113)))</f>
        <v>0</v>
      </c>
      <c r="AI113">
        <f>AI112*IF(AI$8&gt;Input!$D$14,0,IF(AI$8+$A113&gt;Input!$D$14,0,INDEX(Input!$M$11:$M$136,AI$8+$A113)))</f>
        <v>0</v>
      </c>
      <c r="AJ113">
        <f>AJ112*IF(AJ$8&gt;Input!$D$14,0,IF(AJ$8+$A113&gt;Input!$D$14,0,INDEX(Input!$M$11:$M$136,AJ$8+$A113)))</f>
        <v>0</v>
      </c>
      <c r="AK113">
        <f>AK112*IF(AK$8&gt;Input!$D$14,0,IF(AK$8+$A113&gt;Input!$D$14,0,INDEX(Input!$M$11:$M$136,AK$8+$A113)))</f>
        <v>0</v>
      </c>
      <c r="AL113">
        <f>AL112*IF(AL$8&gt;Input!$D$14,0,IF(AL$8+$A113&gt;Input!$D$14,0,INDEX(Input!$M$11:$M$136,AL$8+$A113)))</f>
        <v>0</v>
      </c>
      <c r="AM113">
        <f>AM112*IF(AM$8&gt;Input!$D$14,0,IF(AM$8+$A113&gt;Input!$D$14,0,INDEX(Input!$M$11:$M$136,AM$8+$A113)))</f>
        <v>0</v>
      </c>
      <c r="AN113">
        <f>AN112*IF(AN$8&gt;Input!$D$14,0,IF(AN$8+$A113&gt;Input!$D$14,0,INDEX(Input!$M$11:$M$136,AN$8+$A113)))</f>
        <v>0</v>
      </c>
      <c r="AO113">
        <f>AO112*IF(AO$8&gt;Input!$D$14,0,IF(AO$8+$A113&gt;Input!$D$14,0,INDEX(Input!$M$11:$M$136,AO$8+$A113)))</f>
        <v>0</v>
      </c>
      <c r="AP113">
        <f>AP112*IF(AP$8&gt;Input!$D$14,0,IF(AP$8+$A113&gt;Input!$D$14,0,INDEX(Input!$M$11:$M$136,AP$8+$A113)))</f>
        <v>0</v>
      </c>
      <c r="AQ113">
        <f>AQ112*IF(AQ$8&gt;Input!$D$14,0,IF(AQ$8+$A113&gt;Input!$D$14,0,INDEX(Input!$M$11:$M$136,AQ$8+$A113)))</f>
        <v>0</v>
      </c>
      <c r="AR113">
        <f>AR112*IF(AR$8&gt;Input!$D$14,0,IF(AR$8+$A113&gt;Input!$D$14,0,INDEX(Input!$M$11:$M$136,AR$8+$A113)))</f>
        <v>0</v>
      </c>
      <c r="AS113">
        <f>AS112*IF(AS$8&gt;Input!$D$14,0,IF(AS$8+$A113&gt;Input!$D$14,0,INDEX(Input!$M$11:$M$136,AS$8+$A113)))</f>
        <v>0</v>
      </c>
      <c r="AT113">
        <f>AT112*IF(AT$8&gt;Input!$D$14,0,IF(AT$8+$A113&gt;Input!$D$14,0,INDEX(Input!$M$11:$M$136,AT$8+$A113)))</f>
        <v>0</v>
      </c>
      <c r="AU113">
        <f>AU112*IF(AU$8&gt;Input!$D$14,0,IF(AU$8+$A113&gt;Input!$D$14,0,INDEX(Input!$M$11:$M$136,AU$8+$A113)))</f>
        <v>0</v>
      </c>
      <c r="AV113">
        <f>AV112*IF(AV$8&gt;Input!$D$14,0,IF(AV$8+$A113&gt;Input!$D$14,0,INDEX(Input!$M$11:$M$136,AV$8+$A113)))</f>
        <v>0</v>
      </c>
      <c r="AW113">
        <f>AW112*IF(AW$8&gt;Input!$D$14,0,IF(AW$8+$A113&gt;Input!$D$14,0,INDEX(Input!$M$11:$M$136,AW$8+$A113)))</f>
        <v>0</v>
      </c>
      <c r="AX113">
        <f>AX112*IF(AX$8&gt;Input!$D$14,0,IF(AX$8+$A113&gt;Input!$D$14,0,INDEX(Input!$M$11:$M$136,AX$8+$A113)))</f>
        <v>0</v>
      </c>
      <c r="AY113">
        <f>AY112*IF(AY$8&gt;Input!$D$14,0,IF(AY$8+$A113&gt;Input!$D$14,0,INDEX(Input!$M$11:$M$136,AY$8+$A113)))</f>
        <v>0</v>
      </c>
      <c r="AZ113">
        <f>AZ112*IF(AZ$8&gt;Input!$D$14,0,IF(AZ$8+$A113&gt;Input!$D$14,0,INDEX(Input!$M$11:$M$136,AZ$8+$A113)))</f>
        <v>0</v>
      </c>
      <c r="BA113">
        <f>BA112*IF(BA$8&gt;Input!$D$14,0,IF(BA$8+$A113&gt;Input!$D$14,0,INDEX(Input!$M$11:$M$136,BA$8+$A113)))</f>
        <v>0</v>
      </c>
      <c r="BB113">
        <f>BB112*IF(BB$8&gt;Input!$D$14,0,IF(BB$8+$A113&gt;Input!$D$14,0,INDEX(Input!$M$11:$M$136,BB$8+$A113)))</f>
        <v>0</v>
      </c>
      <c r="BC113">
        <f>BC112*IF(BC$8&gt;Input!$D$14,0,IF(BC$8+$A113&gt;Input!$D$14,0,INDEX(Input!$M$11:$M$136,BC$8+$A113)))</f>
        <v>0</v>
      </c>
      <c r="BD113">
        <f>BD112*IF(BD$8&gt;Input!$D$14,0,IF(BD$8+$A113&gt;Input!$D$14,0,INDEX(Input!$M$11:$M$136,BD$8+$A113)))</f>
        <v>0</v>
      </c>
      <c r="BE113">
        <f>BE112*IF(BE$8&gt;Input!$D$14,0,IF(BE$8+$A113&gt;Input!$D$14,0,INDEX(Input!$M$11:$M$136,BE$8+$A113)))</f>
        <v>0</v>
      </c>
      <c r="BF113">
        <f>BF112*IF(BF$8&gt;Input!$D$14,0,IF(BF$8+$A113&gt;Input!$D$14,0,INDEX(Input!$M$11:$M$136,BF$8+$A113)))</f>
        <v>0</v>
      </c>
      <c r="BG113">
        <f>BG112*IF(BG$8&gt;Input!$D$14,0,IF(BG$8+$A113&gt;Input!$D$14,0,INDEX(Input!$M$11:$M$136,BG$8+$A113)))</f>
        <v>0</v>
      </c>
      <c r="BH113">
        <f>BH112*IF(BH$8&gt;Input!$D$14,0,IF(BH$8+$A113&gt;Input!$D$14,0,INDEX(Input!$M$11:$M$136,BH$8+$A113)))</f>
        <v>0</v>
      </c>
      <c r="BI113">
        <f>BI112*IF(BI$8&gt;Input!$D$14,0,IF(BI$8+$A113&gt;Input!$D$14,0,INDEX(Input!$M$11:$M$136,BI$8+$A113)))</f>
        <v>0</v>
      </c>
      <c r="BJ113">
        <f>BJ112*IF(BJ$8&gt;Input!$D$14,0,IF(BJ$8+$A113&gt;Input!$D$14,0,INDEX(Input!$M$11:$M$136,BJ$8+$A113)))</f>
        <v>0</v>
      </c>
      <c r="BK113">
        <f>BK112*IF(BK$8&gt;Input!$D$14,0,IF(BK$8+$A113&gt;Input!$D$14,0,INDEX(Input!$M$11:$M$136,BK$8+$A113)))</f>
        <v>0</v>
      </c>
      <c r="BL113">
        <f>BL112*IF(BL$8&gt;Input!$D$14,0,IF(BL$8+$A113&gt;Input!$D$14,0,INDEX(Input!$M$11:$M$136,BL$8+$A113)))</f>
        <v>0</v>
      </c>
      <c r="BM113">
        <f>BM112*IF(BM$8&gt;Input!$D$14,0,IF(BM$8+$A113&gt;Input!$D$14,0,INDEX(Input!$M$11:$M$136,BM$8+$A113)))</f>
        <v>0</v>
      </c>
      <c r="BN113">
        <f>BN112*IF(BN$8&gt;Input!$D$14,0,IF(BN$8+$A113&gt;Input!$D$14,0,INDEX(Input!$M$11:$M$136,BN$8+$A113)))</f>
        <v>0</v>
      </c>
      <c r="BO113">
        <f>BO112*IF(BO$8&gt;Input!$D$14,0,IF(BO$8+$A113&gt;Input!$D$14,0,INDEX(Input!$M$11:$M$136,BO$8+$A113)))</f>
        <v>0</v>
      </c>
      <c r="BP113">
        <f>BP112*IF(BP$8&gt;Input!$D$14,0,IF(BP$8+$A113&gt;Input!$D$14,0,INDEX(Input!$M$11:$M$136,BP$8+$A113)))</f>
        <v>0</v>
      </c>
      <c r="BQ113">
        <f>BQ112*IF(BQ$8&gt;Input!$D$14,0,IF(BQ$8+$A113&gt;Input!$D$14,0,INDEX(Input!$M$11:$M$136,BQ$8+$A113)))</f>
        <v>0</v>
      </c>
      <c r="BR113">
        <f>BR112*IF(BR$8&gt;Input!$D$14,0,IF(BR$8+$A113&gt;Input!$D$14,0,INDEX(Input!$M$11:$M$136,BR$8+$A113)))</f>
        <v>0</v>
      </c>
      <c r="BS113">
        <f>BS112*IF(BS$8&gt;Input!$D$14,0,IF(BS$8+$A113&gt;Input!$D$14,0,INDEX(Input!$M$11:$M$136,BS$8+$A113)))</f>
        <v>0</v>
      </c>
      <c r="BT113">
        <f>BT112*IF(BT$8&gt;Input!$D$14,0,IF(BT$8+$A113&gt;Input!$D$14,0,INDEX(Input!$M$11:$M$136,BT$8+$A113)))</f>
        <v>0</v>
      </c>
      <c r="BU113">
        <f>BU112*IF(BU$8&gt;Input!$D$14,0,IF(BU$8+$A113&gt;Input!$D$14,0,INDEX(Input!$M$11:$M$136,BU$8+$A113)))</f>
        <v>0</v>
      </c>
      <c r="BV113">
        <f>BV112*IF(BV$8&gt;Input!$D$14,0,IF(BV$8+$A113&gt;Input!$D$14,0,INDEX(Input!$M$11:$M$136,BV$8+$A113)))</f>
        <v>0</v>
      </c>
      <c r="BW113">
        <f>BW112*IF(BW$8&gt;Input!$D$14,0,IF(BW$8+$A113&gt;Input!$D$14,0,INDEX(Input!$M$11:$M$136,BW$8+$A113)))</f>
        <v>0</v>
      </c>
      <c r="BX113">
        <f>BX112*IF(BX$8&gt;Input!$D$14,0,IF(BX$8+$A113&gt;Input!$D$14,0,INDEX(Input!$M$11:$M$136,BX$8+$A113)))</f>
        <v>0</v>
      </c>
      <c r="BY113">
        <f>BY112*IF(BY$8&gt;Input!$D$14,0,IF(BY$8+$A113&gt;Input!$D$14,0,INDEX(Input!$M$11:$M$136,BY$8+$A113)))</f>
        <v>0</v>
      </c>
      <c r="BZ113">
        <f>BZ112*IF(BZ$8&gt;Input!$D$14,0,IF(BZ$8+$A113&gt;Input!$D$14,0,INDEX(Input!$M$11:$M$136,BZ$8+$A113)))</f>
        <v>0</v>
      </c>
      <c r="CA113">
        <f>CA112*IF(CA$8&gt;Input!$D$14,0,IF(CA$8+$A113&gt;Input!$D$14,0,INDEX(Input!$M$11:$M$136,CA$8+$A113)))</f>
        <v>0</v>
      </c>
      <c r="CB113">
        <f>CB112*IF(CB$8&gt;Input!$D$14,0,IF(CB$8+$A113&gt;Input!$D$14,0,INDEX(Input!$M$11:$M$136,CB$8+$A113)))</f>
        <v>0</v>
      </c>
      <c r="CC113">
        <f>CC112*IF(CC$8&gt;Input!$D$14,0,IF(CC$8+$A113&gt;Input!$D$14,0,INDEX(Input!$M$11:$M$136,CC$8+$A113)))</f>
        <v>0</v>
      </c>
      <c r="CD113">
        <f>CD112*IF(CD$8&gt;Input!$D$14,0,IF(CD$8+$A113&gt;Input!$D$14,0,INDEX(Input!$M$11:$M$136,CD$8+$A113)))</f>
        <v>0</v>
      </c>
      <c r="CE113">
        <f>CE112*IF(CE$8&gt;Input!$D$14,0,IF(CE$8+$A113&gt;Input!$D$14,0,INDEX(Input!$M$11:$M$136,CE$8+$A113)))</f>
        <v>0</v>
      </c>
      <c r="CF113">
        <f>CF112*IF(CF$8&gt;Input!$D$14,0,IF(CF$8+$A113&gt;Input!$D$14,0,INDEX(Input!$M$11:$M$136,CF$8+$A113)))</f>
        <v>0</v>
      </c>
      <c r="CG113">
        <f>CG112*IF(CG$8&gt;Input!$D$14,0,IF(CG$8+$A113&gt;Input!$D$14,0,INDEX(Input!$M$11:$M$136,CG$8+$A113)))</f>
        <v>0</v>
      </c>
      <c r="CH113">
        <f>CH112*IF(CH$8&gt;Input!$D$14,0,IF(CH$8+$A113&gt;Input!$D$14,0,INDEX(Input!$M$11:$M$136,CH$8+$A113)))</f>
        <v>0</v>
      </c>
      <c r="CJ113" s="2">
        <f t="shared" si="110"/>
        <v>157</v>
      </c>
      <c r="CK113">
        <f>F$5*F$6*$B113*$C113*F113*Input!$W$5*Input!$Y$5</f>
        <v>0</v>
      </c>
      <c r="CL113">
        <f>G$5*G$6*$B113*$C113*G113*Input!$W$5*Input!$Y$5</f>
        <v>0</v>
      </c>
      <c r="CM113">
        <f>H$5*H$6*$B113*$C113*H113*Input!$W$5*Input!$Y$5</f>
        <v>0</v>
      </c>
      <c r="CN113">
        <f>I$5*I$6*$B113*$C113*I113*Input!$W$5*Input!$Y$5</f>
        <v>0</v>
      </c>
      <c r="CO113">
        <f>J$5*J$6*$B113*$C113*J113*Input!$W$5*Input!$Y$5</f>
        <v>0</v>
      </c>
      <c r="CP113">
        <f>K$5*K$6*$B113*$C113*K113*Input!$W$5*Input!$Y$5</f>
        <v>0</v>
      </c>
      <c r="CQ113">
        <f>L$5*L$6*$B113*$C113*L113*Input!$W$5*Input!$Y$5</f>
        <v>0</v>
      </c>
      <c r="CR113">
        <f>M$5*M$6*$B113*$C113*M113*Input!$W$5*Input!$Y$5</f>
        <v>0</v>
      </c>
      <c r="CS113">
        <f>N$5*N$6*$B113*$C113*N113*Input!$W$5*Input!$Y$5</f>
        <v>0</v>
      </c>
      <c r="CT113">
        <f>O$5*O$6*$B113*$C113*O113*Input!$W$5*Input!$Y$5</f>
        <v>0</v>
      </c>
      <c r="CU113">
        <f>P$5*P$6*$B113*$C113*P113*Input!$W$5*Input!$Y$5</f>
        <v>0</v>
      </c>
      <c r="CV113">
        <f>Q$5*Q$6*$B113*$C113*Q113*Input!$W$5*Input!$Y$5</f>
        <v>0</v>
      </c>
      <c r="CW113">
        <f>R$5*R$6*$B113*$C113*R113*Input!$W$5*Input!$Y$5</f>
        <v>0</v>
      </c>
      <c r="CX113">
        <f>S$5*S$6*$B113*$C113*S113*Input!$W$5*Input!$Y$5</f>
        <v>0</v>
      </c>
      <c r="CY113">
        <f>T$5*T$6*$B113*$C113*T113*Input!$W$5*Input!$Y$5</f>
        <v>0</v>
      </c>
      <c r="CZ113">
        <f>U$5*U$6*$B113*$C113*U113*Input!$W$5*Input!$Y$5</f>
        <v>0</v>
      </c>
      <c r="DA113">
        <f>V$5*V$6*$B113*$C113*V113*Input!$W$5*Input!$Y$5</f>
        <v>0</v>
      </c>
      <c r="DB113">
        <f>W$5*W$6*$B113*$C113*W113*Input!$W$5*Input!$Y$5</f>
        <v>0</v>
      </c>
      <c r="DC113">
        <f>X$5*X$6*$B113*$C113*X113*Input!$W$5*Input!$Y$5</f>
        <v>0</v>
      </c>
      <c r="DD113">
        <f>Y$5*Y$6*$B113*$C113*Y113*Input!$W$5*Input!$Y$5</f>
        <v>0</v>
      </c>
      <c r="DE113">
        <f>Z$5*Z$6*$B113*$C113*Z113*Input!$W$5*Input!$Y$5</f>
        <v>0</v>
      </c>
      <c r="DF113">
        <f>AA$5*AA$6*$B113*$C113*AA113*Input!$W$5*Input!$Y$5</f>
        <v>0</v>
      </c>
      <c r="DG113">
        <f>AB$5*AB$6*$B113*$C113*AB113*Input!$W$5*Input!$Y$5</f>
        <v>0</v>
      </c>
      <c r="DH113">
        <f>AC$5*AC$6*$B113*$C113*AC113*Input!$W$5*Input!$Y$5</f>
        <v>0</v>
      </c>
      <c r="DI113">
        <f>AD$5*AD$6*$B113*$C113*AD113*Input!$W$5*Input!$Y$5</f>
        <v>0</v>
      </c>
      <c r="DJ113">
        <f>AE$5*AE$6*$B113*$C113*AE113*Input!$W$5*Input!$Y$5</f>
        <v>0</v>
      </c>
      <c r="DK113">
        <f>AF$5*AF$6*$B113*$C113*AF113*Input!$W$5*Input!$Y$5</f>
        <v>0</v>
      </c>
      <c r="DL113">
        <f>AG$5*AG$6*$B113*$C113*AG113*Input!$W$5*Input!$Y$5</f>
        <v>0</v>
      </c>
      <c r="DM113">
        <f>AH$5*AH$6*$B113*$C113*AH113*Input!$W$5*Input!$Y$5</f>
        <v>0</v>
      </c>
      <c r="DN113">
        <f>AI$5*AI$6*$B113*$C113*AI113*Input!$W$5*Input!$Y$5</f>
        <v>0</v>
      </c>
      <c r="DO113">
        <f>AJ$5*AJ$6*$B113*$C113*AJ113*Input!$W$5*Input!$Y$5</f>
        <v>0</v>
      </c>
      <c r="DP113">
        <f>AK$5*AK$6*$B113*$C113*AK113*Input!$W$5*Input!$Y$5</f>
        <v>0</v>
      </c>
      <c r="DQ113">
        <f>AL$5*AL$6*$B113*$C113*AL113*Input!$W$5*Input!$Y$5</f>
        <v>0</v>
      </c>
      <c r="DR113">
        <f>AM$5*AM$6*$B113*$C113*AM113*Input!$W$5*Input!$Y$5</f>
        <v>0</v>
      </c>
      <c r="DS113">
        <f>AN$5*AN$6*$B113*$C113*AN113*Input!$W$5*Input!$Y$5</f>
        <v>0</v>
      </c>
      <c r="DT113">
        <f>AO$5*AO$6*$B113*$C113*AO113*Input!$W$5*Input!$Y$5</f>
        <v>0</v>
      </c>
      <c r="DU113">
        <f>AP$5*AP$6*$B113*$C113*AP113*Input!$W$5*Input!$Y$5</f>
        <v>0</v>
      </c>
      <c r="DV113">
        <f>AQ$5*AQ$6*$B113*$C113*AQ113*Input!$W$5*Input!$Y$5</f>
        <v>0</v>
      </c>
      <c r="DW113">
        <f>AR$5*AR$6*$B113*$C113*AR113*Input!$W$5*Input!$Y$5</f>
        <v>0</v>
      </c>
      <c r="DX113">
        <f>AS$5*AS$6*$B113*$C113*AS113*Input!$W$5*Input!$Y$5</f>
        <v>0</v>
      </c>
      <c r="DY113">
        <f>AT$5*AT$6*$B113*$C113*AT113*Input!$W$5*Input!$Y$5</f>
        <v>0</v>
      </c>
      <c r="DZ113">
        <f>AU$5*AU$6*$B113*$C113*AU113*Input!$W$5*Input!$Y$5</f>
        <v>0</v>
      </c>
      <c r="EA113">
        <f>AV$5*AV$6*$B113*$C113*AV113*Input!$W$5*Input!$Y$5</f>
        <v>0</v>
      </c>
      <c r="EB113">
        <f>AW$5*AW$6*$B113*$C113*AW113*Input!$W$5*Input!$Y$5</f>
        <v>0</v>
      </c>
      <c r="EC113">
        <f>AX$5*AX$6*$B113*$C113*AX113*Input!$W$5*Input!$Y$5</f>
        <v>0</v>
      </c>
      <c r="ED113">
        <f>AY$5*AY$6*$B113*$C113*AY113*Input!$W$5*Input!$Y$5</f>
        <v>0</v>
      </c>
      <c r="EE113">
        <f>AZ$5*AZ$6*$B113*$C113*AZ113*Input!$W$5*Input!$Y$5</f>
        <v>0</v>
      </c>
      <c r="EF113">
        <f>BA$5*BA$6*$B113*$C113*BA113*Input!$W$5*Input!$Y$5</f>
        <v>0</v>
      </c>
      <c r="EG113">
        <f>BB$5*BB$6*$B113*$C113*BB113*Input!$W$5*Input!$Y$5</f>
        <v>0</v>
      </c>
      <c r="EH113">
        <f>BC$5*BC$6*$B113*$C113*BC113*Input!$W$5*Input!$Y$5</f>
        <v>0</v>
      </c>
      <c r="EI113">
        <f>BD$5*BD$6*$B113*$C113*BD113*Input!$W$5*Input!$Y$5</f>
        <v>0</v>
      </c>
      <c r="EJ113">
        <f>BE$5*BE$6*$B113*$C113*BE113*Input!$W$5*Input!$Y$5</f>
        <v>0</v>
      </c>
      <c r="EK113">
        <f>BF$5*BF$6*$B113*$C113*BF113*Input!$W$5*Input!$Y$5</f>
        <v>0</v>
      </c>
      <c r="EL113">
        <f>BG$5*BG$6*$B113*$C113*BG113*Input!$W$5*Input!$Y$5</f>
        <v>0</v>
      </c>
      <c r="EM113">
        <f>BH$5*BH$6*$B113*$C113*BH113*Input!$W$5*Input!$Y$5</f>
        <v>0</v>
      </c>
      <c r="EN113">
        <f>BI$5*BI$6*$B113*$C113*BI113*Input!$W$5*Input!$Y$5</f>
        <v>0</v>
      </c>
      <c r="EO113">
        <f>BJ$5*BJ$6*$B113*$C113*BJ113*Input!$W$5*Input!$Y$5</f>
        <v>0</v>
      </c>
      <c r="EP113">
        <f>BK$5*BK$6*$B113*$C113*BK113*Input!$W$5*Input!$Y$5</f>
        <v>0</v>
      </c>
      <c r="EQ113">
        <f>BL$5*BL$6*$B113*$C113*BL113*Input!$W$5*Input!$Y$5</f>
        <v>0</v>
      </c>
      <c r="ER113">
        <f>BM$5*BM$6*$B113*$C113*BM113*Input!$W$5*Input!$Y$5</f>
        <v>0</v>
      </c>
      <c r="ES113">
        <f>BN$5*BN$6*$B113*$C113*BN113*Input!$W$5*Input!$Y$5</f>
        <v>0</v>
      </c>
      <c r="ET113">
        <f>BO$5*BO$6*$B113*$C113*BO113*Input!$W$5*Input!$Y$5</f>
        <v>0</v>
      </c>
      <c r="EU113">
        <f>BP$5*BP$6*$B113*$C113*BP113*Input!$W$5*Input!$Y$5</f>
        <v>0</v>
      </c>
      <c r="EV113">
        <f>BQ$5*BQ$6*$B113*$C113*BQ113*Input!$W$5*Input!$Y$5</f>
        <v>0</v>
      </c>
      <c r="EW113">
        <f>BR$5*BR$6*$B113*$C113*BR113*Input!$W$5*Input!$Y$5</f>
        <v>0</v>
      </c>
      <c r="EX113">
        <f>BS$5*BS$6*$B113*$C113*BS113*Input!$W$5*Input!$Y$5</f>
        <v>0</v>
      </c>
      <c r="EY113">
        <f>BT$5*BT$6*$B113*$C113*BT113*Input!$W$5*Input!$Y$5</f>
        <v>0</v>
      </c>
      <c r="EZ113">
        <f>BU$5*BU$6*$B113*$C113*BU113*Input!$W$5*Input!$Y$5</f>
        <v>0</v>
      </c>
      <c r="FA113">
        <f>BV$5*BV$6*$B113*$C113*BV113*Input!$W$5*Input!$Y$5</f>
        <v>0</v>
      </c>
      <c r="FB113">
        <f>BW$5*BW$6*$B113*$C113*BW113*Input!$W$5*Input!$Y$5</f>
        <v>0</v>
      </c>
      <c r="FC113">
        <f>BX$5*BX$6*$B113*$C113*BX113*Input!$W$5*Input!$Y$5</f>
        <v>0</v>
      </c>
      <c r="FD113">
        <f>BY$5*BY$6*$B113*$C113*BY113*Input!$W$5*Input!$Y$5</f>
        <v>0</v>
      </c>
      <c r="FE113">
        <f>BZ$5*BZ$6*$B113*$C113*BZ113*Input!$W$5*Input!$Y$5</f>
        <v>0</v>
      </c>
      <c r="FF113">
        <f>CA$5*CA$6*$B113*$C113*CA113*Input!$W$5*Input!$Y$5</f>
        <v>0</v>
      </c>
      <c r="FG113">
        <f>CB$5*CB$6*$B113*$C113*CB113*Input!$W$5*Input!$Y$5</f>
        <v>0</v>
      </c>
      <c r="FH113">
        <f>CC$5*CC$6*$B113*$C113*CC113*Input!$W$5*Input!$Y$5</f>
        <v>0</v>
      </c>
      <c r="FI113">
        <f>CD$5*CD$6*$B113*$C113*CD113*Input!$W$5*Input!$Y$5</f>
        <v>0</v>
      </c>
      <c r="FJ113">
        <f>CE$5*CE$6*$B113*$C113*CE113*Input!$W$5*Input!$Y$5</f>
        <v>0</v>
      </c>
      <c r="FK113">
        <f>CF$5*CF$6*$B113*$C113*CF113*Input!$W$5*Input!$Y$5</f>
        <v>0</v>
      </c>
      <c r="FL113">
        <f>CG$5*CG$6*$B113*$C113*CG113*Input!$W$5*Input!$Y$5</f>
        <v>0</v>
      </c>
      <c r="FM113">
        <f>CH$5*CH$6*$B113*$C113*CH113*Input!$W$5*Input!$Y$5</f>
        <v>0</v>
      </c>
      <c r="FO113">
        <f t="shared" si="111"/>
        <v>0</v>
      </c>
    </row>
    <row r="114" spans="1:171">
      <c r="A114">
        <f>Input!B113</f>
        <v>103</v>
      </c>
      <c r="B114">
        <f>(1+Input!$D$21)^$A114</f>
        <v>34.582471577291081</v>
      </c>
      <c r="C114">
        <f>C113*Input!R113</f>
        <v>1.3965957371894511E-4</v>
      </c>
      <c r="E114">
        <f t="shared" si="112"/>
        <v>158</v>
      </c>
      <c r="F114">
        <f>F113*IF(F$8&gt;Input!$D$14,0,IF(F$8+$A114&gt;Input!$D$14,0,INDEX(Input!$M$11:$M$136,F$8+$A114)))</f>
        <v>0</v>
      </c>
      <c r="G114">
        <f>G113*IF(G$8&gt;Input!$D$14,0,IF(G$8+$A114&gt;Input!$D$14,0,INDEX(Input!$M$11:$M$136,G$8+$A114)))</f>
        <v>0</v>
      </c>
      <c r="H114">
        <f>H113*IF(H$8&gt;Input!$D$14,0,IF(H$8+$A114&gt;Input!$D$14,0,INDEX(Input!$M$11:$M$136,H$8+$A114)))</f>
        <v>0</v>
      </c>
      <c r="I114">
        <f>I113*IF(I$8&gt;Input!$D$14,0,IF(I$8+$A114&gt;Input!$D$14,0,INDEX(Input!$M$11:$M$136,I$8+$A114)))</f>
        <v>0</v>
      </c>
      <c r="J114">
        <f>J113*IF(J$8&gt;Input!$D$14,0,IF(J$8+$A114&gt;Input!$D$14,0,INDEX(Input!$M$11:$M$136,J$8+$A114)))</f>
        <v>0</v>
      </c>
      <c r="K114">
        <f>K113*IF(K$8&gt;Input!$D$14,0,IF(K$8+$A114&gt;Input!$D$14,0,INDEX(Input!$M$11:$M$136,K$8+$A114)))</f>
        <v>0</v>
      </c>
      <c r="L114">
        <f>L113*IF(L$8&gt;Input!$D$14,0,IF(L$8+$A114&gt;Input!$D$14,0,INDEX(Input!$M$11:$M$136,L$8+$A114)))</f>
        <v>0</v>
      </c>
      <c r="M114">
        <f>M113*IF(M$8&gt;Input!$D$14,0,IF(M$8+$A114&gt;Input!$D$14,0,INDEX(Input!$M$11:$M$136,M$8+$A114)))</f>
        <v>0</v>
      </c>
      <c r="N114">
        <f>N113*IF(N$8&gt;Input!$D$14,0,IF(N$8+$A114&gt;Input!$D$14,0,INDEX(Input!$M$11:$M$136,N$8+$A114)))</f>
        <v>0</v>
      </c>
      <c r="O114">
        <f>O113*IF(O$8&gt;Input!$D$14,0,IF(O$8+$A114&gt;Input!$D$14,0,INDEX(Input!$M$11:$M$136,O$8+$A114)))</f>
        <v>0</v>
      </c>
      <c r="P114">
        <f>P113*IF(P$8&gt;Input!$D$14,0,IF(P$8+$A114&gt;Input!$D$14,0,INDEX(Input!$M$11:$M$136,P$8+$A114)))</f>
        <v>0</v>
      </c>
      <c r="Q114">
        <f>Q113*IF(Q$8&gt;Input!$D$14,0,IF(Q$8+$A114&gt;Input!$D$14,0,INDEX(Input!$M$11:$M$136,Q$8+$A114)))</f>
        <v>0</v>
      </c>
      <c r="R114">
        <f>R113*IF(R$8&gt;Input!$D$14,0,IF(R$8+$A114&gt;Input!$D$14,0,INDEX(Input!$M$11:$M$136,R$8+$A114)))</f>
        <v>0</v>
      </c>
      <c r="S114">
        <f>S113*IF(S$8&gt;Input!$D$14,0,IF(S$8+$A114&gt;Input!$D$14,0,INDEX(Input!$M$11:$M$136,S$8+$A114)))</f>
        <v>0</v>
      </c>
      <c r="T114">
        <f>T113*IF(T$8&gt;Input!$D$14,0,IF(T$8+$A114&gt;Input!$D$14,0,INDEX(Input!$M$11:$M$136,T$8+$A114)))</f>
        <v>0</v>
      </c>
      <c r="U114">
        <f>U113*IF(U$8&gt;Input!$D$14,0,IF(U$8+$A114&gt;Input!$D$14,0,INDEX(Input!$M$11:$M$136,U$8+$A114)))</f>
        <v>0</v>
      </c>
      <c r="V114">
        <f>V113*IF(V$8&gt;Input!$D$14,0,IF(V$8+$A114&gt;Input!$D$14,0,INDEX(Input!$M$11:$M$136,V$8+$A114)))</f>
        <v>0</v>
      </c>
      <c r="W114">
        <f>W113*IF(W$8&gt;Input!$D$14,0,IF(W$8+$A114&gt;Input!$D$14,0,INDEX(Input!$M$11:$M$136,W$8+$A114)))</f>
        <v>0</v>
      </c>
      <c r="X114">
        <f>X113*IF(X$8&gt;Input!$D$14,0,IF(X$8+$A114&gt;Input!$D$14,0,INDEX(Input!$M$11:$M$136,X$8+$A114)))</f>
        <v>0</v>
      </c>
      <c r="Y114">
        <f>Y113*IF(Y$8&gt;Input!$D$14,0,IF(Y$8+$A114&gt;Input!$D$14,0,INDEX(Input!$M$11:$M$136,Y$8+$A114)))</f>
        <v>0</v>
      </c>
      <c r="Z114">
        <f>Z113*IF(Z$8&gt;Input!$D$14,0,IF(Z$8+$A114&gt;Input!$D$14,0,INDEX(Input!$M$11:$M$136,Z$8+$A114)))</f>
        <v>0</v>
      </c>
      <c r="AA114">
        <f>AA113*IF(AA$8&gt;Input!$D$14,0,IF(AA$8+$A114&gt;Input!$D$14,0,INDEX(Input!$M$11:$M$136,AA$8+$A114)))</f>
        <v>0</v>
      </c>
      <c r="AB114">
        <f>AB113*IF(AB$8&gt;Input!$D$14,0,IF(AB$8+$A114&gt;Input!$D$14,0,INDEX(Input!$M$11:$M$136,AB$8+$A114)))</f>
        <v>0</v>
      </c>
      <c r="AC114">
        <f>AC113*IF(AC$8&gt;Input!$D$14,0,IF(AC$8+$A114&gt;Input!$D$14,0,INDEX(Input!$M$11:$M$136,AC$8+$A114)))</f>
        <v>0</v>
      </c>
      <c r="AD114">
        <f>AD113*IF(AD$8&gt;Input!$D$14,0,IF(AD$8+$A114&gt;Input!$D$14,0,INDEX(Input!$M$11:$M$136,AD$8+$A114)))</f>
        <v>0</v>
      </c>
      <c r="AE114">
        <f>AE113*IF(AE$8&gt;Input!$D$14,0,IF(AE$8+$A114&gt;Input!$D$14,0,INDEX(Input!$M$11:$M$136,AE$8+$A114)))</f>
        <v>0</v>
      </c>
      <c r="AF114">
        <f>AF113*IF(AF$8&gt;Input!$D$14,0,IF(AF$8+$A114&gt;Input!$D$14,0,INDEX(Input!$M$11:$M$136,AF$8+$A114)))</f>
        <v>0</v>
      </c>
      <c r="AG114">
        <f>AG113*IF(AG$8&gt;Input!$D$14,0,IF(AG$8+$A114&gt;Input!$D$14,0,INDEX(Input!$M$11:$M$136,AG$8+$A114)))</f>
        <v>0</v>
      </c>
      <c r="AH114">
        <f>AH113*IF(AH$8&gt;Input!$D$14,0,IF(AH$8+$A114&gt;Input!$D$14,0,INDEX(Input!$M$11:$M$136,AH$8+$A114)))</f>
        <v>0</v>
      </c>
      <c r="AI114">
        <f>AI113*IF(AI$8&gt;Input!$D$14,0,IF(AI$8+$A114&gt;Input!$D$14,0,INDEX(Input!$M$11:$M$136,AI$8+$A114)))</f>
        <v>0</v>
      </c>
      <c r="AJ114">
        <f>AJ113*IF(AJ$8&gt;Input!$D$14,0,IF(AJ$8+$A114&gt;Input!$D$14,0,INDEX(Input!$M$11:$M$136,AJ$8+$A114)))</f>
        <v>0</v>
      </c>
      <c r="AK114">
        <f>AK113*IF(AK$8&gt;Input!$D$14,0,IF(AK$8+$A114&gt;Input!$D$14,0,INDEX(Input!$M$11:$M$136,AK$8+$A114)))</f>
        <v>0</v>
      </c>
      <c r="AL114">
        <f>AL113*IF(AL$8&gt;Input!$D$14,0,IF(AL$8+$A114&gt;Input!$D$14,0,INDEX(Input!$M$11:$M$136,AL$8+$A114)))</f>
        <v>0</v>
      </c>
      <c r="AM114">
        <f>AM113*IF(AM$8&gt;Input!$D$14,0,IF(AM$8+$A114&gt;Input!$D$14,0,INDEX(Input!$M$11:$M$136,AM$8+$A114)))</f>
        <v>0</v>
      </c>
      <c r="AN114">
        <f>AN113*IF(AN$8&gt;Input!$D$14,0,IF(AN$8+$A114&gt;Input!$D$14,0,INDEX(Input!$M$11:$M$136,AN$8+$A114)))</f>
        <v>0</v>
      </c>
      <c r="AO114">
        <f>AO113*IF(AO$8&gt;Input!$D$14,0,IF(AO$8+$A114&gt;Input!$D$14,0,INDEX(Input!$M$11:$M$136,AO$8+$A114)))</f>
        <v>0</v>
      </c>
      <c r="AP114">
        <f>AP113*IF(AP$8&gt;Input!$D$14,0,IF(AP$8+$A114&gt;Input!$D$14,0,INDEX(Input!$M$11:$M$136,AP$8+$A114)))</f>
        <v>0</v>
      </c>
      <c r="AQ114">
        <f>AQ113*IF(AQ$8&gt;Input!$D$14,0,IF(AQ$8+$A114&gt;Input!$D$14,0,INDEX(Input!$M$11:$M$136,AQ$8+$A114)))</f>
        <v>0</v>
      </c>
      <c r="AR114">
        <f>AR113*IF(AR$8&gt;Input!$D$14,0,IF(AR$8+$A114&gt;Input!$D$14,0,INDEX(Input!$M$11:$M$136,AR$8+$A114)))</f>
        <v>0</v>
      </c>
      <c r="AS114">
        <f>AS113*IF(AS$8&gt;Input!$D$14,0,IF(AS$8+$A114&gt;Input!$D$14,0,INDEX(Input!$M$11:$M$136,AS$8+$A114)))</f>
        <v>0</v>
      </c>
      <c r="AT114">
        <f>AT113*IF(AT$8&gt;Input!$D$14,0,IF(AT$8+$A114&gt;Input!$D$14,0,INDEX(Input!$M$11:$M$136,AT$8+$A114)))</f>
        <v>0</v>
      </c>
      <c r="AU114">
        <f>AU113*IF(AU$8&gt;Input!$D$14,0,IF(AU$8+$A114&gt;Input!$D$14,0,INDEX(Input!$M$11:$M$136,AU$8+$A114)))</f>
        <v>0</v>
      </c>
      <c r="AV114">
        <f>AV113*IF(AV$8&gt;Input!$D$14,0,IF(AV$8+$A114&gt;Input!$D$14,0,INDEX(Input!$M$11:$M$136,AV$8+$A114)))</f>
        <v>0</v>
      </c>
      <c r="AW114">
        <f>AW113*IF(AW$8&gt;Input!$D$14,0,IF(AW$8+$A114&gt;Input!$D$14,0,INDEX(Input!$M$11:$M$136,AW$8+$A114)))</f>
        <v>0</v>
      </c>
      <c r="AX114">
        <f>AX113*IF(AX$8&gt;Input!$D$14,0,IF(AX$8+$A114&gt;Input!$D$14,0,INDEX(Input!$M$11:$M$136,AX$8+$A114)))</f>
        <v>0</v>
      </c>
      <c r="AY114">
        <f>AY113*IF(AY$8&gt;Input!$D$14,0,IF(AY$8+$A114&gt;Input!$D$14,0,INDEX(Input!$M$11:$M$136,AY$8+$A114)))</f>
        <v>0</v>
      </c>
      <c r="AZ114">
        <f>AZ113*IF(AZ$8&gt;Input!$D$14,0,IF(AZ$8+$A114&gt;Input!$D$14,0,INDEX(Input!$M$11:$M$136,AZ$8+$A114)))</f>
        <v>0</v>
      </c>
      <c r="BA114">
        <f>BA113*IF(BA$8&gt;Input!$D$14,0,IF(BA$8+$A114&gt;Input!$D$14,0,INDEX(Input!$M$11:$M$136,BA$8+$A114)))</f>
        <v>0</v>
      </c>
      <c r="BB114">
        <f>BB113*IF(BB$8&gt;Input!$D$14,0,IF(BB$8+$A114&gt;Input!$D$14,0,INDEX(Input!$M$11:$M$136,BB$8+$A114)))</f>
        <v>0</v>
      </c>
      <c r="BC114">
        <f>BC113*IF(BC$8&gt;Input!$D$14,0,IF(BC$8+$A114&gt;Input!$D$14,0,INDEX(Input!$M$11:$M$136,BC$8+$A114)))</f>
        <v>0</v>
      </c>
      <c r="BD114">
        <f>BD113*IF(BD$8&gt;Input!$D$14,0,IF(BD$8+$A114&gt;Input!$D$14,0,INDEX(Input!$M$11:$M$136,BD$8+$A114)))</f>
        <v>0</v>
      </c>
      <c r="BE114">
        <f>BE113*IF(BE$8&gt;Input!$D$14,0,IF(BE$8+$A114&gt;Input!$D$14,0,INDEX(Input!$M$11:$M$136,BE$8+$A114)))</f>
        <v>0</v>
      </c>
      <c r="BF114">
        <f>BF113*IF(BF$8&gt;Input!$D$14,0,IF(BF$8+$A114&gt;Input!$D$14,0,INDEX(Input!$M$11:$M$136,BF$8+$A114)))</f>
        <v>0</v>
      </c>
      <c r="BG114">
        <f>BG113*IF(BG$8&gt;Input!$D$14,0,IF(BG$8+$A114&gt;Input!$D$14,0,INDEX(Input!$M$11:$M$136,BG$8+$A114)))</f>
        <v>0</v>
      </c>
      <c r="BH114">
        <f>BH113*IF(BH$8&gt;Input!$D$14,0,IF(BH$8+$A114&gt;Input!$D$14,0,INDEX(Input!$M$11:$M$136,BH$8+$A114)))</f>
        <v>0</v>
      </c>
      <c r="BI114">
        <f>BI113*IF(BI$8&gt;Input!$D$14,0,IF(BI$8+$A114&gt;Input!$D$14,0,INDEX(Input!$M$11:$M$136,BI$8+$A114)))</f>
        <v>0</v>
      </c>
      <c r="BJ114">
        <f>BJ113*IF(BJ$8&gt;Input!$D$14,0,IF(BJ$8+$A114&gt;Input!$D$14,0,INDEX(Input!$M$11:$M$136,BJ$8+$A114)))</f>
        <v>0</v>
      </c>
      <c r="BK114">
        <f>BK113*IF(BK$8&gt;Input!$D$14,0,IF(BK$8+$A114&gt;Input!$D$14,0,INDEX(Input!$M$11:$M$136,BK$8+$A114)))</f>
        <v>0</v>
      </c>
      <c r="BL114">
        <f>BL113*IF(BL$8&gt;Input!$D$14,0,IF(BL$8+$A114&gt;Input!$D$14,0,INDEX(Input!$M$11:$M$136,BL$8+$A114)))</f>
        <v>0</v>
      </c>
      <c r="BM114">
        <f>BM113*IF(BM$8&gt;Input!$D$14,0,IF(BM$8+$A114&gt;Input!$D$14,0,INDEX(Input!$M$11:$M$136,BM$8+$A114)))</f>
        <v>0</v>
      </c>
      <c r="BN114">
        <f>BN113*IF(BN$8&gt;Input!$D$14,0,IF(BN$8+$A114&gt;Input!$D$14,0,INDEX(Input!$M$11:$M$136,BN$8+$A114)))</f>
        <v>0</v>
      </c>
      <c r="BO114">
        <f>BO113*IF(BO$8&gt;Input!$D$14,0,IF(BO$8+$A114&gt;Input!$D$14,0,INDEX(Input!$M$11:$M$136,BO$8+$A114)))</f>
        <v>0</v>
      </c>
      <c r="BP114">
        <f>BP113*IF(BP$8&gt;Input!$D$14,0,IF(BP$8+$A114&gt;Input!$D$14,0,INDEX(Input!$M$11:$M$136,BP$8+$A114)))</f>
        <v>0</v>
      </c>
      <c r="BQ114">
        <f>BQ113*IF(BQ$8&gt;Input!$D$14,0,IF(BQ$8+$A114&gt;Input!$D$14,0,INDEX(Input!$M$11:$M$136,BQ$8+$A114)))</f>
        <v>0</v>
      </c>
      <c r="BR114">
        <f>BR113*IF(BR$8&gt;Input!$D$14,0,IF(BR$8+$A114&gt;Input!$D$14,0,INDEX(Input!$M$11:$M$136,BR$8+$A114)))</f>
        <v>0</v>
      </c>
      <c r="BS114">
        <f>BS113*IF(BS$8&gt;Input!$D$14,0,IF(BS$8+$A114&gt;Input!$D$14,0,INDEX(Input!$M$11:$M$136,BS$8+$A114)))</f>
        <v>0</v>
      </c>
      <c r="BT114">
        <f>BT113*IF(BT$8&gt;Input!$D$14,0,IF(BT$8+$A114&gt;Input!$D$14,0,INDEX(Input!$M$11:$M$136,BT$8+$A114)))</f>
        <v>0</v>
      </c>
      <c r="BU114">
        <f>BU113*IF(BU$8&gt;Input!$D$14,0,IF(BU$8+$A114&gt;Input!$D$14,0,INDEX(Input!$M$11:$M$136,BU$8+$A114)))</f>
        <v>0</v>
      </c>
      <c r="BV114">
        <f>BV113*IF(BV$8&gt;Input!$D$14,0,IF(BV$8+$A114&gt;Input!$D$14,0,INDEX(Input!$M$11:$M$136,BV$8+$A114)))</f>
        <v>0</v>
      </c>
      <c r="BW114">
        <f>BW113*IF(BW$8&gt;Input!$D$14,0,IF(BW$8+$A114&gt;Input!$D$14,0,INDEX(Input!$M$11:$M$136,BW$8+$A114)))</f>
        <v>0</v>
      </c>
      <c r="BX114">
        <f>BX113*IF(BX$8&gt;Input!$D$14,0,IF(BX$8+$A114&gt;Input!$D$14,0,INDEX(Input!$M$11:$M$136,BX$8+$A114)))</f>
        <v>0</v>
      </c>
      <c r="BY114">
        <f>BY113*IF(BY$8&gt;Input!$D$14,0,IF(BY$8+$A114&gt;Input!$D$14,0,INDEX(Input!$M$11:$M$136,BY$8+$A114)))</f>
        <v>0</v>
      </c>
      <c r="BZ114">
        <f>BZ113*IF(BZ$8&gt;Input!$D$14,0,IF(BZ$8+$A114&gt;Input!$D$14,0,INDEX(Input!$M$11:$M$136,BZ$8+$A114)))</f>
        <v>0</v>
      </c>
      <c r="CA114">
        <f>CA113*IF(CA$8&gt;Input!$D$14,0,IF(CA$8+$A114&gt;Input!$D$14,0,INDEX(Input!$M$11:$M$136,CA$8+$A114)))</f>
        <v>0</v>
      </c>
      <c r="CB114">
        <f>CB113*IF(CB$8&gt;Input!$D$14,0,IF(CB$8+$A114&gt;Input!$D$14,0,INDEX(Input!$M$11:$M$136,CB$8+$A114)))</f>
        <v>0</v>
      </c>
      <c r="CC114">
        <f>CC113*IF(CC$8&gt;Input!$D$14,0,IF(CC$8+$A114&gt;Input!$D$14,0,INDEX(Input!$M$11:$M$136,CC$8+$A114)))</f>
        <v>0</v>
      </c>
      <c r="CD114">
        <f>CD113*IF(CD$8&gt;Input!$D$14,0,IF(CD$8+$A114&gt;Input!$D$14,0,INDEX(Input!$M$11:$M$136,CD$8+$A114)))</f>
        <v>0</v>
      </c>
      <c r="CE114">
        <f>CE113*IF(CE$8&gt;Input!$D$14,0,IF(CE$8+$A114&gt;Input!$D$14,0,INDEX(Input!$M$11:$M$136,CE$8+$A114)))</f>
        <v>0</v>
      </c>
      <c r="CF114">
        <f>CF113*IF(CF$8&gt;Input!$D$14,0,IF(CF$8+$A114&gt;Input!$D$14,0,INDEX(Input!$M$11:$M$136,CF$8+$A114)))</f>
        <v>0</v>
      </c>
      <c r="CG114">
        <f>CG113*IF(CG$8&gt;Input!$D$14,0,IF(CG$8+$A114&gt;Input!$D$14,0,INDEX(Input!$M$11:$M$136,CG$8+$A114)))</f>
        <v>0</v>
      </c>
      <c r="CH114">
        <f>CH113*IF(CH$8&gt;Input!$D$14,0,IF(CH$8+$A114&gt;Input!$D$14,0,INDEX(Input!$M$11:$M$136,CH$8+$A114)))</f>
        <v>0</v>
      </c>
      <c r="CJ114" s="2">
        <f t="shared" si="110"/>
        <v>158</v>
      </c>
      <c r="CK114">
        <f>F$5*F$6*$B114*$C114*F114*Input!$W$5*Input!$Y$5</f>
        <v>0</v>
      </c>
      <c r="CL114">
        <f>G$5*G$6*$B114*$C114*G114*Input!$W$5*Input!$Y$5</f>
        <v>0</v>
      </c>
      <c r="CM114">
        <f>H$5*H$6*$B114*$C114*H114*Input!$W$5*Input!$Y$5</f>
        <v>0</v>
      </c>
      <c r="CN114">
        <f>I$5*I$6*$B114*$C114*I114*Input!$W$5*Input!$Y$5</f>
        <v>0</v>
      </c>
      <c r="CO114">
        <f>J$5*J$6*$B114*$C114*J114*Input!$W$5*Input!$Y$5</f>
        <v>0</v>
      </c>
      <c r="CP114">
        <f>K$5*K$6*$B114*$C114*K114*Input!$W$5*Input!$Y$5</f>
        <v>0</v>
      </c>
      <c r="CQ114">
        <f>L$5*L$6*$B114*$C114*L114*Input!$W$5*Input!$Y$5</f>
        <v>0</v>
      </c>
      <c r="CR114">
        <f>M$5*M$6*$B114*$C114*M114*Input!$W$5*Input!$Y$5</f>
        <v>0</v>
      </c>
      <c r="CS114">
        <f>N$5*N$6*$B114*$C114*N114*Input!$W$5*Input!$Y$5</f>
        <v>0</v>
      </c>
      <c r="CT114">
        <f>O$5*O$6*$B114*$C114*O114*Input!$W$5*Input!$Y$5</f>
        <v>0</v>
      </c>
      <c r="CU114">
        <f>P$5*P$6*$B114*$C114*P114*Input!$W$5*Input!$Y$5</f>
        <v>0</v>
      </c>
      <c r="CV114">
        <f>Q$5*Q$6*$B114*$C114*Q114*Input!$W$5*Input!$Y$5</f>
        <v>0</v>
      </c>
      <c r="CW114">
        <f>R$5*R$6*$B114*$C114*R114*Input!$W$5*Input!$Y$5</f>
        <v>0</v>
      </c>
      <c r="CX114">
        <f>S$5*S$6*$B114*$C114*S114*Input!$W$5*Input!$Y$5</f>
        <v>0</v>
      </c>
      <c r="CY114">
        <f>T$5*T$6*$B114*$C114*T114*Input!$W$5*Input!$Y$5</f>
        <v>0</v>
      </c>
      <c r="CZ114">
        <f>U$5*U$6*$B114*$C114*U114*Input!$W$5*Input!$Y$5</f>
        <v>0</v>
      </c>
      <c r="DA114">
        <f>V$5*V$6*$B114*$C114*V114*Input!$W$5*Input!$Y$5</f>
        <v>0</v>
      </c>
      <c r="DB114">
        <f>W$5*W$6*$B114*$C114*W114*Input!$W$5*Input!$Y$5</f>
        <v>0</v>
      </c>
      <c r="DC114">
        <f>X$5*X$6*$B114*$C114*X114*Input!$W$5*Input!$Y$5</f>
        <v>0</v>
      </c>
      <c r="DD114">
        <f>Y$5*Y$6*$B114*$C114*Y114*Input!$W$5*Input!$Y$5</f>
        <v>0</v>
      </c>
      <c r="DE114">
        <f>Z$5*Z$6*$B114*$C114*Z114*Input!$W$5*Input!$Y$5</f>
        <v>0</v>
      </c>
      <c r="DF114">
        <f>AA$5*AA$6*$B114*$C114*AA114*Input!$W$5*Input!$Y$5</f>
        <v>0</v>
      </c>
      <c r="DG114">
        <f>AB$5*AB$6*$B114*$C114*AB114*Input!$W$5*Input!$Y$5</f>
        <v>0</v>
      </c>
      <c r="DH114">
        <f>AC$5*AC$6*$B114*$C114*AC114*Input!$W$5*Input!$Y$5</f>
        <v>0</v>
      </c>
      <c r="DI114">
        <f>AD$5*AD$6*$B114*$C114*AD114*Input!$W$5*Input!$Y$5</f>
        <v>0</v>
      </c>
      <c r="DJ114">
        <f>AE$5*AE$6*$B114*$C114*AE114*Input!$W$5*Input!$Y$5</f>
        <v>0</v>
      </c>
      <c r="DK114">
        <f>AF$5*AF$6*$B114*$C114*AF114*Input!$W$5*Input!$Y$5</f>
        <v>0</v>
      </c>
      <c r="DL114">
        <f>AG$5*AG$6*$B114*$C114*AG114*Input!$W$5*Input!$Y$5</f>
        <v>0</v>
      </c>
      <c r="DM114">
        <f>AH$5*AH$6*$B114*$C114*AH114*Input!$W$5*Input!$Y$5</f>
        <v>0</v>
      </c>
      <c r="DN114">
        <f>AI$5*AI$6*$B114*$C114*AI114*Input!$W$5*Input!$Y$5</f>
        <v>0</v>
      </c>
      <c r="DO114">
        <f>AJ$5*AJ$6*$B114*$C114*AJ114*Input!$W$5*Input!$Y$5</f>
        <v>0</v>
      </c>
      <c r="DP114">
        <f>AK$5*AK$6*$B114*$C114*AK114*Input!$W$5*Input!$Y$5</f>
        <v>0</v>
      </c>
      <c r="DQ114">
        <f>AL$5*AL$6*$B114*$C114*AL114*Input!$W$5*Input!$Y$5</f>
        <v>0</v>
      </c>
      <c r="DR114">
        <f>AM$5*AM$6*$B114*$C114*AM114*Input!$W$5*Input!$Y$5</f>
        <v>0</v>
      </c>
      <c r="DS114">
        <f>AN$5*AN$6*$B114*$C114*AN114*Input!$W$5*Input!$Y$5</f>
        <v>0</v>
      </c>
      <c r="DT114">
        <f>AO$5*AO$6*$B114*$C114*AO114*Input!$W$5*Input!$Y$5</f>
        <v>0</v>
      </c>
      <c r="DU114">
        <f>AP$5*AP$6*$B114*$C114*AP114*Input!$W$5*Input!$Y$5</f>
        <v>0</v>
      </c>
      <c r="DV114">
        <f>AQ$5*AQ$6*$B114*$C114*AQ114*Input!$W$5*Input!$Y$5</f>
        <v>0</v>
      </c>
      <c r="DW114">
        <f>AR$5*AR$6*$B114*$C114*AR114*Input!$W$5*Input!$Y$5</f>
        <v>0</v>
      </c>
      <c r="DX114">
        <f>AS$5*AS$6*$B114*$C114*AS114*Input!$W$5*Input!$Y$5</f>
        <v>0</v>
      </c>
      <c r="DY114">
        <f>AT$5*AT$6*$B114*$C114*AT114*Input!$W$5*Input!$Y$5</f>
        <v>0</v>
      </c>
      <c r="DZ114">
        <f>AU$5*AU$6*$B114*$C114*AU114*Input!$W$5*Input!$Y$5</f>
        <v>0</v>
      </c>
      <c r="EA114">
        <f>AV$5*AV$6*$B114*$C114*AV114*Input!$W$5*Input!$Y$5</f>
        <v>0</v>
      </c>
      <c r="EB114">
        <f>AW$5*AW$6*$B114*$C114*AW114*Input!$W$5*Input!$Y$5</f>
        <v>0</v>
      </c>
      <c r="EC114">
        <f>AX$5*AX$6*$B114*$C114*AX114*Input!$W$5*Input!$Y$5</f>
        <v>0</v>
      </c>
      <c r="ED114">
        <f>AY$5*AY$6*$B114*$C114*AY114*Input!$W$5*Input!$Y$5</f>
        <v>0</v>
      </c>
      <c r="EE114">
        <f>AZ$5*AZ$6*$B114*$C114*AZ114*Input!$W$5*Input!$Y$5</f>
        <v>0</v>
      </c>
      <c r="EF114">
        <f>BA$5*BA$6*$B114*$C114*BA114*Input!$W$5*Input!$Y$5</f>
        <v>0</v>
      </c>
      <c r="EG114">
        <f>BB$5*BB$6*$B114*$C114*BB114*Input!$W$5*Input!$Y$5</f>
        <v>0</v>
      </c>
      <c r="EH114">
        <f>BC$5*BC$6*$B114*$C114*BC114*Input!$W$5*Input!$Y$5</f>
        <v>0</v>
      </c>
      <c r="EI114">
        <f>BD$5*BD$6*$B114*$C114*BD114*Input!$W$5*Input!$Y$5</f>
        <v>0</v>
      </c>
      <c r="EJ114">
        <f>BE$5*BE$6*$B114*$C114*BE114*Input!$W$5*Input!$Y$5</f>
        <v>0</v>
      </c>
      <c r="EK114">
        <f>BF$5*BF$6*$B114*$C114*BF114*Input!$W$5*Input!$Y$5</f>
        <v>0</v>
      </c>
      <c r="EL114">
        <f>BG$5*BG$6*$B114*$C114*BG114*Input!$W$5*Input!$Y$5</f>
        <v>0</v>
      </c>
      <c r="EM114">
        <f>BH$5*BH$6*$B114*$C114*BH114*Input!$W$5*Input!$Y$5</f>
        <v>0</v>
      </c>
      <c r="EN114">
        <f>BI$5*BI$6*$B114*$C114*BI114*Input!$W$5*Input!$Y$5</f>
        <v>0</v>
      </c>
      <c r="EO114">
        <f>BJ$5*BJ$6*$B114*$C114*BJ114*Input!$W$5*Input!$Y$5</f>
        <v>0</v>
      </c>
      <c r="EP114">
        <f>BK$5*BK$6*$B114*$C114*BK114*Input!$W$5*Input!$Y$5</f>
        <v>0</v>
      </c>
      <c r="EQ114">
        <f>BL$5*BL$6*$B114*$C114*BL114*Input!$W$5*Input!$Y$5</f>
        <v>0</v>
      </c>
      <c r="ER114">
        <f>BM$5*BM$6*$B114*$C114*BM114*Input!$W$5*Input!$Y$5</f>
        <v>0</v>
      </c>
      <c r="ES114">
        <f>BN$5*BN$6*$B114*$C114*BN114*Input!$W$5*Input!$Y$5</f>
        <v>0</v>
      </c>
      <c r="ET114">
        <f>BO$5*BO$6*$B114*$C114*BO114*Input!$W$5*Input!$Y$5</f>
        <v>0</v>
      </c>
      <c r="EU114">
        <f>BP$5*BP$6*$B114*$C114*BP114*Input!$W$5*Input!$Y$5</f>
        <v>0</v>
      </c>
      <c r="EV114">
        <f>BQ$5*BQ$6*$B114*$C114*BQ114*Input!$W$5*Input!$Y$5</f>
        <v>0</v>
      </c>
      <c r="EW114">
        <f>BR$5*BR$6*$B114*$C114*BR114*Input!$W$5*Input!$Y$5</f>
        <v>0</v>
      </c>
      <c r="EX114">
        <f>BS$5*BS$6*$B114*$C114*BS114*Input!$W$5*Input!$Y$5</f>
        <v>0</v>
      </c>
      <c r="EY114">
        <f>BT$5*BT$6*$B114*$C114*BT114*Input!$W$5*Input!$Y$5</f>
        <v>0</v>
      </c>
      <c r="EZ114">
        <f>BU$5*BU$6*$B114*$C114*BU114*Input!$W$5*Input!$Y$5</f>
        <v>0</v>
      </c>
      <c r="FA114">
        <f>BV$5*BV$6*$B114*$C114*BV114*Input!$W$5*Input!$Y$5</f>
        <v>0</v>
      </c>
      <c r="FB114">
        <f>BW$5*BW$6*$B114*$C114*BW114*Input!$W$5*Input!$Y$5</f>
        <v>0</v>
      </c>
      <c r="FC114">
        <f>BX$5*BX$6*$B114*$C114*BX114*Input!$W$5*Input!$Y$5</f>
        <v>0</v>
      </c>
      <c r="FD114">
        <f>BY$5*BY$6*$B114*$C114*BY114*Input!$W$5*Input!$Y$5</f>
        <v>0</v>
      </c>
      <c r="FE114">
        <f>BZ$5*BZ$6*$B114*$C114*BZ114*Input!$W$5*Input!$Y$5</f>
        <v>0</v>
      </c>
      <c r="FF114">
        <f>CA$5*CA$6*$B114*$C114*CA114*Input!$W$5*Input!$Y$5</f>
        <v>0</v>
      </c>
      <c r="FG114">
        <f>CB$5*CB$6*$B114*$C114*CB114*Input!$W$5*Input!$Y$5</f>
        <v>0</v>
      </c>
      <c r="FH114">
        <f>CC$5*CC$6*$B114*$C114*CC114*Input!$W$5*Input!$Y$5</f>
        <v>0</v>
      </c>
      <c r="FI114">
        <f>CD$5*CD$6*$B114*$C114*CD114*Input!$W$5*Input!$Y$5</f>
        <v>0</v>
      </c>
      <c r="FJ114">
        <f>CE$5*CE$6*$B114*$C114*CE114*Input!$W$5*Input!$Y$5</f>
        <v>0</v>
      </c>
      <c r="FK114">
        <f>CF$5*CF$6*$B114*$C114*CF114*Input!$W$5*Input!$Y$5</f>
        <v>0</v>
      </c>
      <c r="FL114">
        <f>CG$5*CG$6*$B114*$C114*CG114*Input!$W$5*Input!$Y$5</f>
        <v>0</v>
      </c>
      <c r="FM114">
        <f>CH$5*CH$6*$B114*$C114*CH114*Input!$W$5*Input!$Y$5</f>
        <v>0</v>
      </c>
      <c r="FO114">
        <f t="shared" si="111"/>
        <v>0</v>
      </c>
    </row>
    <row r="115" spans="1:171">
      <c r="A115">
        <f>Input!B114</f>
        <v>104</v>
      </c>
      <c r="B115">
        <f>(1+Input!$D$21)^$A115</f>
        <v>35.792858082496259</v>
      </c>
      <c r="C115">
        <f>C114*Input!R114</f>
        <v>1.2812804928343587E-4</v>
      </c>
      <c r="E115">
        <f t="shared" si="112"/>
        <v>159</v>
      </c>
      <c r="F115">
        <f>F114*IF(F$8&gt;Input!$D$14,0,IF(F$8+$A115&gt;Input!$D$14,0,INDEX(Input!$M$11:$M$136,F$8+$A115)))</f>
        <v>0</v>
      </c>
      <c r="G115">
        <f>G114*IF(G$8&gt;Input!$D$14,0,IF(G$8+$A115&gt;Input!$D$14,0,INDEX(Input!$M$11:$M$136,G$8+$A115)))</f>
        <v>0</v>
      </c>
      <c r="H115">
        <f>H114*IF(H$8&gt;Input!$D$14,0,IF(H$8+$A115&gt;Input!$D$14,0,INDEX(Input!$M$11:$M$136,H$8+$A115)))</f>
        <v>0</v>
      </c>
      <c r="I115">
        <f>I114*IF(I$8&gt;Input!$D$14,0,IF(I$8+$A115&gt;Input!$D$14,0,INDEX(Input!$M$11:$M$136,I$8+$A115)))</f>
        <v>0</v>
      </c>
      <c r="J115">
        <f>J114*IF(J$8&gt;Input!$D$14,0,IF(J$8+$A115&gt;Input!$D$14,0,INDEX(Input!$M$11:$M$136,J$8+$A115)))</f>
        <v>0</v>
      </c>
      <c r="K115">
        <f>K114*IF(K$8&gt;Input!$D$14,0,IF(K$8+$A115&gt;Input!$D$14,0,INDEX(Input!$M$11:$M$136,K$8+$A115)))</f>
        <v>0</v>
      </c>
      <c r="L115">
        <f>L114*IF(L$8&gt;Input!$D$14,0,IF(L$8+$A115&gt;Input!$D$14,0,INDEX(Input!$M$11:$M$136,L$8+$A115)))</f>
        <v>0</v>
      </c>
      <c r="M115">
        <f>M114*IF(M$8&gt;Input!$D$14,0,IF(M$8+$A115&gt;Input!$D$14,0,INDEX(Input!$M$11:$M$136,M$8+$A115)))</f>
        <v>0</v>
      </c>
      <c r="N115">
        <f>N114*IF(N$8&gt;Input!$D$14,0,IF(N$8+$A115&gt;Input!$D$14,0,INDEX(Input!$M$11:$M$136,N$8+$A115)))</f>
        <v>0</v>
      </c>
      <c r="O115">
        <f>O114*IF(O$8&gt;Input!$D$14,0,IF(O$8+$A115&gt;Input!$D$14,0,INDEX(Input!$M$11:$M$136,O$8+$A115)))</f>
        <v>0</v>
      </c>
      <c r="P115">
        <f>P114*IF(P$8&gt;Input!$D$14,0,IF(P$8+$A115&gt;Input!$D$14,0,INDEX(Input!$M$11:$M$136,P$8+$A115)))</f>
        <v>0</v>
      </c>
      <c r="Q115">
        <f>Q114*IF(Q$8&gt;Input!$D$14,0,IF(Q$8+$A115&gt;Input!$D$14,0,INDEX(Input!$M$11:$M$136,Q$8+$A115)))</f>
        <v>0</v>
      </c>
      <c r="R115">
        <f>R114*IF(R$8&gt;Input!$D$14,0,IF(R$8+$A115&gt;Input!$D$14,0,INDEX(Input!$M$11:$M$136,R$8+$A115)))</f>
        <v>0</v>
      </c>
      <c r="S115">
        <f>S114*IF(S$8&gt;Input!$D$14,0,IF(S$8+$A115&gt;Input!$D$14,0,INDEX(Input!$M$11:$M$136,S$8+$A115)))</f>
        <v>0</v>
      </c>
      <c r="T115">
        <f>T114*IF(T$8&gt;Input!$D$14,0,IF(T$8+$A115&gt;Input!$D$14,0,INDEX(Input!$M$11:$M$136,T$8+$A115)))</f>
        <v>0</v>
      </c>
      <c r="U115">
        <f>U114*IF(U$8&gt;Input!$D$14,0,IF(U$8+$A115&gt;Input!$D$14,0,INDEX(Input!$M$11:$M$136,U$8+$A115)))</f>
        <v>0</v>
      </c>
      <c r="V115">
        <f>V114*IF(V$8&gt;Input!$D$14,0,IF(V$8+$A115&gt;Input!$D$14,0,INDEX(Input!$M$11:$M$136,V$8+$A115)))</f>
        <v>0</v>
      </c>
      <c r="W115">
        <f>W114*IF(W$8&gt;Input!$D$14,0,IF(W$8+$A115&gt;Input!$D$14,0,INDEX(Input!$M$11:$M$136,W$8+$A115)))</f>
        <v>0</v>
      </c>
      <c r="X115">
        <f>X114*IF(X$8&gt;Input!$D$14,0,IF(X$8+$A115&gt;Input!$D$14,0,INDEX(Input!$M$11:$M$136,X$8+$A115)))</f>
        <v>0</v>
      </c>
      <c r="Y115">
        <f>Y114*IF(Y$8&gt;Input!$D$14,0,IF(Y$8+$A115&gt;Input!$D$14,0,INDEX(Input!$M$11:$M$136,Y$8+$A115)))</f>
        <v>0</v>
      </c>
      <c r="Z115">
        <f>Z114*IF(Z$8&gt;Input!$D$14,0,IF(Z$8+$A115&gt;Input!$D$14,0,INDEX(Input!$M$11:$M$136,Z$8+$A115)))</f>
        <v>0</v>
      </c>
      <c r="AA115">
        <f>AA114*IF(AA$8&gt;Input!$D$14,0,IF(AA$8+$A115&gt;Input!$D$14,0,INDEX(Input!$M$11:$M$136,AA$8+$A115)))</f>
        <v>0</v>
      </c>
      <c r="AB115">
        <f>AB114*IF(AB$8&gt;Input!$D$14,0,IF(AB$8+$A115&gt;Input!$D$14,0,INDEX(Input!$M$11:$M$136,AB$8+$A115)))</f>
        <v>0</v>
      </c>
      <c r="AC115">
        <f>AC114*IF(AC$8&gt;Input!$D$14,0,IF(AC$8+$A115&gt;Input!$D$14,0,INDEX(Input!$M$11:$M$136,AC$8+$A115)))</f>
        <v>0</v>
      </c>
      <c r="AD115">
        <f>AD114*IF(AD$8&gt;Input!$D$14,0,IF(AD$8+$A115&gt;Input!$D$14,0,INDEX(Input!$M$11:$M$136,AD$8+$A115)))</f>
        <v>0</v>
      </c>
      <c r="AE115">
        <f>AE114*IF(AE$8&gt;Input!$D$14,0,IF(AE$8+$A115&gt;Input!$D$14,0,INDEX(Input!$M$11:$M$136,AE$8+$A115)))</f>
        <v>0</v>
      </c>
      <c r="AF115">
        <f>AF114*IF(AF$8&gt;Input!$D$14,0,IF(AF$8+$A115&gt;Input!$D$14,0,INDEX(Input!$M$11:$M$136,AF$8+$A115)))</f>
        <v>0</v>
      </c>
      <c r="AG115">
        <f>AG114*IF(AG$8&gt;Input!$D$14,0,IF(AG$8+$A115&gt;Input!$D$14,0,INDEX(Input!$M$11:$M$136,AG$8+$A115)))</f>
        <v>0</v>
      </c>
      <c r="AH115">
        <f>AH114*IF(AH$8&gt;Input!$D$14,0,IF(AH$8+$A115&gt;Input!$D$14,0,INDEX(Input!$M$11:$M$136,AH$8+$A115)))</f>
        <v>0</v>
      </c>
      <c r="AI115">
        <f>AI114*IF(AI$8&gt;Input!$D$14,0,IF(AI$8+$A115&gt;Input!$D$14,0,INDEX(Input!$M$11:$M$136,AI$8+$A115)))</f>
        <v>0</v>
      </c>
      <c r="AJ115">
        <f>AJ114*IF(AJ$8&gt;Input!$D$14,0,IF(AJ$8+$A115&gt;Input!$D$14,0,INDEX(Input!$M$11:$M$136,AJ$8+$A115)))</f>
        <v>0</v>
      </c>
      <c r="AK115">
        <f>AK114*IF(AK$8&gt;Input!$D$14,0,IF(AK$8+$A115&gt;Input!$D$14,0,INDEX(Input!$M$11:$M$136,AK$8+$A115)))</f>
        <v>0</v>
      </c>
      <c r="AL115">
        <f>AL114*IF(AL$8&gt;Input!$D$14,0,IF(AL$8+$A115&gt;Input!$D$14,0,INDEX(Input!$M$11:$M$136,AL$8+$A115)))</f>
        <v>0</v>
      </c>
      <c r="AM115">
        <f>AM114*IF(AM$8&gt;Input!$D$14,0,IF(AM$8+$A115&gt;Input!$D$14,0,INDEX(Input!$M$11:$M$136,AM$8+$A115)))</f>
        <v>0</v>
      </c>
      <c r="AN115">
        <f>AN114*IF(AN$8&gt;Input!$D$14,0,IF(AN$8+$A115&gt;Input!$D$14,0,INDEX(Input!$M$11:$M$136,AN$8+$A115)))</f>
        <v>0</v>
      </c>
      <c r="AO115">
        <f>AO114*IF(AO$8&gt;Input!$D$14,0,IF(AO$8+$A115&gt;Input!$D$14,0,INDEX(Input!$M$11:$M$136,AO$8+$A115)))</f>
        <v>0</v>
      </c>
      <c r="AP115">
        <f>AP114*IF(AP$8&gt;Input!$D$14,0,IF(AP$8+$A115&gt;Input!$D$14,0,INDEX(Input!$M$11:$M$136,AP$8+$A115)))</f>
        <v>0</v>
      </c>
      <c r="AQ115">
        <f>AQ114*IF(AQ$8&gt;Input!$D$14,0,IF(AQ$8+$A115&gt;Input!$D$14,0,INDEX(Input!$M$11:$M$136,AQ$8+$A115)))</f>
        <v>0</v>
      </c>
      <c r="AR115">
        <f>AR114*IF(AR$8&gt;Input!$D$14,0,IF(AR$8+$A115&gt;Input!$D$14,0,INDEX(Input!$M$11:$M$136,AR$8+$A115)))</f>
        <v>0</v>
      </c>
      <c r="AS115">
        <f>AS114*IF(AS$8&gt;Input!$D$14,0,IF(AS$8+$A115&gt;Input!$D$14,0,INDEX(Input!$M$11:$M$136,AS$8+$A115)))</f>
        <v>0</v>
      </c>
      <c r="AT115">
        <f>AT114*IF(AT$8&gt;Input!$D$14,0,IF(AT$8+$A115&gt;Input!$D$14,0,INDEX(Input!$M$11:$M$136,AT$8+$A115)))</f>
        <v>0</v>
      </c>
      <c r="AU115">
        <f>AU114*IF(AU$8&gt;Input!$D$14,0,IF(AU$8+$A115&gt;Input!$D$14,0,INDEX(Input!$M$11:$M$136,AU$8+$A115)))</f>
        <v>0</v>
      </c>
      <c r="AV115">
        <f>AV114*IF(AV$8&gt;Input!$D$14,0,IF(AV$8+$A115&gt;Input!$D$14,0,INDEX(Input!$M$11:$M$136,AV$8+$A115)))</f>
        <v>0</v>
      </c>
      <c r="AW115">
        <f>AW114*IF(AW$8&gt;Input!$D$14,0,IF(AW$8+$A115&gt;Input!$D$14,0,INDEX(Input!$M$11:$M$136,AW$8+$A115)))</f>
        <v>0</v>
      </c>
      <c r="AX115">
        <f>AX114*IF(AX$8&gt;Input!$D$14,0,IF(AX$8+$A115&gt;Input!$D$14,0,INDEX(Input!$M$11:$M$136,AX$8+$A115)))</f>
        <v>0</v>
      </c>
      <c r="AY115">
        <f>AY114*IF(AY$8&gt;Input!$D$14,0,IF(AY$8+$A115&gt;Input!$D$14,0,INDEX(Input!$M$11:$M$136,AY$8+$A115)))</f>
        <v>0</v>
      </c>
      <c r="AZ115">
        <f>AZ114*IF(AZ$8&gt;Input!$D$14,0,IF(AZ$8+$A115&gt;Input!$D$14,0,INDEX(Input!$M$11:$M$136,AZ$8+$A115)))</f>
        <v>0</v>
      </c>
      <c r="BA115">
        <f>BA114*IF(BA$8&gt;Input!$D$14,0,IF(BA$8+$A115&gt;Input!$D$14,0,INDEX(Input!$M$11:$M$136,BA$8+$A115)))</f>
        <v>0</v>
      </c>
      <c r="BB115">
        <f>BB114*IF(BB$8&gt;Input!$D$14,0,IF(BB$8+$A115&gt;Input!$D$14,0,INDEX(Input!$M$11:$M$136,BB$8+$A115)))</f>
        <v>0</v>
      </c>
      <c r="BC115">
        <f>BC114*IF(BC$8&gt;Input!$D$14,0,IF(BC$8+$A115&gt;Input!$D$14,0,INDEX(Input!$M$11:$M$136,BC$8+$A115)))</f>
        <v>0</v>
      </c>
      <c r="BD115">
        <f>BD114*IF(BD$8&gt;Input!$D$14,0,IF(BD$8+$A115&gt;Input!$D$14,0,INDEX(Input!$M$11:$M$136,BD$8+$A115)))</f>
        <v>0</v>
      </c>
      <c r="BE115">
        <f>BE114*IF(BE$8&gt;Input!$D$14,0,IF(BE$8+$A115&gt;Input!$D$14,0,INDEX(Input!$M$11:$M$136,BE$8+$A115)))</f>
        <v>0</v>
      </c>
      <c r="BF115">
        <f>BF114*IF(BF$8&gt;Input!$D$14,0,IF(BF$8+$A115&gt;Input!$D$14,0,INDEX(Input!$M$11:$M$136,BF$8+$A115)))</f>
        <v>0</v>
      </c>
      <c r="BG115">
        <f>BG114*IF(BG$8&gt;Input!$D$14,0,IF(BG$8+$A115&gt;Input!$D$14,0,INDEX(Input!$M$11:$M$136,BG$8+$A115)))</f>
        <v>0</v>
      </c>
      <c r="BH115">
        <f>BH114*IF(BH$8&gt;Input!$D$14,0,IF(BH$8+$A115&gt;Input!$D$14,0,INDEX(Input!$M$11:$M$136,BH$8+$A115)))</f>
        <v>0</v>
      </c>
      <c r="BI115">
        <f>BI114*IF(BI$8&gt;Input!$D$14,0,IF(BI$8+$A115&gt;Input!$D$14,0,INDEX(Input!$M$11:$M$136,BI$8+$A115)))</f>
        <v>0</v>
      </c>
      <c r="BJ115">
        <f>BJ114*IF(BJ$8&gt;Input!$D$14,0,IF(BJ$8+$A115&gt;Input!$D$14,0,INDEX(Input!$M$11:$M$136,BJ$8+$A115)))</f>
        <v>0</v>
      </c>
      <c r="BK115">
        <f>BK114*IF(BK$8&gt;Input!$D$14,0,IF(BK$8+$A115&gt;Input!$D$14,0,INDEX(Input!$M$11:$M$136,BK$8+$A115)))</f>
        <v>0</v>
      </c>
      <c r="BL115">
        <f>BL114*IF(BL$8&gt;Input!$D$14,0,IF(BL$8+$A115&gt;Input!$D$14,0,INDEX(Input!$M$11:$M$136,BL$8+$A115)))</f>
        <v>0</v>
      </c>
      <c r="BM115">
        <f>BM114*IF(BM$8&gt;Input!$D$14,0,IF(BM$8+$A115&gt;Input!$D$14,0,INDEX(Input!$M$11:$M$136,BM$8+$A115)))</f>
        <v>0</v>
      </c>
      <c r="BN115">
        <f>BN114*IF(BN$8&gt;Input!$D$14,0,IF(BN$8+$A115&gt;Input!$D$14,0,INDEX(Input!$M$11:$M$136,BN$8+$A115)))</f>
        <v>0</v>
      </c>
      <c r="BO115">
        <f>BO114*IF(BO$8&gt;Input!$D$14,0,IF(BO$8+$A115&gt;Input!$D$14,0,INDEX(Input!$M$11:$M$136,BO$8+$A115)))</f>
        <v>0</v>
      </c>
      <c r="BP115">
        <f>BP114*IF(BP$8&gt;Input!$D$14,0,IF(BP$8+$A115&gt;Input!$D$14,0,INDEX(Input!$M$11:$M$136,BP$8+$A115)))</f>
        <v>0</v>
      </c>
      <c r="BQ115">
        <f>BQ114*IF(BQ$8&gt;Input!$D$14,0,IF(BQ$8+$A115&gt;Input!$D$14,0,INDEX(Input!$M$11:$M$136,BQ$8+$A115)))</f>
        <v>0</v>
      </c>
      <c r="BR115">
        <f>BR114*IF(BR$8&gt;Input!$D$14,0,IF(BR$8+$A115&gt;Input!$D$14,0,INDEX(Input!$M$11:$M$136,BR$8+$A115)))</f>
        <v>0</v>
      </c>
      <c r="BS115">
        <f>BS114*IF(BS$8&gt;Input!$D$14,0,IF(BS$8+$A115&gt;Input!$D$14,0,INDEX(Input!$M$11:$M$136,BS$8+$A115)))</f>
        <v>0</v>
      </c>
      <c r="BT115">
        <f>BT114*IF(BT$8&gt;Input!$D$14,0,IF(BT$8+$A115&gt;Input!$D$14,0,INDEX(Input!$M$11:$M$136,BT$8+$A115)))</f>
        <v>0</v>
      </c>
      <c r="BU115">
        <f>BU114*IF(BU$8&gt;Input!$D$14,0,IF(BU$8+$A115&gt;Input!$D$14,0,INDEX(Input!$M$11:$M$136,BU$8+$A115)))</f>
        <v>0</v>
      </c>
      <c r="BV115">
        <f>BV114*IF(BV$8&gt;Input!$D$14,0,IF(BV$8+$A115&gt;Input!$D$14,0,INDEX(Input!$M$11:$M$136,BV$8+$A115)))</f>
        <v>0</v>
      </c>
      <c r="BW115">
        <f>BW114*IF(BW$8&gt;Input!$D$14,0,IF(BW$8+$A115&gt;Input!$D$14,0,INDEX(Input!$M$11:$M$136,BW$8+$A115)))</f>
        <v>0</v>
      </c>
      <c r="BX115">
        <f>BX114*IF(BX$8&gt;Input!$D$14,0,IF(BX$8+$A115&gt;Input!$D$14,0,INDEX(Input!$M$11:$M$136,BX$8+$A115)))</f>
        <v>0</v>
      </c>
      <c r="BY115">
        <f>BY114*IF(BY$8&gt;Input!$D$14,0,IF(BY$8+$A115&gt;Input!$D$14,0,INDEX(Input!$M$11:$M$136,BY$8+$A115)))</f>
        <v>0</v>
      </c>
      <c r="BZ115">
        <f>BZ114*IF(BZ$8&gt;Input!$D$14,0,IF(BZ$8+$A115&gt;Input!$D$14,0,INDEX(Input!$M$11:$M$136,BZ$8+$A115)))</f>
        <v>0</v>
      </c>
      <c r="CA115">
        <f>CA114*IF(CA$8&gt;Input!$D$14,0,IF(CA$8+$A115&gt;Input!$D$14,0,INDEX(Input!$M$11:$M$136,CA$8+$A115)))</f>
        <v>0</v>
      </c>
      <c r="CB115">
        <f>CB114*IF(CB$8&gt;Input!$D$14,0,IF(CB$8+$A115&gt;Input!$D$14,0,INDEX(Input!$M$11:$M$136,CB$8+$A115)))</f>
        <v>0</v>
      </c>
      <c r="CC115">
        <f>CC114*IF(CC$8&gt;Input!$D$14,0,IF(CC$8+$A115&gt;Input!$D$14,0,INDEX(Input!$M$11:$M$136,CC$8+$A115)))</f>
        <v>0</v>
      </c>
      <c r="CD115">
        <f>CD114*IF(CD$8&gt;Input!$D$14,0,IF(CD$8+$A115&gt;Input!$D$14,0,INDEX(Input!$M$11:$M$136,CD$8+$A115)))</f>
        <v>0</v>
      </c>
      <c r="CE115">
        <f>CE114*IF(CE$8&gt;Input!$D$14,0,IF(CE$8+$A115&gt;Input!$D$14,0,INDEX(Input!$M$11:$M$136,CE$8+$A115)))</f>
        <v>0</v>
      </c>
      <c r="CF115">
        <f>CF114*IF(CF$8&gt;Input!$D$14,0,IF(CF$8+$A115&gt;Input!$D$14,0,INDEX(Input!$M$11:$M$136,CF$8+$A115)))</f>
        <v>0</v>
      </c>
      <c r="CG115">
        <f>CG114*IF(CG$8&gt;Input!$D$14,0,IF(CG$8+$A115&gt;Input!$D$14,0,INDEX(Input!$M$11:$M$136,CG$8+$A115)))</f>
        <v>0</v>
      </c>
      <c r="CH115">
        <f>CH114*IF(CH$8&gt;Input!$D$14,0,IF(CH$8+$A115&gt;Input!$D$14,0,INDEX(Input!$M$11:$M$136,CH$8+$A115)))</f>
        <v>0</v>
      </c>
      <c r="CJ115" s="2">
        <f t="shared" si="110"/>
        <v>159</v>
      </c>
      <c r="CK115">
        <f>F$5*F$6*$B115*$C115*F115*Input!$W$5*Input!$Y$5</f>
        <v>0</v>
      </c>
      <c r="CL115">
        <f>G$5*G$6*$B115*$C115*G115*Input!$W$5*Input!$Y$5</f>
        <v>0</v>
      </c>
      <c r="CM115">
        <f>H$5*H$6*$B115*$C115*H115*Input!$W$5*Input!$Y$5</f>
        <v>0</v>
      </c>
      <c r="CN115">
        <f>I$5*I$6*$B115*$C115*I115*Input!$W$5*Input!$Y$5</f>
        <v>0</v>
      </c>
      <c r="CO115">
        <f>J$5*J$6*$B115*$C115*J115*Input!$W$5*Input!$Y$5</f>
        <v>0</v>
      </c>
      <c r="CP115">
        <f>K$5*K$6*$B115*$C115*K115*Input!$W$5*Input!$Y$5</f>
        <v>0</v>
      </c>
      <c r="CQ115">
        <f>L$5*L$6*$B115*$C115*L115*Input!$W$5*Input!$Y$5</f>
        <v>0</v>
      </c>
      <c r="CR115">
        <f>M$5*M$6*$B115*$C115*M115*Input!$W$5*Input!$Y$5</f>
        <v>0</v>
      </c>
      <c r="CS115">
        <f>N$5*N$6*$B115*$C115*N115*Input!$W$5*Input!$Y$5</f>
        <v>0</v>
      </c>
      <c r="CT115">
        <f>O$5*O$6*$B115*$C115*O115*Input!$W$5*Input!$Y$5</f>
        <v>0</v>
      </c>
      <c r="CU115">
        <f>P$5*P$6*$B115*$C115*P115*Input!$W$5*Input!$Y$5</f>
        <v>0</v>
      </c>
      <c r="CV115">
        <f>Q$5*Q$6*$B115*$C115*Q115*Input!$W$5*Input!$Y$5</f>
        <v>0</v>
      </c>
      <c r="CW115">
        <f>R$5*R$6*$B115*$C115*R115*Input!$W$5*Input!$Y$5</f>
        <v>0</v>
      </c>
      <c r="CX115">
        <f>S$5*S$6*$B115*$C115*S115*Input!$W$5*Input!$Y$5</f>
        <v>0</v>
      </c>
      <c r="CY115">
        <f>T$5*T$6*$B115*$C115*T115*Input!$W$5*Input!$Y$5</f>
        <v>0</v>
      </c>
      <c r="CZ115">
        <f>U$5*U$6*$B115*$C115*U115*Input!$W$5*Input!$Y$5</f>
        <v>0</v>
      </c>
      <c r="DA115">
        <f>V$5*V$6*$B115*$C115*V115*Input!$W$5*Input!$Y$5</f>
        <v>0</v>
      </c>
      <c r="DB115">
        <f>W$5*W$6*$B115*$C115*W115*Input!$W$5*Input!$Y$5</f>
        <v>0</v>
      </c>
      <c r="DC115">
        <f>X$5*X$6*$B115*$C115*X115*Input!$W$5*Input!$Y$5</f>
        <v>0</v>
      </c>
      <c r="DD115">
        <f>Y$5*Y$6*$B115*$C115*Y115*Input!$W$5*Input!$Y$5</f>
        <v>0</v>
      </c>
      <c r="DE115">
        <f>Z$5*Z$6*$B115*$C115*Z115*Input!$W$5*Input!$Y$5</f>
        <v>0</v>
      </c>
      <c r="DF115">
        <f>AA$5*AA$6*$B115*$C115*AA115*Input!$W$5*Input!$Y$5</f>
        <v>0</v>
      </c>
      <c r="DG115">
        <f>AB$5*AB$6*$B115*$C115*AB115*Input!$W$5*Input!$Y$5</f>
        <v>0</v>
      </c>
      <c r="DH115">
        <f>AC$5*AC$6*$B115*$C115*AC115*Input!$W$5*Input!$Y$5</f>
        <v>0</v>
      </c>
      <c r="DI115">
        <f>AD$5*AD$6*$B115*$C115*AD115*Input!$W$5*Input!$Y$5</f>
        <v>0</v>
      </c>
      <c r="DJ115">
        <f>AE$5*AE$6*$B115*$C115*AE115*Input!$W$5*Input!$Y$5</f>
        <v>0</v>
      </c>
      <c r="DK115">
        <f>AF$5*AF$6*$B115*$C115*AF115*Input!$W$5*Input!$Y$5</f>
        <v>0</v>
      </c>
      <c r="DL115">
        <f>AG$5*AG$6*$B115*$C115*AG115*Input!$W$5*Input!$Y$5</f>
        <v>0</v>
      </c>
      <c r="DM115">
        <f>AH$5*AH$6*$B115*$C115*AH115*Input!$W$5*Input!$Y$5</f>
        <v>0</v>
      </c>
      <c r="DN115">
        <f>AI$5*AI$6*$B115*$C115*AI115*Input!$W$5*Input!$Y$5</f>
        <v>0</v>
      </c>
      <c r="DO115">
        <f>AJ$5*AJ$6*$B115*$C115*AJ115*Input!$W$5*Input!$Y$5</f>
        <v>0</v>
      </c>
      <c r="DP115">
        <f>AK$5*AK$6*$B115*$C115*AK115*Input!$W$5*Input!$Y$5</f>
        <v>0</v>
      </c>
      <c r="DQ115">
        <f>AL$5*AL$6*$B115*$C115*AL115*Input!$W$5*Input!$Y$5</f>
        <v>0</v>
      </c>
      <c r="DR115">
        <f>AM$5*AM$6*$B115*$C115*AM115*Input!$W$5*Input!$Y$5</f>
        <v>0</v>
      </c>
      <c r="DS115">
        <f>AN$5*AN$6*$B115*$C115*AN115*Input!$W$5*Input!$Y$5</f>
        <v>0</v>
      </c>
      <c r="DT115">
        <f>AO$5*AO$6*$B115*$C115*AO115*Input!$W$5*Input!$Y$5</f>
        <v>0</v>
      </c>
      <c r="DU115">
        <f>AP$5*AP$6*$B115*$C115*AP115*Input!$W$5*Input!$Y$5</f>
        <v>0</v>
      </c>
      <c r="DV115">
        <f>AQ$5*AQ$6*$B115*$C115*AQ115*Input!$W$5*Input!$Y$5</f>
        <v>0</v>
      </c>
      <c r="DW115">
        <f>AR$5*AR$6*$B115*$C115*AR115*Input!$W$5*Input!$Y$5</f>
        <v>0</v>
      </c>
      <c r="DX115">
        <f>AS$5*AS$6*$B115*$C115*AS115*Input!$W$5*Input!$Y$5</f>
        <v>0</v>
      </c>
      <c r="DY115">
        <f>AT$5*AT$6*$B115*$C115*AT115*Input!$W$5*Input!$Y$5</f>
        <v>0</v>
      </c>
      <c r="DZ115">
        <f>AU$5*AU$6*$B115*$C115*AU115*Input!$W$5*Input!$Y$5</f>
        <v>0</v>
      </c>
      <c r="EA115">
        <f>AV$5*AV$6*$B115*$C115*AV115*Input!$W$5*Input!$Y$5</f>
        <v>0</v>
      </c>
      <c r="EB115">
        <f>AW$5*AW$6*$B115*$C115*AW115*Input!$W$5*Input!$Y$5</f>
        <v>0</v>
      </c>
      <c r="EC115">
        <f>AX$5*AX$6*$B115*$C115*AX115*Input!$W$5*Input!$Y$5</f>
        <v>0</v>
      </c>
      <c r="ED115">
        <f>AY$5*AY$6*$B115*$C115*AY115*Input!$W$5*Input!$Y$5</f>
        <v>0</v>
      </c>
      <c r="EE115">
        <f>AZ$5*AZ$6*$B115*$C115*AZ115*Input!$W$5*Input!$Y$5</f>
        <v>0</v>
      </c>
      <c r="EF115">
        <f>BA$5*BA$6*$B115*$C115*BA115*Input!$W$5*Input!$Y$5</f>
        <v>0</v>
      </c>
      <c r="EG115">
        <f>BB$5*BB$6*$B115*$C115*BB115*Input!$W$5*Input!$Y$5</f>
        <v>0</v>
      </c>
      <c r="EH115">
        <f>BC$5*BC$6*$B115*$C115*BC115*Input!$W$5*Input!$Y$5</f>
        <v>0</v>
      </c>
      <c r="EI115">
        <f>BD$5*BD$6*$B115*$C115*BD115*Input!$W$5*Input!$Y$5</f>
        <v>0</v>
      </c>
      <c r="EJ115">
        <f>BE$5*BE$6*$B115*$C115*BE115*Input!$W$5*Input!$Y$5</f>
        <v>0</v>
      </c>
      <c r="EK115">
        <f>BF$5*BF$6*$B115*$C115*BF115*Input!$W$5*Input!$Y$5</f>
        <v>0</v>
      </c>
      <c r="EL115">
        <f>BG$5*BG$6*$B115*$C115*BG115*Input!$W$5*Input!$Y$5</f>
        <v>0</v>
      </c>
      <c r="EM115">
        <f>BH$5*BH$6*$B115*$C115*BH115*Input!$W$5*Input!$Y$5</f>
        <v>0</v>
      </c>
      <c r="EN115">
        <f>BI$5*BI$6*$B115*$C115*BI115*Input!$W$5*Input!$Y$5</f>
        <v>0</v>
      </c>
      <c r="EO115">
        <f>BJ$5*BJ$6*$B115*$C115*BJ115*Input!$W$5*Input!$Y$5</f>
        <v>0</v>
      </c>
      <c r="EP115">
        <f>BK$5*BK$6*$B115*$C115*BK115*Input!$W$5*Input!$Y$5</f>
        <v>0</v>
      </c>
      <c r="EQ115">
        <f>BL$5*BL$6*$B115*$C115*BL115*Input!$W$5*Input!$Y$5</f>
        <v>0</v>
      </c>
      <c r="ER115">
        <f>BM$5*BM$6*$B115*$C115*BM115*Input!$W$5*Input!$Y$5</f>
        <v>0</v>
      </c>
      <c r="ES115">
        <f>BN$5*BN$6*$B115*$C115*BN115*Input!$W$5*Input!$Y$5</f>
        <v>0</v>
      </c>
      <c r="ET115">
        <f>BO$5*BO$6*$B115*$C115*BO115*Input!$W$5*Input!$Y$5</f>
        <v>0</v>
      </c>
      <c r="EU115">
        <f>BP$5*BP$6*$B115*$C115*BP115*Input!$W$5*Input!$Y$5</f>
        <v>0</v>
      </c>
      <c r="EV115">
        <f>BQ$5*BQ$6*$B115*$C115*BQ115*Input!$W$5*Input!$Y$5</f>
        <v>0</v>
      </c>
      <c r="EW115">
        <f>BR$5*BR$6*$B115*$C115*BR115*Input!$W$5*Input!$Y$5</f>
        <v>0</v>
      </c>
      <c r="EX115">
        <f>BS$5*BS$6*$B115*$C115*BS115*Input!$W$5*Input!$Y$5</f>
        <v>0</v>
      </c>
      <c r="EY115">
        <f>BT$5*BT$6*$B115*$C115*BT115*Input!$W$5*Input!$Y$5</f>
        <v>0</v>
      </c>
      <c r="EZ115">
        <f>BU$5*BU$6*$B115*$C115*BU115*Input!$W$5*Input!$Y$5</f>
        <v>0</v>
      </c>
      <c r="FA115">
        <f>BV$5*BV$6*$B115*$C115*BV115*Input!$W$5*Input!$Y$5</f>
        <v>0</v>
      </c>
      <c r="FB115">
        <f>BW$5*BW$6*$B115*$C115*BW115*Input!$W$5*Input!$Y$5</f>
        <v>0</v>
      </c>
      <c r="FC115">
        <f>BX$5*BX$6*$B115*$C115*BX115*Input!$W$5*Input!$Y$5</f>
        <v>0</v>
      </c>
      <c r="FD115">
        <f>BY$5*BY$6*$B115*$C115*BY115*Input!$W$5*Input!$Y$5</f>
        <v>0</v>
      </c>
      <c r="FE115">
        <f>BZ$5*BZ$6*$B115*$C115*BZ115*Input!$W$5*Input!$Y$5</f>
        <v>0</v>
      </c>
      <c r="FF115">
        <f>CA$5*CA$6*$B115*$C115*CA115*Input!$W$5*Input!$Y$5</f>
        <v>0</v>
      </c>
      <c r="FG115">
        <f>CB$5*CB$6*$B115*$C115*CB115*Input!$W$5*Input!$Y$5</f>
        <v>0</v>
      </c>
      <c r="FH115">
        <f>CC$5*CC$6*$B115*$C115*CC115*Input!$W$5*Input!$Y$5</f>
        <v>0</v>
      </c>
      <c r="FI115">
        <f>CD$5*CD$6*$B115*$C115*CD115*Input!$W$5*Input!$Y$5</f>
        <v>0</v>
      </c>
      <c r="FJ115">
        <f>CE$5*CE$6*$B115*$C115*CE115*Input!$W$5*Input!$Y$5</f>
        <v>0</v>
      </c>
      <c r="FK115">
        <f>CF$5*CF$6*$B115*$C115*CF115*Input!$W$5*Input!$Y$5</f>
        <v>0</v>
      </c>
      <c r="FL115">
        <f>CG$5*CG$6*$B115*$C115*CG115*Input!$W$5*Input!$Y$5</f>
        <v>0</v>
      </c>
      <c r="FM115">
        <f>CH$5*CH$6*$B115*$C115*CH115*Input!$W$5*Input!$Y$5</f>
        <v>0</v>
      </c>
      <c r="FO115">
        <f t="shared" si="111"/>
        <v>0</v>
      </c>
    </row>
    <row r="116" spans="1:171">
      <c r="A116">
        <f>Input!B115</f>
        <v>105</v>
      </c>
      <c r="B116">
        <f>(1+Input!$D$21)^$A116</f>
        <v>37.045608115383622</v>
      </c>
      <c r="C116">
        <f>C115*Input!R115</f>
        <v>1.1754866906737233E-4</v>
      </c>
      <c r="E116">
        <f t="shared" si="112"/>
        <v>160</v>
      </c>
      <c r="F116">
        <f>F115*IF(F$8&gt;Input!$D$14,0,IF(F$8+$A116&gt;Input!$D$14,0,INDEX(Input!$M$11:$M$136,F$8+$A116)))</f>
        <v>0</v>
      </c>
      <c r="G116">
        <f>G115*IF(G$8&gt;Input!$D$14,0,IF(G$8+$A116&gt;Input!$D$14,0,INDEX(Input!$M$11:$M$136,G$8+$A116)))</f>
        <v>0</v>
      </c>
      <c r="H116">
        <f>H115*IF(H$8&gt;Input!$D$14,0,IF(H$8+$A116&gt;Input!$D$14,0,INDEX(Input!$M$11:$M$136,H$8+$A116)))</f>
        <v>0</v>
      </c>
      <c r="I116">
        <f>I115*IF(I$8&gt;Input!$D$14,0,IF(I$8+$A116&gt;Input!$D$14,0,INDEX(Input!$M$11:$M$136,I$8+$A116)))</f>
        <v>0</v>
      </c>
      <c r="J116">
        <f>J115*IF(J$8&gt;Input!$D$14,0,IF(J$8+$A116&gt;Input!$D$14,0,INDEX(Input!$M$11:$M$136,J$8+$A116)))</f>
        <v>0</v>
      </c>
      <c r="K116">
        <f>K115*IF(K$8&gt;Input!$D$14,0,IF(K$8+$A116&gt;Input!$D$14,0,INDEX(Input!$M$11:$M$136,K$8+$A116)))</f>
        <v>0</v>
      </c>
      <c r="L116">
        <f>L115*IF(L$8&gt;Input!$D$14,0,IF(L$8+$A116&gt;Input!$D$14,0,INDEX(Input!$M$11:$M$136,L$8+$A116)))</f>
        <v>0</v>
      </c>
      <c r="M116">
        <f>M115*IF(M$8&gt;Input!$D$14,0,IF(M$8+$A116&gt;Input!$D$14,0,INDEX(Input!$M$11:$M$136,M$8+$A116)))</f>
        <v>0</v>
      </c>
      <c r="N116">
        <f>N115*IF(N$8&gt;Input!$D$14,0,IF(N$8+$A116&gt;Input!$D$14,0,INDEX(Input!$M$11:$M$136,N$8+$A116)))</f>
        <v>0</v>
      </c>
      <c r="O116">
        <f>O115*IF(O$8&gt;Input!$D$14,0,IF(O$8+$A116&gt;Input!$D$14,0,INDEX(Input!$M$11:$M$136,O$8+$A116)))</f>
        <v>0</v>
      </c>
      <c r="P116">
        <f>P115*IF(P$8&gt;Input!$D$14,0,IF(P$8+$A116&gt;Input!$D$14,0,INDEX(Input!$M$11:$M$136,P$8+$A116)))</f>
        <v>0</v>
      </c>
      <c r="Q116">
        <f>Q115*IF(Q$8&gt;Input!$D$14,0,IF(Q$8+$A116&gt;Input!$D$14,0,INDEX(Input!$M$11:$M$136,Q$8+$A116)))</f>
        <v>0</v>
      </c>
      <c r="R116">
        <f>R115*IF(R$8&gt;Input!$D$14,0,IF(R$8+$A116&gt;Input!$D$14,0,INDEX(Input!$M$11:$M$136,R$8+$A116)))</f>
        <v>0</v>
      </c>
      <c r="S116">
        <f>S115*IF(S$8&gt;Input!$D$14,0,IF(S$8+$A116&gt;Input!$D$14,0,INDEX(Input!$M$11:$M$136,S$8+$A116)))</f>
        <v>0</v>
      </c>
      <c r="T116">
        <f>T115*IF(T$8&gt;Input!$D$14,0,IF(T$8+$A116&gt;Input!$D$14,0,INDEX(Input!$M$11:$M$136,T$8+$A116)))</f>
        <v>0</v>
      </c>
      <c r="U116">
        <f>U115*IF(U$8&gt;Input!$D$14,0,IF(U$8+$A116&gt;Input!$D$14,0,INDEX(Input!$M$11:$M$136,U$8+$A116)))</f>
        <v>0</v>
      </c>
      <c r="V116">
        <f>V115*IF(V$8&gt;Input!$D$14,0,IF(V$8+$A116&gt;Input!$D$14,0,INDEX(Input!$M$11:$M$136,V$8+$A116)))</f>
        <v>0</v>
      </c>
      <c r="W116">
        <f>W115*IF(W$8&gt;Input!$D$14,0,IF(W$8+$A116&gt;Input!$D$14,0,INDEX(Input!$M$11:$M$136,W$8+$A116)))</f>
        <v>0</v>
      </c>
      <c r="X116">
        <f>X115*IF(X$8&gt;Input!$D$14,0,IF(X$8+$A116&gt;Input!$D$14,0,INDEX(Input!$M$11:$M$136,X$8+$A116)))</f>
        <v>0</v>
      </c>
      <c r="Y116">
        <f>Y115*IF(Y$8&gt;Input!$D$14,0,IF(Y$8+$A116&gt;Input!$D$14,0,INDEX(Input!$M$11:$M$136,Y$8+$A116)))</f>
        <v>0</v>
      </c>
      <c r="Z116">
        <f>Z115*IF(Z$8&gt;Input!$D$14,0,IF(Z$8+$A116&gt;Input!$D$14,0,INDEX(Input!$M$11:$M$136,Z$8+$A116)))</f>
        <v>0</v>
      </c>
      <c r="AA116">
        <f>AA115*IF(AA$8&gt;Input!$D$14,0,IF(AA$8+$A116&gt;Input!$D$14,0,INDEX(Input!$M$11:$M$136,AA$8+$A116)))</f>
        <v>0</v>
      </c>
      <c r="AB116">
        <f>AB115*IF(AB$8&gt;Input!$D$14,0,IF(AB$8+$A116&gt;Input!$D$14,0,INDEX(Input!$M$11:$M$136,AB$8+$A116)))</f>
        <v>0</v>
      </c>
      <c r="AC116">
        <f>AC115*IF(AC$8&gt;Input!$D$14,0,IF(AC$8+$A116&gt;Input!$D$14,0,INDEX(Input!$M$11:$M$136,AC$8+$A116)))</f>
        <v>0</v>
      </c>
      <c r="AD116">
        <f>AD115*IF(AD$8&gt;Input!$D$14,0,IF(AD$8+$A116&gt;Input!$D$14,0,INDEX(Input!$M$11:$M$136,AD$8+$A116)))</f>
        <v>0</v>
      </c>
      <c r="AE116">
        <f>AE115*IF(AE$8&gt;Input!$D$14,0,IF(AE$8+$A116&gt;Input!$D$14,0,INDEX(Input!$M$11:$M$136,AE$8+$A116)))</f>
        <v>0</v>
      </c>
      <c r="AF116">
        <f>AF115*IF(AF$8&gt;Input!$D$14,0,IF(AF$8+$A116&gt;Input!$D$14,0,INDEX(Input!$M$11:$M$136,AF$8+$A116)))</f>
        <v>0</v>
      </c>
      <c r="AG116">
        <f>AG115*IF(AG$8&gt;Input!$D$14,0,IF(AG$8+$A116&gt;Input!$D$14,0,INDEX(Input!$M$11:$M$136,AG$8+$A116)))</f>
        <v>0</v>
      </c>
      <c r="AH116">
        <f>AH115*IF(AH$8&gt;Input!$D$14,0,IF(AH$8+$A116&gt;Input!$D$14,0,INDEX(Input!$M$11:$M$136,AH$8+$A116)))</f>
        <v>0</v>
      </c>
      <c r="AI116">
        <f>AI115*IF(AI$8&gt;Input!$D$14,0,IF(AI$8+$A116&gt;Input!$D$14,0,INDEX(Input!$M$11:$M$136,AI$8+$A116)))</f>
        <v>0</v>
      </c>
      <c r="AJ116">
        <f>AJ115*IF(AJ$8&gt;Input!$D$14,0,IF(AJ$8+$A116&gt;Input!$D$14,0,INDEX(Input!$M$11:$M$136,AJ$8+$A116)))</f>
        <v>0</v>
      </c>
      <c r="AK116">
        <f>AK115*IF(AK$8&gt;Input!$D$14,0,IF(AK$8+$A116&gt;Input!$D$14,0,INDEX(Input!$M$11:$M$136,AK$8+$A116)))</f>
        <v>0</v>
      </c>
      <c r="AL116">
        <f>AL115*IF(AL$8&gt;Input!$D$14,0,IF(AL$8+$A116&gt;Input!$D$14,0,INDEX(Input!$M$11:$M$136,AL$8+$A116)))</f>
        <v>0</v>
      </c>
      <c r="AM116">
        <f>AM115*IF(AM$8&gt;Input!$D$14,0,IF(AM$8+$A116&gt;Input!$D$14,0,INDEX(Input!$M$11:$M$136,AM$8+$A116)))</f>
        <v>0</v>
      </c>
      <c r="AN116">
        <f>AN115*IF(AN$8&gt;Input!$D$14,0,IF(AN$8+$A116&gt;Input!$D$14,0,INDEX(Input!$M$11:$M$136,AN$8+$A116)))</f>
        <v>0</v>
      </c>
      <c r="AO116">
        <f>AO115*IF(AO$8&gt;Input!$D$14,0,IF(AO$8+$A116&gt;Input!$D$14,0,INDEX(Input!$M$11:$M$136,AO$8+$A116)))</f>
        <v>0</v>
      </c>
      <c r="AP116">
        <f>AP115*IF(AP$8&gt;Input!$D$14,0,IF(AP$8+$A116&gt;Input!$D$14,0,INDEX(Input!$M$11:$M$136,AP$8+$A116)))</f>
        <v>0</v>
      </c>
      <c r="AQ116">
        <f>AQ115*IF(AQ$8&gt;Input!$D$14,0,IF(AQ$8+$A116&gt;Input!$D$14,0,INDEX(Input!$M$11:$M$136,AQ$8+$A116)))</f>
        <v>0</v>
      </c>
      <c r="AR116">
        <f>AR115*IF(AR$8&gt;Input!$D$14,0,IF(AR$8+$A116&gt;Input!$D$14,0,INDEX(Input!$M$11:$M$136,AR$8+$A116)))</f>
        <v>0</v>
      </c>
      <c r="AS116">
        <f>AS115*IF(AS$8&gt;Input!$D$14,0,IF(AS$8+$A116&gt;Input!$D$14,0,INDEX(Input!$M$11:$M$136,AS$8+$A116)))</f>
        <v>0</v>
      </c>
      <c r="AT116">
        <f>AT115*IF(AT$8&gt;Input!$D$14,0,IF(AT$8+$A116&gt;Input!$D$14,0,INDEX(Input!$M$11:$M$136,AT$8+$A116)))</f>
        <v>0</v>
      </c>
      <c r="AU116">
        <f>AU115*IF(AU$8&gt;Input!$D$14,0,IF(AU$8+$A116&gt;Input!$D$14,0,INDEX(Input!$M$11:$M$136,AU$8+$A116)))</f>
        <v>0</v>
      </c>
      <c r="AV116">
        <f>AV115*IF(AV$8&gt;Input!$D$14,0,IF(AV$8+$A116&gt;Input!$D$14,0,INDEX(Input!$M$11:$M$136,AV$8+$A116)))</f>
        <v>0</v>
      </c>
      <c r="AW116">
        <f>AW115*IF(AW$8&gt;Input!$D$14,0,IF(AW$8+$A116&gt;Input!$D$14,0,INDEX(Input!$M$11:$M$136,AW$8+$A116)))</f>
        <v>0</v>
      </c>
      <c r="AX116">
        <f>AX115*IF(AX$8&gt;Input!$D$14,0,IF(AX$8+$A116&gt;Input!$D$14,0,INDEX(Input!$M$11:$M$136,AX$8+$A116)))</f>
        <v>0</v>
      </c>
      <c r="AY116">
        <f>AY115*IF(AY$8&gt;Input!$D$14,0,IF(AY$8+$A116&gt;Input!$D$14,0,INDEX(Input!$M$11:$M$136,AY$8+$A116)))</f>
        <v>0</v>
      </c>
      <c r="AZ116">
        <f>AZ115*IF(AZ$8&gt;Input!$D$14,0,IF(AZ$8+$A116&gt;Input!$D$14,0,INDEX(Input!$M$11:$M$136,AZ$8+$A116)))</f>
        <v>0</v>
      </c>
      <c r="BA116">
        <f>BA115*IF(BA$8&gt;Input!$D$14,0,IF(BA$8+$A116&gt;Input!$D$14,0,INDEX(Input!$M$11:$M$136,BA$8+$A116)))</f>
        <v>0</v>
      </c>
      <c r="BB116">
        <f>BB115*IF(BB$8&gt;Input!$D$14,0,IF(BB$8+$A116&gt;Input!$D$14,0,INDEX(Input!$M$11:$M$136,BB$8+$A116)))</f>
        <v>0</v>
      </c>
      <c r="BC116">
        <f>BC115*IF(BC$8&gt;Input!$D$14,0,IF(BC$8+$A116&gt;Input!$D$14,0,INDEX(Input!$M$11:$M$136,BC$8+$A116)))</f>
        <v>0</v>
      </c>
      <c r="BD116">
        <f>BD115*IF(BD$8&gt;Input!$D$14,0,IF(BD$8+$A116&gt;Input!$D$14,0,INDEX(Input!$M$11:$M$136,BD$8+$A116)))</f>
        <v>0</v>
      </c>
      <c r="BE116">
        <f>BE115*IF(BE$8&gt;Input!$D$14,0,IF(BE$8+$A116&gt;Input!$D$14,0,INDEX(Input!$M$11:$M$136,BE$8+$A116)))</f>
        <v>0</v>
      </c>
      <c r="BF116">
        <f>BF115*IF(BF$8&gt;Input!$D$14,0,IF(BF$8+$A116&gt;Input!$D$14,0,INDEX(Input!$M$11:$M$136,BF$8+$A116)))</f>
        <v>0</v>
      </c>
      <c r="BG116">
        <f>BG115*IF(BG$8&gt;Input!$D$14,0,IF(BG$8+$A116&gt;Input!$D$14,0,INDEX(Input!$M$11:$M$136,BG$8+$A116)))</f>
        <v>0</v>
      </c>
      <c r="BH116">
        <f>BH115*IF(BH$8&gt;Input!$D$14,0,IF(BH$8+$A116&gt;Input!$D$14,0,INDEX(Input!$M$11:$M$136,BH$8+$A116)))</f>
        <v>0</v>
      </c>
      <c r="BI116">
        <f>BI115*IF(BI$8&gt;Input!$D$14,0,IF(BI$8+$A116&gt;Input!$D$14,0,INDEX(Input!$M$11:$M$136,BI$8+$A116)))</f>
        <v>0</v>
      </c>
      <c r="BJ116">
        <f>BJ115*IF(BJ$8&gt;Input!$D$14,0,IF(BJ$8+$A116&gt;Input!$D$14,0,INDEX(Input!$M$11:$M$136,BJ$8+$A116)))</f>
        <v>0</v>
      </c>
      <c r="BK116">
        <f>BK115*IF(BK$8&gt;Input!$D$14,0,IF(BK$8+$A116&gt;Input!$D$14,0,INDEX(Input!$M$11:$M$136,BK$8+$A116)))</f>
        <v>0</v>
      </c>
      <c r="BL116">
        <f>BL115*IF(BL$8&gt;Input!$D$14,0,IF(BL$8+$A116&gt;Input!$D$14,0,INDEX(Input!$M$11:$M$136,BL$8+$A116)))</f>
        <v>0</v>
      </c>
      <c r="BM116">
        <f>BM115*IF(BM$8&gt;Input!$D$14,0,IF(BM$8+$A116&gt;Input!$D$14,0,INDEX(Input!$M$11:$M$136,BM$8+$A116)))</f>
        <v>0</v>
      </c>
      <c r="BN116">
        <f>BN115*IF(BN$8&gt;Input!$D$14,0,IF(BN$8+$A116&gt;Input!$D$14,0,INDEX(Input!$M$11:$M$136,BN$8+$A116)))</f>
        <v>0</v>
      </c>
      <c r="BO116">
        <f>BO115*IF(BO$8&gt;Input!$D$14,0,IF(BO$8+$A116&gt;Input!$D$14,0,INDEX(Input!$M$11:$M$136,BO$8+$A116)))</f>
        <v>0</v>
      </c>
      <c r="BP116">
        <f>BP115*IF(BP$8&gt;Input!$D$14,0,IF(BP$8+$A116&gt;Input!$D$14,0,INDEX(Input!$M$11:$M$136,BP$8+$A116)))</f>
        <v>0</v>
      </c>
      <c r="BQ116">
        <f>BQ115*IF(BQ$8&gt;Input!$D$14,0,IF(BQ$8+$A116&gt;Input!$D$14,0,INDEX(Input!$M$11:$M$136,BQ$8+$A116)))</f>
        <v>0</v>
      </c>
      <c r="BR116">
        <f>BR115*IF(BR$8&gt;Input!$D$14,0,IF(BR$8+$A116&gt;Input!$D$14,0,INDEX(Input!$M$11:$M$136,BR$8+$A116)))</f>
        <v>0</v>
      </c>
      <c r="BS116">
        <f>BS115*IF(BS$8&gt;Input!$D$14,0,IF(BS$8+$A116&gt;Input!$D$14,0,INDEX(Input!$M$11:$M$136,BS$8+$A116)))</f>
        <v>0</v>
      </c>
      <c r="BT116">
        <f>BT115*IF(BT$8&gt;Input!$D$14,0,IF(BT$8+$A116&gt;Input!$D$14,0,INDEX(Input!$M$11:$M$136,BT$8+$A116)))</f>
        <v>0</v>
      </c>
      <c r="BU116">
        <f>BU115*IF(BU$8&gt;Input!$D$14,0,IF(BU$8+$A116&gt;Input!$D$14,0,INDEX(Input!$M$11:$M$136,BU$8+$A116)))</f>
        <v>0</v>
      </c>
      <c r="BV116">
        <f>BV115*IF(BV$8&gt;Input!$D$14,0,IF(BV$8+$A116&gt;Input!$D$14,0,INDEX(Input!$M$11:$M$136,BV$8+$A116)))</f>
        <v>0</v>
      </c>
      <c r="BW116">
        <f>BW115*IF(BW$8&gt;Input!$D$14,0,IF(BW$8+$A116&gt;Input!$D$14,0,INDEX(Input!$M$11:$M$136,BW$8+$A116)))</f>
        <v>0</v>
      </c>
      <c r="BX116">
        <f>BX115*IF(BX$8&gt;Input!$D$14,0,IF(BX$8+$A116&gt;Input!$D$14,0,INDEX(Input!$M$11:$M$136,BX$8+$A116)))</f>
        <v>0</v>
      </c>
      <c r="BY116">
        <f>BY115*IF(BY$8&gt;Input!$D$14,0,IF(BY$8+$A116&gt;Input!$D$14,0,INDEX(Input!$M$11:$M$136,BY$8+$A116)))</f>
        <v>0</v>
      </c>
      <c r="BZ116">
        <f>BZ115*IF(BZ$8&gt;Input!$D$14,0,IF(BZ$8+$A116&gt;Input!$D$14,0,INDEX(Input!$M$11:$M$136,BZ$8+$A116)))</f>
        <v>0</v>
      </c>
      <c r="CA116">
        <f>CA115*IF(CA$8&gt;Input!$D$14,0,IF(CA$8+$A116&gt;Input!$D$14,0,INDEX(Input!$M$11:$M$136,CA$8+$A116)))</f>
        <v>0</v>
      </c>
      <c r="CB116">
        <f>CB115*IF(CB$8&gt;Input!$D$14,0,IF(CB$8+$A116&gt;Input!$D$14,0,INDEX(Input!$M$11:$M$136,CB$8+$A116)))</f>
        <v>0</v>
      </c>
      <c r="CC116">
        <f>CC115*IF(CC$8&gt;Input!$D$14,0,IF(CC$8+$A116&gt;Input!$D$14,0,INDEX(Input!$M$11:$M$136,CC$8+$A116)))</f>
        <v>0</v>
      </c>
      <c r="CD116">
        <f>CD115*IF(CD$8&gt;Input!$D$14,0,IF(CD$8+$A116&gt;Input!$D$14,0,INDEX(Input!$M$11:$M$136,CD$8+$A116)))</f>
        <v>0</v>
      </c>
      <c r="CE116">
        <f>CE115*IF(CE$8&gt;Input!$D$14,0,IF(CE$8+$A116&gt;Input!$D$14,0,INDEX(Input!$M$11:$M$136,CE$8+$A116)))</f>
        <v>0</v>
      </c>
      <c r="CF116">
        <f>CF115*IF(CF$8&gt;Input!$D$14,0,IF(CF$8+$A116&gt;Input!$D$14,0,INDEX(Input!$M$11:$M$136,CF$8+$A116)))</f>
        <v>0</v>
      </c>
      <c r="CG116">
        <f>CG115*IF(CG$8&gt;Input!$D$14,0,IF(CG$8+$A116&gt;Input!$D$14,0,INDEX(Input!$M$11:$M$136,CG$8+$A116)))</f>
        <v>0</v>
      </c>
      <c r="CH116">
        <f>CH115*IF(CH$8&gt;Input!$D$14,0,IF(CH$8+$A116&gt;Input!$D$14,0,INDEX(Input!$M$11:$M$136,CH$8+$A116)))</f>
        <v>0</v>
      </c>
      <c r="CJ116" s="2">
        <f t="shared" si="110"/>
        <v>160</v>
      </c>
      <c r="CK116">
        <f>F$5*F$6*$B116*$C116*F116*Input!$W$5*Input!$Y$5</f>
        <v>0</v>
      </c>
      <c r="CL116">
        <f>G$5*G$6*$B116*$C116*G116*Input!$W$5*Input!$Y$5</f>
        <v>0</v>
      </c>
      <c r="CM116">
        <f>H$5*H$6*$B116*$C116*H116*Input!$W$5*Input!$Y$5</f>
        <v>0</v>
      </c>
      <c r="CN116">
        <f>I$5*I$6*$B116*$C116*I116*Input!$W$5*Input!$Y$5</f>
        <v>0</v>
      </c>
      <c r="CO116">
        <f>J$5*J$6*$B116*$C116*J116*Input!$W$5*Input!$Y$5</f>
        <v>0</v>
      </c>
      <c r="CP116">
        <f>K$5*K$6*$B116*$C116*K116*Input!$W$5*Input!$Y$5</f>
        <v>0</v>
      </c>
      <c r="CQ116">
        <f>L$5*L$6*$B116*$C116*L116*Input!$W$5*Input!$Y$5</f>
        <v>0</v>
      </c>
      <c r="CR116">
        <f>M$5*M$6*$B116*$C116*M116*Input!$W$5*Input!$Y$5</f>
        <v>0</v>
      </c>
      <c r="CS116">
        <f>N$5*N$6*$B116*$C116*N116*Input!$W$5*Input!$Y$5</f>
        <v>0</v>
      </c>
      <c r="CT116">
        <f>O$5*O$6*$B116*$C116*O116*Input!$W$5*Input!$Y$5</f>
        <v>0</v>
      </c>
      <c r="CU116">
        <f>P$5*P$6*$B116*$C116*P116*Input!$W$5*Input!$Y$5</f>
        <v>0</v>
      </c>
      <c r="CV116">
        <f>Q$5*Q$6*$B116*$C116*Q116*Input!$W$5*Input!$Y$5</f>
        <v>0</v>
      </c>
      <c r="CW116">
        <f>R$5*R$6*$B116*$C116*R116*Input!$W$5*Input!$Y$5</f>
        <v>0</v>
      </c>
      <c r="CX116">
        <f>S$5*S$6*$B116*$C116*S116*Input!$W$5*Input!$Y$5</f>
        <v>0</v>
      </c>
      <c r="CY116">
        <f>T$5*T$6*$B116*$C116*T116*Input!$W$5*Input!$Y$5</f>
        <v>0</v>
      </c>
      <c r="CZ116">
        <f>U$5*U$6*$B116*$C116*U116*Input!$W$5*Input!$Y$5</f>
        <v>0</v>
      </c>
      <c r="DA116">
        <f>V$5*V$6*$B116*$C116*V116*Input!$W$5*Input!$Y$5</f>
        <v>0</v>
      </c>
      <c r="DB116">
        <f>W$5*W$6*$B116*$C116*W116*Input!$W$5*Input!$Y$5</f>
        <v>0</v>
      </c>
      <c r="DC116">
        <f>X$5*X$6*$B116*$C116*X116*Input!$W$5*Input!$Y$5</f>
        <v>0</v>
      </c>
      <c r="DD116">
        <f>Y$5*Y$6*$B116*$C116*Y116*Input!$W$5*Input!$Y$5</f>
        <v>0</v>
      </c>
      <c r="DE116">
        <f>Z$5*Z$6*$B116*$C116*Z116*Input!$W$5*Input!$Y$5</f>
        <v>0</v>
      </c>
      <c r="DF116">
        <f>AA$5*AA$6*$B116*$C116*AA116*Input!$W$5*Input!$Y$5</f>
        <v>0</v>
      </c>
      <c r="DG116">
        <f>AB$5*AB$6*$B116*$C116*AB116*Input!$W$5*Input!$Y$5</f>
        <v>0</v>
      </c>
      <c r="DH116">
        <f>AC$5*AC$6*$B116*$C116*AC116*Input!$W$5*Input!$Y$5</f>
        <v>0</v>
      </c>
      <c r="DI116">
        <f>AD$5*AD$6*$B116*$C116*AD116*Input!$W$5*Input!$Y$5</f>
        <v>0</v>
      </c>
      <c r="DJ116">
        <f>AE$5*AE$6*$B116*$C116*AE116*Input!$W$5*Input!$Y$5</f>
        <v>0</v>
      </c>
      <c r="DK116">
        <f>AF$5*AF$6*$B116*$C116*AF116*Input!$W$5*Input!$Y$5</f>
        <v>0</v>
      </c>
      <c r="DL116">
        <f>AG$5*AG$6*$B116*$C116*AG116*Input!$W$5*Input!$Y$5</f>
        <v>0</v>
      </c>
      <c r="DM116">
        <f>AH$5*AH$6*$B116*$C116*AH116*Input!$W$5*Input!$Y$5</f>
        <v>0</v>
      </c>
      <c r="DN116">
        <f>AI$5*AI$6*$B116*$C116*AI116*Input!$W$5*Input!$Y$5</f>
        <v>0</v>
      </c>
      <c r="DO116">
        <f>AJ$5*AJ$6*$B116*$C116*AJ116*Input!$W$5*Input!$Y$5</f>
        <v>0</v>
      </c>
      <c r="DP116">
        <f>AK$5*AK$6*$B116*$C116*AK116*Input!$W$5*Input!$Y$5</f>
        <v>0</v>
      </c>
      <c r="DQ116">
        <f>AL$5*AL$6*$B116*$C116*AL116*Input!$W$5*Input!$Y$5</f>
        <v>0</v>
      </c>
      <c r="DR116">
        <f>AM$5*AM$6*$B116*$C116*AM116*Input!$W$5*Input!$Y$5</f>
        <v>0</v>
      </c>
      <c r="DS116">
        <f>AN$5*AN$6*$B116*$C116*AN116*Input!$W$5*Input!$Y$5</f>
        <v>0</v>
      </c>
      <c r="DT116">
        <f>AO$5*AO$6*$B116*$C116*AO116*Input!$W$5*Input!$Y$5</f>
        <v>0</v>
      </c>
      <c r="DU116">
        <f>AP$5*AP$6*$B116*$C116*AP116*Input!$W$5*Input!$Y$5</f>
        <v>0</v>
      </c>
      <c r="DV116">
        <f>AQ$5*AQ$6*$B116*$C116*AQ116*Input!$W$5*Input!$Y$5</f>
        <v>0</v>
      </c>
      <c r="DW116">
        <f>AR$5*AR$6*$B116*$C116*AR116*Input!$W$5*Input!$Y$5</f>
        <v>0</v>
      </c>
      <c r="DX116">
        <f>AS$5*AS$6*$B116*$C116*AS116*Input!$W$5*Input!$Y$5</f>
        <v>0</v>
      </c>
      <c r="DY116">
        <f>AT$5*AT$6*$B116*$C116*AT116*Input!$W$5*Input!$Y$5</f>
        <v>0</v>
      </c>
      <c r="DZ116">
        <f>AU$5*AU$6*$B116*$C116*AU116*Input!$W$5*Input!$Y$5</f>
        <v>0</v>
      </c>
      <c r="EA116">
        <f>AV$5*AV$6*$B116*$C116*AV116*Input!$W$5*Input!$Y$5</f>
        <v>0</v>
      </c>
      <c r="EB116">
        <f>AW$5*AW$6*$B116*$C116*AW116*Input!$W$5*Input!$Y$5</f>
        <v>0</v>
      </c>
      <c r="EC116">
        <f>AX$5*AX$6*$B116*$C116*AX116*Input!$W$5*Input!$Y$5</f>
        <v>0</v>
      </c>
      <c r="ED116">
        <f>AY$5*AY$6*$B116*$C116*AY116*Input!$W$5*Input!$Y$5</f>
        <v>0</v>
      </c>
      <c r="EE116">
        <f>AZ$5*AZ$6*$B116*$C116*AZ116*Input!$W$5*Input!$Y$5</f>
        <v>0</v>
      </c>
      <c r="EF116">
        <f>BA$5*BA$6*$B116*$C116*BA116*Input!$W$5*Input!$Y$5</f>
        <v>0</v>
      </c>
      <c r="EG116">
        <f>BB$5*BB$6*$B116*$C116*BB116*Input!$W$5*Input!$Y$5</f>
        <v>0</v>
      </c>
      <c r="EH116">
        <f>BC$5*BC$6*$B116*$C116*BC116*Input!$W$5*Input!$Y$5</f>
        <v>0</v>
      </c>
      <c r="EI116">
        <f>BD$5*BD$6*$B116*$C116*BD116*Input!$W$5*Input!$Y$5</f>
        <v>0</v>
      </c>
      <c r="EJ116">
        <f>BE$5*BE$6*$B116*$C116*BE116*Input!$W$5*Input!$Y$5</f>
        <v>0</v>
      </c>
      <c r="EK116">
        <f>BF$5*BF$6*$B116*$C116*BF116*Input!$W$5*Input!$Y$5</f>
        <v>0</v>
      </c>
      <c r="EL116">
        <f>BG$5*BG$6*$B116*$C116*BG116*Input!$W$5*Input!$Y$5</f>
        <v>0</v>
      </c>
      <c r="EM116">
        <f>BH$5*BH$6*$B116*$C116*BH116*Input!$W$5*Input!$Y$5</f>
        <v>0</v>
      </c>
      <c r="EN116">
        <f>BI$5*BI$6*$B116*$C116*BI116*Input!$W$5*Input!$Y$5</f>
        <v>0</v>
      </c>
      <c r="EO116">
        <f>BJ$5*BJ$6*$B116*$C116*BJ116*Input!$W$5*Input!$Y$5</f>
        <v>0</v>
      </c>
      <c r="EP116">
        <f>BK$5*BK$6*$B116*$C116*BK116*Input!$W$5*Input!$Y$5</f>
        <v>0</v>
      </c>
      <c r="EQ116">
        <f>BL$5*BL$6*$B116*$C116*BL116*Input!$W$5*Input!$Y$5</f>
        <v>0</v>
      </c>
      <c r="ER116">
        <f>BM$5*BM$6*$B116*$C116*BM116*Input!$W$5*Input!$Y$5</f>
        <v>0</v>
      </c>
      <c r="ES116">
        <f>BN$5*BN$6*$B116*$C116*BN116*Input!$W$5*Input!$Y$5</f>
        <v>0</v>
      </c>
      <c r="ET116">
        <f>BO$5*BO$6*$B116*$C116*BO116*Input!$W$5*Input!$Y$5</f>
        <v>0</v>
      </c>
      <c r="EU116">
        <f>BP$5*BP$6*$B116*$C116*BP116*Input!$W$5*Input!$Y$5</f>
        <v>0</v>
      </c>
      <c r="EV116">
        <f>BQ$5*BQ$6*$B116*$C116*BQ116*Input!$W$5*Input!$Y$5</f>
        <v>0</v>
      </c>
      <c r="EW116">
        <f>BR$5*BR$6*$B116*$C116*BR116*Input!$W$5*Input!$Y$5</f>
        <v>0</v>
      </c>
      <c r="EX116">
        <f>BS$5*BS$6*$B116*$C116*BS116*Input!$W$5*Input!$Y$5</f>
        <v>0</v>
      </c>
      <c r="EY116">
        <f>BT$5*BT$6*$B116*$C116*BT116*Input!$W$5*Input!$Y$5</f>
        <v>0</v>
      </c>
      <c r="EZ116">
        <f>BU$5*BU$6*$B116*$C116*BU116*Input!$W$5*Input!$Y$5</f>
        <v>0</v>
      </c>
      <c r="FA116">
        <f>BV$5*BV$6*$B116*$C116*BV116*Input!$W$5*Input!$Y$5</f>
        <v>0</v>
      </c>
      <c r="FB116">
        <f>BW$5*BW$6*$B116*$C116*BW116*Input!$W$5*Input!$Y$5</f>
        <v>0</v>
      </c>
      <c r="FC116">
        <f>BX$5*BX$6*$B116*$C116*BX116*Input!$W$5*Input!$Y$5</f>
        <v>0</v>
      </c>
      <c r="FD116">
        <f>BY$5*BY$6*$B116*$C116*BY116*Input!$W$5*Input!$Y$5</f>
        <v>0</v>
      </c>
      <c r="FE116">
        <f>BZ$5*BZ$6*$B116*$C116*BZ116*Input!$W$5*Input!$Y$5</f>
        <v>0</v>
      </c>
      <c r="FF116">
        <f>CA$5*CA$6*$B116*$C116*CA116*Input!$W$5*Input!$Y$5</f>
        <v>0</v>
      </c>
      <c r="FG116">
        <f>CB$5*CB$6*$B116*$C116*CB116*Input!$W$5*Input!$Y$5</f>
        <v>0</v>
      </c>
      <c r="FH116">
        <f>CC$5*CC$6*$B116*$C116*CC116*Input!$W$5*Input!$Y$5</f>
        <v>0</v>
      </c>
      <c r="FI116">
        <f>CD$5*CD$6*$B116*$C116*CD116*Input!$W$5*Input!$Y$5</f>
        <v>0</v>
      </c>
      <c r="FJ116">
        <f>CE$5*CE$6*$B116*$C116*CE116*Input!$W$5*Input!$Y$5</f>
        <v>0</v>
      </c>
      <c r="FK116">
        <f>CF$5*CF$6*$B116*$C116*CF116*Input!$W$5*Input!$Y$5</f>
        <v>0</v>
      </c>
      <c r="FL116">
        <f>CG$5*CG$6*$B116*$C116*CG116*Input!$W$5*Input!$Y$5</f>
        <v>0</v>
      </c>
      <c r="FM116">
        <f>CH$5*CH$6*$B116*$C116*CH116*Input!$W$5*Input!$Y$5</f>
        <v>0</v>
      </c>
      <c r="FO116">
        <f t="shared" si="111"/>
        <v>0</v>
      </c>
    </row>
    <row r="117" spans="1:171">
      <c r="A117">
        <f>Input!B116</f>
        <v>106</v>
      </c>
      <c r="B117">
        <f>(1+Input!$D$21)^$A117</f>
        <v>38.342204399422052</v>
      </c>
      <c r="C117">
        <f>C116*Input!R116</f>
        <v>1.0784281565813975E-4</v>
      </c>
      <c r="E117">
        <f t="shared" si="112"/>
        <v>161</v>
      </c>
      <c r="F117">
        <f>F116*IF(F$8&gt;Input!$D$14,0,IF(F$8+$A117&gt;Input!$D$14,0,INDEX(Input!$M$11:$M$136,F$8+$A117)))</f>
        <v>0</v>
      </c>
      <c r="G117">
        <f>G116*IF(G$8&gt;Input!$D$14,0,IF(G$8+$A117&gt;Input!$D$14,0,INDEX(Input!$M$11:$M$136,G$8+$A117)))</f>
        <v>0</v>
      </c>
      <c r="H117">
        <f>H116*IF(H$8&gt;Input!$D$14,0,IF(H$8+$A117&gt;Input!$D$14,0,INDEX(Input!$M$11:$M$136,H$8+$A117)))</f>
        <v>0</v>
      </c>
      <c r="I117">
        <f>I116*IF(I$8&gt;Input!$D$14,0,IF(I$8+$A117&gt;Input!$D$14,0,INDEX(Input!$M$11:$M$136,I$8+$A117)))</f>
        <v>0</v>
      </c>
      <c r="J117">
        <f>J116*IF(J$8&gt;Input!$D$14,0,IF(J$8+$A117&gt;Input!$D$14,0,INDEX(Input!$M$11:$M$136,J$8+$A117)))</f>
        <v>0</v>
      </c>
      <c r="K117">
        <f>K116*IF(K$8&gt;Input!$D$14,0,IF(K$8+$A117&gt;Input!$D$14,0,INDEX(Input!$M$11:$M$136,K$8+$A117)))</f>
        <v>0</v>
      </c>
      <c r="L117">
        <f>L116*IF(L$8&gt;Input!$D$14,0,IF(L$8+$A117&gt;Input!$D$14,0,INDEX(Input!$M$11:$M$136,L$8+$A117)))</f>
        <v>0</v>
      </c>
      <c r="M117">
        <f>M116*IF(M$8&gt;Input!$D$14,0,IF(M$8+$A117&gt;Input!$D$14,0,INDEX(Input!$M$11:$M$136,M$8+$A117)))</f>
        <v>0</v>
      </c>
      <c r="N117">
        <f>N116*IF(N$8&gt;Input!$D$14,0,IF(N$8+$A117&gt;Input!$D$14,0,INDEX(Input!$M$11:$M$136,N$8+$A117)))</f>
        <v>0</v>
      </c>
      <c r="O117">
        <f>O116*IF(O$8&gt;Input!$D$14,0,IF(O$8+$A117&gt;Input!$D$14,0,INDEX(Input!$M$11:$M$136,O$8+$A117)))</f>
        <v>0</v>
      </c>
      <c r="P117">
        <f>P116*IF(P$8&gt;Input!$D$14,0,IF(P$8+$A117&gt;Input!$D$14,0,INDEX(Input!$M$11:$M$136,P$8+$A117)))</f>
        <v>0</v>
      </c>
      <c r="Q117">
        <f>Q116*IF(Q$8&gt;Input!$D$14,0,IF(Q$8+$A117&gt;Input!$D$14,0,INDEX(Input!$M$11:$M$136,Q$8+$A117)))</f>
        <v>0</v>
      </c>
      <c r="R117">
        <f>R116*IF(R$8&gt;Input!$D$14,0,IF(R$8+$A117&gt;Input!$D$14,0,INDEX(Input!$M$11:$M$136,R$8+$A117)))</f>
        <v>0</v>
      </c>
      <c r="S117">
        <f>S116*IF(S$8&gt;Input!$D$14,0,IF(S$8+$A117&gt;Input!$D$14,0,INDEX(Input!$M$11:$M$136,S$8+$A117)))</f>
        <v>0</v>
      </c>
      <c r="T117">
        <f>T116*IF(T$8&gt;Input!$D$14,0,IF(T$8+$A117&gt;Input!$D$14,0,INDEX(Input!$M$11:$M$136,T$8+$A117)))</f>
        <v>0</v>
      </c>
      <c r="U117">
        <f>U116*IF(U$8&gt;Input!$D$14,0,IF(U$8+$A117&gt;Input!$D$14,0,INDEX(Input!$M$11:$M$136,U$8+$A117)))</f>
        <v>0</v>
      </c>
      <c r="V117">
        <f>V116*IF(V$8&gt;Input!$D$14,0,IF(V$8+$A117&gt;Input!$D$14,0,INDEX(Input!$M$11:$M$136,V$8+$A117)))</f>
        <v>0</v>
      </c>
      <c r="W117">
        <f>W116*IF(W$8&gt;Input!$D$14,0,IF(W$8+$A117&gt;Input!$D$14,0,INDEX(Input!$M$11:$M$136,W$8+$A117)))</f>
        <v>0</v>
      </c>
      <c r="X117">
        <f>X116*IF(X$8&gt;Input!$D$14,0,IF(X$8+$A117&gt;Input!$D$14,0,INDEX(Input!$M$11:$M$136,X$8+$A117)))</f>
        <v>0</v>
      </c>
      <c r="Y117">
        <f>Y116*IF(Y$8&gt;Input!$D$14,0,IF(Y$8+$A117&gt;Input!$D$14,0,INDEX(Input!$M$11:$M$136,Y$8+$A117)))</f>
        <v>0</v>
      </c>
      <c r="Z117">
        <f>Z116*IF(Z$8&gt;Input!$D$14,0,IF(Z$8+$A117&gt;Input!$D$14,0,INDEX(Input!$M$11:$M$136,Z$8+$A117)))</f>
        <v>0</v>
      </c>
      <c r="AA117">
        <f>AA116*IF(AA$8&gt;Input!$D$14,0,IF(AA$8+$A117&gt;Input!$D$14,0,INDEX(Input!$M$11:$M$136,AA$8+$A117)))</f>
        <v>0</v>
      </c>
      <c r="AB117">
        <f>AB116*IF(AB$8&gt;Input!$D$14,0,IF(AB$8+$A117&gt;Input!$D$14,0,INDEX(Input!$M$11:$M$136,AB$8+$A117)))</f>
        <v>0</v>
      </c>
      <c r="AC117">
        <f>AC116*IF(AC$8&gt;Input!$D$14,0,IF(AC$8+$A117&gt;Input!$D$14,0,INDEX(Input!$M$11:$M$136,AC$8+$A117)))</f>
        <v>0</v>
      </c>
      <c r="AD117">
        <f>AD116*IF(AD$8&gt;Input!$D$14,0,IF(AD$8+$A117&gt;Input!$D$14,0,INDEX(Input!$M$11:$M$136,AD$8+$A117)))</f>
        <v>0</v>
      </c>
      <c r="AE117">
        <f>AE116*IF(AE$8&gt;Input!$D$14,0,IF(AE$8+$A117&gt;Input!$D$14,0,INDEX(Input!$M$11:$M$136,AE$8+$A117)))</f>
        <v>0</v>
      </c>
      <c r="AF117">
        <f>AF116*IF(AF$8&gt;Input!$D$14,0,IF(AF$8+$A117&gt;Input!$D$14,0,INDEX(Input!$M$11:$M$136,AF$8+$A117)))</f>
        <v>0</v>
      </c>
      <c r="AG117">
        <f>AG116*IF(AG$8&gt;Input!$D$14,0,IF(AG$8+$A117&gt;Input!$D$14,0,INDEX(Input!$M$11:$M$136,AG$8+$A117)))</f>
        <v>0</v>
      </c>
      <c r="AH117">
        <f>AH116*IF(AH$8&gt;Input!$D$14,0,IF(AH$8+$A117&gt;Input!$D$14,0,INDEX(Input!$M$11:$M$136,AH$8+$A117)))</f>
        <v>0</v>
      </c>
      <c r="AI117">
        <f>AI116*IF(AI$8&gt;Input!$D$14,0,IF(AI$8+$A117&gt;Input!$D$14,0,INDEX(Input!$M$11:$M$136,AI$8+$A117)))</f>
        <v>0</v>
      </c>
      <c r="AJ117">
        <f>AJ116*IF(AJ$8&gt;Input!$D$14,0,IF(AJ$8+$A117&gt;Input!$D$14,0,INDEX(Input!$M$11:$M$136,AJ$8+$A117)))</f>
        <v>0</v>
      </c>
      <c r="AK117">
        <f>AK116*IF(AK$8&gt;Input!$D$14,0,IF(AK$8+$A117&gt;Input!$D$14,0,INDEX(Input!$M$11:$M$136,AK$8+$A117)))</f>
        <v>0</v>
      </c>
      <c r="AL117">
        <f>AL116*IF(AL$8&gt;Input!$D$14,0,IF(AL$8+$A117&gt;Input!$D$14,0,INDEX(Input!$M$11:$M$136,AL$8+$A117)))</f>
        <v>0</v>
      </c>
      <c r="AM117">
        <f>AM116*IF(AM$8&gt;Input!$D$14,0,IF(AM$8+$A117&gt;Input!$D$14,0,INDEX(Input!$M$11:$M$136,AM$8+$A117)))</f>
        <v>0</v>
      </c>
      <c r="AN117">
        <f>AN116*IF(AN$8&gt;Input!$D$14,0,IF(AN$8+$A117&gt;Input!$D$14,0,INDEX(Input!$M$11:$M$136,AN$8+$A117)))</f>
        <v>0</v>
      </c>
      <c r="AO117">
        <f>AO116*IF(AO$8&gt;Input!$D$14,0,IF(AO$8+$A117&gt;Input!$D$14,0,INDEX(Input!$M$11:$M$136,AO$8+$A117)))</f>
        <v>0</v>
      </c>
      <c r="AP117">
        <f>AP116*IF(AP$8&gt;Input!$D$14,0,IF(AP$8+$A117&gt;Input!$D$14,0,INDEX(Input!$M$11:$M$136,AP$8+$A117)))</f>
        <v>0</v>
      </c>
      <c r="AQ117">
        <f>AQ116*IF(AQ$8&gt;Input!$D$14,0,IF(AQ$8+$A117&gt;Input!$D$14,0,INDEX(Input!$M$11:$M$136,AQ$8+$A117)))</f>
        <v>0</v>
      </c>
      <c r="AR117">
        <f>AR116*IF(AR$8&gt;Input!$D$14,0,IF(AR$8+$A117&gt;Input!$D$14,0,INDEX(Input!$M$11:$M$136,AR$8+$A117)))</f>
        <v>0</v>
      </c>
      <c r="AS117">
        <f>AS116*IF(AS$8&gt;Input!$D$14,0,IF(AS$8+$A117&gt;Input!$D$14,0,INDEX(Input!$M$11:$M$136,AS$8+$A117)))</f>
        <v>0</v>
      </c>
      <c r="AT117">
        <f>AT116*IF(AT$8&gt;Input!$D$14,0,IF(AT$8+$A117&gt;Input!$D$14,0,INDEX(Input!$M$11:$M$136,AT$8+$A117)))</f>
        <v>0</v>
      </c>
      <c r="AU117">
        <f>AU116*IF(AU$8&gt;Input!$D$14,0,IF(AU$8+$A117&gt;Input!$D$14,0,INDEX(Input!$M$11:$M$136,AU$8+$A117)))</f>
        <v>0</v>
      </c>
      <c r="AV117">
        <f>AV116*IF(AV$8&gt;Input!$D$14,0,IF(AV$8+$A117&gt;Input!$D$14,0,INDEX(Input!$M$11:$M$136,AV$8+$A117)))</f>
        <v>0</v>
      </c>
      <c r="AW117">
        <f>AW116*IF(AW$8&gt;Input!$D$14,0,IF(AW$8+$A117&gt;Input!$D$14,0,INDEX(Input!$M$11:$M$136,AW$8+$A117)))</f>
        <v>0</v>
      </c>
      <c r="AX117">
        <f>AX116*IF(AX$8&gt;Input!$D$14,0,IF(AX$8+$A117&gt;Input!$D$14,0,INDEX(Input!$M$11:$M$136,AX$8+$A117)))</f>
        <v>0</v>
      </c>
      <c r="AY117">
        <f>AY116*IF(AY$8&gt;Input!$D$14,0,IF(AY$8+$A117&gt;Input!$D$14,0,INDEX(Input!$M$11:$M$136,AY$8+$A117)))</f>
        <v>0</v>
      </c>
      <c r="AZ117">
        <f>AZ116*IF(AZ$8&gt;Input!$D$14,0,IF(AZ$8+$A117&gt;Input!$D$14,0,INDEX(Input!$M$11:$M$136,AZ$8+$A117)))</f>
        <v>0</v>
      </c>
      <c r="BA117">
        <f>BA116*IF(BA$8&gt;Input!$D$14,0,IF(BA$8+$A117&gt;Input!$D$14,0,INDEX(Input!$M$11:$M$136,BA$8+$A117)))</f>
        <v>0</v>
      </c>
      <c r="BB117">
        <f>BB116*IF(BB$8&gt;Input!$D$14,0,IF(BB$8+$A117&gt;Input!$D$14,0,INDEX(Input!$M$11:$M$136,BB$8+$A117)))</f>
        <v>0</v>
      </c>
      <c r="BC117">
        <f>BC116*IF(BC$8&gt;Input!$D$14,0,IF(BC$8+$A117&gt;Input!$D$14,0,INDEX(Input!$M$11:$M$136,BC$8+$A117)))</f>
        <v>0</v>
      </c>
      <c r="BD117">
        <f>BD116*IF(BD$8&gt;Input!$D$14,0,IF(BD$8+$A117&gt;Input!$D$14,0,INDEX(Input!$M$11:$M$136,BD$8+$A117)))</f>
        <v>0</v>
      </c>
      <c r="BE117">
        <f>BE116*IF(BE$8&gt;Input!$D$14,0,IF(BE$8+$A117&gt;Input!$D$14,0,INDEX(Input!$M$11:$M$136,BE$8+$A117)))</f>
        <v>0</v>
      </c>
      <c r="BF117">
        <f>BF116*IF(BF$8&gt;Input!$D$14,0,IF(BF$8+$A117&gt;Input!$D$14,0,INDEX(Input!$M$11:$M$136,BF$8+$A117)))</f>
        <v>0</v>
      </c>
      <c r="BG117">
        <f>BG116*IF(BG$8&gt;Input!$D$14,0,IF(BG$8+$A117&gt;Input!$D$14,0,INDEX(Input!$M$11:$M$136,BG$8+$A117)))</f>
        <v>0</v>
      </c>
      <c r="BH117">
        <f>BH116*IF(BH$8&gt;Input!$D$14,0,IF(BH$8+$A117&gt;Input!$D$14,0,INDEX(Input!$M$11:$M$136,BH$8+$A117)))</f>
        <v>0</v>
      </c>
      <c r="BI117">
        <f>BI116*IF(BI$8&gt;Input!$D$14,0,IF(BI$8+$A117&gt;Input!$D$14,0,INDEX(Input!$M$11:$M$136,BI$8+$A117)))</f>
        <v>0</v>
      </c>
      <c r="BJ117">
        <f>BJ116*IF(BJ$8&gt;Input!$D$14,0,IF(BJ$8+$A117&gt;Input!$D$14,0,INDEX(Input!$M$11:$M$136,BJ$8+$A117)))</f>
        <v>0</v>
      </c>
      <c r="BK117">
        <f>BK116*IF(BK$8&gt;Input!$D$14,0,IF(BK$8+$A117&gt;Input!$D$14,0,INDEX(Input!$M$11:$M$136,BK$8+$A117)))</f>
        <v>0</v>
      </c>
      <c r="BL117">
        <f>BL116*IF(BL$8&gt;Input!$D$14,0,IF(BL$8+$A117&gt;Input!$D$14,0,INDEX(Input!$M$11:$M$136,BL$8+$A117)))</f>
        <v>0</v>
      </c>
      <c r="BM117">
        <f>BM116*IF(BM$8&gt;Input!$D$14,0,IF(BM$8+$A117&gt;Input!$D$14,0,INDEX(Input!$M$11:$M$136,BM$8+$A117)))</f>
        <v>0</v>
      </c>
      <c r="BN117">
        <f>BN116*IF(BN$8&gt;Input!$D$14,0,IF(BN$8+$A117&gt;Input!$D$14,0,INDEX(Input!$M$11:$M$136,BN$8+$A117)))</f>
        <v>0</v>
      </c>
      <c r="BO117">
        <f>BO116*IF(BO$8&gt;Input!$D$14,0,IF(BO$8+$A117&gt;Input!$D$14,0,INDEX(Input!$M$11:$M$136,BO$8+$A117)))</f>
        <v>0</v>
      </c>
      <c r="BP117">
        <f>BP116*IF(BP$8&gt;Input!$D$14,0,IF(BP$8+$A117&gt;Input!$D$14,0,INDEX(Input!$M$11:$M$136,BP$8+$A117)))</f>
        <v>0</v>
      </c>
      <c r="BQ117">
        <f>BQ116*IF(BQ$8&gt;Input!$D$14,0,IF(BQ$8+$A117&gt;Input!$D$14,0,INDEX(Input!$M$11:$M$136,BQ$8+$A117)))</f>
        <v>0</v>
      </c>
      <c r="BR117">
        <f>BR116*IF(BR$8&gt;Input!$D$14,0,IF(BR$8+$A117&gt;Input!$D$14,0,INDEX(Input!$M$11:$M$136,BR$8+$A117)))</f>
        <v>0</v>
      </c>
      <c r="BS117">
        <f>BS116*IF(BS$8&gt;Input!$D$14,0,IF(BS$8+$A117&gt;Input!$D$14,0,INDEX(Input!$M$11:$M$136,BS$8+$A117)))</f>
        <v>0</v>
      </c>
      <c r="BT117">
        <f>BT116*IF(BT$8&gt;Input!$D$14,0,IF(BT$8+$A117&gt;Input!$D$14,0,INDEX(Input!$M$11:$M$136,BT$8+$A117)))</f>
        <v>0</v>
      </c>
      <c r="BU117">
        <f>BU116*IF(BU$8&gt;Input!$D$14,0,IF(BU$8+$A117&gt;Input!$D$14,0,INDEX(Input!$M$11:$M$136,BU$8+$A117)))</f>
        <v>0</v>
      </c>
      <c r="BV117">
        <f>BV116*IF(BV$8&gt;Input!$D$14,0,IF(BV$8+$A117&gt;Input!$D$14,0,INDEX(Input!$M$11:$M$136,BV$8+$A117)))</f>
        <v>0</v>
      </c>
      <c r="BW117">
        <f>BW116*IF(BW$8&gt;Input!$D$14,0,IF(BW$8+$A117&gt;Input!$D$14,0,INDEX(Input!$M$11:$M$136,BW$8+$A117)))</f>
        <v>0</v>
      </c>
      <c r="BX117">
        <f>BX116*IF(BX$8&gt;Input!$D$14,0,IF(BX$8+$A117&gt;Input!$D$14,0,INDEX(Input!$M$11:$M$136,BX$8+$A117)))</f>
        <v>0</v>
      </c>
      <c r="BY117">
        <f>BY116*IF(BY$8&gt;Input!$D$14,0,IF(BY$8+$A117&gt;Input!$D$14,0,INDEX(Input!$M$11:$M$136,BY$8+$A117)))</f>
        <v>0</v>
      </c>
      <c r="BZ117">
        <f>BZ116*IF(BZ$8&gt;Input!$D$14,0,IF(BZ$8+$A117&gt;Input!$D$14,0,INDEX(Input!$M$11:$M$136,BZ$8+$A117)))</f>
        <v>0</v>
      </c>
      <c r="CA117">
        <f>CA116*IF(CA$8&gt;Input!$D$14,0,IF(CA$8+$A117&gt;Input!$D$14,0,INDEX(Input!$M$11:$M$136,CA$8+$A117)))</f>
        <v>0</v>
      </c>
      <c r="CB117">
        <f>CB116*IF(CB$8&gt;Input!$D$14,0,IF(CB$8+$A117&gt;Input!$D$14,0,INDEX(Input!$M$11:$M$136,CB$8+$A117)))</f>
        <v>0</v>
      </c>
      <c r="CC117">
        <f>CC116*IF(CC$8&gt;Input!$D$14,0,IF(CC$8+$A117&gt;Input!$D$14,0,INDEX(Input!$M$11:$M$136,CC$8+$A117)))</f>
        <v>0</v>
      </c>
      <c r="CD117">
        <f>CD116*IF(CD$8&gt;Input!$D$14,0,IF(CD$8+$A117&gt;Input!$D$14,0,INDEX(Input!$M$11:$M$136,CD$8+$A117)))</f>
        <v>0</v>
      </c>
      <c r="CE117">
        <f>CE116*IF(CE$8&gt;Input!$D$14,0,IF(CE$8+$A117&gt;Input!$D$14,0,INDEX(Input!$M$11:$M$136,CE$8+$A117)))</f>
        <v>0</v>
      </c>
      <c r="CF117">
        <f>CF116*IF(CF$8&gt;Input!$D$14,0,IF(CF$8+$A117&gt;Input!$D$14,0,INDEX(Input!$M$11:$M$136,CF$8+$A117)))</f>
        <v>0</v>
      </c>
      <c r="CG117">
        <f>CG116*IF(CG$8&gt;Input!$D$14,0,IF(CG$8+$A117&gt;Input!$D$14,0,INDEX(Input!$M$11:$M$136,CG$8+$A117)))</f>
        <v>0</v>
      </c>
      <c r="CH117">
        <f>CH116*IF(CH$8&gt;Input!$D$14,0,IF(CH$8+$A117&gt;Input!$D$14,0,INDEX(Input!$M$11:$M$136,CH$8+$A117)))</f>
        <v>0</v>
      </c>
      <c r="CJ117" s="2">
        <f t="shared" si="110"/>
        <v>161</v>
      </c>
      <c r="CK117">
        <f>F$5*F$6*$B117*$C117*F117*Input!$W$5*Input!$Y$5</f>
        <v>0</v>
      </c>
      <c r="CL117">
        <f>G$5*G$6*$B117*$C117*G117*Input!$W$5*Input!$Y$5</f>
        <v>0</v>
      </c>
      <c r="CM117">
        <f>H$5*H$6*$B117*$C117*H117*Input!$W$5*Input!$Y$5</f>
        <v>0</v>
      </c>
      <c r="CN117">
        <f>I$5*I$6*$B117*$C117*I117*Input!$W$5*Input!$Y$5</f>
        <v>0</v>
      </c>
      <c r="CO117">
        <f>J$5*J$6*$B117*$C117*J117*Input!$W$5*Input!$Y$5</f>
        <v>0</v>
      </c>
      <c r="CP117">
        <f>K$5*K$6*$B117*$C117*K117*Input!$W$5*Input!$Y$5</f>
        <v>0</v>
      </c>
      <c r="CQ117">
        <f>L$5*L$6*$B117*$C117*L117*Input!$W$5*Input!$Y$5</f>
        <v>0</v>
      </c>
      <c r="CR117">
        <f>M$5*M$6*$B117*$C117*M117*Input!$W$5*Input!$Y$5</f>
        <v>0</v>
      </c>
      <c r="CS117">
        <f>N$5*N$6*$B117*$C117*N117*Input!$W$5*Input!$Y$5</f>
        <v>0</v>
      </c>
      <c r="CT117">
        <f>O$5*O$6*$B117*$C117*O117*Input!$W$5*Input!$Y$5</f>
        <v>0</v>
      </c>
      <c r="CU117">
        <f>P$5*P$6*$B117*$C117*P117*Input!$W$5*Input!$Y$5</f>
        <v>0</v>
      </c>
      <c r="CV117">
        <f>Q$5*Q$6*$B117*$C117*Q117*Input!$W$5*Input!$Y$5</f>
        <v>0</v>
      </c>
      <c r="CW117">
        <f>R$5*R$6*$B117*$C117*R117*Input!$W$5*Input!$Y$5</f>
        <v>0</v>
      </c>
      <c r="CX117">
        <f>S$5*S$6*$B117*$C117*S117*Input!$W$5*Input!$Y$5</f>
        <v>0</v>
      </c>
      <c r="CY117">
        <f>T$5*T$6*$B117*$C117*T117*Input!$W$5*Input!$Y$5</f>
        <v>0</v>
      </c>
      <c r="CZ117">
        <f>U$5*U$6*$B117*$C117*U117*Input!$W$5*Input!$Y$5</f>
        <v>0</v>
      </c>
      <c r="DA117">
        <f>V$5*V$6*$B117*$C117*V117*Input!$W$5*Input!$Y$5</f>
        <v>0</v>
      </c>
      <c r="DB117">
        <f>W$5*W$6*$B117*$C117*W117*Input!$W$5*Input!$Y$5</f>
        <v>0</v>
      </c>
      <c r="DC117">
        <f>X$5*X$6*$B117*$C117*X117*Input!$W$5*Input!$Y$5</f>
        <v>0</v>
      </c>
      <c r="DD117">
        <f>Y$5*Y$6*$B117*$C117*Y117*Input!$W$5*Input!$Y$5</f>
        <v>0</v>
      </c>
      <c r="DE117">
        <f>Z$5*Z$6*$B117*$C117*Z117*Input!$W$5*Input!$Y$5</f>
        <v>0</v>
      </c>
      <c r="DF117">
        <f>AA$5*AA$6*$B117*$C117*AA117*Input!$W$5*Input!$Y$5</f>
        <v>0</v>
      </c>
      <c r="DG117">
        <f>AB$5*AB$6*$B117*$C117*AB117*Input!$W$5*Input!$Y$5</f>
        <v>0</v>
      </c>
      <c r="DH117">
        <f>AC$5*AC$6*$B117*$C117*AC117*Input!$W$5*Input!$Y$5</f>
        <v>0</v>
      </c>
      <c r="DI117">
        <f>AD$5*AD$6*$B117*$C117*AD117*Input!$W$5*Input!$Y$5</f>
        <v>0</v>
      </c>
      <c r="DJ117">
        <f>AE$5*AE$6*$B117*$C117*AE117*Input!$W$5*Input!$Y$5</f>
        <v>0</v>
      </c>
      <c r="DK117">
        <f>AF$5*AF$6*$B117*$C117*AF117*Input!$W$5*Input!$Y$5</f>
        <v>0</v>
      </c>
      <c r="DL117">
        <f>AG$5*AG$6*$B117*$C117*AG117*Input!$W$5*Input!$Y$5</f>
        <v>0</v>
      </c>
      <c r="DM117">
        <f>AH$5*AH$6*$B117*$C117*AH117*Input!$W$5*Input!$Y$5</f>
        <v>0</v>
      </c>
      <c r="DN117">
        <f>AI$5*AI$6*$B117*$C117*AI117*Input!$W$5*Input!$Y$5</f>
        <v>0</v>
      </c>
      <c r="DO117">
        <f>AJ$5*AJ$6*$B117*$C117*AJ117*Input!$W$5*Input!$Y$5</f>
        <v>0</v>
      </c>
      <c r="DP117">
        <f>AK$5*AK$6*$B117*$C117*AK117*Input!$W$5*Input!$Y$5</f>
        <v>0</v>
      </c>
      <c r="DQ117">
        <f>AL$5*AL$6*$B117*$C117*AL117*Input!$W$5*Input!$Y$5</f>
        <v>0</v>
      </c>
      <c r="DR117">
        <f>AM$5*AM$6*$B117*$C117*AM117*Input!$W$5*Input!$Y$5</f>
        <v>0</v>
      </c>
      <c r="DS117">
        <f>AN$5*AN$6*$B117*$C117*AN117*Input!$W$5*Input!$Y$5</f>
        <v>0</v>
      </c>
      <c r="DT117">
        <f>AO$5*AO$6*$B117*$C117*AO117*Input!$W$5*Input!$Y$5</f>
        <v>0</v>
      </c>
      <c r="DU117">
        <f>AP$5*AP$6*$B117*$C117*AP117*Input!$W$5*Input!$Y$5</f>
        <v>0</v>
      </c>
      <c r="DV117">
        <f>AQ$5*AQ$6*$B117*$C117*AQ117*Input!$W$5*Input!$Y$5</f>
        <v>0</v>
      </c>
      <c r="DW117">
        <f>AR$5*AR$6*$B117*$C117*AR117*Input!$W$5*Input!$Y$5</f>
        <v>0</v>
      </c>
      <c r="DX117">
        <f>AS$5*AS$6*$B117*$C117*AS117*Input!$W$5*Input!$Y$5</f>
        <v>0</v>
      </c>
      <c r="DY117">
        <f>AT$5*AT$6*$B117*$C117*AT117*Input!$W$5*Input!$Y$5</f>
        <v>0</v>
      </c>
      <c r="DZ117">
        <f>AU$5*AU$6*$B117*$C117*AU117*Input!$W$5*Input!$Y$5</f>
        <v>0</v>
      </c>
      <c r="EA117">
        <f>AV$5*AV$6*$B117*$C117*AV117*Input!$W$5*Input!$Y$5</f>
        <v>0</v>
      </c>
      <c r="EB117">
        <f>AW$5*AW$6*$B117*$C117*AW117*Input!$W$5*Input!$Y$5</f>
        <v>0</v>
      </c>
      <c r="EC117">
        <f>AX$5*AX$6*$B117*$C117*AX117*Input!$W$5*Input!$Y$5</f>
        <v>0</v>
      </c>
      <c r="ED117">
        <f>AY$5*AY$6*$B117*$C117*AY117*Input!$W$5*Input!$Y$5</f>
        <v>0</v>
      </c>
      <c r="EE117">
        <f>AZ$5*AZ$6*$B117*$C117*AZ117*Input!$W$5*Input!$Y$5</f>
        <v>0</v>
      </c>
      <c r="EF117">
        <f>BA$5*BA$6*$B117*$C117*BA117*Input!$W$5*Input!$Y$5</f>
        <v>0</v>
      </c>
      <c r="EG117">
        <f>BB$5*BB$6*$B117*$C117*BB117*Input!$W$5*Input!$Y$5</f>
        <v>0</v>
      </c>
      <c r="EH117">
        <f>BC$5*BC$6*$B117*$C117*BC117*Input!$W$5*Input!$Y$5</f>
        <v>0</v>
      </c>
      <c r="EI117">
        <f>BD$5*BD$6*$B117*$C117*BD117*Input!$W$5*Input!$Y$5</f>
        <v>0</v>
      </c>
      <c r="EJ117">
        <f>BE$5*BE$6*$B117*$C117*BE117*Input!$W$5*Input!$Y$5</f>
        <v>0</v>
      </c>
      <c r="EK117">
        <f>BF$5*BF$6*$B117*$C117*BF117*Input!$W$5*Input!$Y$5</f>
        <v>0</v>
      </c>
      <c r="EL117">
        <f>BG$5*BG$6*$B117*$C117*BG117*Input!$W$5*Input!$Y$5</f>
        <v>0</v>
      </c>
      <c r="EM117">
        <f>BH$5*BH$6*$B117*$C117*BH117*Input!$W$5*Input!$Y$5</f>
        <v>0</v>
      </c>
      <c r="EN117">
        <f>BI$5*BI$6*$B117*$C117*BI117*Input!$W$5*Input!$Y$5</f>
        <v>0</v>
      </c>
      <c r="EO117">
        <f>BJ$5*BJ$6*$B117*$C117*BJ117*Input!$W$5*Input!$Y$5</f>
        <v>0</v>
      </c>
      <c r="EP117">
        <f>BK$5*BK$6*$B117*$C117*BK117*Input!$W$5*Input!$Y$5</f>
        <v>0</v>
      </c>
      <c r="EQ117">
        <f>BL$5*BL$6*$B117*$C117*BL117*Input!$W$5*Input!$Y$5</f>
        <v>0</v>
      </c>
      <c r="ER117">
        <f>BM$5*BM$6*$B117*$C117*BM117*Input!$W$5*Input!$Y$5</f>
        <v>0</v>
      </c>
      <c r="ES117">
        <f>BN$5*BN$6*$B117*$C117*BN117*Input!$W$5*Input!$Y$5</f>
        <v>0</v>
      </c>
      <c r="ET117">
        <f>BO$5*BO$6*$B117*$C117*BO117*Input!$W$5*Input!$Y$5</f>
        <v>0</v>
      </c>
      <c r="EU117">
        <f>BP$5*BP$6*$B117*$C117*BP117*Input!$W$5*Input!$Y$5</f>
        <v>0</v>
      </c>
      <c r="EV117">
        <f>BQ$5*BQ$6*$B117*$C117*BQ117*Input!$W$5*Input!$Y$5</f>
        <v>0</v>
      </c>
      <c r="EW117">
        <f>BR$5*BR$6*$B117*$C117*BR117*Input!$W$5*Input!$Y$5</f>
        <v>0</v>
      </c>
      <c r="EX117">
        <f>BS$5*BS$6*$B117*$C117*BS117*Input!$W$5*Input!$Y$5</f>
        <v>0</v>
      </c>
      <c r="EY117">
        <f>BT$5*BT$6*$B117*$C117*BT117*Input!$W$5*Input!$Y$5</f>
        <v>0</v>
      </c>
      <c r="EZ117">
        <f>BU$5*BU$6*$B117*$C117*BU117*Input!$W$5*Input!$Y$5</f>
        <v>0</v>
      </c>
      <c r="FA117">
        <f>BV$5*BV$6*$B117*$C117*BV117*Input!$W$5*Input!$Y$5</f>
        <v>0</v>
      </c>
      <c r="FB117">
        <f>BW$5*BW$6*$B117*$C117*BW117*Input!$W$5*Input!$Y$5</f>
        <v>0</v>
      </c>
      <c r="FC117">
        <f>BX$5*BX$6*$B117*$C117*BX117*Input!$W$5*Input!$Y$5</f>
        <v>0</v>
      </c>
      <c r="FD117">
        <f>BY$5*BY$6*$B117*$C117*BY117*Input!$W$5*Input!$Y$5</f>
        <v>0</v>
      </c>
      <c r="FE117">
        <f>BZ$5*BZ$6*$B117*$C117*BZ117*Input!$W$5*Input!$Y$5</f>
        <v>0</v>
      </c>
      <c r="FF117">
        <f>CA$5*CA$6*$B117*$C117*CA117*Input!$W$5*Input!$Y$5</f>
        <v>0</v>
      </c>
      <c r="FG117">
        <f>CB$5*CB$6*$B117*$C117*CB117*Input!$W$5*Input!$Y$5</f>
        <v>0</v>
      </c>
      <c r="FH117">
        <f>CC$5*CC$6*$B117*$C117*CC117*Input!$W$5*Input!$Y$5</f>
        <v>0</v>
      </c>
      <c r="FI117">
        <f>CD$5*CD$6*$B117*$C117*CD117*Input!$W$5*Input!$Y$5</f>
        <v>0</v>
      </c>
      <c r="FJ117">
        <f>CE$5*CE$6*$B117*$C117*CE117*Input!$W$5*Input!$Y$5</f>
        <v>0</v>
      </c>
      <c r="FK117">
        <f>CF$5*CF$6*$B117*$C117*CF117*Input!$W$5*Input!$Y$5</f>
        <v>0</v>
      </c>
      <c r="FL117">
        <f>CG$5*CG$6*$B117*$C117*CG117*Input!$W$5*Input!$Y$5</f>
        <v>0</v>
      </c>
      <c r="FM117">
        <f>CH$5*CH$6*$B117*$C117*CH117*Input!$W$5*Input!$Y$5</f>
        <v>0</v>
      </c>
      <c r="FO117">
        <f t="shared" si="111"/>
        <v>0</v>
      </c>
    </row>
    <row r="118" spans="1:171">
      <c r="A118">
        <f>Input!B117</f>
        <v>107</v>
      </c>
      <c r="B118">
        <f>(1+Input!$D$21)^$A118</f>
        <v>39.684181553401828</v>
      </c>
      <c r="C118">
        <f>C117*Input!R117</f>
        <v>9.8938362989119022E-5</v>
      </c>
      <c r="E118">
        <f t="shared" si="112"/>
        <v>162</v>
      </c>
      <c r="F118">
        <f>F117*IF(F$8&gt;Input!$D$14,0,IF(F$8+$A118&gt;Input!$D$14,0,INDEX(Input!$M$11:$M$136,F$8+$A118)))</f>
        <v>0</v>
      </c>
      <c r="G118">
        <f>G117*IF(G$8&gt;Input!$D$14,0,IF(G$8+$A118&gt;Input!$D$14,0,INDEX(Input!$M$11:$M$136,G$8+$A118)))</f>
        <v>0</v>
      </c>
      <c r="H118">
        <f>H117*IF(H$8&gt;Input!$D$14,0,IF(H$8+$A118&gt;Input!$D$14,0,INDEX(Input!$M$11:$M$136,H$8+$A118)))</f>
        <v>0</v>
      </c>
      <c r="I118">
        <f>I117*IF(I$8&gt;Input!$D$14,0,IF(I$8+$A118&gt;Input!$D$14,0,INDEX(Input!$M$11:$M$136,I$8+$A118)))</f>
        <v>0</v>
      </c>
      <c r="J118">
        <f>J117*IF(J$8&gt;Input!$D$14,0,IF(J$8+$A118&gt;Input!$D$14,0,INDEX(Input!$M$11:$M$136,J$8+$A118)))</f>
        <v>0</v>
      </c>
      <c r="K118">
        <f>K117*IF(K$8&gt;Input!$D$14,0,IF(K$8+$A118&gt;Input!$D$14,0,INDEX(Input!$M$11:$M$136,K$8+$A118)))</f>
        <v>0</v>
      </c>
      <c r="L118">
        <f>L117*IF(L$8&gt;Input!$D$14,0,IF(L$8+$A118&gt;Input!$D$14,0,INDEX(Input!$M$11:$M$136,L$8+$A118)))</f>
        <v>0</v>
      </c>
      <c r="M118">
        <f>M117*IF(M$8&gt;Input!$D$14,0,IF(M$8+$A118&gt;Input!$D$14,0,INDEX(Input!$M$11:$M$136,M$8+$A118)))</f>
        <v>0</v>
      </c>
      <c r="N118">
        <f>N117*IF(N$8&gt;Input!$D$14,0,IF(N$8+$A118&gt;Input!$D$14,0,INDEX(Input!$M$11:$M$136,N$8+$A118)))</f>
        <v>0</v>
      </c>
      <c r="O118">
        <f>O117*IF(O$8&gt;Input!$D$14,0,IF(O$8+$A118&gt;Input!$D$14,0,INDEX(Input!$M$11:$M$136,O$8+$A118)))</f>
        <v>0</v>
      </c>
      <c r="P118">
        <f>P117*IF(P$8&gt;Input!$D$14,0,IF(P$8+$A118&gt;Input!$D$14,0,INDEX(Input!$M$11:$M$136,P$8+$A118)))</f>
        <v>0</v>
      </c>
      <c r="Q118">
        <f>Q117*IF(Q$8&gt;Input!$D$14,0,IF(Q$8+$A118&gt;Input!$D$14,0,INDEX(Input!$M$11:$M$136,Q$8+$A118)))</f>
        <v>0</v>
      </c>
      <c r="R118">
        <f>R117*IF(R$8&gt;Input!$D$14,0,IF(R$8+$A118&gt;Input!$D$14,0,INDEX(Input!$M$11:$M$136,R$8+$A118)))</f>
        <v>0</v>
      </c>
      <c r="S118">
        <f>S117*IF(S$8&gt;Input!$D$14,0,IF(S$8+$A118&gt;Input!$D$14,0,INDEX(Input!$M$11:$M$136,S$8+$A118)))</f>
        <v>0</v>
      </c>
      <c r="T118">
        <f>T117*IF(T$8&gt;Input!$D$14,0,IF(T$8+$A118&gt;Input!$D$14,0,INDEX(Input!$M$11:$M$136,T$8+$A118)))</f>
        <v>0</v>
      </c>
      <c r="U118">
        <f>U117*IF(U$8&gt;Input!$D$14,0,IF(U$8+$A118&gt;Input!$D$14,0,INDEX(Input!$M$11:$M$136,U$8+$A118)))</f>
        <v>0</v>
      </c>
      <c r="V118">
        <f>V117*IF(V$8&gt;Input!$D$14,0,IF(V$8+$A118&gt;Input!$D$14,0,INDEX(Input!$M$11:$M$136,V$8+$A118)))</f>
        <v>0</v>
      </c>
      <c r="W118">
        <f>W117*IF(W$8&gt;Input!$D$14,0,IF(W$8+$A118&gt;Input!$D$14,0,INDEX(Input!$M$11:$M$136,W$8+$A118)))</f>
        <v>0</v>
      </c>
      <c r="X118">
        <f>X117*IF(X$8&gt;Input!$D$14,0,IF(X$8+$A118&gt;Input!$D$14,0,INDEX(Input!$M$11:$M$136,X$8+$A118)))</f>
        <v>0</v>
      </c>
      <c r="Y118">
        <f>Y117*IF(Y$8&gt;Input!$D$14,0,IF(Y$8+$A118&gt;Input!$D$14,0,INDEX(Input!$M$11:$M$136,Y$8+$A118)))</f>
        <v>0</v>
      </c>
      <c r="Z118">
        <f>Z117*IF(Z$8&gt;Input!$D$14,0,IF(Z$8+$A118&gt;Input!$D$14,0,INDEX(Input!$M$11:$M$136,Z$8+$A118)))</f>
        <v>0</v>
      </c>
      <c r="AA118">
        <f>AA117*IF(AA$8&gt;Input!$D$14,0,IF(AA$8+$A118&gt;Input!$D$14,0,INDEX(Input!$M$11:$M$136,AA$8+$A118)))</f>
        <v>0</v>
      </c>
      <c r="AB118">
        <f>AB117*IF(AB$8&gt;Input!$D$14,0,IF(AB$8+$A118&gt;Input!$D$14,0,INDEX(Input!$M$11:$M$136,AB$8+$A118)))</f>
        <v>0</v>
      </c>
      <c r="AC118">
        <f>AC117*IF(AC$8&gt;Input!$D$14,0,IF(AC$8+$A118&gt;Input!$D$14,0,INDEX(Input!$M$11:$M$136,AC$8+$A118)))</f>
        <v>0</v>
      </c>
      <c r="AD118">
        <f>AD117*IF(AD$8&gt;Input!$D$14,0,IF(AD$8+$A118&gt;Input!$D$14,0,INDEX(Input!$M$11:$M$136,AD$8+$A118)))</f>
        <v>0</v>
      </c>
      <c r="AE118">
        <f>AE117*IF(AE$8&gt;Input!$D$14,0,IF(AE$8+$A118&gt;Input!$D$14,0,INDEX(Input!$M$11:$M$136,AE$8+$A118)))</f>
        <v>0</v>
      </c>
      <c r="AF118">
        <f>AF117*IF(AF$8&gt;Input!$D$14,0,IF(AF$8+$A118&gt;Input!$D$14,0,INDEX(Input!$M$11:$M$136,AF$8+$A118)))</f>
        <v>0</v>
      </c>
      <c r="AG118">
        <f>AG117*IF(AG$8&gt;Input!$D$14,0,IF(AG$8+$A118&gt;Input!$D$14,0,INDEX(Input!$M$11:$M$136,AG$8+$A118)))</f>
        <v>0</v>
      </c>
      <c r="AH118">
        <f>AH117*IF(AH$8&gt;Input!$D$14,0,IF(AH$8+$A118&gt;Input!$D$14,0,INDEX(Input!$M$11:$M$136,AH$8+$A118)))</f>
        <v>0</v>
      </c>
      <c r="AI118">
        <f>AI117*IF(AI$8&gt;Input!$D$14,0,IF(AI$8+$A118&gt;Input!$D$14,0,INDEX(Input!$M$11:$M$136,AI$8+$A118)))</f>
        <v>0</v>
      </c>
      <c r="AJ118">
        <f>AJ117*IF(AJ$8&gt;Input!$D$14,0,IF(AJ$8+$A118&gt;Input!$D$14,0,INDEX(Input!$M$11:$M$136,AJ$8+$A118)))</f>
        <v>0</v>
      </c>
      <c r="AK118">
        <f>AK117*IF(AK$8&gt;Input!$D$14,0,IF(AK$8+$A118&gt;Input!$D$14,0,INDEX(Input!$M$11:$M$136,AK$8+$A118)))</f>
        <v>0</v>
      </c>
      <c r="AL118">
        <f>AL117*IF(AL$8&gt;Input!$D$14,0,IF(AL$8+$A118&gt;Input!$D$14,0,INDEX(Input!$M$11:$M$136,AL$8+$A118)))</f>
        <v>0</v>
      </c>
      <c r="AM118">
        <f>AM117*IF(AM$8&gt;Input!$D$14,0,IF(AM$8+$A118&gt;Input!$D$14,0,INDEX(Input!$M$11:$M$136,AM$8+$A118)))</f>
        <v>0</v>
      </c>
      <c r="AN118">
        <f>AN117*IF(AN$8&gt;Input!$D$14,0,IF(AN$8+$A118&gt;Input!$D$14,0,INDEX(Input!$M$11:$M$136,AN$8+$A118)))</f>
        <v>0</v>
      </c>
      <c r="AO118">
        <f>AO117*IF(AO$8&gt;Input!$D$14,0,IF(AO$8+$A118&gt;Input!$D$14,0,INDEX(Input!$M$11:$M$136,AO$8+$A118)))</f>
        <v>0</v>
      </c>
      <c r="AP118">
        <f>AP117*IF(AP$8&gt;Input!$D$14,0,IF(AP$8+$A118&gt;Input!$D$14,0,INDEX(Input!$M$11:$M$136,AP$8+$A118)))</f>
        <v>0</v>
      </c>
      <c r="AQ118">
        <f>AQ117*IF(AQ$8&gt;Input!$D$14,0,IF(AQ$8+$A118&gt;Input!$D$14,0,INDEX(Input!$M$11:$M$136,AQ$8+$A118)))</f>
        <v>0</v>
      </c>
      <c r="AR118">
        <f>AR117*IF(AR$8&gt;Input!$D$14,0,IF(AR$8+$A118&gt;Input!$D$14,0,INDEX(Input!$M$11:$M$136,AR$8+$A118)))</f>
        <v>0</v>
      </c>
      <c r="AS118">
        <f>AS117*IF(AS$8&gt;Input!$D$14,0,IF(AS$8+$A118&gt;Input!$D$14,0,INDEX(Input!$M$11:$M$136,AS$8+$A118)))</f>
        <v>0</v>
      </c>
      <c r="AT118">
        <f>AT117*IF(AT$8&gt;Input!$D$14,0,IF(AT$8+$A118&gt;Input!$D$14,0,INDEX(Input!$M$11:$M$136,AT$8+$A118)))</f>
        <v>0</v>
      </c>
      <c r="AU118">
        <f>AU117*IF(AU$8&gt;Input!$D$14,0,IF(AU$8+$A118&gt;Input!$D$14,0,INDEX(Input!$M$11:$M$136,AU$8+$A118)))</f>
        <v>0</v>
      </c>
      <c r="AV118">
        <f>AV117*IF(AV$8&gt;Input!$D$14,0,IF(AV$8+$A118&gt;Input!$D$14,0,INDEX(Input!$M$11:$M$136,AV$8+$A118)))</f>
        <v>0</v>
      </c>
      <c r="AW118">
        <f>AW117*IF(AW$8&gt;Input!$D$14,0,IF(AW$8+$A118&gt;Input!$D$14,0,INDEX(Input!$M$11:$M$136,AW$8+$A118)))</f>
        <v>0</v>
      </c>
      <c r="AX118">
        <f>AX117*IF(AX$8&gt;Input!$D$14,0,IF(AX$8+$A118&gt;Input!$D$14,0,INDEX(Input!$M$11:$M$136,AX$8+$A118)))</f>
        <v>0</v>
      </c>
      <c r="AY118">
        <f>AY117*IF(AY$8&gt;Input!$D$14,0,IF(AY$8+$A118&gt;Input!$D$14,0,INDEX(Input!$M$11:$M$136,AY$8+$A118)))</f>
        <v>0</v>
      </c>
      <c r="AZ118">
        <f>AZ117*IF(AZ$8&gt;Input!$D$14,0,IF(AZ$8+$A118&gt;Input!$D$14,0,INDEX(Input!$M$11:$M$136,AZ$8+$A118)))</f>
        <v>0</v>
      </c>
      <c r="BA118">
        <f>BA117*IF(BA$8&gt;Input!$D$14,0,IF(BA$8+$A118&gt;Input!$D$14,0,INDEX(Input!$M$11:$M$136,BA$8+$A118)))</f>
        <v>0</v>
      </c>
      <c r="BB118">
        <f>BB117*IF(BB$8&gt;Input!$D$14,0,IF(BB$8+$A118&gt;Input!$D$14,0,INDEX(Input!$M$11:$M$136,BB$8+$A118)))</f>
        <v>0</v>
      </c>
      <c r="BC118">
        <f>BC117*IF(BC$8&gt;Input!$D$14,0,IF(BC$8+$A118&gt;Input!$D$14,0,INDEX(Input!$M$11:$M$136,BC$8+$A118)))</f>
        <v>0</v>
      </c>
      <c r="BD118">
        <f>BD117*IF(BD$8&gt;Input!$D$14,0,IF(BD$8+$A118&gt;Input!$D$14,0,INDEX(Input!$M$11:$M$136,BD$8+$A118)))</f>
        <v>0</v>
      </c>
      <c r="BE118">
        <f>BE117*IF(BE$8&gt;Input!$D$14,0,IF(BE$8+$A118&gt;Input!$D$14,0,INDEX(Input!$M$11:$M$136,BE$8+$A118)))</f>
        <v>0</v>
      </c>
      <c r="BF118">
        <f>BF117*IF(BF$8&gt;Input!$D$14,0,IF(BF$8+$A118&gt;Input!$D$14,0,INDEX(Input!$M$11:$M$136,BF$8+$A118)))</f>
        <v>0</v>
      </c>
      <c r="BG118">
        <f>BG117*IF(BG$8&gt;Input!$D$14,0,IF(BG$8+$A118&gt;Input!$D$14,0,INDEX(Input!$M$11:$M$136,BG$8+$A118)))</f>
        <v>0</v>
      </c>
      <c r="BH118">
        <f>BH117*IF(BH$8&gt;Input!$D$14,0,IF(BH$8+$A118&gt;Input!$D$14,0,INDEX(Input!$M$11:$M$136,BH$8+$A118)))</f>
        <v>0</v>
      </c>
      <c r="BI118">
        <f>BI117*IF(BI$8&gt;Input!$D$14,0,IF(BI$8+$A118&gt;Input!$D$14,0,INDEX(Input!$M$11:$M$136,BI$8+$A118)))</f>
        <v>0</v>
      </c>
      <c r="BJ118">
        <f>BJ117*IF(BJ$8&gt;Input!$D$14,0,IF(BJ$8+$A118&gt;Input!$D$14,0,INDEX(Input!$M$11:$M$136,BJ$8+$A118)))</f>
        <v>0</v>
      </c>
      <c r="BK118">
        <f>BK117*IF(BK$8&gt;Input!$D$14,0,IF(BK$8+$A118&gt;Input!$D$14,0,INDEX(Input!$M$11:$M$136,BK$8+$A118)))</f>
        <v>0</v>
      </c>
      <c r="BL118">
        <f>BL117*IF(BL$8&gt;Input!$D$14,0,IF(BL$8+$A118&gt;Input!$D$14,0,INDEX(Input!$M$11:$M$136,BL$8+$A118)))</f>
        <v>0</v>
      </c>
      <c r="BM118">
        <f>BM117*IF(BM$8&gt;Input!$D$14,0,IF(BM$8+$A118&gt;Input!$D$14,0,INDEX(Input!$M$11:$M$136,BM$8+$A118)))</f>
        <v>0</v>
      </c>
      <c r="BN118">
        <f>BN117*IF(BN$8&gt;Input!$D$14,0,IF(BN$8+$A118&gt;Input!$D$14,0,INDEX(Input!$M$11:$M$136,BN$8+$A118)))</f>
        <v>0</v>
      </c>
      <c r="BO118">
        <f>BO117*IF(BO$8&gt;Input!$D$14,0,IF(BO$8+$A118&gt;Input!$D$14,0,INDEX(Input!$M$11:$M$136,BO$8+$A118)))</f>
        <v>0</v>
      </c>
      <c r="BP118">
        <f>BP117*IF(BP$8&gt;Input!$D$14,0,IF(BP$8+$A118&gt;Input!$D$14,0,INDEX(Input!$M$11:$M$136,BP$8+$A118)))</f>
        <v>0</v>
      </c>
      <c r="BQ118">
        <f>BQ117*IF(BQ$8&gt;Input!$D$14,0,IF(BQ$8+$A118&gt;Input!$D$14,0,INDEX(Input!$M$11:$M$136,BQ$8+$A118)))</f>
        <v>0</v>
      </c>
      <c r="BR118">
        <f>BR117*IF(BR$8&gt;Input!$D$14,0,IF(BR$8+$A118&gt;Input!$D$14,0,INDEX(Input!$M$11:$M$136,BR$8+$A118)))</f>
        <v>0</v>
      </c>
      <c r="BS118">
        <f>BS117*IF(BS$8&gt;Input!$D$14,0,IF(BS$8+$A118&gt;Input!$D$14,0,INDEX(Input!$M$11:$M$136,BS$8+$A118)))</f>
        <v>0</v>
      </c>
      <c r="BT118">
        <f>BT117*IF(BT$8&gt;Input!$D$14,0,IF(BT$8+$A118&gt;Input!$D$14,0,INDEX(Input!$M$11:$M$136,BT$8+$A118)))</f>
        <v>0</v>
      </c>
      <c r="BU118">
        <f>BU117*IF(BU$8&gt;Input!$D$14,0,IF(BU$8+$A118&gt;Input!$D$14,0,INDEX(Input!$M$11:$M$136,BU$8+$A118)))</f>
        <v>0</v>
      </c>
      <c r="BV118">
        <f>BV117*IF(BV$8&gt;Input!$D$14,0,IF(BV$8+$A118&gt;Input!$D$14,0,INDEX(Input!$M$11:$M$136,BV$8+$A118)))</f>
        <v>0</v>
      </c>
      <c r="BW118">
        <f>BW117*IF(BW$8&gt;Input!$D$14,0,IF(BW$8+$A118&gt;Input!$D$14,0,INDEX(Input!$M$11:$M$136,BW$8+$A118)))</f>
        <v>0</v>
      </c>
      <c r="BX118">
        <f>BX117*IF(BX$8&gt;Input!$D$14,0,IF(BX$8+$A118&gt;Input!$D$14,0,INDEX(Input!$M$11:$M$136,BX$8+$A118)))</f>
        <v>0</v>
      </c>
      <c r="BY118">
        <f>BY117*IF(BY$8&gt;Input!$D$14,0,IF(BY$8+$A118&gt;Input!$D$14,0,INDEX(Input!$M$11:$M$136,BY$8+$A118)))</f>
        <v>0</v>
      </c>
      <c r="BZ118">
        <f>BZ117*IF(BZ$8&gt;Input!$D$14,0,IF(BZ$8+$A118&gt;Input!$D$14,0,INDEX(Input!$M$11:$M$136,BZ$8+$A118)))</f>
        <v>0</v>
      </c>
      <c r="CA118">
        <f>CA117*IF(CA$8&gt;Input!$D$14,0,IF(CA$8+$A118&gt;Input!$D$14,0,INDEX(Input!$M$11:$M$136,CA$8+$A118)))</f>
        <v>0</v>
      </c>
      <c r="CB118">
        <f>CB117*IF(CB$8&gt;Input!$D$14,0,IF(CB$8+$A118&gt;Input!$D$14,0,INDEX(Input!$M$11:$M$136,CB$8+$A118)))</f>
        <v>0</v>
      </c>
      <c r="CC118">
        <f>CC117*IF(CC$8&gt;Input!$D$14,0,IF(CC$8+$A118&gt;Input!$D$14,0,INDEX(Input!$M$11:$M$136,CC$8+$A118)))</f>
        <v>0</v>
      </c>
      <c r="CD118">
        <f>CD117*IF(CD$8&gt;Input!$D$14,0,IF(CD$8+$A118&gt;Input!$D$14,0,INDEX(Input!$M$11:$M$136,CD$8+$A118)))</f>
        <v>0</v>
      </c>
      <c r="CE118">
        <f>CE117*IF(CE$8&gt;Input!$D$14,0,IF(CE$8+$A118&gt;Input!$D$14,0,INDEX(Input!$M$11:$M$136,CE$8+$A118)))</f>
        <v>0</v>
      </c>
      <c r="CF118">
        <f>CF117*IF(CF$8&gt;Input!$D$14,0,IF(CF$8+$A118&gt;Input!$D$14,0,INDEX(Input!$M$11:$M$136,CF$8+$A118)))</f>
        <v>0</v>
      </c>
      <c r="CG118">
        <f>CG117*IF(CG$8&gt;Input!$D$14,0,IF(CG$8+$A118&gt;Input!$D$14,0,INDEX(Input!$M$11:$M$136,CG$8+$A118)))</f>
        <v>0</v>
      </c>
      <c r="CH118">
        <f>CH117*IF(CH$8&gt;Input!$D$14,0,IF(CH$8+$A118&gt;Input!$D$14,0,INDEX(Input!$M$11:$M$136,CH$8+$A118)))</f>
        <v>0</v>
      </c>
      <c r="CJ118" s="2">
        <f t="shared" si="110"/>
        <v>162</v>
      </c>
      <c r="CK118">
        <f>F$5*F$6*$B118*$C118*F118*Input!$W$5*Input!$Y$5</f>
        <v>0</v>
      </c>
      <c r="CL118">
        <f>G$5*G$6*$B118*$C118*G118*Input!$W$5*Input!$Y$5</f>
        <v>0</v>
      </c>
      <c r="CM118">
        <f>H$5*H$6*$B118*$C118*H118*Input!$W$5*Input!$Y$5</f>
        <v>0</v>
      </c>
      <c r="CN118">
        <f>I$5*I$6*$B118*$C118*I118*Input!$W$5*Input!$Y$5</f>
        <v>0</v>
      </c>
      <c r="CO118">
        <f>J$5*J$6*$B118*$C118*J118*Input!$W$5*Input!$Y$5</f>
        <v>0</v>
      </c>
      <c r="CP118">
        <f>K$5*K$6*$B118*$C118*K118*Input!$W$5*Input!$Y$5</f>
        <v>0</v>
      </c>
      <c r="CQ118">
        <f>L$5*L$6*$B118*$C118*L118*Input!$W$5*Input!$Y$5</f>
        <v>0</v>
      </c>
      <c r="CR118">
        <f>M$5*M$6*$B118*$C118*M118*Input!$W$5*Input!$Y$5</f>
        <v>0</v>
      </c>
      <c r="CS118">
        <f>N$5*N$6*$B118*$C118*N118*Input!$W$5*Input!$Y$5</f>
        <v>0</v>
      </c>
      <c r="CT118">
        <f>O$5*O$6*$B118*$C118*O118*Input!$W$5*Input!$Y$5</f>
        <v>0</v>
      </c>
      <c r="CU118">
        <f>P$5*P$6*$B118*$C118*P118*Input!$W$5*Input!$Y$5</f>
        <v>0</v>
      </c>
      <c r="CV118">
        <f>Q$5*Q$6*$B118*$C118*Q118*Input!$W$5*Input!$Y$5</f>
        <v>0</v>
      </c>
      <c r="CW118">
        <f>R$5*R$6*$B118*$C118*R118*Input!$W$5*Input!$Y$5</f>
        <v>0</v>
      </c>
      <c r="CX118">
        <f>S$5*S$6*$B118*$C118*S118*Input!$W$5*Input!$Y$5</f>
        <v>0</v>
      </c>
      <c r="CY118">
        <f>T$5*T$6*$B118*$C118*T118*Input!$W$5*Input!$Y$5</f>
        <v>0</v>
      </c>
      <c r="CZ118">
        <f>U$5*U$6*$B118*$C118*U118*Input!$W$5*Input!$Y$5</f>
        <v>0</v>
      </c>
      <c r="DA118">
        <f>V$5*V$6*$B118*$C118*V118*Input!$W$5*Input!$Y$5</f>
        <v>0</v>
      </c>
      <c r="DB118">
        <f>W$5*W$6*$B118*$C118*W118*Input!$W$5*Input!$Y$5</f>
        <v>0</v>
      </c>
      <c r="DC118">
        <f>X$5*X$6*$B118*$C118*X118*Input!$W$5*Input!$Y$5</f>
        <v>0</v>
      </c>
      <c r="DD118">
        <f>Y$5*Y$6*$B118*$C118*Y118*Input!$W$5*Input!$Y$5</f>
        <v>0</v>
      </c>
      <c r="DE118">
        <f>Z$5*Z$6*$B118*$C118*Z118*Input!$W$5*Input!$Y$5</f>
        <v>0</v>
      </c>
      <c r="DF118">
        <f>AA$5*AA$6*$B118*$C118*AA118*Input!$W$5*Input!$Y$5</f>
        <v>0</v>
      </c>
      <c r="DG118">
        <f>AB$5*AB$6*$B118*$C118*AB118*Input!$W$5*Input!$Y$5</f>
        <v>0</v>
      </c>
      <c r="DH118">
        <f>AC$5*AC$6*$B118*$C118*AC118*Input!$W$5*Input!$Y$5</f>
        <v>0</v>
      </c>
      <c r="DI118">
        <f>AD$5*AD$6*$B118*$C118*AD118*Input!$W$5*Input!$Y$5</f>
        <v>0</v>
      </c>
      <c r="DJ118">
        <f>AE$5*AE$6*$B118*$C118*AE118*Input!$W$5*Input!$Y$5</f>
        <v>0</v>
      </c>
      <c r="DK118">
        <f>AF$5*AF$6*$B118*$C118*AF118*Input!$W$5*Input!$Y$5</f>
        <v>0</v>
      </c>
      <c r="DL118">
        <f>AG$5*AG$6*$B118*$C118*AG118*Input!$W$5*Input!$Y$5</f>
        <v>0</v>
      </c>
      <c r="DM118">
        <f>AH$5*AH$6*$B118*$C118*AH118*Input!$W$5*Input!$Y$5</f>
        <v>0</v>
      </c>
      <c r="DN118">
        <f>AI$5*AI$6*$B118*$C118*AI118*Input!$W$5*Input!$Y$5</f>
        <v>0</v>
      </c>
      <c r="DO118">
        <f>AJ$5*AJ$6*$B118*$C118*AJ118*Input!$W$5*Input!$Y$5</f>
        <v>0</v>
      </c>
      <c r="DP118">
        <f>AK$5*AK$6*$B118*$C118*AK118*Input!$W$5*Input!$Y$5</f>
        <v>0</v>
      </c>
      <c r="DQ118">
        <f>AL$5*AL$6*$B118*$C118*AL118*Input!$W$5*Input!$Y$5</f>
        <v>0</v>
      </c>
      <c r="DR118">
        <f>AM$5*AM$6*$B118*$C118*AM118*Input!$W$5*Input!$Y$5</f>
        <v>0</v>
      </c>
      <c r="DS118">
        <f>AN$5*AN$6*$B118*$C118*AN118*Input!$W$5*Input!$Y$5</f>
        <v>0</v>
      </c>
      <c r="DT118">
        <f>AO$5*AO$6*$B118*$C118*AO118*Input!$W$5*Input!$Y$5</f>
        <v>0</v>
      </c>
      <c r="DU118">
        <f>AP$5*AP$6*$B118*$C118*AP118*Input!$W$5*Input!$Y$5</f>
        <v>0</v>
      </c>
      <c r="DV118">
        <f>AQ$5*AQ$6*$B118*$C118*AQ118*Input!$W$5*Input!$Y$5</f>
        <v>0</v>
      </c>
      <c r="DW118">
        <f>AR$5*AR$6*$B118*$C118*AR118*Input!$W$5*Input!$Y$5</f>
        <v>0</v>
      </c>
      <c r="DX118">
        <f>AS$5*AS$6*$B118*$C118*AS118*Input!$W$5*Input!$Y$5</f>
        <v>0</v>
      </c>
      <c r="DY118">
        <f>AT$5*AT$6*$B118*$C118*AT118*Input!$W$5*Input!$Y$5</f>
        <v>0</v>
      </c>
      <c r="DZ118">
        <f>AU$5*AU$6*$B118*$C118*AU118*Input!$W$5*Input!$Y$5</f>
        <v>0</v>
      </c>
      <c r="EA118">
        <f>AV$5*AV$6*$B118*$C118*AV118*Input!$W$5*Input!$Y$5</f>
        <v>0</v>
      </c>
      <c r="EB118">
        <f>AW$5*AW$6*$B118*$C118*AW118*Input!$W$5*Input!$Y$5</f>
        <v>0</v>
      </c>
      <c r="EC118">
        <f>AX$5*AX$6*$B118*$C118*AX118*Input!$W$5*Input!$Y$5</f>
        <v>0</v>
      </c>
      <c r="ED118">
        <f>AY$5*AY$6*$B118*$C118*AY118*Input!$W$5*Input!$Y$5</f>
        <v>0</v>
      </c>
      <c r="EE118">
        <f>AZ$5*AZ$6*$B118*$C118*AZ118*Input!$W$5*Input!$Y$5</f>
        <v>0</v>
      </c>
      <c r="EF118">
        <f>BA$5*BA$6*$B118*$C118*BA118*Input!$W$5*Input!$Y$5</f>
        <v>0</v>
      </c>
      <c r="EG118">
        <f>BB$5*BB$6*$B118*$C118*BB118*Input!$W$5*Input!$Y$5</f>
        <v>0</v>
      </c>
      <c r="EH118">
        <f>BC$5*BC$6*$B118*$C118*BC118*Input!$W$5*Input!$Y$5</f>
        <v>0</v>
      </c>
      <c r="EI118">
        <f>BD$5*BD$6*$B118*$C118*BD118*Input!$W$5*Input!$Y$5</f>
        <v>0</v>
      </c>
      <c r="EJ118">
        <f>BE$5*BE$6*$B118*$C118*BE118*Input!$W$5*Input!$Y$5</f>
        <v>0</v>
      </c>
      <c r="EK118">
        <f>BF$5*BF$6*$B118*$C118*BF118*Input!$W$5*Input!$Y$5</f>
        <v>0</v>
      </c>
      <c r="EL118">
        <f>BG$5*BG$6*$B118*$C118*BG118*Input!$W$5*Input!$Y$5</f>
        <v>0</v>
      </c>
      <c r="EM118">
        <f>BH$5*BH$6*$B118*$C118*BH118*Input!$W$5*Input!$Y$5</f>
        <v>0</v>
      </c>
      <c r="EN118">
        <f>BI$5*BI$6*$B118*$C118*BI118*Input!$W$5*Input!$Y$5</f>
        <v>0</v>
      </c>
      <c r="EO118">
        <f>BJ$5*BJ$6*$B118*$C118*BJ118*Input!$W$5*Input!$Y$5</f>
        <v>0</v>
      </c>
      <c r="EP118">
        <f>BK$5*BK$6*$B118*$C118*BK118*Input!$W$5*Input!$Y$5</f>
        <v>0</v>
      </c>
      <c r="EQ118">
        <f>BL$5*BL$6*$B118*$C118*BL118*Input!$W$5*Input!$Y$5</f>
        <v>0</v>
      </c>
      <c r="ER118">
        <f>BM$5*BM$6*$B118*$C118*BM118*Input!$W$5*Input!$Y$5</f>
        <v>0</v>
      </c>
      <c r="ES118">
        <f>BN$5*BN$6*$B118*$C118*BN118*Input!$W$5*Input!$Y$5</f>
        <v>0</v>
      </c>
      <c r="ET118">
        <f>BO$5*BO$6*$B118*$C118*BO118*Input!$W$5*Input!$Y$5</f>
        <v>0</v>
      </c>
      <c r="EU118">
        <f>BP$5*BP$6*$B118*$C118*BP118*Input!$W$5*Input!$Y$5</f>
        <v>0</v>
      </c>
      <c r="EV118">
        <f>BQ$5*BQ$6*$B118*$C118*BQ118*Input!$W$5*Input!$Y$5</f>
        <v>0</v>
      </c>
      <c r="EW118">
        <f>BR$5*BR$6*$B118*$C118*BR118*Input!$W$5*Input!$Y$5</f>
        <v>0</v>
      </c>
      <c r="EX118">
        <f>BS$5*BS$6*$B118*$C118*BS118*Input!$W$5*Input!$Y$5</f>
        <v>0</v>
      </c>
      <c r="EY118">
        <f>BT$5*BT$6*$B118*$C118*BT118*Input!$W$5*Input!$Y$5</f>
        <v>0</v>
      </c>
      <c r="EZ118">
        <f>BU$5*BU$6*$B118*$C118*BU118*Input!$W$5*Input!$Y$5</f>
        <v>0</v>
      </c>
      <c r="FA118">
        <f>BV$5*BV$6*$B118*$C118*BV118*Input!$W$5*Input!$Y$5</f>
        <v>0</v>
      </c>
      <c r="FB118">
        <f>BW$5*BW$6*$B118*$C118*BW118*Input!$W$5*Input!$Y$5</f>
        <v>0</v>
      </c>
      <c r="FC118">
        <f>BX$5*BX$6*$B118*$C118*BX118*Input!$W$5*Input!$Y$5</f>
        <v>0</v>
      </c>
      <c r="FD118">
        <f>BY$5*BY$6*$B118*$C118*BY118*Input!$W$5*Input!$Y$5</f>
        <v>0</v>
      </c>
      <c r="FE118">
        <f>BZ$5*BZ$6*$B118*$C118*BZ118*Input!$W$5*Input!$Y$5</f>
        <v>0</v>
      </c>
      <c r="FF118">
        <f>CA$5*CA$6*$B118*$C118*CA118*Input!$W$5*Input!$Y$5</f>
        <v>0</v>
      </c>
      <c r="FG118">
        <f>CB$5*CB$6*$B118*$C118*CB118*Input!$W$5*Input!$Y$5</f>
        <v>0</v>
      </c>
      <c r="FH118">
        <f>CC$5*CC$6*$B118*$C118*CC118*Input!$W$5*Input!$Y$5</f>
        <v>0</v>
      </c>
      <c r="FI118">
        <f>CD$5*CD$6*$B118*$C118*CD118*Input!$W$5*Input!$Y$5</f>
        <v>0</v>
      </c>
      <c r="FJ118">
        <f>CE$5*CE$6*$B118*$C118*CE118*Input!$W$5*Input!$Y$5</f>
        <v>0</v>
      </c>
      <c r="FK118">
        <f>CF$5*CF$6*$B118*$C118*CF118*Input!$W$5*Input!$Y$5</f>
        <v>0</v>
      </c>
      <c r="FL118">
        <f>CG$5*CG$6*$B118*$C118*CG118*Input!$W$5*Input!$Y$5</f>
        <v>0</v>
      </c>
      <c r="FM118">
        <f>CH$5*CH$6*$B118*$C118*CH118*Input!$W$5*Input!$Y$5</f>
        <v>0</v>
      </c>
      <c r="FO118">
        <f t="shared" si="111"/>
        <v>0</v>
      </c>
    </row>
    <row r="119" spans="1:171">
      <c r="A119">
        <f>Input!B118</f>
        <v>108</v>
      </c>
      <c r="B119">
        <f>(1+Input!$D$21)^$A119</f>
        <v>41.073127907770882</v>
      </c>
      <c r="C119">
        <f>C118*Input!R118</f>
        <v>9.0769140356989917E-5</v>
      </c>
      <c r="E119">
        <f t="shared" si="112"/>
        <v>163</v>
      </c>
      <c r="F119">
        <f>F118*IF(F$8&gt;Input!$D$14,0,IF(F$8+$A119&gt;Input!$D$14,0,INDEX(Input!$M$11:$M$136,F$8+$A119)))</f>
        <v>0</v>
      </c>
      <c r="G119">
        <f>G118*IF(G$8&gt;Input!$D$14,0,IF(G$8+$A119&gt;Input!$D$14,0,INDEX(Input!$M$11:$M$136,G$8+$A119)))</f>
        <v>0</v>
      </c>
      <c r="H119">
        <f>H118*IF(H$8&gt;Input!$D$14,0,IF(H$8+$A119&gt;Input!$D$14,0,INDEX(Input!$M$11:$M$136,H$8+$A119)))</f>
        <v>0</v>
      </c>
      <c r="I119">
        <f>I118*IF(I$8&gt;Input!$D$14,0,IF(I$8+$A119&gt;Input!$D$14,0,INDEX(Input!$M$11:$M$136,I$8+$A119)))</f>
        <v>0</v>
      </c>
      <c r="J119">
        <f>J118*IF(J$8&gt;Input!$D$14,0,IF(J$8+$A119&gt;Input!$D$14,0,INDEX(Input!$M$11:$M$136,J$8+$A119)))</f>
        <v>0</v>
      </c>
      <c r="K119">
        <f>K118*IF(K$8&gt;Input!$D$14,0,IF(K$8+$A119&gt;Input!$D$14,0,INDEX(Input!$M$11:$M$136,K$8+$A119)))</f>
        <v>0</v>
      </c>
      <c r="L119">
        <f>L118*IF(L$8&gt;Input!$D$14,0,IF(L$8+$A119&gt;Input!$D$14,0,INDEX(Input!$M$11:$M$136,L$8+$A119)))</f>
        <v>0</v>
      </c>
      <c r="M119">
        <f>M118*IF(M$8&gt;Input!$D$14,0,IF(M$8+$A119&gt;Input!$D$14,0,INDEX(Input!$M$11:$M$136,M$8+$A119)))</f>
        <v>0</v>
      </c>
      <c r="N119">
        <f>N118*IF(N$8&gt;Input!$D$14,0,IF(N$8+$A119&gt;Input!$D$14,0,INDEX(Input!$M$11:$M$136,N$8+$A119)))</f>
        <v>0</v>
      </c>
      <c r="O119">
        <f>O118*IF(O$8&gt;Input!$D$14,0,IF(O$8+$A119&gt;Input!$D$14,0,INDEX(Input!$M$11:$M$136,O$8+$A119)))</f>
        <v>0</v>
      </c>
      <c r="P119">
        <f>P118*IF(P$8&gt;Input!$D$14,0,IF(P$8+$A119&gt;Input!$D$14,0,INDEX(Input!$M$11:$M$136,P$8+$A119)))</f>
        <v>0</v>
      </c>
      <c r="Q119">
        <f>Q118*IF(Q$8&gt;Input!$D$14,0,IF(Q$8+$A119&gt;Input!$D$14,0,INDEX(Input!$M$11:$M$136,Q$8+$A119)))</f>
        <v>0</v>
      </c>
      <c r="R119">
        <f>R118*IF(R$8&gt;Input!$D$14,0,IF(R$8+$A119&gt;Input!$D$14,0,INDEX(Input!$M$11:$M$136,R$8+$A119)))</f>
        <v>0</v>
      </c>
      <c r="S119">
        <f>S118*IF(S$8&gt;Input!$D$14,0,IF(S$8+$A119&gt;Input!$D$14,0,INDEX(Input!$M$11:$M$136,S$8+$A119)))</f>
        <v>0</v>
      </c>
      <c r="T119">
        <f>T118*IF(T$8&gt;Input!$D$14,0,IF(T$8+$A119&gt;Input!$D$14,0,INDEX(Input!$M$11:$M$136,T$8+$A119)))</f>
        <v>0</v>
      </c>
      <c r="U119">
        <f>U118*IF(U$8&gt;Input!$D$14,0,IF(U$8+$A119&gt;Input!$D$14,0,INDEX(Input!$M$11:$M$136,U$8+$A119)))</f>
        <v>0</v>
      </c>
      <c r="V119">
        <f>V118*IF(V$8&gt;Input!$D$14,0,IF(V$8+$A119&gt;Input!$D$14,0,INDEX(Input!$M$11:$M$136,V$8+$A119)))</f>
        <v>0</v>
      </c>
      <c r="W119">
        <f>W118*IF(W$8&gt;Input!$D$14,0,IF(W$8+$A119&gt;Input!$D$14,0,INDEX(Input!$M$11:$M$136,W$8+$A119)))</f>
        <v>0</v>
      </c>
      <c r="X119">
        <f>X118*IF(X$8&gt;Input!$D$14,0,IF(X$8+$A119&gt;Input!$D$14,0,INDEX(Input!$M$11:$M$136,X$8+$A119)))</f>
        <v>0</v>
      </c>
      <c r="Y119">
        <f>Y118*IF(Y$8&gt;Input!$D$14,0,IF(Y$8+$A119&gt;Input!$D$14,0,INDEX(Input!$M$11:$M$136,Y$8+$A119)))</f>
        <v>0</v>
      </c>
      <c r="Z119">
        <f>Z118*IF(Z$8&gt;Input!$D$14,0,IF(Z$8+$A119&gt;Input!$D$14,0,INDEX(Input!$M$11:$M$136,Z$8+$A119)))</f>
        <v>0</v>
      </c>
      <c r="AA119">
        <f>AA118*IF(AA$8&gt;Input!$D$14,0,IF(AA$8+$A119&gt;Input!$D$14,0,INDEX(Input!$M$11:$M$136,AA$8+$A119)))</f>
        <v>0</v>
      </c>
      <c r="AB119">
        <f>AB118*IF(AB$8&gt;Input!$D$14,0,IF(AB$8+$A119&gt;Input!$D$14,0,INDEX(Input!$M$11:$M$136,AB$8+$A119)))</f>
        <v>0</v>
      </c>
      <c r="AC119">
        <f>AC118*IF(AC$8&gt;Input!$D$14,0,IF(AC$8+$A119&gt;Input!$D$14,0,INDEX(Input!$M$11:$M$136,AC$8+$A119)))</f>
        <v>0</v>
      </c>
      <c r="AD119">
        <f>AD118*IF(AD$8&gt;Input!$D$14,0,IF(AD$8+$A119&gt;Input!$D$14,0,INDEX(Input!$M$11:$M$136,AD$8+$A119)))</f>
        <v>0</v>
      </c>
      <c r="AE119">
        <f>AE118*IF(AE$8&gt;Input!$D$14,0,IF(AE$8+$A119&gt;Input!$D$14,0,INDEX(Input!$M$11:$M$136,AE$8+$A119)))</f>
        <v>0</v>
      </c>
      <c r="AF119">
        <f>AF118*IF(AF$8&gt;Input!$D$14,0,IF(AF$8+$A119&gt;Input!$D$14,0,INDEX(Input!$M$11:$M$136,AF$8+$A119)))</f>
        <v>0</v>
      </c>
      <c r="AG119">
        <f>AG118*IF(AG$8&gt;Input!$D$14,0,IF(AG$8+$A119&gt;Input!$D$14,0,INDEX(Input!$M$11:$M$136,AG$8+$A119)))</f>
        <v>0</v>
      </c>
      <c r="AH119">
        <f>AH118*IF(AH$8&gt;Input!$D$14,0,IF(AH$8+$A119&gt;Input!$D$14,0,INDEX(Input!$M$11:$M$136,AH$8+$A119)))</f>
        <v>0</v>
      </c>
      <c r="AI119">
        <f>AI118*IF(AI$8&gt;Input!$D$14,0,IF(AI$8+$A119&gt;Input!$D$14,0,INDEX(Input!$M$11:$M$136,AI$8+$A119)))</f>
        <v>0</v>
      </c>
      <c r="AJ119">
        <f>AJ118*IF(AJ$8&gt;Input!$D$14,0,IF(AJ$8+$A119&gt;Input!$D$14,0,INDEX(Input!$M$11:$M$136,AJ$8+$A119)))</f>
        <v>0</v>
      </c>
      <c r="AK119">
        <f>AK118*IF(AK$8&gt;Input!$D$14,0,IF(AK$8+$A119&gt;Input!$D$14,0,INDEX(Input!$M$11:$M$136,AK$8+$A119)))</f>
        <v>0</v>
      </c>
      <c r="AL119">
        <f>AL118*IF(AL$8&gt;Input!$D$14,0,IF(AL$8+$A119&gt;Input!$D$14,0,INDEX(Input!$M$11:$M$136,AL$8+$A119)))</f>
        <v>0</v>
      </c>
      <c r="AM119">
        <f>AM118*IF(AM$8&gt;Input!$D$14,0,IF(AM$8+$A119&gt;Input!$D$14,0,INDEX(Input!$M$11:$M$136,AM$8+$A119)))</f>
        <v>0</v>
      </c>
      <c r="AN119">
        <f>AN118*IF(AN$8&gt;Input!$D$14,0,IF(AN$8+$A119&gt;Input!$D$14,0,INDEX(Input!$M$11:$M$136,AN$8+$A119)))</f>
        <v>0</v>
      </c>
      <c r="AO119">
        <f>AO118*IF(AO$8&gt;Input!$D$14,0,IF(AO$8+$A119&gt;Input!$D$14,0,INDEX(Input!$M$11:$M$136,AO$8+$A119)))</f>
        <v>0</v>
      </c>
      <c r="AP119">
        <f>AP118*IF(AP$8&gt;Input!$D$14,0,IF(AP$8+$A119&gt;Input!$D$14,0,INDEX(Input!$M$11:$M$136,AP$8+$A119)))</f>
        <v>0</v>
      </c>
      <c r="AQ119">
        <f>AQ118*IF(AQ$8&gt;Input!$D$14,0,IF(AQ$8+$A119&gt;Input!$D$14,0,INDEX(Input!$M$11:$M$136,AQ$8+$A119)))</f>
        <v>0</v>
      </c>
      <c r="AR119">
        <f>AR118*IF(AR$8&gt;Input!$D$14,0,IF(AR$8+$A119&gt;Input!$D$14,0,INDEX(Input!$M$11:$M$136,AR$8+$A119)))</f>
        <v>0</v>
      </c>
      <c r="AS119">
        <f>AS118*IF(AS$8&gt;Input!$D$14,0,IF(AS$8+$A119&gt;Input!$D$14,0,INDEX(Input!$M$11:$M$136,AS$8+$A119)))</f>
        <v>0</v>
      </c>
      <c r="AT119">
        <f>AT118*IF(AT$8&gt;Input!$D$14,0,IF(AT$8+$A119&gt;Input!$D$14,0,INDEX(Input!$M$11:$M$136,AT$8+$A119)))</f>
        <v>0</v>
      </c>
      <c r="AU119">
        <f>AU118*IF(AU$8&gt;Input!$D$14,0,IF(AU$8+$A119&gt;Input!$D$14,0,INDEX(Input!$M$11:$M$136,AU$8+$A119)))</f>
        <v>0</v>
      </c>
      <c r="AV119">
        <f>AV118*IF(AV$8&gt;Input!$D$14,0,IF(AV$8+$A119&gt;Input!$D$14,0,INDEX(Input!$M$11:$M$136,AV$8+$A119)))</f>
        <v>0</v>
      </c>
      <c r="AW119">
        <f>AW118*IF(AW$8&gt;Input!$D$14,0,IF(AW$8+$A119&gt;Input!$D$14,0,INDEX(Input!$M$11:$M$136,AW$8+$A119)))</f>
        <v>0</v>
      </c>
      <c r="AX119">
        <f>AX118*IF(AX$8&gt;Input!$D$14,0,IF(AX$8+$A119&gt;Input!$D$14,0,INDEX(Input!$M$11:$M$136,AX$8+$A119)))</f>
        <v>0</v>
      </c>
      <c r="AY119">
        <f>AY118*IF(AY$8&gt;Input!$D$14,0,IF(AY$8+$A119&gt;Input!$D$14,0,INDEX(Input!$M$11:$M$136,AY$8+$A119)))</f>
        <v>0</v>
      </c>
      <c r="AZ119">
        <f>AZ118*IF(AZ$8&gt;Input!$D$14,0,IF(AZ$8+$A119&gt;Input!$D$14,0,INDEX(Input!$M$11:$M$136,AZ$8+$A119)))</f>
        <v>0</v>
      </c>
      <c r="BA119">
        <f>BA118*IF(BA$8&gt;Input!$D$14,0,IF(BA$8+$A119&gt;Input!$D$14,0,INDEX(Input!$M$11:$M$136,BA$8+$A119)))</f>
        <v>0</v>
      </c>
      <c r="BB119">
        <f>BB118*IF(BB$8&gt;Input!$D$14,0,IF(BB$8+$A119&gt;Input!$D$14,0,INDEX(Input!$M$11:$M$136,BB$8+$A119)))</f>
        <v>0</v>
      </c>
      <c r="BC119">
        <f>BC118*IF(BC$8&gt;Input!$D$14,0,IF(BC$8+$A119&gt;Input!$D$14,0,INDEX(Input!$M$11:$M$136,BC$8+$A119)))</f>
        <v>0</v>
      </c>
      <c r="BD119">
        <f>BD118*IF(BD$8&gt;Input!$D$14,0,IF(BD$8+$A119&gt;Input!$D$14,0,INDEX(Input!$M$11:$M$136,BD$8+$A119)))</f>
        <v>0</v>
      </c>
      <c r="BE119">
        <f>BE118*IF(BE$8&gt;Input!$D$14,0,IF(BE$8+$A119&gt;Input!$D$14,0,INDEX(Input!$M$11:$M$136,BE$8+$A119)))</f>
        <v>0</v>
      </c>
      <c r="BF119">
        <f>BF118*IF(BF$8&gt;Input!$D$14,0,IF(BF$8+$A119&gt;Input!$D$14,0,INDEX(Input!$M$11:$M$136,BF$8+$A119)))</f>
        <v>0</v>
      </c>
      <c r="BG119">
        <f>BG118*IF(BG$8&gt;Input!$D$14,0,IF(BG$8+$A119&gt;Input!$D$14,0,INDEX(Input!$M$11:$M$136,BG$8+$A119)))</f>
        <v>0</v>
      </c>
      <c r="BH119">
        <f>BH118*IF(BH$8&gt;Input!$D$14,0,IF(BH$8+$A119&gt;Input!$D$14,0,INDEX(Input!$M$11:$M$136,BH$8+$A119)))</f>
        <v>0</v>
      </c>
      <c r="BI119">
        <f>BI118*IF(BI$8&gt;Input!$D$14,0,IF(BI$8+$A119&gt;Input!$D$14,0,INDEX(Input!$M$11:$M$136,BI$8+$A119)))</f>
        <v>0</v>
      </c>
      <c r="BJ119">
        <f>BJ118*IF(BJ$8&gt;Input!$D$14,0,IF(BJ$8+$A119&gt;Input!$D$14,0,INDEX(Input!$M$11:$M$136,BJ$8+$A119)))</f>
        <v>0</v>
      </c>
      <c r="BK119">
        <f>BK118*IF(BK$8&gt;Input!$D$14,0,IF(BK$8+$A119&gt;Input!$D$14,0,INDEX(Input!$M$11:$M$136,BK$8+$A119)))</f>
        <v>0</v>
      </c>
      <c r="BL119">
        <f>BL118*IF(BL$8&gt;Input!$D$14,0,IF(BL$8+$A119&gt;Input!$D$14,0,INDEX(Input!$M$11:$M$136,BL$8+$A119)))</f>
        <v>0</v>
      </c>
      <c r="BM119">
        <f>BM118*IF(BM$8&gt;Input!$D$14,0,IF(BM$8+$A119&gt;Input!$D$14,0,INDEX(Input!$M$11:$M$136,BM$8+$A119)))</f>
        <v>0</v>
      </c>
      <c r="BN119">
        <f>BN118*IF(BN$8&gt;Input!$D$14,0,IF(BN$8+$A119&gt;Input!$D$14,0,INDEX(Input!$M$11:$M$136,BN$8+$A119)))</f>
        <v>0</v>
      </c>
      <c r="BO119">
        <f>BO118*IF(BO$8&gt;Input!$D$14,0,IF(BO$8+$A119&gt;Input!$D$14,0,INDEX(Input!$M$11:$M$136,BO$8+$A119)))</f>
        <v>0</v>
      </c>
      <c r="BP119">
        <f>BP118*IF(BP$8&gt;Input!$D$14,0,IF(BP$8+$A119&gt;Input!$D$14,0,INDEX(Input!$M$11:$M$136,BP$8+$A119)))</f>
        <v>0</v>
      </c>
      <c r="BQ119">
        <f>BQ118*IF(BQ$8&gt;Input!$D$14,0,IF(BQ$8+$A119&gt;Input!$D$14,0,INDEX(Input!$M$11:$M$136,BQ$8+$A119)))</f>
        <v>0</v>
      </c>
      <c r="BR119">
        <f>BR118*IF(BR$8&gt;Input!$D$14,0,IF(BR$8+$A119&gt;Input!$D$14,0,INDEX(Input!$M$11:$M$136,BR$8+$A119)))</f>
        <v>0</v>
      </c>
      <c r="BS119">
        <f>BS118*IF(BS$8&gt;Input!$D$14,0,IF(BS$8+$A119&gt;Input!$D$14,0,INDEX(Input!$M$11:$M$136,BS$8+$A119)))</f>
        <v>0</v>
      </c>
      <c r="BT119">
        <f>BT118*IF(BT$8&gt;Input!$D$14,0,IF(BT$8+$A119&gt;Input!$D$14,0,INDEX(Input!$M$11:$M$136,BT$8+$A119)))</f>
        <v>0</v>
      </c>
      <c r="BU119">
        <f>BU118*IF(BU$8&gt;Input!$D$14,0,IF(BU$8+$A119&gt;Input!$D$14,0,INDEX(Input!$M$11:$M$136,BU$8+$A119)))</f>
        <v>0</v>
      </c>
      <c r="BV119">
        <f>BV118*IF(BV$8&gt;Input!$D$14,0,IF(BV$8+$A119&gt;Input!$D$14,0,INDEX(Input!$M$11:$M$136,BV$8+$A119)))</f>
        <v>0</v>
      </c>
      <c r="BW119">
        <f>BW118*IF(BW$8&gt;Input!$D$14,0,IF(BW$8+$A119&gt;Input!$D$14,0,INDEX(Input!$M$11:$M$136,BW$8+$A119)))</f>
        <v>0</v>
      </c>
      <c r="BX119">
        <f>BX118*IF(BX$8&gt;Input!$D$14,0,IF(BX$8+$A119&gt;Input!$D$14,0,INDEX(Input!$M$11:$M$136,BX$8+$A119)))</f>
        <v>0</v>
      </c>
      <c r="BY119">
        <f>BY118*IF(BY$8&gt;Input!$D$14,0,IF(BY$8+$A119&gt;Input!$D$14,0,INDEX(Input!$M$11:$M$136,BY$8+$A119)))</f>
        <v>0</v>
      </c>
      <c r="BZ119">
        <f>BZ118*IF(BZ$8&gt;Input!$D$14,0,IF(BZ$8+$A119&gt;Input!$D$14,0,INDEX(Input!$M$11:$M$136,BZ$8+$A119)))</f>
        <v>0</v>
      </c>
      <c r="CA119">
        <f>CA118*IF(CA$8&gt;Input!$D$14,0,IF(CA$8+$A119&gt;Input!$D$14,0,INDEX(Input!$M$11:$M$136,CA$8+$A119)))</f>
        <v>0</v>
      </c>
      <c r="CB119">
        <f>CB118*IF(CB$8&gt;Input!$D$14,0,IF(CB$8+$A119&gt;Input!$D$14,0,INDEX(Input!$M$11:$M$136,CB$8+$A119)))</f>
        <v>0</v>
      </c>
      <c r="CC119">
        <f>CC118*IF(CC$8&gt;Input!$D$14,0,IF(CC$8+$A119&gt;Input!$D$14,0,INDEX(Input!$M$11:$M$136,CC$8+$A119)))</f>
        <v>0</v>
      </c>
      <c r="CD119">
        <f>CD118*IF(CD$8&gt;Input!$D$14,0,IF(CD$8+$A119&gt;Input!$D$14,0,INDEX(Input!$M$11:$M$136,CD$8+$A119)))</f>
        <v>0</v>
      </c>
      <c r="CE119">
        <f>CE118*IF(CE$8&gt;Input!$D$14,0,IF(CE$8+$A119&gt;Input!$D$14,0,INDEX(Input!$M$11:$M$136,CE$8+$A119)))</f>
        <v>0</v>
      </c>
      <c r="CF119">
        <f>CF118*IF(CF$8&gt;Input!$D$14,0,IF(CF$8+$A119&gt;Input!$D$14,0,INDEX(Input!$M$11:$M$136,CF$8+$A119)))</f>
        <v>0</v>
      </c>
      <c r="CG119">
        <f>CG118*IF(CG$8&gt;Input!$D$14,0,IF(CG$8+$A119&gt;Input!$D$14,0,INDEX(Input!$M$11:$M$136,CG$8+$A119)))</f>
        <v>0</v>
      </c>
      <c r="CH119">
        <f>CH118*IF(CH$8&gt;Input!$D$14,0,IF(CH$8+$A119&gt;Input!$D$14,0,INDEX(Input!$M$11:$M$136,CH$8+$A119)))</f>
        <v>0</v>
      </c>
      <c r="CJ119" s="2">
        <f t="shared" si="110"/>
        <v>163</v>
      </c>
      <c r="CK119">
        <f>F$5*F$6*$B119*$C119*F119*Input!$W$5*Input!$Y$5</f>
        <v>0</v>
      </c>
      <c r="CL119">
        <f>G$5*G$6*$B119*$C119*G119*Input!$W$5*Input!$Y$5</f>
        <v>0</v>
      </c>
      <c r="CM119">
        <f>H$5*H$6*$B119*$C119*H119*Input!$W$5*Input!$Y$5</f>
        <v>0</v>
      </c>
      <c r="CN119">
        <f>I$5*I$6*$B119*$C119*I119*Input!$W$5*Input!$Y$5</f>
        <v>0</v>
      </c>
      <c r="CO119">
        <f>J$5*J$6*$B119*$C119*J119*Input!$W$5*Input!$Y$5</f>
        <v>0</v>
      </c>
      <c r="CP119">
        <f>K$5*K$6*$B119*$C119*K119*Input!$W$5*Input!$Y$5</f>
        <v>0</v>
      </c>
      <c r="CQ119">
        <f>L$5*L$6*$B119*$C119*L119*Input!$W$5*Input!$Y$5</f>
        <v>0</v>
      </c>
      <c r="CR119">
        <f>M$5*M$6*$B119*$C119*M119*Input!$W$5*Input!$Y$5</f>
        <v>0</v>
      </c>
      <c r="CS119">
        <f>N$5*N$6*$B119*$C119*N119*Input!$W$5*Input!$Y$5</f>
        <v>0</v>
      </c>
      <c r="CT119">
        <f>O$5*O$6*$B119*$C119*O119*Input!$W$5*Input!$Y$5</f>
        <v>0</v>
      </c>
      <c r="CU119">
        <f>P$5*P$6*$B119*$C119*P119*Input!$W$5*Input!$Y$5</f>
        <v>0</v>
      </c>
      <c r="CV119">
        <f>Q$5*Q$6*$B119*$C119*Q119*Input!$W$5*Input!$Y$5</f>
        <v>0</v>
      </c>
      <c r="CW119">
        <f>R$5*R$6*$B119*$C119*R119*Input!$W$5*Input!$Y$5</f>
        <v>0</v>
      </c>
      <c r="CX119">
        <f>S$5*S$6*$B119*$C119*S119*Input!$W$5*Input!$Y$5</f>
        <v>0</v>
      </c>
      <c r="CY119">
        <f>T$5*T$6*$B119*$C119*T119*Input!$W$5*Input!$Y$5</f>
        <v>0</v>
      </c>
      <c r="CZ119">
        <f>U$5*U$6*$B119*$C119*U119*Input!$W$5*Input!$Y$5</f>
        <v>0</v>
      </c>
      <c r="DA119">
        <f>V$5*V$6*$B119*$C119*V119*Input!$W$5*Input!$Y$5</f>
        <v>0</v>
      </c>
      <c r="DB119">
        <f>W$5*W$6*$B119*$C119*W119*Input!$W$5*Input!$Y$5</f>
        <v>0</v>
      </c>
      <c r="DC119">
        <f>X$5*X$6*$B119*$C119*X119*Input!$W$5*Input!$Y$5</f>
        <v>0</v>
      </c>
      <c r="DD119">
        <f>Y$5*Y$6*$B119*$C119*Y119*Input!$W$5*Input!$Y$5</f>
        <v>0</v>
      </c>
      <c r="DE119">
        <f>Z$5*Z$6*$B119*$C119*Z119*Input!$W$5*Input!$Y$5</f>
        <v>0</v>
      </c>
      <c r="DF119">
        <f>AA$5*AA$6*$B119*$C119*AA119*Input!$W$5*Input!$Y$5</f>
        <v>0</v>
      </c>
      <c r="DG119">
        <f>AB$5*AB$6*$B119*$C119*AB119*Input!$W$5*Input!$Y$5</f>
        <v>0</v>
      </c>
      <c r="DH119">
        <f>AC$5*AC$6*$B119*$C119*AC119*Input!$W$5*Input!$Y$5</f>
        <v>0</v>
      </c>
      <c r="DI119">
        <f>AD$5*AD$6*$B119*$C119*AD119*Input!$W$5*Input!$Y$5</f>
        <v>0</v>
      </c>
      <c r="DJ119">
        <f>AE$5*AE$6*$B119*$C119*AE119*Input!$W$5*Input!$Y$5</f>
        <v>0</v>
      </c>
      <c r="DK119">
        <f>AF$5*AF$6*$B119*$C119*AF119*Input!$W$5*Input!$Y$5</f>
        <v>0</v>
      </c>
      <c r="DL119">
        <f>AG$5*AG$6*$B119*$C119*AG119*Input!$W$5*Input!$Y$5</f>
        <v>0</v>
      </c>
      <c r="DM119">
        <f>AH$5*AH$6*$B119*$C119*AH119*Input!$W$5*Input!$Y$5</f>
        <v>0</v>
      </c>
      <c r="DN119">
        <f>AI$5*AI$6*$B119*$C119*AI119*Input!$W$5*Input!$Y$5</f>
        <v>0</v>
      </c>
      <c r="DO119">
        <f>AJ$5*AJ$6*$B119*$C119*AJ119*Input!$W$5*Input!$Y$5</f>
        <v>0</v>
      </c>
      <c r="DP119">
        <f>AK$5*AK$6*$B119*$C119*AK119*Input!$W$5*Input!$Y$5</f>
        <v>0</v>
      </c>
      <c r="DQ119">
        <f>AL$5*AL$6*$B119*$C119*AL119*Input!$W$5*Input!$Y$5</f>
        <v>0</v>
      </c>
      <c r="DR119">
        <f>AM$5*AM$6*$B119*$C119*AM119*Input!$W$5*Input!$Y$5</f>
        <v>0</v>
      </c>
      <c r="DS119">
        <f>AN$5*AN$6*$B119*$C119*AN119*Input!$W$5*Input!$Y$5</f>
        <v>0</v>
      </c>
      <c r="DT119">
        <f>AO$5*AO$6*$B119*$C119*AO119*Input!$W$5*Input!$Y$5</f>
        <v>0</v>
      </c>
      <c r="DU119">
        <f>AP$5*AP$6*$B119*$C119*AP119*Input!$W$5*Input!$Y$5</f>
        <v>0</v>
      </c>
      <c r="DV119">
        <f>AQ$5*AQ$6*$B119*$C119*AQ119*Input!$W$5*Input!$Y$5</f>
        <v>0</v>
      </c>
      <c r="DW119">
        <f>AR$5*AR$6*$B119*$C119*AR119*Input!$W$5*Input!$Y$5</f>
        <v>0</v>
      </c>
      <c r="DX119">
        <f>AS$5*AS$6*$B119*$C119*AS119*Input!$W$5*Input!$Y$5</f>
        <v>0</v>
      </c>
      <c r="DY119">
        <f>AT$5*AT$6*$B119*$C119*AT119*Input!$W$5*Input!$Y$5</f>
        <v>0</v>
      </c>
      <c r="DZ119">
        <f>AU$5*AU$6*$B119*$C119*AU119*Input!$W$5*Input!$Y$5</f>
        <v>0</v>
      </c>
      <c r="EA119">
        <f>AV$5*AV$6*$B119*$C119*AV119*Input!$W$5*Input!$Y$5</f>
        <v>0</v>
      </c>
      <c r="EB119">
        <f>AW$5*AW$6*$B119*$C119*AW119*Input!$W$5*Input!$Y$5</f>
        <v>0</v>
      </c>
      <c r="EC119">
        <f>AX$5*AX$6*$B119*$C119*AX119*Input!$W$5*Input!$Y$5</f>
        <v>0</v>
      </c>
      <c r="ED119">
        <f>AY$5*AY$6*$B119*$C119*AY119*Input!$W$5*Input!$Y$5</f>
        <v>0</v>
      </c>
      <c r="EE119">
        <f>AZ$5*AZ$6*$B119*$C119*AZ119*Input!$W$5*Input!$Y$5</f>
        <v>0</v>
      </c>
      <c r="EF119">
        <f>BA$5*BA$6*$B119*$C119*BA119*Input!$W$5*Input!$Y$5</f>
        <v>0</v>
      </c>
      <c r="EG119">
        <f>BB$5*BB$6*$B119*$C119*BB119*Input!$W$5*Input!$Y$5</f>
        <v>0</v>
      </c>
      <c r="EH119">
        <f>BC$5*BC$6*$B119*$C119*BC119*Input!$W$5*Input!$Y$5</f>
        <v>0</v>
      </c>
      <c r="EI119">
        <f>BD$5*BD$6*$B119*$C119*BD119*Input!$W$5*Input!$Y$5</f>
        <v>0</v>
      </c>
      <c r="EJ119">
        <f>BE$5*BE$6*$B119*$C119*BE119*Input!$W$5*Input!$Y$5</f>
        <v>0</v>
      </c>
      <c r="EK119">
        <f>BF$5*BF$6*$B119*$C119*BF119*Input!$W$5*Input!$Y$5</f>
        <v>0</v>
      </c>
      <c r="EL119">
        <f>BG$5*BG$6*$B119*$C119*BG119*Input!$W$5*Input!$Y$5</f>
        <v>0</v>
      </c>
      <c r="EM119">
        <f>BH$5*BH$6*$B119*$C119*BH119*Input!$W$5*Input!$Y$5</f>
        <v>0</v>
      </c>
      <c r="EN119">
        <f>BI$5*BI$6*$B119*$C119*BI119*Input!$W$5*Input!$Y$5</f>
        <v>0</v>
      </c>
      <c r="EO119">
        <f>BJ$5*BJ$6*$B119*$C119*BJ119*Input!$W$5*Input!$Y$5</f>
        <v>0</v>
      </c>
      <c r="EP119">
        <f>BK$5*BK$6*$B119*$C119*BK119*Input!$W$5*Input!$Y$5</f>
        <v>0</v>
      </c>
      <c r="EQ119">
        <f>BL$5*BL$6*$B119*$C119*BL119*Input!$W$5*Input!$Y$5</f>
        <v>0</v>
      </c>
      <c r="ER119">
        <f>BM$5*BM$6*$B119*$C119*BM119*Input!$W$5*Input!$Y$5</f>
        <v>0</v>
      </c>
      <c r="ES119">
        <f>BN$5*BN$6*$B119*$C119*BN119*Input!$W$5*Input!$Y$5</f>
        <v>0</v>
      </c>
      <c r="ET119">
        <f>BO$5*BO$6*$B119*$C119*BO119*Input!$W$5*Input!$Y$5</f>
        <v>0</v>
      </c>
      <c r="EU119">
        <f>BP$5*BP$6*$B119*$C119*BP119*Input!$W$5*Input!$Y$5</f>
        <v>0</v>
      </c>
      <c r="EV119">
        <f>BQ$5*BQ$6*$B119*$C119*BQ119*Input!$W$5*Input!$Y$5</f>
        <v>0</v>
      </c>
      <c r="EW119">
        <f>BR$5*BR$6*$B119*$C119*BR119*Input!$W$5*Input!$Y$5</f>
        <v>0</v>
      </c>
      <c r="EX119">
        <f>BS$5*BS$6*$B119*$C119*BS119*Input!$W$5*Input!$Y$5</f>
        <v>0</v>
      </c>
      <c r="EY119">
        <f>BT$5*BT$6*$B119*$C119*BT119*Input!$W$5*Input!$Y$5</f>
        <v>0</v>
      </c>
      <c r="EZ119">
        <f>BU$5*BU$6*$B119*$C119*BU119*Input!$W$5*Input!$Y$5</f>
        <v>0</v>
      </c>
      <c r="FA119">
        <f>BV$5*BV$6*$B119*$C119*BV119*Input!$W$5*Input!$Y$5</f>
        <v>0</v>
      </c>
      <c r="FB119">
        <f>BW$5*BW$6*$B119*$C119*BW119*Input!$W$5*Input!$Y$5</f>
        <v>0</v>
      </c>
      <c r="FC119">
        <f>BX$5*BX$6*$B119*$C119*BX119*Input!$W$5*Input!$Y$5</f>
        <v>0</v>
      </c>
      <c r="FD119">
        <f>BY$5*BY$6*$B119*$C119*BY119*Input!$W$5*Input!$Y$5</f>
        <v>0</v>
      </c>
      <c r="FE119">
        <f>BZ$5*BZ$6*$B119*$C119*BZ119*Input!$W$5*Input!$Y$5</f>
        <v>0</v>
      </c>
      <c r="FF119">
        <f>CA$5*CA$6*$B119*$C119*CA119*Input!$W$5*Input!$Y$5</f>
        <v>0</v>
      </c>
      <c r="FG119">
        <f>CB$5*CB$6*$B119*$C119*CB119*Input!$W$5*Input!$Y$5</f>
        <v>0</v>
      </c>
      <c r="FH119">
        <f>CC$5*CC$6*$B119*$C119*CC119*Input!$W$5*Input!$Y$5</f>
        <v>0</v>
      </c>
      <c r="FI119">
        <f>CD$5*CD$6*$B119*$C119*CD119*Input!$W$5*Input!$Y$5</f>
        <v>0</v>
      </c>
      <c r="FJ119">
        <f>CE$5*CE$6*$B119*$C119*CE119*Input!$W$5*Input!$Y$5</f>
        <v>0</v>
      </c>
      <c r="FK119">
        <f>CF$5*CF$6*$B119*$C119*CF119*Input!$W$5*Input!$Y$5</f>
        <v>0</v>
      </c>
      <c r="FL119">
        <f>CG$5*CG$6*$B119*$C119*CG119*Input!$W$5*Input!$Y$5</f>
        <v>0</v>
      </c>
      <c r="FM119">
        <f>CH$5*CH$6*$B119*$C119*CH119*Input!$W$5*Input!$Y$5</f>
        <v>0</v>
      </c>
      <c r="FO119">
        <f t="shared" si="111"/>
        <v>0</v>
      </c>
    </row>
    <row r="120" spans="1:171">
      <c r="A120">
        <f>Input!B119</f>
        <v>109</v>
      </c>
      <c r="B120">
        <f>(1+Input!$D$21)^$A120</f>
        <v>42.510687384542862</v>
      </c>
      <c r="C120">
        <f>C119*Input!R119</f>
        <v>8.3274440694486142E-5</v>
      </c>
      <c r="E120">
        <f t="shared" si="112"/>
        <v>164</v>
      </c>
      <c r="F120">
        <f>F119*IF(F$8&gt;Input!$D$14,0,IF(F$8+$A120&gt;Input!$D$14,0,INDEX(Input!$M$11:$M$136,F$8+$A120)))</f>
        <v>0</v>
      </c>
      <c r="G120">
        <f>G119*IF(G$8&gt;Input!$D$14,0,IF(G$8+$A120&gt;Input!$D$14,0,INDEX(Input!$M$11:$M$136,G$8+$A120)))</f>
        <v>0</v>
      </c>
      <c r="H120">
        <f>H119*IF(H$8&gt;Input!$D$14,0,IF(H$8+$A120&gt;Input!$D$14,0,INDEX(Input!$M$11:$M$136,H$8+$A120)))</f>
        <v>0</v>
      </c>
      <c r="I120">
        <f>I119*IF(I$8&gt;Input!$D$14,0,IF(I$8+$A120&gt;Input!$D$14,0,INDEX(Input!$M$11:$M$136,I$8+$A120)))</f>
        <v>0</v>
      </c>
      <c r="J120">
        <f>J119*IF(J$8&gt;Input!$D$14,0,IF(J$8+$A120&gt;Input!$D$14,0,INDEX(Input!$M$11:$M$136,J$8+$A120)))</f>
        <v>0</v>
      </c>
      <c r="K120">
        <f>K119*IF(K$8&gt;Input!$D$14,0,IF(K$8+$A120&gt;Input!$D$14,0,INDEX(Input!$M$11:$M$136,K$8+$A120)))</f>
        <v>0</v>
      </c>
      <c r="L120">
        <f>L119*IF(L$8&gt;Input!$D$14,0,IF(L$8+$A120&gt;Input!$D$14,0,INDEX(Input!$M$11:$M$136,L$8+$A120)))</f>
        <v>0</v>
      </c>
      <c r="M120">
        <f>M119*IF(M$8&gt;Input!$D$14,0,IF(M$8+$A120&gt;Input!$D$14,0,INDEX(Input!$M$11:$M$136,M$8+$A120)))</f>
        <v>0</v>
      </c>
      <c r="N120">
        <f>N119*IF(N$8&gt;Input!$D$14,0,IF(N$8+$A120&gt;Input!$D$14,0,INDEX(Input!$M$11:$M$136,N$8+$A120)))</f>
        <v>0</v>
      </c>
      <c r="O120">
        <f>O119*IF(O$8&gt;Input!$D$14,0,IF(O$8+$A120&gt;Input!$D$14,0,INDEX(Input!$M$11:$M$136,O$8+$A120)))</f>
        <v>0</v>
      </c>
      <c r="P120">
        <f>P119*IF(P$8&gt;Input!$D$14,0,IF(P$8+$A120&gt;Input!$D$14,0,INDEX(Input!$M$11:$M$136,P$8+$A120)))</f>
        <v>0</v>
      </c>
      <c r="Q120">
        <f>Q119*IF(Q$8&gt;Input!$D$14,0,IF(Q$8+$A120&gt;Input!$D$14,0,INDEX(Input!$M$11:$M$136,Q$8+$A120)))</f>
        <v>0</v>
      </c>
      <c r="R120">
        <f>R119*IF(R$8&gt;Input!$D$14,0,IF(R$8+$A120&gt;Input!$D$14,0,INDEX(Input!$M$11:$M$136,R$8+$A120)))</f>
        <v>0</v>
      </c>
      <c r="S120">
        <f>S119*IF(S$8&gt;Input!$D$14,0,IF(S$8+$A120&gt;Input!$D$14,0,INDEX(Input!$M$11:$M$136,S$8+$A120)))</f>
        <v>0</v>
      </c>
      <c r="T120">
        <f>T119*IF(T$8&gt;Input!$D$14,0,IF(T$8+$A120&gt;Input!$D$14,0,INDEX(Input!$M$11:$M$136,T$8+$A120)))</f>
        <v>0</v>
      </c>
      <c r="U120">
        <f>U119*IF(U$8&gt;Input!$D$14,0,IF(U$8+$A120&gt;Input!$D$14,0,INDEX(Input!$M$11:$M$136,U$8+$A120)))</f>
        <v>0</v>
      </c>
      <c r="V120">
        <f>V119*IF(V$8&gt;Input!$D$14,0,IF(V$8+$A120&gt;Input!$D$14,0,INDEX(Input!$M$11:$M$136,V$8+$A120)))</f>
        <v>0</v>
      </c>
      <c r="W120">
        <f>W119*IF(W$8&gt;Input!$D$14,0,IF(W$8+$A120&gt;Input!$D$14,0,INDEX(Input!$M$11:$M$136,W$8+$A120)))</f>
        <v>0</v>
      </c>
      <c r="X120">
        <f>X119*IF(X$8&gt;Input!$D$14,0,IF(X$8+$A120&gt;Input!$D$14,0,INDEX(Input!$M$11:$M$136,X$8+$A120)))</f>
        <v>0</v>
      </c>
      <c r="Y120">
        <f>Y119*IF(Y$8&gt;Input!$D$14,0,IF(Y$8+$A120&gt;Input!$D$14,0,INDEX(Input!$M$11:$M$136,Y$8+$A120)))</f>
        <v>0</v>
      </c>
      <c r="Z120">
        <f>Z119*IF(Z$8&gt;Input!$D$14,0,IF(Z$8+$A120&gt;Input!$D$14,0,INDEX(Input!$M$11:$M$136,Z$8+$A120)))</f>
        <v>0</v>
      </c>
      <c r="AA120">
        <f>AA119*IF(AA$8&gt;Input!$D$14,0,IF(AA$8+$A120&gt;Input!$D$14,0,INDEX(Input!$M$11:$M$136,AA$8+$A120)))</f>
        <v>0</v>
      </c>
      <c r="AB120">
        <f>AB119*IF(AB$8&gt;Input!$D$14,0,IF(AB$8+$A120&gt;Input!$D$14,0,INDEX(Input!$M$11:$M$136,AB$8+$A120)))</f>
        <v>0</v>
      </c>
      <c r="AC120">
        <f>AC119*IF(AC$8&gt;Input!$D$14,0,IF(AC$8+$A120&gt;Input!$D$14,0,INDEX(Input!$M$11:$M$136,AC$8+$A120)))</f>
        <v>0</v>
      </c>
      <c r="AD120">
        <f>AD119*IF(AD$8&gt;Input!$D$14,0,IF(AD$8+$A120&gt;Input!$D$14,0,INDEX(Input!$M$11:$M$136,AD$8+$A120)))</f>
        <v>0</v>
      </c>
      <c r="AE120">
        <f>AE119*IF(AE$8&gt;Input!$D$14,0,IF(AE$8+$A120&gt;Input!$D$14,0,INDEX(Input!$M$11:$M$136,AE$8+$A120)))</f>
        <v>0</v>
      </c>
      <c r="AF120">
        <f>AF119*IF(AF$8&gt;Input!$D$14,0,IF(AF$8+$A120&gt;Input!$D$14,0,INDEX(Input!$M$11:$M$136,AF$8+$A120)))</f>
        <v>0</v>
      </c>
      <c r="AG120">
        <f>AG119*IF(AG$8&gt;Input!$D$14,0,IF(AG$8+$A120&gt;Input!$D$14,0,INDEX(Input!$M$11:$M$136,AG$8+$A120)))</f>
        <v>0</v>
      </c>
      <c r="AH120">
        <f>AH119*IF(AH$8&gt;Input!$D$14,0,IF(AH$8+$A120&gt;Input!$D$14,0,INDEX(Input!$M$11:$M$136,AH$8+$A120)))</f>
        <v>0</v>
      </c>
      <c r="AI120">
        <f>AI119*IF(AI$8&gt;Input!$D$14,0,IF(AI$8+$A120&gt;Input!$D$14,0,INDEX(Input!$M$11:$M$136,AI$8+$A120)))</f>
        <v>0</v>
      </c>
      <c r="AJ120">
        <f>AJ119*IF(AJ$8&gt;Input!$D$14,0,IF(AJ$8+$A120&gt;Input!$D$14,0,INDEX(Input!$M$11:$M$136,AJ$8+$A120)))</f>
        <v>0</v>
      </c>
      <c r="AK120">
        <f>AK119*IF(AK$8&gt;Input!$D$14,0,IF(AK$8+$A120&gt;Input!$D$14,0,INDEX(Input!$M$11:$M$136,AK$8+$A120)))</f>
        <v>0</v>
      </c>
      <c r="AL120">
        <f>AL119*IF(AL$8&gt;Input!$D$14,0,IF(AL$8+$A120&gt;Input!$D$14,0,INDEX(Input!$M$11:$M$136,AL$8+$A120)))</f>
        <v>0</v>
      </c>
      <c r="AM120">
        <f>AM119*IF(AM$8&gt;Input!$D$14,0,IF(AM$8+$A120&gt;Input!$D$14,0,INDEX(Input!$M$11:$M$136,AM$8+$A120)))</f>
        <v>0</v>
      </c>
      <c r="AN120">
        <f>AN119*IF(AN$8&gt;Input!$D$14,0,IF(AN$8+$A120&gt;Input!$D$14,0,INDEX(Input!$M$11:$M$136,AN$8+$A120)))</f>
        <v>0</v>
      </c>
      <c r="AO120">
        <f>AO119*IF(AO$8&gt;Input!$D$14,0,IF(AO$8+$A120&gt;Input!$D$14,0,INDEX(Input!$M$11:$M$136,AO$8+$A120)))</f>
        <v>0</v>
      </c>
      <c r="AP120">
        <f>AP119*IF(AP$8&gt;Input!$D$14,0,IF(AP$8+$A120&gt;Input!$D$14,0,INDEX(Input!$M$11:$M$136,AP$8+$A120)))</f>
        <v>0</v>
      </c>
      <c r="AQ120">
        <f>AQ119*IF(AQ$8&gt;Input!$D$14,0,IF(AQ$8+$A120&gt;Input!$D$14,0,INDEX(Input!$M$11:$M$136,AQ$8+$A120)))</f>
        <v>0</v>
      </c>
      <c r="AR120">
        <f>AR119*IF(AR$8&gt;Input!$D$14,0,IF(AR$8+$A120&gt;Input!$D$14,0,INDEX(Input!$M$11:$M$136,AR$8+$A120)))</f>
        <v>0</v>
      </c>
      <c r="AS120">
        <f>AS119*IF(AS$8&gt;Input!$D$14,0,IF(AS$8+$A120&gt;Input!$D$14,0,INDEX(Input!$M$11:$M$136,AS$8+$A120)))</f>
        <v>0</v>
      </c>
      <c r="AT120">
        <f>AT119*IF(AT$8&gt;Input!$D$14,0,IF(AT$8+$A120&gt;Input!$D$14,0,INDEX(Input!$M$11:$M$136,AT$8+$A120)))</f>
        <v>0</v>
      </c>
      <c r="AU120">
        <f>AU119*IF(AU$8&gt;Input!$D$14,0,IF(AU$8+$A120&gt;Input!$D$14,0,INDEX(Input!$M$11:$M$136,AU$8+$A120)))</f>
        <v>0</v>
      </c>
      <c r="AV120">
        <f>AV119*IF(AV$8&gt;Input!$D$14,0,IF(AV$8+$A120&gt;Input!$D$14,0,INDEX(Input!$M$11:$M$136,AV$8+$A120)))</f>
        <v>0</v>
      </c>
      <c r="AW120">
        <f>AW119*IF(AW$8&gt;Input!$D$14,0,IF(AW$8+$A120&gt;Input!$D$14,0,INDEX(Input!$M$11:$M$136,AW$8+$A120)))</f>
        <v>0</v>
      </c>
      <c r="AX120">
        <f>AX119*IF(AX$8&gt;Input!$D$14,0,IF(AX$8+$A120&gt;Input!$D$14,0,INDEX(Input!$M$11:$M$136,AX$8+$A120)))</f>
        <v>0</v>
      </c>
      <c r="AY120">
        <f>AY119*IF(AY$8&gt;Input!$D$14,0,IF(AY$8+$A120&gt;Input!$D$14,0,INDEX(Input!$M$11:$M$136,AY$8+$A120)))</f>
        <v>0</v>
      </c>
      <c r="AZ120">
        <f>AZ119*IF(AZ$8&gt;Input!$D$14,0,IF(AZ$8+$A120&gt;Input!$D$14,0,INDEX(Input!$M$11:$M$136,AZ$8+$A120)))</f>
        <v>0</v>
      </c>
      <c r="BA120">
        <f>BA119*IF(BA$8&gt;Input!$D$14,0,IF(BA$8+$A120&gt;Input!$D$14,0,INDEX(Input!$M$11:$M$136,BA$8+$A120)))</f>
        <v>0</v>
      </c>
      <c r="BB120">
        <f>BB119*IF(BB$8&gt;Input!$D$14,0,IF(BB$8+$A120&gt;Input!$D$14,0,INDEX(Input!$M$11:$M$136,BB$8+$A120)))</f>
        <v>0</v>
      </c>
      <c r="BC120">
        <f>BC119*IF(BC$8&gt;Input!$D$14,0,IF(BC$8+$A120&gt;Input!$D$14,0,INDEX(Input!$M$11:$M$136,BC$8+$A120)))</f>
        <v>0</v>
      </c>
      <c r="BD120">
        <f>BD119*IF(BD$8&gt;Input!$D$14,0,IF(BD$8+$A120&gt;Input!$D$14,0,INDEX(Input!$M$11:$M$136,BD$8+$A120)))</f>
        <v>0</v>
      </c>
      <c r="BE120">
        <f>BE119*IF(BE$8&gt;Input!$D$14,0,IF(BE$8+$A120&gt;Input!$D$14,0,INDEX(Input!$M$11:$M$136,BE$8+$A120)))</f>
        <v>0</v>
      </c>
      <c r="BF120">
        <f>BF119*IF(BF$8&gt;Input!$D$14,0,IF(BF$8+$A120&gt;Input!$D$14,0,INDEX(Input!$M$11:$M$136,BF$8+$A120)))</f>
        <v>0</v>
      </c>
      <c r="BG120">
        <f>BG119*IF(BG$8&gt;Input!$D$14,0,IF(BG$8+$A120&gt;Input!$D$14,0,INDEX(Input!$M$11:$M$136,BG$8+$A120)))</f>
        <v>0</v>
      </c>
      <c r="BH120">
        <f>BH119*IF(BH$8&gt;Input!$D$14,0,IF(BH$8+$A120&gt;Input!$D$14,0,INDEX(Input!$M$11:$M$136,BH$8+$A120)))</f>
        <v>0</v>
      </c>
      <c r="BI120">
        <f>BI119*IF(BI$8&gt;Input!$D$14,0,IF(BI$8+$A120&gt;Input!$D$14,0,INDEX(Input!$M$11:$M$136,BI$8+$A120)))</f>
        <v>0</v>
      </c>
      <c r="BJ120">
        <f>BJ119*IF(BJ$8&gt;Input!$D$14,0,IF(BJ$8+$A120&gt;Input!$D$14,0,INDEX(Input!$M$11:$M$136,BJ$8+$A120)))</f>
        <v>0</v>
      </c>
      <c r="BK120">
        <f>BK119*IF(BK$8&gt;Input!$D$14,0,IF(BK$8+$A120&gt;Input!$D$14,0,INDEX(Input!$M$11:$M$136,BK$8+$A120)))</f>
        <v>0</v>
      </c>
      <c r="BL120">
        <f>BL119*IF(BL$8&gt;Input!$D$14,0,IF(BL$8+$A120&gt;Input!$D$14,0,INDEX(Input!$M$11:$M$136,BL$8+$A120)))</f>
        <v>0</v>
      </c>
      <c r="BM120">
        <f>BM119*IF(BM$8&gt;Input!$D$14,0,IF(BM$8+$A120&gt;Input!$D$14,0,INDEX(Input!$M$11:$M$136,BM$8+$A120)))</f>
        <v>0</v>
      </c>
      <c r="BN120">
        <f>BN119*IF(BN$8&gt;Input!$D$14,0,IF(BN$8+$A120&gt;Input!$D$14,0,INDEX(Input!$M$11:$M$136,BN$8+$A120)))</f>
        <v>0</v>
      </c>
      <c r="BO120">
        <f>BO119*IF(BO$8&gt;Input!$D$14,0,IF(BO$8+$A120&gt;Input!$D$14,0,INDEX(Input!$M$11:$M$136,BO$8+$A120)))</f>
        <v>0</v>
      </c>
      <c r="BP120">
        <f>BP119*IF(BP$8&gt;Input!$D$14,0,IF(BP$8+$A120&gt;Input!$D$14,0,INDEX(Input!$M$11:$M$136,BP$8+$A120)))</f>
        <v>0</v>
      </c>
      <c r="BQ120">
        <f>BQ119*IF(BQ$8&gt;Input!$D$14,0,IF(BQ$8+$A120&gt;Input!$D$14,0,INDEX(Input!$M$11:$M$136,BQ$8+$A120)))</f>
        <v>0</v>
      </c>
      <c r="BR120">
        <f>BR119*IF(BR$8&gt;Input!$D$14,0,IF(BR$8+$A120&gt;Input!$D$14,0,INDEX(Input!$M$11:$M$136,BR$8+$A120)))</f>
        <v>0</v>
      </c>
      <c r="BS120">
        <f>BS119*IF(BS$8&gt;Input!$D$14,0,IF(BS$8+$A120&gt;Input!$D$14,0,INDEX(Input!$M$11:$M$136,BS$8+$A120)))</f>
        <v>0</v>
      </c>
      <c r="BT120">
        <f>BT119*IF(BT$8&gt;Input!$D$14,0,IF(BT$8+$A120&gt;Input!$D$14,0,INDEX(Input!$M$11:$M$136,BT$8+$A120)))</f>
        <v>0</v>
      </c>
      <c r="BU120">
        <f>BU119*IF(BU$8&gt;Input!$D$14,0,IF(BU$8+$A120&gt;Input!$D$14,0,INDEX(Input!$M$11:$M$136,BU$8+$A120)))</f>
        <v>0</v>
      </c>
      <c r="BV120">
        <f>BV119*IF(BV$8&gt;Input!$D$14,0,IF(BV$8+$A120&gt;Input!$D$14,0,INDEX(Input!$M$11:$M$136,BV$8+$A120)))</f>
        <v>0</v>
      </c>
      <c r="BW120">
        <f>BW119*IF(BW$8&gt;Input!$D$14,0,IF(BW$8+$A120&gt;Input!$D$14,0,INDEX(Input!$M$11:$M$136,BW$8+$A120)))</f>
        <v>0</v>
      </c>
      <c r="BX120">
        <f>BX119*IF(BX$8&gt;Input!$D$14,0,IF(BX$8+$A120&gt;Input!$D$14,0,INDEX(Input!$M$11:$M$136,BX$8+$A120)))</f>
        <v>0</v>
      </c>
      <c r="BY120">
        <f>BY119*IF(BY$8&gt;Input!$D$14,0,IF(BY$8+$A120&gt;Input!$D$14,0,INDEX(Input!$M$11:$M$136,BY$8+$A120)))</f>
        <v>0</v>
      </c>
      <c r="BZ120">
        <f>BZ119*IF(BZ$8&gt;Input!$D$14,0,IF(BZ$8+$A120&gt;Input!$D$14,0,INDEX(Input!$M$11:$M$136,BZ$8+$A120)))</f>
        <v>0</v>
      </c>
      <c r="CA120">
        <f>CA119*IF(CA$8&gt;Input!$D$14,0,IF(CA$8+$A120&gt;Input!$D$14,0,INDEX(Input!$M$11:$M$136,CA$8+$A120)))</f>
        <v>0</v>
      </c>
      <c r="CB120">
        <f>CB119*IF(CB$8&gt;Input!$D$14,0,IF(CB$8+$A120&gt;Input!$D$14,0,INDEX(Input!$M$11:$M$136,CB$8+$A120)))</f>
        <v>0</v>
      </c>
      <c r="CC120">
        <f>CC119*IF(CC$8&gt;Input!$D$14,0,IF(CC$8+$A120&gt;Input!$D$14,0,INDEX(Input!$M$11:$M$136,CC$8+$A120)))</f>
        <v>0</v>
      </c>
      <c r="CD120">
        <f>CD119*IF(CD$8&gt;Input!$D$14,0,IF(CD$8+$A120&gt;Input!$D$14,0,INDEX(Input!$M$11:$M$136,CD$8+$A120)))</f>
        <v>0</v>
      </c>
      <c r="CE120">
        <f>CE119*IF(CE$8&gt;Input!$D$14,0,IF(CE$8+$A120&gt;Input!$D$14,0,INDEX(Input!$M$11:$M$136,CE$8+$A120)))</f>
        <v>0</v>
      </c>
      <c r="CF120">
        <f>CF119*IF(CF$8&gt;Input!$D$14,0,IF(CF$8+$A120&gt;Input!$D$14,0,INDEX(Input!$M$11:$M$136,CF$8+$A120)))</f>
        <v>0</v>
      </c>
      <c r="CG120">
        <f>CG119*IF(CG$8&gt;Input!$D$14,0,IF(CG$8+$A120&gt;Input!$D$14,0,INDEX(Input!$M$11:$M$136,CG$8+$A120)))</f>
        <v>0</v>
      </c>
      <c r="CH120">
        <f>CH119*IF(CH$8&gt;Input!$D$14,0,IF(CH$8+$A120&gt;Input!$D$14,0,INDEX(Input!$M$11:$M$136,CH$8+$A120)))</f>
        <v>0</v>
      </c>
      <c r="CJ120" s="2">
        <f t="shared" si="110"/>
        <v>164</v>
      </c>
      <c r="CK120">
        <f>F$5*F$6*$B120*$C120*F120*Input!$W$5*Input!$Y$5</f>
        <v>0</v>
      </c>
      <c r="CL120">
        <f>G$5*G$6*$B120*$C120*G120*Input!$W$5*Input!$Y$5</f>
        <v>0</v>
      </c>
      <c r="CM120">
        <f>H$5*H$6*$B120*$C120*H120*Input!$W$5*Input!$Y$5</f>
        <v>0</v>
      </c>
      <c r="CN120">
        <f>I$5*I$6*$B120*$C120*I120*Input!$W$5*Input!$Y$5</f>
        <v>0</v>
      </c>
      <c r="CO120">
        <f>J$5*J$6*$B120*$C120*J120*Input!$W$5*Input!$Y$5</f>
        <v>0</v>
      </c>
      <c r="CP120">
        <f>K$5*K$6*$B120*$C120*K120*Input!$W$5*Input!$Y$5</f>
        <v>0</v>
      </c>
      <c r="CQ120">
        <f>L$5*L$6*$B120*$C120*L120*Input!$W$5*Input!$Y$5</f>
        <v>0</v>
      </c>
      <c r="CR120">
        <f>M$5*M$6*$B120*$C120*M120*Input!$W$5*Input!$Y$5</f>
        <v>0</v>
      </c>
      <c r="CS120">
        <f>N$5*N$6*$B120*$C120*N120*Input!$W$5*Input!$Y$5</f>
        <v>0</v>
      </c>
      <c r="CT120">
        <f>O$5*O$6*$B120*$C120*O120*Input!$W$5*Input!$Y$5</f>
        <v>0</v>
      </c>
      <c r="CU120">
        <f>P$5*P$6*$B120*$C120*P120*Input!$W$5*Input!$Y$5</f>
        <v>0</v>
      </c>
      <c r="CV120">
        <f>Q$5*Q$6*$B120*$C120*Q120*Input!$W$5*Input!$Y$5</f>
        <v>0</v>
      </c>
      <c r="CW120">
        <f>R$5*R$6*$B120*$C120*R120*Input!$W$5*Input!$Y$5</f>
        <v>0</v>
      </c>
      <c r="CX120">
        <f>S$5*S$6*$B120*$C120*S120*Input!$W$5*Input!$Y$5</f>
        <v>0</v>
      </c>
      <c r="CY120">
        <f>T$5*T$6*$B120*$C120*T120*Input!$W$5*Input!$Y$5</f>
        <v>0</v>
      </c>
      <c r="CZ120">
        <f>U$5*U$6*$B120*$C120*U120*Input!$W$5*Input!$Y$5</f>
        <v>0</v>
      </c>
      <c r="DA120">
        <f>V$5*V$6*$B120*$C120*V120*Input!$W$5*Input!$Y$5</f>
        <v>0</v>
      </c>
      <c r="DB120">
        <f>W$5*W$6*$B120*$C120*W120*Input!$W$5*Input!$Y$5</f>
        <v>0</v>
      </c>
      <c r="DC120">
        <f>X$5*X$6*$B120*$C120*X120*Input!$W$5*Input!$Y$5</f>
        <v>0</v>
      </c>
      <c r="DD120">
        <f>Y$5*Y$6*$B120*$C120*Y120*Input!$W$5*Input!$Y$5</f>
        <v>0</v>
      </c>
      <c r="DE120">
        <f>Z$5*Z$6*$B120*$C120*Z120*Input!$W$5*Input!$Y$5</f>
        <v>0</v>
      </c>
      <c r="DF120">
        <f>AA$5*AA$6*$B120*$C120*AA120*Input!$W$5*Input!$Y$5</f>
        <v>0</v>
      </c>
      <c r="DG120">
        <f>AB$5*AB$6*$B120*$C120*AB120*Input!$W$5*Input!$Y$5</f>
        <v>0</v>
      </c>
      <c r="DH120">
        <f>AC$5*AC$6*$B120*$C120*AC120*Input!$W$5*Input!$Y$5</f>
        <v>0</v>
      </c>
      <c r="DI120">
        <f>AD$5*AD$6*$B120*$C120*AD120*Input!$W$5*Input!$Y$5</f>
        <v>0</v>
      </c>
      <c r="DJ120">
        <f>AE$5*AE$6*$B120*$C120*AE120*Input!$W$5*Input!$Y$5</f>
        <v>0</v>
      </c>
      <c r="DK120">
        <f>AF$5*AF$6*$B120*$C120*AF120*Input!$W$5*Input!$Y$5</f>
        <v>0</v>
      </c>
      <c r="DL120">
        <f>AG$5*AG$6*$B120*$C120*AG120*Input!$W$5*Input!$Y$5</f>
        <v>0</v>
      </c>
      <c r="DM120">
        <f>AH$5*AH$6*$B120*$C120*AH120*Input!$W$5*Input!$Y$5</f>
        <v>0</v>
      </c>
      <c r="DN120">
        <f>AI$5*AI$6*$B120*$C120*AI120*Input!$W$5*Input!$Y$5</f>
        <v>0</v>
      </c>
      <c r="DO120">
        <f>AJ$5*AJ$6*$B120*$C120*AJ120*Input!$W$5*Input!$Y$5</f>
        <v>0</v>
      </c>
      <c r="DP120">
        <f>AK$5*AK$6*$B120*$C120*AK120*Input!$W$5*Input!$Y$5</f>
        <v>0</v>
      </c>
      <c r="DQ120">
        <f>AL$5*AL$6*$B120*$C120*AL120*Input!$W$5*Input!$Y$5</f>
        <v>0</v>
      </c>
      <c r="DR120">
        <f>AM$5*AM$6*$B120*$C120*AM120*Input!$W$5*Input!$Y$5</f>
        <v>0</v>
      </c>
      <c r="DS120">
        <f>AN$5*AN$6*$B120*$C120*AN120*Input!$W$5*Input!$Y$5</f>
        <v>0</v>
      </c>
      <c r="DT120">
        <f>AO$5*AO$6*$B120*$C120*AO120*Input!$W$5*Input!$Y$5</f>
        <v>0</v>
      </c>
      <c r="DU120">
        <f>AP$5*AP$6*$B120*$C120*AP120*Input!$W$5*Input!$Y$5</f>
        <v>0</v>
      </c>
      <c r="DV120">
        <f>AQ$5*AQ$6*$B120*$C120*AQ120*Input!$W$5*Input!$Y$5</f>
        <v>0</v>
      </c>
      <c r="DW120">
        <f>AR$5*AR$6*$B120*$C120*AR120*Input!$W$5*Input!$Y$5</f>
        <v>0</v>
      </c>
      <c r="DX120">
        <f>AS$5*AS$6*$B120*$C120*AS120*Input!$W$5*Input!$Y$5</f>
        <v>0</v>
      </c>
      <c r="DY120">
        <f>AT$5*AT$6*$B120*$C120*AT120*Input!$W$5*Input!$Y$5</f>
        <v>0</v>
      </c>
      <c r="DZ120">
        <f>AU$5*AU$6*$B120*$C120*AU120*Input!$W$5*Input!$Y$5</f>
        <v>0</v>
      </c>
      <c r="EA120">
        <f>AV$5*AV$6*$B120*$C120*AV120*Input!$W$5*Input!$Y$5</f>
        <v>0</v>
      </c>
      <c r="EB120">
        <f>AW$5*AW$6*$B120*$C120*AW120*Input!$W$5*Input!$Y$5</f>
        <v>0</v>
      </c>
      <c r="EC120">
        <f>AX$5*AX$6*$B120*$C120*AX120*Input!$W$5*Input!$Y$5</f>
        <v>0</v>
      </c>
      <c r="ED120">
        <f>AY$5*AY$6*$B120*$C120*AY120*Input!$W$5*Input!$Y$5</f>
        <v>0</v>
      </c>
      <c r="EE120">
        <f>AZ$5*AZ$6*$B120*$C120*AZ120*Input!$W$5*Input!$Y$5</f>
        <v>0</v>
      </c>
      <c r="EF120">
        <f>BA$5*BA$6*$B120*$C120*BA120*Input!$W$5*Input!$Y$5</f>
        <v>0</v>
      </c>
      <c r="EG120">
        <f>BB$5*BB$6*$B120*$C120*BB120*Input!$W$5*Input!$Y$5</f>
        <v>0</v>
      </c>
      <c r="EH120">
        <f>BC$5*BC$6*$B120*$C120*BC120*Input!$W$5*Input!$Y$5</f>
        <v>0</v>
      </c>
      <c r="EI120">
        <f>BD$5*BD$6*$B120*$C120*BD120*Input!$W$5*Input!$Y$5</f>
        <v>0</v>
      </c>
      <c r="EJ120">
        <f>BE$5*BE$6*$B120*$C120*BE120*Input!$W$5*Input!$Y$5</f>
        <v>0</v>
      </c>
      <c r="EK120">
        <f>BF$5*BF$6*$B120*$C120*BF120*Input!$W$5*Input!$Y$5</f>
        <v>0</v>
      </c>
      <c r="EL120">
        <f>BG$5*BG$6*$B120*$C120*BG120*Input!$W$5*Input!$Y$5</f>
        <v>0</v>
      </c>
      <c r="EM120">
        <f>BH$5*BH$6*$B120*$C120*BH120*Input!$W$5*Input!$Y$5</f>
        <v>0</v>
      </c>
      <c r="EN120">
        <f>BI$5*BI$6*$B120*$C120*BI120*Input!$W$5*Input!$Y$5</f>
        <v>0</v>
      </c>
      <c r="EO120">
        <f>BJ$5*BJ$6*$B120*$C120*BJ120*Input!$W$5*Input!$Y$5</f>
        <v>0</v>
      </c>
      <c r="EP120">
        <f>BK$5*BK$6*$B120*$C120*BK120*Input!$W$5*Input!$Y$5</f>
        <v>0</v>
      </c>
      <c r="EQ120">
        <f>BL$5*BL$6*$B120*$C120*BL120*Input!$W$5*Input!$Y$5</f>
        <v>0</v>
      </c>
      <c r="ER120">
        <f>BM$5*BM$6*$B120*$C120*BM120*Input!$W$5*Input!$Y$5</f>
        <v>0</v>
      </c>
      <c r="ES120">
        <f>BN$5*BN$6*$B120*$C120*BN120*Input!$W$5*Input!$Y$5</f>
        <v>0</v>
      </c>
      <c r="ET120">
        <f>BO$5*BO$6*$B120*$C120*BO120*Input!$W$5*Input!$Y$5</f>
        <v>0</v>
      </c>
      <c r="EU120">
        <f>BP$5*BP$6*$B120*$C120*BP120*Input!$W$5*Input!$Y$5</f>
        <v>0</v>
      </c>
      <c r="EV120">
        <f>BQ$5*BQ$6*$B120*$C120*BQ120*Input!$W$5*Input!$Y$5</f>
        <v>0</v>
      </c>
      <c r="EW120">
        <f>BR$5*BR$6*$B120*$C120*BR120*Input!$W$5*Input!$Y$5</f>
        <v>0</v>
      </c>
      <c r="EX120">
        <f>BS$5*BS$6*$B120*$C120*BS120*Input!$W$5*Input!$Y$5</f>
        <v>0</v>
      </c>
      <c r="EY120">
        <f>BT$5*BT$6*$B120*$C120*BT120*Input!$W$5*Input!$Y$5</f>
        <v>0</v>
      </c>
      <c r="EZ120">
        <f>BU$5*BU$6*$B120*$C120*BU120*Input!$W$5*Input!$Y$5</f>
        <v>0</v>
      </c>
      <c r="FA120">
        <f>BV$5*BV$6*$B120*$C120*BV120*Input!$W$5*Input!$Y$5</f>
        <v>0</v>
      </c>
      <c r="FB120">
        <f>BW$5*BW$6*$B120*$C120*BW120*Input!$W$5*Input!$Y$5</f>
        <v>0</v>
      </c>
      <c r="FC120">
        <f>BX$5*BX$6*$B120*$C120*BX120*Input!$W$5*Input!$Y$5</f>
        <v>0</v>
      </c>
      <c r="FD120">
        <f>BY$5*BY$6*$B120*$C120*BY120*Input!$W$5*Input!$Y$5</f>
        <v>0</v>
      </c>
      <c r="FE120">
        <f>BZ$5*BZ$6*$B120*$C120*BZ120*Input!$W$5*Input!$Y$5</f>
        <v>0</v>
      </c>
      <c r="FF120">
        <f>CA$5*CA$6*$B120*$C120*CA120*Input!$W$5*Input!$Y$5</f>
        <v>0</v>
      </c>
      <c r="FG120">
        <f>CB$5*CB$6*$B120*$C120*CB120*Input!$W$5*Input!$Y$5</f>
        <v>0</v>
      </c>
      <c r="FH120">
        <f>CC$5*CC$6*$B120*$C120*CC120*Input!$W$5*Input!$Y$5</f>
        <v>0</v>
      </c>
      <c r="FI120">
        <f>CD$5*CD$6*$B120*$C120*CD120*Input!$W$5*Input!$Y$5</f>
        <v>0</v>
      </c>
      <c r="FJ120">
        <f>CE$5*CE$6*$B120*$C120*CE120*Input!$W$5*Input!$Y$5</f>
        <v>0</v>
      </c>
      <c r="FK120">
        <f>CF$5*CF$6*$B120*$C120*CF120*Input!$W$5*Input!$Y$5</f>
        <v>0</v>
      </c>
      <c r="FL120">
        <f>CG$5*CG$6*$B120*$C120*CG120*Input!$W$5*Input!$Y$5</f>
        <v>0</v>
      </c>
      <c r="FM120">
        <f>CH$5*CH$6*$B120*$C120*CH120*Input!$W$5*Input!$Y$5</f>
        <v>0</v>
      </c>
      <c r="FO120">
        <f t="shared" si="111"/>
        <v>0</v>
      </c>
    </row>
    <row r="121" spans="1:171">
      <c r="A121">
        <f>Input!B120</f>
        <v>110</v>
      </c>
      <c r="B121">
        <f>(1+Input!$D$21)^$A121</f>
        <v>43.998561443001869</v>
      </c>
      <c r="C121">
        <f>C120*Input!R120</f>
        <v>7.6398569444482707E-5</v>
      </c>
      <c r="E121">
        <f t="shared" si="112"/>
        <v>165</v>
      </c>
      <c r="F121">
        <f>F120*IF(F$8&gt;Input!$D$14,0,IF(F$8+$A121&gt;Input!$D$14,0,INDEX(Input!$M$11:$M$136,F$8+$A121)))</f>
        <v>0</v>
      </c>
      <c r="G121">
        <f>G120*IF(G$8&gt;Input!$D$14,0,IF(G$8+$A121&gt;Input!$D$14,0,INDEX(Input!$M$11:$M$136,G$8+$A121)))</f>
        <v>0</v>
      </c>
      <c r="H121">
        <f>H120*IF(H$8&gt;Input!$D$14,0,IF(H$8+$A121&gt;Input!$D$14,0,INDEX(Input!$M$11:$M$136,H$8+$A121)))</f>
        <v>0</v>
      </c>
      <c r="I121">
        <f>I120*IF(I$8&gt;Input!$D$14,0,IF(I$8+$A121&gt;Input!$D$14,0,INDEX(Input!$M$11:$M$136,I$8+$A121)))</f>
        <v>0</v>
      </c>
      <c r="J121">
        <f>J120*IF(J$8&gt;Input!$D$14,0,IF(J$8+$A121&gt;Input!$D$14,0,INDEX(Input!$M$11:$M$136,J$8+$A121)))</f>
        <v>0</v>
      </c>
      <c r="K121">
        <f>K120*IF(K$8&gt;Input!$D$14,0,IF(K$8+$A121&gt;Input!$D$14,0,INDEX(Input!$M$11:$M$136,K$8+$A121)))</f>
        <v>0</v>
      </c>
      <c r="L121">
        <f>L120*IF(L$8&gt;Input!$D$14,0,IF(L$8+$A121&gt;Input!$D$14,0,INDEX(Input!$M$11:$M$136,L$8+$A121)))</f>
        <v>0</v>
      </c>
      <c r="M121">
        <f>M120*IF(M$8&gt;Input!$D$14,0,IF(M$8+$A121&gt;Input!$D$14,0,INDEX(Input!$M$11:$M$136,M$8+$A121)))</f>
        <v>0</v>
      </c>
      <c r="N121">
        <f>N120*IF(N$8&gt;Input!$D$14,0,IF(N$8+$A121&gt;Input!$D$14,0,INDEX(Input!$M$11:$M$136,N$8+$A121)))</f>
        <v>0</v>
      </c>
      <c r="O121">
        <f>O120*IF(O$8&gt;Input!$D$14,0,IF(O$8+$A121&gt;Input!$D$14,0,INDEX(Input!$M$11:$M$136,O$8+$A121)))</f>
        <v>0</v>
      </c>
      <c r="P121">
        <f>P120*IF(P$8&gt;Input!$D$14,0,IF(P$8+$A121&gt;Input!$D$14,0,INDEX(Input!$M$11:$M$136,P$8+$A121)))</f>
        <v>0</v>
      </c>
      <c r="Q121">
        <f>Q120*IF(Q$8&gt;Input!$D$14,0,IF(Q$8+$A121&gt;Input!$D$14,0,INDEX(Input!$M$11:$M$136,Q$8+$A121)))</f>
        <v>0</v>
      </c>
      <c r="R121">
        <f>R120*IF(R$8&gt;Input!$D$14,0,IF(R$8+$A121&gt;Input!$D$14,0,INDEX(Input!$M$11:$M$136,R$8+$A121)))</f>
        <v>0</v>
      </c>
      <c r="S121">
        <f>S120*IF(S$8&gt;Input!$D$14,0,IF(S$8+$A121&gt;Input!$D$14,0,INDEX(Input!$M$11:$M$136,S$8+$A121)))</f>
        <v>0</v>
      </c>
      <c r="T121">
        <f>T120*IF(T$8&gt;Input!$D$14,0,IF(T$8+$A121&gt;Input!$D$14,0,INDEX(Input!$M$11:$M$136,T$8+$A121)))</f>
        <v>0</v>
      </c>
      <c r="U121">
        <f>U120*IF(U$8&gt;Input!$D$14,0,IF(U$8+$A121&gt;Input!$D$14,0,INDEX(Input!$M$11:$M$136,U$8+$A121)))</f>
        <v>0</v>
      </c>
      <c r="V121">
        <f>V120*IF(V$8&gt;Input!$D$14,0,IF(V$8+$A121&gt;Input!$D$14,0,INDEX(Input!$M$11:$M$136,V$8+$A121)))</f>
        <v>0</v>
      </c>
      <c r="W121">
        <f>W120*IF(W$8&gt;Input!$D$14,0,IF(W$8+$A121&gt;Input!$D$14,0,INDEX(Input!$M$11:$M$136,W$8+$A121)))</f>
        <v>0</v>
      </c>
      <c r="X121">
        <f>X120*IF(X$8&gt;Input!$D$14,0,IF(X$8+$A121&gt;Input!$D$14,0,INDEX(Input!$M$11:$M$136,X$8+$A121)))</f>
        <v>0</v>
      </c>
      <c r="Y121">
        <f>Y120*IF(Y$8&gt;Input!$D$14,0,IF(Y$8+$A121&gt;Input!$D$14,0,INDEX(Input!$M$11:$M$136,Y$8+$A121)))</f>
        <v>0</v>
      </c>
      <c r="Z121">
        <f>Z120*IF(Z$8&gt;Input!$D$14,0,IF(Z$8+$A121&gt;Input!$D$14,0,INDEX(Input!$M$11:$M$136,Z$8+$A121)))</f>
        <v>0</v>
      </c>
      <c r="AA121">
        <f>AA120*IF(AA$8&gt;Input!$D$14,0,IF(AA$8+$A121&gt;Input!$D$14,0,INDEX(Input!$M$11:$M$136,AA$8+$A121)))</f>
        <v>0</v>
      </c>
      <c r="AB121">
        <f>AB120*IF(AB$8&gt;Input!$D$14,0,IF(AB$8+$A121&gt;Input!$D$14,0,INDEX(Input!$M$11:$M$136,AB$8+$A121)))</f>
        <v>0</v>
      </c>
      <c r="AC121">
        <f>AC120*IF(AC$8&gt;Input!$D$14,0,IF(AC$8+$A121&gt;Input!$D$14,0,INDEX(Input!$M$11:$M$136,AC$8+$A121)))</f>
        <v>0</v>
      </c>
      <c r="AD121">
        <f>AD120*IF(AD$8&gt;Input!$D$14,0,IF(AD$8+$A121&gt;Input!$D$14,0,INDEX(Input!$M$11:$M$136,AD$8+$A121)))</f>
        <v>0</v>
      </c>
      <c r="AE121">
        <f>AE120*IF(AE$8&gt;Input!$D$14,0,IF(AE$8+$A121&gt;Input!$D$14,0,INDEX(Input!$M$11:$M$136,AE$8+$A121)))</f>
        <v>0</v>
      </c>
      <c r="AF121">
        <f>AF120*IF(AF$8&gt;Input!$D$14,0,IF(AF$8+$A121&gt;Input!$D$14,0,INDEX(Input!$M$11:$M$136,AF$8+$A121)))</f>
        <v>0</v>
      </c>
      <c r="AG121">
        <f>AG120*IF(AG$8&gt;Input!$D$14,0,IF(AG$8+$A121&gt;Input!$D$14,0,INDEX(Input!$M$11:$M$136,AG$8+$A121)))</f>
        <v>0</v>
      </c>
      <c r="AH121">
        <f>AH120*IF(AH$8&gt;Input!$D$14,0,IF(AH$8+$A121&gt;Input!$D$14,0,INDEX(Input!$M$11:$M$136,AH$8+$A121)))</f>
        <v>0</v>
      </c>
      <c r="AI121">
        <f>AI120*IF(AI$8&gt;Input!$D$14,0,IF(AI$8+$A121&gt;Input!$D$14,0,INDEX(Input!$M$11:$M$136,AI$8+$A121)))</f>
        <v>0</v>
      </c>
      <c r="AJ121">
        <f>AJ120*IF(AJ$8&gt;Input!$D$14,0,IF(AJ$8+$A121&gt;Input!$D$14,0,INDEX(Input!$M$11:$M$136,AJ$8+$A121)))</f>
        <v>0</v>
      </c>
      <c r="AK121">
        <f>AK120*IF(AK$8&gt;Input!$D$14,0,IF(AK$8+$A121&gt;Input!$D$14,0,INDEX(Input!$M$11:$M$136,AK$8+$A121)))</f>
        <v>0</v>
      </c>
      <c r="AL121">
        <f>AL120*IF(AL$8&gt;Input!$D$14,0,IF(AL$8+$A121&gt;Input!$D$14,0,INDEX(Input!$M$11:$M$136,AL$8+$A121)))</f>
        <v>0</v>
      </c>
      <c r="AM121">
        <f>AM120*IF(AM$8&gt;Input!$D$14,0,IF(AM$8+$A121&gt;Input!$D$14,0,INDEX(Input!$M$11:$M$136,AM$8+$A121)))</f>
        <v>0</v>
      </c>
      <c r="AN121">
        <f>AN120*IF(AN$8&gt;Input!$D$14,0,IF(AN$8+$A121&gt;Input!$D$14,0,INDEX(Input!$M$11:$M$136,AN$8+$A121)))</f>
        <v>0</v>
      </c>
      <c r="AO121">
        <f>AO120*IF(AO$8&gt;Input!$D$14,0,IF(AO$8+$A121&gt;Input!$D$14,0,INDEX(Input!$M$11:$M$136,AO$8+$A121)))</f>
        <v>0</v>
      </c>
      <c r="AP121">
        <f>AP120*IF(AP$8&gt;Input!$D$14,0,IF(AP$8+$A121&gt;Input!$D$14,0,INDEX(Input!$M$11:$M$136,AP$8+$A121)))</f>
        <v>0</v>
      </c>
      <c r="AQ121">
        <f>AQ120*IF(AQ$8&gt;Input!$D$14,0,IF(AQ$8+$A121&gt;Input!$D$14,0,INDEX(Input!$M$11:$M$136,AQ$8+$A121)))</f>
        <v>0</v>
      </c>
      <c r="AR121">
        <f>AR120*IF(AR$8&gt;Input!$D$14,0,IF(AR$8+$A121&gt;Input!$D$14,0,INDEX(Input!$M$11:$M$136,AR$8+$A121)))</f>
        <v>0</v>
      </c>
      <c r="AS121">
        <f>AS120*IF(AS$8&gt;Input!$D$14,0,IF(AS$8+$A121&gt;Input!$D$14,0,INDEX(Input!$M$11:$M$136,AS$8+$A121)))</f>
        <v>0</v>
      </c>
      <c r="AT121">
        <f>AT120*IF(AT$8&gt;Input!$D$14,0,IF(AT$8+$A121&gt;Input!$D$14,0,INDEX(Input!$M$11:$M$136,AT$8+$A121)))</f>
        <v>0</v>
      </c>
      <c r="AU121">
        <f>AU120*IF(AU$8&gt;Input!$D$14,0,IF(AU$8+$A121&gt;Input!$D$14,0,INDEX(Input!$M$11:$M$136,AU$8+$A121)))</f>
        <v>0</v>
      </c>
      <c r="AV121">
        <f>AV120*IF(AV$8&gt;Input!$D$14,0,IF(AV$8+$A121&gt;Input!$D$14,0,INDEX(Input!$M$11:$M$136,AV$8+$A121)))</f>
        <v>0</v>
      </c>
      <c r="AW121">
        <f>AW120*IF(AW$8&gt;Input!$D$14,0,IF(AW$8+$A121&gt;Input!$D$14,0,INDEX(Input!$M$11:$M$136,AW$8+$A121)))</f>
        <v>0</v>
      </c>
      <c r="AX121">
        <f>AX120*IF(AX$8&gt;Input!$D$14,0,IF(AX$8+$A121&gt;Input!$D$14,0,INDEX(Input!$M$11:$M$136,AX$8+$A121)))</f>
        <v>0</v>
      </c>
      <c r="AY121">
        <f>AY120*IF(AY$8&gt;Input!$D$14,0,IF(AY$8+$A121&gt;Input!$D$14,0,INDEX(Input!$M$11:$M$136,AY$8+$A121)))</f>
        <v>0</v>
      </c>
      <c r="AZ121">
        <f>AZ120*IF(AZ$8&gt;Input!$D$14,0,IF(AZ$8+$A121&gt;Input!$D$14,0,INDEX(Input!$M$11:$M$136,AZ$8+$A121)))</f>
        <v>0</v>
      </c>
      <c r="BA121">
        <f>BA120*IF(BA$8&gt;Input!$D$14,0,IF(BA$8+$A121&gt;Input!$D$14,0,INDEX(Input!$M$11:$M$136,BA$8+$A121)))</f>
        <v>0</v>
      </c>
      <c r="BB121">
        <f>BB120*IF(BB$8&gt;Input!$D$14,0,IF(BB$8+$A121&gt;Input!$D$14,0,INDEX(Input!$M$11:$M$136,BB$8+$A121)))</f>
        <v>0</v>
      </c>
      <c r="BC121">
        <f>BC120*IF(BC$8&gt;Input!$D$14,0,IF(BC$8+$A121&gt;Input!$D$14,0,INDEX(Input!$M$11:$M$136,BC$8+$A121)))</f>
        <v>0</v>
      </c>
      <c r="BD121">
        <f>BD120*IF(BD$8&gt;Input!$D$14,0,IF(BD$8+$A121&gt;Input!$D$14,0,INDEX(Input!$M$11:$M$136,BD$8+$A121)))</f>
        <v>0</v>
      </c>
      <c r="BE121">
        <f>BE120*IF(BE$8&gt;Input!$D$14,0,IF(BE$8+$A121&gt;Input!$D$14,0,INDEX(Input!$M$11:$M$136,BE$8+$A121)))</f>
        <v>0</v>
      </c>
      <c r="BF121">
        <f>BF120*IF(BF$8&gt;Input!$D$14,0,IF(BF$8+$A121&gt;Input!$D$14,0,INDEX(Input!$M$11:$M$136,BF$8+$A121)))</f>
        <v>0</v>
      </c>
      <c r="BG121">
        <f>BG120*IF(BG$8&gt;Input!$D$14,0,IF(BG$8+$A121&gt;Input!$D$14,0,INDEX(Input!$M$11:$M$136,BG$8+$A121)))</f>
        <v>0</v>
      </c>
      <c r="BH121">
        <f>BH120*IF(BH$8&gt;Input!$D$14,0,IF(BH$8+$A121&gt;Input!$D$14,0,INDEX(Input!$M$11:$M$136,BH$8+$A121)))</f>
        <v>0</v>
      </c>
      <c r="BI121">
        <f>BI120*IF(BI$8&gt;Input!$D$14,0,IF(BI$8+$A121&gt;Input!$D$14,0,INDEX(Input!$M$11:$M$136,BI$8+$A121)))</f>
        <v>0</v>
      </c>
      <c r="BJ121">
        <f>BJ120*IF(BJ$8&gt;Input!$D$14,0,IF(BJ$8+$A121&gt;Input!$D$14,0,INDEX(Input!$M$11:$M$136,BJ$8+$A121)))</f>
        <v>0</v>
      </c>
      <c r="BK121">
        <f>BK120*IF(BK$8&gt;Input!$D$14,0,IF(BK$8+$A121&gt;Input!$D$14,0,INDEX(Input!$M$11:$M$136,BK$8+$A121)))</f>
        <v>0</v>
      </c>
      <c r="BL121">
        <f>BL120*IF(BL$8&gt;Input!$D$14,0,IF(BL$8+$A121&gt;Input!$D$14,0,INDEX(Input!$M$11:$M$136,BL$8+$A121)))</f>
        <v>0</v>
      </c>
      <c r="BM121">
        <f>BM120*IF(BM$8&gt;Input!$D$14,0,IF(BM$8+$A121&gt;Input!$D$14,0,INDEX(Input!$M$11:$M$136,BM$8+$A121)))</f>
        <v>0</v>
      </c>
      <c r="BN121">
        <f>BN120*IF(BN$8&gt;Input!$D$14,0,IF(BN$8+$A121&gt;Input!$D$14,0,INDEX(Input!$M$11:$M$136,BN$8+$A121)))</f>
        <v>0</v>
      </c>
      <c r="BO121">
        <f>BO120*IF(BO$8&gt;Input!$D$14,0,IF(BO$8+$A121&gt;Input!$D$14,0,INDEX(Input!$M$11:$M$136,BO$8+$A121)))</f>
        <v>0</v>
      </c>
      <c r="BP121">
        <f>BP120*IF(BP$8&gt;Input!$D$14,0,IF(BP$8+$A121&gt;Input!$D$14,0,INDEX(Input!$M$11:$M$136,BP$8+$A121)))</f>
        <v>0</v>
      </c>
      <c r="BQ121">
        <f>BQ120*IF(BQ$8&gt;Input!$D$14,0,IF(BQ$8+$A121&gt;Input!$D$14,0,INDEX(Input!$M$11:$M$136,BQ$8+$A121)))</f>
        <v>0</v>
      </c>
      <c r="BR121">
        <f>BR120*IF(BR$8&gt;Input!$D$14,0,IF(BR$8+$A121&gt;Input!$D$14,0,INDEX(Input!$M$11:$M$136,BR$8+$A121)))</f>
        <v>0</v>
      </c>
      <c r="BS121">
        <f>BS120*IF(BS$8&gt;Input!$D$14,0,IF(BS$8+$A121&gt;Input!$D$14,0,INDEX(Input!$M$11:$M$136,BS$8+$A121)))</f>
        <v>0</v>
      </c>
      <c r="BT121">
        <f>BT120*IF(BT$8&gt;Input!$D$14,0,IF(BT$8+$A121&gt;Input!$D$14,0,INDEX(Input!$M$11:$M$136,BT$8+$A121)))</f>
        <v>0</v>
      </c>
      <c r="BU121">
        <f>BU120*IF(BU$8&gt;Input!$D$14,0,IF(BU$8+$A121&gt;Input!$D$14,0,INDEX(Input!$M$11:$M$136,BU$8+$A121)))</f>
        <v>0</v>
      </c>
      <c r="BV121">
        <f>BV120*IF(BV$8&gt;Input!$D$14,0,IF(BV$8+$A121&gt;Input!$D$14,0,INDEX(Input!$M$11:$M$136,BV$8+$A121)))</f>
        <v>0</v>
      </c>
      <c r="BW121">
        <f>BW120*IF(BW$8&gt;Input!$D$14,0,IF(BW$8+$A121&gt;Input!$D$14,0,INDEX(Input!$M$11:$M$136,BW$8+$A121)))</f>
        <v>0</v>
      </c>
      <c r="BX121">
        <f>BX120*IF(BX$8&gt;Input!$D$14,0,IF(BX$8+$A121&gt;Input!$D$14,0,INDEX(Input!$M$11:$M$136,BX$8+$A121)))</f>
        <v>0</v>
      </c>
      <c r="BY121">
        <f>BY120*IF(BY$8&gt;Input!$D$14,0,IF(BY$8+$A121&gt;Input!$D$14,0,INDEX(Input!$M$11:$M$136,BY$8+$A121)))</f>
        <v>0</v>
      </c>
      <c r="BZ121">
        <f>BZ120*IF(BZ$8&gt;Input!$D$14,0,IF(BZ$8+$A121&gt;Input!$D$14,0,INDEX(Input!$M$11:$M$136,BZ$8+$A121)))</f>
        <v>0</v>
      </c>
      <c r="CA121">
        <f>CA120*IF(CA$8&gt;Input!$D$14,0,IF(CA$8+$A121&gt;Input!$D$14,0,INDEX(Input!$M$11:$M$136,CA$8+$A121)))</f>
        <v>0</v>
      </c>
      <c r="CB121">
        <f>CB120*IF(CB$8&gt;Input!$D$14,0,IF(CB$8+$A121&gt;Input!$D$14,0,INDEX(Input!$M$11:$M$136,CB$8+$A121)))</f>
        <v>0</v>
      </c>
      <c r="CC121">
        <f>CC120*IF(CC$8&gt;Input!$D$14,0,IF(CC$8+$A121&gt;Input!$D$14,0,INDEX(Input!$M$11:$M$136,CC$8+$A121)))</f>
        <v>0</v>
      </c>
      <c r="CD121">
        <f>CD120*IF(CD$8&gt;Input!$D$14,0,IF(CD$8+$A121&gt;Input!$D$14,0,INDEX(Input!$M$11:$M$136,CD$8+$A121)))</f>
        <v>0</v>
      </c>
      <c r="CE121">
        <f>CE120*IF(CE$8&gt;Input!$D$14,0,IF(CE$8+$A121&gt;Input!$D$14,0,INDEX(Input!$M$11:$M$136,CE$8+$A121)))</f>
        <v>0</v>
      </c>
      <c r="CF121">
        <f>CF120*IF(CF$8&gt;Input!$D$14,0,IF(CF$8+$A121&gt;Input!$D$14,0,INDEX(Input!$M$11:$M$136,CF$8+$A121)))</f>
        <v>0</v>
      </c>
      <c r="CG121">
        <f>CG120*IF(CG$8&gt;Input!$D$14,0,IF(CG$8+$A121&gt;Input!$D$14,0,INDEX(Input!$M$11:$M$136,CG$8+$A121)))</f>
        <v>0</v>
      </c>
      <c r="CH121">
        <f>CH120*IF(CH$8&gt;Input!$D$14,0,IF(CH$8+$A121&gt;Input!$D$14,0,INDEX(Input!$M$11:$M$136,CH$8+$A121)))</f>
        <v>0</v>
      </c>
      <c r="CJ121" s="2">
        <f t="shared" si="110"/>
        <v>165</v>
      </c>
      <c r="CK121">
        <f>F$5*F$6*$B121*$C121*F121*Input!$W$5*Input!$Y$5</f>
        <v>0</v>
      </c>
      <c r="CL121">
        <f>G$5*G$6*$B121*$C121*G121*Input!$W$5*Input!$Y$5</f>
        <v>0</v>
      </c>
      <c r="CM121">
        <f>H$5*H$6*$B121*$C121*H121*Input!$W$5*Input!$Y$5</f>
        <v>0</v>
      </c>
      <c r="CN121">
        <f>I$5*I$6*$B121*$C121*I121*Input!$W$5*Input!$Y$5</f>
        <v>0</v>
      </c>
      <c r="CO121">
        <f>J$5*J$6*$B121*$C121*J121*Input!$W$5*Input!$Y$5</f>
        <v>0</v>
      </c>
      <c r="CP121">
        <f>K$5*K$6*$B121*$C121*K121*Input!$W$5*Input!$Y$5</f>
        <v>0</v>
      </c>
      <c r="CQ121">
        <f>L$5*L$6*$B121*$C121*L121*Input!$W$5*Input!$Y$5</f>
        <v>0</v>
      </c>
      <c r="CR121">
        <f>M$5*M$6*$B121*$C121*M121*Input!$W$5*Input!$Y$5</f>
        <v>0</v>
      </c>
      <c r="CS121">
        <f>N$5*N$6*$B121*$C121*N121*Input!$W$5*Input!$Y$5</f>
        <v>0</v>
      </c>
      <c r="CT121">
        <f>O$5*O$6*$B121*$C121*O121*Input!$W$5*Input!$Y$5</f>
        <v>0</v>
      </c>
      <c r="CU121">
        <f>P$5*P$6*$B121*$C121*P121*Input!$W$5*Input!$Y$5</f>
        <v>0</v>
      </c>
      <c r="CV121">
        <f>Q$5*Q$6*$B121*$C121*Q121*Input!$W$5*Input!$Y$5</f>
        <v>0</v>
      </c>
      <c r="CW121">
        <f>R$5*R$6*$B121*$C121*R121*Input!$W$5*Input!$Y$5</f>
        <v>0</v>
      </c>
      <c r="CX121">
        <f>S$5*S$6*$B121*$C121*S121*Input!$W$5*Input!$Y$5</f>
        <v>0</v>
      </c>
      <c r="CY121">
        <f>T$5*T$6*$B121*$C121*T121*Input!$W$5*Input!$Y$5</f>
        <v>0</v>
      </c>
      <c r="CZ121">
        <f>U$5*U$6*$B121*$C121*U121*Input!$W$5*Input!$Y$5</f>
        <v>0</v>
      </c>
      <c r="DA121">
        <f>V$5*V$6*$B121*$C121*V121*Input!$W$5*Input!$Y$5</f>
        <v>0</v>
      </c>
      <c r="DB121">
        <f>W$5*W$6*$B121*$C121*W121*Input!$W$5*Input!$Y$5</f>
        <v>0</v>
      </c>
      <c r="DC121">
        <f>X$5*X$6*$B121*$C121*X121*Input!$W$5*Input!$Y$5</f>
        <v>0</v>
      </c>
      <c r="DD121">
        <f>Y$5*Y$6*$B121*$C121*Y121*Input!$W$5*Input!$Y$5</f>
        <v>0</v>
      </c>
      <c r="DE121">
        <f>Z$5*Z$6*$B121*$C121*Z121*Input!$W$5*Input!$Y$5</f>
        <v>0</v>
      </c>
      <c r="DF121">
        <f>AA$5*AA$6*$B121*$C121*AA121*Input!$W$5*Input!$Y$5</f>
        <v>0</v>
      </c>
      <c r="DG121">
        <f>AB$5*AB$6*$B121*$C121*AB121*Input!$W$5*Input!$Y$5</f>
        <v>0</v>
      </c>
      <c r="DH121">
        <f>AC$5*AC$6*$B121*$C121*AC121*Input!$W$5*Input!$Y$5</f>
        <v>0</v>
      </c>
      <c r="DI121">
        <f>AD$5*AD$6*$B121*$C121*AD121*Input!$W$5*Input!$Y$5</f>
        <v>0</v>
      </c>
      <c r="DJ121">
        <f>AE$5*AE$6*$B121*$C121*AE121*Input!$W$5*Input!$Y$5</f>
        <v>0</v>
      </c>
      <c r="DK121">
        <f>AF$5*AF$6*$B121*$C121*AF121*Input!$W$5*Input!$Y$5</f>
        <v>0</v>
      </c>
      <c r="DL121">
        <f>AG$5*AG$6*$B121*$C121*AG121*Input!$W$5*Input!$Y$5</f>
        <v>0</v>
      </c>
      <c r="DM121">
        <f>AH$5*AH$6*$B121*$C121*AH121*Input!$W$5*Input!$Y$5</f>
        <v>0</v>
      </c>
      <c r="DN121">
        <f>AI$5*AI$6*$B121*$C121*AI121*Input!$W$5*Input!$Y$5</f>
        <v>0</v>
      </c>
      <c r="DO121">
        <f>AJ$5*AJ$6*$B121*$C121*AJ121*Input!$W$5*Input!$Y$5</f>
        <v>0</v>
      </c>
      <c r="DP121">
        <f>AK$5*AK$6*$B121*$C121*AK121*Input!$W$5*Input!$Y$5</f>
        <v>0</v>
      </c>
      <c r="DQ121">
        <f>AL$5*AL$6*$B121*$C121*AL121*Input!$W$5*Input!$Y$5</f>
        <v>0</v>
      </c>
      <c r="DR121">
        <f>AM$5*AM$6*$B121*$C121*AM121*Input!$W$5*Input!$Y$5</f>
        <v>0</v>
      </c>
      <c r="DS121">
        <f>AN$5*AN$6*$B121*$C121*AN121*Input!$W$5*Input!$Y$5</f>
        <v>0</v>
      </c>
      <c r="DT121">
        <f>AO$5*AO$6*$B121*$C121*AO121*Input!$W$5*Input!$Y$5</f>
        <v>0</v>
      </c>
      <c r="DU121">
        <f>AP$5*AP$6*$B121*$C121*AP121*Input!$W$5*Input!$Y$5</f>
        <v>0</v>
      </c>
      <c r="DV121">
        <f>AQ$5*AQ$6*$B121*$C121*AQ121*Input!$W$5*Input!$Y$5</f>
        <v>0</v>
      </c>
      <c r="DW121">
        <f>AR$5*AR$6*$B121*$C121*AR121*Input!$W$5*Input!$Y$5</f>
        <v>0</v>
      </c>
      <c r="DX121">
        <f>AS$5*AS$6*$B121*$C121*AS121*Input!$W$5*Input!$Y$5</f>
        <v>0</v>
      </c>
      <c r="DY121">
        <f>AT$5*AT$6*$B121*$C121*AT121*Input!$W$5*Input!$Y$5</f>
        <v>0</v>
      </c>
      <c r="DZ121">
        <f>AU$5*AU$6*$B121*$C121*AU121*Input!$W$5*Input!$Y$5</f>
        <v>0</v>
      </c>
      <c r="EA121">
        <f>AV$5*AV$6*$B121*$C121*AV121*Input!$W$5*Input!$Y$5</f>
        <v>0</v>
      </c>
      <c r="EB121">
        <f>AW$5*AW$6*$B121*$C121*AW121*Input!$W$5*Input!$Y$5</f>
        <v>0</v>
      </c>
      <c r="EC121">
        <f>AX$5*AX$6*$B121*$C121*AX121*Input!$W$5*Input!$Y$5</f>
        <v>0</v>
      </c>
      <c r="ED121">
        <f>AY$5*AY$6*$B121*$C121*AY121*Input!$W$5*Input!$Y$5</f>
        <v>0</v>
      </c>
      <c r="EE121">
        <f>AZ$5*AZ$6*$B121*$C121*AZ121*Input!$W$5*Input!$Y$5</f>
        <v>0</v>
      </c>
      <c r="EF121">
        <f>BA$5*BA$6*$B121*$C121*BA121*Input!$W$5*Input!$Y$5</f>
        <v>0</v>
      </c>
      <c r="EG121">
        <f>BB$5*BB$6*$B121*$C121*BB121*Input!$W$5*Input!$Y$5</f>
        <v>0</v>
      </c>
      <c r="EH121">
        <f>BC$5*BC$6*$B121*$C121*BC121*Input!$W$5*Input!$Y$5</f>
        <v>0</v>
      </c>
      <c r="EI121">
        <f>BD$5*BD$6*$B121*$C121*BD121*Input!$W$5*Input!$Y$5</f>
        <v>0</v>
      </c>
      <c r="EJ121">
        <f>BE$5*BE$6*$B121*$C121*BE121*Input!$W$5*Input!$Y$5</f>
        <v>0</v>
      </c>
      <c r="EK121">
        <f>BF$5*BF$6*$B121*$C121*BF121*Input!$W$5*Input!$Y$5</f>
        <v>0</v>
      </c>
      <c r="EL121">
        <f>BG$5*BG$6*$B121*$C121*BG121*Input!$W$5*Input!$Y$5</f>
        <v>0</v>
      </c>
      <c r="EM121">
        <f>BH$5*BH$6*$B121*$C121*BH121*Input!$W$5*Input!$Y$5</f>
        <v>0</v>
      </c>
      <c r="EN121">
        <f>BI$5*BI$6*$B121*$C121*BI121*Input!$W$5*Input!$Y$5</f>
        <v>0</v>
      </c>
      <c r="EO121">
        <f>BJ$5*BJ$6*$B121*$C121*BJ121*Input!$W$5*Input!$Y$5</f>
        <v>0</v>
      </c>
      <c r="EP121">
        <f>BK$5*BK$6*$B121*$C121*BK121*Input!$W$5*Input!$Y$5</f>
        <v>0</v>
      </c>
      <c r="EQ121">
        <f>BL$5*BL$6*$B121*$C121*BL121*Input!$W$5*Input!$Y$5</f>
        <v>0</v>
      </c>
      <c r="ER121">
        <f>BM$5*BM$6*$B121*$C121*BM121*Input!$W$5*Input!$Y$5</f>
        <v>0</v>
      </c>
      <c r="ES121">
        <f>BN$5*BN$6*$B121*$C121*BN121*Input!$W$5*Input!$Y$5</f>
        <v>0</v>
      </c>
      <c r="ET121">
        <f>BO$5*BO$6*$B121*$C121*BO121*Input!$W$5*Input!$Y$5</f>
        <v>0</v>
      </c>
      <c r="EU121">
        <f>BP$5*BP$6*$B121*$C121*BP121*Input!$W$5*Input!$Y$5</f>
        <v>0</v>
      </c>
      <c r="EV121">
        <f>BQ$5*BQ$6*$B121*$C121*BQ121*Input!$W$5*Input!$Y$5</f>
        <v>0</v>
      </c>
      <c r="EW121">
        <f>BR$5*BR$6*$B121*$C121*BR121*Input!$W$5*Input!$Y$5</f>
        <v>0</v>
      </c>
      <c r="EX121">
        <f>BS$5*BS$6*$B121*$C121*BS121*Input!$W$5*Input!$Y$5</f>
        <v>0</v>
      </c>
      <c r="EY121">
        <f>BT$5*BT$6*$B121*$C121*BT121*Input!$W$5*Input!$Y$5</f>
        <v>0</v>
      </c>
      <c r="EZ121">
        <f>BU$5*BU$6*$B121*$C121*BU121*Input!$W$5*Input!$Y$5</f>
        <v>0</v>
      </c>
      <c r="FA121">
        <f>BV$5*BV$6*$B121*$C121*BV121*Input!$W$5*Input!$Y$5</f>
        <v>0</v>
      </c>
      <c r="FB121">
        <f>BW$5*BW$6*$B121*$C121*BW121*Input!$W$5*Input!$Y$5</f>
        <v>0</v>
      </c>
      <c r="FC121">
        <f>BX$5*BX$6*$B121*$C121*BX121*Input!$W$5*Input!$Y$5</f>
        <v>0</v>
      </c>
      <c r="FD121">
        <f>BY$5*BY$6*$B121*$C121*BY121*Input!$W$5*Input!$Y$5</f>
        <v>0</v>
      </c>
      <c r="FE121">
        <f>BZ$5*BZ$6*$B121*$C121*BZ121*Input!$W$5*Input!$Y$5</f>
        <v>0</v>
      </c>
      <c r="FF121">
        <f>CA$5*CA$6*$B121*$C121*CA121*Input!$W$5*Input!$Y$5</f>
        <v>0</v>
      </c>
      <c r="FG121">
        <f>CB$5*CB$6*$B121*$C121*CB121*Input!$W$5*Input!$Y$5</f>
        <v>0</v>
      </c>
      <c r="FH121">
        <f>CC$5*CC$6*$B121*$C121*CC121*Input!$W$5*Input!$Y$5</f>
        <v>0</v>
      </c>
      <c r="FI121">
        <f>CD$5*CD$6*$B121*$C121*CD121*Input!$W$5*Input!$Y$5</f>
        <v>0</v>
      </c>
      <c r="FJ121">
        <f>CE$5*CE$6*$B121*$C121*CE121*Input!$W$5*Input!$Y$5</f>
        <v>0</v>
      </c>
      <c r="FK121">
        <f>CF$5*CF$6*$B121*$C121*CF121*Input!$W$5*Input!$Y$5</f>
        <v>0</v>
      </c>
      <c r="FL121">
        <f>CG$5*CG$6*$B121*$C121*CG121*Input!$W$5*Input!$Y$5</f>
        <v>0</v>
      </c>
      <c r="FM121">
        <f>CH$5*CH$6*$B121*$C121*CH121*Input!$W$5*Input!$Y$5</f>
        <v>0</v>
      </c>
      <c r="FO121">
        <f t="shared" si="111"/>
        <v>0</v>
      </c>
    </row>
    <row r="122" spans="1:171">
      <c r="A122">
        <f>Input!B121</f>
        <v>111</v>
      </c>
      <c r="B122">
        <f>(1+Input!$D$21)^$A122</f>
        <v>45.538511093506919</v>
      </c>
      <c r="C122">
        <f>C121*Input!R121</f>
        <v>7.0090430683011649E-5</v>
      </c>
      <c r="E122">
        <f t="shared" si="112"/>
        <v>166</v>
      </c>
      <c r="F122">
        <f>F121*IF(F$8&gt;Input!$D$14,0,IF(F$8+$A122&gt;Input!$D$14,0,INDEX(Input!$M$11:$M$136,F$8+$A122)))</f>
        <v>0</v>
      </c>
      <c r="G122">
        <f>G121*IF(G$8&gt;Input!$D$14,0,IF(G$8+$A122&gt;Input!$D$14,0,INDEX(Input!$M$11:$M$136,G$8+$A122)))</f>
        <v>0</v>
      </c>
      <c r="H122">
        <f>H121*IF(H$8&gt;Input!$D$14,0,IF(H$8+$A122&gt;Input!$D$14,0,INDEX(Input!$M$11:$M$136,H$8+$A122)))</f>
        <v>0</v>
      </c>
      <c r="I122">
        <f>I121*IF(I$8&gt;Input!$D$14,0,IF(I$8+$A122&gt;Input!$D$14,0,INDEX(Input!$M$11:$M$136,I$8+$A122)))</f>
        <v>0</v>
      </c>
      <c r="J122">
        <f>J121*IF(J$8&gt;Input!$D$14,0,IF(J$8+$A122&gt;Input!$D$14,0,INDEX(Input!$M$11:$M$136,J$8+$A122)))</f>
        <v>0</v>
      </c>
      <c r="K122">
        <f>K121*IF(K$8&gt;Input!$D$14,0,IF(K$8+$A122&gt;Input!$D$14,0,INDEX(Input!$M$11:$M$136,K$8+$A122)))</f>
        <v>0</v>
      </c>
      <c r="L122">
        <f>L121*IF(L$8&gt;Input!$D$14,0,IF(L$8+$A122&gt;Input!$D$14,0,INDEX(Input!$M$11:$M$136,L$8+$A122)))</f>
        <v>0</v>
      </c>
      <c r="M122">
        <f>M121*IF(M$8&gt;Input!$D$14,0,IF(M$8+$A122&gt;Input!$D$14,0,INDEX(Input!$M$11:$M$136,M$8+$A122)))</f>
        <v>0</v>
      </c>
      <c r="N122">
        <f>N121*IF(N$8&gt;Input!$D$14,0,IF(N$8+$A122&gt;Input!$D$14,0,INDEX(Input!$M$11:$M$136,N$8+$A122)))</f>
        <v>0</v>
      </c>
      <c r="O122">
        <f>O121*IF(O$8&gt;Input!$D$14,0,IF(O$8+$A122&gt;Input!$D$14,0,INDEX(Input!$M$11:$M$136,O$8+$A122)))</f>
        <v>0</v>
      </c>
      <c r="P122">
        <f>P121*IF(P$8&gt;Input!$D$14,0,IF(P$8+$A122&gt;Input!$D$14,0,INDEX(Input!$M$11:$M$136,P$8+$A122)))</f>
        <v>0</v>
      </c>
      <c r="Q122">
        <f>Q121*IF(Q$8&gt;Input!$D$14,0,IF(Q$8+$A122&gt;Input!$D$14,0,INDEX(Input!$M$11:$M$136,Q$8+$A122)))</f>
        <v>0</v>
      </c>
      <c r="R122">
        <f>R121*IF(R$8&gt;Input!$D$14,0,IF(R$8+$A122&gt;Input!$D$14,0,INDEX(Input!$M$11:$M$136,R$8+$A122)))</f>
        <v>0</v>
      </c>
      <c r="S122">
        <f>S121*IF(S$8&gt;Input!$D$14,0,IF(S$8+$A122&gt;Input!$D$14,0,INDEX(Input!$M$11:$M$136,S$8+$A122)))</f>
        <v>0</v>
      </c>
      <c r="T122">
        <f>T121*IF(T$8&gt;Input!$D$14,0,IF(T$8+$A122&gt;Input!$D$14,0,INDEX(Input!$M$11:$M$136,T$8+$A122)))</f>
        <v>0</v>
      </c>
      <c r="U122">
        <f>U121*IF(U$8&gt;Input!$D$14,0,IF(U$8+$A122&gt;Input!$D$14,0,INDEX(Input!$M$11:$M$136,U$8+$A122)))</f>
        <v>0</v>
      </c>
      <c r="V122">
        <f>V121*IF(V$8&gt;Input!$D$14,0,IF(V$8+$A122&gt;Input!$D$14,0,INDEX(Input!$M$11:$M$136,V$8+$A122)))</f>
        <v>0</v>
      </c>
      <c r="W122">
        <f>W121*IF(W$8&gt;Input!$D$14,0,IF(W$8+$A122&gt;Input!$D$14,0,INDEX(Input!$M$11:$M$136,W$8+$A122)))</f>
        <v>0</v>
      </c>
      <c r="X122">
        <f>X121*IF(X$8&gt;Input!$D$14,0,IF(X$8+$A122&gt;Input!$D$14,0,INDEX(Input!$M$11:$M$136,X$8+$A122)))</f>
        <v>0</v>
      </c>
      <c r="Y122">
        <f>Y121*IF(Y$8&gt;Input!$D$14,0,IF(Y$8+$A122&gt;Input!$D$14,0,INDEX(Input!$M$11:$M$136,Y$8+$A122)))</f>
        <v>0</v>
      </c>
      <c r="Z122">
        <f>Z121*IF(Z$8&gt;Input!$D$14,0,IF(Z$8+$A122&gt;Input!$D$14,0,INDEX(Input!$M$11:$M$136,Z$8+$A122)))</f>
        <v>0</v>
      </c>
      <c r="AA122">
        <f>AA121*IF(AA$8&gt;Input!$D$14,0,IF(AA$8+$A122&gt;Input!$D$14,0,INDEX(Input!$M$11:$M$136,AA$8+$A122)))</f>
        <v>0</v>
      </c>
      <c r="AB122">
        <f>AB121*IF(AB$8&gt;Input!$D$14,0,IF(AB$8+$A122&gt;Input!$D$14,0,INDEX(Input!$M$11:$M$136,AB$8+$A122)))</f>
        <v>0</v>
      </c>
      <c r="AC122">
        <f>AC121*IF(AC$8&gt;Input!$D$14,0,IF(AC$8+$A122&gt;Input!$D$14,0,INDEX(Input!$M$11:$M$136,AC$8+$A122)))</f>
        <v>0</v>
      </c>
      <c r="AD122">
        <f>AD121*IF(AD$8&gt;Input!$D$14,0,IF(AD$8+$A122&gt;Input!$D$14,0,INDEX(Input!$M$11:$M$136,AD$8+$A122)))</f>
        <v>0</v>
      </c>
      <c r="AE122">
        <f>AE121*IF(AE$8&gt;Input!$D$14,0,IF(AE$8+$A122&gt;Input!$D$14,0,INDEX(Input!$M$11:$M$136,AE$8+$A122)))</f>
        <v>0</v>
      </c>
      <c r="AF122">
        <f>AF121*IF(AF$8&gt;Input!$D$14,0,IF(AF$8+$A122&gt;Input!$D$14,0,INDEX(Input!$M$11:$M$136,AF$8+$A122)))</f>
        <v>0</v>
      </c>
      <c r="AG122">
        <f>AG121*IF(AG$8&gt;Input!$D$14,0,IF(AG$8+$A122&gt;Input!$D$14,0,INDEX(Input!$M$11:$M$136,AG$8+$A122)))</f>
        <v>0</v>
      </c>
      <c r="AH122">
        <f>AH121*IF(AH$8&gt;Input!$D$14,0,IF(AH$8+$A122&gt;Input!$D$14,0,INDEX(Input!$M$11:$M$136,AH$8+$A122)))</f>
        <v>0</v>
      </c>
      <c r="AI122">
        <f>AI121*IF(AI$8&gt;Input!$D$14,0,IF(AI$8+$A122&gt;Input!$D$14,0,INDEX(Input!$M$11:$M$136,AI$8+$A122)))</f>
        <v>0</v>
      </c>
      <c r="AJ122">
        <f>AJ121*IF(AJ$8&gt;Input!$D$14,0,IF(AJ$8+$A122&gt;Input!$D$14,0,INDEX(Input!$M$11:$M$136,AJ$8+$A122)))</f>
        <v>0</v>
      </c>
      <c r="AK122">
        <f>AK121*IF(AK$8&gt;Input!$D$14,0,IF(AK$8+$A122&gt;Input!$D$14,0,INDEX(Input!$M$11:$M$136,AK$8+$A122)))</f>
        <v>0</v>
      </c>
      <c r="AL122">
        <f>AL121*IF(AL$8&gt;Input!$D$14,0,IF(AL$8+$A122&gt;Input!$D$14,0,INDEX(Input!$M$11:$M$136,AL$8+$A122)))</f>
        <v>0</v>
      </c>
      <c r="AM122">
        <f>AM121*IF(AM$8&gt;Input!$D$14,0,IF(AM$8+$A122&gt;Input!$D$14,0,INDEX(Input!$M$11:$M$136,AM$8+$A122)))</f>
        <v>0</v>
      </c>
      <c r="AN122">
        <f>AN121*IF(AN$8&gt;Input!$D$14,0,IF(AN$8+$A122&gt;Input!$D$14,0,INDEX(Input!$M$11:$M$136,AN$8+$A122)))</f>
        <v>0</v>
      </c>
      <c r="AO122">
        <f>AO121*IF(AO$8&gt;Input!$D$14,0,IF(AO$8+$A122&gt;Input!$D$14,0,INDEX(Input!$M$11:$M$136,AO$8+$A122)))</f>
        <v>0</v>
      </c>
      <c r="AP122">
        <f>AP121*IF(AP$8&gt;Input!$D$14,0,IF(AP$8+$A122&gt;Input!$D$14,0,INDEX(Input!$M$11:$M$136,AP$8+$A122)))</f>
        <v>0</v>
      </c>
      <c r="AQ122">
        <f>AQ121*IF(AQ$8&gt;Input!$D$14,0,IF(AQ$8+$A122&gt;Input!$D$14,0,INDEX(Input!$M$11:$M$136,AQ$8+$A122)))</f>
        <v>0</v>
      </c>
      <c r="AR122">
        <f>AR121*IF(AR$8&gt;Input!$D$14,0,IF(AR$8+$A122&gt;Input!$D$14,0,INDEX(Input!$M$11:$M$136,AR$8+$A122)))</f>
        <v>0</v>
      </c>
      <c r="AS122">
        <f>AS121*IF(AS$8&gt;Input!$D$14,0,IF(AS$8+$A122&gt;Input!$D$14,0,INDEX(Input!$M$11:$M$136,AS$8+$A122)))</f>
        <v>0</v>
      </c>
      <c r="AT122">
        <f>AT121*IF(AT$8&gt;Input!$D$14,0,IF(AT$8+$A122&gt;Input!$D$14,0,INDEX(Input!$M$11:$M$136,AT$8+$A122)))</f>
        <v>0</v>
      </c>
      <c r="AU122">
        <f>AU121*IF(AU$8&gt;Input!$D$14,0,IF(AU$8+$A122&gt;Input!$D$14,0,INDEX(Input!$M$11:$M$136,AU$8+$A122)))</f>
        <v>0</v>
      </c>
      <c r="AV122">
        <f>AV121*IF(AV$8&gt;Input!$D$14,0,IF(AV$8+$A122&gt;Input!$D$14,0,INDEX(Input!$M$11:$M$136,AV$8+$A122)))</f>
        <v>0</v>
      </c>
      <c r="AW122">
        <f>AW121*IF(AW$8&gt;Input!$D$14,0,IF(AW$8+$A122&gt;Input!$D$14,0,INDEX(Input!$M$11:$M$136,AW$8+$A122)))</f>
        <v>0</v>
      </c>
      <c r="AX122">
        <f>AX121*IF(AX$8&gt;Input!$D$14,0,IF(AX$8+$A122&gt;Input!$D$14,0,INDEX(Input!$M$11:$M$136,AX$8+$A122)))</f>
        <v>0</v>
      </c>
      <c r="AY122">
        <f>AY121*IF(AY$8&gt;Input!$D$14,0,IF(AY$8+$A122&gt;Input!$D$14,0,INDEX(Input!$M$11:$M$136,AY$8+$A122)))</f>
        <v>0</v>
      </c>
      <c r="AZ122">
        <f>AZ121*IF(AZ$8&gt;Input!$D$14,0,IF(AZ$8+$A122&gt;Input!$D$14,0,INDEX(Input!$M$11:$M$136,AZ$8+$A122)))</f>
        <v>0</v>
      </c>
      <c r="BA122">
        <f>BA121*IF(BA$8&gt;Input!$D$14,0,IF(BA$8+$A122&gt;Input!$D$14,0,INDEX(Input!$M$11:$M$136,BA$8+$A122)))</f>
        <v>0</v>
      </c>
      <c r="BB122">
        <f>BB121*IF(BB$8&gt;Input!$D$14,0,IF(BB$8+$A122&gt;Input!$D$14,0,INDEX(Input!$M$11:$M$136,BB$8+$A122)))</f>
        <v>0</v>
      </c>
      <c r="BC122">
        <f>BC121*IF(BC$8&gt;Input!$D$14,0,IF(BC$8+$A122&gt;Input!$D$14,0,INDEX(Input!$M$11:$M$136,BC$8+$A122)))</f>
        <v>0</v>
      </c>
      <c r="BD122">
        <f>BD121*IF(BD$8&gt;Input!$D$14,0,IF(BD$8+$A122&gt;Input!$D$14,0,INDEX(Input!$M$11:$M$136,BD$8+$A122)))</f>
        <v>0</v>
      </c>
      <c r="BE122">
        <f>BE121*IF(BE$8&gt;Input!$D$14,0,IF(BE$8+$A122&gt;Input!$D$14,0,INDEX(Input!$M$11:$M$136,BE$8+$A122)))</f>
        <v>0</v>
      </c>
      <c r="BF122">
        <f>BF121*IF(BF$8&gt;Input!$D$14,0,IF(BF$8+$A122&gt;Input!$D$14,0,INDEX(Input!$M$11:$M$136,BF$8+$A122)))</f>
        <v>0</v>
      </c>
      <c r="BG122">
        <f>BG121*IF(BG$8&gt;Input!$D$14,0,IF(BG$8+$A122&gt;Input!$D$14,0,INDEX(Input!$M$11:$M$136,BG$8+$A122)))</f>
        <v>0</v>
      </c>
      <c r="BH122">
        <f>BH121*IF(BH$8&gt;Input!$D$14,0,IF(BH$8+$A122&gt;Input!$D$14,0,INDEX(Input!$M$11:$M$136,BH$8+$A122)))</f>
        <v>0</v>
      </c>
      <c r="BI122">
        <f>BI121*IF(BI$8&gt;Input!$D$14,0,IF(BI$8+$A122&gt;Input!$D$14,0,INDEX(Input!$M$11:$M$136,BI$8+$A122)))</f>
        <v>0</v>
      </c>
      <c r="BJ122">
        <f>BJ121*IF(BJ$8&gt;Input!$D$14,0,IF(BJ$8+$A122&gt;Input!$D$14,0,INDEX(Input!$M$11:$M$136,BJ$8+$A122)))</f>
        <v>0</v>
      </c>
      <c r="BK122">
        <f>BK121*IF(BK$8&gt;Input!$D$14,0,IF(BK$8+$A122&gt;Input!$D$14,0,INDEX(Input!$M$11:$M$136,BK$8+$A122)))</f>
        <v>0</v>
      </c>
      <c r="BL122">
        <f>BL121*IF(BL$8&gt;Input!$D$14,0,IF(BL$8+$A122&gt;Input!$D$14,0,INDEX(Input!$M$11:$M$136,BL$8+$A122)))</f>
        <v>0</v>
      </c>
      <c r="BM122">
        <f>BM121*IF(BM$8&gt;Input!$D$14,0,IF(BM$8+$A122&gt;Input!$D$14,0,INDEX(Input!$M$11:$M$136,BM$8+$A122)))</f>
        <v>0</v>
      </c>
      <c r="BN122">
        <f>BN121*IF(BN$8&gt;Input!$D$14,0,IF(BN$8+$A122&gt;Input!$D$14,0,INDEX(Input!$M$11:$M$136,BN$8+$A122)))</f>
        <v>0</v>
      </c>
      <c r="BO122">
        <f>BO121*IF(BO$8&gt;Input!$D$14,0,IF(BO$8+$A122&gt;Input!$D$14,0,INDEX(Input!$M$11:$M$136,BO$8+$A122)))</f>
        <v>0</v>
      </c>
      <c r="BP122">
        <f>BP121*IF(BP$8&gt;Input!$D$14,0,IF(BP$8+$A122&gt;Input!$D$14,0,INDEX(Input!$M$11:$M$136,BP$8+$A122)))</f>
        <v>0</v>
      </c>
      <c r="BQ122">
        <f>BQ121*IF(BQ$8&gt;Input!$D$14,0,IF(BQ$8+$A122&gt;Input!$D$14,0,INDEX(Input!$M$11:$M$136,BQ$8+$A122)))</f>
        <v>0</v>
      </c>
      <c r="BR122">
        <f>BR121*IF(BR$8&gt;Input!$D$14,0,IF(BR$8+$A122&gt;Input!$D$14,0,INDEX(Input!$M$11:$M$136,BR$8+$A122)))</f>
        <v>0</v>
      </c>
      <c r="BS122">
        <f>BS121*IF(BS$8&gt;Input!$D$14,0,IF(BS$8+$A122&gt;Input!$D$14,0,INDEX(Input!$M$11:$M$136,BS$8+$A122)))</f>
        <v>0</v>
      </c>
      <c r="BT122">
        <f>BT121*IF(BT$8&gt;Input!$D$14,0,IF(BT$8+$A122&gt;Input!$D$14,0,INDEX(Input!$M$11:$M$136,BT$8+$A122)))</f>
        <v>0</v>
      </c>
      <c r="BU122">
        <f>BU121*IF(BU$8&gt;Input!$D$14,0,IF(BU$8+$A122&gt;Input!$D$14,0,INDEX(Input!$M$11:$M$136,BU$8+$A122)))</f>
        <v>0</v>
      </c>
      <c r="BV122">
        <f>BV121*IF(BV$8&gt;Input!$D$14,0,IF(BV$8+$A122&gt;Input!$D$14,0,INDEX(Input!$M$11:$M$136,BV$8+$A122)))</f>
        <v>0</v>
      </c>
      <c r="BW122">
        <f>BW121*IF(BW$8&gt;Input!$D$14,0,IF(BW$8+$A122&gt;Input!$D$14,0,INDEX(Input!$M$11:$M$136,BW$8+$A122)))</f>
        <v>0</v>
      </c>
      <c r="BX122">
        <f>BX121*IF(BX$8&gt;Input!$D$14,0,IF(BX$8+$A122&gt;Input!$D$14,0,INDEX(Input!$M$11:$M$136,BX$8+$A122)))</f>
        <v>0</v>
      </c>
      <c r="BY122">
        <f>BY121*IF(BY$8&gt;Input!$D$14,0,IF(BY$8+$A122&gt;Input!$D$14,0,INDEX(Input!$M$11:$M$136,BY$8+$A122)))</f>
        <v>0</v>
      </c>
      <c r="BZ122">
        <f>BZ121*IF(BZ$8&gt;Input!$D$14,0,IF(BZ$8+$A122&gt;Input!$D$14,0,INDEX(Input!$M$11:$M$136,BZ$8+$A122)))</f>
        <v>0</v>
      </c>
      <c r="CA122">
        <f>CA121*IF(CA$8&gt;Input!$D$14,0,IF(CA$8+$A122&gt;Input!$D$14,0,INDEX(Input!$M$11:$M$136,CA$8+$A122)))</f>
        <v>0</v>
      </c>
      <c r="CB122">
        <f>CB121*IF(CB$8&gt;Input!$D$14,0,IF(CB$8+$A122&gt;Input!$D$14,0,INDEX(Input!$M$11:$M$136,CB$8+$A122)))</f>
        <v>0</v>
      </c>
      <c r="CC122">
        <f>CC121*IF(CC$8&gt;Input!$D$14,0,IF(CC$8+$A122&gt;Input!$D$14,0,INDEX(Input!$M$11:$M$136,CC$8+$A122)))</f>
        <v>0</v>
      </c>
      <c r="CD122">
        <f>CD121*IF(CD$8&gt;Input!$D$14,0,IF(CD$8+$A122&gt;Input!$D$14,0,INDEX(Input!$M$11:$M$136,CD$8+$A122)))</f>
        <v>0</v>
      </c>
      <c r="CE122">
        <f>CE121*IF(CE$8&gt;Input!$D$14,0,IF(CE$8+$A122&gt;Input!$D$14,0,INDEX(Input!$M$11:$M$136,CE$8+$A122)))</f>
        <v>0</v>
      </c>
      <c r="CF122">
        <f>CF121*IF(CF$8&gt;Input!$D$14,0,IF(CF$8+$A122&gt;Input!$D$14,0,INDEX(Input!$M$11:$M$136,CF$8+$A122)))</f>
        <v>0</v>
      </c>
      <c r="CG122">
        <f>CG121*IF(CG$8&gt;Input!$D$14,0,IF(CG$8+$A122&gt;Input!$D$14,0,INDEX(Input!$M$11:$M$136,CG$8+$A122)))</f>
        <v>0</v>
      </c>
      <c r="CH122">
        <f>CH121*IF(CH$8&gt;Input!$D$14,0,IF(CH$8+$A122&gt;Input!$D$14,0,INDEX(Input!$M$11:$M$136,CH$8+$A122)))</f>
        <v>0</v>
      </c>
      <c r="CJ122" s="2">
        <f t="shared" si="110"/>
        <v>166</v>
      </c>
      <c r="CK122">
        <f>F$5*F$6*$B122*$C122*F122*Input!$W$5*Input!$Y$5</f>
        <v>0</v>
      </c>
      <c r="CL122">
        <f>G$5*G$6*$B122*$C122*G122*Input!$W$5*Input!$Y$5</f>
        <v>0</v>
      </c>
      <c r="CM122">
        <f>H$5*H$6*$B122*$C122*H122*Input!$W$5*Input!$Y$5</f>
        <v>0</v>
      </c>
      <c r="CN122">
        <f>I$5*I$6*$B122*$C122*I122*Input!$W$5*Input!$Y$5</f>
        <v>0</v>
      </c>
      <c r="CO122">
        <f>J$5*J$6*$B122*$C122*J122*Input!$W$5*Input!$Y$5</f>
        <v>0</v>
      </c>
      <c r="CP122">
        <f>K$5*K$6*$B122*$C122*K122*Input!$W$5*Input!$Y$5</f>
        <v>0</v>
      </c>
      <c r="CQ122">
        <f>L$5*L$6*$B122*$C122*L122*Input!$W$5*Input!$Y$5</f>
        <v>0</v>
      </c>
      <c r="CR122">
        <f>M$5*M$6*$B122*$C122*M122*Input!$W$5*Input!$Y$5</f>
        <v>0</v>
      </c>
      <c r="CS122">
        <f>N$5*N$6*$B122*$C122*N122*Input!$W$5*Input!$Y$5</f>
        <v>0</v>
      </c>
      <c r="CT122">
        <f>O$5*O$6*$B122*$C122*O122*Input!$W$5*Input!$Y$5</f>
        <v>0</v>
      </c>
      <c r="CU122">
        <f>P$5*P$6*$B122*$C122*P122*Input!$W$5*Input!$Y$5</f>
        <v>0</v>
      </c>
      <c r="CV122">
        <f>Q$5*Q$6*$B122*$C122*Q122*Input!$W$5*Input!$Y$5</f>
        <v>0</v>
      </c>
      <c r="CW122">
        <f>R$5*R$6*$B122*$C122*R122*Input!$W$5*Input!$Y$5</f>
        <v>0</v>
      </c>
      <c r="CX122">
        <f>S$5*S$6*$B122*$C122*S122*Input!$W$5*Input!$Y$5</f>
        <v>0</v>
      </c>
      <c r="CY122">
        <f>T$5*T$6*$B122*$C122*T122*Input!$W$5*Input!$Y$5</f>
        <v>0</v>
      </c>
      <c r="CZ122">
        <f>U$5*U$6*$B122*$C122*U122*Input!$W$5*Input!$Y$5</f>
        <v>0</v>
      </c>
      <c r="DA122">
        <f>V$5*V$6*$B122*$C122*V122*Input!$W$5*Input!$Y$5</f>
        <v>0</v>
      </c>
      <c r="DB122">
        <f>W$5*W$6*$B122*$C122*W122*Input!$W$5*Input!$Y$5</f>
        <v>0</v>
      </c>
      <c r="DC122">
        <f>X$5*X$6*$B122*$C122*X122*Input!$W$5*Input!$Y$5</f>
        <v>0</v>
      </c>
      <c r="DD122">
        <f>Y$5*Y$6*$B122*$C122*Y122*Input!$W$5*Input!$Y$5</f>
        <v>0</v>
      </c>
      <c r="DE122">
        <f>Z$5*Z$6*$B122*$C122*Z122*Input!$W$5*Input!$Y$5</f>
        <v>0</v>
      </c>
      <c r="DF122">
        <f>AA$5*AA$6*$B122*$C122*AA122*Input!$W$5*Input!$Y$5</f>
        <v>0</v>
      </c>
      <c r="DG122">
        <f>AB$5*AB$6*$B122*$C122*AB122*Input!$W$5*Input!$Y$5</f>
        <v>0</v>
      </c>
      <c r="DH122">
        <f>AC$5*AC$6*$B122*$C122*AC122*Input!$W$5*Input!$Y$5</f>
        <v>0</v>
      </c>
      <c r="DI122">
        <f>AD$5*AD$6*$B122*$C122*AD122*Input!$W$5*Input!$Y$5</f>
        <v>0</v>
      </c>
      <c r="DJ122">
        <f>AE$5*AE$6*$B122*$C122*AE122*Input!$W$5*Input!$Y$5</f>
        <v>0</v>
      </c>
      <c r="DK122">
        <f>AF$5*AF$6*$B122*$C122*AF122*Input!$W$5*Input!$Y$5</f>
        <v>0</v>
      </c>
      <c r="DL122">
        <f>AG$5*AG$6*$B122*$C122*AG122*Input!$W$5*Input!$Y$5</f>
        <v>0</v>
      </c>
      <c r="DM122">
        <f>AH$5*AH$6*$B122*$C122*AH122*Input!$W$5*Input!$Y$5</f>
        <v>0</v>
      </c>
      <c r="DN122">
        <f>AI$5*AI$6*$B122*$C122*AI122*Input!$W$5*Input!$Y$5</f>
        <v>0</v>
      </c>
      <c r="DO122">
        <f>AJ$5*AJ$6*$B122*$C122*AJ122*Input!$W$5*Input!$Y$5</f>
        <v>0</v>
      </c>
      <c r="DP122">
        <f>AK$5*AK$6*$B122*$C122*AK122*Input!$W$5*Input!$Y$5</f>
        <v>0</v>
      </c>
      <c r="DQ122">
        <f>AL$5*AL$6*$B122*$C122*AL122*Input!$W$5*Input!$Y$5</f>
        <v>0</v>
      </c>
      <c r="DR122">
        <f>AM$5*AM$6*$B122*$C122*AM122*Input!$W$5*Input!$Y$5</f>
        <v>0</v>
      </c>
      <c r="DS122">
        <f>AN$5*AN$6*$B122*$C122*AN122*Input!$W$5*Input!$Y$5</f>
        <v>0</v>
      </c>
      <c r="DT122">
        <f>AO$5*AO$6*$B122*$C122*AO122*Input!$W$5*Input!$Y$5</f>
        <v>0</v>
      </c>
      <c r="DU122">
        <f>AP$5*AP$6*$B122*$C122*AP122*Input!$W$5*Input!$Y$5</f>
        <v>0</v>
      </c>
      <c r="DV122">
        <f>AQ$5*AQ$6*$B122*$C122*AQ122*Input!$W$5*Input!$Y$5</f>
        <v>0</v>
      </c>
      <c r="DW122">
        <f>AR$5*AR$6*$B122*$C122*AR122*Input!$W$5*Input!$Y$5</f>
        <v>0</v>
      </c>
      <c r="DX122">
        <f>AS$5*AS$6*$B122*$C122*AS122*Input!$W$5*Input!$Y$5</f>
        <v>0</v>
      </c>
      <c r="DY122">
        <f>AT$5*AT$6*$B122*$C122*AT122*Input!$W$5*Input!$Y$5</f>
        <v>0</v>
      </c>
      <c r="DZ122">
        <f>AU$5*AU$6*$B122*$C122*AU122*Input!$W$5*Input!$Y$5</f>
        <v>0</v>
      </c>
      <c r="EA122">
        <f>AV$5*AV$6*$B122*$C122*AV122*Input!$W$5*Input!$Y$5</f>
        <v>0</v>
      </c>
      <c r="EB122">
        <f>AW$5*AW$6*$B122*$C122*AW122*Input!$W$5*Input!$Y$5</f>
        <v>0</v>
      </c>
      <c r="EC122">
        <f>AX$5*AX$6*$B122*$C122*AX122*Input!$W$5*Input!$Y$5</f>
        <v>0</v>
      </c>
      <c r="ED122">
        <f>AY$5*AY$6*$B122*$C122*AY122*Input!$W$5*Input!$Y$5</f>
        <v>0</v>
      </c>
      <c r="EE122">
        <f>AZ$5*AZ$6*$B122*$C122*AZ122*Input!$W$5*Input!$Y$5</f>
        <v>0</v>
      </c>
      <c r="EF122">
        <f>BA$5*BA$6*$B122*$C122*BA122*Input!$W$5*Input!$Y$5</f>
        <v>0</v>
      </c>
      <c r="EG122">
        <f>BB$5*BB$6*$B122*$C122*BB122*Input!$W$5*Input!$Y$5</f>
        <v>0</v>
      </c>
      <c r="EH122">
        <f>BC$5*BC$6*$B122*$C122*BC122*Input!$W$5*Input!$Y$5</f>
        <v>0</v>
      </c>
      <c r="EI122">
        <f>BD$5*BD$6*$B122*$C122*BD122*Input!$W$5*Input!$Y$5</f>
        <v>0</v>
      </c>
      <c r="EJ122">
        <f>BE$5*BE$6*$B122*$C122*BE122*Input!$W$5*Input!$Y$5</f>
        <v>0</v>
      </c>
      <c r="EK122">
        <f>BF$5*BF$6*$B122*$C122*BF122*Input!$W$5*Input!$Y$5</f>
        <v>0</v>
      </c>
      <c r="EL122">
        <f>BG$5*BG$6*$B122*$C122*BG122*Input!$W$5*Input!$Y$5</f>
        <v>0</v>
      </c>
      <c r="EM122">
        <f>BH$5*BH$6*$B122*$C122*BH122*Input!$W$5*Input!$Y$5</f>
        <v>0</v>
      </c>
      <c r="EN122">
        <f>BI$5*BI$6*$B122*$C122*BI122*Input!$W$5*Input!$Y$5</f>
        <v>0</v>
      </c>
      <c r="EO122">
        <f>BJ$5*BJ$6*$B122*$C122*BJ122*Input!$W$5*Input!$Y$5</f>
        <v>0</v>
      </c>
      <c r="EP122">
        <f>BK$5*BK$6*$B122*$C122*BK122*Input!$W$5*Input!$Y$5</f>
        <v>0</v>
      </c>
      <c r="EQ122">
        <f>BL$5*BL$6*$B122*$C122*BL122*Input!$W$5*Input!$Y$5</f>
        <v>0</v>
      </c>
      <c r="ER122">
        <f>BM$5*BM$6*$B122*$C122*BM122*Input!$W$5*Input!$Y$5</f>
        <v>0</v>
      </c>
      <c r="ES122">
        <f>BN$5*BN$6*$B122*$C122*BN122*Input!$W$5*Input!$Y$5</f>
        <v>0</v>
      </c>
      <c r="ET122">
        <f>BO$5*BO$6*$B122*$C122*BO122*Input!$W$5*Input!$Y$5</f>
        <v>0</v>
      </c>
      <c r="EU122">
        <f>BP$5*BP$6*$B122*$C122*BP122*Input!$W$5*Input!$Y$5</f>
        <v>0</v>
      </c>
      <c r="EV122">
        <f>BQ$5*BQ$6*$B122*$C122*BQ122*Input!$W$5*Input!$Y$5</f>
        <v>0</v>
      </c>
      <c r="EW122">
        <f>BR$5*BR$6*$B122*$C122*BR122*Input!$W$5*Input!$Y$5</f>
        <v>0</v>
      </c>
      <c r="EX122">
        <f>BS$5*BS$6*$B122*$C122*BS122*Input!$W$5*Input!$Y$5</f>
        <v>0</v>
      </c>
      <c r="EY122">
        <f>BT$5*BT$6*$B122*$C122*BT122*Input!$W$5*Input!$Y$5</f>
        <v>0</v>
      </c>
      <c r="EZ122">
        <f>BU$5*BU$6*$B122*$C122*BU122*Input!$W$5*Input!$Y$5</f>
        <v>0</v>
      </c>
      <c r="FA122">
        <f>BV$5*BV$6*$B122*$C122*BV122*Input!$W$5*Input!$Y$5</f>
        <v>0</v>
      </c>
      <c r="FB122">
        <f>BW$5*BW$6*$B122*$C122*BW122*Input!$W$5*Input!$Y$5</f>
        <v>0</v>
      </c>
      <c r="FC122">
        <f>BX$5*BX$6*$B122*$C122*BX122*Input!$W$5*Input!$Y$5</f>
        <v>0</v>
      </c>
      <c r="FD122">
        <f>BY$5*BY$6*$B122*$C122*BY122*Input!$W$5*Input!$Y$5</f>
        <v>0</v>
      </c>
      <c r="FE122">
        <f>BZ$5*BZ$6*$B122*$C122*BZ122*Input!$W$5*Input!$Y$5</f>
        <v>0</v>
      </c>
      <c r="FF122">
        <f>CA$5*CA$6*$B122*$C122*CA122*Input!$W$5*Input!$Y$5</f>
        <v>0</v>
      </c>
      <c r="FG122">
        <f>CB$5*CB$6*$B122*$C122*CB122*Input!$W$5*Input!$Y$5</f>
        <v>0</v>
      </c>
      <c r="FH122">
        <f>CC$5*CC$6*$B122*$C122*CC122*Input!$W$5*Input!$Y$5</f>
        <v>0</v>
      </c>
      <c r="FI122">
        <f>CD$5*CD$6*$B122*$C122*CD122*Input!$W$5*Input!$Y$5</f>
        <v>0</v>
      </c>
      <c r="FJ122">
        <f>CE$5*CE$6*$B122*$C122*CE122*Input!$W$5*Input!$Y$5</f>
        <v>0</v>
      </c>
      <c r="FK122">
        <f>CF$5*CF$6*$B122*$C122*CF122*Input!$W$5*Input!$Y$5</f>
        <v>0</v>
      </c>
      <c r="FL122">
        <f>CG$5*CG$6*$B122*$C122*CG122*Input!$W$5*Input!$Y$5</f>
        <v>0</v>
      </c>
      <c r="FM122">
        <f>CH$5*CH$6*$B122*$C122*CH122*Input!$W$5*Input!$Y$5</f>
        <v>0</v>
      </c>
      <c r="FO122">
        <f t="shared" si="111"/>
        <v>0</v>
      </c>
    </row>
    <row r="123" spans="1:171">
      <c r="A123">
        <f>Input!B122</f>
        <v>112</v>
      </c>
      <c r="B123">
        <f>(1+Input!$D$21)^$A123</f>
        <v>47.132358981779653</v>
      </c>
      <c r="C123">
        <f>C122*Input!R122</f>
        <v>6.4303147415607008E-5</v>
      </c>
      <c r="E123">
        <f t="shared" si="112"/>
        <v>167</v>
      </c>
      <c r="F123">
        <f>F122*IF(F$8&gt;Input!$D$14,0,IF(F$8+$A123&gt;Input!$D$14,0,INDEX(Input!$M$11:$M$136,F$8+$A123)))</f>
        <v>0</v>
      </c>
      <c r="G123">
        <f>G122*IF(G$8&gt;Input!$D$14,0,IF(G$8+$A123&gt;Input!$D$14,0,INDEX(Input!$M$11:$M$136,G$8+$A123)))</f>
        <v>0</v>
      </c>
      <c r="H123">
        <f>H122*IF(H$8&gt;Input!$D$14,0,IF(H$8+$A123&gt;Input!$D$14,0,INDEX(Input!$M$11:$M$136,H$8+$A123)))</f>
        <v>0</v>
      </c>
      <c r="I123">
        <f>I122*IF(I$8&gt;Input!$D$14,0,IF(I$8+$A123&gt;Input!$D$14,0,INDEX(Input!$M$11:$M$136,I$8+$A123)))</f>
        <v>0</v>
      </c>
      <c r="J123">
        <f>J122*IF(J$8&gt;Input!$D$14,0,IF(J$8+$A123&gt;Input!$D$14,0,INDEX(Input!$M$11:$M$136,J$8+$A123)))</f>
        <v>0</v>
      </c>
      <c r="K123">
        <f>K122*IF(K$8&gt;Input!$D$14,0,IF(K$8+$A123&gt;Input!$D$14,0,INDEX(Input!$M$11:$M$136,K$8+$A123)))</f>
        <v>0</v>
      </c>
      <c r="L123">
        <f>L122*IF(L$8&gt;Input!$D$14,0,IF(L$8+$A123&gt;Input!$D$14,0,INDEX(Input!$M$11:$M$136,L$8+$A123)))</f>
        <v>0</v>
      </c>
      <c r="M123">
        <f>M122*IF(M$8&gt;Input!$D$14,0,IF(M$8+$A123&gt;Input!$D$14,0,INDEX(Input!$M$11:$M$136,M$8+$A123)))</f>
        <v>0</v>
      </c>
      <c r="N123">
        <f>N122*IF(N$8&gt;Input!$D$14,0,IF(N$8+$A123&gt;Input!$D$14,0,INDEX(Input!$M$11:$M$136,N$8+$A123)))</f>
        <v>0</v>
      </c>
      <c r="O123">
        <f>O122*IF(O$8&gt;Input!$D$14,0,IF(O$8+$A123&gt;Input!$D$14,0,INDEX(Input!$M$11:$M$136,O$8+$A123)))</f>
        <v>0</v>
      </c>
      <c r="P123">
        <f>P122*IF(P$8&gt;Input!$D$14,0,IF(P$8+$A123&gt;Input!$D$14,0,INDEX(Input!$M$11:$M$136,P$8+$A123)))</f>
        <v>0</v>
      </c>
      <c r="Q123">
        <f>Q122*IF(Q$8&gt;Input!$D$14,0,IF(Q$8+$A123&gt;Input!$D$14,0,INDEX(Input!$M$11:$M$136,Q$8+$A123)))</f>
        <v>0</v>
      </c>
      <c r="R123">
        <f>R122*IF(R$8&gt;Input!$D$14,0,IF(R$8+$A123&gt;Input!$D$14,0,INDEX(Input!$M$11:$M$136,R$8+$A123)))</f>
        <v>0</v>
      </c>
      <c r="S123">
        <f>S122*IF(S$8&gt;Input!$D$14,0,IF(S$8+$A123&gt;Input!$D$14,0,INDEX(Input!$M$11:$M$136,S$8+$A123)))</f>
        <v>0</v>
      </c>
      <c r="T123">
        <f>T122*IF(T$8&gt;Input!$D$14,0,IF(T$8+$A123&gt;Input!$D$14,0,INDEX(Input!$M$11:$M$136,T$8+$A123)))</f>
        <v>0</v>
      </c>
      <c r="U123">
        <f>U122*IF(U$8&gt;Input!$D$14,0,IF(U$8+$A123&gt;Input!$D$14,0,INDEX(Input!$M$11:$M$136,U$8+$A123)))</f>
        <v>0</v>
      </c>
      <c r="V123">
        <f>V122*IF(V$8&gt;Input!$D$14,0,IF(V$8+$A123&gt;Input!$D$14,0,INDEX(Input!$M$11:$M$136,V$8+$A123)))</f>
        <v>0</v>
      </c>
      <c r="W123">
        <f>W122*IF(W$8&gt;Input!$D$14,0,IF(W$8+$A123&gt;Input!$D$14,0,INDEX(Input!$M$11:$M$136,W$8+$A123)))</f>
        <v>0</v>
      </c>
      <c r="X123">
        <f>X122*IF(X$8&gt;Input!$D$14,0,IF(X$8+$A123&gt;Input!$D$14,0,INDEX(Input!$M$11:$M$136,X$8+$A123)))</f>
        <v>0</v>
      </c>
      <c r="Y123">
        <f>Y122*IF(Y$8&gt;Input!$D$14,0,IF(Y$8+$A123&gt;Input!$D$14,0,INDEX(Input!$M$11:$M$136,Y$8+$A123)))</f>
        <v>0</v>
      </c>
      <c r="Z123">
        <f>Z122*IF(Z$8&gt;Input!$D$14,0,IF(Z$8+$A123&gt;Input!$D$14,0,INDEX(Input!$M$11:$M$136,Z$8+$A123)))</f>
        <v>0</v>
      </c>
      <c r="AA123">
        <f>AA122*IF(AA$8&gt;Input!$D$14,0,IF(AA$8+$A123&gt;Input!$D$14,0,INDEX(Input!$M$11:$M$136,AA$8+$A123)))</f>
        <v>0</v>
      </c>
      <c r="AB123">
        <f>AB122*IF(AB$8&gt;Input!$D$14,0,IF(AB$8+$A123&gt;Input!$D$14,0,INDEX(Input!$M$11:$M$136,AB$8+$A123)))</f>
        <v>0</v>
      </c>
      <c r="AC123">
        <f>AC122*IF(AC$8&gt;Input!$D$14,0,IF(AC$8+$A123&gt;Input!$D$14,0,INDEX(Input!$M$11:$M$136,AC$8+$A123)))</f>
        <v>0</v>
      </c>
      <c r="AD123">
        <f>AD122*IF(AD$8&gt;Input!$D$14,0,IF(AD$8+$A123&gt;Input!$D$14,0,INDEX(Input!$M$11:$M$136,AD$8+$A123)))</f>
        <v>0</v>
      </c>
      <c r="AE123">
        <f>AE122*IF(AE$8&gt;Input!$D$14,0,IF(AE$8+$A123&gt;Input!$D$14,0,INDEX(Input!$M$11:$M$136,AE$8+$A123)))</f>
        <v>0</v>
      </c>
      <c r="AF123">
        <f>AF122*IF(AF$8&gt;Input!$D$14,0,IF(AF$8+$A123&gt;Input!$D$14,0,INDEX(Input!$M$11:$M$136,AF$8+$A123)))</f>
        <v>0</v>
      </c>
      <c r="AG123">
        <f>AG122*IF(AG$8&gt;Input!$D$14,0,IF(AG$8+$A123&gt;Input!$D$14,0,INDEX(Input!$M$11:$M$136,AG$8+$A123)))</f>
        <v>0</v>
      </c>
      <c r="AH123">
        <f>AH122*IF(AH$8&gt;Input!$D$14,0,IF(AH$8+$A123&gt;Input!$D$14,0,INDEX(Input!$M$11:$M$136,AH$8+$A123)))</f>
        <v>0</v>
      </c>
      <c r="AI123">
        <f>AI122*IF(AI$8&gt;Input!$D$14,0,IF(AI$8+$A123&gt;Input!$D$14,0,INDEX(Input!$M$11:$M$136,AI$8+$A123)))</f>
        <v>0</v>
      </c>
      <c r="AJ123">
        <f>AJ122*IF(AJ$8&gt;Input!$D$14,0,IF(AJ$8+$A123&gt;Input!$D$14,0,INDEX(Input!$M$11:$M$136,AJ$8+$A123)))</f>
        <v>0</v>
      </c>
      <c r="AK123">
        <f>AK122*IF(AK$8&gt;Input!$D$14,0,IF(AK$8+$A123&gt;Input!$D$14,0,INDEX(Input!$M$11:$M$136,AK$8+$A123)))</f>
        <v>0</v>
      </c>
      <c r="AL123">
        <f>AL122*IF(AL$8&gt;Input!$D$14,0,IF(AL$8+$A123&gt;Input!$D$14,0,INDEX(Input!$M$11:$M$136,AL$8+$A123)))</f>
        <v>0</v>
      </c>
      <c r="AM123">
        <f>AM122*IF(AM$8&gt;Input!$D$14,0,IF(AM$8+$A123&gt;Input!$D$14,0,INDEX(Input!$M$11:$M$136,AM$8+$A123)))</f>
        <v>0</v>
      </c>
      <c r="AN123">
        <f>AN122*IF(AN$8&gt;Input!$D$14,0,IF(AN$8+$A123&gt;Input!$D$14,0,INDEX(Input!$M$11:$M$136,AN$8+$A123)))</f>
        <v>0</v>
      </c>
      <c r="AO123">
        <f>AO122*IF(AO$8&gt;Input!$D$14,0,IF(AO$8+$A123&gt;Input!$D$14,0,INDEX(Input!$M$11:$M$136,AO$8+$A123)))</f>
        <v>0</v>
      </c>
      <c r="AP123">
        <f>AP122*IF(AP$8&gt;Input!$D$14,0,IF(AP$8+$A123&gt;Input!$D$14,0,INDEX(Input!$M$11:$M$136,AP$8+$A123)))</f>
        <v>0</v>
      </c>
      <c r="AQ123">
        <f>AQ122*IF(AQ$8&gt;Input!$D$14,0,IF(AQ$8+$A123&gt;Input!$D$14,0,INDEX(Input!$M$11:$M$136,AQ$8+$A123)))</f>
        <v>0</v>
      </c>
      <c r="AR123">
        <f>AR122*IF(AR$8&gt;Input!$D$14,0,IF(AR$8+$A123&gt;Input!$D$14,0,INDEX(Input!$M$11:$M$136,AR$8+$A123)))</f>
        <v>0</v>
      </c>
      <c r="AS123">
        <f>AS122*IF(AS$8&gt;Input!$D$14,0,IF(AS$8+$A123&gt;Input!$D$14,0,INDEX(Input!$M$11:$M$136,AS$8+$A123)))</f>
        <v>0</v>
      </c>
      <c r="AT123">
        <f>AT122*IF(AT$8&gt;Input!$D$14,0,IF(AT$8+$A123&gt;Input!$D$14,0,INDEX(Input!$M$11:$M$136,AT$8+$A123)))</f>
        <v>0</v>
      </c>
      <c r="AU123">
        <f>AU122*IF(AU$8&gt;Input!$D$14,0,IF(AU$8+$A123&gt;Input!$D$14,0,INDEX(Input!$M$11:$M$136,AU$8+$A123)))</f>
        <v>0</v>
      </c>
      <c r="AV123">
        <f>AV122*IF(AV$8&gt;Input!$D$14,0,IF(AV$8+$A123&gt;Input!$D$14,0,INDEX(Input!$M$11:$M$136,AV$8+$A123)))</f>
        <v>0</v>
      </c>
      <c r="AW123">
        <f>AW122*IF(AW$8&gt;Input!$D$14,0,IF(AW$8+$A123&gt;Input!$D$14,0,INDEX(Input!$M$11:$M$136,AW$8+$A123)))</f>
        <v>0</v>
      </c>
      <c r="AX123">
        <f>AX122*IF(AX$8&gt;Input!$D$14,0,IF(AX$8+$A123&gt;Input!$D$14,0,INDEX(Input!$M$11:$M$136,AX$8+$A123)))</f>
        <v>0</v>
      </c>
      <c r="AY123">
        <f>AY122*IF(AY$8&gt;Input!$D$14,0,IF(AY$8+$A123&gt;Input!$D$14,0,INDEX(Input!$M$11:$M$136,AY$8+$A123)))</f>
        <v>0</v>
      </c>
      <c r="AZ123">
        <f>AZ122*IF(AZ$8&gt;Input!$D$14,0,IF(AZ$8+$A123&gt;Input!$D$14,0,INDEX(Input!$M$11:$M$136,AZ$8+$A123)))</f>
        <v>0</v>
      </c>
      <c r="BA123">
        <f>BA122*IF(BA$8&gt;Input!$D$14,0,IF(BA$8+$A123&gt;Input!$D$14,0,INDEX(Input!$M$11:$M$136,BA$8+$A123)))</f>
        <v>0</v>
      </c>
      <c r="BB123">
        <f>BB122*IF(BB$8&gt;Input!$D$14,0,IF(BB$8+$A123&gt;Input!$D$14,0,INDEX(Input!$M$11:$M$136,BB$8+$A123)))</f>
        <v>0</v>
      </c>
      <c r="BC123">
        <f>BC122*IF(BC$8&gt;Input!$D$14,0,IF(BC$8+$A123&gt;Input!$D$14,0,INDEX(Input!$M$11:$M$136,BC$8+$A123)))</f>
        <v>0</v>
      </c>
      <c r="BD123">
        <f>BD122*IF(BD$8&gt;Input!$D$14,0,IF(BD$8+$A123&gt;Input!$D$14,0,INDEX(Input!$M$11:$M$136,BD$8+$A123)))</f>
        <v>0</v>
      </c>
      <c r="BE123">
        <f>BE122*IF(BE$8&gt;Input!$D$14,0,IF(BE$8+$A123&gt;Input!$D$14,0,INDEX(Input!$M$11:$M$136,BE$8+$A123)))</f>
        <v>0</v>
      </c>
      <c r="BF123">
        <f>BF122*IF(BF$8&gt;Input!$D$14,0,IF(BF$8+$A123&gt;Input!$D$14,0,INDEX(Input!$M$11:$M$136,BF$8+$A123)))</f>
        <v>0</v>
      </c>
      <c r="BG123">
        <f>BG122*IF(BG$8&gt;Input!$D$14,0,IF(BG$8+$A123&gt;Input!$D$14,0,INDEX(Input!$M$11:$M$136,BG$8+$A123)))</f>
        <v>0</v>
      </c>
      <c r="BH123">
        <f>BH122*IF(BH$8&gt;Input!$D$14,0,IF(BH$8+$A123&gt;Input!$D$14,0,INDEX(Input!$M$11:$M$136,BH$8+$A123)))</f>
        <v>0</v>
      </c>
      <c r="BI123">
        <f>BI122*IF(BI$8&gt;Input!$D$14,0,IF(BI$8+$A123&gt;Input!$D$14,0,INDEX(Input!$M$11:$M$136,BI$8+$A123)))</f>
        <v>0</v>
      </c>
      <c r="BJ123">
        <f>BJ122*IF(BJ$8&gt;Input!$D$14,0,IF(BJ$8+$A123&gt;Input!$D$14,0,INDEX(Input!$M$11:$M$136,BJ$8+$A123)))</f>
        <v>0</v>
      </c>
      <c r="BK123">
        <f>BK122*IF(BK$8&gt;Input!$D$14,0,IF(BK$8+$A123&gt;Input!$D$14,0,INDEX(Input!$M$11:$M$136,BK$8+$A123)))</f>
        <v>0</v>
      </c>
      <c r="BL123">
        <f>BL122*IF(BL$8&gt;Input!$D$14,0,IF(BL$8+$A123&gt;Input!$D$14,0,INDEX(Input!$M$11:$M$136,BL$8+$A123)))</f>
        <v>0</v>
      </c>
      <c r="BM123">
        <f>BM122*IF(BM$8&gt;Input!$D$14,0,IF(BM$8+$A123&gt;Input!$D$14,0,INDEX(Input!$M$11:$M$136,BM$8+$A123)))</f>
        <v>0</v>
      </c>
      <c r="BN123">
        <f>BN122*IF(BN$8&gt;Input!$D$14,0,IF(BN$8+$A123&gt;Input!$D$14,0,INDEX(Input!$M$11:$M$136,BN$8+$A123)))</f>
        <v>0</v>
      </c>
      <c r="BO123">
        <f>BO122*IF(BO$8&gt;Input!$D$14,0,IF(BO$8+$A123&gt;Input!$D$14,0,INDEX(Input!$M$11:$M$136,BO$8+$A123)))</f>
        <v>0</v>
      </c>
      <c r="BP123">
        <f>BP122*IF(BP$8&gt;Input!$D$14,0,IF(BP$8+$A123&gt;Input!$D$14,0,INDEX(Input!$M$11:$M$136,BP$8+$A123)))</f>
        <v>0</v>
      </c>
      <c r="BQ123">
        <f>BQ122*IF(BQ$8&gt;Input!$D$14,0,IF(BQ$8+$A123&gt;Input!$D$14,0,INDEX(Input!$M$11:$M$136,BQ$8+$A123)))</f>
        <v>0</v>
      </c>
      <c r="BR123">
        <f>BR122*IF(BR$8&gt;Input!$D$14,0,IF(BR$8+$A123&gt;Input!$D$14,0,INDEX(Input!$M$11:$M$136,BR$8+$A123)))</f>
        <v>0</v>
      </c>
      <c r="BS123">
        <f>BS122*IF(BS$8&gt;Input!$D$14,0,IF(BS$8+$A123&gt;Input!$D$14,0,INDEX(Input!$M$11:$M$136,BS$8+$A123)))</f>
        <v>0</v>
      </c>
      <c r="BT123">
        <f>BT122*IF(BT$8&gt;Input!$D$14,0,IF(BT$8+$A123&gt;Input!$D$14,0,INDEX(Input!$M$11:$M$136,BT$8+$A123)))</f>
        <v>0</v>
      </c>
      <c r="BU123">
        <f>BU122*IF(BU$8&gt;Input!$D$14,0,IF(BU$8+$A123&gt;Input!$D$14,0,INDEX(Input!$M$11:$M$136,BU$8+$A123)))</f>
        <v>0</v>
      </c>
      <c r="BV123">
        <f>BV122*IF(BV$8&gt;Input!$D$14,0,IF(BV$8+$A123&gt;Input!$D$14,0,INDEX(Input!$M$11:$M$136,BV$8+$A123)))</f>
        <v>0</v>
      </c>
      <c r="BW123">
        <f>BW122*IF(BW$8&gt;Input!$D$14,0,IF(BW$8+$A123&gt;Input!$D$14,0,INDEX(Input!$M$11:$M$136,BW$8+$A123)))</f>
        <v>0</v>
      </c>
      <c r="BX123">
        <f>BX122*IF(BX$8&gt;Input!$D$14,0,IF(BX$8+$A123&gt;Input!$D$14,0,INDEX(Input!$M$11:$M$136,BX$8+$A123)))</f>
        <v>0</v>
      </c>
      <c r="BY123">
        <f>BY122*IF(BY$8&gt;Input!$D$14,0,IF(BY$8+$A123&gt;Input!$D$14,0,INDEX(Input!$M$11:$M$136,BY$8+$A123)))</f>
        <v>0</v>
      </c>
      <c r="BZ123">
        <f>BZ122*IF(BZ$8&gt;Input!$D$14,0,IF(BZ$8+$A123&gt;Input!$D$14,0,INDEX(Input!$M$11:$M$136,BZ$8+$A123)))</f>
        <v>0</v>
      </c>
      <c r="CA123">
        <f>CA122*IF(CA$8&gt;Input!$D$14,0,IF(CA$8+$A123&gt;Input!$D$14,0,INDEX(Input!$M$11:$M$136,CA$8+$A123)))</f>
        <v>0</v>
      </c>
      <c r="CB123">
        <f>CB122*IF(CB$8&gt;Input!$D$14,0,IF(CB$8+$A123&gt;Input!$D$14,0,INDEX(Input!$M$11:$M$136,CB$8+$A123)))</f>
        <v>0</v>
      </c>
      <c r="CC123">
        <f>CC122*IF(CC$8&gt;Input!$D$14,0,IF(CC$8+$A123&gt;Input!$D$14,0,INDEX(Input!$M$11:$M$136,CC$8+$A123)))</f>
        <v>0</v>
      </c>
      <c r="CD123">
        <f>CD122*IF(CD$8&gt;Input!$D$14,0,IF(CD$8+$A123&gt;Input!$D$14,0,INDEX(Input!$M$11:$M$136,CD$8+$A123)))</f>
        <v>0</v>
      </c>
      <c r="CE123">
        <f>CE122*IF(CE$8&gt;Input!$D$14,0,IF(CE$8+$A123&gt;Input!$D$14,0,INDEX(Input!$M$11:$M$136,CE$8+$A123)))</f>
        <v>0</v>
      </c>
      <c r="CF123">
        <f>CF122*IF(CF$8&gt;Input!$D$14,0,IF(CF$8+$A123&gt;Input!$D$14,0,INDEX(Input!$M$11:$M$136,CF$8+$A123)))</f>
        <v>0</v>
      </c>
      <c r="CG123">
        <f>CG122*IF(CG$8&gt;Input!$D$14,0,IF(CG$8+$A123&gt;Input!$D$14,0,INDEX(Input!$M$11:$M$136,CG$8+$A123)))</f>
        <v>0</v>
      </c>
      <c r="CH123">
        <f>CH122*IF(CH$8&gt;Input!$D$14,0,IF(CH$8+$A123&gt;Input!$D$14,0,INDEX(Input!$M$11:$M$136,CH$8+$A123)))</f>
        <v>0</v>
      </c>
      <c r="CJ123" s="2">
        <f t="shared" si="110"/>
        <v>167</v>
      </c>
      <c r="CK123">
        <f>F$5*F$6*$B123*$C123*F123*Input!$W$5*Input!$Y$5</f>
        <v>0</v>
      </c>
      <c r="CL123">
        <f>G$5*G$6*$B123*$C123*G123*Input!$W$5*Input!$Y$5</f>
        <v>0</v>
      </c>
      <c r="CM123">
        <f>H$5*H$6*$B123*$C123*H123*Input!$W$5*Input!$Y$5</f>
        <v>0</v>
      </c>
      <c r="CN123">
        <f>I$5*I$6*$B123*$C123*I123*Input!$W$5*Input!$Y$5</f>
        <v>0</v>
      </c>
      <c r="CO123">
        <f>J$5*J$6*$B123*$C123*J123*Input!$W$5*Input!$Y$5</f>
        <v>0</v>
      </c>
      <c r="CP123">
        <f>K$5*K$6*$B123*$C123*K123*Input!$W$5*Input!$Y$5</f>
        <v>0</v>
      </c>
      <c r="CQ123">
        <f>L$5*L$6*$B123*$C123*L123*Input!$W$5*Input!$Y$5</f>
        <v>0</v>
      </c>
      <c r="CR123">
        <f>M$5*M$6*$B123*$C123*M123*Input!$W$5*Input!$Y$5</f>
        <v>0</v>
      </c>
      <c r="CS123">
        <f>N$5*N$6*$B123*$C123*N123*Input!$W$5*Input!$Y$5</f>
        <v>0</v>
      </c>
      <c r="CT123">
        <f>O$5*O$6*$B123*$C123*O123*Input!$W$5*Input!$Y$5</f>
        <v>0</v>
      </c>
      <c r="CU123">
        <f>P$5*P$6*$B123*$C123*P123*Input!$W$5*Input!$Y$5</f>
        <v>0</v>
      </c>
      <c r="CV123">
        <f>Q$5*Q$6*$B123*$C123*Q123*Input!$W$5*Input!$Y$5</f>
        <v>0</v>
      </c>
      <c r="CW123">
        <f>R$5*R$6*$B123*$C123*R123*Input!$W$5*Input!$Y$5</f>
        <v>0</v>
      </c>
      <c r="CX123">
        <f>S$5*S$6*$B123*$C123*S123*Input!$W$5*Input!$Y$5</f>
        <v>0</v>
      </c>
      <c r="CY123">
        <f>T$5*T$6*$B123*$C123*T123*Input!$W$5*Input!$Y$5</f>
        <v>0</v>
      </c>
      <c r="CZ123">
        <f>U$5*U$6*$B123*$C123*U123*Input!$W$5*Input!$Y$5</f>
        <v>0</v>
      </c>
      <c r="DA123">
        <f>V$5*V$6*$B123*$C123*V123*Input!$W$5*Input!$Y$5</f>
        <v>0</v>
      </c>
      <c r="DB123">
        <f>W$5*W$6*$B123*$C123*W123*Input!$W$5*Input!$Y$5</f>
        <v>0</v>
      </c>
      <c r="DC123">
        <f>X$5*X$6*$B123*$C123*X123*Input!$W$5*Input!$Y$5</f>
        <v>0</v>
      </c>
      <c r="DD123">
        <f>Y$5*Y$6*$B123*$C123*Y123*Input!$W$5*Input!$Y$5</f>
        <v>0</v>
      </c>
      <c r="DE123">
        <f>Z$5*Z$6*$B123*$C123*Z123*Input!$W$5*Input!$Y$5</f>
        <v>0</v>
      </c>
      <c r="DF123">
        <f>AA$5*AA$6*$B123*$C123*AA123*Input!$W$5*Input!$Y$5</f>
        <v>0</v>
      </c>
      <c r="DG123">
        <f>AB$5*AB$6*$B123*$C123*AB123*Input!$W$5*Input!$Y$5</f>
        <v>0</v>
      </c>
      <c r="DH123">
        <f>AC$5*AC$6*$B123*$C123*AC123*Input!$W$5*Input!$Y$5</f>
        <v>0</v>
      </c>
      <c r="DI123">
        <f>AD$5*AD$6*$B123*$C123*AD123*Input!$W$5*Input!$Y$5</f>
        <v>0</v>
      </c>
      <c r="DJ123">
        <f>AE$5*AE$6*$B123*$C123*AE123*Input!$W$5*Input!$Y$5</f>
        <v>0</v>
      </c>
      <c r="DK123">
        <f>AF$5*AF$6*$B123*$C123*AF123*Input!$W$5*Input!$Y$5</f>
        <v>0</v>
      </c>
      <c r="DL123">
        <f>AG$5*AG$6*$B123*$C123*AG123*Input!$W$5*Input!$Y$5</f>
        <v>0</v>
      </c>
      <c r="DM123">
        <f>AH$5*AH$6*$B123*$C123*AH123*Input!$W$5*Input!$Y$5</f>
        <v>0</v>
      </c>
      <c r="DN123">
        <f>AI$5*AI$6*$B123*$C123*AI123*Input!$W$5*Input!$Y$5</f>
        <v>0</v>
      </c>
      <c r="DO123">
        <f>AJ$5*AJ$6*$B123*$C123*AJ123*Input!$W$5*Input!$Y$5</f>
        <v>0</v>
      </c>
      <c r="DP123">
        <f>AK$5*AK$6*$B123*$C123*AK123*Input!$W$5*Input!$Y$5</f>
        <v>0</v>
      </c>
      <c r="DQ123">
        <f>AL$5*AL$6*$B123*$C123*AL123*Input!$W$5*Input!$Y$5</f>
        <v>0</v>
      </c>
      <c r="DR123">
        <f>AM$5*AM$6*$B123*$C123*AM123*Input!$W$5*Input!$Y$5</f>
        <v>0</v>
      </c>
      <c r="DS123">
        <f>AN$5*AN$6*$B123*$C123*AN123*Input!$W$5*Input!$Y$5</f>
        <v>0</v>
      </c>
      <c r="DT123">
        <f>AO$5*AO$6*$B123*$C123*AO123*Input!$W$5*Input!$Y$5</f>
        <v>0</v>
      </c>
      <c r="DU123">
        <f>AP$5*AP$6*$B123*$C123*AP123*Input!$W$5*Input!$Y$5</f>
        <v>0</v>
      </c>
      <c r="DV123">
        <f>AQ$5*AQ$6*$B123*$C123*AQ123*Input!$W$5*Input!$Y$5</f>
        <v>0</v>
      </c>
      <c r="DW123">
        <f>AR$5*AR$6*$B123*$C123*AR123*Input!$W$5*Input!$Y$5</f>
        <v>0</v>
      </c>
      <c r="DX123">
        <f>AS$5*AS$6*$B123*$C123*AS123*Input!$W$5*Input!$Y$5</f>
        <v>0</v>
      </c>
      <c r="DY123">
        <f>AT$5*AT$6*$B123*$C123*AT123*Input!$W$5*Input!$Y$5</f>
        <v>0</v>
      </c>
      <c r="DZ123">
        <f>AU$5*AU$6*$B123*$C123*AU123*Input!$W$5*Input!$Y$5</f>
        <v>0</v>
      </c>
      <c r="EA123">
        <f>AV$5*AV$6*$B123*$C123*AV123*Input!$W$5*Input!$Y$5</f>
        <v>0</v>
      </c>
      <c r="EB123">
        <f>AW$5*AW$6*$B123*$C123*AW123*Input!$W$5*Input!$Y$5</f>
        <v>0</v>
      </c>
      <c r="EC123">
        <f>AX$5*AX$6*$B123*$C123*AX123*Input!$W$5*Input!$Y$5</f>
        <v>0</v>
      </c>
      <c r="ED123">
        <f>AY$5*AY$6*$B123*$C123*AY123*Input!$W$5*Input!$Y$5</f>
        <v>0</v>
      </c>
      <c r="EE123">
        <f>AZ$5*AZ$6*$B123*$C123*AZ123*Input!$W$5*Input!$Y$5</f>
        <v>0</v>
      </c>
      <c r="EF123">
        <f>BA$5*BA$6*$B123*$C123*BA123*Input!$W$5*Input!$Y$5</f>
        <v>0</v>
      </c>
      <c r="EG123">
        <f>BB$5*BB$6*$B123*$C123*BB123*Input!$W$5*Input!$Y$5</f>
        <v>0</v>
      </c>
      <c r="EH123">
        <f>BC$5*BC$6*$B123*$C123*BC123*Input!$W$5*Input!$Y$5</f>
        <v>0</v>
      </c>
      <c r="EI123">
        <f>BD$5*BD$6*$B123*$C123*BD123*Input!$W$5*Input!$Y$5</f>
        <v>0</v>
      </c>
      <c r="EJ123">
        <f>BE$5*BE$6*$B123*$C123*BE123*Input!$W$5*Input!$Y$5</f>
        <v>0</v>
      </c>
      <c r="EK123">
        <f>BF$5*BF$6*$B123*$C123*BF123*Input!$W$5*Input!$Y$5</f>
        <v>0</v>
      </c>
      <c r="EL123">
        <f>BG$5*BG$6*$B123*$C123*BG123*Input!$W$5*Input!$Y$5</f>
        <v>0</v>
      </c>
      <c r="EM123">
        <f>BH$5*BH$6*$B123*$C123*BH123*Input!$W$5*Input!$Y$5</f>
        <v>0</v>
      </c>
      <c r="EN123">
        <f>BI$5*BI$6*$B123*$C123*BI123*Input!$W$5*Input!$Y$5</f>
        <v>0</v>
      </c>
      <c r="EO123">
        <f>BJ$5*BJ$6*$B123*$C123*BJ123*Input!$W$5*Input!$Y$5</f>
        <v>0</v>
      </c>
      <c r="EP123">
        <f>BK$5*BK$6*$B123*$C123*BK123*Input!$W$5*Input!$Y$5</f>
        <v>0</v>
      </c>
      <c r="EQ123">
        <f>BL$5*BL$6*$B123*$C123*BL123*Input!$W$5*Input!$Y$5</f>
        <v>0</v>
      </c>
      <c r="ER123">
        <f>BM$5*BM$6*$B123*$C123*BM123*Input!$W$5*Input!$Y$5</f>
        <v>0</v>
      </c>
      <c r="ES123">
        <f>BN$5*BN$6*$B123*$C123*BN123*Input!$W$5*Input!$Y$5</f>
        <v>0</v>
      </c>
      <c r="ET123">
        <f>BO$5*BO$6*$B123*$C123*BO123*Input!$W$5*Input!$Y$5</f>
        <v>0</v>
      </c>
      <c r="EU123">
        <f>BP$5*BP$6*$B123*$C123*BP123*Input!$W$5*Input!$Y$5</f>
        <v>0</v>
      </c>
      <c r="EV123">
        <f>BQ$5*BQ$6*$B123*$C123*BQ123*Input!$W$5*Input!$Y$5</f>
        <v>0</v>
      </c>
      <c r="EW123">
        <f>BR$5*BR$6*$B123*$C123*BR123*Input!$W$5*Input!$Y$5</f>
        <v>0</v>
      </c>
      <c r="EX123">
        <f>BS$5*BS$6*$B123*$C123*BS123*Input!$W$5*Input!$Y$5</f>
        <v>0</v>
      </c>
      <c r="EY123">
        <f>BT$5*BT$6*$B123*$C123*BT123*Input!$W$5*Input!$Y$5</f>
        <v>0</v>
      </c>
      <c r="EZ123">
        <f>BU$5*BU$6*$B123*$C123*BU123*Input!$W$5*Input!$Y$5</f>
        <v>0</v>
      </c>
      <c r="FA123">
        <f>BV$5*BV$6*$B123*$C123*BV123*Input!$W$5*Input!$Y$5</f>
        <v>0</v>
      </c>
      <c r="FB123">
        <f>BW$5*BW$6*$B123*$C123*BW123*Input!$W$5*Input!$Y$5</f>
        <v>0</v>
      </c>
      <c r="FC123">
        <f>BX$5*BX$6*$B123*$C123*BX123*Input!$W$5*Input!$Y$5</f>
        <v>0</v>
      </c>
      <c r="FD123">
        <f>BY$5*BY$6*$B123*$C123*BY123*Input!$W$5*Input!$Y$5</f>
        <v>0</v>
      </c>
      <c r="FE123">
        <f>BZ$5*BZ$6*$B123*$C123*BZ123*Input!$W$5*Input!$Y$5</f>
        <v>0</v>
      </c>
      <c r="FF123">
        <f>CA$5*CA$6*$B123*$C123*CA123*Input!$W$5*Input!$Y$5</f>
        <v>0</v>
      </c>
      <c r="FG123">
        <f>CB$5*CB$6*$B123*$C123*CB123*Input!$W$5*Input!$Y$5</f>
        <v>0</v>
      </c>
      <c r="FH123">
        <f>CC$5*CC$6*$B123*$C123*CC123*Input!$W$5*Input!$Y$5</f>
        <v>0</v>
      </c>
      <c r="FI123">
        <f>CD$5*CD$6*$B123*$C123*CD123*Input!$W$5*Input!$Y$5</f>
        <v>0</v>
      </c>
      <c r="FJ123">
        <f>CE$5*CE$6*$B123*$C123*CE123*Input!$W$5*Input!$Y$5</f>
        <v>0</v>
      </c>
      <c r="FK123">
        <f>CF$5*CF$6*$B123*$C123*CF123*Input!$W$5*Input!$Y$5</f>
        <v>0</v>
      </c>
      <c r="FL123">
        <f>CG$5*CG$6*$B123*$C123*CG123*Input!$W$5*Input!$Y$5</f>
        <v>0</v>
      </c>
      <c r="FM123">
        <f>CH$5*CH$6*$B123*$C123*CH123*Input!$W$5*Input!$Y$5</f>
        <v>0</v>
      </c>
      <c r="FO123">
        <f t="shared" si="111"/>
        <v>0</v>
      </c>
    </row>
    <row r="124" spans="1:171">
      <c r="A124">
        <f>Input!B123</f>
        <v>113</v>
      </c>
      <c r="B124">
        <f>(1+Input!$D$21)^$A124</f>
        <v>48.781991546141938</v>
      </c>
      <c r="C124">
        <f>C123*Input!R123</f>
        <v>5.8993713225327528E-5</v>
      </c>
      <c r="E124">
        <f t="shared" si="112"/>
        <v>168</v>
      </c>
      <c r="F124">
        <f>F123*IF(F$8&gt;Input!$D$14,0,IF(F$8+$A124&gt;Input!$D$14,0,INDEX(Input!$M$11:$M$136,F$8+$A124)))</f>
        <v>0</v>
      </c>
      <c r="G124">
        <f>G123*IF(G$8&gt;Input!$D$14,0,IF(G$8+$A124&gt;Input!$D$14,0,INDEX(Input!$M$11:$M$136,G$8+$A124)))</f>
        <v>0</v>
      </c>
      <c r="H124">
        <f>H123*IF(H$8&gt;Input!$D$14,0,IF(H$8+$A124&gt;Input!$D$14,0,INDEX(Input!$M$11:$M$136,H$8+$A124)))</f>
        <v>0</v>
      </c>
      <c r="I124">
        <f>I123*IF(I$8&gt;Input!$D$14,0,IF(I$8+$A124&gt;Input!$D$14,0,INDEX(Input!$M$11:$M$136,I$8+$A124)))</f>
        <v>0</v>
      </c>
      <c r="J124">
        <f>J123*IF(J$8&gt;Input!$D$14,0,IF(J$8+$A124&gt;Input!$D$14,0,INDEX(Input!$M$11:$M$136,J$8+$A124)))</f>
        <v>0</v>
      </c>
      <c r="K124">
        <f>K123*IF(K$8&gt;Input!$D$14,0,IF(K$8+$A124&gt;Input!$D$14,0,INDEX(Input!$M$11:$M$136,K$8+$A124)))</f>
        <v>0</v>
      </c>
      <c r="L124">
        <f>L123*IF(L$8&gt;Input!$D$14,0,IF(L$8+$A124&gt;Input!$D$14,0,INDEX(Input!$M$11:$M$136,L$8+$A124)))</f>
        <v>0</v>
      </c>
      <c r="M124">
        <f>M123*IF(M$8&gt;Input!$D$14,0,IF(M$8+$A124&gt;Input!$D$14,0,INDEX(Input!$M$11:$M$136,M$8+$A124)))</f>
        <v>0</v>
      </c>
      <c r="N124">
        <f>N123*IF(N$8&gt;Input!$D$14,0,IF(N$8+$A124&gt;Input!$D$14,0,INDEX(Input!$M$11:$M$136,N$8+$A124)))</f>
        <v>0</v>
      </c>
      <c r="O124">
        <f>O123*IF(O$8&gt;Input!$D$14,0,IF(O$8+$A124&gt;Input!$D$14,0,INDEX(Input!$M$11:$M$136,O$8+$A124)))</f>
        <v>0</v>
      </c>
      <c r="P124">
        <f>P123*IF(P$8&gt;Input!$D$14,0,IF(P$8+$A124&gt;Input!$D$14,0,INDEX(Input!$M$11:$M$136,P$8+$A124)))</f>
        <v>0</v>
      </c>
      <c r="Q124">
        <f>Q123*IF(Q$8&gt;Input!$D$14,0,IF(Q$8+$A124&gt;Input!$D$14,0,INDEX(Input!$M$11:$M$136,Q$8+$A124)))</f>
        <v>0</v>
      </c>
      <c r="R124">
        <f>R123*IF(R$8&gt;Input!$D$14,0,IF(R$8+$A124&gt;Input!$D$14,0,INDEX(Input!$M$11:$M$136,R$8+$A124)))</f>
        <v>0</v>
      </c>
      <c r="S124">
        <f>S123*IF(S$8&gt;Input!$D$14,0,IF(S$8+$A124&gt;Input!$D$14,0,INDEX(Input!$M$11:$M$136,S$8+$A124)))</f>
        <v>0</v>
      </c>
      <c r="T124">
        <f>T123*IF(T$8&gt;Input!$D$14,0,IF(T$8+$A124&gt;Input!$D$14,0,INDEX(Input!$M$11:$M$136,T$8+$A124)))</f>
        <v>0</v>
      </c>
      <c r="U124">
        <f>U123*IF(U$8&gt;Input!$D$14,0,IF(U$8+$A124&gt;Input!$D$14,0,INDEX(Input!$M$11:$M$136,U$8+$A124)))</f>
        <v>0</v>
      </c>
      <c r="V124">
        <f>V123*IF(V$8&gt;Input!$D$14,0,IF(V$8+$A124&gt;Input!$D$14,0,INDEX(Input!$M$11:$M$136,V$8+$A124)))</f>
        <v>0</v>
      </c>
      <c r="W124">
        <f>W123*IF(W$8&gt;Input!$D$14,0,IF(W$8+$A124&gt;Input!$D$14,0,INDEX(Input!$M$11:$M$136,W$8+$A124)))</f>
        <v>0</v>
      </c>
      <c r="X124">
        <f>X123*IF(X$8&gt;Input!$D$14,0,IF(X$8+$A124&gt;Input!$D$14,0,INDEX(Input!$M$11:$M$136,X$8+$A124)))</f>
        <v>0</v>
      </c>
      <c r="Y124">
        <f>Y123*IF(Y$8&gt;Input!$D$14,0,IF(Y$8+$A124&gt;Input!$D$14,0,INDEX(Input!$M$11:$M$136,Y$8+$A124)))</f>
        <v>0</v>
      </c>
      <c r="Z124">
        <f>Z123*IF(Z$8&gt;Input!$D$14,0,IF(Z$8+$A124&gt;Input!$D$14,0,INDEX(Input!$M$11:$M$136,Z$8+$A124)))</f>
        <v>0</v>
      </c>
      <c r="AA124">
        <f>AA123*IF(AA$8&gt;Input!$D$14,0,IF(AA$8+$A124&gt;Input!$D$14,0,INDEX(Input!$M$11:$M$136,AA$8+$A124)))</f>
        <v>0</v>
      </c>
      <c r="AB124">
        <f>AB123*IF(AB$8&gt;Input!$D$14,0,IF(AB$8+$A124&gt;Input!$D$14,0,INDEX(Input!$M$11:$M$136,AB$8+$A124)))</f>
        <v>0</v>
      </c>
      <c r="AC124">
        <f>AC123*IF(AC$8&gt;Input!$D$14,0,IF(AC$8+$A124&gt;Input!$D$14,0,INDEX(Input!$M$11:$M$136,AC$8+$A124)))</f>
        <v>0</v>
      </c>
      <c r="AD124">
        <f>AD123*IF(AD$8&gt;Input!$D$14,0,IF(AD$8+$A124&gt;Input!$D$14,0,INDEX(Input!$M$11:$M$136,AD$8+$A124)))</f>
        <v>0</v>
      </c>
      <c r="AE124">
        <f>AE123*IF(AE$8&gt;Input!$D$14,0,IF(AE$8+$A124&gt;Input!$D$14,0,INDEX(Input!$M$11:$M$136,AE$8+$A124)))</f>
        <v>0</v>
      </c>
      <c r="AF124">
        <f>AF123*IF(AF$8&gt;Input!$D$14,0,IF(AF$8+$A124&gt;Input!$D$14,0,INDEX(Input!$M$11:$M$136,AF$8+$A124)))</f>
        <v>0</v>
      </c>
      <c r="AG124">
        <f>AG123*IF(AG$8&gt;Input!$D$14,0,IF(AG$8+$A124&gt;Input!$D$14,0,INDEX(Input!$M$11:$M$136,AG$8+$A124)))</f>
        <v>0</v>
      </c>
      <c r="AH124">
        <f>AH123*IF(AH$8&gt;Input!$D$14,0,IF(AH$8+$A124&gt;Input!$D$14,0,INDEX(Input!$M$11:$M$136,AH$8+$A124)))</f>
        <v>0</v>
      </c>
      <c r="AI124">
        <f>AI123*IF(AI$8&gt;Input!$D$14,0,IF(AI$8+$A124&gt;Input!$D$14,0,INDEX(Input!$M$11:$M$136,AI$8+$A124)))</f>
        <v>0</v>
      </c>
      <c r="AJ124">
        <f>AJ123*IF(AJ$8&gt;Input!$D$14,0,IF(AJ$8+$A124&gt;Input!$D$14,0,INDEX(Input!$M$11:$M$136,AJ$8+$A124)))</f>
        <v>0</v>
      </c>
      <c r="AK124">
        <f>AK123*IF(AK$8&gt;Input!$D$14,0,IF(AK$8+$A124&gt;Input!$D$14,0,INDEX(Input!$M$11:$M$136,AK$8+$A124)))</f>
        <v>0</v>
      </c>
      <c r="AL124">
        <f>AL123*IF(AL$8&gt;Input!$D$14,0,IF(AL$8+$A124&gt;Input!$D$14,0,INDEX(Input!$M$11:$M$136,AL$8+$A124)))</f>
        <v>0</v>
      </c>
      <c r="AM124">
        <f>AM123*IF(AM$8&gt;Input!$D$14,0,IF(AM$8+$A124&gt;Input!$D$14,0,INDEX(Input!$M$11:$M$136,AM$8+$A124)))</f>
        <v>0</v>
      </c>
      <c r="AN124">
        <f>AN123*IF(AN$8&gt;Input!$D$14,0,IF(AN$8+$A124&gt;Input!$D$14,0,INDEX(Input!$M$11:$M$136,AN$8+$A124)))</f>
        <v>0</v>
      </c>
      <c r="AO124">
        <f>AO123*IF(AO$8&gt;Input!$D$14,0,IF(AO$8+$A124&gt;Input!$D$14,0,INDEX(Input!$M$11:$M$136,AO$8+$A124)))</f>
        <v>0</v>
      </c>
      <c r="AP124">
        <f>AP123*IF(AP$8&gt;Input!$D$14,0,IF(AP$8+$A124&gt;Input!$D$14,0,INDEX(Input!$M$11:$M$136,AP$8+$A124)))</f>
        <v>0</v>
      </c>
      <c r="AQ124">
        <f>AQ123*IF(AQ$8&gt;Input!$D$14,0,IF(AQ$8+$A124&gt;Input!$D$14,0,INDEX(Input!$M$11:$M$136,AQ$8+$A124)))</f>
        <v>0</v>
      </c>
      <c r="AR124">
        <f>AR123*IF(AR$8&gt;Input!$D$14,0,IF(AR$8+$A124&gt;Input!$D$14,0,INDEX(Input!$M$11:$M$136,AR$8+$A124)))</f>
        <v>0</v>
      </c>
      <c r="AS124">
        <f>AS123*IF(AS$8&gt;Input!$D$14,0,IF(AS$8+$A124&gt;Input!$D$14,0,INDEX(Input!$M$11:$M$136,AS$8+$A124)))</f>
        <v>0</v>
      </c>
      <c r="AT124">
        <f>AT123*IF(AT$8&gt;Input!$D$14,0,IF(AT$8+$A124&gt;Input!$D$14,0,INDEX(Input!$M$11:$M$136,AT$8+$A124)))</f>
        <v>0</v>
      </c>
      <c r="AU124">
        <f>AU123*IF(AU$8&gt;Input!$D$14,0,IF(AU$8+$A124&gt;Input!$D$14,0,INDEX(Input!$M$11:$M$136,AU$8+$A124)))</f>
        <v>0</v>
      </c>
      <c r="AV124">
        <f>AV123*IF(AV$8&gt;Input!$D$14,0,IF(AV$8+$A124&gt;Input!$D$14,0,INDEX(Input!$M$11:$M$136,AV$8+$A124)))</f>
        <v>0</v>
      </c>
      <c r="AW124">
        <f>AW123*IF(AW$8&gt;Input!$D$14,0,IF(AW$8+$A124&gt;Input!$D$14,0,INDEX(Input!$M$11:$M$136,AW$8+$A124)))</f>
        <v>0</v>
      </c>
      <c r="AX124">
        <f>AX123*IF(AX$8&gt;Input!$D$14,0,IF(AX$8+$A124&gt;Input!$D$14,0,INDEX(Input!$M$11:$M$136,AX$8+$A124)))</f>
        <v>0</v>
      </c>
      <c r="AY124">
        <f>AY123*IF(AY$8&gt;Input!$D$14,0,IF(AY$8+$A124&gt;Input!$D$14,0,INDEX(Input!$M$11:$M$136,AY$8+$A124)))</f>
        <v>0</v>
      </c>
      <c r="AZ124">
        <f>AZ123*IF(AZ$8&gt;Input!$D$14,0,IF(AZ$8+$A124&gt;Input!$D$14,0,INDEX(Input!$M$11:$M$136,AZ$8+$A124)))</f>
        <v>0</v>
      </c>
      <c r="BA124">
        <f>BA123*IF(BA$8&gt;Input!$D$14,0,IF(BA$8+$A124&gt;Input!$D$14,0,INDEX(Input!$M$11:$M$136,BA$8+$A124)))</f>
        <v>0</v>
      </c>
      <c r="BB124">
        <f>BB123*IF(BB$8&gt;Input!$D$14,0,IF(BB$8+$A124&gt;Input!$D$14,0,INDEX(Input!$M$11:$M$136,BB$8+$A124)))</f>
        <v>0</v>
      </c>
      <c r="BC124">
        <f>BC123*IF(BC$8&gt;Input!$D$14,0,IF(BC$8+$A124&gt;Input!$D$14,0,INDEX(Input!$M$11:$M$136,BC$8+$A124)))</f>
        <v>0</v>
      </c>
      <c r="BD124">
        <f>BD123*IF(BD$8&gt;Input!$D$14,0,IF(BD$8+$A124&gt;Input!$D$14,0,INDEX(Input!$M$11:$M$136,BD$8+$A124)))</f>
        <v>0</v>
      </c>
      <c r="BE124">
        <f>BE123*IF(BE$8&gt;Input!$D$14,0,IF(BE$8+$A124&gt;Input!$D$14,0,INDEX(Input!$M$11:$M$136,BE$8+$A124)))</f>
        <v>0</v>
      </c>
      <c r="BF124">
        <f>BF123*IF(BF$8&gt;Input!$D$14,0,IF(BF$8+$A124&gt;Input!$D$14,0,INDEX(Input!$M$11:$M$136,BF$8+$A124)))</f>
        <v>0</v>
      </c>
      <c r="BG124">
        <f>BG123*IF(BG$8&gt;Input!$D$14,0,IF(BG$8+$A124&gt;Input!$D$14,0,INDEX(Input!$M$11:$M$136,BG$8+$A124)))</f>
        <v>0</v>
      </c>
      <c r="BH124">
        <f>BH123*IF(BH$8&gt;Input!$D$14,0,IF(BH$8+$A124&gt;Input!$D$14,0,INDEX(Input!$M$11:$M$136,BH$8+$A124)))</f>
        <v>0</v>
      </c>
      <c r="BI124">
        <f>BI123*IF(BI$8&gt;Input!$D$14,0,IF(BI$8+$A124&gt;Input!$D$14,0,INDEX(Input!$M$11:$M$136,BI$8+$A124)))</f>
        <v>0</v>
      </c>
      <c r="BJ124">
        <f>BJ123*IF(BJ$8&gt;Input!$D$14,0,IF(BJ$8+$A124&gt;Input!$D$14,0,INDEX(Input!$M$11:$M$136,BJ$8+$A124)))</f>
        <v>0</v>
      </c>
      <c r="BK124">
        <f>BK123*IF(BK$8&gt;Input!$D$14,0,IF(BK$8+$A124&gt;Input!$D$14,0,INDEX(Input!$M$11:$M$136,BK$8+$A124)))</f>
        <v>0</v>
      </c>
      <c r="BL124">
        <f>BL123*IF(BL$8&gt;Input!$D$14,0,IF(BL$8+$A124&gt;Input!$D$14,0,INDEX(Input!$M$11:$M$136,BL$8+$A124)))</f>
        <v>0</v>
      </c>
      <c r="BM124">
        <f>BM123*IF(BM$8&gt;Input!$D$14,0,IF(BM$8+$A124&gt;Input!$D$14,0,INDEX(Input!$M$11:$M$136,BM$8+$A124)))</f>
        <v>0</v>
      </c>
      <c r="BN124">
        <f>BN123*IF(BN$8&gt;Input!$D$14,0,IF(BN$8+$A124&gt;Input!$D$14,0,INDEX(Input!$M$11:$M$136,BN$8+$A124)))</f>
        <v>0</v>
      </c>
      <c r="BO124">
        <f>BO123*IF(BO$8&gt;Input!$D$14,0,IF(BO$8+$A124&gt;Input!$D$14,0,INDEX(Input!$M$11:$M$136,BO$8+$A124)))</f>
        <v>0</v>
      </c>
      <c r="BP124">
        <f>BP123*IF(BP$8&gt;Input!$D$14,0,IF(BP$8+$A124&gt;Input!$D$14,0,INDEX(Input!$M$11:$M$136,BP$8+$A124)))</f>
        <v>0</v>
      </c>
      <c r="BQ124">
        <f>BQ123*IF(BQ$8&gt;Input!$D$14,0,IF(BQ$8+$A124&gt;Input!$D$14,0,INDEX(Input!$M$11:$M$136,BQ$8+$A124)))</f>
        <v>0</v>
      </c>
      <c r="BR124">
        <f>BR123*IF(BR$8&gt;Input!$D$14,0,IF(BR$8+$A124&gt;Input!$D$14,0,INDEX(Input!$M$11:$M$136,BR$8+$A124)))</f>
        <v>0</v>
      </c>
      <c r="BS124">
        <f>BS123*IF(BS$8&gt;Input!$D$14,0,IF(BS$8+$A124&gt;Input!$D$14,0,INDEX(Input!$M$11:$M$136,BS$8+$A124)))</f>
        <v>0</v>
      </c>
      <c r="BT124">
        <f>BT123*IF(BT$8&gt;Input!$D$14,0,IF(BT$8+$A124&gt;Input!$D$14,0,INDEX(Input!$M$11:$M$136,BT$8+$A124)))</f>
        <v>0</v>
      </c>
      <c r="BU124">
        <f>BU123*IF(BU$8&gt;Input!$D$14,0,IF(BU$8+$A124&gt;Input!$D$14,0,INDEX(Input!$M$11:$M$136,BU$8+$A124)))</f>
        <v>0</v>
      </c>
      <c r="BV124">
        <f>BV123*IF(BV$8&gt;Input!$D$14,0,IF(BV$8+$A124&gt;Input!$D$14,0,INDEX(Input!$M$11:$M$136,BV$8+$A124)))</f>
        <v>0</v>
      </c>
      <c r="BW124">
        <f>BW123*IF(BW$8&gt;Input!$D$14,0,IF(BW$8+$A124&gt;Input!$D$14,0,INDEX(Input!$M$11:$M$136,BW$8+$A124)))</f>
        <v>0</v>
      </c>
      <c r="BX124">
        <f>BX123*IF(BX$8&gt;Input!$D$14,0,IF(BX$8+$A124&gt;Input!$D$14,0,INDEX(Input!$M$11:$M$136,BX$8+$A124)))</f>
        <v>0</v>
      </c>
      <c r="BY124">
        <f>BY123*IF(BY$8&gt;Input!$D$14,0,IF(BY$8+$A124&gt;Input!$D$14,0,INDEX(Input!$M$11:$M$136,BY$8+$A124)))</f>
        <v>0</v>
      </c>
      <c r="BZ124">
        <f>BZ123*IF(BZ$8&gt;Input!$D$14,0,IF(BZ$8+$A124&gt;Input!$D$14,0,INDEX(Input!$M$11:$M$136,BZ$8+$A124)))</f>
        <v>0</v>
      </c>
      <c r="CA124">
        <f>CA123*IF(CA$8&gt;Input!$D$14,0,IF(CA$8+$A124&gt;Input!$D$14,0,INDEX(Input!$M$11:$M$136,CA$8+$A124)))</f>
        <v>0</v>
      </c>
      <c r="CB124">
        <f>CB123*IF(CB$8&gt;Input!$D$14,0,IF(CB$8+$A124&gt;Input!$D$14,0,INDEX(Input!$M$11:$M$136,CB$8+$A124)))</f>
        <v>0</v>
      </c>
      <c r="CC124">
        <f>CC123*IF(CC$8&gt;Input!$D$14,0,IF(CC$8+$A124&gt;Input!$D$14,0,INDEX(Input!$M$11:$M$136,CC$8+$A124)))</f>
        <v>0</v>
      </c>
      <c r="CD124">
        <f>CD123*IF(CD$8&gt;Input!$D$14,0,IF(CD$8+$A124&gt;Input!$D$14,0,INDEX(Input!$M$11:$M$136,CD$8+$A124)))</f>
        <v>0</v>
      </c>
      <c r="CE124">
        <f>CE123*IF(CE$8&gt;Input!$D$14,0,IF(CE$8+$A124&gt;Input!$D$14,0,INDEX(Input!$M$11:$M$136,CE$8+$A124)))</f>
        <v>0</v>
      </c>
      <c r="CF124">
        <f>CF123*IF(CF$8&gt;Input!$D$14,0,IF(CF$8+$A124&gt;Input!$D$14,0,INDEX(Input!$M$11:$M$136,CF$8+$A124)))</f>
        <v>0</v>
      </c>
      <c r="CG124">
        <f>CG123*IF(CG$8&gt;Input!$D$14,0,IF(CG$8+$A124&gt;Input!$D$14,0,INDEX(Input!$M$11:$M$136,CG$8+$A124)))</f>
        <v>0</v>
      </c>
      <c r="CH124">
        <f>CH123*IF(CH$8&gt;Input!$D$14,0,IF(CH$8+$A124&gt;Input!$D$14,0,INDEX(Input!$M$11:$M$136,CH$8+$A124)))</f>
        <v>0</v>
      </c>
      <c r="CJ124" s="2">
        <f t="shared" si="110"/>
        <v>168</v>
      </c>
      <c r="CK124">
        <f>F$5*F$6*$B124*$C124*F124*Input!$W$5*Input!$Y$5</f>
        <v>0</v>
      </c>
      <c r="CL124">
        <f>G$5*G$6*$B124*$C124*G124*Input!$W$5*Input!$Y$5</f>
        <v>0</v>
      </c>
      <c r="CM124">
        <f>H$5*H$6*$B124*$C124*H124*Input!$W$5*Input!$Y$5</f>
        <v>0</v>
      </c>
      <c r="CN124">
        <f>I$5*I$6*$B124*$C124*I124*Input!$W$5*Input!$Y$5</f>
        <v>0</v>
      </c>
      <c r="CO124">
        <f>J$5*J$6*$B124*$C124*J124*Input!$W$5*Input!$Y$5</f>
        <v>0</v>
      </c>
      <c r="CP124">
        <f>K$5*K$6*$B124*$C124*K124*Input!$W$5*Input!$Y$5</f>
        <v>0</v>
      </c>
      <c r="CQ124">
        <f>L$5*L$6*$B124*$C124*L124*Input!$W$5*Input!$Y$5</f>
        <v>0</v>
      </c>
      <c r="CR124">
        <f>M$5*M$6*$B124*$C124*M124*Input!$W$5*Input!$Y$5</f>
        <v>0</v>
      </c>
      <c r="CS124">
        <f>N$5*N$6*$B124*$C124*N124*Input!$W$5*Input!$Y$5</f>
        <v>0</v>
      </c>
      <c r="CT124">
        <f>O$5*O$6*$B124*$C124*O124*Input!$W$5*Input!$Y$5</f>
        <v>0</v>
      </c>
      <c r="CU124">
        <f>P$5*P$6*$B124*$C124*P124*Input!$W$5*Input!$Y$5</f>
        <v>0</v>
      </c>
      <c r="CV124">
        <f>Q$5*Q$6*$B124*$C124*Q124*Input!$W$5*Input!$Y$5</f>
        <v>0</v>
      </c>
      <c r="CW124">
        <f>R$5*R$6*$B124*$C124*R124*Input!$W$5*Input!$Y$5</f>
        <v>0</v>
      </c>
      <c r="CX124">
        <f>S$5*S$6*$B124*$C124*S124*Input!$W$5*Input!$Y$5</f>
        <v>0</v>
      </c>
      <c r="CY124">
        <f>T$5*T$6*$B124*$C124*T124*Input!$W$5*Input!$Y$5</f>
        <v>0</v>
      </c>
      <c r="CZ124">
        <f>U$5*U$6*$B124*$C124*U124*Input!$W$5*Input!$Y$5</f>
        <v>0</v>
      </c>
      <c r="DA124">
        <f>V$5*V$6*$B124*$C124*V124*Input!$W$5*Input!$Y$5</f>
        <v>0</v>
      </c>
      <c r="DB124">
        <f>W$5*W$6*$B124*$C124*W124*Input!$W$5*Input!$Y$5</f>
        <v>0</v>
      </c>
      <c r="DC124">
        <f>X$5*X$6*$B124*$C124*X124*Input!$W$5*Input!$Y$5</f>
        <v>0</v>
      </c>
      <c r="DD124">
        <f>Y$5*Y$6*$B124*$C124*Y124*Input!$W$5*Input!$Y$5</f>
        <v>0</v>
      </c>
      <c r="DE124">
        <f>Z$5*Z$6*$B124*$C124*Z124*Input!$W$5*Input!$Y$5</f>
        <v>0</v>
      </c>
      <c r="DF124">
        <f>AA$5*AA$6*$B124*$C124*AA124*Input!$W$5*Input!$Y$5</f>
        <v>0</v>
      </c>
      <c r="DG124">
        <f>AB$5*AB$6*$B124*$C124*AB124*Input!$W$5*Input!$Y$5</f>
        <v>0</v>
      </c>
      <c r="DH124">
        <f>AC$5*AC$6*$B124*$C124*AC124*Input!$W$5*Input!$Y$5</f>
        <v>0</v>
      </c>
      <c r="DI124">
        <f>AD$5*AD$6*$B124*$C124*AD124*Input!$W$5*Input!$Y$5</f>
        <v>0</v>
      </c>
      <c r="DJ124">
        <f>AE$5*AE$6*$B124*$C124*AE124*Input!$W$5*Input!$Y$5</f>
        <v>0</v>
      </c>
      <c r="DK124">
        <f>AF$5*AF$6*$B124*$C124*AF124*Input!$W$5*Input!$Y$5</f>
        <v>0</v>
      </c>
      <c r="DL124">
        <f>AG$5*AG$6*$B124*$C124*AG124*Input!$W$5*Input!$Y$5</f>
        <v>0</v>
      </c>
      <c r="DM124">
        <f>AH$5*AH$6*$B124*$C124*AH124*Input!$W$5*Input!$Y$5</f>
        <v>0</v>
      </c>
      <c r="DN124">
        <f>AI$5*AI$6*$B124*$C124*AI124*Input!$W$5*Input!$Y$5</f>
        <v>0</v>
      </c>
      <c r="DO124">
        <f>AJ$5*AJ$6*$B124*$C124*AJ124*Input!$W$5*Input!$Y$5</f>
        <v>0</v>
      </c>
      <c r="DP124">
        <f>AK$5*AK$6*$B124*$C124*AK124*Input!$W$5*Input!$Y$5</f>
        <v>0</v>
      </c>
      <c r="DQ124">
        <f>AL$5*AL$6*$B124*$C124*AL124*Input!$W$5*Input!$Y$5</f>
        <v>0</v>
      </c>
      <c r="DR124">
        <f>AM$5*AM$6*$B124*$C124*AM124*Input!$W$5*Input!$Y$5</f>
        <v>0</v>
      </c>
      <c r="DS124">
        <f>AN$5*AN$6*$B124*$C124*AN124*Input!$W$5*Input!$Y$5</f>
        <v>0</v>
      </c>
      <c r="DT124">
        <f>AO$5*AO$6*$B124*$C124*AO124*Input!$W$5*Input!$Y$5</f>
        <v>0</v>
      </c>
      <c r="DU124">
        <f>AP$5*AP$6*$B124*$C124*AP124*Input!$W$5*Input!$Y$5</f>
        <v>0</v>
      </c>
      <c r="DV124">
        <f>AQ$5*AQ$6*$B124*$C124*AQ124*Input!$W$5*Input!$Y$5</f>
        <v>0</v>
      </c>
      <c r="DW124">
        <f>AR$5*AR$6*$B124*$C124*AR124*Input!$W$5*Input!$Y$5</f>
        <v>0</v>
      </c>
      <c r="DX124">
        <f>AS$5*AS$6*$B124*$C124*AS124*Input!$W$5*Input!$Y$5</f>
        <v>0</v>
      </c>
      <c r="DY124">
        <f>AT$5*AT$6*$B124*$C124*AT124*Input!$W$5*Input!$Y$5</f>
        <v>0</v>
      </c>
      <c r="DZ124">
        <f>AU$5*AU$6*$B124*$C124*AU124*Input!$W$5*Input!$Y$5</f>
        <v>0</v>
      </c>
      <c r="EA124">
        <f>AV$5*AV$6*$B124*$C124*AV124*Input!$W$5*Input!$Y$5</f>
        <v>0</v>
      </c>
      <c r="EB124">
        <f>AW$5*AW$6*$B124*$C124*AW124*Input!$W$5*Input!$Y$5</f>
        <v>0</v>
      </c>
      <c r="EC124">
        <f>AX$5*AX$6*$B124*$C124*AX124*Input!$W$5*Input!$Y$5</f>
        <v>0</v>
      </c>
      <c r="ED124">
        <f>AY$5*AY$6*$B124*$C124*AY124*Input!$W$5*Input!$Y$5</f>
        <v>0</v>
      </c>
      <c r="EE124">
        <f>AZ$5*AZ$6*$B124*$C124*AZ124*Input!$W$5*Input!$Y$5</f>
        <v>0</v>
      </c>
      <c r="EF124">
        <f>BA$5*BA$6*$B124*$C124*BA124*Input!$W$5*Input!$Y$5</f>
        <v>0</v>
      </c>
      <c r="EG124">
        <f>BB$5*BB$6*$B124*$C124*BB124*Input!$W$5*Input!$Y$5</f>
        <v>0</v>
      </c>
      <c r="EH124">
        <f>BC$5*BC$6*$B124*$C124*BC124*Input!$W$5*Input!$Y$5</f>
        <v>0</v>
      </c>
      <c r="EI124">
        <f>BD$5*BD$6*$B124*$C124*BD124*Input!$W$5*Input!$Y$5</f>
        <v>0</v>
      </c>
      <c r="EJ124">
        <f>BE$5*BE$6*$B124*$C124*BE124*Input!$W$5*Input!$Y$5</f>
        <v>0</v>
      </c>
      <c r="EK124">
        <f>BF$5*BF$6*$B124*$C124*BF124*Input!$W$5*Input!$Y$5</f>
        <v>0</v>
      </c>
      <c r="EL124">
        <f>BG$5*BG$6*$B124*$C124*BG124*Input!$W$5*Input!$Y$5</f>
        <v>0</v>
      </c>
      <c r="EM124">
        <f>BH$5*BH$6*$B124*$C124*BH124*Input!$W$5*Input!$Y$5</f>
        <v>0</v>
      </c>
      <c r="EN124">
        <f>BI$5*BI$6*$B124*$C124*BI124*Input!$W$5*Input!$Y$5</f>
        <v>0</v>
      </c>
      <c r="EO124">
        <f>BJ$5*BJ$6*$B124*$C124*BJ124*Input!$W$5*Input!$Y$5</f>
        <v>0</v>
      </c>
      <c r="EP124">
        <f>BK$5*BK$6*$B124*$C124*BK124*Input!$W$5*Input!$Y$5</f>
        <v>0</v>
      </c>
      <c r="EQ124">
        <f>BL$5*BL$6*$B124*$C124*BL124*Input!$W$5*Input!$Y$5</f>
        <v>0</v>
      </c>
      <c r="ER124">
        <f>BM$5*BM$6*$B124*$C124*BM124*Input!$W$5*Input!$Y$5</f>
        <v>0</v>
      </c>
      <c r="ES124">
        <f>BN$5*BN$6*$B124*$C124*BN124*Input!$W$5*Input!$Y$5</f>
        <v>0</v>
      </c>
      <c r="ET124">
        <f>BO$5*BO$6*$B124*$C124*BO124*Input!$W$5*Input!$Y$5</f>
        <v>0</v>
      </c>
      <c r="EU124">
        <f>BP$5*BP$6*$B124*$C124*BP124*Input!$W$5*Input!$Y$5</f>
        <v>0</v>
      </c>
      <c r="EV124">
        <f>BQ$5*BQ$6*$B124*$C124*BQ124*Input!$W$5*Input!$Y$5</f>
        <v>0</v>
      </c>
      <c r="EW124">
        <f>BR$5*BR$6*$B124*$C124*BR124*Input!$W$5*Input!$Y$5</f>
        <v>0</v>
      </c>
      <c r="EX124">
        <f>BS$5*BS$6*$B124*$C124*BS124*Input!$W$5*Input!$Y$5</f>
        <v>0</v>
      </c>
      <c r="EY124">
        <f>BT$5*BT$6*$B124*$C124*BT124*Input!$W$5*Input!$Y$5</f>
        <v>0</v>
      </c>
      <c r="EZ124">
        <f>BU$5*BU$6*$B124*$C124*BU124*Input!$W$5*Input!$Y$5</f>
        <v>0</v>
      </c>
      <c r="FA124">
        <f>BV$5*BV$6*$B124*$C124*BV124*Input!$W$5*Input!$Y$5</f>
        <v>0</v>
      </c>
      <c r="FB124">
        <f>BW$5*BW$6*$B124*$C124*BW124*Input!$W$5*Input!$Y$5</f>
        <v>0</v>
      </c>
      <c r="FC124">
        <f>BX$5*BX$6*$B124*$C124*BX124*Input!$W$5*Input!$Y$5</f>
        <v>0</v>
      </c>
      <c r="FD124">
        <f>BY$5*BY$6*$B124*$C124*BY124*Input!$W$5*Input!$Y$5</f>
        <v>0</v>
      </c>
      <c r="FE124">
        <f>BZ$5*BZ$6*$B124*$C124*BZ124*Input!$W$5*Input!$Y$5</f>
        <v>0</v>
      </c>
      <c r="FF124">
        <f>CA$5*CA$6*$B124*$C124*CA124*Input!$W$5*Input!$Y$5</f>
        <v>0</v>
      </c>
      <c r="FG124">
        <f>CB$5*CB$6*$B124*$C124*CB124*Input!$W$5*Input!$Y$5</f>
        <v>0</v>
      </c>
      <c r="FH124">
        <f>CC$5*CC$6*$B124*$C124*CC124*Input!$W$5*Input!$Y$5</f>
        <v>0</v>
      </c>
      <c r="FI124">
        <f>CD$5*CD$6*$B124*$C124*CD124*Input!$W$5*Input!$Y$5</f>
        <v>0</v>
      </c>
      <c r="FJ124">
        <f>CE$5*CE$6*$B124*$C124*CE124*Input!$W$5*Input!$Y$5</f>
        <v>0</v>
      </c>
      <c r="FK124">
        <f>CF$5*CF$6*$B124*$C124*CF124*Input!$W$5*Input!$Y$5</f>
        <v>0</v>
      </c>
      <c r="FL124">
        <f>CG$5*CG$6*$B124*$C124*CG124*Input!$W$5*Input!$Y$5</f>
        <v>0</v>
      </c>
      <c r="FM124">
        <f>CH$5*CH$6*$B124*$C124*CH124*Input!$W$5*Input!$Y$5</f>
        <v>0</v>
      </c>
      <c r="FO124">
        <f t="shared" si="111"/>
        <v>0</v>
      </c>
    </row>
    <row r="125" spans="1:171">
      <c r="A125">
        <f>Input!B124</f>
        <v>114</v>
      </c>
      <c r="B125">
        <f>(1+Input!$D$21)^$A125</f>
        <v>50.489361250256906</v>
      </c>
      <c r="C125">
        <f>C124*Input!R124</f>
        <v>5.4122672683786706E-5</v>
      </c>
      <c r="E125">
        <f t="shared" si="112"/>
        <v>169</v>
      </c>
      <c r="F125">
        <f>F124*IF(F$8&gt;Input!$D$14,0,IF(F$8+$A125&gt;Input!$D$14,0,INDEX(Input!$M$11:$M$136,F$8+$A125)))</f>
        <v>0</v>
      </c>
      <c r="G125">
        <f>G124*IF(G$8&gt;Input!$D$14,0,IF(G$8+$A125&gt;Input!$D$14,0,INDEX(Input!$M$11:$M$136,G$8+$A125)))</f>
        <v>0</v>
      </c>
      <c r="H125">
        <f>H124*IF(H$8&gt;Input!$D$14,0,IF(H$8+$A125&gt;Input!$D$14,0,INDEX(Input!$M$11:$M$136,H$8+$A125)))</f>
        <v>0</v>
      </c>
      <c r="I125">
        <f>I124*IF(I$8&gt;Input!$D$14,0,IF(I$8+$A125&gt;Input!$D$14,0,INDEX(Input!$M$11:$M$136,I$8+$A125)))</f>
        <v>0</v>
      </c>
      <c r="J125">
        <f>J124*IF(J$8&gt;Input!$D$14,0,IF(J$8+$A125&gt;Input!$D$14,0,INDEX(Input!$M$11:$M$136,J$8+$A125)))</f>
        <v>0</v>
      </c>
      <c r="K125">
        <f>K124*IF(K$8&gt;Input!$D$14,0,IF(K$8+$A125&gt;Input!$D$14,0,INDEX(Input!$M$11:$M$136,K$8+$A125)))</f>
        <v>0</v>
      </c>
      <c r="L125">
        <f>L124*IF(L$8&gt;Input!$D$14,0,IF(L$8+$A125&gt;Input!$D$14,0,INDEX(Input!$M$11:$M$136,L$8+$A125)))</f>
        <v>0</v>
      </c>
      <c r="M125">
        <f>M124*IF(M$8&gt;Input!$D$14,0,IF(M$8+$A125&gt;Input!$D$14,0,INDEX(Input!$M$11:$M$136,M$8+$A125)))</f>
        <v>0</v>
      </c>
      <c r="N125">
        <f>N124*IF(N$8&gt;Input!$D$14,0,IF(N$8+$A125&gt;Input!$D$14,0,INDEX(Input!$M$11:$M$136,N$8+$A125)))</f>
        <v>0</v>
      </c>
      <c r="O125">
        <f>O124*IF(O$8&gt;Input!$D$14,0,IF(O$8+$A125&gt;Input!$D$14,0,INDEX(Input!$M$11:$M$136,O$8+$A125)))</f>
        <v>0</v>
      </c>
      <c r="P125">
        <f>P124*IF(P$8&gt;Input!$D$14,0,IF(P$8+$A125&gt;Input!$D$14,0,INDEX(Input!$M$11:$M$136,P$8+$A125)))</f>
        <v>0</v>
      </c>
      <c r="Q125">
        <f>Q124*IF(Q$8&gt;Input!$D$14,0,IF(Q$8+$A125&gt;Input!$D$14,0,INDEX(Input!$M$11:$M$136,Q$8+$A125)))</f>
        <v>0</v>
      </c>
      <c r="R125">
        <f>R124*IF(R$8&gt;Input!$D$14,0,IF(R$8+$A125&gt;Input!$D$14,0,INDEX(Input!$M$11:$M$136,R$8+$A125)))</f>
        <v>0</v>
      </c>
      <c r="S125">
        <f>S124*IF(S$8&gt;Input!$D$14,0,IF(S$8+$A125&gt;Input!$D$14,0,INDEX(Input!$M$11:$M$136,S$8+$A125)))</f>
        <v>0</v>
      </c>
      <c r="T125">
        <f>T124*IF(T$8&gt;Input!$D$14,0,IF(T$8+$A125&gt;Input!$D$14,0,INDEX(Input!$M$11:$M$136,T$8+$A125)))</f>
        <v>0</v>
      </c>
      <c r="U125">
        <f>U124*IF(U$8&gt;Input!$D$14,0,IF(U$8+$A125&gt;Input!$D$14,0,INDEX(Input!$M$11:$M$136,U$8+$A125)))</f>
        <v>0</v>
      </c>
      <c r="V125">
        <f>V124*IF(V$8&gt;Input!$D$14,0,IF(V$8+$A125&gt;Input!$D$14,0,INDEX(Input!$M$11:$M$136,V$8+$A125)))</f>
        <v>0</v>
      </c>
      <c r="W125">
        <f>W124*IF(W$8&gt;Input!$D$14,0,IF(W$8+$A125&gt;Input!$D$14,0,INDEX(Input!$M$11:$M$136,W$8+$A125)))</f>
        <v>0</v>
      </c>
      <c r="X125">
        <f>X124*IF(X$8&gt;Input!$D$14,0,IF(X$8+$A125&gt;Input!$D$14,0,INDEX(Input!$M$11:$M$136,X$8+$A125)))</f>
        <v>0</v>
      </c>
      <c r="Y125">
        <f>Y124*IF(Y$8&gt;Input!$D$14,0,IF(Y$8+$A125&gt;Input!$D$14,0,INDEX(Input!$M$11:$M$136,Y$8+$A125)))</f>
        <v>0</v>
      </c>
      <c r="Z125">
        <f>Z124*IF(Z$8&gt;Input!$D$14,0,IF(Z$8+$A125&gt;Input!$D$14,0,INDEX(Input!$M$11:$M$136,Z$8+$A125)))</f>
        <v>0</v>
      </c>
      <c r="AA125">
        <f>AA124*IF(AA$8&gt;Input!$D$14,0,IF(AA$8+$A125&gt;Input!$D$14,0,INDEX(Input!$M$11:$M$136,AA$8+$A125)))</f>
        <v>0</v>
      </c>
      <c r="AB125">
        <f>AB124*IF(AB$8&gt;Input!$D$14,0,IF(AB$8+$A125&gt;Input!$D$14,0,INDEX(Input!$M$11:$M$136,AB$8+$A125)))</f>
        <v>0</v>
      </c>
      <c r="AC125">
        <f>AC124*IF(AC$8&gt;Input!$D$14,0,IF(AC$8+$A125&gt;Input!$D$14,0,INDEX(Input!$M$11:$M$136,AC$8+$A125)))</f>
        <v>0</v>
      </c>
      <c r="AD125">
        <f>AD124*IF(AD$8&gt;Input!$D$14,0,IF(AD$8+$A125&gt;Input!$D$14,0,INDEX(Input!$M$11:$M$136,AD$8+$A125)))</f>
        <v>0</v>
      </c>
      <c r="AE125">
        <f>AE124*IF(AE$8&gt;Input!$D$14,0,IF(AE$8+$A125&gt;Input!$D$14,0,INDEX(Input!$M$11:$M$136,AE$8+$A125)))</f>
        <v>0</v>
      </c>
      <c r="AF125">
        <f>AF124*IF(AF$8&gt;Input!$D$14,0,IF(AF$8+$A125&gt;Input!$D$14,0,INDEX(Input!$M$11:$M$136,AF$8+$A125)))</f>
        <v>0</v>
      </c>
      <c r="AG125">
        <f>AG124*IF(AG$8&gt;Input!$D$14,0,IF(AG$8+$A125&gt;Input!$D$14,0,INDEX(Input!$M$11:$M$136,AG$8+$A125)))</f>
        <v>0</v>
      </c>
      <c r="AH125">
        <f>AH124*IF(AH$8&gt;Input!$D$14,0,IF(AH$8+$A125&gt;Input!$D$14,0,INDEX(Input!$M$11:$M$136,AH$8+$A125)))</f>
        <v>0</v>
      </c>
      <c r="AI125">
        <f>AI124*IF(AI$8&gt;Input!$D$14,0,IF(AI$8+$A125&gt;Input!$D$14,0,INDEX(Input!$M$11:$M$136,AI$8+$A125)))</f>
        <v>0</v>
      </c>
      <c r="AJ125">
        <f>AJ124*IF(AJ$8&gt;Input!$D$14,0,IF(AJ$8+$A125&gt;Input!$D$14,0,INDEX(Input!$M$11:$M$136,AJ$8+$A125)))</f>
        <v>0</v>
      </c>
      <c r="AK125">
        <f>AK124*IF(AK$8&gt;Input!$D$14,0,IF(AK$8+$A125&gt;Input!$D$14,0,INDEX(Input!$M$11:$M$136,AK$8+$A125)))</f>
        <v>0</v>
      </c>
      <c r="AL125">
        <f>AL124*IF(AL$8&gt;Input!$D$14,0,IF(AL$8+$A125&gt;Input!$D$14,0,INDEX(Input!$M$11:$M$136,AL$8+$A125)))</f>
        <v>0</v>
      </c>
      <c r="AM125">
        <f>AM124*IF(AM$8&gt;Input!$D$14,0,IF(AM$8+$A125&gt;Input!$D$14,0,INDEX(Input!$M$11:$M$136,AM$8+$A125)))</f>
        <v>0</v>
      </c>
      <c r="AN125">
        <f>AN124*IF(AN$8&gt;Input!$D$14,0,IF(AN$8+$A125&gt;Input!$D$14,0,INDEX(Input!$M$11:$M$136,AN$8+$A125)))</f>
        <v>0</v>
      </c>
      <c r="AO125">
        <f>AO124*IF(AO$8&gt;Input!$D$14,0,IF(AO$8+$A125&gt;Input!$D$14,0,INDEX(Input!$M$11:$M$136,AO$8+$A125)))</f>
        <v>0</v>
      </c>
      <c r="AP125">
        <f>AP124*IF(AP$8&gt;Input!$D$14,0,IF(AP$8+$A125&gt;Input!$D$14,0,INDEX(Input!$M$11:$M$136,AP$8+$A125)))</f>
        <v>0</v>
      </c>
      <c r="AQ125">
        <f>AQ124*IF(AQ$8&gt;Input!$D$14,0,IF(AQ$8+$A125&gt;Input!$D$14,0,INDEX(Input!$M$11:$M$136,AQ$8+$A125)))</f>
        <v>0</v>
      </c>
      <c r="AR125">
        <f>AR124*IF(AR$8&gt;Input!$D$14,0,IF(AR$8+$A125&gt;Input!$D$14,0,INDEX(Input!$M$11:$M$136,AR$8+$A125)))</f>
        <v>0</v>
      </c>
      <c r="AS125">
        <f>AS124*IF(AS$8&gt;Input!$D$14,0,IF(AS$8+$A125&gt;Input!$D$14,0,INDEX(Input!$M$11:$M$136,AS$8+$A125)))</f>
        <v>0</v>
      </c>
      <c r="AT125">
        <f>AT124*IF(AT$8&gt;Input!$D$14,0,IF(AT$8+$A125&gt;Input!$D$14,0,INDEX(Input!$M$11:$M$136,AT$8+$A125)))</f>
        <v>0</v>
      </c>
      <c r="AU125">
        <f>AU124*IF(AU$8&gt;Input!$D$14,0,IF(AU$8+$A125&gt;Input!$D$14,0,INDEX(Input!$M$11:$M$136,AU$8+$A125)))</f>
        <v>0</v>
      </c>
      <c r="AV125">
        <f>AV124*IF(AV$8&gt;Input!$D$14,0,IF(AV$8+$A125&gt;Input!$D$14,0,INDEX(Input!$M$11:$M$136,AV$8+$A125)))</f>
        <v>0</v>
      </c>
      <c r="AW125">
        <f>AW124*IF(AW$8&gt;Input!$D$14,0,IF(AW$8+$A125&gt;Input!$D$14,0,INDEX(Input!$M$11:$M$136,AW$8+$A125)))</f>
        <v>0</v>
      </c>
      <c r="AX125">
        <f>AX124*IF(AX$8&gt;Input!$D$14,0,IF(AX$8+$A125&gt;Input!$D$14,0,INDEX(Input!$M$11:$M$136,AX$8+$A125)))</f>
        <v>0</v>
      </c>
      <c r="AY125">
        <f>AY124*IF(AY$8&gt;Input!$D$14,0,IF(AY$8+$A125&gt;Input!$D$14,0,INDEX(Input!$M$11:$M$136,AY$8+$A125)))</f>
        <v>0</v>
      </c>
      <c r="AZ125">
        <f>AZ124*IF(AZ$8&gt;Input!$D$14,0,IF(AZ$8+$A125&gt;Input!$D$14,0,INDEX(Input!$M$11:$M$136,AZ$8+$A125)))</f>
        <v>0</v>
      </c>
      <c r="BA125">
        <f>BA124*IF(BA$8&gt;Input!$D$14,0,IF(BA$8+$A125&gt;Input!$D$14,0,INDEX(Input!$M$11:$M$136,BA$8+$A125)))</f>
        <v>0</v>
      </c>
      <c r="BB125">
        <f>BB124*IF(BB$8&gt;Input!$D$14,0,IF(BB$8+$A125&gt;Input!$D$14,0,INDEX(Input!$M$11:$M$136,BB$8+$A125)))</f>
        <v>0</v>
      </c>
      <c r="BC125">
        <f>BC124*IF(BC$8&gt;Input!$D$14,0,IF(BC$8+$A125&gt;Input!$D$14,0,INDEX(Input!$M$11:$M$136,BC$8+$A125)))</f>
        <v>0</v>
      </c>
      <c r="BD125">
        <f>BD124*IF(BD$8&gt;Input!$D$14,0,IF(BD$8+$A125&gt;Input!$D$14,0,INDEX(Input!$M$11:$M$136,BD$8+$A125)))</f>
        <v>0</v>
      </c>
      <c r="BE125">
        <f>BE124*IF(BE$8&gt;Input!$D$14,0,IF(BE$8+$A125&gt;Input!$D$14,0,INDEX(Input!$M$11:$M$136,BE$8+$A125)))</f>
        <v>0</v>
      </c>
      <c r="BF125">
        <f>BF124*IF(BF$8&gt;Input!$D$14,0,IF(BF$8+$A125&gt;Input!$D$14,0,INDEX(Input!$M$11:$M$136,BF$8+$A125)))</f>
        <v>0</v>
      </c>
      <c r="BG125">
        <f>BG124*IF(BG$8&gt;Input!$D$14,0,IF(BG$8+$A125&gt;Input!$D$14,0,INDEX(Input!$M$11:$M$136,BG$8+$A125)))</f>
        <v>0</v>
      </c>
      <c r="BH125">
        <f>BH124*IF(BH$8&gt;Input!$D$14,0,IF(BH$8+$A125&gt;Input!$D$14,0,INDEX(Input!$M$11:$M$136,BH$8+$A125)))</f>
        <v>0</v>
      </c>
      <c r="BI125">
        <f>BI124*IF(BI$8&gt;Input!$D$14,0,IF(BI$8+$A125&gt;Input!$D$14,0,INDEX(Input!$M$11:$M$136,BI$8+$A125)))</f>
        <v>0</v>
      </c>
      <c r="BJ125">
        <f>BJ124*IF(BJ$8&gt;Input!$D$14,0,IF(BJ$8+$A125&gt;Input!$D$14,0,INDEX(Input!$M$11:$M$136,BJ$8+$A125)))</f>
        <v>0</v>
      </c>
      <c r="BK125">
        <f>BK124*IF(BK$8&gt;Input!$D$14,0,IF(BK$8+$A125&gt;Input!$D$14,0,INDEX(Input!$M$11:$M$136,BK$8+$A125)))</f>
        <v>0</v>
      </c>
      <c r="BL125">
        <f>BL124*IF(BL$8&gt;Input!$D$14,0,IF(BL$8+$A125&gt;Input!$D$14,0,INDEX(Input!$M$11:$M$136,BL$8+$A125)))</f>
        <v>0</v>
      </c>
      <c r="BM125">
        <f>BM124*IF(BM$8&gt;Input!$D$14,0,IF(BM$8+$A125&gt;Input!$D$14,0,INDEX(Input!$M$11:$M$136,BM$8+$A125)))</f>
        <v>0</v>
      </c>
      <c r="BN125">
        <f>BN124*IF(BN$8&gt;Input!$D$14,0,IF(BN$8+$A125&gt;Input!$D$14,0,INDEX(Input!$M$11:$M$136,BN$8+$A125)))</f>
        <v>0</v>
      </c>
      <c r="BO125">
        <f>BO124*IF(BO$8&gt;Input!$D$14,0,IF(BO$8+$A125&gt;Input!$D$14,0,INDEX(Input!$M$11:$M$136,BO$8+$A125)))</f>
        <v>0</v>
      </c>
      <c r="BP125">
        <f>BP124*IF(BP$8&gt;Input!$D$14,0,IF(BP$8+$A125&gt;Input!$D$14,0,INDEX(Input!$M$11:$M$136,BP$8+$A125)))</f>
        <v>0</v>
      </c>
      <c r="BQ125">
        <f>BQ124*IF(BQ$8&gt;Input!$D$14,0,IF(BQ$8+$A125&gt;Input!$D$14,0,INDEX(Input!$M$11:$M$136,BQ$8+$A125)))</f>
        <v>0</v>
      </c>
      <c r="BR125">
        <f>BR124*IF(BR$8&gt;Input!$D$14,0,IF(BR$8+$A125&gt;Input!$D$14,0,INDEX(Input!$M$11:$M$136,BR$8+$A125)))</f>
        <v>0</v>
      </c>
      <c r="BS125">
        <f>BS124*IF(BS$8&gt;Input!$D$14,0,IF(BS$8+$A125&gt;Input!$D$14,0,INDEX(Input!$M$11:$M$136,BS$8+$A125)))</f>
        <v>0</v>
      </c>
      <c r="BT125">
        <f>BT124*IF(BT$8&gt;Input!$D$14,0,IF(BT$8+$A125&gt;Input!$D$14,0,INDEX(Input!$M$11:$M$136,BT$8+$A125)))</f>
        <v>0</v>
      </c>
      <c r="BU125">
        <f>BU124*IF(BU$8&gt;Input!$D$14,0,IF(BU$8+$A125&gt;Input!$D$14,0,INDEX(Input!$M$11:$M$136,BU$8+$A125)))</f>
        <v>0</v>
      </c>
      <c r="BV125">
        <f>BV124*IF(BV$8&gt;Input!$D$14,0,IF(BV$8+$A125&gt;Input!$D$14,0,INDEX(Input!$M$11:$M$136,BV$8+$A125)))</f>
        <v>0</v>
      </c>
      <c r="BW125">
        <f>BW124*IF(BW$8&gt;Input!$D$14,0,IF(BW$8+$A125&gt;Input!$D$14,0,INDEX(Input!$M$11:$M$136,BW$8+$A125)))</f>
        <v>0</v>
      </c>
      <c r="BX125">
        <f>BX124*IF(BX$8&gt;Input!$D$14,0,IF(BX$8+$A125&gt;Input!$D$14,0,INDEX(Input!$M$11:$M$136,BX$8+$A125)))</f>
        <v>0</v>
      </c>
      <c r="BY125">
        <f>BY124*IF(BY$8&gt;Input!$D$14,0,IF(BY$8+$A125&gt;Input!$D$14,0,INDEX(Input!$M$11:$M$136,BY$8+$A125)))</f>
        <v>0</v>
      </c>
      <c r="BZ125">
        <f>BZ124*IF(BZ$8&gt;Input!$D$14,0,IF(BZ$8+$A125&gt;Input!$D$14,0,INDEX(Input!$M$11:$M$136,BZ$8+$A125)))</f>
        <v>0</v>
      </c>
      <c r="CA125">
        <f>CA124*IF(CA$8&gt;Input!$D$14,0,IF(CA$8+$A125&gt;Input!$D$14,0,INDEX(Input!$M$11:$M$136,CA$8+$A125)))</f>
        <v>0</v>
      </c>
      <c r="CB125">
        <f>CB124*IF(CB$8&gt;Input!$D$14,0,IF(CB$8+$A125&gt;Input!$D$14,0,INDEX(Input!$M$11:$M$136,CB$8+$A125)))</f>
        <v>0</v>
      </c>
      <c r="CC125">
        <f>CC124*IF(CC$8&gt;Input!$D$14,0,IF(CC$8+$A125&gt;Input!$D$14,0,INDEX(Input!$M$11:$M$136,CC$8+$A125)))</f>
        <v>0</v>
      </c>
      <c r="CD125">
        <f>CD124*IF(CD$8&gt;Input!$D$14,0,IF(CD$8+$A125&gt;Input!$D$14,0,INDEX(Input!$M$11:$M$136,CD$8+$A125)))</f>
        <v>0</v>
      </c>
      <c r="CE125">
        <f>CE124*IF(CE$8&gt;Input!$D$14,0,IF(CE$8+$A125&gt;Input!$D$14,0,INDEX(Input!$M$11:$M$136,CE$8+$A125)))</f>
        <v>0</v>
      </c>
      <c r="CF125">
        <f>CF124*IF(CF$8&gt;Input!$D$14,0,IF(CF$8+$A125&gt;Input!$D$14,0,INDEX(Input!$M$11:$M$136,CF$8+$A125)))</f>
        <v>0</v>
      </c>
      <c r="CG125">
        <f>CG124*IF(CG$8&gt;Input!$D$14,0,IF(CG$8+$A125&gt;Input!$D$14,0,INDEX(Input!$M$11:$M$136,CG$8+$A125)))</f>
        <v>0</v>
      </c>
      <c r="CH125">
        <f>CH124*IF(CH$8&gt;Input!$D$14,0,IF(CH$8+$A125&gt;Input!$D$14,0,INDEX(Input!$M$11:$M$136,CH$8+$A125)))</f>
        <v>0</v>
      </c>
      <c r="CJ125" s="2">
        <f t="shared" si="110"/>
        <v>169</v>
      </c>
      <c r="CK125">
        <f>F$5*F$6*$B125*$C125*F125*Input!$W$5*Input!$Y$5</f>
        <v>0</v>
      </c>
      <c r="CL125">
        <f>G$5*G$6*$B125*$C125*G125*Input!$W$5*Input!$Y$5</f>
        <v>0</v>
      </c>
      <c r="CM125">
        <f>H$5*H$6*$B125*$C125*H125*Input!$W$5*Input!$Y$5</f>
        <v>0</v>
      </c>
      <c r="CN125">
        <f>I$5*I$6*$B125*$C125*I125*Input!$W$5*Input!$Y$5</f>
        <v>0</v>
      </c>
      <c r="CO125">
        <f>J$5*J$6*$B125*$C125*J125*Input!$W$5*Input!$Y$5</f>
        <v>0</v>
      </c>
      <c r="CP125">
        <f>K$5*K$6*$B125*$C125*K125*Input!$W$5*Input!$Y$5</f>
        <v>0</v>
      </c>
      <c r="CQ125">
        <f>L$5*L$6*$B125*$C125*L125*Input!$W$5*Input!$Y$5</f>
        <v>0</v>
      </c>
      <c r="CR125">
        <f>M$5*M$6*$B125*$C125*M125*Input!$W$5*Input!$Y$5</f>
        <v>0</v>
      </c>
      <c r="CS125">
        <f>N$5*N$6*$B125*$C125*N125*Input!$W$5*Input!$Y$5</f>
        <v>0</v>
      </c>
      <c r="CT125">
        <f>O$5*O$6*$B125*$C125*O125*Input!$W$5*Input!$Y$5</f>
        <v>0</v>
      </c>
      <c r="CU125">
        <f>P$5*P$6*$B125*$C125*P125*Input!$W$5*Input!$Y$5</f>
        <v>0</v>
      </c>
      <c r="CV125">
        <f>Q$5*Q$6*$B125*$C125*Q125*Input!$W$5*Input!$Y$5</f>
        <v>0</v>
      </c>
      <c r="CW125">
        <f>R$5*R$6*$B125*$C125*R125*Input!$W$5*Input!$Y$5</f>
        <v>0</v>
      </c>
      <c r="CX125">
        <f>S$5*S$6*$B125*$C125*S125*Input!$W$5*Input!$Y$5</f>
        <v>0</v>
      </c>
      <c r="CY125">
        <f>T$5*T$6*$B125*$C125*T125*Input!$W$5*Input!$Y$5</f>
        <v>0</v>
      </c>
      <c r="CZ125">
        <f>U$5*U$6*$B125*$C125*U125*Input!$W$5*Input!$Y$5</f>
        <v>0</v>
      </c>
      <c r="DA125">
        <f>V$5*V$6*$B125*$C125*V125*Input!$W$5*Input!$Y$5</f>
        <v>0</v>
      </c>
      <c r="DB125">
        <f>W$5*W$6*$B125*$C125*W125*Input!$W$5*Input!$Y$5</f>
        <v>0</v>
      </c>
      <c r="DC125">
        <f>X$5*X$6*$B125*$C125*X125*Input!$W$5*Input!$Y$5</f>
        <v>0</v>
      </c>
      <c r="DD125">
        <f>Y$5*Y$6*$B125*$C125*Y125*Input!$W$5*Input!$Y$5</f>
        <v>0</v>
      </c>
      <c r="DE125">
        <f>Z$5*Z$6*$B125*$C125*Z125*Input!$W$5*Input!$Y$5</f>
        <v>0</v>
      </c>
      <c r="DF125">
        <f>AA$5*AA$6*$B125*$C125*AA125*Input!$W$5*Input!$Y$5</f>
        <v>0</v>
      </c>
      <c r="DG125">
        <f>AB$5*AB$6*$B125*$C125*AB125*Input!$W$5*Input!$Y$5</f>
        <v>0</v>
      </c>
      <c r="DH125">
        <f>AC$5*AC$6*$B125*$C125*AC125*Input!$W$5*Input!$Y$5</f>
        <v>0</v>
      </c>
      <c r="DI125">
        <f>AD$5*AD$6*$B125*$C125*AD125*Input!$W$5*Input!$Y$5</f>
        <v>0</v>
      </c>
      <c r="DJ125">
        <f>AE$5*AE$6*$B125*$C125*AE125*Input!$W$5*Input!$Y$5</f>
        <v>0</v>
      </c>
      <c r="DK125">
        <f>AF$5*AF$6*$B125*$C125*AF125*Input!$W$5*Input!$Y$5</f>
        <v>0</v>
      </c>
      <c r="DL125">
        <f>AG$5*AG$6*$B125*$C125*AG125*Input!$W$5*Input!$Y$5</f>
        <v>0</v>
      </c>
      <c r="DM125">
        <f>AH$5*AH$6*$B125*$C125*AH125*Input!$W$5*Input!$Y$5</f>
        <v>0</v>
      </c>
      <c r="DN125">
        <f>AI$5*AI$6*$B125*$C125*AI125*Input!$W$5*Input!$Y$5</f>
        <v>0</v>
      </c>
      <c r="DO125">
        <f>AJ$5*AJ$6*$B125*$C125*AJ125*Input!$W$5*Input!$Y$5</f>
        <v>0</v>
      </c>
      <c r="DP125">
        <f>AK$5*AK$6*$B125*$C125*AK125*Input!$W$5*Input!$Y$5</f>
        <v>0</v>
      </c>
      <c r="DQ125">
        <f>AL$5*AL$6*$B125*$C125*AL125*Input!$W$5*Input!$Y$5</f>
        <v>0</v>
      </c>
      <c r="DR125">
        <f>AM$5*AM$6*$B125*$C125*AM125*Input!$W$5*Input!$Y$5</f>
        <v>0</v>
      </c>
      <c r="DS125">
        <f>AN$5*AN$6*$B125*$C125*AN125*Input!$W$5*Input!$Y$5</f>
        <v>0</v>
      </c>
      <c r="DT125">
        <f>AO$5*AO$6*$B125*$C125*AO125*Input!$W$5*Input!$Y$5</f>
        <v>0</v>
      </c>
      <c r="DU125">
        <f>AP$5*AP$6*$B125*$C125*AP125*Input!$W$5*Input!$Y$5</f>
        <v>0</v>
      </c>
      <c r="DV125">
        <f>AQ$5*AQ$6*$B125*$C125*AQ125*Input!$W$5*Input!$Y$5</f>
        <v>0</v>
      </c>
      <c r="DW125">
        <f>AR$5*AR$6*$B125*$C125*AR125*Input!$W$5*Input!$Y$5</f>
        <v>0</v>
      </c>
      <c r="DX125">
        <f>AS$5*AS$6*$B125*$C125*AS125*Input!$W$5*Input!$Y$5</f>
        <v>0</v>
      </c>
      <c r="DY125">
        <f>AT$5*AT$6*$B125*$C125*AT125*Input!$W$5*Input!$Y$5</f>
        <v>0</v>
      </c>
      <c r="DZ125">
        <f>AU$5*AU$6*$B125*$C125*AU125*Input!$W$5*Input!$Y$5</f>
        <v>0</v>
      </c>
      <c r="EA125">
        <f>AV$5*AV$6*$B125*$C125*AV125*Input!$W$5*Input!$Y$5</f>
        <v>0</v>
      </c>
      <c r="EB125">
        <f>AW$5*AW$6*$B125*$C125*AW125*Input!$W$5*Input!$Y$5</f>
        <v>0</v>
      </c>
      <c r="EC125">
        <f>AX$5*AX$6*$B125*$C125*AX125*Input!$W$5*Input!$Y$5</f>
        <v>0</v>
      </c>
      <c r="ED125">
        <f>AY$5*AY$6*$B125*$C125*AY125*Input!$W$5*Input!$Y$5</f>
        <v>0</v>
      </c>
      <c r="EE125">
        <f>AZ$5*AZ$6*$B125*$C125*AZ125*Input!$W$5*Input!$Y$5</f>
        <v>0</v>
      </c>
      <c r="EF125">
        <f>BA$5*BA$6*$B125*$C125*BA125*Input!$W$5*Input!$Y$5</f>
        <v>0</v>
      </c>
      <c r="EG125">
        <f>BB$5*BB$6*$B125*$C125*BB125*Input!$W$5*Input!$Y$5</f>
        <v>0</v>
      </c>
      <c r="EH125">
        <f>BC$5*BC$6*$B125*$C125*BC125*Input!$W$5*Input!$Y$5</f>
        <v>0</v>
      </c>
      <c r="EI125">
        <f>BD$5*BD$6*$B125*$C125*BD125*Input!$W$5*Input!$Y$5</f>
        <v>0</v>
      </c>
      <c r="EJ125">
        <f>BE$5*BE$6*$B125*$C125*BE125*Input!$W$5*Input!$Y$5</f>
        <v>0</v>
      </c>
      <c r="EK125">
        <f>BF$5*BF$6*$B125*$C125*BF125*Input!$W$5*Input!$Y$5</f>
        <v>0</v>
      </c>
      <c r="EL125">
        <f>BG$5*BG$6*$B125*$C125*BG125*Input!$W$5*Input!$Y$5</f>
        <v>0</v>
      </c>
      <c r="EM125">
        <f>BH$5*BH$6*$B125*$C125*BH125*Input!$W$5*Input!$Y$5</f>
        <v>0</v>
      </c>
      <c r="EN125">
        <f>BI$5*BI$6*$B125*$C125*BI125*Input!$W$5*Input!$Y$5</f>
        <v>0</v>
      </c>
      <c r="EO125">
        <f>BJ$5*BJ$6*$B125*$C125*BJ125*Input!$W$5*Input!$Y$5</f>
        <v>0</v>
      </c>
      <c r="EP125">
        <f>BK$5*BK$6*$B125*$C125*BK125*Input!$W$5*Input!$Y$5</f>
        <v>0</v>
      </c>
      <c r="EQ125">
        <f>BL$5*BL$6*$B125*$C125*BL125*Input!$W$5*Input!$Y$5</f>
        <v>0</v>
      </c>
      <c r="ER125">
        <f>BM$5*BM$6*$B125*$C125*BM125*Input!$W$5*Input!$Y$5</f>
        <v>0</v>
      </c>
      <c r="ES125">
        <f>BN$5*BN$6*$B125*$C125*BN125*Input!$W$5*Input!$Y$5</f>
        <v>0</v>
      </c>
      <c r="ET125">
        <f>BO$5*BO$6*$B125*$C125*BO125*Input!$W$5*Input!$Y$5</f>
        <v>0</v>
      </c>
      <c r="EU125">
        <f>BP$5*BP$6*$B125*$C125*BP125*Input!$W$5*Input!$Y$5</f>
        <v>0</v>
      </c>
      <c r="EV125">
        <f>BQ$5*BQ$6*$B125*$C125*BQ125*Input!$W$5*Input!$Y$5</f>
        <v>0</v>
      </c>
      <c r="EW125">
        <f>BR$5*BR$6*$B125*$C125*BR125*Input!$W$5*Input!$Y$5</f>
        <v>0</v>
      </c>
      <c r="EX125">
        <f>BS$5*BS$6*$B125*$C125*BS125*Input!$W$5*Input!$Y$5</f>
        <v>0</v>
      </c>
      <c r="EY125">
        <f>BT$5*BT$6*$B125*$C125*BT125*Input!$W$5*Input!$Y$5</f>
        <v>0</v>
      </c>
      <c r="EZ125">
        <f>BU$5*BU$6*$B125*$C125*BU125*Input!$W$5*Input!$Y$5</f>
        <v>0</v>
      </c>
      <c r="FA125">
        <f>BV$5*BV$6*$B125*$C125*BV125*Input!$W$5*Input!$Y$5</f>
        <v>0</v>
      </c>
      <c r="FB125">
        <f>BW$5*BW$6*$B125*$C125*BW125*Input!$W$5*Input!$Y$5</f>
        <v>0</v>
      </c>
      <c r="FC125">
        <f>BX$5*BX$6*$B125*$C125*BX125*Input!$W$5*Input!$Y$5</f>
        <v>0</v>
      </c>
      <c r="FD125">
        <f>BY$5*BY$6*$B125*$C125*BY125*Input!$W$5*Input!$Y$5</f>
        <v>0</v>
      </c>
      <c r="FE125">
        <f>BZ$5*BZ$6*$B125*$C125*BZ125*Input!$W$5*Input!$Y$5</f>
        <v>0</v>
      </c>
      <c r="FF125">
        <f>CA$5*CA$6*$B125*$C125*CA125*Input!$W$5*Input!$Y$5</f>
        <v>0</v>
      </c>
      <c r="FG125">
        <f>CB$5*CB$6*$B125*$C125*CB125*Input!$W$5*Input!$Y$5</f>
        <v>0</v>
      </c>
      <c r="FH125">
        <f>CC$5*CC$6*$B125*$C125*CC125*Input!$W$5*Input!$Y$5</f>
        <v>0</v>
      </c>
      <c r="FI125">
        <f>CD$5*CD$6*$B125*$C125*CD125*Input!$W$5*Input!$Y$5</f>
        <v>0</v>
      </c>
      <c r="FJ125">
        <f>CE$5*CE$6*$B125*$C125*CE125*Input!$W$5*Input!$Y$5</f>
        <v>0</v>
      </c>
      <c r="FK125">
        <f>CF$5*CF$6*$B125*$C125*CF125*Input!$W$5*Input!$Y$5</f>
        <v>0</v>
      </c>
      <c r="FL125">
        <f>CG$5*CG$6*$B125*$C125*CG125*Input!$W$5*Input!$Y$5</f>
        <v>0</v>
      </c>
      <c r="FM125">
        <f>CH$5*CH$6*$B125*$C125*CH125*Input!$W$5*Input!$Y$5</f>
        <v>0</v>
      </c>
      <c r="FO125">
        <f t="shared" si="111"/>
        <v>0</v>
      </c>
    </row>
    <row r="126" spans="1:171">
      <c r="A126">
        <f>Input!B125</f>
        <v>115</v>
      </c>
      <c r="B126">
        <f>(1+Input!$D$21)^$A126</f>
        <v>52.256488894015888</v>
      </c>
      <c r="C126">
        <f>C125*Input!R125</f>
        <v>4.9653828150263041E-5</v>
      </c>
      <c r="E126">
        <f t="shared" si="112"/>
        <v>170</v>
      </c>
      <c r="F126">
        <f>F125*IF(F$8&gt;Input!$D$14,0,IF(F$8+$A126&gt;Input!$D$14,0,INDEX(Input!$M$11:$M$136,F$8+$A126)))</f>
        <v>0</v>
      </c>
      <c r="G126">
        <f>G125*IF(G$8&gt;Input!$D$14,0,IF(G$8+$A126&gt;Input!$D$14,0,INDEX(Input!$M$11:$M$136,G$8+$A126)))</f>
        <v>0</v>
      </c>
      <c r="H126">
        <f>H125*IF(H$8&gt;Input!$D$14,0,IF(H$8+$A126&gt;Input!$D$14,0,INDEX(Input!$M$11:$M$136,H$8+$A126)))</f>
        <v>0</v>
      </c>
      <c r="I126">
        <f>I125*IF(I$8&gt;Input!$D$14,0,IF(I$8+$A126&gt;Input!$D$14,0,INDEX(Input!$M$11:$M$136,I$8+$A126)))</f>
        <v>0</v>
      </c>
      <c r="J126">
        <f>J125*IF(J$8&gt;Input!$D$14,0,IF(J$8+$A126&gt;Input!$D$14,0,INDEX(Input!$M$11:$M$136,J$8+$A126)))</f>
        <v>0</v>
      </c>
      <c r="K126">
        <f>K125*IF(K$8&gt;Input!$D$14,0,IF(K$8+$A126&gt;Input!$D$14,0,INDEX(Input!$M$11:$M$136,K$8+$A126)))</f>
        <v>0</v>
      </c>
      <c r="L126">
        <f>L125*IF(L$8&gt;Input!$D$14,0,IF(L$8+$A126&gt;Input!$D$14,0,INDEX(Input!$M$11:$M$136,L$8+$A126)))</f>
        <v>0</v>
      </c>
      <c r="M126">
        <f>M125*IF(M$8&gt;Input!$D$14,0,IF(M$8+$A126&gt;Input!$D$14,0,INDEX(Input!$M$11:$M$136,M$8+$A126)))</f>
        <v>0</v>
      </c>
      <c r="N126">
        <f>N125*IF(N$8&gt;Input!$D$14,0,IF(N$8+$A126&gt;Input!$D$14,0,INDEX(Input!$M$11:$M$136,N$8+$A126)))</f>
        <v>0</v>
      </c>
      <c r="O126">
        <f>O125*IF(O$8&gt;Input!$D$14,0,IF(O$8+$A126&gt;Input!$D$14,0,INDEX(Input!$M$11:$M$136,O$8+$A126)))</f>
        <v>0</v>
      </c>
      <c r="P126">
        <f>P125*IF(P$8&gt;Input!$D$14,0,IF(P$8+$A126&gt;Input!$D$14,0,INDEX(Input!$M$11:$M$136,P$8+$A126)))</f>
        <v>0</v>
      </c>
      <c r="Q126">
        <f>Q125*IF(Q$8&gt;Input!$D$14,0,IF(Q$8+$A126&gt;Input!$D$14,0,INDEX(Input!$M$11:$M$136,Q$8+$A126)))</f>
        <v>0</v>
      </c>
      <c r="R126">
        <f>R125*IF(R$8&gt;Input!$D$14,0,IF(R$8+$A126&gt;Input!$D$14,0,INDEX(Input!$M$11:$M$136,R$8+$A126)))</f>
        <v>0</v>
      </c>
      <c r="S126">
        <f>S125*IF(S$8&gt;Input!$D$14,0,IF(S$8+$A126&gt;Input!$D$14,0,INDEX(Input!$M$11:$M$136,S$8+$A126)))</f>
        <v>0</v>
      </c>
      <c r="T126">
        <f>T125*IF(T$8&gt;Input!$D$14,0,IF(T$8+$A126&gt;Input!$D$14,0,INDEX(Input!$M$11:$M$136,T$8+$A126)))</f>
        <v>0</v>
      </c>
      <c r="U126">
        <f>U125*IF(U$8&gt;Input!$D$14,0,IF(U$8+$A126&gt;Input!$D$14,0,INDEX(Input!$M$11:$M$136,U$8+$A126)))</f>
        <v>0</v>
      </c>
      <c r="V126">
        <f>V125*IF(V$8&gt;Input!$D$14,0,IF(V$8+$A126&gt;Input!$D$14,0,INDEX(Input!$M$11:$M$136,V$8+$A126)))</f>
        <v>0</v>
      </c>
      <c r="W126">
        <f>W125*IF(W$8&gt;Input!$D$14,0,IF(W$8+$A126&gt;Input!$D$14,0,INDEX(Input!$M$11:$M$136,W$8+$A126)))</f>
        <v>0</v>
      </c>
      <c r="X126">
        <f>X125*IF(X$8&gt;Input!$D$14,0,IF(X$8+$A126&gt;Input!$D$14,0,INDEX(Input!$M$11:$M$136,X$8+$A126)))</f>
        <v>0</v>
      </c>
      <c r="Y126">
        <f>Y125*IF(Y$8&gt;Input!$D$14,0,IF(Y$8+$A126&gt;Input!$D$14,0,INDEX(Input!$M$11:$M$136,Y$8+$A126)))</f>
        <v>0</v>
      </c>
      <c r="Z126">
        <f>Z125*IF(Z$8&gt;Input!$D$14,0,IF(Z$8+$A126&gt;Input!$D$14,0,INDEX(Input!$M$11:$M$136,Z$8+$A126)))</f>
        <v>0</v>
      </c>
      <c r="AA126">
        <f>AA125*IF(AA$8&gt;Input!$D$14,0,IF(AA$8+$A126&gt;Input!$D$14,0,INDEX(Input!$M$11:$M$136,AA$8+$A126)))</f>
        <v>0</v>
      </c>
      <c r="AB126">
        <f>AB125*IF(AB$8&gt;Input!$D$14,0,IF(AB$8+$A126&gt;Input!$D$14,0,INDEX(Input!$M$11:$M$136,AB$8+$A126)))</f>
        <v>0</v>
      </c>
      <c r="AC126">
        <f>AC125*IF(AC$8&gt;Input!$D$14,0,IF(AC$8+$A126&gt;Input!$D$14,0,INDEX(Input!$M$11:$M$136,AC$8+$A126)))</f>
        <v>0</v>
      </c>
      <c r="AD126">
        <f>AD125*IF(AD$8&gt;Input!$D$14,0,IF(AD$8+$A126&gt;Input!$D$14,0,INDEX(Input!$M$11:$M$136,AD$8+$A126)))</f>
        <v>0</v>
      </c>
      <c r="AE126">
        <f>AE125*IF(AE$8&gt;Input!$D$14,0,IF(AE$8+$A126&gt;Input!$D$14,0,INDEX(Input!$M$11:$M$136,AE$8+$A126)))</f>
        <v>0</v>
      </c>
      <c r="AF126">
        <f>AF125*IF(AF$8&gt;Input!$D$14,0,IF(AF$8+$A126&gt;Input!$D$14,0,INDEX(Input!$M$11:$M$136,AF$8+$A126)))</f>
        <v>0</v>
      </c>
      <c r="AG126">
        <f>AG125*IF(AG$8&gt;Input!$D$14,0,IF(AG$8+$A126&gt;Input!$D$14,0,INDEX(Input!$M$11:$M$136,AG$8+$A126)))</f>
        <v>0</v>
      </c>
      <c r="AH126">
        <f>AH125*IF(AH$8&gt;Input!$D$14,0,IF(AH$8+$A126&gt;Input!$D$14,0,INDEX(Input!$M$11:$M$136,AH$8+$A126)))</f>
        <v>0</v>
      </c>
      <c r="AI126">
        <f>AI125*IF(AI$8&gt;Input!$D$14,0,IF(AI$8+$A126&gt;Input!$D$14,0,INDEX(Input!$M$11:$M$136,AI$8+$A126)))</f>
        <v>0</v>
      </c>
      <c r="AJ126">
        <f>AJ125*IF(AJ$8&gt;Input!$D$14,0,IF(AJ$8+$A126&gt;Input!$D$14,0,INDEX(Input!$M$11:$M$136,AJ$8+$A126)))</f>
        <v>0</v>
      </c>
      <c r="AK126">
        <f>AK125*IF(AK$8&gt;Input!$D$14,0,IF(AK$8+$A126&gt;Input!$D$14,0,INDEX(Input!$M$11:$M$136,AK$8+$A126)))</f>
        <v>0</v>
      </c>
      <c r="AL126">
        <f>AL125*IF(AL$8&gt;Input!$D$14,0,IF(AL$8+$A126&gt;Input!$D$14,0,INDEX(Input!$M$11:$M$136,AL$8+$A126)))</f>
        <v>0</v>
      </c>
      <c r="AM126">
        <f>AM125*IF(AM$8&gt;Input!$D$14,0,IF(AM$8+$A126&gt;Input!$D$14,0,INDEX(Input!$M$11:$M$136,AM$8+$A126)))</f>
        <v>0</v>
      </c>
      <c r="AN126">
        <f>AN125*IF(AN$8&gt;Input!$D$14,0,IF(AN$8+$A126&gt;Input!$D$14,0,INDEX(Input!$M$11:$M$136,AN$8+$A126)))</f>
        <v>0</v>
      </c>
      <c r="AO126">
        <f>AO125*IF(AO$8&gt;Input!$D$14,0,IF(AO$8+$A126&gt;Input!$D$14,0,INDEX(Input!$M$11:$M$136,AO$8+$A126)))</f>
        <v>0</v>
      </c>
      <c r="AP126">
        <f>AP125*IF(AP$8&gt;Input!$D$14,0,IF(AP$8+$A126&gt;Input!$D$14,0,INDEX(Input!$M$11:$M$136,AP$8+$A126)))</f>
        <v>0</v>
      </c>
      <c r="AQ126">
        <f>AQ125*IF(AQ$8&gt;Input!$D$14,0,IF(AQ$8+$A126&gt;Input!$D$14,0,INDEX(Input!$M$11:$M$136,AQ$8+$A126)))</f>
        <v>0</v>
      </c>
      <c r="AR126">
        <f>AR125*IF(AR$8&gt;Input!$D$14,0,IF(AR$8+$A126&gt;Input!$D$14,0,INDEX(Input!$M$11:$M$136,AR$8+$A126)))</f>
        <v>0</v>
      </c>
      <c r="AS126">
        <f>AS125*IF(AS$8&gt;Input!$D$14,0,IF(AS$8+$A126&gt;Input!$D$14,0,INDEX(Input!$M$11:$M$136,AS$8+$A126)))</f>
        <v>0</v>
      </c>
      <c r="AT126">
        <f>AT125*IF(AT$8&gt;Input!$D$14,0,IF(AT$8+$A126&gt;Input!$D$14,0,INDEX(Input!$M$11:$M$136,AT$8+$A126)))</f>
        <v>0</v>
      </c>
      <c r="AU126">
        <f>AU125*IF(AU$8&gt;Input!$D$14,0,IF(AU$8+$A126&gt;Input!$D$14,0,INDEX(Input!$M$11:$M$136,AU$8+$A126)))</f>
        <v>0</v>
      </c>
      <c r="AV126">
        <f>AV125*IF(AV$8&gt;Input!$D$14,0,IF(AV$8+$A126&gt;Input!$D$14,0,INDEX(Input!$M$11:$M$136,AV$8+$A126)))</f>
        <v>0</v>
      </c>
      <c r="AW126">
        <f>AW125*IF(AW$8&gt;Input!$D$14,0,IF(AW$8+$A126&gt;Input!$D$14,0,INDEX(Input!$M$11:$M$136,AW$8+$A126)))</f>
        <v>0</v>
      </c>
      <c r="AX126">
        <f>AX125*IF(AX$8&gt;Input!$D$14,0,IF(AX$8+$A126&gt;Input!$D$14,0,INDEX(Input!$M$11:$M$136,AX$8+$A126)))</f>
        <v>0</v>
      </c>
      <c r="AY126">
        <f>AY125*IF(AY$8&gt;Input!$D$14,0,IF(AY$8+$A126&gt;Input!$D$14,0,INDEX(Input!$M$11:$M$136,AY$8+$A126)))</f>
        <v>0</v>
      </c>
      <c r="AZ126">
        <f>AZ125*IF(AZ$8&gt;Input!$D$14,0,IF(AZ$8+$A126&gt;Input!$D$14,0,INDEX(Input!$M$11:$M$136,AZ$8+$A126)))</f>
        <v>0</v>
      </c>
      <c r="BA126">
        <f>BA125*IF(BA$8&gt;Input!$D$14,0,IF(BA$8+$A126&gt;Input!$D$14,0,INDEX(Input!$M$11:$M$136,BA$8+$A126)))</f>
        <v>0</v>
      </c>
      <c r="BB126">
        <f>BB125*IF(BB$8&gt;Input!$D$14,0,IF(BB$8+$A126&gt;Input!$D$14,0,INDEX(Input!$M$11:$M$136,BB$8+$A126)))</f>
        <v>0</v>
      </c>
      <c r="BC126">
        <f>BC125*IF(BC$8&gt;Input!$D$14,0,IF(BC$8+$A126&gt;Input!$D$14,0,INDEX(Input!$M$11:$M$136,BC$8+$A126)))</f>
        <v>0</v>
      </c>
      <c r="BD126">
        <f>BD125*IF(BD$8&gt;Input!$D$14,0,IF(BD$8+$A126&gt;Input!$D$14,0,INDEX(Input!$M$11:$M$136,BD$8+$A126)))</f>
        <v>0</v>
      </c>
      <c r="BE126">
        <f>BE125*IF(BE$8&gt;Input!$D$14,0,IF(BE$8+$A126&gt;Input!$D$14,0,INDEX(Input!$M$11:$M$136,BE$8+$A126)))</f>
        <v>0</v>
      </c>
      <c r="BF126">
        <f>BF125*IF(BF$8&gt;Input!$D$14,0,IF(BF$8+$A126&gt;Input!$D$14,0,INDEX(Input!$M$11:$M$136,BF$8+$A126)))</f>
        <v>0</v>
      </c>
      <c r="BG126">
        <f>BG125*IF(BG$8&gt;Input!$D$14,0,IF(BG$8+$A126&gt;Input!$D$14,0,INDEX(Input!$M$11:$M$136,BG$8+$A126)))</f>
        <v>0</v>
      </c>
      <c r="BH126">
        <f>BH125*IF(BH$8&gt;Input!$D$14,0,IF(BH$8+$A126&gt;Input!$D$14,0,INDEX(Input!$M$11:$M$136,BH$8+$A126)))</f>
        <v>0</v>
      </c>
      <c r="BI126">
        <f>BI125*IF(BI$8&gt;Input!$D$14,0,IF(BI$8+$A126&gt;Input!$D$14,0,INDEX(Input!$M$11:$M$136,BI$8+$A126)))</f>
        <v>0</v>
      </c>
      <c r="BJ126">
        <f>BJ125*IF(BJ$8&gt;Input!$D$14,0,IF(BJ$8+$A126&gt;Input!$D$14,0,INDEX(Input!$M$11:$M$136,BJ$8+$A126)))</f>
        <v>0</v>
      </c>
      <c r="BK126">
        <f>BK125*IF(BK$8&gt;Input!$D$14,0,IF(BK$8+$A126&gt;Input!$D$14,0,INDEX(Input!$M$11:$M$136,BK$8+$A126)))</f>
        <v>0</v>
      </c>
      <c r="BL126">
        <f>BL125*IF(BL$8&gt;Input!$D$14,0,IF(BL$8+$A126&gt;Input!$D$14,0,INDEX(Input!$M$11:$M$136,BL$8+$A126)))</f>
        <v>0</v>
      </c>
      <c r="BM126">
        <f>BM125*IF(BM$8&gt;Input!$D$14,0,IF(BM$8+$A126&gt;Input!$D$14,0,INDEX(Input!$M$11:$M$136,BM$8+$A126)))</f>
        <v>0</v>
      </c>
      <c r="BN126">
        <f>BN125*IF(BN$8&gt;Input!$D$14,0,IF(BN$8+$A126&gt;Input!$D$14,0,INDEX(Input!$M$11:$M$136,BN$8+$A126)))</f>
        <v>0</v>
      </c>
      <c r="BO126">
        <f>BO125*IF(BO$8&gt;Input!$D$14,0,IF(BO$8+$A126&gt;Input!$D$14,0,INDEX(Input!$M$11:$M$136,BO$8+$A126)))</f>
        <v>0</v>
      </c>
      <c r="BP126">
        <f>BP125*IF(BP$8&gt;Input!$D$14,0,IF(BP$8+$A126&gt;Input!$D$14,0,INDEX(Input!$M$11:$M$136,BP$8+$A126)))</f>
        <v>0</v>
      </c>
      <c r="BQ126">
        <f>BQ125*IF(BQ$8&gt;Input!$D$14,0,IF(BQ$8+$A126&gt;Input!$D$14,0,INDEX(Input!$M$11:$M$136,BQ$8+$A126)))</f>
        <v>0</v>
      </c>
      <c r="BR126">
        <f>BR125*IF(BR$8&gt;Input!$D$14,0,IF(BR$8+$A126&gt;Input!$D$14,0,INDEX(Input!$M$11:$M$136,BR$8+$A126)))</f>
        <v>0</v>
      </c>
      <c r="BS126">
        <f>BS125*IF(BS$8&gt;Input!$D$14,0,IF(BS$8+$A126&gt;Input!$D$14,0,INDEX(Input!$M$11:$M$136,BS$8+$A126)))</f>
        <v>0</v>
      </c>
      <c r="BT126">
        <f>BT125*IF(BT$8&gt;Input!$D$14,0,IF(BT$8+$A126&gt;Input!$D$14,0,INDEX(Input!$M$11:$M$136,BT$8+$A126)))</f>
        <v>0</v>
      </c>
      <c r="BU126">
        <f>BU125*IF(BU$8&gt;Input!$D$14,0,IF(BU$8+$A126&gt;Input!$D$14,0,INDEX(Input!$M$11:$M$136,BU$8+$A126)))</f>
        <v>0</v>
      </c>
      <c r="BV126">
        <f>BV125*IF(BV$8&gt;Input!$D$14,0,IF(BV$8+$A126&gt;Input!$D$14,0,INDEX(Input!$M$11:$M$136,BV$8+$A126)))</f>
        <v>0</v>
      </c>
      <c r="BW126">
        <f>BW125*IF(BW$8&gt;Input!$D$14,0,IF(BW$8+$A126&gt;Input!$D$14,0,INDEX(Input!$M$11:$M$136,BW$8+$A126)))</f>
        <v>0</v>
      </c>
      <c r="BX126">
        <f>BX125*IF(BX$8&gt;Input!$D$14,0,IF(BX$8+$A126&gt;Input!$D$14,0,INDEX(Input!$M$11:$M$136,BX$8+$A126)))</f>
        <v>0</v>
      </c>
      <c r="BY126">
        <f>BY125*IF(BY$8&gt;Input!$D$14,0,IF(BY$8+$A126&gt;Input!$D$14,0,INDEX(Input!$M$11:$M$136,BY$8+$A126)))</f>
        <v>0</v>
      </c>
      <c r="BZ126">
        <f>BZ125*IF(BZ$8&gt;Input!$D$14,0,IF(BZ$8+$A126&gt;Input!$D$14,0,INDEX(Input!$M$11:$M$136,BZ$8+$A126)))</f>
        <v>0</v>
      </c>
      <c r="CA126">
        <f>CA125*IF(CA$8&gt;Input!$D$14,0,IF(CA$8+$A126&gt;Input!$D$14,0,INDEX(Input!$M$11:$M$136,CA$8+$A126)))</f>
        <v>0</v>
      </c>
      <c r="CB126">
        <f>CB125*IF(CB$8&gt;Input!$D$14,0,IF(CB$8+$A126&gt;Input!$D$14,0,INDEX(Input!$M$11:$M$136,CB$8+$A126)))</f>
        <v>0</v>
      </c>
      <c r="CC126">
        <f>CC125*IF(CC$8&gt;Input!$D$14,0,IF(CC$8+$A126&gt;Input!$D$14,0,INDEX(Input!$M$11:$M$136,CC$8+$A126)))</f>
        <v>0</v>
      </c>
      <c r="CD126">
        <f>CD125*IF(CD$8&gt;Input!$D$14,0,IF(CD$8+$A126&gt;Input!$D$14,0,INDEX(Input!$M$11:$M$136,CD$8+$A126)))</f>
        <v>0</v>
      </c>
      <c r="CE126">
        <f>CE125*IF(CE$8&gt;Input!$D$14,0,IF(CE$8+$A126&gt;Input!$D$14,0,INDEX(Input!$M$11:$M$136,CE$8+$A126)))</f>
        <v>0</v>
      </c>
      <c r="CF126">
        <f>CF125*IF(CF$8&gt;Input!$D$14,0,IF(CF$8+$A126&gt;Input!$D$14,0,INDEX(Input!$M$11:$M$136,CF$8+$A126)))</f>
        <v>0</v>
      </c>
      <c r="CG126">
        <f>CG125*IF(CG$8&gt;Input!$D$14,0,IF(CG$8+$A126&gt;Input!$D$14,0,INDEX(Input!$M$11:$M$136,CG$8+$A126)))</f>
        <v>0</v>
      </c>
      <c r="CH126">
        <f>CH125*IF(CH$8&gt;Input!$D$14,0,IF(CH$8+$A126&gt;Input!$D$14,0,INDEX(Input!$M$11:$M$136,CH$8+$A126)))</f>
        <v>0</v>
      </c>
      <c r="CJ126" s="2">
        <f t="shared" si="110"/>
        <v>170</v>
      </c>
      <c r="CK126">
        <f>F$5*F$6*$B126*$C126*F126*Input!$W$5*Input!$Y$5</f>
        <v>0</v>
      </c>
      <c r="CL126">
        <f>G$5*G$6*$B126*$C126*G126*Input!$W$5*Input!$Y$5</f>
        <v>0</v>
      </c>
      <c r="CM126">
        <f>H$5*H$6*$B126*$C126*H126*Input!$W$5*Input!$Y$5</f>
        <v>0</v>
      </c>
      <c r="CN126">
        <f>I$5*I$6*$B126*$C126*I126*Input!$W$5*Input!$Y$5</f>
        <v>0</v>
      </c>
      <c r="CO126">
        <f>J$5*J$6*$B126*$C126*J126*Input!$W$5*Input!$Y$5</f>
        <v>0</v>
      </c>
      <c r="CP126">
        <f>K$5*K$6*$B126*$C126*K126*Input!$W$5*Input!$Y$5</f>
        <v>0</v>
      </c>
      <c r="CQ126">
        <f>L$5*L$6*$B126*$C126*L126*Input!$W$5*Input!$Y$5</f>
        <v>0</v>
      </c>
      <c r="CR126">
        <f>M$5*M$6*$B126*$C126*M126*Input!$W$5*Input!$Y$5</f>
        <v>0</v>
      </c>
      <c r="CS126">
        <f>N$5*N$6*$B126*$C126*N126*Input!$W$5*Input!$Y$5</f>
        <v>0</v>
      </c>
      <c r="CT126">
        <f>O$5*O$6*$B126*$C126*O126*Input!$W$5*Input!$Y$5</f>
        <v>0</v>
      </c>
      <c r="CU126">
        <f>P$5*P$6*$B126*$C126*P126*Input!$W$5*Input!$Y$5</f>
        <v>0</v>
      </c>
      <c r="CV126">
        <f>Q$5*Q$6*$B126*$C126*Q126*Input!$W$5*Input!$Y$5</f>
        <v>0</v>
      </c>
      <c r="CW126">
        <f>R$5*R$6*$B126*$C126*R126*Input!$W$5*Input!$Y$5</f>
        <v>0</v>
      </c>
      <c r="CX126">
        <f>S$5*S$6*$B126*$C126*S126*Input!$W$5*Input!$Y$5</f>
        <v>0</v>
      </c>
      <c r="CY126">
        <f>T$5*T$6*$B126*$C126*T126*Input!$W$5*Input!$Y$5</f>
        <v>0</v>
      </c>
      <c r="CZ126">
        <f>U$5*U$6*$B126*$C126*U126*Input!$W$5*Input!$Y$5</f>
        <v>0</v>
      </c>
      <c r="DA126">
        <f>V$5*V$6*$B126*$C126*V126*Input!$W$5*Input!$Y$5</f>
        <v>0</v>
      </c>
      <c r="DB126">
        <f>W$5*W$6*$B126*$C126*W126*Input!$W$5*Input!$Y$5</f>
        <v>0</v>
      </c>
      <c r="DC126">
        <f>X$5*X$6*$B126*$C126*X126*Input!$W$5*Input!$Y$5</f>
        <v>0</v>
      </c>
      <c r="DD126">
        <f>Y$5*Y$6*$B126*$C126*Y126*Input!$W$5*Input!$Y$5</f>
        <v>0</v>
      </c>
      <c r="DE126">
        <f>Z$5*Z$6*$B126*$C126*Z126*Input!$W$5*Input!$Y$5</f>
        <v>0</v>
      </c>
      <c r="DF126">
        <f>AA$5*AA$6*$B126*$C126*AA126*Input!$W$5*Input!$Y$5</f>
        <v>0</v>
      </c>
      <c r="DG126">
        <f>AB$5*AB$6*$B126*$C126*AB126*Input!$W$5*Input!$Y$5</f>
        <v>0</v>
      </c>
      <c r="DH126">
        <f>AC$5*AC$6*$B126*$C126*AC126*Input!$W$5*Input!$Y$5</f>
        <v>0</v>
      </c>
      <c r="DI126">
        <f>AD$5*AD$6*$B126*$C126*AD126*Input!$W$5*Input!$Y$5</f>
        <v>0</v>
      </c>
      <c r="DJ126">
        <f>AE$5*AE$6*$B126*$C126*AE126*Input!$W$5*Input!$Y$5</f>
        <v>0</v>
      </c>
      <c r="DK126">
        <f>AF$5*AF$6*$B126*$C126*AF126*Input!$W$5*Input!$Y$5</f>
        <v>0</v>
      </c>
      <c r="DL126">
        <f>AG$5*AG$6*$B126*$C126*AG126*Input!$W$5*Input!$Y$5</f>
        <v>0</v>
      </c>
      <c r="DM126">
        <f>AH$5*AH$6*$B126*$C126*AH126*Input!$W$5*Input!$Y$5</f>
        <v>0</v>
      </c>
      <c r="DN126">
        <f>AI$5*AI$6*$B126*$C126*AI126*Input!$W$5*Input!$Y$5</f>
        <v>0</v>
      </c>
      <c r="DO126">
        <f>AJ$5*AJ$6*$B126*$C126*AJ126*Input!$W$5*Input!$Y$5</f>
        <v>0</v>
      </c>
      <c r="DP126">
        <f>AK$5*AK$6*$B126*$C126*AK126*Input!$W$5*Input!$Y$5</f>
        <v>0</v>
      </c>
      <c r="DQ126">
        <f>AL$5*AL$6*$B126*$C126*AL126*Input!$W$5*Input!$Y$5</f>
        <v>0</v>
      </c>
      <c r="DR126">
        <f>AM$5*AM$6*$B126*$C126*AM126*Input!$W$5*Input!$Y$5</f>
        <v>0</v>
      </c>
      <c r="DS126">
        <f>AN$5*AN$6*$B126*$C126*AN126*Input!$W$5*Input!$Y$5</f>
        <v>0</v>
      </c>
      <c r="DT126">
        <f>AO$5*AO$6*$B126*$C126*AO126*Input!$W$5*Input!$Y$5</f>
        <v>0</v>
      </c>
      <c r="DU126">
        <f>AP$5*AP$6*$B126*$C126*AP126*Input!$W$5*Input!$Y$5</f>
        <v>0</v>
      </c>
      <c r="DV126">
        <f>AQ$5*AQ$6*$B126*$C126*AQ126*Input!$W$5*Input!$Y$5</f>
        <v>0</v>
      </c>
      <c r="DW126">
        <f>AR$5*AR$6*$B126*$C126*AR126*Input!$W$5*Input!$Y$5</f>
        <v>0</v>
      </c>
      <c r="DX126">
        <f>AS$5*AS$6*$B126*$C126*AS126*Input!$W$5*Input!$Y$5</f>
        <v>0</v>
      </c>
      <c r="DY126">
        <f>AT$5*AT$6*$B126*$C126*AT126*Input!$W$5*Input!$Y$5</f>
        <v>0</v>
      </c>
      <c r="DZ126">
        <f>AU$5*AU$6*$B126*$C126*AU126*Input!$W$5*Input!$Y$5</f>
        <v>0</v>
      </c>
      <c r="EA126">
        <f>AV$5*AV$6*$B126*$C126*AV126*Input!$W$5*Input!$Y$5</f>
        <v>0</v>
      </c>
      <c r="EB126">
        <f>AW$5*AW$6*$B126*$C126*AW126*Input!$W$5*Input!$Y$5</f>
        <v>0</v>
      </c>
      <c r="EC126">
        <f>AX$5*AX$6*$B126*$C126*AX126*Input!$W$5*Input!$Y$5</f>
        <v>0</v>
      </c>
      <c r="ED126">
        <f>AY$5*AY$6*$B126*$C126*AY126*Input!$W$5*Input!$Y$5</f>
        <v>0</v>
      </c>
      <c r="EE126">
        <f>AZ$5*AZ$6*$B126*$C126*AZ126*Input!$W$5*Input!$Y$5</f>
        <v>0</v>
      </c>
      <c r="EF126">
        <f>BA$5*BA$6*$B126*$C126*BA126*Input!$W$5*Input!$Y$5</f>
        <v>0</v>
      </c>
      <c r="EG126">
        <f>BB$5*BB$6*$B126*$C126*BB126*Input!$W$5*Input!$Y$5</f>
        <v>0</v>
      </c>
      <c r="EH126">
        <f>BC$5*BC$6*$B126*$C126*BC126*Input!$W$5*Input!$Y$5</f>
        <v>0</v>
      </c>
      <c r="EI126">
        <f>BD$5*BD$6*$B126*$C126*BD126*Input!$W$5*Input!$Y$5</f>
        <v>0</v>
      </c>
      <c r="EJ126">
        <f>BE$5*BE$6*$B126*$C126*BE126*Input!$W$5*Input!$Y$5</f>
        <v>0</v>
      </c>
      <c r="EK126">
        <f>BF$5*BF$6*$B126*$C126*BF126*Input!$W$5*Input!$Y$5</f>
        <v>0</v>
      </c>
      <c r="EL126">
        <f>BG$5*BG$6*$B126*$C126*BG126*Input!$W$5*Input!$Y$5</f>
        <v>0</v>
      </c>
      <c r="EM126">
        <f>BH$5*BH$6*$B126*$C126*BH126*Input!$W$5*Input!$Y$5</f>
        <v>0</v>
      </c>
      <c r="EN126">
        <f>BI$5*BI$6*$B126*$C126*BI126*Input!$W$5*Input!$Y$5</f>
        <v>0</v>
      </c>
      <c r="EO126">
        <f>BJ$5*BJ$6*$B126*$C126*BJ126*Input!$W$5*Input!$Y$5</f>
        <v>0</v>
      </c>
      <c r="EP126">
        <f>BK$5*BK$6*$B126*$C126*BK126*Input!$W$5*Input!$Y$5</f>
        <v>0</v>
      </c>
      <c r="EQ126">
        <f>BL$5*BL$6*$B126*$C126*BL126*Input!$W$5*Input!$Y$5</f>
        <v>0</v>
      </c>
      <c r="ER126">
        <f>BM$5*BM$6*$B126*$C126*BM126*Input!$W$5*Input!$Y$5</f>
        <v>0</v>
      </c>
      <c r="ES126">
        <f>BN$5*BN$6*$B126*$C126*BN126*Input!$W$5*Input!$Y$5</f>
        <v>0</v>
      </c>
      <c r="ET126">
        <f>BO$5*BO$6*$B126*$C126*BO126*Input!$W$5*Input!$Y$5</f>
        <v>0</v>
      </c>
      <c r="EU126">
        <f>BP$5*BP$6*$B126*$C126*BP126*Input!$W$5*Input!$Y$5</f>
        <v>0</v>
      </c>
      <c r="EV126">
        <f>BQ$5*BQ$6*$B126*$C126*BQ126*Input!$W$5*Input!$Y$5</f>
        <v>0</v>
      </c>
      <c r="EW126">
        <f>BR$5*BR$6*$B126*$C126*BR126*Input!$W$5*Input!$Y$5</f>
        <v>0</v>
      </c>
      <c r="EX126">
        <f>BS$5*BS$6*$B126*$C126*BS126*Input!$W$5*Input!$Y$5</f>
        <v>0</v>
      </c>
      <c r="EY126">
        <f>BT$5*BT$6*$B126*$C126*BT126*Input!$W$5*Input!$Y$5</f>
        <v>0</v>
      </c>
      <c r="EZ126">
        <f>BU$5*BU$6*$B126*$C126*BU126*Input!$W$5*Input!$Y$5</f>
        <v>0</v>
      </c>
      <c r="FA126">
        <f>BV$5*BV$6*$B126*$C126*BV126*Input!$W$5*Input!$Y$5</f>
        <v>0</v>
      </c>
      <c r="FB126">
        <f>BW$5*BW$6*$B126*$C126*BW126*Input!$W$5*Input!$Y$5</f>
        <v>0</v>
      </c>
      <c r="FC126">
        <f>BX$5*BX$6*$B126*$C126*BX126*Input!$W$5*Input!$Y$5</f>
        <v>0</v>
      </c>
      <c r="FD126">
        <f>BY$5*BY$6*$B126*$C126*BY126*Input!$W$5*Input!$Y$5</f>
        <v>0</v>
      </c>
      <c r="FE126">
        <f>BZ$5*BZ$6*$B126*$C126*BZ126*Input!$W$5*Input!$Y$5</f>
        <v>0</v>
      </c>
      <c r="FF126">
        <f>CA$5*CA$6*$B126*$C126*CA126*Input!$W$5*Input!$Y$5</f>
        <v>0</v>
      </c>
      <c r="FG126">
        <f>CB$5*CB$6*$B126*$C126*CB126*Input!$W$5*Input!$Y$5</f>
        <v>0</v>
      </c>
      <c r="FH126">
        <f>CC$5*CC$6*$B126*$C126*CC126*Input!$W$5*Input!$Y$5</f>
        <v>0</v>
      </c>
      <c r="FI126">
        <f>CD$5*CD$6*$B126*$C126*CD126*Input!$W$5*Input!$Y$5</f>
        <v>0</v>
      </c>
      <c r="FJ126">
        <f>CE$5*CE$6*$B126*$C126*CE126*Input!$W$5*Input!$Y$5</f>
        <v>0</v>
      </c>
      <c r="FK126">
        <f>CF$5*CF$6*$B126*$C126*CF126*Input!$W$5*Input!$Y$5</f>
        <v>0</v>
      </c>
      <c r="FL126">
        <f>CG$5*CG$6*$B126*$C126*CG126*Input!$W$5*Input!$Y$5</f>
        <v>0</v>
      </c>
      <c r="FM126">
        <f>CH$5*CH$6*$B126*$C126*CH126*Input!$W$5*Input!$Y$5</f>
        <v>0</v>
      </c>
      <c r="FO126">
        <f t="shared" si="111"/>
        <v>0</v>
      </c>
    </row>
    <row r="127" spans="1:171">
      <c r="A127">
        <f>Input!B126</f>
        <v>116</v>
      </c>
      <c r="B127">
        <f>(1+Input!$D$21)^$A127</f>
        <v>54.085466005306444</v>
      </c>
      <c r="C127">
        <f>C126*Input!R126</f>
        <v>4.5553970780057831E-5</v>
      </c>
      <c r="E127">
        <f t="shared" si="112"/>
        <v>171</v>
      </c>
      <c r="F127">
        <f>F126*IF(F$8&gt;Input!$D$14,0,IF(F$8+$A127&gt;Input!$D$14,0,INDEX(Input!$M$11:$M$136,F$8+$A127)))</f>
        <v>0</v>
      </c>
      <c r="G127">
        <f>G126*IF(G$8&gt;Input!$D$14,0,IF(G$8+$A127&gt;Input!$D$14,0,INDEX(Input!$M$11:$M$136,G$8+$A127)))</f>
        <v>0</v>
      </c>
      <c r="H127">
        <f>H126*IF(H$8&gt;Input!$D$14,0,IF(H$8+$A127&gt;Input!$D$14,0,INDEX(Input!$M$11:$M$136,H$8+$A127)))</f>
        <v>0</v>
      </c>
      <c r="I127">
        <f>I126*IF(I$8&gt;Input!$D$14,0,IF(I$8+$A127&gt;Input!$D$14,0,INDEX(Input!$M$11:$M$136,I$8+$A127)))</f>
        <v>0</v>
      </c>
      <c r="J127">
        <f>J126*IF(J$8&gt;Input!$D$14,0,IF(J$8+$A127&gt;Input!$D$14,0,INDEX(Input!$M$11:$M$136,J$8+$A127)))</f>
        <v>0</v>
      </c>
      <c r="K127">
        <f>K126*IF(K$8&gt;Input!$D$14,0,IF(K$8+$A127&gt;Input!$D$14,0,INDEX(Input!$M$11:$M$136,K$8+$A127)))</f>
        <v>0</v>
      </c>
      <c r="L127">
        <f>L126*IF(L$8&gt;Input!$D$14,0,IF(L$8+$A127&gt;Input!$D$14,0,INDEX(Input!$M$11:$M$136,L$8+$A127)))</f>
        <v>0</v>
      </c>
      <c r="M127">
        <f>M126*IF(M$8&gt;Input!$D$14,0,IF(M$8+$A127&gt;Input!$D$14,0,INDEX(Input!$M$11:$M$136,M$8+$A127)))</f>
        <v>0</v>
      </c>
      <c r="N127">
        <f>N126*IF(N$8&gt;Input!$D$14,0,IF(N$8+$A127&gt;Input!$D$14,0,INDEX(Input!$M$11:$M$136,N$8+$A127)))</f>
        <v>0</v>
      </c>
      <c r="O127">
        <f>O126*IF(O$8&gt;Input!$D$14,0,IF(O$8+$A127&gt;Input!$D$14,0,INDEX(Input!$M$11:$M$136,O$8+$A127)))</f>
        <v>0</v>
      </c>
      <c r="P127">
        <f>P126*IF(P$8&gt;Input!$D$14,0,IF(P$8+$A127&gt;Input!$D$14,0,INDEX(Input!$M$11:$M$136,P$8+$A127)))</f>
        <v>0</v>
      </c>
      <c r="Q127">
        <f>Q126*IF(Q$8&gt;Input!$D$14,0,IF(Q$8+$A127&gt;Input!$D$14,0,INDEX(Input!$M$11:$M$136,Q$8+$A127)))</f>
        <v>0</v>
      </c>
      <c r="R127">
        <f>R126*IF(R$8&gt;Input!$D$14,0,IF(R$8+$A127&gt;Input!$D$14,0,INDEX(Input!$M$11:$M$136,R$8+$A127)))</f>
        <v>0</v>
      </c>
      <c r="S127">
        <f>S126*IF(S$8&gt;Input!$D$14,0,IF(S$8+$A127&gt;Input!$D$14,0,INDEX(Input!$M$11:$M$136,S$8+$A127)))</f>
        <v>0</v>
      </c>
      <c r="T127">
        <f>T126*IF(T$8&gt;Input!$D$14,0,IF(T$8+$A127&gt;Input!$D$14,0,INDEX(Input!$M$11:$M$136,T$8+$A127)))</f>
        <v>0</v>
      </c>
      <c r="U127">
        <f>U126*IF(U$8&gt;Input!$D$14,0,IF(U$8+$A127&gt;Input!$D$14,0,INDEX(Input!$M$11:$M$136,U$8+$A127)))</f>
        <v>0</v>
      </c>
      <c r="V127">
        <f>V126*IF(V$8&gt;Input!$D$14,0,IF(V$8+$A127&gt;Input!$D$14,0,INDEX(Input!$M$11:$M$136,V$8+$A127)))</f>
        <v>0</v>
      </c>
      <c r="W127">
        <f>W126*IF(W$8&gt;Input!$D$14,0,IF(W$8+$A127&gt;Input!$D$14,0,INDEX(Input!$M$11:$M$136,W$8+$A127)))</f>
        <v>0</v>
      </c>
      <c r="X127">
        <f>X126*IF(X$8&gt;Input!$D$14,0,IF(X$8+$A127&gt;Input!$D$14,0,INDEX(Input!$M$11:$M$136,X$8+$A127)))</f>
        <v>0</v>
      </c>
      <c r="Y127">
        <f>Y126*IF(Y$8&gt;Input!$D$14,0,IF(Y$8+$A127&gt;Input!$D$14,0,INDEX(Input!$M$11:$M$136,Y$8+$A127)))</f>
        <v>0</v>
      </c>
      <c r="Z127">
        <f>Z126*IF(Z$8&gt;Input!$D$14,0,IF(Z$8+$A127&gt;Input!$D$14,0,INDEX(Input!$M$11:$M$136,Z$8+$A127)))</f>
        <v>0</v>
      </c>
      <c r="AA127">
        <f>AA126*IF(AA$8&gt;Input!$D$14,0,IF(AA$8+$A127&gt;Input!$D$14,0,INDEX(Input!$M$11:$M$136,AA$8+$A127)))</f>
        <v>0</v>
      </c>
      <c r="AB127">
        <f>AB126*IF(AB$8&gt;Input!$D$14,0,IF(AB$8+$A127&gt;Input!$D$14,0,INDEX(Input!$M$11:$M$136,AB$8+$A127)))</f>
        <v>0</v>
      </c>
      <c r="AC127">
        <f>AC126*IF(AC$8&gt;Input!$D$14,0,IF(AC$8+$A127&gt;Input!$D$14,0,INDEX(Input!$M$11:$M$136,AC$8+$A127)))</f>
        <v>0</v>
      </c>
      <c r="AD127">
        <f>AD126*IF(AD$8&gt;Input!$D$14,0,IF(AD$8+$A127&gt;Input!$D$14,0,INDEX(Input!$M$11:$M$136,AD$8+$A127)))</f>
        <v>0</v>
      </c>
      <c r="AE127">
        <f>AE126*IF(AE$8&gt;Input!$D$14,0,IF(AE$8+$A127&gt;Input!$D$14,0,INDEX(Input!$M$11:$M$136,AE$8+$A127)))</f>
        <v>0</v>
      </c>
      <c r="AF127">
        <f>AF126*IF(AF$8&gt;Input!$D$14,0,IF(AF$8+$A127&gt;Input!$D$14,0,INDEX(Input!$M$11:$M$136,AF$8+$A127)))</f>
        <v>0</v>
      </c>
      <c r="AG127">
        <f>AG126*IF(AG$8&gt;Input!$D$14,0,IF(AG$8+$A127&gt;Input!$D$14,0,INDEX(Input!$M$11:$M$136,AG$8+$A127)))</f>
        <v>0</v>
      </c>
      <c r="AH127">
        <f>AH126*IF(AH$8&gt;Input!$D$14,0,IF(AH$8+$A127&gt;Input!$D$14,0,INDEX(Input!$M$11:$M$136,AH$8+$A127)))</f>
        <v>0</v>
      </c>
      <c r="AI127">
        <f>AI126*IF(AI$8&gt;Input!$D$14,0,IF(AI$8+$A127&gt;Input!$D$14,0,INDEX(Input!$M$11:$M$136,AI$8+$A127)))</f>
        <v>0</v>
      </c>
      <c r="AJ127">
        <f>AJ126*IF(AJ$8&gt;Input!$D$14,0,IF(AJ$8+$A127&gt;Input!$D$14,0,INDEX(Input!$M$11:$M$136,AJ$8+$A127)))</f>
        <v>0</v>
      </c>
      <c r="AK127">
        <f>AK126*IF(AK$8&gt;Input!$D$14,0,IF(AK$8+$A127&gt;Input!$D$14,0,INDEX(Input!$M$11:$M$136,AK$8+$A127)))</f>
        <v>0</v>
      </c>
      <c r="AL127">
        <f>AL126*IF(AL$8&gt;Input!$D$14,0,IF(AL$8+$A127&gt;Input!$D$14,0,INDEX(Input!$M$11:$M$136,AL$8+$A127)))</f>
        <v>0</v>
      </c>
      <c r="AM127">
        <f>AM126*IF(AM$8&gt;Input!$D$14,0,IF(AM$8+$A127&gt;Input!$D$14,0,INDEX(Input!$M$11:$M$136,AM$8+$A127)))</f>
        <v>0</v>
      </c>
      <c r="AN127">
        <f>AN126*IF(AN$8&gt;Input!$D$14,0,IF(AN$8+$A127&gt;Input!$D$14,0,INDEX(Input!$M$11:$M$136,AN$8+$A127)))</f>
        <v>0</v>
      </c>
      <c r="AO127">
        <f>AO126*IF(AO$8&gt;Input!$D$14,0,IF(AO$8+$A127&gt;Input!$D$14,0,INDEX(Input!$M$11:$M$136,AO$8+$A127)))</f>
        <v>0</v>
      </c>
      <c r="AP127">
        <f>AP126*IF(AP$8&gt;Input!$D$14,0,IF(AP$8+$A127&gt;Input!$D$14,0,INDEX(Input!$M$11:$M$136,AP$8+$A127)))</f>
        <v>0</v>
      </c>
      <c r="AQ127">
        <f>AQ126*IF(AQ$8&gt;Input!$D$14,0,IF(AQ$8+$A127&gt;Input!$D$14,0,INDEX(Input!$M$11:$M$136,AQ$8+$A127)))</f>
        <v>0</v>
      </c>
      <c r="AR127">
        <f>AR126*IF(AR$8&gt;Input!$D$14,0,IF(AR$8+$A127&gt;Input!$D$14,0,INDEX(Input!$M$11:$M$136,AR$8+$A127)))</f>
        <v>0</v>
      </c>
      <c r="AS127">
        <f>AS126*IF(AS$8&gt;Input!$D$14,0,IF(AS$8+$A127&gt;Input!$D$14,0,INDEX(Input!$M$11:$M$136,AS$8+$A127)))</f>
        <v>0</v>
      </c>
      <c r="AT127">
        <f>AT126*IF(AT$8&gt;Input!$D$14,0,IF(AT$8+$A127&gt;Input!$D$14,0,INDEX(Input!$M$11:$M$136,AT$8+$A127)))</f>
        <v>0</v>
      </c>
      <c r="AU127">
        <f>AU126*IF(AU$8&gt;Input!$D$14,0,IF(AU$8+$A127&gt;Input!$D$14,0,INDEX(Input!$M$11:$M$136,AU$8+$A127)))</f>
        <v>0</v>
      </c>
      <c r="AV127">
        <f>AV126*IF(AV$8&gt;Input!$D$14,0,IF(AV$8+$A127&gt;Input!$D$14,0,INDEX(Input!$M$11:$M$136,AV$8+$A127)))</f>
        <v>0</v>
      </c>
      <c r="AW127">
        <f>AW126*IF(AW$8&gt;Input!$D$14,0,IF(AW$8+$A127&gt;Input!$D$14,0,INDEX(Input!$M$11:$M$136,AW$8+$A127)))</f>
        <v>0</v>
      </c>
      <c r="AX127">
        <f>AX126*IF(AX$8&gt;Input!$D$14,0,IF(AX$8+$A127&gt;Input!$D$14,0,INDEX(Input!$M$11:$M$136,AX$8+$A127)))</f>
        <v>0</v>
      </c>
      <c r="AY127">
        <f>AY126*IF(AY$8&gt;Input!$D$14,0,IF(AY$8+$A127&gt;Input!$D$14,0,INDEX(Input!$M$11:$M$136,AY$8+$A127)))</f>
        <v>0</v>
      </c>
      <c r="AZ127">
        <f>AZ126*IF(AZ$8&gt;Input!$D$14,0,IF(AZ$8+$A127&gt;Input!$D$14,0,INDEX(Input!$M$11:$M$136,AZ$8+$A127)))</f>
        <v>0</v>
      </c>
      <c r="BA127">
        <f>BA126*IF(BA$8&gt;Input!$D$14,0,IF(BA$8+$A127&gt;Input!$D$14,0,INDEX(Input!$M$11:$M$136,BA$8+$A127)))</f>
        <v>0</v>
      </c>
      <c r="BB127">
        <f>BB126*IF(BB$8&gt;Input!$D$14,0,IF(BB$8+$A127&gt;Input!$D$14,0,INDEX(Input!$M$11:$M$136,BB$8+$A127)))</f>
        <v>0</v>
      </c>
      <c r="BC127">
        <f>BC126*IF(BC$8&gt;Input!$D$14,0,IF(BC$8+$A127&gt;Input!$D$14,0,INDEX(Input!$M$11:$M$136,BC$8+$A127)))</f>
        <v>0</v>
      </c>
      <c r="BD127">
        <f>BD126*IF(BD$8&gt;Input!$D$14,0,IF(BD$8+$A127&gt;Input!$D$14,0,INDEX(Input!$M$11:$M$136,BD$8+$A127)))</f>
        <v>0</v>
      </c>
      <c r="BE127">
        <f>BE126*IF(BE$8&gt;Input!$D$14,0,IF(BE$8+$A127&gt;Input!$D$14,0,INDEX(Input!$M$11:$M$136,BE$8+$A127)))</f>
        <v>0</v>
      </c>
      <c r="BF127">
        <f>BF126*IF(BF$8&gt;Input!$D$14,0,IF(BF$8+$A127&gt;Input!$D$14,0,INDEX(Input!$M$11:$M$136,BF$8+$A127)))</f>
        <v>0</v>
      </c>
      <c r="BG127">
        <f>BG126*IF(BG$8&gt;Input!$D$14,0,IF(BG$8+$A127&gt;Input!$D$14,0,INDEX(Input!$M$11:$M$136,BG$8+$A127)))</f>
        <v>0</v>
      </c>
      <c r="BH127">
        <f>BH126*IF(BH$8&gt;Input!$D$14,0,IF(BH$8+$A127&gt;Input!$D$14,0,INDEX(Input!$M$11:$M$136,BH$8+$A127)))</f>
        <v>0</v>
      </c>
      <c r="BI127">
        <f>BI126*IF(BI$8&gt;Input!$D$14,0,IF(BI$8+$A127&gt;Input!$D$14,0,INDEX(Input!$M$11:$M$136,BI$8+$A127)))</f>
        <v>0</v>
      </c>
      <c r="BJ127">
        <f>BJ126*IF(BJ$8&gt;Input!$D$14,0,IF(BJ$8+$A127&gt;Input!$D$14,0,INDEX(Input!$M$11:$M$136,BJ$8+$A127)))</f>
        <v>0</v>
      </c>
      <c r="BK127">
        <f>BK126*IF(BK$8&gt;Input!$D$14,0,IF(BK$8+$A127&gt;Input!$D$14,0,INDEX(Input!$M$11:$M$136,BK$8+$A127)))</f>
        <v>0</v>
      </c>
      <c r="BL127">
        <f>BL126*IF(BL$8&gt;Input!$D$14,0,IF(BL$8+$A127&gt;Input!$D$14,0,INDEX(Input!$M$11:$M$136,BL$8+$A127)))</f>
        <v>0</v>
      </c>
      <c r="BM127">
        <f>BM126*IF(BM$8&gt;Input!$D$14,0,IF(BM$8+$A127&gt;Input!$D$14,0,INDEX(Input!$M$11:$M$136,BM$8+$A127)))</f>
        <v>0</v>
      </c>
      <c r="BN127">
        <f>BN126*IF(BN$8&gt;Input!$D$14,0,IF(BN$8+$A127&gt;Input!$D$14,0,INDEX(Input!$M$11:$M$136,BN$8+$A127)))</f>
        <v>0</v>
      </c>
      <c r="BO127">
        <f>BO126*IF(BO$8&gt;Input!$D$14,0,IF(BO$8+$A127&gt;Input!$D$14,0,INDEX(Input!$M$11:$M$136,BO$8+$A127)))</f>
        <v>0</v>
      </c>
      <c r="BP127">
        <f>BP126*IF(BP$8&gt;Input!$D$14,0,IF(BP$8+$A127&gt;Input!$D$14,0,INDEX(Input!$M$11:$M$136,BP$8+$A127)))</f>
        <v>0</v>
      </c>
      <c r="BQ127">
        <f>BQ126*IF(BQ$8&gt;Input!$D$14,0,IF(BQ$8+$A127&gt;Input!$D$14,0,INDEX(Input!$M$11:$M$136,BQ$8+$A127)))</f>
        <v>0</v>
      </c>
      <c r="BR127">
        <f>BR126*IF(BR$8&gt;Input!$D$14,0,IF(BR$8+$A127&gt;Input!$D$14,0,INDEX(Input!$M$11:$M$136,BR$8+$A127)))</f>
        <v>0</v>
      </c>
      <c r="BS127">
        <f>BS126*IF(BS$8&gt;Input!$D$14,0,IF(BS$8+$A127&gt;Input!$D$14,0,INDEX(Input!$M$11:$M$136,BS$8+$A127)))</f>
        <v>0</v>
      </c>
      <c r="BT127">
        <f>BT126*IF(BT$8&gt;Input!$D$14,0,IF(BT$8+$A127&gt;Input!$D$14,0,INDEX(Input!$M$11:$M$136,BT$8+$A127)))</f>
        <v>0</v>
      </c>
      <c r="BU127">
        <f>BU126*IF(BU$8&gt;Input!$D$14,0,IF(BU$8+$A127&gt;Input!$D$14,0,INDEX(Input!$M$11:$M$136,BU$8+$A127)))</f>
        <v>0</v>
      </c>
      <c r="BV127">
        <f>BV126*IF(BV$8&gt;Input!$D$14,0,IF(BV$8+$A127&gt;Input!$D$14,0,INDEX(Input!$M$11:$M$136,BV$8+$A127)))</f>
        <v>0</v>
      </c>
      <c r="BW127">
        <f>BW126*IF(BW$8&gt;Input!$D$14,0,IF(BW$8+$A127&gt;Input!$D$14,0,INDEX(Input!$M$11:$M$136,BW$8+$A127)))</f>
        <v>0</v>
      </c>
      <c r="BX127">
        <f>BX126*IF(BX$8&gt;Input!$D$14,0,IF(BX$8+$A127&gt;Input!$D$14,0,INDEX(Input!$M$11:$M$136,BX$8+$A127)))</f>
        <v>0</v>
      </c>
      <c r="BY127">
        <f>BY126*IF(BY$8&gt;Input!$D$14,0,IF(BY$8+$A127&gt;Input!$D$14,0,INDEX(Input!$M$11:$M$136,BY$8+$A127)))</f>
        <v>0</v>
      </c>
      <c r="BZ127">
        <f>BZ126*IF(BZ$8&gt;Input!$D$14,0,IF(BZ$8+$A127&gt;Input!$D$14,0,INDEX(Input!$M$11:$M$136,BZ$8+$A127)))</f>
        <v>0</v>
      </c>
      <c r="CA127">
        <f>CA126*IF(CA$8&gt;Input!$D$14,0,IF(CA$8+$A127&gt;Input!$D$14,0,INDEX(Input!$M$11:$M$136,CA$8+$A127)))</f>
        <v>0</v>
      </c>
      <c r="CB127">
        <f>CB126*IF(CB$8&gt;Input!$D$14,0,IF(CB$8+$A127&gt;Input!$D$14,0,INDEX(Input!$M$11:$M$136,CB$8+$A127)))</f>
        <v>0</v>
      </c>
      <c r="CC127">
        <f>CC126*IF(CC$8&gt;Input!$D$14,0,IF(CC$8+$A127&gt;Input!$D$14,0,INDEX(Input!$M$11:$M$136,CC$8+$A127)))</f>
        <v>0</v>
      </c>
      <c r="CD127">
        <f>CD126*IF(CD$8&gt;Input!$D$14,0,IF(CD$8+$A127&gt;Input!$D$14,0,INDEX(Input!$M$11:$M$136,CD$8+$A127)))</f>
        <v>0</v>
      </c>
      <c r="CE127">
        <f>CE126*IF(CE$8&gt;Input!$D$14,0,IF(CE$8+$A127&gt;Input!$D$14,0,INDEX(Input!$M$11:$M$136,CE$8+$A127)))</f>
        <v>0</v>
      </c>
      <c r="CF127">
        <f>CF126*IF(CF$8&gt;Input!$D$14,0,IF(CF$8+$A127&gt;Input!$D$14,0,INDEX(Input!$M$11:$M$136,CF$8+$A127)))</f>
        <v>0</v>
      </c>
      <c r="CG127">
        <f>CG126*IF(CG$8&gt;Input!$D$14,0,IF(CG$8+$A127&gt;Input!$D$14,0,INDEX(Input!$M$11:$M$136,CG$8+$A127)))</f>
        <v>0</v>
      </c>
      <c r="CH127">
        <f>CH126*IF(CH$8&gt;Input!$D$14,0,IF(CH$8+$A127&gt;Input!$D$14,0,INDEX(Input!$M$11:$M$136,CH$8+$A127)))</f>
        <v>0</v>
      </c>
      <c r="CJ127" s="2">
        <f t="shared" si="110"/>
        <v>171</v>
      </c>
      <c r="CK127">
        <f>F$5*F$6*$B127*$C127*F127*Input!$W$5*Input!$Y$5</f>
        <v>0</v>
      </c>
      <c r="CL127">
        <f>G$5*G$6*$B127*$C127*G127*Input!$W$5*Input!$Y$5</f>
        <v>0</v>
      </c>
      <c r="CM127">
        <f>H$5*H$6*$B127*$C127*H127*Input!$W$5*Input!$Y$5</f>
        <v>0</v>
      </c>
      <c r="CN127">
        <f>I$5*I$6*$B127*$C127*I127*Input!$W$5*Input!$Y$5</f>
        <v>0</v>
      </c>
      <c r="CO127">
        <f>J$5*J$6*$B127*$C127*J127*Input!$W$5*Input!$Y$5</f>
        <v>0</v>
      </c>
      <c r="CP127">
        <f>K$5*K$6*$B127*$C127*K127*Input!$W$5*Input!$Y$5</f>
        <v>0</v>
      </c>
      <c r="CQ127">
        <f>L$5*L$6*$B127*$C127*L127*Input!$W$5*Input!$Y$5</f>
        <v>0</v>
      </c>
      <c r="CR127">
        <f>M$5*M$6*$B127*$C127*M127*Input!$W$5*Input!$Y$5</f>
        <v>0</v>
      </c>
      <c r="CS127">
        <f>N$5*N$6*$B127*$C127*N127*Input!$W$5*Input!$Y$5</f>
        <v>0</v>
      </c>
      <c r="CT127">
        <f>O$5*O$6*$B127*$C127*O127*Input!$W$5*Input!$Y$5</f>
        <v>0</v>
      </c>
      <c r="CU127">
        <f>P$5*P$6*$B127*$C127*P127*Input!$W$5*Input!$Y$5</f>
        <v>0</v>
      </c>
      <c r="CV127">
        <f>Q$5*Q$6*$B127*$C127*Q127*Input!$W$5*Input!$Y$5</f>
        <v>0</v>
      </c>
      <c r="CW127">
        <f>R$5*R$6*$B127*$C127*R127*Input!$W$5*Input!$Y$5</f>
        <v>0</v>
      </c>
      <c r="CX127">
        <f>S$5*S$6*$B127*$C127*S127*Input!$W$5*Input!$Y$5</f>
        <v>0</v>
      </c>
      <c r="CY127">
        <f>T$5*T$6*$B127*$C127*T127*Input!$W$5*Input!$Y$5</f>
        <v>0</v>
      </c>
      <c r="CZ127">
        <f>U$5*U$6*$B127*$C127*U127*Input!$W$5*Input!$Y$5</f>
        <v>0</v>
      </c>
      <c r="DA127">
        <f>V$5*V$6*$B127*$C127*V127*Input!$W$5*Input!$Y$5</f>
        <v>0</v>
      </c>
      <c r="DB127">
        <f>W$5*W$6*$B127*$C127*W127*Input!$W$5*Input!$Y$5</f>
        <v>0</v>
      </c>
      <c r="DC127">
        <f>X$5*X$6*$B127*$C127*X127*Input!$W$5*Input!$Y$5</f>
        <v>0</v>
      </c>
      <c r="DD127">
        <f>Y$5*Y$6*$B127*$C127*Y127*Input!$W$5*Input!$Y$5</f>
        <v>0</v>
      </c>
      <c r="DE127">
        <f>Z$5*Z$6*$B127*$C127*Z127*Input!$W$5*Input!$Y$5</f>
        <v>0</v>
      </c>
      <c r="DF127">
        <f>AA$5*AA$6*$B127*$C127*AA127*Input!$W$5*Input!$Y$5</f>
        <v>0</v>
      </c>
      <c r="DG127">
        <f>AB$5*AB$6*$B127*$C127*AB127*Input!$W$5*Input!$Y$5</f>
        <v>0</v>
      </c>
      <c r="DH127">
        <f>AC$5*AC$6*$B127*$C127*AC127*Input!$W$5*Input!$Y$5</f>
        <v>0</v>
      </c>
      <c r="DI127">
        <f>AD$5*AD$6*$B127*$C127*AD127*Input!$W$5*Input!$Y$5</f>
        <v>0</v>
      </c>
      <c r="DJ127">
        <f>AE$5*AE$6*$B127*$C127*AE127*Input!$W$5*Input!$Y$5</f>
        <v>0</v>
      </c>
      <c r="DK127">
        <f>AF$5*AF$6*$B127*$C127*AF127*Input!$W$5*Input!$Y$5</f>
        <v>0</v>
      </c>
      <c r="DL127">
        <f>AG$5*AG$6*$B127*$C127*AG127*Input!$W$5*Input!$Y$5</f>
        <v>0</v>
      </c>
      <c r="DM127">
        <f>AH$5*AH$6*$B127*$C127*AH127*Input!$W$5*Input!$Y$5</f>
        <v>0</v>
      </c>
      <c r="DN127">
        <f>AI$5*AI$6*$B127*$C127*AI127*Input!$W$5*Input!$Y$5</f>
        <v>0</v>
      </c>
      <c r="DO127">
        <f>AJ$5*AJ$6*$B127*$C127*AJ127*Input!$W$5*Input!$Y$5</f>
        <v>0</v>
      </c>
      <c r="DP127">
        <f>AK$5*AK$6*$B127*$C127*AK127*Input!$W$5*Input!$Y$5</f>
        <v>0</v>
      </c>
      <c r="DQ127">
        <f>AL$5*AL$6*$B127*$C127*AL127*Input!$W$5*Input!$Y$5</f>
        <v>0</v>
      </c>
      <c r="DR127">
        <f>AM$5*AM$6*$B127*$C127*AM127*Input!$W$5*Input!$Y$5</f>
        <v>0</v>
      </c>
      <c r="DS127">
        <f>AN$5*AN$6*$B127*$C127*AN127*Input!$W$5*Input!$Y$5</f>
        <v>0</v>
      </c>
      <c r="DT127">
        <f>AO$5*AO$6*$B127*$C127*AO127*Input!$W$5*Input!$Y$5</f>
        <v>0</v>
      </c>
      <c r="DU127">
        <f>AP$5*AP$6*$B127*$C127*AP127*Input!$W$5*Input!$Y$5</f>
        <v>0</v>
      </c>
      <c r="DV127">
        <f>AQ$5*AQ$6*$B127*$C127*AQ127*Input!$W$5*Input!$Y$5</f>
        <v>0</v>
      </c>
      <c r="DW127">
        <f>AR$5*AR$6*$B127*$C127*AR127*Input!$W$5*Input!$Y$5</f>
        <v>0</v>
      </c>
      <c r="DX127">
        <f>AS$5*AS$6*$B127*$C127*AS127*Input!$W$5*Input!$Y$5</f>
        <v>0</v>
      </c>
      <c r="DY127">
        <f>AT$5*AT$6*$B127*$C127*AT127*Input!$W$5*Input!$Y$5</f>
        <v>0</v>
      </c>
      <c r="DZ127">
        <f>AU$5*AU$6*$B127*$C127*AU127*Input!$W$5*Input!$Y$5</f>
        <v>0</v>
      </c>
      <c r="EA127">
        <f>AV$5*AV$6*$B127*$C127*AV127*Input!$W$5*Input!$Y$5</f>
        <v>0</v>
      </c>
      <c r="EB127">
        <f>AW$5*AW$6*$B127*$C127*AW127*Input!$W$5*Input!$Y$5</f>
        <v>0</v>
      </c>
      <c r="EC127">
        <f>AX$5*AX$6*$B127*$C127*AX127*Input!$W$5*Input!$Y$5</f>
        <v>0</v>
      </c>
      <c r="ED127">
        <f>AY$5*AY$6*$B127*$C127*AY127*Input!$W$5*Input!$Y$5</f>
        <v>0</v>
      </c>
      <c r="EE127">
        <f>AZ$5*AZ$6*$B127*$C127*AZ127*Input!$W$5*Input!$Y$5</f>
        <v>0</v>
      </c>
      <c r="EF127">
        <f>BA$5*BA$6*$B127*$C127*BA127*Input!$W$5*Input!$Y$5</f>
        <v>0</v>
      </c>
      <c r="EG127">
        <f>BB$5*BB$6*$B127*$C127*BB127*Input!$W$5*Input!$Y$5</f>
        <v>0</v>
      </c>
      <c r="EH127">
        <f>BC$5*BC$6*$B127*$C127*BC127*Input!$W$5*Input!$Y$5</f>
        <v>0</v>
      </c>
      <c r="EI127">
        <f>BD$5*BD$6*$B127*$C127*BD127*Input!$W$5*Input!$Y$5</f>
        <v>0</v>
      </c>
      <c r="EJ127">
        <f>BE$5*BE$6*$B127*$C127*BE127*Input!$W$5*Input!$Y$5</f>
        <v>0</v>
      </c>
      <c r="EK127">
        <f>BF$5*BF$6*$B127*$C127*BF127*Input!$W$5*Input!$Y$5</f>
        <v>0</v>
      </c>
      <c r="EL127">
        <f>BG$5*BG$6*$B127*$C127*BG127*Input!$W$5*Input!$Y$5</f>
        <v>0</v>
      </c>
      <c r="EM127">
        <f>BH$5*BH$6*$B127*$C127*BH127*Input!$W$5*Input!$Y$5</f>
        <v>0</v>
      </c>
      <c r="EN127">
        <f>BI$5*BI$6*$B127*$C127*BI127*Input!$W$5*Input!$Y$5</f>
        <v>0</v>
      </c>
      <c r="EO127">
        <f>BJ$5*BJ$6*$B127*$C127*BJ127*Input!$W$5*Input!$Y$5</f>
        <v>0</v>
      </c>
      <c r="EP127">
        <f>BK$5*BK$6*$B127*$C127*BK127*Input!$W$5*Input!$Y$5</f>
        <v>0</v>
      </c>
      <c r="EQ127">
        <f>BL$5*BL$6*$B127*$C127*BL127*Input!$W$5*Input!$Y$5</f>
        <v>0</v>
      </c>
      <c r="ER127">
        <f>BM$5*BM$6*$B127*$C127*BM127*Input!$W$5*Input!$Y$5</f>
        <v>0</v>
      </c>
      <c r="ES127">
        <f>BN$5*BN$6*$B127*$C127*BN127*Input!$W$5*Input!$Y$5</f>
        <v>0</v>
      </c>
      <c r="ET127">
        <f>BO$5*BO$6*$B127*$C127*BO127*Input!$W$5*Input!$Y$5</f>
        <v>0</v>
      </c>
      <c r="EU127">
        <f>BP$5*BP$6*$B127*$C127*BP127*Input!$W$5*Input!$Y$5</f>
        <v>0</v>
      </c>
      <c r="EV127">
        <f>BQ$5*BQ$6*$B127*$C127*BQ127*Input!$W$5*Input!$Y$5</f>
        <v>0</v>
      </c>
      <c r="EW127">
        <f>BR$5*BR$6*$B127*$C127*BR127*Input!$W$5*Input!$Y$5</f>
        <v>0</v>
      </c>
      <c r="EX127">
        <f>BS$5*BS$6*$B127*$C127*BS127*Input!$W$5*Input!$Y$5</f>
        <v>0</v>
      </c>
      <c r="EY127">
        <f>BT$5*BT$6*$B127*$C127*BT127*Input!$W$5*Input!$Y$5</f>
        <v>0</v>
      </c>
      <c r="EZ127">
        <f>BU$5*BU$6*$B127*$C127*BU127*Input!$W$5*Input!$Y$5</f>
        <v>0</v>
      </c>
      <c r="FA127">
        <f>BV$5*BV$6*$B127*$C127*BV127*Input!$W$5*Input!$Y$5</f>
        <v>0</v>
      </c>
      <c r="FB127">
        <f>BW$5*BW$6*$B127*$C127*BW127*Input!$W$5*Input!$Y$5</f>
        <v>0</v>
      </c>
      <c r="FC127">
        <f>BX$5*BX$6*$B127*$C127*BX127*Input!$W$5*Input!$Y$5</f>
        <v>0</v>
      </c>
      <c r="FD127">
        <f>BY$5*BY$6*$B127*$C127*BY127*Input!$W$5*Input!$Y$5</f>
        <v>0</v>
      </c>
      <c r="FE127">
        <f>BZ$5*BZ$6*$B127*$C127*BZ127*Input!$W$5*Input!$Y$5</f>
        <v>0</v>
      </c>
      <c r="FF127">
        <f>CA$5*CA$6*$B127*$C127*CA127*Input!$W$5*Input!$Y$5</f>
        <v>0</v>
      </c>
      <c r="FG127">
        <f>CB$5*CB$6*$B127*$C127*CB127*Input!$W$5*Input!$Y$5</f>
        <v>0</v>
      </c>
      <c r="FH127">
        <f>CC$5*CC$6*$B127*$C127*CC127*Input!$W$5*Input!$Y$5</f>
        <v>0</v>
      </c>
      <c r="FI127">
        <f>CD$5*CD$6*$B127*$C127*CD127*Input!$W$5*Input!$Y$5</f>
        <v>0</v>
      </c>
      <c r="FJ127">
        <f>CE$5*CE$6*$B127*$C127*CE127*Input!$W$5*Input!$Y$5</f>
        <v>0</v>
      </c>
      <c r="FK127">
        <f>CF$5*CF$6*$B127*$C127*CF127*Input!$W$5*Input!$Y$5</f>
        <v>0</v>
      </c>
      <c r="FL127">
        <f>CG$5*CG$6*$B127*$C127*CG127*Input!$W$5*Input!$Y$5</f>
        <v>0</v>
      </c>
      <c r="FM127">
        <f>CH$5*CH$6*$B127*$C127*CH127*Input!$W$5*Input!$Y$5</f>
        <v>0</v>
      </c>
      <c r="FO127">
        <f t="shared" si="111"/>
        <v>0</v>
      </c>
    </row>
    <row r="128" spans="1:171">
      <c r="A128">
        <f>Input!B127</f>
        <v>117</v>
      </c>
      <c r="B128">
        <f>(1+Input!$D$21)^$A128</f>
        <v>55.978457315492157</v>
      </c>
      <c r="C128">
        <f>C127*Input!R127</f>
        <v>4.1792633743172322E-5</v>
      </c>
      <c r="E128">
        <f t="shared" si="112"/>
        <v>172</v>
      </c>
      <c r="F128">
        <f>F127*IF(F$8&gt;Input!$D$14,0,IF(F$8+$A128&gt;Input!$D$14,0,INDEX(Input!$M$11:$M$136,F$8+$A128)))</f>
        <v>0</v>
      </c>
      <c r="G128">
        <f>G127*IF(G$8&gt;Input!$D$14,0,IF(G$8+$A128&gt;Input!$D$14,0,INDEX(Input!$M$11:$M$136,G$8+$A128)))</f>
        <v>0</v>
      </c>
      <c r="H128">
        <f>H127*IF(H$8&gt;Input!$D$14,0,IF(H$8+$A128&gt;Input!$D$14,0,INDEX(Input!$M$11:$M$136,H$8+$A128)))</f>
        <v>0</v>
      </c>
      <c r="I128">
        <f>I127*IF(I$8&gt;Input!$D$14,0,IF(I$8+$A128&gt;Input!$D$14,0,INDEX(Input!$M$11:$M$136,I$8+$A128)))</f>
        <v>0</v>
      </c>
      <c r="J128">
        <f>J127*IF(J$8&gt;Input!$D$14,0,IF(J$8+$A128&gt;Input!$D$14,0,INDEX(Input!$M$11:$M$136,J$8+$A128)))</f>
        <v>0</v>
      </c>
      <c r="K128">
        <f>K127*IF(K$8&gt;Input!$D$14,0,IF(K$8+$A128&gt;Input!$D$14,0,INDEX(Input!$M$11:$M$136,K$8+$A128)))</f>
        <v>0</v>
      </c>
      <c r="L128">
        <f>L127*IF(L$8&gt;Input!$D$14,0,IF(L$8+$A128&gt;Input!$D$14,0,INDEX(Input!$M$11:$M$136,L$8+$A128)))</f>
        <v>0</v>
      </c>
      <c r="M128">
        <f>M127*IF(M$8&gt;Input!$D$14,0,IF(M$8+$A128&gt;Input!$D$14,0,INDEX(Input!$M$11:$M$136,M$8+$A128)))</f>
        <v>0</v>
      </c>
      <c r="N128">
        <f>N127*IF(N$8&gt;Input!$D$14,0,IF(N$8+$A128&gt;Input!$D$14,0,INDEX(Input!$M$11:$M$136,N$8+$A128)))</f>
        <v>0</v>
      </c>
      <c r="O128">
        <f>O127*IF(O$8&gt;Input!$D$14,0,IF(O$8+$A128&gt;Input!$D$14,0,INDEX(Input!$M$11:$M$136,O$8+$A128)))</f>
        <v>0</v>
      </c>
      <c r="P128">
        <f>P127*IF(P$8&gt;Input!$D$14,0,IF(P$8+$A128&gt;Input!$D$14,0,INDEX(Input!$M$11:$M$136,P$8+$A128)))</f>
        <v>0</v>
      </c>
      <c r="Q128">
        <f>Q127*IF(Q$8&gt;Input!$D$14,0,IF(Q$8+$A128&gt;Input!$D$14,0,INDEX(Input!$M$11:$M$136,Q$8+$A128)))</f>
        <v>0</v>
      </c>
      <c r="R128">
        <f>R127*IF(R$8&gt;Input!$D$14,0,IF(R$8+$A128&gt;Input!$D$14,0,INDEX(Input!$M$11:$M$136,R$8+$A128)))</f>
        <v>0</v>
      </c>
      <c r="S128">
        <f>S127*IF(S$8&gt;Input!$D$14,0,IF(S$8+$A128&gt;Input!$D$14,0,INDEX(Input!$M$11:$M$136,S$8+$A128)))</f>
        <v>0</v>
      </c>
      <c r="T128">
        <f>T127*IF(T$8&gt;Input!$D$14,0,IF(T$8+$A128&gt;Input!$D$14,0,INDEX(Input!$M$11:$M$136,T$8+$A128)))</f>
        <v>0</v>
      </c>
      <c r="U128">
        <f>U127*IF(U$8&gt;Input!$D$14,0,IF(U$8+$A128&gt;Input!$D$14,0,INDEX(Input!$M$11:$M$136,U$8+$A128)))</f>
        <v>0</v>
      </c>
      <c r="V128">
        <f>V127*IF(V$8&gt;Input!$D$14,0,IF(V$8+$A128&gt;Input!$D$14,0,INDEX(Input!$M$11:$M$136,V$8+$A128)))</f>
        <v>0</v>
      </c>
      <c r="W128">
        <f>W127*IF(W$8&gt;Input!$D$14,0,IF(W$8+$A128&gt;Input!$D$14,0,INDEX(Input!$M$11:$M$136,W$8+$A128)))</f>
        <v>0</v>
      </c>
      <c r="X128">
        <f>X127*IF(X$8&gt;Input!$D$14,0,IF(X$8+$A128&gt;Input!$D$14,0,INDEX(Input!$M$11:$M$136,X$8+$A128)))</f>
        <v>0</v>
      </c>
      <c r="Y128">
        <f>Y127*IF(Y$8&gt;Input!$D$14,0,IF(Y$8+$A128&gt;Input!$D$14,0,INDEX(Input!$M$11:$M$136,Y$8+$A128)))</f>
        <v>0</v>
      </c>
      <c r="Z128">
        <f>Z127*IF(Z$8&gt;Input!$D$14,0,IF(Z$8+$A128&gt;Input!$D$14,0,INDEX(Input!$M$11:$M$136,Z$8+$A128)))</f>
        <v>0</v>
      </c>
      <c r="AA128">
        <f>AA127*IF(AA$8&gt;Input!$D$14,0,IF(AA$8+$A128&gt;Input!$D$14,0,INDEX(Input!$M$11:$M$136,AA$8+$A128)))</f>
        <v>0</v>
      </c>
      <c r="AB128">
        <f>AB127*IF(AB$8&gt;Input!$D$14,0,IF(AB$8+$A128&gt;Input!$D$14,0,INDEX(Input!$M$11:$M$136,AB$8+$A128)))</f>
        <v>0</v>
      </c>
      <c r="AC128">
        <f>AC127*IF(AC$8&gt;Input!$D$14,0,IF(AC$8+$A128&gt;Input!$D$14,0,INDEX(Input!$M$11:$M$136,AC$8+$A128)))</f>
        <v>0</v>
      </c>
      <c r="AD128">
        <f>AD127*IF(AD$8&gt;Input!$D$14,0,IF(AD$8+$A128&gt;Input!$D$14,0,INDEX(Input!$M$11:$M$136,AD$8+$A128)))</f>
        <v>0</v>
      </c>
      <c r="AE128">
        <f>AE127*IF(AE$8&gt;Input!$D$14,0,IF(AE$8+$A128&gt;Input!$D$14,0,INDEX(Input!$M$11:$M$136,AE$8+$A128)))</f>
        <v>0</v>
      </c>
      <c r="AF128">
        <f>AF127*IF(AF$8&gt;Input!$D$14,0,IF(AF$8+$A128&gt;Input!$D$14,0,INDEX(Input!$M$11:$M$136,AF$8+$A128)))</f>
        <v>0</v>
      </c>
      <c r="AG128">
        <f>AG127*IF(AG$8&gt;Input!$D$14,0,IF(AG$8+$A128&gt;Input!$D$14,0,INDEX(Input!$M$11:$M$136,AG$8+$A128)))</f>
        <v>0</v>
      </c>
      <c r="AH128">
        <f>AH127*IF(AH$8&gt;Input!$D$14,0,IF(AH$8+$A128&gt;Input!$D$14,0,INDEX(Input!$M$11:$M$136,AH$8+$A128)))</f>
        <v>0</v>
      </c>
      <c r="AI128">
        <f>AI127*IF(AI$8&gt;Input!$D$14,0,IF(AI$8+$A128&gt;Input!$D$14,0,INDEX(Input!$M$11:$M$136,AI$8+$A128)))</f>
        <v>0</v>
      </c>
      <c r="AJ128">
        <f>AJ127*IF(AJ$8&gt;Input!$D$14,0,IF(AJ$8+$A128&gt;Input!$D$14,0,INDEX(Input!$M$11:$M$136,AJ$8+$A128)))</f>
        <v>0</v>
      </c>
      <c r="AK128">
        <f>AK127*IF(AK$8&gt;Input!$D$14,0,IF(AK$8+$A128&gt;Input!$D$14,0,INDEX(Input!$M$11:$M$136,AK$8+$A128)))</f>
        <v>0</v>
      </c>
      <c r="AL128">
        <f>AL127*IF(AL$8&gt;Input!$D$14,0,IF(AL$8+$A128&gt;Input!$D$14,0,INDEX(Input!$M$11:$M$136,AL$8+$A128)))</f>
        <v>0</v>
      </c>
      <c r="AM128">
        <f>AM127*IF(AM$8&gt;Input!$D$14,0,IF(AM$8+$A128&gt;Input!$D$14,0,INDEX(Input!$M$11:$M$136,AM$8+$A128)))</f>
        <v>0</v>
      </c>
      <c r="AN128">
        <f>AN127*IF(AN$8&gt;Input!$D$14,0,IF(AN$8+$A128&gt;Input!$D$14,0,INDEX(Input!$M$11:$M$136,AN$8+$A128)))</f>
        <v>0</v>
      </c>
      <c r="AO128">
        <f>AO127*IF(AO$8&gt;Input!$D$14,0,IF(AO$8+$A128&gt;Input!$D$14,0,INDEX(Input!$M$11:$M$136,AO$8+$A128)))</f>
        <v>0</v>
      </c>
      <c r="AP128">
        <f>AP127*IF(AP$8&gt;Input!$D$14,0,IF(AP$8+$A128&gt;Input!$D$14,0,INDEX(Input!$M$11:$M$136,AP$8+$A128)))</f>
        <v>0</v>
      </c>
      <c r="AQ128">
        <f>AQ127*IF(AQ$8&gt;Input!$D$14,0,IF(AQ$8+$A128&gt;Input!$D$14,0,INDEX(Input!$M$11:$M$136,AQ$8+$A128)))</f>
        <v>0</v>
      </c>
      <c r="AR128">
        <f>AR127*IF(AR$8&gt;Input!$D$14,0,IF(AR$8+$A128&gt;Input!$D$14,0,INDEX(Input!$M$11:$M$136,AR$8+$A128)))</f>
        <v>0</v>
      </c>
      <c r="AS128">
        <f>AS127*IF(AS$8&gt;Input!$D$14,0,IF(AS$8+$A128&gt;Input!$D$14,0,INDEX(Input!$M$11:$M$136,AS$8+$A128)))</f>
        <v>0</v>
      </c>
      <c r="AT128">
        <f>AT127*IF(AT$8&gt;Input!$D$14,0,IF(AT$8+$A128&gt;Input!$D$14,0,INDEX(Input!$M$11:$M$136,AT$8+$A128)))</f>
        <v>0</v>
      </c>
      <c r="AU128">
        <f>AU127*IF(AU$8&gt;Input!$D$14,0,IF(AU$8+$A128&gt;Input!$D$14,0,INDEX(Input!$M$11:$M$136,AU$8+$A128)))</f>
        <v>0</v>
      </c>
      <c r="AV128">
        <f>AV127*IF(AV$8&gt;Input!$D$14,0,IF(AV$8+$A128&gt;Input!$D$14,0,INDEX(Input!$M$11:$M$136,AV$8+$A128)))</f>
        <v>0</v>
      </c>
      <c r="AW128">
        <f>AW127*IF(AW$8&gt;Input!$D$14,0,IF(AW$8+$A128&gt;Input!$D$14,0,INDEX(Input!$M$11:$M$136,AW$8+$A128)))</f>
        <v>0</v>
      </c>
      <c r="AX128">
        <f>AX127*IF(AX$8&gt;Input!$D$14,0,IF(AX$8+$A128&gt;Input!$D$14,0,INDEX(Input!$M$11:$M$136,AX$8+$A128)))</f>
        <v>0</v>
      </c>
      <c r="AY128">
        <f>AY127*IF(AY$8&gt;Input!$D$14,0,IF(AY$8+$A128&gt;Input!$D$14,0,INDEX(Input!$M$11:$M$136,AY$8+$A128)))</f>
        <v>0</v>
      </c>
      <c r="AZ128">
        <f>AZ127*IF(AZ$8&gt;Input!$D$14,0,IF(AZ$8+$A128&gt;Input!$D$14,0,INDEX(Input!$M$11:$M$136,AZ$8+$A128)))</f>
        <v>0</v>
      </c>
      <c r="BA128">
        <f>BA127*IF(BA$8&gt;Input!$D$14,0,IF(BA$8+$A128&gt;Input!$D$14,0,INDEX(Input!$M$11:$M$136,BA$8+$A128)))</f>
        <v>0</v>
      </c>
      <c r="BB128">
        <f>BB127*IF(BB$8&gt;Input!$D$14,0,IF(BB$8+$A128&gt;Input!$D$14,0,INDEX(Input!$M$11:$M$136,BB$8+$A128)))</f>
        <v>0</v>
      </c>
      <c r="BC128">
        <f>BC127*IF(BC$8&gt;Input!$D$14,0,IF(BC$8+$A128&gt;Input!$D$14,0,INDEX(Input!$M$11:$M$136,BC$8+$A128)))</f>
        <v>0</v>
      </c>
      <c r="BD128">
        <f>BD127*IF(BD$8&gt;Input!$D$14,0,IF(BD$8+$A128&gt;Input!$D$14,0,INDEX(Input!$M$11:$M$136,BD$8+$A128)))</f>
        <v>0</v>
      </c>
      <c r="BE128">
        <f>BE127*IF(BE$8&gt;Input!$D$14,0,IF(BE$8+$A128&gt;Input!$D$14,0,INDEX(Input!$M$11:$M$136,BE$8+$A128)))</f>
        <v>0</v>
      </c>
      <c r="BF128">
        <f>BF127*IF(BF$8&gt;Input!$D$14,0,IF(BF$8+$A128&gt;Input!$D$14,0,INDEX(Input!$M$11:$M$136,BF$8+$A128)))</f>
        <v>0</v>
      </c>
      <c r="BG128">
        <f>BG127*IF(BG$8&gt;Input!$D$14,0,IF(BG$8+$A128&gt;Input!$D$14,0,INDEX(Input!$M$11:$M$136,BG$8+$A128)))</f>
        <v>0</v>
      </c>
      <c r="BH128">
        <f>BH127*IF(BH$8&gt;Input!$D$14,0,IF(BH$8+$A128&gt;Input!$D$14,0,INDEX(Input!$M$11:$M$136,BH$8+$A128)))</f>
        <v>0</v>
      </c>
      <c r="BI128">
        <f>BI127*IF(BI$8&gt;Input!$D$14,0,IF(BI$8+$A128&gt;Input!$D$14,0,INDEX(Input!$M$11:$M$136,BI$8+$A128)))</f>
        <v>0</v>
      </c>
      <c r="BJ128">
        <f>BJ127*IF(BJ$8&gt;Input!$D$14,0,IF(BJ$8+$A128&gt;Input!$D$14,0,INDEX(Input!$M$11:$M$136,BJ$8+$A128)))</f>
        <v>0</v>
      </c>
      <c r="BK128">
        <f>BK127*IF(BK$8&gt;Input!$D$14,0,IF(BK$8+$A128&gt;Input!$D$14,0,INDEX(Input!$M$11:$M$136,BK$8+$A128)))</f>
        <v>0</v>
      </c>
      <c r="BL128">
        <f>BL127*IF(BL$8&gt;Input!$D$14,0,IF(BL$8+$A128&gt;Input!$D$14,0,INDEX(Input!$M$11:$M$136,BL$8+$A128)))</f>
        <v>0</v>
      </c>
      <c r="BM128">
        <f>BM127*IF(BM$8&gt;Input!$D$14,0,IF(BM$8+$A128&gt;Input!$D$14,0,INDEX(Input!$M$11:$M$136,BM$8+$A128)))</f>
        <v>0</v>
      </c>
      <c r="BN128">
        <f>BN127*IF(BN$8&gt;Input!$D$14,0,IF(BN$8+$A128&gt;Input!$D$14,0,INDEX(Input!$M$11:$M$136,BN$8+$A128)))</f>
        <v>0</v>
      </c>
      <c r="BO128">
        <f>BO127*IF(BO$8&gt;Input!$D$14,0,IF(BO$8+$A128&gt;Input!$D$14,0,INDEX(Input!$M$11:$M$136,BO$8+$A128)))</f>
        <v>0</v>
      </c>
      <c r="BP128">
        <f>BP127*IF(BP$8&gt;Input!$D$14,0,IF(BP$8+$A128&gt;Input!$D$14,0,INDEX(Input!$M$11:$M$136,BP$8+$A128)))</f>
        <v>0</v>
      </c>
      <c r="BQ128">
        <f>BQ127*IF(BQ$8&gt;Input!$D$14,0,IF(BQ$8+$A128&gt;Input!$D$14,0,INDEX(Input!$M$11:$M$136,BQ$8+$A128)))</f>
        <v>0</v>
      </c>
      <c r="BR128">
        <f>BR127*IF(BR$8&gt;Input!$D$14,0,IF(BR$8+$A128&gt;Input!$D$14,0,INDEX(Input!$M$11:$M$136,BR$8+$A128)))</f>
        <v>0</v>
      </c>
      <c r="BS128">
        <f>BS127*IF(BS$8&gt;Input!$D$14,0,IF(BS$8+$A128&gt;Input!$D$14,0,INDEX(Input!$M$11:$M$136,BS$8+$A128)))</f>
        <v>0</v>
      </c>
      <c r="BT128">
        <f>BT127*IF(BT$8&gt;Input!$D$14,0,IF(BT$8+$A128&gt;Input!$D$14,0,INDEX(Input!$M$11:$M$136,BT$8+$A128)))</f>
        <v>0</v>
      </c>
      <c r="BU128">
        <f>BU127*IF(BU$8&gt;Input!$D$14,0,IF(BU$8+$A128&gt;Input!$D$14,0,INDEX(Input!$M$11:$M$136,BU$8+$A128)))</f>
        <v>0</v>
      </c>
      <c r="BV128">
        <f>BV127*IF(BV$8&gt;Input!$D$14,0,IF(BV$8+$A128&gt;Input!$D$14,0,INDEX(Input!$M$11:$M$136,BV$8+$A128)))</f>
        <v>0</v>
      </c>
      <c r="BW128">
        <f>BW127*IF(BW$8&gt;Input!$D$14,0,IF(BW$8+$A128&gt;Input!$D$14,0,INDEX(Input!$M$11:$M$136,BW$8+$A128)))</f>
        <v>0</v>
      </c>
      <c r="BX128">
        <f>BX127*IF(BX$8&gt;Input!$D$14,0,IF(BX$8+$A128&gt;Input!$D$14,0,INDEX(Input!$M$11:$M$136,BX$8+$A128)))</f>
        <v>0</v>
      </c>
      <c r="BY128">
        <f>BY127*IF(BY$8&gt;Input!$D$14,0,IF(BY$8+$A128&gt;Input!$D$14,0,INDEX(Input!$M$11:$M$136,BY$8+$A128)))</f>
        <v>0</v>
      </c>
      <c r="BZ128">
        <f>BZ127*IF(BZ$8&gt;Input!$D$14,0,IF(BZ$8+$A128&gt;Input!$D$14,0,INDEX(Input!$M$11:$M$136,BZ$8+$A128)))</f>
        <v>0</v>
      </c>
      <c r="CA128">
        <f>CA127*IF(CA$8&gt;Input!$D$14,0,IF(CA$8+$A128&gt;Input!$D$14,0,INDEX(Input!$M$11:$M$136,CA$8+$A128)))</f>
        <v>0</v>
      </c>
      <c r="CB128">
        <f>CB127*IF(CB$8&gt;Input!$D$14,0,IF(CB$8+$A128&gt;Input!$D$14,0,INDEX(Input!$M$11:$M$136,CB$8+$A128)))</f>
        <v>0</v>
      </c>
      <c r="CC128">
        <f>CC127*IF(CC$8&gt;Input!$D$14,0,IF(CC$8+$A128&gt;Input!$D$14,0,INDEX(Input!$M$11:$M$136,CC$8+$A128)))</f>
        <v>0</v>
      </c>
      <c r="CD128">
        <f>CD127*IF(CD$8&gt;Input!$D$14,0,IF(CD$8+$A128&gt;Input!$D$14,0,INDEX(Input!$M$11:$M$136,CD$8+$A128)))</f>
        <v>0</v>
      </c>
      <c r="CE128">
        <f>CE127*IF(CE$8&gt;Input!$D$14,0,IF(CE$8+$A128&gt;Input!$D$14,0,INDEX(Input!$M$11:$M$136,CE$8+$A128)))</f>
        <v>0</v>
      </c>
      <c r="CF128">
        <f>CF127*IF(CF$8&gt;Input!$D$14,0,IF(CF$8+$A128&gt;Input!$D$14,0,INDEX(Input!$M$11:$M$136,CF$8+$A128)))</f>
        <v>0</v>
      </c>
      <c r="CG128">
        <f>CG127*IF(CG$8&gt;Input!$D$14,0,IF(CG$8+$A128&gt;Input!$D$14,0,INDEX(Input!$M$11:$M$136,CG$8+$A128)))</f>
        <v>0</v>
      </c>
      <c r="CH128">
        <f>CH127*IF(CH$8&gt;Input!$D$14,0,IF(CH$8+$A128&gt;Input!$D$14,0,INDEX(Input!$M$11:$M$136,CH$8+$A128)))</f>
        <v>0</v>
      </c>
      <c r="CJ128" s="2">
        <f t="shared" si="110"/>
        <v>172</v>
      </c>
      <c r="CK128">
        <f>F$5*F$6*$B128*$C128*F128*Input!$W$5*Input!$Y$5</f>
        <v>0</v>
      </c>
      <c r="CL128">
        <f>G$5*G$6*$B128*$C128*G128*Input!$W$5*Input!$Y$5</f>
        <v>0</v>
      </c>
      <c r="CM128">
        <f>H$5*H$6*$B128*$C128*H128*Input!$W$5*Input!$Y$5</f>
        <v>0</v>
      </c>
      <c r="CN128">
        <f>I$5*I$6*$B128*$C128*I128*Input!$W$5*Input!$Y$5</f>
        <v>0</v>
      </c>
      <c r="CO128">
        <f>J$5*J$6*$B128*$C128*J128*Input!$W$5*Input!$Y$5</f>
        <v>0</v>
      </c>
      <c r="CP128">
        <f>K$5*K$6*$B128*$C128*K128*Input!$W$5*Input!$Y$5</f>
        <v>0</v>
      </c>
      <c r="CQ128">
        <f>L$5*L$6*$B128*$C128*L128*Input!$W$5*Input!$Y$5</f>
        <v>0</v>
      </c>
      <c r="CR128">
        <f>M$5*M$6*$B128*$C128*M128*Input!$W$5*Input!$Y$5</f>
        <v>0</v>
      </c>
      <c r="CS128">
        <f>N$5*N$6*$B128*$C128*N128*Input!$W$5*Input!$Y$5</f>
        <v>0</v>
      </c>
      <c r="CT128">
        <f>O$5*O$6*$B128*$C128*O128*Input!$W$5*Input!$Y$5</f>
        <v>0</v>
      </c>
      <c r="CU128">
        <f>P$5*P$6*$B128*$C128*P128*Input!$W$5*Input!$Y$5</f>
        <v>0</v>
      </c>
      <c r="CV128">
        <f>Q$5*Q$6*$B128*$C128*Q128*Input!$W$5*Input!$Y$5</f>
        <v>0</v>
      </c>
      <c r="CW128">
        <f>R$5*R$6*$B128*$C128*R128*Input!$W$5*Input!$Y$5</f>
        <v>0</v>
      </c>
      <c r="CX128">
        <f>S$5*S$6*$B128*$C128*S128*Input!$W$5*Input!$Y$5</f>
        <v>0</v>
      </c>
      <c r="CY128">
        <f>T$5*T$6*$B128*$C128*T128*Input!$W$5*Input!$Y$5</f>
        <v>0</v>
      </c>
      <c r="CZ128">
        <f>U$5*U$6*$B128*$C128*U128*Input!$W$5*Input!$Y$5</f>
        <v>0</v>
      </c>
      <c r="DA128">
        <f>V$5*V$6*$B128*$C128*V128*Input!$W$5*Input!$Y$5</f>
        <v>0</v>
      </c>
      <c r="DB128">
        <f>W$5*W$6*$B128*$C128*W128*Input!$W$5*Input!$Y$5</f>
        <v>0</v>
      </c>
      <c r="DC128">
        <f>X$5*X$6*$B128*$C128*X128*Input!$W$5*Input!$Y$5</f>
        <v>0</v>
      </c>
      <c r="DD128">
        <f>Y$5*Y$6*$B128*$C128*Y128*Input!$W$5*Input!$Y$5</f>
        <v>0</v>
      </c>
      <c r="DE128">
        <f>Z$5*Z$6*$B128*$C128*Z128*Input!$W$5*Input!$Y$5</f>
        <v>0</v>
      </c>
      <c r="DF128">
        <f>AA$5*AA$6*$B128*$C128*AA128*Input!$W$5*Input!$Y$5</f>
        <v>0</v>
      </c>
      <c r="DG128">
        <f>AB$5*AB$6*$B128*$C128*AB128*Input!$W$5*Input!$Y$5</f>
        <v>0</v>
      </c>
      <c r="DH128">
        <f>AC$5*AC$6*$B128*$C128*AC128*Input!$W$5*Input!$Y$5</f>
        <v>0</v>
      </c>
      <c r="DI128">
        <f>AD$5*AD$6*$B128*$C128*AD128*Input!$W$5*Input!$Y$5</f>
        <v>0</v>
      </c>
      <c r="DJ128">
        <f>AE$5*AE$6*$B128*$C128*AE128*Input!$W$5*Input!$Y$5</f>
        <v>0</v>
      </c>
      <c r="DK128">
        <f>AF$5*AF$6*$B128*$C128*AF128*Input!$W$5*Input!$Y$5</f>
        <v>0</v>
      </c>
      <c r="DL128">
        <f>AG$5*AG$6*$B128*$C128*AG128*Input!$W$5*Input!$Y$5</f>
        <v>0</v>
      </c>
      <c r="DM128">
        <f>AH$5*AH$6*$B128*$C128*AH128*Input!$W$5*Input!$Y$5</f>
        <v>0</v>
      </c>
      <c r="DN128">
        <f>AI$5*AI$6*$B128*$C128*AI128*Input!$W$5*Input!$Y$5</f>
        <v>0</v>
      </c>
      <c r="DO128">
        <f>AJ$5*AJ$6*$B128*$C128*AJ128*Input!$W$5*Input!$Y$5</f>
        <v>0</v>
      </c>
      <c r="DP128">
        <f>AK$5*AK$6*$B128*$C128*AK128*Input!$W$5*Input!$Y$5</f>
        <v>0</v>
      </c>
      <c r="DQ128">
        <f>AL$5*AL$6*$B128*$C128*AL128*Input!$W$5*Input!$Y$5</f>
        <v>0</v>
      </c>
      <c r="DR128">
        <f>AM$5*AM$6*$B128*$C128*AM128*Input!$W$5*Input!$Y$5</f>
        <v>0</v>
      </c>
      <c r="DS128">
        <f>AN$5*AN$6*$B128*$C128*AN128*Input!$W$5*Input!$Y$5</f>
        <v>0</v>
      </c>
      <c r="DT128">
        <f>AO$5*AO$6*$B128*$C128*AO128*Input!$W$5*Input!$Y$5</f>
        <v>0</v>
      </c>
      <c r="DU128">
        <f>AP$5*AP$6*$B128*$C128*AP128*Input!$W$5*Input!$Y$5</f>
        <v>0</v>
      </c>
      <c r="DV128">
        <f>AQ$5*AQ$6*$B128*$C128*AQ128*Input!$W$5*Input!$Y$5</f>
        <v>0</v>
      </c>
      <c r="DW128">
        <f>AR$5*AR$6*$B128*$C128*AR128*Input!$W$5*Input!$Y$5</f>
        <v>0</v>
      </c>
      <c r="DX128">
        <f>AS$5*AS$6*$B128*$C128*AS128*Input!$W$5*Input!$Y$5</f>
        <v>0</v>
      </c>
      <c r="DY128">
        <f>AT$5*AT$6*$B128*$C128*AT128*Input!$W$5*Input!$Y$5</f>
        <v>0</v>
      </c>
      <c r="DZ128">
        <f>AU$5*AU$6*$B128*$C128*AU128*Input!$W$5*Input!$Y$5</f>
        <v>0</v>
      </c>
      <c r="EA128">
        <f>AV$5*AV$6*$B128*$C128*AV128*Input!$W$5*Input!$Y$5</f>
        <v>0</v>
      </c>
      <c r="EB128">
        <f>AW$5*AW$6*$B128*$C128*AW128*Input!$W$5*Input!$Y$5</f>
        <v>0</v>
      </c>
      <c r="EC128">
        <f>AX$5*AX$6*$B128*$C128*AX128*Input!$W$5*Input!$Y$5</f>
        <v>0</v>
      </c>
      <c r="ED128">
        <f>AY$5*AY$6*$B128*$C128*AY128*Input!$W$5*Input!$Y$5</f>
        <v>0</v>
      </c>
      <c r="EE128">
        <f>AZ$5*AZ$6*$B128*$C128*AZ128*Input!$W$5*Input!$Y$5</f>
        <v>0</v>
      </c>
      <c r="EF128">
        <f>BA$5*BA$6*$B128*$C128*BA128*Input!$W$5*Input!$Y$5</f>
        <v>0</v>
      </c>
      <c r="EG128">
        <f>BB$5*BB$6*$B128*$C128*BB128*Input!$W$5*Input!$Y$5</f>
        <v>0</v>
      </c>
      <c r="EH128">
        <f>BC$5*BC$6*$B128*$C128*BC128*Input!$W$5*Input!$Y$5</f>
        <v>0</v>
      </c>
      <c r="EI128">
        <f>BD$5*BD$6*$B128*$C128*BD128*Input!$W$5*Input!$Y$5</f>
        <v>0</v>
      </c>
      <c r="EJ128">
        <f>BE$5*BE$6*$B128*$C128*BE128*Input!$W$5*Input!$Y$5</f>
        <v>0</v>
      </c>
      <c r="EK128">
        <f>BF$5*BF$6*$B128*$C128*BF128*Input!$W$5*Input!$Y$5</f>
        <v>0</v>
      </c>
      <c r="EL128">
        <f>BG$5*BG$6*$B128*$C128*BG128*Input!$W$5*Input!$Y$5</f>
        <v>0</v>
      </c>
      <c r="EM128">
        <f>BH$5*BH$6*$B128*$C128*BH128*Input!$W$5*Input!$Y$5</f>
        <v>0</v>
      </c>
      <c r="EN128">
        <f>BI$5*BI$6*$B128*$C128*BI128*Input!$W$5*Input!$Y$5</f>
        <v>0</v>
      </c>
      <c r="EO128">
        <f>BJ$5*BJ$6*$B128*$C128*BJ128*Input!$W$5*Input!$Y$5</f>
        <v>0</v>
      </c>
      <c r="EP128">
        <f>BK$5*BK$6*$B128*$C128*BK128*Input!$W$5*Input!$Y$5</f>
        <v>0</v>
      </c>
      <c r="EQ128">
        <f>BL$5*BL$6*$B128*$C128*BL128*Input!$W$5*Input!$Y$5</f>
        <v>0</v>
      </c>
      <c r="ER128">
        <f>BM$5*BM$6*$B128*$C128*BM128*Input!$W$5*Input!$Y$5</f>
        <v>0</v>
      </c>
      <c r="ES128">
        <f>BN$5*BN$6*$B128*$C128*BN128*Input!$W$5*Input!$Y$5</f>
        <v>0</v>
      </c>
      <c r="ET128">
        <f>BO$5*BO$6*$B128*$C128*BO128*Input!$W$5*Input!$Y$5</f>
        <v>0</v>
      </c>
      <c r="EU128">
        <f>BP$5*BP$6*$B128*$C128*BP128*Input!$W$5*Input!$Y$5</f>
        <v>0</v>
      </c>
      <c r="EV128">
        <f>BQ$5*BQ$6*$B128*$C128*BQ128*Input!$W$5*Input!$Y$5</f>
        <v>0</v>
      </c>
      <c r="EW128">
        <f>BR$5*BR$6*$B128*$C128*BR128*Input!$W$5*Input!$Y$5</f>
        <v>0</v>
      </c>
      <c r="EX128">
        <f>BS$5*BS$6*$B128*$C128*BS128*Input!$W$5*Input!$Y$5</f>
        <v>0</v>
      </c>
      <c r="EY128">
        <f>BT$5*BT$6*$B128*$C128*BT128*Input!$W$5*Input!$Y$5</f>
        <v>0</v>
      </c>
      <c r="EZ128">
        <f>BU$5*BU$6*$B128*$C128*BU128*Input!$W$5*Input!$Y$5</f>
        <v>0</v>
      </c>
      <c r="FA128">
        <f>BV$5*BV$6*$B128*$C128*BV128*Input!$W$5*Input!$Y$5</f>
        <v>0</v>
      </c>
      <c r="FB128">
        <f>BW$5*BW$6*$B128*$C128*BW128*Input!$W$5*Input!$Y$5</f>
        <v>0</v>
      </c>
      <c r="FC128">
        <f>BX$5*BX$6*$B128*$C128*BX128*Input!$W$5*Input!$Y$5</f>
        <v>0</v>
      </c>
      <c r="FD128">
        <f>BY$5*BY$6*$B128*$C128*BY128*Input!$W$5*Input!$Y$5</f>
        <v>0</v>
      </c>
      <c r="FE128">
        <f>BZ$5*BZ$6*$B128*$C128*BZ128*Input!$W$5*Input!$Y$5</f>
        <v>0</v>
      </c>
      <c r="FF128">
        <f>CA$5*CA$6*$B128*$C128*CA128*Input!$W$5*Input!$Y$5</f>
        <v>0</v>
      </c>
      <c r="FG128">
        <f>CB$5*CB$6*$B128*$C128*CB128*Input!$W$5*Input!$Y$5</f>
        <v>0</v>
      </c>
      <c r="FH128">
        <f>CC$5*CC$6*$B128*$C128*CC128*Input!$W$5*Input!$Y$5</f>
        <v>0</v>
      </c>
      <c r="FI128">
        <f>CD$5*CD$6*$B128*$C128*CD128*Input!$W$5*Input!$Y$5</f>
        <v>0</v>
      </c>
      <c r="FJ128">
        <f>CE$5*CE$6*$B128*$C128*CE128*Input!$W$5*Input!$Y$5</f>
        <v>0</v>
      </c>
      <c r="FK128">
        <f>CF$5*CF$6*$B128*$C128*CF128*Input!$W$5*Input!$Y$5</f>
        <v>0</v>
      </c>
      <c r="FL128">
        <f>CG$5*CG$6*$B128*$C128*CG128*Input!$W$5*Input!$Y$5</f>
        <v>0</v>
      </c>
      <c r="FM128">
        <f>CH$5*CH$6*$B128*$C128*CH128*Input!$W$5*Input!$Y$5</f>
        <v>0</v>
      </c>
      <c r="FO128">
        <f t="shared" si="111"/>
        <v>0</v>
      </c>
    </row>
    <row r="129" spans="1:171">
      <c r="A129">
        <f>Input!B128</f>
        <v>118</v>
      </c>
      <c r="B129">
        <f>(1+Input!$D$21)^$A129</f>
        <v>57.937703321534379</v>
      </c>
      <c r="C129">
        <f>C128*Input!R128</f>
        <v>3.8341865819424149E-5</v>
      </c>
      <c r="E129">
        <f t="shared" si="112"/>
        <v>173</v>
      </c>
      <c r="F129">
        <f>F128*IF(F$8&gt;Input!$D$14,0,IF(F$8+$A129&gt;Input!$D$14,0,INDEX(Input!$M$11:$M$136,F$8+$A129)))</f>
        <v>0</v>
      </c>
      <c r="G129">
        <f>G128*IF(G$8&gt;Input!$D$14,0,IF(G$8+$A129&gt;Input!$D$14,0,INDEX(Input!$M$11:$M$136,G$8+$A129)))</f>
        <v>0</v>
      </c>
      <c r="H129">
        <f>H128*IF(H$8&gt;Input!$D$14,0,IF(H$8+$A129&gt;Input!$D$14,0,INDEX(Input!$M$11:$M$136,H$8+$A129)))</f>
        <v>0</v>
      </c>
      <c r="I129">
        <f>I128*IF(I$8&gt;Input!$D$14,0,IF(I$8+$A129&gt;Input!$D$14,0,INDEX(Input!$M$11:$M$136,I$8+$A129)))</f>
        <v>0</v>
      </c>
      <c r="J129">
        <f>J128*IF(J$8&gt;Input!$D$14,0,IF(J$8+$A129&gt;Input!$D$14,0,INDEX(Input!$M$11:$M$136,J$8+$A129)))</f>
        <v>0</v>
      </c>
      <c r="K129">
        <f>K128*IF(K$8&gt;Input!$D$14,0,IF(K$8+$A129&gt;Input!$D$14,0,INDEX(Input!$M$11:$M$136,K$8+$A129)))</f>
        <v>0</v>
      </c>
      <c r="L129">
        <f>L128*IF(L$8&gt;Input!$D$14,0,IF(L$8+$A129&gt;Input!$D$14,0,INDEX(Input!$M$11:$M$136,L$8+$A129)))</f>
        <v>0</v>
      </c>
      <c r="M129">
        <f>M128*IF(M$8&gt;Input!$D$14,0,IF(M$8+$A129&gt;Input!$D$14,0,INDEX(Input!$M$11:$M$136,M$8+$A129)))</f>
        <v>0</v>
      </c>
      <c r="N129">
        <f>N128*IF(N$8&gt;Input!$D$14,0,IF(N$8+$A129&gt;Input!$D$14,0,INDEX(Input!$M$11:$M$136,N$8+$A129)))</f>
        <v>0</v>
      </c>
      <c r="O129">
        <f>O128*IF(O$8&gt;Input!$D$14,0,IF(O$8+$A129&gt;Input!$D$14,0,INDEX(Input!$M$11:$M$136,O$8+$A129)))</f>
        <v>0</v>
      </c>
      <c r="P129">
        <f>P128*IF(P$8&gt;Input!$D$14,0,IF(P$8+$A129&gt;Input!$D$14,0,INDEX(Input!$M$11:$M$136,P$8+$A129)))</f>
        <v>0</v>
      </c>
      <c r="Q129">
        <f>Q128*IF(Q$8&gt;Input!$D$14,0,IF(Q$8+$A129&gt;Input!$D$14,0,INDEX(Input!$M$11:$M$136,Q$8+$A129)))</f>
        <v>0</v>
      </c>
      <c r="R129">
        <f>R128*IF(R$8&gt;Input!$D$14,0,IF(R$8+$A129&gt;Input!$D$14,0,INDEX(Input!$M$11:$M$136,R$8+$A129)))</f>
        <v>0</v>
      </c>
      <c r="S129">
        <f>S128*IF(S$8&gt;Input!$D$14,0,IF(S$8+$A129&gt;Input!$D$14,0,INDEX(Input!$M$11:$M$136,S$8+$A129)))</f>
        <v>0</v>
      </c>
      <c r="T129">
        <f>T128*IF(T$8&gt;Input!$D$14,0,IF(T$8+$A129&gt;Input!$D$14,0,INDEX(Input!$M$11:$M$136,T$8+$A129)))</f>
        <v>0</v>
      </c>
      <c r="U129">
        <f>U128*IF(U$8&gt;Input!$D$14,0,IF(U$8+$A129&gt;Input!$D$14,0,INDEX(Input!$M$11:$M$136,U$8+$A129)))</f>
        <v>0</v>
      </c>
      <c r="V129">
        <f>V128*IF(V$8&gt;Input!$D$14,0,IF(V$8+$A129&gt;Input!$D$14,0,INDEX(Input!$M$11:$M$136,V$8+$A129)))</f>
        <v>0</v>
      </c>
      <c r="W129">
        <f>W128*IF(W$8&gt;Input!$D$14,0,IF(W$8+$A129&gt;Input!$D$14,0,INDEX(Input!$M$11:$M$136,W$8+$A129)))</f>
        <v>0</v>
      </c>
      <c r="X129">
        <f>X128*IF(X$8&gt;Input!$D$14,0,IF(X$8+$A129&gt;Input!$D$14,0,INDEX(Input!$M$11:$M$136,X$8+$A129)))</f>
        <v>0</v>
      </c>
      <c r="Y129">
        <f>Y128*IF(Y$8&gt;Input!$D$14,0,IF(Y$8+$A129&gt;Input!$D$14,0,INDEX(Input!$M$11:$M$136,Y$8+$A129)))</f>
        <v>0</v>
      </c>
      <c r="Z129">
        <f>Z128*IF(Z$8&gt;Input!$D$14,0,IF(Z$8+$A129&gt;Input!$D$14,0,INDEX(Input!$M$11:$M$136,Z$8+$A129)))</f>
        <v>0</v>
      </c>
      <c r="AA129">
        <f>AA128*IF(AA$8&gt;Input!$D$14,0,IF(AA$8+$A129&gt;Input!$D$14,0,INDEX(Input!$M$11:$M$136,AA$8+$A129)))</f>
        <v>0</v>
      </c>
      <c r="AB129">
        <f>AB128*IF(AB$8&gt;Input!$D$14,0,IF(AB$8+$A129&gt;Input!$D$14,0,INDEX(Input!$M$11:$M$136,AB$8+$A129)))</f>
        <v>0</v>
      </c>
      <c r="AC129">
        <f>AC128*IF(AC$8&gt;Input!$D$14,0,IF(AC$8+$A129&gt;Input!$D$14,0,INDEX(Input!$M$11:$M$136,AC$8+$A129)))</f>
        <v>0</v>
      </c>
      <c r="AD129">
        <f>AD128*IF(AD$8&gt;Input!$D$14,0,IF(AD$8+$A129&gt;Input!$D$14,0,INDEX(Input!$M$11:$M$136,AD$8+$A129)))</f>
        <v>0</v>
      </c>
      <c r="AE129">
        <f>AE128*IF(AE$8&gt;Input!$D$14,0,IF(AE$8+$A129&gt;Input!$D$14,0,INDEX(Input!$M$11:$M$136,AE$8+$A129)))</f>
        <v>0</v>
      </c>
      <c r="AF129">
        <f>AF128*IF(AF$8&gt;Input!$D$14,0,IF(AF$8+$A129&gt;Input!$D$14,0,INDEX(Input!$M$11:$M$136,AF$8+$A129)))</f>
        <v>0</v>
      </c>
      <c r="AG129">
        <f>AG128*IF(AG$8&gt;Input!$D$14,0,IF(AG$8+$A129&gt;Input!$D$14,0,INDEX(Input!$M$11:$M$136,AG$8+$A129)))</f>
        <v>0</v>
      </c>
      <c r="AH129">
        <f>AH128*IF(AH$8&gt;Input!$D$14,0,IF(AH$8+$A129&gt;Input!$D$14,0,INDEX(Input!$M$11:$M$136,AH$8+$A129)))</f>
        <v>0</v>
      </c>
      <c r="AI129">
        <f>AI128*IF(AI$8&gt;Input!$D$14,0,IF(AI$8+$A129&gt;Input!$D$14,0,INDEX(Input!$M$11:$M$136,AI$8+$A129)))</f>
        <v>0</v>
      </c>
      <c r="AJ129">
        <f>AJ128*IF(AJ$8&gt;Input!$D$14,0,IF(AJ$8+$A129&gt;Input!$D$14,0,INDEX(Input!$M$11:$M$136,AJ$8+$A129)))</f>
        <v>0</v>
      </c>
      <c r="AK129">
        <f>AK128*IF(AK$8&gt;Input!$D$14,0,IF(AK$8+$A129&gt;Input!$D$14,0,INDEX(Input!$M$11:$M$136,AK$8+$A129)))</f>
        <v>0</v>
      </c>
      <c r="AL129">
        <f>AL128*IF(AL$8&gt;Input!$D$14,0,IF(AL$8+$A129&gt;Input!$D$14,0,INDEX(Input!$M$11:$M$136,AL$8+$A129)))</f>
        <v>0</v>
      </c>
      <c r="AM129">
        <f>AM128*IF(AM$8&gt;Input!$D$14,0,IF(AM$8+$A129&gt;Input!$D$14,0,INDEX(Input!$M$11:$M$136,AM$8+$A129)))</f>
        <v>0</v>
      </c>
      <c r="AN129">
        <f>AN128*IF(AN$8&gt;Input!$D$14,0,IF(AN$8+$A129&gt;Input!$D$14,0,INDEX(Input!$M$11:$M$136,AN$8+$A129)))</f>
        <v>0</v>
      </c>
      <c r="AO129">
        <f>AO128*IF(AO$8&gt;Input!$D$14,0,IF(AO$8+$A129&gt;Input!$D$14,0,INDEX(Input!$M$11:$M$136,AO$8+$A129)))</f>
        <v>0</v>
      </c>
      <c r="AP129">
        <f>AP128*IF(AP$8&gt;Input!$D$14,0,IF(AP$8+$A129&gt;Input!$D$14,0,INDEX(Input!$M$11:$M$136,AP$8+$A129)))</f>
        <v>0</v>
      </c>
      <c r="AQ129">
        <f>AQ128*IF(AQ$8&gt;Input!$D$14,0,IF(AQ$8+$A129&gt;Input!$D$14,0,INDEX(Input!$M$11:$M$136,AQ$8+$A129)))</f>
        <v>0</v>
      </c>
      <c r="AR129">
        <f>AR128*IF(AR$8&gt;Input!$D$14,0,IF(AR$8+$A129&gt;Input!$D$14,0,INDEX(Input!$M$11:$M$136,AR$8+$A129)))</f>
        <v>0</v>
      </c>
      <c r="AS129">
        <f>AS128*IF(AS$8&gt;Input!$D$14,0,IF(AS$8+$A129&gt;Input!$D$14,0,INDEX(Input!$M$11:$M$136,AS$8+$A129)))</f>
        <v>0</v>
      </c>
      <c r="AT129">
        <f>AT128*IF(AT$8&gt;Input!$D$14,0,IF(AT$8+$A129&gt;Input!$D$14,0,INDEX(Input!$M$11:$M$136,AT$8+$A129)))</f>
        <v>0</v>
      </c>
      <c r="AU129">
        <f>AU128*IF(AU$8&gt;Input!$D$14,0,IF(AU$8+$A129&gt;Input!$D$14,0,INDEX(Input!$M$11:$M$136,AU$8+$A129)))</f>
        <v>0</v>
      </c>
      <c r="AV129">
        <f>AV128*IF(AV$8&gt;Input!$D$14,0,IF(AV$8+$A129&gt;Input!$D$14,0,INDEX(Input!$M$11:$M$136,AV$8+$A129)))</f>
        <v>0</v>
      </c>
      <c r="AW129">
        <f>AW128*IF(AW$8&gt;Input!$D$14,0,IF(AW$8+$A129&gt;Input!$D$14,0,INDEX(Input!$M$11:$M$136,AW$8+$A129)))</f>
        <v>0</v>
      </c>
      <c r="AX129">
        <f>AX128*IF(AX$8&gt;Input!$D$14,0,IF(AX$8+$A129&gt;Input!$D$14,0,INDEX(Input!$M$11:$M$136,AX$8+$A129)))</f>
        <v>0</v>
      </c>
      <c r="AY129">
        <f>AY128*IF(AY$8&gt;Input!$D$14,0,IF(AY$8+$A129&gt;Input!$D$14,0,INDEX(Input!$M$11:$M$136,AY$8+$A129)))</f>
        <v>0</v>
      </c>
      <c r="AZ129">
        <f>AZ128*IF(AZ$8&gt;Input!$D$14,0,IF(AZ$8+$A129&gt;Input!$D$14,0,INDEX(Input!$M$11:$M$136,AZ$8+$A129)))</f>
        <v>0</v>
      </c>
      <c r="BA129">
        <f>BA128*IF(BA$8&gt;Input!$D$14,0,IF(BA$8+$A129&gt;Input!$D$14,0,INDEX(Input!$M$11:$M$136,BA$8+$A129)))</f>
        <v>0</v>
      </c>
      <c r="BB129">
        <f>BB128*IF(BB$8&gt;Input!$D$14,0,IF(BB$8+$A129&gt;Input!$D$14,0,INDEX(Input!$M$11:$M$136,BB$8+$A129)))</f>
        <v>0</v>
      </c>
      <c r="BC129">
        <f>BC128*IF(BC$8&gt;Input!$D$14,0,IF(BC$8+$A129&gt;Input!$D$14,0,INDEX(Input!$M$11:$M$136,BC$8+$A129)))</f>
        <v>0</v>
      </c>
      <c r="BD129">
        <f>BD128*IF(BD$8&gt;Input!$D$14,0,IF(BD$8+$A129&gt;Input!$D$14,0,INDEX(Input!$M$11:$M$136,BD$8+$A129)))</f>
        <v>0</v>
      </c>
      <c r="BE129">
        <f>BE128*IF(BE$8&gt;Input!$D$14,0,IF(BE$8+$A129&gt;Input!$D$14,0,INDEX(Input!$M$11:$M$136,BE$8+$A129)))</f>
        <v>0</v>
      </c>
      <c r="BF129">
        <f>BF128*IF(BF$8&gt;Input!$D$14,0,IF(BF$8+$A129&gt;Input!$D$14,0,INDEX(Input!$M$11:$M$136,BF$8+$A129)))</f>
        <v>0</v>
      </c>
      <c r="BG129">
        <f>BG128*IF(BG$8&gt;Input!$D$14,0,IF(BG$8+$A129&gt;Input!$D$14,0,INDEX(Input!$M$11:$M$136,BG$8+$A129)))</f>
        <v>0</v>
      </c>
      <c r="BH129">
        <f>BH128*IF(BH$8&gt;Input!$D$14,0,IF(BH$8+$A129&gt;Input!$D$14,0,INDEX(Input!$M$11:$M$136,BH$8+$A129)))</f>
        <v>0</v>
      </c>
      <c r="BI129">
        <f>BI128*IF(BI$8&gt;Input!$D$14,0,IF(BI$8+$A129&gt;Input!$D$14,0,INDEX(Input!$M$11:$M$136,BI$8+$A129)))</f>
        <v>0</v>
      </c>
      <c r="BJ129">
        <f>BJ128*IF(BJ$8&gt;Input!$D$14,0,IF(BJ$8+$A129&gt;Input!$D$14,0,INDEX(Input!$M$11:$M$136,BJ$8+$A129)))</f>
        <v>0</v>
      </c>
      <c r="BK129">
        <f>BK128*IF(BK$8&gt;Input!$D$14,0,IF(BK$8+$A129&gt;Input!$D$14,0,INDEX(Input!$M$11:$M$136,BK$8+$A129)))</f>
        <v>0</v>
      </c>
      <c r="BL129">
        <f>BL128*IF(BL$8&gt;Input!$D$14,0,IF(BL$8+$A129&gt;Input!$D$14,0,INDEX(Input!$M$11:$M$136,BL$8+$A129)))</f>
        <v>0</v>
      </c>
      <c r="BM129">
        <f>BM128*IF(BM$8&gt;Input!$D$14,0,IF(BM$8+$A129&gt;Input!$D$14,0,INDEX(Input!$M$11:$M$136,BM$8+$A129)))</f>
        <v>0</v>
      </c>
      <c r="BN129">
        <f>BN128*IF(BN$8&gt;Input!$D$14,0,IF(BN$8+$A129&gt;Input!$D$14,0,INDEX(Input!$M$11:$M$136,BN$8+$A129)))</f>
        <v>0</v>
      </c>
      <c r="BO129">
        <f>BO128*IF(BO$8&gt;Input!$D$14,0,IF(BO$8+$A129&gt;Input!$D$14,0,INDEX(Input!$M$11:$M$136,BO$8+$A129)))</f>
        <v>0</v>
      </c>
      <c r="BP129">
        <f>BP128*IF(BP$8&gt;Input!$D$14,0,IF(BP$8+$A129&gt;Input!$D$14,0,INDEX(Input!$M$11:$M$136,BP$8+$A129)))</f>
        <v>0</v>
      </c>
      <c r="BQ129">
        <f>BQ128*IF(BQ$8&gt;Input!$D$14,0,IF(BQ$8+$A129&gt;Input!$D$14,0,INDEX(Input!$M$11:$M$136,BQ$8+$A129)))</f>
        <v>0</v>
      </c>
      <c r="BR129">
        <f>BR128*IF(BR$8&gt;Input!$D$14,0,IF(BR$8+$A129&gt;Input!$D$14,0,INDEX(Input!$M$11:$M$136,BR$8+$A129)))</f>
        <v>0</v>
      </c>
      <c r="BS129">
        <f>BS128*IF(BS$8&gt;Input!$D$14,0,IF(BS$8+$A129&gt;Input!$D$14,0,INDEX(Input!$M$11:$M$136,BS$8+$A129)))</f>
        <v>0</v>
      </c>
      <c r="BT129">
        <f>BT128*IF(BT$8&gt;Input!$D$14,0,IF(BT$8+$A129&gt;Input!$D$14,0,INDEX(Input!$M$11:$M$136,BT$8+$A129)))</f>
        <v>0</v>
      </c>
      <c r="BU129">
        <f>BU128*IF(BU$8&gt;Input!$D$14,0,IF(BU$8+$A129&gt;Input!$D$14,0,INDEX(Input!$M$11:$M$136,BU$8+$A129)))</f>
        <v>0</v>
      </c>
      <c r="BV129">
        <f>BV128*IF(BV$8&gt;Input!$D$14,0,IF(BV$8+$A129&gt;Input!$D$14,0,INDEX(Input!$M$11:$M$136,BV$8+$A129)))</f>
        <v>0</v>
      </c>
      <c r="BW129">
        <f>BW128*IF(BW$8&gt;Input!$D$14,0,IF(BW$8+$A129&gt;Input!$D$14,0,INDEX(Input!$M$11:$M$136,BW$8+$A129)))</f>
        <v>0</v>
      </c>
      <c r="BX129">
        <f>BX128*IF(BX$8&gt;Input!$D$14,0,IF(BX$8+$A129&gt;Input!$D$14,0,INDEX(Input!$M$11:$M$136,BX$8+$A129)))</f>
        <v>0</v>
      </c>
      <c r="BY129">
        <f>BY128*IF(BY$8&gt;Input!$D$14,0,IF(BY$8+$A129&gt;Input!$D$14,0,INDEX(Input!$M$11:$M$136,BY$8+$A129)))</f>
        <v>0</v>
      </c>
      <c r="BZ129">
        <f>BZ128*IF(BZ$8&gt;Input!$D$14,0,IF(BZ$8+$A129&gt;Input!$D$14,0,INDEX(Input!$M$11:$M$136,BZ$8+$A129)))</f>
        <v>0</v>
      </c>
      <c r="CA129">
        <f>CA128*IF(CA$8&gt;Input!$D$14,0,IF(CA$8+$A129&gt;Input!$D$14,0,INDEX(Input!$M$11:$M$136,CA$8+$A129)))</f>
        <v>0</v>
      </c>
      <c r="CB129">
        <f>CB128*IF(CB$8&gt;Input!$D$14,0,IF(CB$8+$A129&gt;Input!$D$14,0,INDEX(Input!$M$11:$M$136,CB$8+$A129)))</f>
        <v>0</v>
      </c>
      <c r="CC129">
        <f>CC128*IF(CC$8&gt;Input!$D$14,0,IF(CC$8+$A129&gt;Input!$D$14,0,INDEX(Input!$M$11:$M$136,CC$8+$A129)))</f>
        <v>0</v>
      </c>
      <c r="CD129">
        <f>CD128*IF(CD$8&gt;Input!$D$14,0,IF(CD$8+$A129&gt;Input!$D$14,0,INDEX(Input!$M$11:$M$136,CD$8+$A129)))</f>
        <v>0</v>
      </c>
      <c r="CE129">
        <f>CE128*IF(CE$8&gt;Input!$D$14,0,IF(CE$8+$A129&gt;Input!$D$14,0,INDEX(Input!$M$11:$M$136,CE$8+$A129)))</f>
        <v>0</v>
      </c>
      <c r="CF129">
        <f>CF128*IF(CF$8&gt;Input!$D$14,0,IF(CF$8+$A129&gt;Input!$D$14,0,INDEX(Input!$M$11:$M$136,CF$8+$A129)))</f>
        <v>0</v>
      </c>
      <c r="CG129">
        <f>CG128*IF(CG$8&gt;Input!$D$14,0,IF(CG$8+$A129&gt;Input!$D$14,0,INDEX(Input!$M$11:$M$136,CG$8+$A129)))</f>
        <v>0</v>
      </c>
      <c r="CH129">
        <f>CH128*IF(CH$8&gt;Input!$D$14,0,IF(CH$8+$A129&gt;Input!$D$14,0,INDEX(Input!$M$11:$M$136,CH$8+$A129)))</f>
        <v>0</v>
      </c>
      <c r="CJ129" s="2">
        <f t="shared" si="110"/>
        <v>173</v>
      </c>
      <c r="CK129">
        <f>F$5*F$6*$B129*$C129*F129*Input!$W$5*Input!$Y$5</f>
        <v>0</v>
      </c>
      <c r="CL129">
        <f>G$5*G$6*$B129*$C129*G129*Input!$W$5*Input!$Y$5</f>
        <v>0</v>
      </c>
      <c r="CM129">
        <f>H$5*H$6*$B129*$C129*H129*Input!$W$5*Input!$Y$5</f>
        <v>0</v>
      </c>
      <c r="CN129">
        <f>I$5*I$6*$B129*$C129*I129*Input!$W$5*Input!$Y$5</f>
        <v>0</v>
      </c>
      <c r="CO129">
        <f>J$5*J$6*$B129*$C129*J129*Input!$W$5*Input!$Y$5</f>
        <v>0</v>
      </c>
      <c r="CP129">
        <f>K$5*K$6*$B129*$C129*K129*Input!$W$5*Input!$Y$5</f>
        <v>0</v>
      </c>
      <c r="CQ129">
        <f>L$5*L$6*$B129*$C129*L129*Input!$W$5*Input!$Y$5</f>
        <v>0</v>
      </c>
      <c r="CR129">
        <f>M$5*M$6*$B129*$C129*M129*Input!$W$5*Input!$Y$5</f>
        <v>0</v>
      </c>
      <c r="CS129">
        <f>N$5*N$6*$B129*$C129*N129*Input!$W$5*Input!$Y$5</f>
        <v>0</v>
      </c>
      <c r="CT129">
        <f>O$5*O$6*$B129*$C129*O129*Input!$W$5*Input!$Y$5</f>
        <v>0</v>
      </c>
      <c r="CU129">
        <f>P$5*P$6*$B129*$C129*P129*Input!$W$5*Input!$Y$5</f>
        <v>0</v>
      </c>
      <c r="CV129">
        <f>Q$5*Q$6*$B129*$C129*Q129*Input!$W$5*Input!$Y$5</f>
        <v>0</v>
      </c>
      <c r="CW129">
        <f>R$5*R$6*$B129*$C129*R129*Input!$W$5*Input!$Y$5</f>
        <v>0</v>
      </c>
      <c r="CX129">
        <f>S$5*S$6*$B129*$C129*S129*Input!$W$5*Input!$Y$5</f>
        <v>0</v>
      </c>
      <c r="CY129">
        <f>T$5*T$6*$B129*$C129*T129*Input!$W$5*Input!$Y$5</f>
        <v>0</v>
      </c>
      <c r="CZ129">
        <f>U$5*U$6*$B129*$C129*U129*Input!$W$5*Input!$Y$5</f>
        <v>0</v>
      </c>
      <c r="DA129">
        <f>V$5*V$6*$B129*$C129*V129*Input!$W$5*Input!$Y$5</f>
        <v>0</v>
      </c>
      <c r="DB129">
        <f>W$5*W$6*$B129*$C129*W129*Input!$W$5*Input!$Y$5</f>
        <v>0</v>
      </c>
      <c r="DC129">
        <f>X$5*X$6*$B129*$C129*X129*Input!$W$5*Input!$Y$5</f>
        <v>0</v>
      </c>
      <c r="DD129">
        <f>Y$5*Y$6*$B129*$C129*Y129*Input!$W$5*Input!$Y$5</f>
        <v>0</v>
      </c>
      <c r="DE129">
        <f>Z$5*Z$6*$B129*$C129*Z129*Input!$W$5*Input!$Y$5</f>
        <v>0</v>
      </c>
      <c r="DF129">
        <f>AA$5*AA$6*$B129*$C129*AA129*Input!$W$5*Input!$Y$5</f>
        <v>0</v>
      </c>
      <c r="DG129">
        <f>AB$5*AB$6*$B129*$C129*AB129*Input!$W$5*Input!$Y$5</f>
        <v>0</v>
      </c>
      <c r="DH129">
        <f>AC$5*AC$6*$B129*$C129*AC129*Input!$W$5*Input!$Y$5</f>
        <v>0</v>
      </c>
      <c r="DI129">
        <f>AD$5*AD$6*$B129*$C129*AD129*Input!$W$5*Input!$Y$5</f>
        <v>0</v>
      </c>
      <c r="DJ129">
        <f>AE$5*AE$6*$B129*$C129*AE129*Input!$W$5*Input!$Y$5</f>
        <v>0</v>
      </c>
      <c r="DK129">
        <f>AF$5*AF$6*$B129*$C129*AF129*Input!$W$5*Input!$Y$5</f>
        <v>0</v>
      </c>
      <c r="DL129">
        <f>AG$5*AG$6*$B129*$C129*AG129*Input!$W$5*Input!$Y$5</f>
        <v>0</v>
      </c>
      <c r="DM129">
        <f>AH$5*AH$6*$B129*$C129*AH129*Input!$W$5*Input!$Y$5</f>
        <v>0</v>
      </c>
      <c r="DN129">
        <f>AI$5*AI$6*$B129*$C129*AI129*Input!$W$5*Input!$Y$5</f>
        <v>0</v>
      </c>
      <c r="DO129">
        <f>AJ$5*AJ$6*$B129*$C129*AJ129*Input!$W$5*Input!$Y$5</f>
        <v>0</v>
      </c>
      <c r="DP129">
        <f>AK$5*AK$6*$B129*$C129*AK129*Input!$W$5*Input!$Y$5</f>
        <v>0</v>
      </c>
      <c r="DQ129">
        <f>AL$5*AL$6*$B129*$C129*AL129*Input!$W$5*Input!$Y$5</f>
        <v>0</v>
      </c>
      <c r="DR129">
        <f>AM$5*AM$6*$B129*$C129*AM129*Input!$W$5*Input!$Y$5</f>
        <v>0</v>
      </c>
      <c r="DS129">
        <f>AN$5*AN$6*$B129*$C129*AN129*Input!$W$5*Input!$Y$5</f>
        <v>0</v>
      </c>
      <c r="DT129">
        <f>AO$5*AO$6*$B129*$C129*AO129*Input!$W$5*Input!$Y$5</f>
        <v>0</v>
      </c>
      <c r="DU129">
        <f>AP$5*AP$6*$B129*$C129*AP129*Input!$W$5*Input!$Y$5</f>
        <v>0</v>
      </c>
      <c r="DV129">
        <f>AQ$5*AQ$6*$B129*$C129*AQ129*Input!$W$5*Input!$Y$5</f>
        <v>0</v>
      </c>
      <c r="DW129">
        <f>AR$5*AR$6*$B129*$C129*AR129*Input!$W$5*Input!$Y$5</f>
        <v>0</v>
      </c>
      <c r="DX129">
        <f>AS$5*AS$6*$B129*$C129*AS129*Input!$W$5*Input!$Y$5</f>
        <v>0</v>
      </c>
      <c r="DY129">
        <f>AT$5*AT$6*$B129*$C129*AT129*Input!$W$5*Input!$Y$5</f>
        <v>0</v>
      </c>
      <c r="DZ129">
        <f>AU$5*AU$6*$B129*$C129*AU129*Input!$W$5*Input!$Y$5</f>
        <v>0</v>
      </c>
      <c r="EA129">
        <f>AV$5*AV$6*$B129*$C129*AV129*Input!$W$5*Input!$Y$5</f>
        <v>0</v>
      </c>
      <c r="EB129">
        <f>AW$5*AW$6*$B129*$C129*AW129*Input!$W$5*Input!$Y$5</f>
        <v>0</v>
      </c>
      <c r="EC129">
        <f>AX$5*AX$6*$B129*$C129*AX129*Input!$W$5*Input!$Y$5</f>
        <v>0</v>
      </c>
      <c r="ED129">
        <f>AY$5*AY$6*$B129*$C129*AY129*Input!$W$5*Input!$Y$5</f>
        <v>0</v>
      </c>
      <c r="EE129">
        <f>AZ$5*AZ$6*$B129*$C129*AZ129*Input!$W$5*Input!$Y$5</f>
        <v>0</v>
      </c>
      <c r="EF129">
        <f>BA$5*BA$6*$B129*$C129*BA129*Input!$W$5*Input!$Y$5</f>
        <v>0</v>
      </c>
      <c r="EG129">
        <f>BB$5*BB$6*$B129*$C129*BB129*Input!$W$5*Input!$Y$5</f>
        <v>0</v>
      </c>
      <c r="EH129">
        <f>BC$5*BC$6*$B129*$C129*BC129*Input!$W$5*Input!$Y$5</f>
        <v>0</v>
      </c>
      <c r="EI129">
        <f>BD$5*BD$6*$B129*$C129*BD129*Input!$W$5*Input!$Y$5</f>
        <v>0</v>
      </c>
      <c r="EJ129">
        <f>BE$5*BE$6*$B129*$C129*BE129*Input!$W$5*Input!$Y$5</f>
        <v>0</v>
      </c>
      <c r="EK129">
        <f>BF$5*BF$6*$B129*$C129*BF129*Input!$W$5*Input!$Y$5</f>
        <v>0</v>
      </c>
      <c r="EL129">
        <f>BG$5*BG$6*$B129*$C129*BG129*Input!$W$5*Input!$Y$5</f>
        <v>0</v>
      </c>
      <c r="EM129">
        <f>BH$5*BH$6*$B129*$C129*BH129*Input!$W$5*Input!$Y$5</f>
        <v>0</v>
      </c>
      <c r="EN129">
        <f>BI$5*BI$6*$B129*$C129*BI129*Input!$W$5*Input!$Y$5</f>
        <v>0</v>
      </c>
      <c r="EO129">
        <f>BJ$5*BJ$6*$B129*$C129*BJ129*Input!$W$5*Input!$Y$5</f>
        <v>0</v>
      </c>
      <c r="EP129">
        <f>BK$5*BK$6*$B129*$C129*BK129*Input!$W$5*Input!$Y$5</f>
        <v>0</v>
      </c>
      <c r="EQ129">
        <f>BL$5*BL$6*$B129*$C129*BL129*Input!$W$5*Input!$Y$5</f>
        <v>0</v>
      </c>
      <c r="ER129">
        <f>BM$5*BM$6*$B129*$C129*BM129*Input!$W$5*Input!$Y$5</f>
        <v>0</v>
      </c>
      <c r="ES129">
        <f>BN$5*BN$6*$B129*$C129*BN129*Input!$W$5*Input!$Y$5</f>
        <v>0</v>
      </c>
      <c r="ET129">
        <f>BO$5*BO$6*$B129*$C129*BO129*Input!$W$5*Input!$Y$5</f>
        <v>0</v>
      </c>
      <c r="EU129">
        <f>BP$5*BP$6*$B129*$C129*BP129*Input!$W$5*Input!$Y$5</f>
        <v>0</v>
      </c>
      <c r="EV129">
        <f>BQ$5*BQ$6*$B129*$C129*BQ129*Input!$W$5*Input!$Y$5</f>
        <v>0</v>
      </c>
      <c r="EW129">
        <f>BR$5*BR$6*$B129*$C129*BR129*Input!$W$5*Input!$Y$5</f>
        <v>0</v>
      </c>
      <c r="EX129">
        <f>BS$5*BS$6*$B129*$C129*BS129*Input!$W$5*Input!$Y$5</f>
        <v>0</v>
      </c>
      <c r="EY129">
        <f>BT$5*BT$6*$B129*$C129*BT129*Input!$W$5*Input!$Y$5</f>
        <v>0</v>
      </c>
      <c r="EZ129">
        <f>BU$5*BU$6*$B129*$C129*BU129*Input!$W$5*Input!$Y$5</f>
        <v>0</v>
      </c>
      <c r="FA129">
        <f>BV$5*BV$6*$B129*$C129*BV129*Input!$W$5*Input!$Y$5</f>
        <v>0</v>
      </c>
      <c r="FB129">
        <f>BW$5*BW$6*$B129*$C129*BW129*Input!$W$5*Input!$Y$5</f>
        <v>0</v>
      </c>
      <c r="FC129">
        <f>BX$5*BX$6*$B129*$C129*BX129*Input!$W$5*Input!$Y$5</f>
        <v>0</v>
      </c>
      <c r="FD129">
        <f>BY$5*BY$6*$B129*$C129*BY129*Input!$W$5*Input!$Y$5</f>
        <v>0</v>
      </c>
      <c r="FE129">
        <f>BZ$5*BZ$6*$B129*$C129*BZ129*Input!$W$5*Input!$Y$5</f>
        <v>0</v>
      </c>
      <c r="FF129">
        <f>CA$5*CA$6*$B129*$C129*CA129*Input!$W$5*Input!$Y$5</f>
        <v>0</v>
      </c>
      <c r="FG129">
        <f>CB$5*CB$6*$B129*$C129*CB129*Input!$W$5*Input!$Y$5</f>
        <v>0</v>
      </c>
      <c r="FH129">
        <f>CC$5*CC$6*$B129*$C129*CC129*Input!$W$5*Input!$Y$5</f>
        <v>0</v>
      </c>
      <c r="FI129">
        <f>CD$5*CD$6*$B129*$C129*CD129*Input!$W$5*Input!$Y$5</f>
        <v>0</v>
      </c>
      <c r="FJ129">
        <f>CE$5*CE$6*$B129*$C129*CE129*Input!$W$5*Input!$Y$5</f>
        <v>0</v>
      </c>
      <c r="FK129">
        <f>CF$5*CF$6*$B129*$C129*CF129*Input!$W$5*Input!$Y$5</f>
        <v>0</v>
      </c>
      <c r="FL129">
        <f>CG$5*CG$6*$B129*$C129*CG129*Input!$W$5*Input!$Y$5</f>
        <v>0</v>
      </c>
      <c r="FM129">
        <f>CH$5*CH$6*$B129*$C129*CH129*Input!$W$5*Input!$Y$5</f>
        <v>0</v>
      </c>
      <c r="FO129">
        <f t="shared" si="111"/>
        <v>0</v>
      </c>
    </row>
    <row r="130" spans="1:171">
      <c r="A130">
        <f>Input!B129</f>
        <v>119</v>
      </c>
      <c r="B130">
        <f>(1+Input!$D$21)^$A130</f>
        <v>59.965522937788087</v>
      </c>
      <c r="C130">
        <f>C129*Input!R129</f>
        <v>3.51760236875451E-5</v>
      </c>
      <c r="E130">
        <f t="shared" si="112"/>
        <v>174</v>
      </c>
      <c r="F130">
        <f>F129*IF(F$8&gt;Input!$D$14,0,IF(F$8+$A130&gt;Input!$D$14,0,INDEX(Input!$M$11:$M$136,F$8+$A130)))</f>
        <v>0</v>
      </c>
      <c r="G130">
        <f>G129*IF(G$8&gt;Input!$D$14,0,IF(G$8+$A130&gt;Input!$D$14,0,INDEX(Input!$M$11:$M$136,G$8+$A130)))</f>
        <v>0</v>
      </c>
      <c r="H130">
        <f>H129*IF(H$8&gt;Input!$D$14,0,IF(H$8+$A130&gt;Input!$D$14,0,INDEX(Input!$M$11:$M$136,H$8+$A130)))</f>
        <v>0</v>
      </c>
      <c r="I130">
        <f>I129*IF(I$8&gt;Input!$D$14,0,IF(I$8+$A130&gt;Input!$D$14,0,INDEX(Input!$M$11:$M$136,I$8+$A130)))</f>
        <v>0</v>
      </c>
      <c r="J130">
        <f>J129*IF(J$8&gt;Input!$D$14,0,IF(J$8+$A130&gt;Input!$D$14,0,INDEX(Input!$M$11:$M$136,J$8+$A130)))</f>
        <v>0</v>
      </c>
      <c r="K130">
        <f>K129*IF(K$8&gt;Input!$D$14,0,IF(K$8+$A130&gt;Input!$D$14,0,INDEX(Input!$M$11:$M$136,K$8+$A130)))</f>
        <v>0</v>
      </c>
      <c r="L130">
        <f>L129*IF(L$8&gt;Input!$D$14,0,IF(L$8+$A130&gt;Input!$D$14,0,INDEX(Input!$M$11:$M$136,L$8+$A130)))</f>
        <v>0</v>
      </c>
      <c r="M130">
        <f>M129*IF(M$8&gt;Input!$D$14,0,IF(M$8+$A130&gt;Input!$D$14,0,INDEX(Input!$M$11:$M$136,M$8+$A130)))</f>
        <v>0</v>
      </c>
      <c r="N130">
        <f>N129*IF(N$8&gt;Input!$D$14,0,IF(N$8+$A130&gt;Input!$D$14,0,INDEX(Input!$M$11:$M$136,N$8+$A130)))</f>
        <v>0</v>
      </c>
      <c r="O130">
        <f>O129*IF(O$8&gt;Input!$D$14,0,IF(O$8+$A130&gt;Input!$D$14,0,INDEX(Input!$M$11:$M$136,O$8+$A130)))</f>
        <v>0</v>
      </c>
      <c r="P130">
        <f>P129*IF(P$8&gt;Input!$D$14,0,IF(P$8+$A130&gt;Input!$D$14,0,INDEX(Input!$M$11:$M$136,P$8+$A130)))</f>
        <v>0</v>
      </c>
      <c r="Q130">
        <f>Q129*IF(Q$8&gt;Input!$D$14,0,IF(Q$8+$A130&gt;Input!$D$14,0,INDEX(Input!$M$11:$M$136,Q$8+$A130)))</f>
        <v>0</v>
      </c>
      <c r="R130">
        <f>R129*IF(R$8&gt;Input!$D$14,0,IF(R$8+$A130&gt;Input!$D$14,0,INDEX(Input!$M$11:$M$136,R$8+$A130)))</f>
        <v>0</v>
      </c>
      <c r="S130">
        <f>S129*IF(S$8&gt;Input!$D$14,0,IF(S$8+$A130&gt;Input!$D$14,0,INDEX(Input!$M$11:$M$136,S$8+$A130)))</f>
        <v>0</v>
      </c>
      <c r="T130">
        <f>T129*IF(T$8&gt;Input!$D$14,0,IF(T$8+$A130&gt;Input!$D$14,0,INDEX(Input!$M$11:$M$136,T$8+$A130)))</f>
        <v>0</v>
      </c>
      <c r="U130">
        <f>U129*IF(U$8&gt;Input!$D$14,0,IF(U$8+$A130&gt;Input!$D$14,0,INDEX(Input!$M$11:$M$136,U$8+$A130)))</f>
        <v>0</v>
      </c>
      <c r="V130">
        <f>V129*IF(V$8&gt;Input!$D$14,0,IF(V$8+$A130&gt;Input!$D$14,0,INDEX(Input!$M$11:$M$136,V$8+$A130)))</f>
        <v>0</v>
      </c>
      <c r="W130">
        <f>W129*IF(W$8&gt;Input!$D$14,0,IF(W$8+$A130&gt;Input!$D$14,0,INDEX(Input!$M$11:$M$136,W$8+$A130)))</f>
        <v>0</v>
      </c>
      <c r="X130">
        <f>X129*IF(X$8&gt;Input!$D$14,0,IF(X$8+$A130&gt;Input!$D$14,0,INDEX(Input!$M$11:$M$136,X$8+$A130)))</f>
        <v>0</v>
      </c>
      <c r="Y130">
        <f>Y129*IF(Y$8&gt;Input!$D$14,0,IF(Y$8+$A130&gt;Input!$D$14,0,INDEX(Input!$M$11:$M$136,Y$8+$A130)))</f>
        <v>0</v>
      </c>
      <c r="Z130">
        <f>Z129*IF(Z$8&gt;Input!$D$14,0,IF(Z$8+$A130&gt;Input!$D$14,0,INDEX(Input!$M$11:$M$136,Z$8+$A130)))</f>
        <v>0</v>
      </c>
      <c r="AA130">
        <f>AA129*IF(AA$8&gt;Input!$D$14,0,IF(AA$8+$A130&gt;Input!$D$14,0,INDEX(Input!$M$11:$M$136,AA$8+$A130)))</f>
        <v>0</v>
      </c>
      <c r="AB130">
        <f>AB129*IF(AB$8&gt;Input!$D$14,0,IF(AB$8+$A130&gt;Input!$D$14,0,INDEX(Input!$M$11:$M$136,AB$8+$A130)))</f>
        <v>0</v>
      </c>
      <c r="AC130">
        <f>AC129*IF(AC$8&gt;Input!$D$14,0,IF(AC$8+$A130&gt;Input!$D$14,0,INDEX(Input!$M$11:$M$136,AC$8+$A130)))</f>
        <v>0</v>
      </c>
      <c r="AD130">
        <f>AD129*IF(AD$8&gt;Input!$D$14,0,IF(AD$8+$A130&gt;Input!$D$14,0,INDEX(Input!$M$11:$M$136,AD$8+$A130)))</f>
        <v>0</v>
      </c>
      <c r="AE130">
        <f>AE129*IF(AE$8&gt;Input!$D$14,0,IF(AE$8+$A130&gt;Input!$D$14,0,INDEX(Input!$M$11:$M$136,AE$8+$A130)))</f>
        <v>0</v>
      </c>
      <c r="AF130">
        <f>AF129*IF(AF$8&gt;Input!$D$14,0,IF(AF$8+$A130&gt;Input!$D$14,0,INDEX(Input!$M$11:$M$136,AF$8+$A130)))</f>
        <v>0</v>
      </c>
      <c r="AG130">
        <f>AG129*IF(AG$8&gt;Input!$D$14,0,IF(AG$8+$A130&gt;Input!$D$14,0,INDEX(Input!$M$11:$M$136,AG$8+$A130)))</f>
        <v>0</v>
      </c>
      <c r="AH130">
        <f>AH129*IF(AH$8&gt;Input!$D$14,0,IF(AH$8+$A130&gt;Input!$D$14,0,INDEX(Input!$M$11:$M$136,AH$8+$A130)))</f>
        <v>0</v>
      </c>
      <c r="AI130">
        <f>AI129*IF(AI$8&gt;Input!$D$14,0,IF(AI$8+$A130&gt;Input!$D$14,0,INDEX(Input!$M$11:$M$136,AI$8+$A130)))</f>
        <v>0</v>
      </c>
      <c r="AJ130">
        <f>AJ129*IF(AJ$8&gt;Input!$D$14,0,IF(AJ$8+$A130&gt;Input!$D$14,0,INDEX(Input!$M$11:$M$136,AJ$8+$A130)))</f>
        <v>0</v>
      </c>
      <c r="AK130">
        <f>AK129*IF(AK$8&gt;Input!$D$14,0,IF(AK$8+$A130&gt;Input!$D$14,0,INDEX(Input!$M$11:$M$136,AK$8+$A130)))</f>
        <v>0</v>
      </c>
      <c r="AL130">
        <f>AL129*IF(AL$8&gt;Input!$D$14,0,IF(AL$8+$A130&gt;Input!$D$14,0,INDEX(Input!$M$11:$M$136,AL$8+$A130)))</f>
        <v>0</v>
      </c>
      <c r="AM130">
        <f>AM129*IF(AM$8&gt;Input!$D$14,0,IF(AM$8+$A130&gt;Input!$D$14,0,INDEX(Input!$M$11:$M$136,AM$8+$A130)))</f>
        <v>0</v>
      </c>
      <c r="AN130">
        <f>AN129*IF(AN$8&gt;Input!$D$14,0,IF(AN$8+$A130&gt;Input!$D$14,0,INDEX(Input!$M$11:$M$136,AN$8+$A130)))</f>
        <v>0</v>
      </c>
      <c r="AO130">
        <f>AO129*IF(AO$8&gt;Input!$D$14,0,IF(AO$8+$A130&gt;Input!$D$14,0,INDEX(Input!$M$11:$M$136,AO$8+$A130)))</f>
        <v>0</v>
      </c>
      <c r="AP130">
        <f>AP129*IF(AP$8&gt;Input!$D$14,0,IF(AP$8+$A130&gt;Input!$D$14,0,INDEX(Input!$M$11:$M$136,AP$8+$A130)))</f>
        <v>0</v>
      </c>
      <c r="AQ130">
        <f>AQ129*IF(AQ$8&gt;Input!$D$14,0,IF(AQ$8+$A130&gt;Input!$D$14,0,INDEX(Input!$M$11:$M$136,AQ$8+$A130)))</f>
        <v>0</v>
      </c>
      <c r="AR130">
        <f>AR129*IF(AR$8&gt;Input!$D$14,0,IF(AR$8+$A130&gt;Input!$D$14,0,INDEX(Input!$M$11:$M$136,AR$8+$A130)))</f>
        <v>0</v>
      </c>
      <c r="AS130">
        <f>AS129*IF(AS$8&gt;Input!$D$14,0,IF(AS$8+$A130&gt;Input!$D$14,0,INDEX(Input!$M$11:$M$136,AS$8+$A130)))</f>
        <v>0</v>
      </c>
      <c r="AT130">
        <f>AT129*IF(AT$8&gt;Input!$D$14,0,IF(AT$8+$A130&gt;Input!$D$14,0,INDEX(Input!$M$11:$M$136,AT$8+$A130)))</f>
        <v>0</v>
      </c>
      <c r="AU130">
        <f>AU129*IF(AU$8&gt;Input!$D$14,0,IF(AU$8+$A130&gt;Input!$D$14,0,INDEX(Input!$M$11:$M$136,AU$8+$A130)))</f>
        <v>0</v>
      </c>
      <c r="AV130">
        <f>AV129*IF(AV$8&gt;Input!$D$14,0,IF(AV$8+$A130&gt;Input!$D$14,0,INDEX(Input!$M$11:$M$136,AV$8+$A130)))</f>
        <v>0</v>
      </c>
      <c r="AW130">
        <f>AW129*IF(AW$8&gt;Input!$D$14,0,IF(AW$8+$A130&gt;Input!$D$14,0,INDEX(Input!$M$11:$M$136,AW$8+$A130)))</f>
        <v>0</v>
      </c>
      <c r="AX130">
        <f>AX129*IF(AX$8&gt;Input!$D$14,0,IF(AX$8+$A130&gt;Input!$D$14,0,INDEX(Input!$M$11:$M$136,AX$8+$A130)))</f>
        <v>0</v>
      </c>
      <c r="AY130">
        <f>AY129*IF(AY$8&gt;Input!$D$14,0,IF(AY$8+$A130&gt;Input!$D$14,0,INDEX(Input!$M$11:$M$136,AY$8+$A130)))</f>
        <v>0</v>
      </c>
      <c r="AZ130">
        <f>AZ129*IF(AZ$8&gt;Input!$D$14,0,IF(AZ$8+$A130&gt;Input!$D$14,0,INDEX(Input!$M$11:$M$136,AZ$8+$A130)))</f>
        <v>0</v>
      </c>
      <c r="BA130">
        <f>BA129*IF(BA$8&gt;Input!$D$14,0,IF(BA$8+$A130&gt;Input!$D$14,0,INDEX(Input!$M$11:$M$136,BA$8+$A130)))</f>
        <v>0</v>
      </c>
      <c r="BB130">
        <f>BB129*IF(BB$8&gt;Input!$D$14,0,IF(BB$8+$A130&gt;Input!$D$14,0,INDEX(Input!$M$11:$M$136,BB$8+$A130)))</f>
        <v>0</v>
      </c>
      <c r="BC130">
        <f>BC129*IF(BC$8&gt;Input!$D$14,0,IF(BC$8+$A130&gt;Input!$D$14,0,INDEX(Input!$M$11:$M$136,BC$8+$A130)))</f>
        <v>0</v>
      </c>
      <c r="BD130">
        <f>BD129*IF(BD$8&gt;Input!$D$14,0,IF(BD$8+$A130&gt;Input!$D$14,0,INDEX(Input!$M$11:$M$136,BD$8+$A130)))</f>
        <v>0</v>
      </c>
      <c r="BE130">
        <f>BE129*IF(BE$8&gt;Input!$D$14,0,IF(BE$8+$A130&gt;Input!$D$14,0,INDEX(Input!$M$11:$M$136,BE$8+$A130)))</f>
        <v>0</v>
      </c>
      <c r="BF130">
        <f>BF129*IF(BF$8&gt;Input!$D$14,0,IF(BF$8+$A130&gt;Input!$D$14,0,INDEX(Input!$M$11:$M$136,BF$8+$A130)))</f>
        <v>0</v>
      </c>
      <c r="BG130">
        <f>BG129*IF(BG$8&gt;Input!$D$14,0,IF(BG$8+$A130&gt;Input!$D$14,0,INDEX(Input!$M$11:$M$136,BG$8+$A130)))</f>
        <v>0</v>
      </c>
      <c r="BH130">
        <f>BH129*IF(BH$8&gt;Input!$D$14,0,IF(BH$8+$A130&gt;Input!$D$14,0,INDEX(Input!$M$11:$M$136,BH$8+$A130)))</f>
        <v>0</v>
      </c>
      <c r="BI130">
        <f>BI129*IF(BI$8&gt;Input!$D$14,0,IF(BI$8+$A130&gt;Input!$D$14,0,INDEX(Input!$M$11:$M$136,BI$8+$A130)))</f>
        <v>0</v>
      </c>
      <c r="BJ130">
        <f>BJ129*IF(BJ$8&gt;Input!$D$14,0,IF(BJ$8+$A130&gt;Input!$D$14,0,INDEX(Input!$M$11:$M$136,BJ$8+$A130)))</f>
        <v>0</v>
      </c>
      <c r="BK130">
        <f>BK129*IF(BK$8&gt;Input!$D$14,0,IF(BK$8+$A130&gt;Input!$D$14,0,INDEX(Input!$M$11:$M$136,BK$8+$A130)))</f>
        <v>0</v>
      </c>
      <c r="BL130">
        <f>BL129*IF(BL$8&gt;Input!$D$14,0,IF(BL$8+$A130&gt;Input!$D$14,0,INDEX(Input!$M$11:$M$136,BL$8+$A130)))</f>
        <v>0</v>
      </c>
      <c r="BM130">
        <f>BM129*IF(BM$8&gt;Input!$D$14,0,IF(BM$8+$A130&gt;Input!$D$14,0,INDEX(Input!$M$11:$M$136,BM$8+$A130)))</f>
        <v>0</v>
      </c>
      <c r="BN130">
        <f>BN129*IF(BN$8&gt;Input!$D$14,0,IF(BN$8+$A130&gt;Input!$D$14,0,INDEX(Input!$M$11:$M$136,BN$8+$A130)))</f>
        <v>0</v>
      </c>
      <c r="BO130">
        <f>BO129*IF(BO$8&gt;Input!$D$14,0,IF(BO$8+$A130&gt;Input!$D$14,0,INDEX(Input!$M$11:$M$136,BO$8+$A130)))</f>
        <v>0</v>
      </c>
      <c r="BP130">
        <f>BP129*IF(BP$8&gt;Input!$D$14,0,IF(BP$8+$A130&gt;Input!$D$14,0,INDEX(Input!$M$11:$M$136,BP$8+$A130)))</f>
        <v>0</v>
      </c>
      <c r="BQ130">
        <f>BQ129*IF(BQ$8&gt;Input!$D$14,0,IF(BQ$8+$A130&gt;Input!$D$14,0,INDEX(Input!$M$11:$M$136,BQ$8+$A130)))</f>
        <v>0</v>
      </c>
      <c r="BR130">
        <f>BR129*IF(BR$8&gt;Input!$D$14,0,IF(BR$8+$A130&gt;Input!$D$14,0,INDEX(Input!$M$11:$M$136,BR$8+$A130)))</f>
        <v>0</v>
      </c>
      <c r="BS130">
        <f>BS129*IF(BS$8&gt;Input!$D$14,0,IF(BS$8+$A130&gt;Input!$D$14,0,INDEX(Input!$M$11:$M$136,BS$8+$A130)))</f>
        <v>0</v>
      </c>
      <c r="BT130">
        <f>BT129*IF(BT$8&gt;Input!$D$14,0,IF(BT$8+$A130&gt;Input!$D$14,0,INDEX(Input!$M$11:$M$136,BT$8+$A130)))</f>
        <v>0</v>
      </c>
      <c r="BU130">
        <f>BU129*IF(BU$8&gt;Input!$D$14,0,IF(BU$8+$A130&gt;Input!$D$14,0,INDEX(Input!$M$11:$M$136,BU$8+$A130)))</f>
        <v>0</v>
      </c>
      <c r="BV130">
        <f>BV129*IF(BV$8&gt;Input!$D$14,0,IF(BV$8+$A130&gt;Input!$D$14,0,INDEX(Input!$M$11:$M$136,BV$8+$A130)))</f>
        <v>0</v>
      </c>
      <c r="BW130">
        <f>BW129*IF(BW$8&gt;Input!$D$14,0,IF(BW$8+$A130&gt;Input!$D$14,0,INDEX(Input!$M$11:$M$136,BW$8+$A130)))</f>
        <v>0</v>
      </c>
      <c r="BX130">
        <f>BX129*IF(BX$8&gt;Input!$D$14,0,IF(BX$8+$A130&gt;Input!$D$14,0,INDEX(Input!$M$11:$M$136,BX$8+$A130)))</f>
        <v>0</v>
      </c>
      <c r="BY130">
        <f>BY129*IF(BY$8&gt;Input!$D$14,0,IF(BY$8+$A130&gt;Input!$D$14,0,INDEX(Input!$M$11:$M$136,BY$8+$A130)))</f>
        <v>0</v>
      </c>
      <c r="BZ130">
        <f>BZ129*IF(BZ$8&gt;Input!$D$14,0,IF(BZ$8+$A130&gt;Input!$D$14,0,INDEX(Input!$M$11:$M$136,BZ$8+$A130)))</f>
        <v>0</v>
      </c>
      <c r="CA130">
        <f>CA129*IF(CA$8&gt;Input!$D$14,0,IF(CA$8+$A130&gt;Input!$D$14,0,INDEX(Input!$M$11:$M$136,CA$8+$A130)))</f>
        <v>0</v>
      </c>
      <c r="CB130">
        <f>CB129*IF(CB$8&gt;Input!$D$14,0,IF(CB$8+$A130&gt;Input!$D$14,0,INDEX(Input!$M$11:$M$136,CB$8+$A130)))</f>
        <v>0</v>
      </c>
      <c r="CC130">
        <f>CC129*IF(CC$8&gt;Input!$D$14,0,IF(CC$8+$A130&gt;Input!$D$14,0,INDEX(Input!$M$11:$M$136,CC$8+$A130)))</f>
        <v>0</v>
      </c>
      <c r="CD130">
        <f>CD129*IF(CD$8&gt;Input!$D$14,0,IF(CD$8+$A130&gt;Input!$D$14,0,INDEX(Input!$M$11:$M$136,CD$8+$A130)))</f>
        <v>0</v>
      </c>
      <c r="CE130">
        <f>CE129*IF(CE$8&gt;Input!$D$14,0,IF(CE$8+$A130&gt;Input!$D$14,0,INDEX(Input!$M$11:$M$136,CE$8+$A130)))</f>
        <v>0</v>
      </c>
      <c r="CF130">
        <f>CF129*IF(CF$8&gt;Input!$D$14,0,IF(CF$8+$A130&gt;Input!$D$14,0,INDEX(Input!$M$11:$M$136,CF$8+$A130)))</f>
        <v>0</v>
      </c>
      <c r="CG130">
        <f>CG129*IF(CG$8&gt;Input!$D$14,0,IF(CG$8+$A130&gt;Input!$D$14,0,INDEX(Input!$M$11:$M$136,CG$8+$A130)))</f>
        <v>0</v>
      </c>
      <c r="CH130">
        <f>CH129*IF(CH$8&gt;Input!$D$14,0,IF(CH$8+$A130&gt;Input!$D$14,0,INDEX(Input!$M$11:$M$136,CH$8+$A130)))</f>
        <v>0</v>
      </c>
      <c r="CJ130" s="2">
        <f t="shared" si="110"/>
        <v>174</v>
      </c>
      <c r="CK130">
        <f>F$5*F$6*$B130*$C130*F130*Input!$W$5*Input!$Y$5</f>
        <v>0</v>
      </c>
      <c r="CL130">
        <f>G$5*G$6*$B130*$C130*G130*Input!$W$5*Input!$Y$5</f>
        <v>0</v>
      </c>
      <c r="CM130">
        <f>H$5*H$6*$B130*$C130*H130*Input!$W$5*Input!$Y$5</f>
        <v>0</v>
      </c>
      <c r="CN130">
        <f>I$5*I$6*$B130*$C130*I130*Input!$W$5*Input!$Y$5</f>
        <v>0</v>
      </c>
      <c r="CO130">
        <f>J$5*J$6*$B130*$C130*J130*Input!$W$5*Input!$Y$5</f>
        <v>0</v>
      </c>
      <c r="CP130">
        <f>K$5*K$6*$B130*$C130*K130*Input!$W$5*Input!$Y$5</f>
        <v>0</v>
      </c>
      <c r="CQ130">
        <f>L$5*L$6*$B130*$C130*L130*Input!$W$5*Input!$Y$5</f>
        <v>0</v>
      </c>
      <c r="CR130">
        <f>M$5*M$6*$B130*$C130*M130*Input!$W$5*Input!$Y$5</f>
        <v>0</v>
      </c>
      <c r="CS130">
        <f>N$5*N$6*$B130*$C130*N130*Input!$W$5*Input!$Y$5</f>
        <v>0</v>
      </c>
      <c r="CT130">
        <f>O$5*O$6*$B130*$C130*O130*Input!$W$5*Input!$Y$5</f>
        <v>0</v>
      </c>
      <c r="CU130">
        <f>P$5*P$6*$B130*$C130*P130*Input!$W$5*Input!$Y$5</f>
        <v>0</v>
      </c>
      <c r="CV130">
        <f>Q$5*Q$6*$B130*$C130*Q130*Input!$W$5*Input!$Y$5</f>
        <v>0</v>
      </c>
      <c r="CW130">
        <f>R$5*R$6*$B130*$C130*R130*Input!$W$5*Input!$Y$5</f>
        <v>0</v>
      </c>
      <c r="CX130">
        <f>S$5*S$6*$B130*$C130*S130*Input!$W$5*Input!$Y$5</f>
        <v>0</v>
      </c>
      <c r="CY130">
        <f>T$5*T$6*$B130*$C130*T130*Input!$W$5*Input!$Y$5</f>
        <v>0</v>
      </c>
      <c r="CZ130">
        <f>U$5*U$6*$B130*$C130*U130*Input!$W$5*Input!$Y$5</f>
        <v>0</v>
      </c>
      <c r="DA130">
        <f>V$5*V$6*$B130*$C130*V130*Input!$W$5*Input!$Y$5</f>
        <v>0</v>
      </c>
      <c r="DB130">
        <f>W$5*W$6*$B130*$C130*W130*Input!$W$5*Input!$Y$5</f>
        <v>0</v>
      </c>
      <c r="DC130">
        <f>X$5*X$6*$B130*$C130*X130*Input!$W$5*Input!$Y$5</f>
        <v>0</v>
      </c>
      <c r="DD130">
        <f>Y$5*Y$6*$B130*$C130*Y130*Input!$W$5*Input!$Y$5</f>
        <v>0</v>
      </c>
      <c r="DE130">
        <f>Z$5*Z$6*$B130*$C130*Z130*Input!$W$5*Input!$Y$5</f>
        <v>0</v>
      </c>
      <c r="DF130">
        <f>AA$5*AA$6*$B130*$C130*AA130*Input!$W$5*Input!$Y$5</f>
        <v>0</v>
      </c>
      <c r="DG130">
        <f>AB$5*AB$6*$B130*$C130*AB130*Input!$W$5*Input!$Y$5</f>
        <v>0</v>
      </c>
      <c r="DH130">
        <f>AC$5*AC$6*$B130*$C130*AC130*Input!$W$5*Input!$Y$5</f>
        <v>0</v>
      </c>
      <c r="DI130">
        <f>AD$5*AD$6*$B130*$C130*AD130*Input!$W$5*Input!$Y$5</f>
        <v>0</v>
      </c>
      <c r="DJ130">
        <f>AE$5*AE$6*$B130*$C130*AE130*Input!$W$5*Input!$Y$5</f>
        <v>0</v>
      </c>
      <c r="DK130">
        <f>AF$5*AF$6*$B130*$C130*AF130*Input!$W$5*Input!$Y$5</f>
        <v>0</v>
      </c>
      <c r="DL130">
        <f>AG$5*AG$6*$B130*$C130*AG130*Input!$W$5*Input!$Y$5</f>
        <v>0</v>
      </c>
      <c r="DM130">
        <f>AH$5*AH$6*$B130*$C130*AH130*Input!$W$5*Input!$Y$5</f>
        <v>0</v>
      </c>
      <c r="DN130">
        <f>AI$5*AI$6*$B130*$C130*AI130*Input!$W$5*Input!$Y$5</f>
        <v>0</v>
      </c>
      <c r="DO130">
        <f>AJ$5*AJ$6*$B130*$C130*AJ130*Input!$W$5*Input!$Y$5</f>
        <v>0</v>
      </c>
      <c r="DP130">
        <f>AK$5*AK$6*$B130*$C130*AK130*Input!$W$5*Input!$Y$5</f>
        <v>0</v>
      </c>
      <c r="DQ130">
        <f>AL$5*AL$6*$B130*$C130*AL130*Input!$W$5*Input!$Y$5</f>
        <v>0</v>
      </c>
      <c r="DR130">
        <f>AM$5*AM$6*$B130*$C130*AM130*Input!$W$5*Input!$Y$5</f>
        <v>0</v>
      </c>
      <c r="DS130">
        <f>AN$5*AN$6*$B130*$C130*AN130*Input!$W$5*Input!$Y$5</f>
        <v>0</v>
      </c>
      <c r="DT130">
        <f>AO$5*AO$6*$B130*$C130*AO130*Input!$W$5*Input!$Y$5</f>
        <v>0</v>
      </c>
      <c r="DU130">
        <f>AP$5*AP$6*$B130*$C130*AP130*Input!$W$5*Input!$Y$5</f>
        <v>0</v>
      </c>
      <c r="DV130">
        <f>AQ$5*AQ$6*$B130*$C130*AQ130*Input!$W$5*Input!$Y$5</f>
        <v>0</v>
      </c>
      <c r="DW130">
        <f>AR$5*AR$6*$B130*$C130*AR130*Input!$W$5*Input!$Y$5</f>
        <v>0</v>
      </c>
      <c r="DX130">
        <f>AS$5*AS$6*$B130*$C130*AS130*Input!$W$5*Input!$Y$5</f>
        <v>0</v>
      </c>
      <c r="DY130">
        <f>AT$5*AT$6*$B130*$C130*AT130*Input!$W$5*Input!$Y$5</f>
        <v>0</v>
      </c>
      <c r="DZ130">
        <f>AU$5*AU$6*$B130*$C130*AU130*Input!$W$5*Input!$Y$5</f>
        <v>0</v>
      </c>
      <c r="EA130">
        <f>AV$5*AV$6*$B130*$C130*AV130*Input!$W$5*Input!$Y$5</f>
        <v>0</v>
      </c>
      <c r="EB130">
        <f>AW$5*AW$6*$B130*$C130*AW130*Input!$W$5*Input!$Y$5</f>
        <v>0</v>
      </c>
      <c r="EC130">
        <f>AX$5*AX$6*$B130*$C130*AX130*Input!$W$5*Input!$Y$5</f>
        <v>0</v>
      </c>
      <c r="ED130">
        <f>AY$5*AY$6*$B130*$C130*AY130*Input!$W$5*Input!$Y$5</f>
        <v>0</v>
      </c>
      <c r="EE130">
        <f>AZ$5*AZ$6*$B130*$C130*AZ130*Input!$W$5*Input!$Y$5</f>
        <v>0</v>
      </c>
      <c r="EF130">
        <f>BA$5*BA$6*$B130*$C130*BA130*Input!$W$5*Input!$Y$5</f>
        <v>0</v>
      </c>
      <c r="EG130">
        <f>BB$5*BB$6*$B130*$C130*BB130*Input!$W$5*Input!$Y$5</f>
        <v>0</v>
      </c>
      <c r="EH130">
        <f>BC$5*BC$6*$B130*$C130*BC130*Input!$W$5*Input!$Y$5</f>
        <v>0</v>
      </c>
      <c r="EI130">
        <f>BD$5*BD$6*$B130*$C130*BD130*Input!$W$5*Input!$Y$5</f>
        <v>0</v>
      </c>
      <c r="EJ130">
        <f>BE$5*BE$6*$B130*$C130*BE130*Input!$W$5*Input!$Y$5</f>
        <v>0</v>
      </c>
      <c r="EK130">
        <f>BF$5*BF$6*$B130*$C130*BF130*Input!$W$5*Input!$Y$5</f>
        <v>0</v>
      </c>
      <c r="EL130">
        <f>BG$5*BG$6*$B130*$C130*BG130*Input!$W$5*Input!$Y$5</f>
        <v>0</v>
      </c>
      <c r="EM130">
        <f>BH$5*BH$6*$B130*$C130*BH130*Input!$W$5*Input!$Y$5</f>
        <v>0</v>
      </c>
      <c r="EN130">
        <f>BI$5*BI$6*$B130*$C130*BI130*Input!$W$5*Input!$Y$5</f>
        <v>0</v>
      </c>
      <c r="EO130">
        <f>BJ$5*BJ$6*$B130*$C130*BJ130*Input!$W$5*Input!$Y$5</f>
        <v>0</v>
      </c>
      <c r="EP130">
        <f>BK$5*BK$6*$B130*$C130*BK130*Input!$W$5*Input!$Y$5</f>
        <v>0</v>
      </c>
      <c r="EQ130">
        <f>BL$5*BL$6*$B130*$C130*BL130*Input!$W$5*Input!$Y$5</f>
        <v>0</v>
      </c>
      <c r="ER130">
        <f>BM$5*BM$6*$B130*$C130*BM130*Input!$W$5*Input!$Y$5</f>
        <v>0</v>
      </c>
      <c r="ES130">
        <f>BN$5*BN$6*$B130*$C130*BN130*Input!$W$5*Input!$Y$5</f>
        <v>0</v>
      </c>
      <c r="ET130">
        <f>BO$5*BO$6*$B130*$C130*BO130*Input!$W$5*Input!$Y$5</f>
        <v>0</v>
      </c>
      <c r="EU130">
        <f>BP$5*BP$6*$B130*$C130*BP130*Input!$W$5*Input!$Y$5</f>
        <v>0</v>
      </c>
      <c r="EV130">
        <f>BQ$5*BQ$6*$B130*$C130*BQ130*Input!$W$5*Input!$Y$5</f>
        <v>0</v>
      </c>
      <c r="EW130">
        <f>BR$5*BR$6*$B130*$C130*BR130*Input!$W$5*Input!$Y$5</f>
        <v>0</v>
      </c>
      <c r="EX130">
        <f>BS$5*BS$6*$B130*$C130*BS130*Input!$W$5*Input!$Y$5</f>
        <v>0</v>
      </c>
      <c r="EY130">
        <f>BT$5*BT$6*$B130*$C130*BT130*Input!$W$5*Input!$Y$5</f>
        <v>0</v>
      </c>
      <c r="EZ130">
        <f>BU$5*BU$6*$B130*$C130*BU130*Input!$W$5*Input!$Y$5</f>
        <v>0</v>
      </c>
      <c r="FA130">
        <f>BV$5*BV$6*$B130*$C130*BV130*Input!$W$5*Input!$Y$5</f>
        <v>0</v>
      </c>
      <c r="FB130">
        <f>BW$5*BW$6*$B130*$C130*BW130*Input!$W$5*Input!$Y$5</f>
        <v>0</v>
      </c>
      <c r="FC130">
        <f>BX$5*BX$6*$B130*$C130*BX130*Input!$W$5*Input!$Y$5</f>
        <v>0</v>
      </c>
      <c r="FD130">
        <f>BY$5*BY$6*$B130*$C130*BY130*Input!$W$5*Input!$Y$5</f>
        <v>0</v>
      </c>
      <c r="FE130">
        <f>BZ$5*BZ$6*$B130*$C130*BZ130*Input!$W$5*Input!$Y$5</f>
        <v>0</v>
      </c>
      <c r="FF130">
        <f>CA$5*CA$6*$B130*$C130*CA130*Input!$W$5*Input!$Y$5</f>
        <v>0</v>
      </c>
      <c r="FG130">
        <f>CB$5*CB$6*$B130*$C130*CB130*Input!$W$5*Input!$Y$5</f>
        <v>0</v>
      </c>
      <c r="FH130">
        <f>CC$5*CC$6*$B130*$C130*CC130*Input!$W$5*Input!$Y$5</f>
        <v>0</v>
      </c>
      <c r="FI130">
        <f>CD$5*CD$6*$B130*$C130*CD130*Input!$W$5*Input!$Y$5</f>
        <v>0</v>
      </c>
      <c r="FJ130">
        <f>CE$5*CE$6*$B130*$C130*CE130*Input!$W$5*Input!$Y$5</f>
        <v>0</v>
      </c>
      <c r="FK130">
        <f>CF$5*CF$6*$B130*$C130*CF130*Input!$W$5*Input!$Y$5</f>
        <v>0</v>
      </c>
      <c r="FL130">
        <f>CG$5*CG$6*$B130*$C130*CG130*Input!$W$5*Input!$Y$5</f>
        <v>0</v>
      </c>
      <c r="FM130">
        <f>CH$5*CH$6*$B130*$C130*CH130*Input!$W$5*Input!$Y$5</f>
        <v>0</v>
      </c>
      <c r="FO130">
        <f t="shared" si="111"/>
        <v>0</v>
      </c>
    </row>
    <row r="131" spans="1:171">
      <c r="A131">
        <f>Input!B130</f>
        <v>120</v>
      </c>
      <c r="B131">
        <f>(1+Input!$D$21)^$A131</f>
        <v>62.064316240610651</v>
      </c>
      <c r="C131">
        <f>C130*Input!R130</f>
        <v>3.227158136472027E-5</v>
      </c>
      <c r="E131">
        <f t="shared" si="112"/>
        <v>175</v>
      </c>
      <c r="F131">
        <f>F130*IF(F$8&gt;Input!$D$14,0,IF(F$8+$A131&gt;Input!$D$14,0,INDEX(Input!$M$11:$M$136,F$8+$A131)))</f>
        <v>0</v>
      </c>
      <c r="G131">
        <f>G130*IF(G$8&gt;Input!$D$14,0,IF(G$8+$A131&gt;Input!$D$14,0,INDEX(Input!$M$11:$M$136,G$8+$A131)))</f>
        <v>0</v>
      </c>
      <c r="H131">
        <f>H130*IF(H$8&gt;Input!$D$14,0,IF(H$8+$A131&gt;Input!$D$14,0,INDEX(Input!$M$11:$M$136,H$8+$A131)))</f>
        <v>0</v>
      </c>
      <c r="I131">
        <f>I130*IF(I$8&gt;Input!$D$14,0,IF(I$8+$A131&gt;Input!$D$14,0,INDEX(Input!$M$11:$M$136,I$8+$A131)))</f>
        <v>0</v>
      </c>
      <c r="J131">
        <f>J130*IF(J$8&gt;Input!$D$14,0,IF(J$8+$A131&gt;Input!$D$14,0,INDEX(Input!$M$11:$M$136,J$8+$A131)))</f>
        <v>0</v>
      </c>
      <c r="K131">
        <f>K130*IF(K$8&gt;Input!$D$14,0,IF(K$8+$A131&gt;Input!$D$14,0,INDEX(Input!$M$11:$M$136,K$8+$A131)))</f>
        <v>0</v>
      </c>
      <c r="L131">
        <f>L130*IF(L$8&gt;Input!$D$14,0,IF(L$8+$A131&gt;Input!$D$14,0,INDEX(Input!$M$11:$M$136,L$8+$A131)))</f>
        <v>0</v>
      </c>
      <c r="M131">
        <f>M130*IF(M$8&gt;Input!$D$14,0,IF(M$8+$A131&gt;Input!$D$14,0,INDEX(Input!$M$11:$M$136,M$8+$A131)))</f>
        <v>0</v>
      </c>
      <c r="N131">
        <f>N130*IF(N$8&gt;Input!$D$14,0,IF(N$8+$A131&gt;Input!$D$14,0,INDEX(Input!$M$11:$M$136,N$8+$A131)))</f>
        <v>0</v>
      </c>
      <c r="O131">
        <f>O130*IF(O$8&gt;Input!$D$14,0,IF(O$8+$A131&gt;Input!$D$14,0,INDEX(Input!$M$11:$M$136,O$8+$A131)))</f>
        <v>0</v>
      </c>
      <c r="P131">
        <f>P130*IF(P$8&gt;Input!$D$14,0,IF(P$8+$A131&gt;Input!$D$14,0,INDEX(Input!$M$11:$M$136,P$8+$A131)))</f>
        <v>0</v>
      </c>
      <c r="Q131">
        <f>Q130*IF(Q$8&gt;Input!$D$14,0,IF(Q$8+$A131&gt;Input!$D$14,0,INDEX(Input!$M$11:$M$136,Q$8+$A131)))</f>
        <v>0</v>
      </c>
      <c r="R131">
        <f>R130*IF(R$8&gt;Input!$D$14,0,IF(R$8+$A131&gt;Input!$D$14,0,INDEX(Input!$M$11:$M$136,R$8+$A131)))</f>
        <v>0</v>
      </c>
      <c r="S131">
        <f>S130*IF(S$8&gt;Input!$D$14,0,IF(S$8+$A131&gt;Input!$D$14,0,INDEX(Input!$M$11:$M$136,S$8+$A131)))</f>
        <v>0</v>
      </c>
      <c r="T131">
        <f>T130*IF(T$8&gt;Input!$D$14,0,IF(T$8+$A131&gt;Input!$D$14,0,INDEX(Input!$M$11:$M$136,T$8+$A131)))</f>
        <v>0</v>
      </c>
      <c r="U131">
        <f>U130*IF(U$8&gt;Input!$D$14,0,IF(U$8+$A131&gt;Input!$D$14,0,INDEX(Input!$M$11:$M$136,U$8+$A131)))</f>
        <v>0</v>
      </c>
      <c r="V131">
        <f>V130*IF(V$8&gt;Input!$D$14,0,IF(V$8+$A131&gt;Input!$D$14,0,INDEX(Input!$M$11:$M$136,V$8+$A131)))</f>
        <v>0</v>
      </c>
      <c r="W131">
        <f>W130*IF(W$8&gt;Input!$D$14,0,IF(W$8+$A131&gt;Input!$D$14,0,INDEX(Input!$M$11:$M$136,W$8+$A131)))</f>
        <v>0</v>
      </c>
      <c r="X131">
        <f>X130*IF(X$8&gt;Input!$D$14,0,IF(X$8+$A131&gt;Input!$D$14,0,INDEX(Input!$M$11:$M$136,X$8+$A131)))</f>
        <v>0</v>
      </c>
      <c r="Y131">
        <f>Y130*IF(Y$8&gt;Input!$D$14,0,IF(Y$8+$A131&gt;Input!$D$14,0,INDEX(Input!$M$11:$M$136,Y$8+$A131)))</f>
        <v>0</v>
      </c>
      <c r="Z131">
        <f>Z130*IF(Z$8&gt;Input!$D$14,0,IF(Z$8+$A131&gt;Input!$D$14,0,INDEX(Input!$M$11:$M$136,Z$8+$A131)))</f>
        <v>0</v>
      </c>
      <c r="AA131">
        <f>AA130*IF(AA$8&gt;Input!$D$14,0,IF(AA$8+$A131&gt;Input!$D$14,0,INDEX(Input!$M$11:$M$136,AA$8+$A131)))</f>
        <v>0</v>
      </c>
      <c r="AB131">
        <f>AB130*IF(AB$8&gt;Input!$D$14,0,IF(AB$8+$A131&gt;Input!$D$14,0,INDEX(Input!$M$11:$M$136,AB$8+$A131)))</f>
        <v>0</v>
      </c>
      <c r="AC131">
        <f>AC130*IF(AC$8&gt;Input!$D$14,0,IF(AC$8+$A131&gt;Input!$D$14,0,INDEX(Input!$M$11:$M$136,AC$8+$A131)))</f>
        <v>0</v>
      </c>
      <c r="AD131">
        <f>AD130*IF(AD$8&gt;Input!$D$14,0,IF(AD$8+$A131&gt;Input!$D$14,0,INDEX(Input!$M$11:$M$136,AD$8+$A131)))</f>
        <v>0</v>
      </c>
      <c r="AE131">
        <f>AE130*IF(AE$8&gt;Input!$D$14,0,IF(AE$8+$A131&gt;Input!$D$14,0,INDEX(Input!$M$11:$M$136,AE$8+$A131)))</f>
        <v>0</v>
      </c>
      <c r="AF131">
        <f>AF130*IF(AF$8&gt;Input!$D$14,0,IF(AF$8+$A131&gt;Input!$D$14,0,INDEX(Input!$M$11:$M$136,AF$8+$A131)))</f>
        <v>0</v>
      </c>
      <c r="AG131">
        <f>AG130*IF(AG$8&gt;Input!$D$14,0,IF(AG$8+$A131&gt;Input!$D$14,0,INDEX(Input!$M$11:$M$136,AG$8+$A131)))</f>
        <v>0</v>
      </c>
      <c r="AH131">
        <f>AH130*IF(AH$8&gt;Input!$D$14,0,IF(AH$8+$A131&gt;Input!$D$14,0,INDEX(Input!$M$11:$M$136,AH$8+$A131)))</f>
        <v>0</v>
      </c>
      <c r="AI131">
        <f>AI130*IF(AI$8&gt;Input!$D$14,0,IF(AI$8+$A131&gt;Input!$D$14,0,INDEX(Input!$M$11:$M$136,AI$8+$A131)))</f>
        <v>0</v>
      </c>
      <c r="AJ131">
        <f>AJ130*IF(AJ$8&gt;Input!$D$14,0,IF(AJ$8+$A131&gt;Input!$D$14,0,INDEX(Input!$M$11:$M$136,AJ$8+$A131)))</f>
        <v>0</v>
      </c>
      <c r="AK131">
        <f>AK130*IF(AK$8&gt;Input!$D$14,0,IF(AK$8+$A131&gt;Input!$D$14,0,INDEX(Input!$M$11:$M$136,AK$8+$A131)))</f>
        <v>0</v>
      </c>
      <c r="AL131">
        <f>AL130*IF(AL$8&gt;Input!$D$14,0,IF(AL$8+$A131&gt;Input!$D$14,0,INDEX(Input!$M$11:$M$136,AL$8+$A131)))</f>
        <v>0</v>
      </c>
      <c r="AM131">
        <f>AM130*IF(AM$8&gt;Input!$D$14,0,IF(AM$8+$A131&gt;Input!$D$14,0,INDEX(Input!$M$11:$M$136,AM$8+$A131)))</f>
        <v>0</v>
      </c>
      <c r="AN131">
        <f>AN130*IF(AN$8&gt;Input!$D$14,0,IF(AN$8+$A131&gt;Input!$D$14,0,INDEX(Input!$M$11:$M$136,AN$8+$A131)))</f>
        <v>0</v>
      </c>
      <c r="AO131">
        <f>AO130*IF(AO$8&gt;Input!$D$14,0,IF(AO$8+$A131&gt;Input!$D$14,0,INDEX(Input!$M$11:$M$136,AO$8+$A131)))</f>
        <v>0</v>
      </c>
      <c r="AP131">
        <f>AP130*IF(AP$8&gt;Input!$D$14,0,IF(AP$8+$A131&gt;Input!$D$14,0,INDEX(Input!$M$11:$M$136,AP$8+$A131)))</f>
        <v>0</v>
      </c>
      <c r="AQ131">
        <f>AQ130*IF(AQ$8&gt;Input!$D$14,0,IF(AQ$8+$A131&gt;Input!$D$14,0,INDEX(Input!$M$11:$M$136,AQ$8+$A131)))</f>
        <v>0</v>
      </c>
      <c r="AR131">
        <f>AR130*IF(AR$8&gt;Input!$D$14,0,IF(AR$8+$A131&gt;Input!$D$14,0,INDEX(Input!$M$11:$M$136,AR$8+$A131)))</f>
        <v>0</v>
      </c>
      <c r="AS131">
        <f>AS130*IF(AS$8&gt;Input!$D$14,0,IF(AS$8+$A131&gt;Input!$D$14,0,INDEX(Input!$M$11:$M$136,AS$8+$A131)))</f>
        <v>0</v>
      </c>
      <c r="AT131">
        <f>AT130*IF(AT$8&gt;Input!$D$14,0,IF(AT$8+$A131&gt;Input!$D$14,0,INDEX(Input!$M$11:$M$136,AT$8+$A131)))</f>
        <v>0</v>
      </c>
      <c r="AU131">
        <f>AU130*IF(AU$8&gt;Input!$D$14,0,IF(AU$8+$A131&gt;Input!$D$14,0,INDEX(Input!$M$11:$M$136,AU$8+$A131)))</f>
        <v>0</v>
      </c>
      <c r="AV131">
        <f>AV130*IF(AV$8&gt;Input!$D$14,0,IF(AV$8+$A131&gt;Input!$D$14,0,INDEX(Input!$M$11:$M$136,AV$8+$A131)))</f>
        <v>0</v>
      </c>
      <c r="AW131">
        <f>AW130*IF(AW$8&gt;Input!$D$14,0,IF(AW$8+$A131&gt;Input!$D$14,0,INDEX(Input!$M$11:$M$136,AW$8+$A131)))</f>
        <v>0</v>
      </c>
      <c r="AX131">
        <f>AX130*IF(AX$8&gt;Input!$D$14,0,IF(AX$8+$A131&gt;Input!$D$14,0,INDEX(Input!$M$11:$M$136,AX$8+$A131)))</f>
        <v>0</v>
      </c>
      <c r="AY131">
        <f>AY130*IF(AY$8&gt;Input!$D$14,0,IF(AY$8+$A131&gt;Input!$D$14,0,INDEX(Input!$M$11:$M$136,AY$8+$A131)))</f>
        <v>0</v>
      </c>
      <c r="AZ131">
        <f>AZ130*IF(AZ$8&gt;Input!$D$14,0,IF(AZ$8+$A131&gt;Input!$D$14,0,INDEX(Input!$M$11:$M$136,AZ$8+$A131)))</f>
        <v>0</v>
      </c>
      <c r="BA131">
        <f>BA130*IF(BA$8&gt;Input!$D$14,0,IF(BA$8+$A131&gt;Input!$D$14,0,INDEX(Input!$M$11:$M$136,BA$8+$A131)))</f>
        <v>0</v>
      </c>
      <c r="BB131">
        <f>BB130*IF(BB$8&gt;Input!$D$14,0,IF(BB$8+$A131&gt;Input!$D$14,0,INDEX(Input!$M$11:$M$136,BB$8+$A131)))</f>
        <v>0</v>
      </c>
      <c r="BC131">
        <f>BC130*IF(BC$8&gt;Input!$D$14,0,IF(BC$8+$A131&gt;Input!$D$14,0,INDEX(Input!$M$11:$M$136,BC$8+$A131)))</f>
        <v>0</v>
      </c>
      <c r="BD131">
        <f>BD130*IF(BD$8&gt;Input!$D$14,0,IF(BD$8+$A131&gt;Input!$D$14,0,INDEX(Input!$M$11:$M$136,BD$8+$A131)))</f>
        <v>0</v>
      </c>
      <c r="BE131">
        <f>BE130*IF(BE$8&gt;Input!$D$14,0,IF(BE$8+$A131&gt;Input!$D$14,0,INDEX(Input!$M$11:$M$136,BE$8+$A131)))</f>
        <v>0</v>
      </c>
      <c r="BF131">
        <f>BF130*IF(BF$8&gt;Input!$D$14,0,IF(BF$8+$A131&gt;Input!$D$14,0,INDEX(Input!$M$11:$M$136,BF$8+$A131)))</f>
        <v>0</v>
      </c>
      <c r="BG131">
        <f>BG130*IF(BG$8&gt;Input!$D$14,0,IF(BG$8+$A131&gt;Input!$D$14,0,INDEX(Input!$M$11:$M$136,BG$8+$A131)))</f>
        <v>0</v>
      </c>
      <c r="BH131">
        <f>BH130*IF(BH$8&gt;Input!$D$14,0,IF(BH$8+$A131&gt;Input!$D$14,0,INDEX(Input!$M$11:$M$136,BH$8+$A131)))</f>
        <v>0</v>
      </c>
      <c r="BI131">
        <f>BI130*IF(BI$8&gt;Input!$D$14,0,IF(BI$8+$A131&gt;Input!$D$14,0,INDEX(Input!$M$11:$M$136,BI$8+$A131)))</f>
        <v>0</v>
      </c>
      <c r="BJ131">
        <f>BJ130*IF(BJ$8&gt;Input!$D$14,0,IF(BJ$8+$A131&gt;Input!$D$14,0,INDEX(Input!$M$11:$M$136,BJ$8+$A131)))</f>
        <v>0</v>
      </c>
      <c r="BK131">
        <f>BK130*IF(BK$8&gt;Input!$D$14,0,IF(BK$8+$A131&gt;Input!$D$14,0,INDEX(Input!$M$11:$M$136,BK$8+$A131)))</f>
        <v>0</v>
      </c>
      <c r="BL131">
        <f>BL130*IF(BL$8&gt;Input!$D$14,0,IF(BL$8+$A131&gt;Input!$D$14,0,INDEX(Input!$M$11:$M$136,BL$8+$A131)))</f>
        <v>0</v>
      </c>
      <c r="BM131">
        <f>BM130*IF(BM$8&gt;Input!$D$14,0,IF(BM$8+$A131&gt;Input!$D$14,0,INDEX(Input!$M$11:$M$136,BM$8+$A131)))</f>
        <v>0</v>
      </c>
      <c r="BN131">
        <f>BN130*IF(BN$8&gt;Input!$D$14,0,IF(BN$8+$A131&gt;Input!$D$14,0,INDEX(Input!$M$11:$M$136,BN$8+$A131)))</f>
        <v>0</v>
      </c>
      <c r="BO131">
        <f>BO130*IF(BO$8&gt;Input!$D$14,0,IF(BO$8+$A131&gt;Input!$D$14,0,INDEX(Input!$M$11:$M$136,BO$8+$A131)))</f>
        <v>0</v>
      </c>
      <c r="BP131">
        <f>BP130*IF(BP$8&gt;Input!$D$14,0,IF(BP$8+$A131&gt;Input!$D$14,0,INDEX(Input!$M$11:$M$136,BP$8+$A131)))</f>
        <v>0</v>
      </c>
      <c r="BQ131">
        <f>BQ130*IF(BQ$8&gt;Input!$D$14,0,IF(BQ$8+$A131&gt;Input!$D$14,0,INDEX(Input!$M$11:$M$136,BQ$8+$A131)))</f>
        <v>0</v>
      </c>
      <c r="BR131">
        <f>BR130*IF(BR$8&gt;Input!$D$14,0,IF(BR$8+$A131&gt;Input!$D$14,0,INDEX(Input!$M$11:$M$136,BR$8+$A131)))</f>
        <v>0</v>
      </c>
      <c r="BS131">
        <f>BS130*IF(BS$8&gt;Input!$D$14,0,IF(BS$8+$A131&gt;Input!$D$14,0,INDEX(Input!$M$11:$M$136,BS$8+$A131)))</f>
        <v>0</v>
      </c>
      <c r="BT131">
        <f>BT130*IF(BT$8&gt;Input!$D$14,0,IF(BT$8+$A131&gt;Input!$D$14,0,INDEX(Input!$M$11:$M$136,BT$8+$A131)))</f>
        <v>0</v>
      </c>
      <c r="BU131">
        <f>BU130*IF(BU$8&gt;Input!$D$14,0,IF(BU$8+$A131&gt;Input!$D$14,0,INDEX(Input!$M$11:$M$136,BU$8+$A131)))</f>
        <v>0</v>
      </c>
      <c r="BV131">
        <f>BV130*IF(BV$8&gt;Input!$D$14,0,IF(BV$8+$A131&gt;Input!$D$14,0,INDEX(Input!$M$11:$M$136,BV$8+$A131)))</f>
        <v>0</v>
      </c>
      <c r="BW131">
        <f>BW130*IF(BW$8&gt;Input!$D$14,0,IF(BW$8+$A131&gt;Input!$D$14,0,INDEX(Input!$M$11:$M$136,BW$8+$A131)))</f>
        <v>0</v>
      </c>
      <c r="BX131">
        <f>BX130*IF(BX$8&gt;Input!$D$14,0,IF(BX$8+$A131&gt;Input!$D$14,0,INDEX(Input!$M$11:$M$136,BX$8+$A131)))</f>
        <v>0</v>
      </c>
      <c r="BY131">
        <f>BY130*IF(BY$8&gt;Input!$D$14,0,IF(BY$8+$A131&gt;Input!$D$14,0,INDEX(Input!$M$11:$M$136,BY$8+$A131)))</f>
        <v>0</v>
      </c>
      <c r="BZ131">
        <f>BZ130*IF(BZ$8&gt;Input!$D$14,0,IF(BZ$8+$A131&gt;Input!$D$14,0,INDEX(Input!$M$11:$M$136,BZ$8+$A131)))</f>
        <v>0</v>
      </c>
      <c r="CA131">
        <f>CA130*IF(CA$8&gt;Input!$D$14,0,IF(CA$8+$A131&gt;Input!$D$14,0,INDEX(Input!$M$11:$M$136,CA$8+$A131)))</f>
        <v>0</v>
      </c>
      <c r="CB131">
        <f>CB130*IF(CB$8&gt;Input!$D$14,0,IF(CB$8+$A131&gt;Input!$D$14,0,INDEX(Input!$M$11:$M$136,CB$8+$A131)))</f>
        <v>0</v>
      </c>
      <c r="CC131">
        <f>CC130*IF(CC$8&gt;Input!$D$14,0,IF(CC$8+$A131&gt;Input!$D$14,0,INDEX(Input!$M$11:$M$136,CC$8+$A131)))</f>
        <v>0</v>
      </c>
      <c r="CD131">
        <f>CD130*IF(CD$8&gt;Input!$D$14,0,IF(CD$8+$A131&gt;Input!$D$14,0,INDEX(Input!$M$11:$M$136,CD$8+$A131)))</f>
        <v>0</v>
      </c>
      <c r="CE131">
        <f>CE130*IF(CE$8&gt;Input!$D$14,0,IF(CE$8+$A131&gt;Input!$D$14,0,INDEX(Input!$M$11:$M$136,CE$8+$A131)))</f>
        <v>0</v>
      </c>
      <c r="CF131">
        <f>CF130*IF(CF$8&gt;Input!$D$14,0,IF(CF$8+$A131&gt;Input!$D$14,0,INDEX(Input!$M$11:$M$136,CF$8+$A131)))</f>
        <v>0</v>
      </c>
      <c r="CG131">
        <f>CG130*IF(CG$8&gt;Input!$D$14,0,IF(CG$8+$A131&gt;Input!$D$14,0,INDEX(Input!$M$11:$M$136,CG$8+$A131)))</f>
        <v>0</v>
      </c>
      <c r="CH131">
        <f>CH130*IF(CH$8&gt;Input!$D$14,0,IF(CH$8+$A131&gt;Input!$D$14,0,INDEX(Input!$M$11:$M$136,CH$8+$A131)))</f>
        <v>0</v>
      </c>
      <c r="CJ131" s="2">
        <f t="shared" si="110"/>
        <v>175</v>
      </c>
      <c r="CK131">
        <f>F$5*F$6*$B131*$C131*F131*Input!$W$5*Input!$Y$5</f>
        <v>0</v>
      </c>
      <c r="CL131">
        <f>G$5*G$6*$B131*$C131*G131*Input!$W$5*Input!$Y$5</f>
        <v>0</v>
      </c>
      <c r="CM131">
        <f>H$5*H$6*$B131*$C131*H131*Input!$W$5*Input!$Y$5</f>
        <v>0</v>
      </c>
      <c r="CN131">
        <f>I$5*I$6*$B131*$C131*I131*Input!$W$5*Input!$Y$5</f>
        <v>0</v>
      </c>
      <c r="CO131">
        <f>J$5*J$6*$B131*$C131*J131*Input!$W$5*Input!$Y$5</f>
        <v>0</v>
      </c>
      <c r="CP131">
        <f>K$5*K$6*$B131*$C131*K131*Input!$W$5*Input!$Y$5</f>
        <v>0</v>
      </c>
      <c r="CQ131">
        <f>L$5*L$6*$B131*$C131*L131*Input!$W$5*Input!$Y$5</f>
        <v>0</v>
      </c>
      <c r="CR131">
        <f>M$5*M$6*$B131*$C131*M131*Input!$W$5*Input!$Y$5</f>
        <v>0</v>
      </c>
      <c r="CS131">
        <f>N$5*N$6*$B131*$C131*N131*Input!$W$5*Input!$Y$5</f>
        <v>0</v>
      </c>
      <c r="CT131">
        <f>O$5*O$6*$B131*$C131*O131*Input!$W$5*Input!$Y$5</f>
        <v>0</v>
      </c>
      <c r="CU131">
        <f>P$5*P$6*$B131*$C131*P131*Input!$W$5*Input!$Y$5</f>
        <v>0</v>
      </c>
      <c r="CV131">
        <f>Q$5*Q$6*$B131*$C131*Q131*Input!$W$5*Input!$Y$5</f>
        <v>0</v>
      </c>
      <c r="CW131">
        <f>R$5*R$6*$B131*$C131*R131*Input!$W$5*Input!$Y$5</f>
        <v>0</v>
      </c>
      <c r="CX131">
        <f>S$5*S$6*$B131*$C131*S131*Input!$W$5*Input!$Y$5</f>
        <v>0</v>
      </c>
      <c r="CY131">
        <f>T$5*T$6*$B131*$C131*T131*Input!$W$5*Input!$Y$5</f>
        <v>0</v>
      </c>
      <c r="CZ131">
        <f>U$5*U$6*$B131*$C131*U131*Input!$W$5*Input!$Y$5</f>
        <v>0</v>
      </c>
      <c r="DA131">
        <f>V$5*V$6*$B131*$C131*V131*Input!$W$5*Input!$Y$5</f>
        <v>0</v>
      </c>
      <c r="DB131">
        <f>W$5*W$6*$B131*$C131*W131*Input!$W$5*Input!$Y$5</f>
        <v>0</v>
      </c>
      <c r="DC131">
        <f>X$5*X$6*$B131*$C131*X131*Input!$W$5*Input!$Y$5</f>
        <v>0</v>
      </c>
      <c r="DD131">
        <f>Y$5*Y$6*$B131*$C131*Y131*Input!$W$5*Input!$Y$5</f>
        <v>0</v>
      </c>
      <c r="DE131">
        <f>Z$5*Z$6*$B131*$C131*Z131*Input!$W$5*Input!$Y$5</f>
        <v>0</v>
      </c>
      <c r="DF131">
        <f>AA$5*AA$6*$B131*$C131*AA131*Input!$W$5*Input!$Y$5</f>
        <v>0</v>
      </c>
      <c r="DG131">
        <f>AB$5*AB$6*$B131*$C131*AB131*Input!$W$5*Input!$Y$5</f>
        <v>0</v>
      </c>
      <c r="DH131">
        <f>AC$5*AC$6*$B131*$C131*AC131*Input!$W$5*Input!$Y$5</f>
        <v>0</v>
      </c>
      <c r="DI131">
        <f>AD$5*AD$6*$B131*$C131*AD131*Input!$W$5*Input!$Y$5</f>
        <v>0</v>
      </c>
      <c r="DJ131">
        <f>AE$5*AE$6*$B131*$C131*AE131*Input!$W$5*Input!$Y$5</f>
        <v>0</v>
      </c>
      <c r="DK131">
        <f>AF$5*AF$6*$B131*$C131*AF131*Input!$W$5*Input!$Y$5</f>
        <v>0</v>
      </c>
      <c r="DL131">
        <f>AG$5*AG$6*$B131*$C131*AG131*Input!$W$5*Input!$Y$5</f>
        <v>0</v>
      </c>
      <c r="DM131">
        <f>AH$5*AH$6*$B131*$C131*AH131*Input!$W$5*Input!$Y$5</f>
        <v>0</v>
      </c>
      <c r="DN131">
        <f>AI$5*AI$6*$B131*$C131*AI131*Input!$W$5*Input!$Y$5</f>
        <v>0</v>
      </c>
      <c r="DO131">
        <f>AJ$5*AJ$6*$B131*$C131*AJ131*Input!$W$5*Input!$Y$5</f>
        <v>0</v>
      </c>
      <c r="DP131">
        <f>AK$5*AK$6*$B131*$C131*AK131*Input!$W$5*Input!$Y$5</f>
        <v>0</v>
      </c>
      <c r="DQ131">
        <f>AL$5*AL$6*$B131*$C131*AL131*Input!$W$5*Input!$Y$5</f>
        <v>0</v>
      </c>
      <c r="DR131">
        <f>AM$5*AM$6*$B131*$C131*AM131*Input!$W$5*Input!$Y$5</f>
        <v>0</v>
      </c>
      <c r="DS131">
        <f>AN$5*AN$6*$B131*$C131*AN131*Input!$W$5*Input!$Y$5</f>
        <v>0</v>
      </c>
      <c r="DT131">
        <f>AO$5*AO$6*$B131*$C131*AO131*Input!$W$5*Input!$Y$5</f>
        <v>0</v>
      </c>
      <c r="DU131">
        <f>AP$5*AP$6*$B131*$C131*AP131*Input!$W$5*Input!$Y$5</f>
        <v>0</v>
      </c>
      <c r="DV131">
        <f>AQ$5*AQ$6*$B131*$C131*AQ131*Input!$W$5*Input!$Y$5</f>
        <v>0</v>
      </c>
      <c r="DW131">
        <f>AR$5*AR$6*$B131*$C131*AR131*Input!$W$5*Input!$Y$5</f>
        <v>0</v>
      </c>
      <c r="DX131">
        <f>AS$5*AS$6*$B131*$C131*AS131*Input!$W$5*Input!$Y$5</f>
        <v>0</v>
      </c>
      <c r="DY131">
        <f>AT$5*AT$6*$B131*$C131*AT131*Input!$W$5*Input!$Y$5</f>
        <v>0</v>
      </c>
      <c r="DZ131">
        <f>AU$5*AU$6*$B131*$C131*AU131*Input!$W$5*Input!$Y$5</f>
        <v>0</v>
      </c>
      <c r="EA131">
        <f>AV$5*AV$6*$B131*$C131*AV131*Input!$W$5*Input!$Y$5</f>
        <v>0</v>
      </c>
      <c r="EB131">
        <f>AW$5*AW$6*$B131*$C131*AW131*Input!$W$5*Input!$Y$5</f>
        <v>0</v>
      </c>
      <c r="EC131">
        <f>AX$5*AX$6*$B131*$C131*AX131*Input!$W$5*Input!$Y$5</f>
        <v>0</v>
      </c>
      <c r="ED131">
        <f>AY$5*AY$6*$B131*$C131*AY131*Input!$W$5*Input!$Y$5</f>
        <v>0</v>
      </c>
      <c r="EE131">
        <f>AZ$5*AZ$6*$B131*$C131*AZ131*Input!$W$5*Input!$Y$5</f>
        <v>0</v>
      </c>
      <c r="EF131">
        <f>BA$5*BA$6*$B131*$C131*BA131*Input!$W$5*Input!$Y$5</f>
        <v>0</v>
      </c>
      <c r="EG131">
        <f>BB$5*BB$6*$B131*$C131*BB131*Input!$W$5*Input!$Y$5</f>
        <v>0</v>
      </c>
      <c r="EH131">
        <f>BC$5*BC$6*$B131*$C131*BC131*Input!$W$5*Input!$Y$5</f>
        <v>0</v>
      </c>
      <c r="EI131">
        <f>BD$5*BD$6*$B131*$C131*BD131*Input!$W$5*Input!$Y$5</f>
        <v>0</v>
      </c>
      <c r="EJ131">
        <f>BE$5*BE$6*$B131*$C131*BE131*Input!$W$5*Input!$Y$5</f>
        <v>0</v>
      </c>
      <c r="EK131">
        <f>BF$5*BF$6*$B131*$C131*BF131*Input!$W$5*Input!$Y$5</f>
        <v>0</v>
      </c>
      <c r="EL131">
        <f>BG$5*BG$6*$B131*$C131*BG131*Input!$W$5*Input!$Y$5</f>
        <v>0</v>
      </c>
      <c r="EM131">
        <f>BH$5*BH$6*$B131*$C131*BH131*Input!$W$5*Input!$Y$5</f>
        <v>0</v>
      </c>
      <c r="EN131">
        <f>BI$5*BI$6*$B131*$C131*BI131*Input!$W$5*Input!$Y$5</f>
        <v>0</v>
      </c>
      <c r="EO131">
        <f>BJ$5*BJ$6*$B131*$C131*BJ131*Input!$W$5*Input!$Y$5</f>
        <v>0</v>
      </c>
      <c r="EP131">
        <f>BK$5*BK$6*$B131*$C131*BK131*Input!$W$5*Input!$Y$5</f>
        <v>0</v>
      </c>
      <c r="EQ131">
        <f>BL$5*BL$6*$B131*$C131*BL131*Input!$W$5*Input!$Y$5</f>
        <v>0</v>
      </c>
      <c r="ER131">
        <f>BM$5*BM$6*$B131*$C131*BM131*Input!$W$5*Input!$Y$5</f>
        <v>0</v>
      </c>
      <c r="ES131">
        <f>BN$5*BN$6*$B131*$C131*BN131*Input!$W$5*Input!$Y$5</f>
        <v>0</v>
      </c>
      <c r="ET131">
        <f>BO$5*BO$6*$B131*$C131*BO131*Input!$W$5*Input!$Y$5</f>
        <v>0</v>
      </c>
      <c r="EU131">
        <f>BP$5*BP$6*$B131*$C131*BP131*Input!$W$5*Input!$Y$5</f>
        <v>0</v>
      </c>
      <c r="EV131">
        <f>BQ$5*BQ$6*$B131*$C131*BQ131*Input!$W$5*Input!$Y$5</f>
        <v>0</v>
      </c>
      <c r="EW131">
        <f>BR$5*BR$6*$B131*$C131*BR131*Input!$W$5*Input!$Y$5</f>
        <v>0</v>
      </c>
      <c r="EX131">
        <f>BS$5*BS$6*$B131*$C131*BS131*Input!$W$5*Input!$Y$5</f>
        <v>0</v>
      </c>
      <c r="EY131">
        <f>BT$5*BT$6*$B131*$C131*BT131*Input!$W$5*Input!$Y$5</f>
        <v>0</v>
      </c>
      <c r="EZ131">
        <f>BU$5*BU$6*$B131*$C131*BU131*Input!$W$5*Input!$Y$5</f>
        <v>0</v>
      </c>
      <c r="FA131">
        <f>BV$5*BV$6*$B131*$C131*BV131*Input!$W$5*Input!$Y$5</f>
        <v>0</v>
      </c>
      <c r="FB131">
        <f>BW$5*BW$6*$B131*$C131*BW131*Input!$W$5*Input!$Y$5</f>
        <v>0</v>
      </c>
      <c r="FC131">
        <f>BX$5*BX$6*$B131*$C131*BX131*Input!$W$5*Input!$Y$5</f>
        <v>0</v>
      </c>
      <c r="FD131">
        <f>BY$5*BY$6*$B131*$C131*BY131*Input!$W$5*Input!$Y$5</f>
        <v>0</v>
      </c>
      <c r="FE131">
        <f>BZ$5*BZ$6*$B131*$C131*BZ131*Input!$W$5*Input!$Y$5</f>
        <v>0</v>
      </c>
      <c r="FF131">
        <f>CA$5*CA$6*$B131*$C131*CA131*Input!$W$5*Input!$Y$5</f>
        <v>0</v>
      </c>
      <c r="FG131">
        <f>CB$5*CB$6*$B131*$C131*CB131*Input!$W$5*Input!$Y$5</f>
        <v>0</v>
      </c>
      <c r="FH131">
        <f>CC$5*CC$6*$B131*$C131*CC131*Input!$W$5*Input!$Y$5</f>
        <v>0</v>
      </c>
      <c r="FI131">
        <f>CD$5*CD$6*$B131*$C131*CD131*Input!$W$5*Input!$Y$5</f>
        <v>0</v>
      </c>
      <c r="FJ131">
        <f>CE$5*CE$6*$B131*$C131*CE131*Input!$W$5*Input!$Y$5</f>
        <v>0</v>
      </c>
      <c r="FK131">
        <f>CF$5*CF$6*$B131*$C131*CF131*Input!$W$5*Input!$Y$5</f>
        <v>0</v>
      </c>
      <c r="FL131">
        <f>CG$5*CG$6*$B131*$C131*CG131*Input!$W$5*Input!$Y$5</f>
        <v>0</v>
      </c>
      <c r="FM131">
        <f>CH$5*CH$6*$B131*$C131*CH131*Input!$W$5*Input!$Y$5</f>
        <v>0</v>
      </c>
      <c r="FO131">
        <f t="shared" si="111"/>
        <v>0</v>
      </c>
    </row>
    <row r="132" spans="1:171">
      <c r="A132">
        <f>Input!B131</f>
        <v>121</v>
      </c>
      <c r="B132">
        <f>(1+Input!$D$21)^$A132</f>
        <v>64.236567309032026</v>
      </c>
      <c r="C132">
        <f>C131*Input!R131</f>
        <v>2.9606955380477303E-5</v>
      </c>
      <c r="E132">
        <f t="shared" si="112"/>
        <v>176</v>
      </c>
      <c r="F132">
        <f>F131*IF(F$8&gt;Input!$D$14,0,IF(F$8+$A132&gt;Input!$D$14,0,INDEX(Input!$M$11:$M$136,F$8+$A132)))</f>
        <v>0</v>
      </c>
      <c r="G132">
        <f>G131*IF(G$8&gt;Input!$D$14,0,IF(G$8+$A132&gt;Input!$D$14,0,INDEX(Input!$M$11:$M$136,G$8+$A132)))</f>
        <v>0</v>
      </c>
      <c r="H132">
        <f>H131*IF(H$8&gt;Input!$D$14,0,IF(H$8+$A132&gt;Input!$D$14,0,INDEX(Input!$M$11:$M$136,H$8+$A132)))</f>
        <v>0</v>
      </c>
      <c r="I132">
        <f>I131*IF(I$8&gt;Input!$D$14,0,IF(I$8+$A132&gt;Input!$D$14,0,INDEX(Input!$M$11:$M$136,I$8+$A132)))</f>
        <v>0</v>
      </c>
      <c r="J132">
        <f>J131*IF(J$8&gt;Input!$D$14,0,IF(J$8+$A132&gt;Input!$D$14,0,INDEX(Input!$M$11:$M$136,J$8+$A132)))</f>
        <v>0</v>
      </c>
      <c r="K132">
        <f>K131*IF(K$8&gt;Input!$D$14,0,IF(K$8+$A132&gt;Input!$D$14,0,INDEX(Input!$M$11:$M$136,K$8+$A132)))</f>
        <v>0</v>
      </c>
      <c r="L132">
        <f>L131*IF(L$8&gt;Input!$D$14,0,IF(L$8+$A132&gt;Input!$D$14,0,INDEX(Input!$M$11:$M$136,L$8+$A132)))</f>
        <v>0</v>
      </c>
      <c r="M132">
        <f>M131*IF(M$8&gt;Input!$D$14,0,IF(M$8+$A132&gt;Input!$D$14,0,INDEX(Input!$M$11:$M$136,M$8+$A132)))</f>
        <v>0</v>
      </c>
      <c r="N132">
        <f>N131*IF(N$8&gt;Input!$D$14,0,IF(N$8+$A132&gt;Input!$D$14,0,INDEX(Input!$M$11:$M$136,N$8+$A132)))</f>
        <v>0</v>
      </c>
      <c r="O132">
        <f>O131*IF(O$8&gt;Input!$D$14,0,IF(O$8+$A132&gt;Input!$D$14,0,INDEX(Input!$M$11:$M$136,O$8+$A132)))</f>
        <v>0</v>
      </c>
      <c r="P132">
        <f>P131*IF(P$8&gt;Input!$D$14,0,IF(P$8+$A132&gt;Input!$D$14,0,INDEX(Input!$M$11:$M$136,P$8+$A132)))</f>
        <v>0</v>
      </c>
      <c r="Q132">
        <f>Q131*IF(Q$8&gt;Input!$D$14,0,IF(Q$8+$A132&gt;Input!$D$14,0,INDEX(Input!$M$11:$M$136,Q$8+$A132)))</f>
        <v>0</v>
      </c>
      <c r="R132">
        <f>R131*IF(R$8&gt;Input!$D$14,0,IF(R$8+$A132&gt;Input!$D$14,0,INDEX(Input!$M$11:$M$136,R$8+$A132)))</f>
        <v>0</v>
      </c>
      <c r="S132">
        <f>S131*IF(S$8&gt;Input!$D$14,0,IF(S$8+$A132&gt;Input!$D$14,0,INDEX(Input!$M$11:$M$136,S$8+$A132)))</f>
        <v>0</v>
      </c>
      <c r="T132">
        <f>T131*IF(T$8&gt;Input!$D$14,0,IF(T$8+$A132&gt;Input!$D$14,0,INDEX(Input!$M$11:$M$136,T$8+$A132)))</f>
        <v>0</v>
      </c>
      <c r="U132">
        <f>U131*IF(U$8&gt;Input!$D$14,0,IF(U$8+$A132&gt;Input!$D$14,0,INDEX(Input!$M$11:$M$136,U$8+$A132)))</f>
        <v>0</v>
      </c>
      <c r="V132">
        <f>V131*IF(V$8&gt;Input!$D$14,0,IF(V$8+$A132&gt;Input!$D$14,0,INDEX(Input!$M$11:$M$136,V$8+$A132)))</f>
        <v>0</v>
      </c>
      <c r="W132">
        <f>W131*IF(W$8&gt;Input!$D$14,0,IF(W$8+$A132&gt;Input!$D$14,0,INDEX(Input!$M$11:$M$136,W$8+$A132)))</f>
        <v>0</v>
      </c>
      <c r="X132">
        <f>X131*IF(X$8&gt;Input!$D$14,0,IF(X$8+$A132&gt;Input!$D$14,0,INDEX(Input!$M$11:$M$136,X$8+$A132)))</f>
        <v>0</v>
      </c>
      <c r="Y132">
        <f>Y131*IF(Y$8&gt;Input!$D$14,0,IF(Y$8+$A132&gt;Input!$D$14,0,INDEX(Input!$M$11:$M$136,Y$8+$A132)))</f>
        <v>0</v>
      </c>
      <c r="Z132">
        <f>Z131*IF(Z$8&gt;Input!$D$14,0,IF(Z$8+$A132&gt;Input!$D$14,0,INDEX(Input!$M$11:$M$136,Z$8+$A132)))</f>
        <v>0</v>
      </c>
      <c r="AA132">
        <f>AA131*IF(AA$8&gt;Input!$D$14,0,IF(AA$8+$A132&gt;Input!$D$14,0,INDEX(Input!$M$11:$M$136,AA$8+$A132)))</f>
        <v>0</v>
      </c>
      <c r="AB132">
        <f>AB131*IF(AB$8&gt;Input!$D$14,0,IF(AB$8+$A132&gt;Input!$D$14,0,INDEX(Input!$M$11:$M$136,AB$8+$A132)))</f>
        <v>0</v>
      </c>
      <c r="AC132">
        <f>AC131*IF(AC$8&gt;Input!$D$14,0,IF(AC$8+$A132&gt;Input!$D$14,0,INDEX(Input!$M$11:$M$136,AC$8+$A132)))</f>
        <v>0</v>
      </c>
      <c r="AD132">
        <f>AD131*IF(AD$8&gt;Input!$D$14,0,IF(AD$8+$A132&gt;Input!$D$14,0,INDEX(Input!$M$11:$M$136,AD$8+$A132)))</f>
        <v>0</v>
      </c>
      <c r="AE132">
        <f>AE131*IF(AE$8&gt;Input!$D$14,0,IF(AE$8+$A132&gt;Input!$D$14,0,INDEX(Input!$M$11:$M$136,AE$8+$A132)))</f>
        <v>0</v>
      </c>
      <c r="AF132">
        <f>AF131*IF(AF$8&gt;Input!$D$14,0,IF(AF$8+$A132&gt;Input!$D$14,0,INDEX(Input!$M$11:$M$136,AF$8+$A132)))</f>
        <v>0</v>
      </c>
      <c r="AG132">
        <f>AG131*IF(AG$8&gt;Input!$D$14,0,IF(AG$8+$A132&gt;Input!$D$14,0,INDEX(Input!$M$11:$M$136,AG$8+$A132)))</f>
        <v>0</v>
      </c>
      <c r="AH132">
        <f>AH131*IF(AH$8&gt;Input!$D$14,0,IF(AH$8+$A132&gt;Input!$D$14,0,INDEX(Input!$M$11:$M$136,AH$8+$A132)))</f>
        <v>0</v>
      </c>
      <c r="AI132">
        <f>AI131*IF(AI$8&gt;Input!$D$14,0,IF(AI$8+$A132&gt;Input!$D$14,0,INDEX(Input!$M$11:$M$136,AI$8+$A132)))</f>
        <v>0</v>
      </c>
      <c r="AJ132">
        <f>AJ131*IF(AJ$8&gt;Input!$D$14,0,IF(AJ$8+$A132&gt;Input!$D$14,0,INDEX(Input!$M$11:$M$136,AJ$8+$A132)))</f>
        <v>0</v>
      </c>
      <c r="AK132">
        <f>AK131*IF(AK$8&gt;Input!$D$14,0,IF(AK$8+$A132&gt;Input!$D$14,0,INDEX(Input!$M$11:$M$136,AK$8+$A132)))</f>
        <v>0</v>
      </c>
      <c r="AL132">
        <f>AL131*IF(AL$8&gt;Input!$D$14,0,IF(AL$8+$A132&gt;Input!$D$14,0,INDEX(Input!$M$11:$M$136,AL$8+$A132)))</f>
        <v>0</v>
      </c>
      <c r="AM132">
        <f>AM131*IF(AM$8&gt;Input!$D$14,0,IF(AM$8+$A132&gt;Input!$D$14,0,INDEX(Input!$M$11:$M$136,AM$8+$A132)))</f>
        <v>0</v>
      </c>
      <c r="AN132">
        <f>AN131*IF(AN$8&gt;Input!$D$14,0,IF(AN$8+$A132&gt;Input!$D$14,0,INDEX(Input!$M$11:$M$136,AN$8+$A132)))</f>
        <v>0</v>
      </c>
      <c r="AO132">
        <f>AO131*IF(AO$8&gt;Input!$D$14,0,IF(AO$8+$A132&gt;Input!$D$14,0,INDEX(Input!$M$11:$M$136,AO$8+$A132)))</f>
        <v>0</v>
      </c>
      <c r="AP132">
        <f>AP131*IF(AP$8&gt;Input!$D$14,0,IF(AP$8+$A132&gt;Input!$D$14,0,INDEX(Input!$M$11:$M$136,AP$8+$A132)))</f>
        <v>0</v>
      </c>
      <c r="AQ132">
        <f>AQ131*IF(AQ$8&gt;Input!$D$14,0,IF(AQ$8+$A132&gt;Input!$D$14,0,INDEX(Input!$M$11:$M$136,AQ$8+$A132)))</f>
        <v>0</v>
      </c>
      <c r="AR132">
        <f>AR131*IF(AR$8&gt;Input!$D$14,0,IF(AR$8+$A132&gt;Input!$D$14,0,INDEX(Input!$M$11:$M$136,AR$8+$A132)))</f>
        <v>0</v>
      </c>
      <c r="AS132">
        <f>AS131*IF(AS$8&gt;Input!$D$14,0,IF(AS$8+$A132&gt;Input!$D$14,0,INDEX(Input!$M$11:$M$136,AS$8+$A132)))</f>
        <v>0</v>
      </c>
      <c r="AT132">
        <f>AT131*IF(AT$8&gt;Input!$D$14,0,IF(AT$8+$A132&gt;Input!$D$14,0,INDEX(Input!$M$11:$M$136,AT$8+$A132)))</f>
        <v>0</v>
      </c>
      <c r="AU132">
        <f>AU131*IF(AU$8&gt;Input!$D$14,0,IF(AU$8+$A132&gt;Input!$D$14,0,INDEX(Input!$M$11:$M$136,AU$8+$A132)))</f>
        <v>0</v>
      </c>
      <c r="AV132">
        <f>AV131*IF(AV$8&gt;Input!$D$14,0,IF(AV$8+$A132&gt;Input!$D$14,0,INDEX(Input!$M$11:$M$136,AV$8+$A132)))</f>
        <v>0</v>
      </c>
      <c r="AW132">
        <f>AW131*IF(AW$8&gt;Input!$D$14,0,IF(AW$8+$A132&gt;Input!$D$14,0,INDEX(Input!$M$11:$M$136,AW$8+$A132)))</f>
        <v>0</v>
      </c>
      <c r="AX132">
        <f>AX131*IF(AX$8&gt;Input!$D$14,0,IF(AX$8+$A132&gt;Input!$D$14,0,INDEX(Input!$M$11:$M$136,AX$8+$A132)))</f>
        <v>0</v>
      </c>
      <c r="AY132">
        <f>AY131*IF(AY$8&gt;Input!$D$14,0,IF(AY$8+$A132&gt;Input!$D$14,0,INDEX(Input!$M$11:$M$136,AY$8+$A132)))</f>
        <v>0</v>
      </c>
      <c r="AZ132">
        <f>AZ131*IF(AZ$8&gt;Input!$D$14,0,IF(AZ$8+$A132&gt;Input!$D$14,0,INDEX(Input!$M$11:$M$136,AZ$8+$A132)))</f>
        <v>0</v>
      </c>
      <c r="BA132">
        <f>BA131*IF(BA$8&gt;Input!$D$14,0,IF(BA$8+$A132&gt;Input!$D$14,0,INDEX(Input!$M$11:$M$136,BA$8+$A132)))</f>
        <v>0</v>
      </c>
      <c r="BB132">
        <f>BB131*IF(BB$8&gt;Input!$D$14,0,IF(BB$8+$A132&gt;Input!$D$14,0,INDEX(Input!$M$11:$M$136,BB$8+$A132)))</f>
        <v>0</v>
      </c>
      <c r="BC132">
        <f>BC131*IF(BC$8&gt;Input!$D$14,0,IF(BC$8+$A132&gt;Input!$D$14,0,INDEX(Input!$M$11:$M$136,BC$8+$A132)))</f>
        <v>0</v>
      </c>
      <c r="BD132">
        <f>BD131*IF(BD$8&gt;Input!$D$14,0,IF(BD$8+$A132&gt;Input!$D$14,0,INDEX(Input!$M$11:$M$136,BD$8+$A132)))</f>
        <v>0</v>
      </c>
      <c r="BE132">
        <f>BE131*IF(BE$8&gt;Input!$D$14,0,IF(BE$8+$A132&gt;Input!$D$14,0,INDEX(Input!$M$11:$M$136,BE$8+$A132)))</f>
        <v>0</v>
      </c>
      <c r="BF132">
        <f>BF131*IF(BF$8&gt;Input!$D$14,0,IF(BF$8+$A132&gt;Input!$D$14,0,INDEX(Input!$M$11:$M$136,BF$8+$A132)))</f>
        <v>0</v>
      </c>
      <c r="BG132">
        <f>BG131*IF(BG$8&gt;Input!$D$14,0,IF(BG$8+$A132&gt;Input!$D$14,0,INDEX(Input!$M$11:$M$136,BG$8+$A132)))</f>
        <v>0</v>
      </c>
      <c r="BH132">
        <f>BH131*IF(BH$8&gt;Input!$D$14,0,IF(BH$8+$A132&gt;Input!$D$14,0,INDEX(Input!$M$11:$M$136,BH$8+$A132)))</f>
        <v>0</v>
      </c>
      <c r="BI132">
        <f>BI131*IF(BI$8&gt;Input!$D$14,0,IF(BI$8+$A132&gt;Input!$D$14,0,INDEX(Input!$M$11:$M$136,BI$8+$A132)))</f>
        <v>0</v>
      </c>
      <c r="BJ132">
        <f>BJ131*IF(BJ$8&gt;Input!$D$14,0,IF(BJ$8+$A132&gt;Input!$D$14,0,INDEX(Input!$M$11:$M$136,BJ$8+$A132)))</f>
        <v>0</v>
      </c>
      <c r="BK132">
        <f>BK131*IF(BK$8&gt;Input!$D$14,0,IF(BK$8+$A132&gt;Input!$D$14,0,INDEX(Input!$M$11:$M$136,BK$8+$A132)))</f>
        <v>0</v>
      </c>
      <c r="BL132">
        <f>BL131*IF(BL$8&gt;Input!$D$14,0,IF(BL$8+$A132&gt;Input!$D$14,0,INDEX(Input!$M$11:$M$136,BL$8+$A132)))</f>
        <v>0</v>
      </c>
      <c r="BM132">
        <f>BM131*IF(BM$8&gt;Input!$D$14,0,IF(BM$8+$A132&gt;Input!$D$14,0,INDEX(Input!$M$11:$M$136,BM$8+$A132)))</f>
        <v>0</v>
      </c>
      <c r="BN132">
        <f>BN131*IF(BN$8&gt;Input!$D$14,0,IF(BN$8+$A132&gt;Input!$D$14,0,INDEX(Input!$M$11:$M$136,BN$8+$A132)))</f>
        <v>0</v>
      </c>
      <c r="BO132">
        <f>BO131*IF(BO$8&gt;Input!$D$14,0,IF(BO$8+$A132&gt;Input!$D$14,0,INDEX(Input!$M$11:$M$136,BO$8+$A132)))</f>
        <v>0</v>
      </c>
      <c r="BP132">
        <f>BP131*IF(BP$8&gt;Input!$D$14,0,IF(BP$8+$A132&gt;Input!$D$14,0,INDEX(Input!$M$11:$M$136,BP$8+$A132)))</f>
        <v>0</v>
      </c>
      <c r="BQ132">
        <f>BQ131*IF(BQ$8&gt;Input!$D$14,0,IF(BQ$8+$A132&gt;Input!$D$14,0,INDEX(Input!$M$11:$M$136,BQ$8+$A132)))</f>
        <v>0</v>
      </c>
      <c r="BR132">
        <f>BR131*IF(BR$8&gt;Input!$D$14,0,IF(BR$8+$A132&gt;Input!$D$14,0,INDEX(Input!$M$11:$M$136,BR$8+$A132)))</f>
        <v>0</v>
      </c>
      <c r="BS132">
        <f>BS131*IF(BS$8&gt;Input!$D$14,0,IF(BS$8+$A132&gt;Input!$D$14,0,INDEX(Input!$M$11:$M$136,BS$8+$A132)))</f>
        <v>0</v>
      </c>
      <c r="BT132">
        <f>BT131*IF(BT$8&gt;Input!$D$14,0,IF(BT$8+$A132&gt;Input!$D$14,0,INDEX(Input!$M$11:$M$136,BT$8+$A132)))</f>
        <v>0</v>
      </c>
      <c r="BU132">
        <f>BU131*IF(BU$8&gt;Input!$D$14,0,IF(BU$8+$A132&gt;Input!$D$14,0,INDEX(Input!$M$11:$M$136,BU$8+$A132)))</f>
        <v>0</v>
      </c>
      <c r="BV132">
        <f>BV131*IF(BV$8&gt;Input!$D$14,0,IF(BV$8+$A132&gt;Input!$D$14,0,INDEX(Input!$M$11:$M$136,BV$8+$A132)))</f>
        <v>0</v>
      </c>
      <c r="BW132">
        <f>BW131*IF(BW$8&gt;Input!$D$14,0,IF(BW$8+$A132&gt;Input!$D$14,0,INDEX(Input!$M$11:$M$136,BW$8+$A132)))</f>
        <v>0</v>
      </c>
      <c r="BX132">
        <f>BX131*IF(BX$8&gt;Input!$D$14,0,IF(BX$8+$A132&gt;Input!$D$14,0,INDEX(Input!$M$11:$M$136,BX$8+$A132)))</f>
        <v>0</v>
      </c>
      <c r="BY132">
        <f>BY131*IF(BY$8&gt;Input!$D$14,0,IF(BY$8+$A132&gt;Input!$D$14,0,INDEX(Input!$M$11:$M$136,BY$8+$A132)))</f>
        <v>0</v>
      </c>
      <c r="BZ132">
        <f>BZ131*IF(BZ$8&gt;Input!$D$14,0,IF(BZ$8+$A132&gt;Input!$D$14,0,INDEX(Input!$M$11:$M$136,BZ$8+$A132)))</f>
        <v>0</v>
      </c>
      <c r="CA132">
        <f>CA131*IF(CA$8&gt;Input!$D$14,0,IF(CA$8+$A132&gt;Input!$D$14,0,INDEX(Input!$M$11:$M$136,CA$8+$A132)))</f>
        <v>0</v>
      </c>
      <c r="CB132">
        <f>CB131*IF(CB$8&gt;Input!$D$14,0,IF(CB$8+$A132&gt;Input!$D$14,0,INDEX(Input!$M$11:$M$136,CB$8+$A132)))</f>
        <v>0</v>
      </c>
      <c r="CC132">
        <f>CC131*IF(CC$8&gt;Input!$D$14,0,IF(CC$8+$A132&gt;Input!$D$14,0,INDEX(Input!$M$11:$M$136,CC$8+$A132)))</f>
        <v>0</v>
      </c>
      <c r="CD132">
        <f>CD131*IF(CD$8&gt;Input!$D$14,0,IF(CD$8+$A132&gt;Input!$D$14,0,INDEX(Input!$M$11:$M$136,CD$8+$A132)))</f>
        <v>0</v>
      </c>
      <c r="CE132">
        <f>CE131*IF(CE$8&gt;Input!$D$14,0,IF(CE$8+$A132&gt;Input!$D$14,0,INDEX(Input!$M$11:$M$136,CE$8+$A132)))</f>
        <v>0</v>
      </c>
      <c r="CF132">
        <f>CF131*IF(CF$8&gt;Input!$D$14,0,IF(CF$8+$A132&gt;Input!$D$14,0,INDEX(Input!$M$11:$M$136,CF$8+$A132)))</f>
        <v>0</v>
      </c>
      <c r="CG132">
        <f>CG131*IF(CG$8&gt;Input!$D$14,0,IF(CG$8+$A132&gt;Input!$D$14,0,INDEX(Input!$M$11:$M$136,CG$8+$A132)))</f>
        <v>0</v>
      </c>
      <c r="CH132">
        <f>CH131*IF(CH$8&gt;Input!$D$14,0,IF(CH$8+$A132&gt;Input!$D$14,0,INDEX(Input!$M$11:$M$136,CH$8+$A132)))</f>
        <v>0</v>
      </c>
      <c r="CJ132" s="2">
        <f t="shared" si="110"/>
        <v>176</v>
      </c>
      <c r="CK132">
        <f>F$5*F$6*$B132*$C132*F132*Input!$W$5*Input!$Y$5</f>
        <v>0</v>
      </c>
      <c r="CL132">
        <f>G$5*G$6*$B132*$C132*G132*Input!$W$5*Input!$Y$5</f>
        <v>0</v>
      </c>
      <c r="CM132">
        <f>H$5*H$6*$B132*$C132*H132*Input!$W$5*Input!$Y$5</f>
        <v>0</v>
      </c>
      <c r="CN132">
        <f>I$5*I$6*$B132*$C132*I132*Input!$W$5*Input!$Y$5</f>
        <v>0</v>
      </c>
      <c r="CO132">
        <f>J$5*J$6*$B132*$C132*J132*Input!$W$5*Input!$Y$5</f>
        <v>0</v>
      </c>
      <c r="CP132">
        <f>K$5*K$6*$B132*$C132*K132*Input!$W$5*Input!$Y$5</f>
        <v>0</v>
      </c>
      <c r="CQ132">
        <f>L$5*L$6*$B132*$C132*L132*Input!$W$5*Input!$Y$5</f>
        <v>0</v>
      </c>
      <c r="CR132">
        <f>M$5*M$6*$B132*$C132*M132*Input!$W$5*Input!$Y$5</f>
        <v>0</v>
      </c>
      <c r="CS132">
        <f>N$5*N$6*$B132*$C132*N132*Input!$W$5*Input!$Y$5</f>
        <v>0</v>
      </c>
      <c r="CT132">
        <f>O$5*O$6*$B132*$C132*O132*Input!$W$5*Input!$Y$5</f>
        <v>0</v>
      </c>
      <c r="CU132">
        <f>P$5*P$6*$B132*$C132*P132*Input!$W$5*Input!$Y$5</f>
        <v>0</v>
      </c>
      <c r="CV132">
        <f>Q$5*Q$6*$B132*$C132*Q132*Input!$W$5*Input!$Y$5</f>
        <v>0</v>
      </c>
      <c r="CW132">
        <f>R$5*R$6*$B132*$C132*R132*Input!$W$5*Input!$Y$5</f>
        <v>0</v>
      </c>
      <c r="CX132">
        <f>S$5*S$6*$B132*$C132*S132*Input!$W$5*Input!$Y$5</f>
        <v>0</v>
      </c>
      <c r="CY132">
        <f>T$5*T$6*$B132*$C132*T132*Input!$W$5*Input!$Y$5</f>
        <v>0</v>
      </c>
      <c r="CZ132">
        <f>U$5*U$6*$B132*$C132*U132*Input!$W$5*Input!$Y$5</f>
        <v>0</v>
      </c>
      <c r="DA132">
        <f>V$5*V$6*$B132*$C132*V132*Input!$W$5*Input!$Y$5</f>
        <v>0</v>
      </c>
      <c r="DB132">
        <f>W$5*W$6*$B132*$C132*W132*Input!$W$5*Input!$Y$5</f>
        <v>0</v>
      </c>
      <c r="DC132">
        <f>X$5*X$6*$B132*$C132*X132*Input!$W$5*Input!$Y$5</f>
        <v>0</v>
      </c>
      <c r="DD132">
        <f>Y$5*Y$6*$B132*$C132*Y132*Input!$W$5*Input!$Y$5</f>
        <v>0</v>
      </c>
      <c r="DE132">
        <f>Z$5*Z$6*$B132*$C132*Z132*Input!$W$5*Input!$Y$5</f>
        <v>0</v>
      </c>
      <c r="DF132">
        <f>AA$5*AA$6*$B132*$C132*AA132*Input!$W$5*Input!$Y$5</f>
        <v>0</v>
      </c>
      <c r="DG132">
        <f>AB$5*AB$6*$B132*$C132*AB132*Input!$W$5*Input!$Y$5</f>
        <v>0</v>
      </c>
      <c r="DH132">
        <f>AC$5*AC$6*$B132*$C132*AC132*Input!$W$5*Input!$Y$5</f>
        <v>0</v>
      </c>
      <c r="DI132">
        <f>AD$5*AD$6*$B132*$C132*AD132*Input!$W$5*Input!$Y$5</f>
        <v>0</v>
      </c>
      <c r="DJ132">
        <f>AE$5*AE$6*$B132*$C132*AE132*Input!$W$5*Input!$Y$5</f>
        <v>0</v>
      </c>
      <c r="DK132">
        <f>AF$5*AF$6*$B132*$C132*AF132*Input!$W$5*Input!$Y$5</f>
        <v>0</v>
      </c>
      <c r="DL132">
        <f>AG$5*AG$6*$B132*$C132*AG132*Input!$W$5*Input!$Y$5</f>
        <v>0</v>
      </c>
      <c r="DM132">
        <f>AH$5*AH$6*$B132*$C132*AH132*Input!$W$5*Input!$Y$5</f>
        <v>0</v>
      </c>
      <c r="DN132">
        <f>AI$5*AI$6*$B132*$C132*AI132*Input!$W$5*Input!$Y$5</f>
        <v>0</v>
      </c>
      <c r="DO132">
        <f>AJ$5*AJ$6*$B132*$C132*AJ132*Input!$W$5*Input!$Y$5</f>
        <v>0</v>
      </c>
      <c r="DP132">
        <f>AK$5*AK$6*$B132*$C132*AK132*Input!$W$5*Input!$Y$5</f>
        <v>0</v>
      </c>
      <c r="DQ132">
        <f>AL$5*AL$6*$B132*$C132*AL132*Input!$W$5*Input!$Y$5</f>
        <v>0</v>
      </c>
      <c r="DR132">
        <f>AM$5*AM$6*$B132*$C132*AM132*Input!$W$5*Input!$Y$5</f>
        <v>0</v>
      </c>
      <c r="DS132">
        <f>AN$5*AN$6*$B132*$C132*AN132*Input!$W$5*Input!$Y$5</f>
        <v>0</v>
      </c>
      <c r="DT132">
        <f>AO$5*AO$6*$B132*$C132*AO132*Input!$W$5*Input!$Y$5</f>
        <v>0</v>
      </c>
      <c r="DU132">
        <f>AP$5*AP$6*$B132*$C132*AP132*Input!$W$5*Input!$Y$5</f>
        <v>0</v>
      </c>
      <c r="DV132">
        <f>AQ$5*AQ$6*$B132*$C132*AQ132*Input!$W$5*Input!$Y$5</f>
        <v>0</v>
      </c>
      <c r="DW132">
        <f>AR$5*AR$6*$B132*$C132*AR132*Input!$W$5*Input!$Y$5</f>
        <v>0</v>
      </c>
      <c r="DX132">
        <f>AS$5*AS$6*$B132*$C132*AS132*Input!$W$5*Input!$Y$5</f>
        <v>0</v>
      </c>
      <c r="DY132">
        <f>AT$5*AT$6*$B132*$C132*AT132*Input!$W$5*Input!$Y$5</f>
        <v>0</v>
      </c>
      <c r="DZ132">
        <f>AU$5*AU$6*$B132*$C132*AU132*Input!$W$5*Input!$Y$5</f>
        <v>0</v>
      </c>
      <c r="EA132">
        <f>AV$5*AV$6*$B132*$C132*AV132*Input!$W$5*Input!$Y$5</f>
        <v>0</v>
      </c>
      <c r="EB132">
        <f>AW$5*AW$6*$B132*$C132*AW132*Input!$W$5*Input!$Y$5</f>
        <v>0</v>
      </c>
      <c r="EC132">
        <f>AX$5*AX$6*$B132*$C132*AX132*Input!$W$5*Input!$Y$5</f>
        <v>0</v>
      </c>
      <c r="ED132">
        <f>AY$5*AY$6*$B132*$C132*AY132*Input!$W$5*Input!$Y$5</f>
        <v>0</v>
      </c>
      <c r="EE132">
        <f>AZ$5*AZ$6*$B132*$C132*AZ132*Input!$W$5*Input!$Y$5</f>
        <v>0</v>
      </c>
      <c r="EF132">
        <f>BA$5*BA$6*$B132*$C132*BA132*Input!$W$5*Input!$Y$5</f>
        <v>0</v>
      </c>
      <c r="EG132">
        <f>BB$5*BB$6*$B132*$C132*BB132*Input!$W$5*Input!$Y$5</f>
        <v>0</v>
      </c>
      <c r="EH132">
        <f>BC$5*BC$6*$B132*$C132*BC132*Input!$W$5*Input!$Y$5</f>
        <v>0</v>
      </c>
      <c r="EI132">
        <f>BD$5*BD$6*$B132*$C132*BD132*Input!$W$5*Input!$Y$5</f>
        <v>0</v>
      </c>
      <c r="EJ132">
        <f>BE$5*BE$6*$B132*$C132*BE132*Input!$W$5*Input!$Y$5</f>
        <v>0</v>
      </c>
      <c r="EK132">
        <f>BF$5*BF$6*$B132*$C132*BF132*Input!$W$5*Input!$Y$5</f>
        <v>0</v>
      </c>
      <c r="EL132">
        <f>BG$5*BG$6*$B132*$C132*BG132*Input!$W$5*Input!$Y$5</f>
        <v>0</v>
      </c>
      <c r="EM132">
        <f>BH$5*BH$6*$B132*$C132*BH132*Input!$W$5*Input!$Y$5</f>
        <v>0</v>
      </c>
      <c r="EN132">
        <f>BI$5*BI$6*$B132*$C132*BI132*Input!$W$5*Input!$Y$5</f>
        <v>0</v>
      </c>
      <c r="EO132">
        <f>BJ$5*BJ$6*$B132*$C132*BJ132*Input!$W$5*Input!$Y$5</f>
        <v>0</v>
      </c>
      <c r="EP132">
        <f>BK$5*BK$6*$B132*$C132*BK132*Input!$W$5*Input!$Y$5</f>
        <v>0</v>
      </c>
      <c r="EQ132">
        <f>BL$5*BL$6*$B132*$C132*BL132*Input!$W$5*Input!$Y$5</f>
        <v>0</v>
      </c>
      <c r="ER132">
        <f>BM$5*BM$6*$B132*$C132*BM132*Input!$W$5*Input!$Y$5</f>
        <v>0</v>
      </c>
      <c r="ES132">
        <f>BN$5*BN$6*$B132*$C132*BN132*Input!$W$5*Input!$Y$5</f>
        <v>0</v>
      </c>
      <c r="ET132">
        <f>BO$5*BO$6*$B132*$C132*BO132*Input!$W$5*Input!$Y$5</f>
        <v>0</v>
      </c>
      <c r="EU132">
        <f>BP$5*BP$6*$B132*$C132*BP132*Input!$W$5*Input!$Y$5</f>
        <v>0</v>
      </c>
      <c r="EV132">
        <f>BQ$5*BQ$6*$B132*$C132*BQ132*Input!$W$5*Input!$Y$5</f>
        <v>0</v>
      </c>
      <c r="EW132">
        <f>BR$5*BR$6*$B132*$C132*BR132*Input!$W$5*Input!$Y$5</f>
        <v>0</v>
      </c>
      <c r="EX132">
        <f>BS$5*BS$6*$B132*$C132*BS132*Input!$W$5*Input!$Y$5</f>
        <v>0</v>
      </c>
      <c r="EY132">
        <f>BT$5*BT$6*$B132*$C132*BT132*Input!$W$5*Input!$Y$5</f>
        <v>0</v>
      </c>
      <c r="EZ132">
        <f>BU$5*BU$6*$B132*$C132*BU132*Input!$W$5*Input!$Y$5</f>
        <v>0</v>
      </c>
      <c r="FA132">
        <f>BV$5*BV$6*$B132*$C132*BV132*Input!$W$5*Input!$Y$5</f>
        <v>0</v>
      </c>
      <c r="FB132">
        <f>BW$5*BW$6*$B132*$C132*BW132*Input!$W$5*Input!$Y$5</f>
        <v>0</v>
      </c>
      <c r="FC132">
        <f>BX$5*BX$6*$B132*$C132*BX132*Input!$W$5*Input!$Y$5</f>
        <v>0</v>
      </c>
      <c r="FD132">
        <f>BY$5*BY$6*$B132*$C132*BY132*Input!$W$5*Input!$Y$5</f>
        <v>0</v>
      </c>
      <c r="FE132">
        <f>BZ$5*BZ$6*$B132*$C132*BZ132*Input!$W$5*Input!$Y$5</f>
        <v>0</v>
      </c>
      <c r="FF132">
        <f>CA$5*CA$6*$B132*$C132*CA132*Input!$W$5*Input!$Y$5</f>
        <v>0</v>
      </c>
      <c r="FG132">
        <f>CB$5*CB$6*$B132*$C132*CB132*Input!$W$5*Input!$Y$5</f>
        <v>0</v>
      </c>
      <c r="FH132">
        <f>CC$5*CC$6*$B132*$C132*CC132*Input!$W$5*Input!$Y$5</f>
        <v>0</v>
      </c>
      <c r="FI132">
        <f>CD$5*CD$6*$B132*$C132*CD132*Input!$W$5*Input!$Y$5</f>
        <v>0</v>
      </c>
      <c r="FJ132">
        <f>CE$5*CE$6*$B132*$C132*CE132*Input!$W$5*Input!$Y$5</f>
        <v>0</v>
      </c>
      <c r="FK132">
        <f>CF$5*CF$6*$B132*$C132*CF132*Input!$W$5*Input!$Y$5</f>
        <v>0</v>
      </c>
      <c r="FL132">
        <f>CG$5*CG$6*$B132*$C132*CG132*Input!$W$5*Input!$Y$5</f>
        <v>0</v>
      </c>
      <c r="FM132">
        <f>CH$5*CH$6*$B132*$C132*CH132*Input!$W$5*Input!$Y$5</f>
        <v>0</v>
      </c>
      <c r="FO132">
        <f t="shared" si="111"/>
        <v>0</v>
      </c>
    </row>
    <row r="133" spans="1:171">
      <c r="A133">
        <f>Input!B132</f>
        <v>122</v>
      </c>
      <c r="B133">
        <f>(1+Input!$D$21)^$A133</f>
        <v>66.484847164848148</v>
      </c>
      <c r="C133">
        <f>C132*Input!R132</f>
        <v>2.716234438575899E-5</v>
      </c>
      <c r="E133">
        <f t="shared" si="112"/>
        <v>177</v>
      </c>
      <c r="F133">
        <f>F132*IF(F$8&gt;Input!$D$14,0,IF(F$8+$A133&gt;Input!$D$14,0,INDEX(Input!$M$11:$M$136,F$8+$A133)))</f>
        <v>0</v>
      </c>
      <c r="G133">
        <f>G132*IF(G$8&gt;Input!$D$14,0,IF(G$8+$A133&gt;Input!$D$14,0,INDEX(Input!$M$11:$M$136,G$8+$A133)))</f>
        <v>0</v>
      </c>
      <c r="H133">
        <f>H132*IF(H$8&gt;Input!$D$14,0,IF(H$8+$A133&gt;Input!$D$14,0,INDEX(Input!$M$11:$M$136,H$8+$A133)))</f>
        <v>0</v>
      </c>
      <c r="I133">
        <f>I132*IF(I$8&gt;Input!$D$14,0,IF(I$8+$A133&gt;Input!$D$14,0,INDEX(Input!$M$11:$M$136,I$8+$A133)))</f>
        <v>0</v>
      </c>
      <c r="J133">
        <f>J132*IF(J$8&gt;Input!$D$14,0,IF(J$8+$A133&gt;Input!$D$14,0,INDEX(Input!$M$11:$M$136,J$8+$A133)))</f>
        <v>0</v>
      </c>
      <c r="K133">
        <f>K132*IF(K$8&gt;Input!$D$14,0,IF(K$8+$A133&gt;Input!$D$14,0,INDEX(Input!$M$11:$M$136,K$8+$A133)))</f>
        <v>0</v>
      </c>
      <c r="L133">
        <f>L132*IF(L$8&gt;Input!$D$14,0,IF(L$8+$A133&gt;Input!$D$14,0,INDEX(Input!$M$11:$M$136,L$8+$A133)))</f>
        <v>0</v>
      </c>
      <c r="M133">
        <f>M132*IF(M$8&gt;Input!$D$14,0,IF(M$8+$A133&gt;Input!$D$14,0,INDEX(Input!$M$11:$M$136,M$8+$A133)))</f>
        <v>0</v>
      </c>
      <c r="N133">
        <f>N132*IF(N$8&gt;Input!$D$14,0,IF(N$8+$A133&gt;Input!$D$14,0,INDEX(Input!$M$11:$M$136,N$8+$A133)))</f>
        <v>0</v>
      </c>
      <c r="O133">
        <f>O132*IF(O$8&gt;Input!$D$14,0,IF(O$8+$A133&gt;Input!$D$14,0,INDEX(Input!$M$11:$M$136,O$8+$A133)))</f>
        <v>0</v>
      </c>
      <c r="P133">
        <f>P132*IF(P$8&gt;Input!$D$14,0,IF(P$8+$A133&gt;Input!$D$14,0,INDEX(Input!$M$11:$M$136,P$8+$A133)))</f>
        <v>0</v>
      </c>
      <c r="Q133">
        <f>Q132*IF(Q$8&gt;Input!$D$14,0,IF(Q$8+$A133&gt;Input!$D$14,0,INDEX(Input!$M$11:$M$136,Q$8+$A133)))</f>
        <v>0</v>
      </c>
      <c r="R133">
        <f>R132*IF(R$8&gt;Input!$D$14,0,IF(R$8+$A133&gt;Input!$D$14,0,INDEX(Input!$M$11:$M$136,R$8+$A133)))</f>
        <v>0</v>
      </c>
      <c r="S133">
        <f>S132*IF(S$8&gt;Input!$D$14,0,IF(S$8+$A133&gt;Input!$D$14,0,INDEX(Input!$M$11:$M$136,S$8+$A133)))</f>
        <v>0</v>
      </c>
      <c r="T133">
        <f>T132*IF(T$8&gt;Input!$D$14,0,IF(T$8+$A133&gt;Input!$D$14,0,INDEX(Input!$M$11:$M$136,T$8+$A133)))</f>
        <v>0</v>
      </c>
      <c r="U133">
        <f>U132*IF(U$8&gt;Input!$D$14,0,IF(U$8+$A133&gt;Input!$D$14,0,INDEX(Input!$M$11:$M$136,U$8+$A133)))</f>
        <v>0</v>
      </c>
      <c r="V133">
        <f>V132*IF(V$8&gt;Input!$D$14,0,IF(V$8+$A133&gt;Input!$D$14,0,INDEX(Input!$M$11:$M$136,V$8+$A133)))</f>
        <v>0</v>
      </c>
      <c r="W133">
        <f>W132*IF(W$8&gt;Input!$D$14,0,IF(W$8+$A133&gt;Input!$D$14,0,INDEX(Input!$M$11:$M$136,W$8+$A133)))</f>
        <v>0</v>
      </c>
      <c r="X133">
        <f>X132*IF(X$8&gt;Input!$D$14,0,IF(X$8+$A133&gt;Input!$D$14,0,INDEX(Input!$M$11:$M$136,X$8+$A133)))</f>
        <v>0</v>
      </c>
      <c r="Y133">
        <f>Y132*IF(Y$8&gt;Input!$D$14,0,IF(Y$8+$A133&gt;Input!$D$14,0,INDEX(Input!$M$11:$M$136,Y$8+$A133)))</f>
        <v>0</v>
      </c>
      <c r="Z133">
        <f>Z132*IF(Z$8&gt;Input!$D$14,0,IF(Z$8+$A133&gt;Input!$D$14,0,INDEX(Input!$M$11:$M$136,Z$8+$A133)))</f>
        <v>0</v>
      </c>
      <c r="AA133">
        <f>AA132*IF(AA$8&gt;Input!$D$14,0,IF(AA$8+$A133&gt;Input!$D$14,0,INDEX(Input!$M$11:$M$136,AA$8+$A133)))</f>
        <v>0</v>
      </c>
      <c r="AB133">
        <f>AB132*IF(AB$8&gt;Input!$D$14,0,IF(AB$8+$A133&gt;Input!$D$14,0,INDEX(Input!$M$11:$M$136,AB$8+$A133)))</f>
        <v>0</v>
      </c>
      <c r="AC133">
        <f>AC132*IF(AC$8&gt;Input!$D$14,0,IF(AC$8+$A133&gt;Input!$D$14,0,INDEX(Input!$M$11:$M$136,AC$8+$A133)))</f>
        <v>0</v>
      </c>
      <c r="AD133">
        <f>AD132*IF(AD$8&gt;Input!$D$14,0,IF(AD$8+$A133&gt;Input!$D$14,0,INDEX(Input!$M$11:$M$136,AD$8+$A133)))</f>
        <v>0</v>
      </c>
      <c r="AE133">
        <f>AE132*IF(AE$8&gt;Input!$D$14,0,IF(AE$8+$A133&gt;Input!$D$14,0,INDEX(Input!$M$11:$M$136,AE$8+$A133)))</f>
        <v>0</v>
      </c>
      <c r="AF133">
        <f>AF132*IF(AF$8&gt;Input!$D$14,0,IF(AF$8+$A133&gt;Input!$D$14,0,INDEX(Input!$M$11:$M$136,AF$8+$A133)))</f>
        <v>0</v>
      </c>
      <c r="AG133">
        <f>AG132*IF(AG$8&gt;Input!$D$14,0,IF(AG$8+$A133&gt;Input!$D$14,0,INDEX(Input!$M$11:$M$136,AG$8+$A133)))</f>
        <v>0</v>
      </c>
      <c r="AH133">
        <f>AH132*IF(AH$8&gt;Input!$D$14,0,IF(AH$8+$A133&gt;Input!$D$14,0,INDEX(Input!$M$11:$M$136,AH$8+$A133)))</f>
        <v>0</v>
      </c>
      <c r="AI133">
        <f>AI132*IF(AI$8&gt;Input!$D$14,0,IF(AI$8+$A133&gt;Input!$D$14,0,INDEX(Input!$M$11:$M$136,AI$8+$A133)))</f>
        <v>0</v>
      </c>
      <c r="AJ133">
        <f>AJ132*IF(AJ$8&gt;Input!$D$14,0,IF(AJ$8+$A133&gt;Input!$D$14,0,INDEX(Input!$M$11:$M$136,AJ$8+$A133)))</f>
        <v>0</v>
      </c>
      <c r="AK133">
        <f>AK132*IF(AK$8&gt;Input!$D$14,0,IF(AK$8+$A133&gt;Input!$D$14,0,INDEX(Input!$M$11:$M$136,AK$8+$A133)))</f>
        <v>0</v>
      </c>
      <c r="AL133">
        <f>AL132*IF(AL$8&gt;Input!$D$14,0,IF(AL$8+$A133&gt;Input!$D$14,0,INDEX(Input!$M$11:$M$136,AL$8+$A133)))</f>
        <v>0</v>
      </c>
      <c r="AM133">
        <f>AM132*IF(AM$8&gt;Input!$D$14,0,IF(AM$8+$A133&gt;Input!$D$14,0,INDEX(Input!$M$11:$M$136,AM$8+$A133)))</f>
        <v>0</v>
      </c>
      <c r="AN133">
        <f>AN132*IF(AN$8&gt;Input!$D$14,0,IF(AN$8+$A133&gt;Input!$D$14,0,INDEX(Input!$M$11:$M$136,AN$8+$A133)))</f>
        <v>0</v>
      </c>
      <c r="AO133">
        <f>AO132*IF(AO$8&gt;Input!$D$14,0,IF(AO$8+$A133&gt;Input!$D$14,0,INDEX(Input!$M$11:$M$136,AO$8+$A133)))</f>
        <v>0</v>
      </c>
      <c r="AP133">
        <f>AP132*IF(AP$8&gt;Input!$D$14,0,IF(AP$8+$A133&gt;Input!$D$14,0,INDEX(Input!$M$11:$M$136,AP$8+$A133)))</f>
        <v>0</v>
      </c>
      <c r="AQ133">
        <f>AQ132*IF(AQ$8&gt;Input!$D$14,0,IF(AQ$8+$A133&gt;Input!$D$14,0,INDEX(Input!$M$11:$M$136,AQ$8+$A133)))</f>
        <v>0</v>
      </c>
      <c r="AR133">
        <f>AR132*IF(AR$8&gt;Input!$D$14,0,IF(AR$8+$A133&gt;Input!$D$14,0,INDEX(Input!$M$11:$M$136,AR$8+$A133)))</f>
        <v>0</v>
      </c>
      <c r="AS133">
        <f>AS132*IF(AS$8&gt;Input!$D$14,0,IF(AS$8+$A133&gt;Input!$D$14,0,INDEX(Input!$M$11:$M$136,AS$8+$A133)))</f>
        <v>0</v>
      </c>
      <c r="AT133">
        <f>AT132*IF(AT$8&gt;Input!$D$14,0,IF(AT$8+$A133&gt;Input!$D$14,0,INDEX(Input!$M$11:$M$136,AT$8+$A133)))</f>
        <v>0</v>
      </c>
      <c r="AU133">
        <f>AU132*IF(AU$8&gt;Input!$D$14,0,IF(AU$8+$A133&gt;Input!$D$14,0,INDEX(Input!$M$11:$M$136,AU$8+$A133)))</f>
        <v>0</v>
      </c>
      <c r="AV133">
        <f>AV132*IF(AV$8&gt;Input!$D$14,0,IF(AV$8+$A133&gt;Input!$D$14,0,INDEX(Input!$M$11:$M$136,AV$8+$A133)))</f>
        <v>0</v>
      </c>
      <c r="AW133">
        <f>AW132*IF(AW$8&gt;Input!$D$14,0,IF(AW$8+$A133&gt;Input!$D$14,0,INDEX(Input!$M$11:$M$136,AW$8+$A133)))</f>
        <v>0</v>
      </c>
      <c r="AX133">
        <f>AX132*IF(AX$8&gt;Input!$D$14,0,IF(AX$8+$A133&gt;Input!$D$14,0,INDEX(Input!$M$11:$M$136,AX$8+$A133)))</f>
        <v>0</v>
      </c>
      <c r="AY133">
        <f>AY132*IF(AY$8&gt;Input!$D$14,0,IF(AY$8+$A133&gt;Input!$D$14,0,INDEX(Input!$M$11:$M$136,AY$8+$A133)))</f>
        <v>0</v>
      </c>
      <c r="AZ133">
        <f>AZ132*IF(AZ$8&gt;Input!$D$14,0,IF(AZ$8+$A133&gt;Input!$D$14,0,INDEX(Input!$M$11:$M$136,AZ$8+$A133)))</f>
        <v>0</v>
      </c>
      <c r="BA133">
        <f>BA132*IF(BA$8&gt;Input!$D$14,0,IF(BA$8+$A133&gt;Input!$D$14,0,INDEX(Input!$M$11:$M$136,BA$8+$A133)))</f>
        <v>0</v>
      </c>
      <c r="BB133">
        <f>BB132*IF(BB$8&gt;Input!$D$14,0,IF(BB$8+$A133&gt;Input!$D$14,0,INDEX(Input!$M$11:$M$136,BB$8+$A133)))</f>
        <v>0</v>
      </c>
      <c r="BC133">
        <f>BC132*IF(BC$8&gt;Input!$D$14,0,IF(BC$8+$A133&gt;Input!$D$14,0,INDEX(Input!$M$11:$M$136,BC$8+$A133)))</f>
        <v>0</v>
      </c>
      <c r="BD133">
        <f>BD132*IF(BD$8&gt;Input!$D$14,0,IF(BD$8+$A133&gt;Input!$D$14,0,INDEX(Input!$M$11:$M$136,BD$8+$A133)))</f>
        <v>0</v>
      </c>
      <c r="BE133">
        <f>BE132*IF(BE$8&gt;Input!$D$14,0,IF(BE$8+$A133&gt;Input!$D$14,0,INDEX(Input!$M$11:$M$136,BE$8+$A133)))</f>
        <v>0</v>
      </c>
      <c r="BF133">
        <f>BF132*IF(BF$8&gt;Input!$D$14,0,IF(BF$8+$A133&gt;Input!$D$14,0,INDEX(Input!$M$11:$M$136,BF$8+$A133)))</f>
        <v>0</v>
      </c>
      <c r="BG133">
        <f>BG132*IF(BG$8&gt;Input!$D$14,0,IF(BG$8+$A133&gt;Input!$D$14,0,INDEX(Input!$M$11:$M$136,BG$8+$A133)))</f>
        <v>0</v>
      </c>
      <c r="BH133">
        <f>BH132*IF(BH$8&gt;Input!$D$14,0,IF(BH$8+$A133&gt;Input!$D$14,0,INDEX(Input!$M$11:$M$136,BH$8+$A133)))</f>
        <v>0</v>
      </c>
      <c r="BI133">
        <f>BI132*IF(BI$8&gt;Input!$D$14,0,IF(BI$8+$A133&gt;Input!$D$14,0,INDEX(Input!$M$11:$M$136,BI$8+$A133)))</f>
        <v>0</v>
      </c>
      <c r="BJ133">
        <f>BJ132*IF(BJ$8&gt;Input!$D$14,0,IF(BJ$8+$A133&gt;Input!$D$14,0,INDEX(Input!$M$11:$M$136,BJ$8+$A133)))</f>
        <v>0</v>
      </c>
      <c r="BK133">
        <f>BK132*IF(BK$8&gt;Input!$D$14,0,IF(BK$8+$A133&gt;Input!$D$14,0,INDEX(Input!$M$11:$M$136,BK$8+$A133)))</f>
        <v>0</v>
      </c>
      <c r="BL133">
        <f>BL132*IF(BL$8&gt;Input!$D$14,0,IF(BL$8+$A133&gt;Input!$D$14,0,INDEX(Input!$M$11:$M$136,BL$8+$A133)))</f>
        <v>0</v>
      </c>
      <c r="BM133">
        <f>BM132*IF(BM$8&gt;Input!$D$14,0,IF(BM$8+$A133&gt;Input!$D$14,0,INDEX(Input!$M$11:$M$136,BM$8+$A133)))</f>
        <v>0</v>
      </c>
      <c r="BN133">
        <f>BN132*IF(BN$8&gt;Input!$D$14,0,IF(BN$8+$A133&gt;Input!$D$14,0,INDEX(Input!$M$11:$M$136,BN$8+$A133)))</f>
        <v>0</v>
      </c>
      <c r="BO133">
        <f>BO132*IF(BO$8&gt;Input!$D$14,0,IF(BO$8+$A133&gt;Input!$D$14,0,INDEX(Input!$M$11:$M$136,BO$8+$A133)))</f>
        <v>0</v>
      </c>
      <c r="BP133">
        <f>BP132*IF(BP$8&gt;Input!$D$14,0,IF(BP$8+$A133&gt;Input!$D$14,0,INDEX(Input!$M$11:$M$136,BP$8+$A133)))</f>
        <v>0</v>
      </c>
      <c r="BQ133">
        <f>BQ132*IF(BQ$8&gt;Input!$D$14,0,IF(BQ$8+$A133&gt;Input!$D$14,0,INDEX(Input!$M$11:$M$136,BQ$8+$A133)))</f>
        <v>0</v>
      </c>
      <c r="BR133">
        <f>BR132*IF(BR$8&gt;Input!$D$14,0,IF(BR$8+$A133&gt;Input!$D$14,0,INDEX(Input!$M$11:$M$136,BR$8+$A133)))</f>
        <v>0</v>
      </c>
      <c r="BS133">
        <f>BS132*IF(BS$8&gt;Input!$D$14,0,IF(BS$8+$A133&gt;Input!$D$14,0,INDEX(Input!$M$11:$M$136,BS$8+$A133)))</f>
        <v>0</v>
      </c>
      <c r="BT133">
        <f>BT132*IF(BT$8&gt;Input!$D$14,0,IF(BT$8+$A133&gt;Input!$D$14,0,INDEX(Input!$M$11:$M$136,BT$8+$A133)))</f>
        <v>0</v>
      </c>
      <c r="BU133">
        <f>BU132*IF(BU$8&gt;Input!$D$14,0,IF(BU$8+$A133&gt;Input!$D$14,0,INDEX(Input!$M$11:$M$136,BU$8+$A133)))</f>
        <v>0</v>
      </c>
      <c r="BV133">
        <f>BV132*IF(BV$8&gt;Input!$D$14,0,IF(BV$8+$A133&gt;Input!$D$14,0,INDEX(Input!$M$11:$M$136,BV$8+$A133)))</f>
        <v>0</v>
      </c>
      <c r="BW133">
        <f>BW132*IF(BW$8&gt;Input!$D$14,0,IF(BW$8+$A133&gt;Input!$D$14,0,INDEX(Input!$M$11:$M$136,BW$8+$A133)))</f>
        <v>0</v>
      </c>
      <c r="BX133">
        <f>BX132*IF(BX$8&gt;Input!$D$14,0,IF(BX$8+$A133&gt;Input!$D$14,0,INDEX(Input!$M$11:$M$136,BX$8+$A133)))</f>
        <v>0</v>
      </c>
      <c r="BY133">
        <f>BY132*IF(BY$8&gt;Input!$D$14,0,IF(BY$8+$A133&gt;Input!$D$14,0,INDEX(Input!$M$11:$M$136,BY$8+$A133)))</f>
        <v>0</v>
      </c>
      <c r="BZ133">
        <f>BZ132*IF(BZ$8&gt;Input!$D$14,0,IF(BZ$8+$A133&gt;Input!$D$14,0,INDEX(Input!$M$11:$M$136,BZ$8+$A133)))</f>
        <v>0</v>
      </c>
      <c r="CA133">
        <f>CA132*IF(CA$8&gt;Input!$D$14,0,IF(CA$8+$A133&gt;Input!$D$14,0,INDEX(Input!$M$11:$M$136,CA$8+$A133)))</f>
        <v>0</v>
      </c>
      <c r="CB133">
        <f>CB132*IF(CB$8&gt;Input!$D$14,0,IF(CB$8+$A133&gt;Input!$D$14,0,INDEX(Input!$M$11:$M$136,CB$8+$A133)))</f>
        <v>0</v>
      </c>
      <c r="CC133">
        <f>CC132*IF(CC$8&gt;Input!$D$14,0,IF(CC$8+$A133&gt;Input!$D$14,0,INDEX(Input!$M$11:$M$136,CC$8+$A133)))</f>
        <v>0</v>
      </c>
      <c r="CD133">
        <f>CD132*IF(CD$8&gt;Input!$D$14,0,IF(CD$8+$A133&gt;Input!$D$14,0,INDEX(Input!$M$11:$M$136,CD$8+$A133)))</f>
        <v>0</v>
      </c>
      <c r="CE133">
        <f>CE132*IF(CE$8&gt;Input!$D$14,0,IF(CE$8+$A133&gt;Input!$D$14,0,INDEX(Input!$M$11:$M$136,CE$8+$A133)))</f>
        <v>0</v>
      </c>
      <c r="CF133">
        <f>CF132*IF(CF$8&gt;Input!$D$14,0,IF(CF$8+$A133&gt;Input!$D$14,0,INDEX(Input!$M$11:$M$136,CF$8+$A133)))</f>
        <v>0</v>
      </c>
      <c r="CG133">
        <f>CG132*IF(CG$8&gt;Input!$D$14,0,IF(CG$8+$A133&gt;Input!$D$14,0,INDEX(Input!$M$11:$M$136,CG$8+$A133)))</f>
        <v>0</v>
      </c>
      <c r="CH133">
        <f>CH132*IF(CH$8&gt;Input!$D$14,0,IF(CH$8+$A133&gt;Input!$D$14,0,INDEX(Input!$M$11:$M$136,CH$8+$A133)))</f>
        <v>0</v>
      </c>
      <c r="CJ133" s="2">
        <f t="shared" si="110"/>
        <v>177</v>
      </c>
      <c r="CK133">
        <f>F$5*F$6*$B133*$C133*F133*Input!$W$5*Input!$Y$5</f>
        <v>0</v>
      </c>
      <c r="CL133">
        <f>G$5*G$6*$B133*$C133*G133*Input!$W$5*Input!$Y$5</f>
        <v>0</v>
      </c>
      <c r="CM133">
        <f>H$5*H$6*$B133*$C133*H133*Input!$W$5*Input!$Y$5</f>
        <v>0</v>
      </c>
      <c r="CN133">
        <f>I$5*I$6*$B133*$C133*I133*Input!$W$5*Input!$Y$5</f>
        <v>0</v>
      </c>
      <c r="CO133">
        <f>J$5*J$6*$B133*$C133*J133*Input!$W$5*Input!$Y$5</f>
        <v>0</v>
      </c>
      <c r="CP133">
        <f>K$5*K$6*$B133*$C133*K133*Input!$W$5*Input!$Y$5</f>
        <v>0</v>
      </c>
      <c r="CQ133">
        <f>L$5*L$6*$B133*$C133*L133*Input!$W$5*Input!$Y$5</f>
        <v>0</v>
      </c>
      <c r="CR133">
        <f>M$5*M$6*$B133*$C133*M133*Input!$W$5*Input!$Y$5</f>
        <v>0</v>
      </c>
      <c r="CS133">
        <f>N$5*N$6*$B133*$C133*N133*Input!$W$5*Input!$Y$5</f>
        <v>0</v>
      </c>
      <c r="CT133">
        <f>O$5*O$6*$B133*$C133*O133*Input!$W$5*Input!$Y$5</f>
        <v>0</v>
      </c>
      <c r="CU133">
        <f>P$5*P$6*$B133*$C133*P133*Input!$W$5*Input!$Y$5</f>
        <v>0</v>
      </c>
      <c r="CV133">
        <f>Q$5*Q$6*$B133*$C133*Q133*Input!$W$5*Input!$Y$5</f>
        <v>0</v>
      </c>
      <c r="CW133">
        <f>R$5*R$6*$B133*$C133*R133*Input!$W$5*Input!$Y$5</f>
        <v>0</v>
      </c>
      <c r="CX133">
        <f>S$5*S$6*$B133*$C133*S133*Input!$W$5*Input!$Y$5</f>
        <v>0</v>
      </c>
      <c r="CY133">
        <f>T$5*T$6*$B133*$C133*T133*Input!$W$5*Input!$Y$5</f>
        <v>0</v>
      </c>
      <c r="CZ133">
        <f>U$5*U$6*$B133*$C133*U133*Input!$W$5*Input!$Y$5</f>
        <v>0</v>
      </c>
      <c r="DA133">
        <f>V$5*V$6*$B133*$C133*V133*Input!$W$5*Input!$Y$5</f>
        <v>0</v>
      </c>
      <c r="DB133">
        <f>W$5*W$6*$B133*$C133*W133*Input!$W$5*Input!$Y$5</f>
        <v>0</v>
      </c>
      <c r="DC133">
        <f>X$5*X$6*$B133*$C133*X133*Input!$W$5*Input!$Y$5</f>
        <v>0</v>
      </c>
      <c r="DD133">
        <f>Y$5*Y$6*$B133*$C133*Y133*Input!$W$5*Input!$Y$5</f>
        <v>0</v>
      </c>
      <c r="DE133">
        <f>Z$5*Z$6*$B133*$C133*Z133*Input!$W$5*Input!$Y$5</f>
        <v>0</v>
      </c>
      <c r="DF133">
        <f>AA$5*AA$6*$B133*$C133*AA133*Input!$W$5*Input!$Y$5</f>
        <v>0</v>
      </c>
      <c r="DG133">
        <f>AB$5*AB$6*$B133*$C133*AB133*Input!$W$5*Input!$Y$5</f>
        <v>0</v>
      </c>
      <c r="DH133">
        <f>AC$5*AC$6*$B133*$C133*AC133*Input!$W$5*Input!$Y$5</f>
        <v>0</v>
      </c>
      <c r="DI133">
        <f>AD$5*AD$6*$B133*$C133*AD133*Input!$W$5*Input!$Y$5</f>
        <v>0</v>
      </c>
      <c r="DJ133">
        <f>AE$5*AE$6*$B133*$C133*AE133*Input!$W$5*Input!$Y$5</f>
        <v>0</v>
      </c>
      <c r="DK133">
        <f>AF$5*AF$6*$B133*$C133*AF133*Input!$W$5*Input!$Y$5</f>
        <v>0</v>
      </c>
      <c r="DL133">
        <f>AG$5*AG$6*$B133*$C133*AG133*Input!$W$5*Input!$Y$5</f>
        <v>0</v>
      </c>
      <c r="DM133">
        <f>AH$5*AH$6*$B133*$C133*AH133*Input!$W$5*Input!$Y$5</f>
        <v>0</v>
      </c>
      <c r="DN133">
        <f>AI$5*AI$6*$B133*$C133*AI133*Input!$W$5*Input!$Y$5</f>
        <v>0</v>
      </c>
      <c r="DO133">
        <f>AJ$5*AJ$6*$B133*$C133*AJ133*Input!$W$5*Input!$Y$5</f>
        <v>0</v>
      </c>
      <c r="DP133">
        <f>AK$5*AK$6*$B133*$C133*AK133*Input!$W$5*Input!$Y$5</f>
        <v>0</v>
      </c>
      <c r="DQ133">
        <f>AL$5*AL$6*$B133*$C133*AL133*Input!$W$5*Input!$Y$5</f>
        <v>0</v>
      </c>
      <c r="DR133">
        <f>AM$5*AM$6*$B133*$C133*AM133*Input!$W$5*Input!$Y$5</f>
        <v>0</v>
      </c>
      <c r="DS133">
        <f>AN$5*AN$6*$B133*$C133*AN133*Input!$W$5*Input!$Y$5</f>
        <v>0</v>
      </c>
      <c r="DT133">
        <f>AO$5*AO$6*$B133*$C133*AO133*Input!$W$5*Input!$Y$5</f>
        <v>0</v>
      </c>
      <c r="DU133">
        <f>AP$5*AP$6*$B133*$C133*AP133*Input!$W$5*Input!$Y$5</f>
        <v>0</v>
      </c>
      <c r="DV133">
        <f>AQ$5*AQ$6*$B133*$C133*AQ133*Input!$W$5*Input!$Y$5</f>
        <v>0</v>
      </c>
      <c r="DW133">
        <f>AR$5*AR$6*$B133*$C133*AR133*Input!$W$5*Input!$Y$5</f>
        <v>0</v>
      </c>
      <c r="DX133">
        <f>AS$5*AS$6*$B133*$C133*AS133*Input!$W$5*Input!$Y$5</f>
        <v>0</v>
      </c>
      <c r="DY133">
        <f>AT$5*AT$6*$B133*$C133*AT133*Input!$W$5*Input!$Y$5</f>
        <v>0</v>
      </c>
      <c r="DZ133">
        <f>AU$5*AU$6*$B133*$C133*AU133*Input!$W$5*Input!$Y$5</f>
        <v>0</v>
      </c>
      <c r="EA133">
        <f>AV$5*AV$6*$B133*$C133*AV133*Input!$W$5*Input!$Y$5</f>
        <v>0</v>
      </c>
      <c r="EB133">
        <f>AW$5*AW$6*$B133*$C133*AW133*Input!$W$5*Input!$Y$5</f>
        <v>0</v>
      </c>
      <c r="EC133">
        <f>AX$5*AX$6*$B133*$C133*AX133*Input!$W$5*Input!$Y$5</f>
        <v>0</v>
      </c>
      <c r="ED133">
        <f>AY$5*AY$6*$B133*$C133*AY133*Input!$W$5*Input!$Y$5</f>
        <v>0</v>
      </c>
      <c r="EE133">
        <f>AZ$5*AZ$6*$B133*$C133*AZ133*Input!$W$5*Input!$Y$5</f>
        <v>0</v>
      </c>
      <c r="EF133">
        <f>BA$5*BA$6*$B133*$C133*BA133*Input!$W$5*Input!$Y$5</f>
        <v>0</v>
      </c>
      <c r="EG133">
        <f>BB$5*BB$6*$B133*$C133*BB133*Input!$W$5*Input!$Y$5</f>
        <v>0</v>
      </c>
      <c r="EH133">
        <f>BC$5*BC$6*$B133*$C133*BC133*Input!$W$5*Input!$Y$5</f>
        <v>0</v>
      </c>
      <c r="EI133">
        <f>BD$5*BD$6*$B133*$C133*BD133*Input!$W$5*Input!$Y$5</f>
        <v>0</v>
      </c>
      <c r="EJ133">
        <f>BE$5*BE$6*$B133*$C133*BE133*Input!$W$5*Input!$Y$5</f>
        <v>0</v>
      </c>
      <c r="EK133">
        <f>BF$5*BF$6*$B133*$C133*BF133*Input!$W$5*Input!$Y$5</f>
        <v>0</v>
      </c>
      <c r="EL133">
        <f>BG$5*BG$6*$B133*$C133*BG133*Input!$W$5*Input!$Y$5</f>
        <v>0</v>
      </c>
      <c r="EM133">
        <f>BH$5*BH$6*$B133*$C133*BH133*Input!$W$5*Input!$Y$5</f>
        <v>0</v>
      </c>
      <c r="EN133">
        <f>BI$5*BI$6*$B133*$C133*BI133*Input!$W$5*Input!$Y$5</f>
        <v>0</v>
      </c>
      <c r="EO133">
        <f>BJ$5*BJ$6*$B133*$C133*BJ133*Input!$W$5*Input!$Y$5</f>
        <v>0</v>
      </c>
      <c r="EP133">
        <f>BK$5*BK$6*$B133*$C133*BK133*Input!$W$5*Input!$Y$5</f>
        <v>0</v>
      </c>
      <c r="EQ133">
        <f>BL$5*BL$6*$B133*$C133*BL133*Input!$W$5*Input!$Y$5</f>
        <v>0</v>
      </c>
      <c r="ER133">
        <f>BM$5*BM$6*$B133*$C133*BM133*Input!$W$5*Input!$Y$5</f>
        <v>0</v>
      </c>
      <c r="ES133">
        <f>BN$5*BN$6*$B133*$C133*BN133*Input!$W$5*Input!$Y$5</f>
        <v>0</v>
      </c>
      <c r="ET133">
        <f>BO$5*BO$6*$B133*$C133*BO133*Input!$W$5*Input!$Y$5</f>
        <v>0</v>
      </c>
      <c r="EU133">
        <f>BP$5*BP$6*$B133*$C133*BP133*Input!$W$5*Input!$Y$5</f>
        <v>0</v>
      </c>
      <c r="EV133">
        <f>BQ$5*BQ$6*$B133*$C133*BQ133*Input!$W$5*Input!$Y$5</f>
        <v>0</v>
      </c>
      <c r="EW133">
        <f>BR$5*BR$6*$B133*$C133*BR133*Input!$W$5*Input!$Y$5</f>
        <v>0</v>
      </c>
      <c r="EX133">
        <f>BS$5*BS$6*$B133*$C133*BS133*Input!$W$5*Input!$Y$5</f>
        <v>0</v>
      </c>
      <c r="EY133">
        <f>BT$5*BT$6*$B133*$C133*BT133*Input!$W$5*Input!$Y$5</f>
        <v>0</v>
      </c>
      <c r="EZ133">
        <f>BU$5*BU$6*$B133*$C133*BU133*Input!$W$5*Input!$Y$5</f>
        <v>0</v>
      </c>
      <c r="FA133">
        <f>BV$5*BV$6*$B133*$C133*BV133*Input!$W$5*Input!$Y$5</f>
        <v>0</v>
      </c>
      <c r="FB133">
        <f>BW$5*BW$6*$B133*$C133*BW133*Input!$W$5*Input!$Y$5</f>
        <v>0</v>
      </c>
      <c r="FC133">
        <f>BX$5*BX$6*$B133*$C133*BX133*Input!$W$5*Input!$Y$5</f>
        <v>0</v>
      </c>
      <c r="FD133">
        <f>BY$5*BY$6*$B133*$C133*BY133*Input!$W$5*Input!$Y$5</f>
        <v>0</v>
      </c>
      <c r="FE133">
        <f>BZ$5*BZ$6*$B133*$C133*BZ133*Input!$W$5*Input!$Y$5</f>
        <v>0</v>
      </c>
      <c r="FF133">
        <f>CA$5*CA$6*$B133*$C133*CA133*Input!$W$5*Input!$Y$5</f>
        <v>0</v>
      </c>
      <c r="FG133">
        <f>CB$5*CB$6*$B133*$C133*CB133*Input!$W$5*Input!$Y$5</f>
        <v>0</v>
      </c>
      <c r="FH133">
        <f>CC$5*CC$6*$B133*$C133*CC133*Input!$W$5*Input!$Y$5</f>
        <v>0</v>
      </c>
      <c r="FI133">
        <f>CD$5*CD$6*$B133*$C133*CD133*Input!$W$5*Input!$Y$5</f>
        <v>0</v>
      </c>
      <c r="FJ133">
        <f>CE$5*CE$6*$B133*$C133*CE133*Input!$W$5*Input!$Y$5</f>
        <v>0</v>
      </c>
      <c r="FK133">
        <f>CF$5*CF$6*$B133*$C133*CF133*Input!$W$5*Input!$Y$5</f>
        <v>0</v>
      </c>
      <c r="FL133">
        <f>CG$5*CG$6*$B133*$C133*CG133*Input!$W$5*Input!$Y$5</f>
        <v>0</v>
      </c>
      <c r="FM133">
        <f>CH$5*CH$6*$B133*$C133*CH133*Input!$W$5*Input!$Y$5</f>
        <v>0</v>
      </c>
      <c r="FO133">
        <f t="shared" si="111"/>
        <v>0</v>
      </c>
    </row>
    <row r="134" spans="1:171">
      <c r="A134">
        <f>Input!B133</f>
        <v>123</v>
      </c>
      <c r="B134">
        <f>(1+Input!$D$21)^$A134</f>
        <v>68.811816815617831</v>
      </c>
      <c r="C134">
        <f>C133*Input!R133</f>
        <v>2.4919582005283482E-5</v>
      </c>
      <c r="E134">
        <f t="shared" si="112"/>
        <v>178</v>
      </c>
      <c r="F134">
        <f>F133*IF(F$8&gt;Input!$D$14,0,IF(F$8+$A134&gt;Input!$D$14,0,INDEX(Input!$M$11:$M$136,F$8+$A134)))</f>
        <v>0</v>
      </c>
      <c r="G134">
        <f>G133*IF(G$8&gt;Input!$D$14,0,IF(G$8+$A134&gt;Input!$D$14,0,INDEX(Input!$M$11:$M$136,G$8+$A134)))</f>
        <v>0</v>
      </c>
      <c r="H134">
        <f>H133*IF(H$8&gt;Input!$D$14,0,IF(H$8+$A134&gt;Input!$D$14,0,INDEX(Input!$M$11:$M$136,H$8+$A134)))</f>
        <v>0</v>
      </c>
      <c r="I134">
        <f>I133*IF(I$8&gt;Input!$D$14,0,IF(I$8+$A134&gt;Input!$D$14,0,INDEX(Input!$M$11:$M$136,I$8+$A134)))</f>
        <v>0</v>
      </c>
      <c r="J134">
        <f>J133*IF(J$8&gt;Input!$D$14,0,IF(J$8+$A134&gt;Input!$D$14,0,INDEX(Input!$M$11:$M$136,J$8+$A134)))</f>
        <v>0</v>
      </c>
      <c r="K134">
        <f>K133*IF(K$8&gt;Input!$D$14,0,IF(K$8+$A134&gt;Input!$D$14,0,INDEX(Input!$M$11:$M$136,K$8+$A134)))</f>
        <v>0</v>
      </c>
      <c r="L134">
        <f>L133*IF(L$8&gt;Input!$D$14,0,IF(L$8+$A134&gt;Input!$D$14,0,INDEX(Input!$M$11:$M$136,L$8+$A134)))</f>
        <v>0</v>
      </c>
      <c r="M134">
        <f>M133*IF(M$8&gt;Input!$D$14,0,IF(M$8+$A134&gt;Input!$D$14,0,INDEX(Input!$M$11:$M$136,M$8+$A134)))</f>
        <v>0</v>
      </c>
      <c r="N134">
        <f>N133*IF(N$8&gt;Input!$D$14,0,IF(N$8+$A134&gt;Input!$D$14,0,INDEX(Input!$M$11:$M$136,N$8+$A134)))</f>
        <v>0</v>
      </c>
      <c r="O134">
        <f>O133*IF(O$8&gt;Input!$D$14,0,IF(O$8+$A134&gt;Input!$D$14,0,INDEX(Input!$M$11:$M$136,O$8+$A134)))</f>
        <v>0</v>
      </c>
      <c r="P134">
        <f>P133*IF(P$8&gt;Input!$D$14,0,IF(P$8+$A134&gt;Input!$D$14,0,INDEX(Input!$M$11:$M$136,P$8+$A134)))</f>
        <v>0</v>
      </c>
      <c r="Q134">
        <f>Q133*IF(Q$8&gt;Input!$D$14,0,IF(Q$8+$A134&gt;Input!$D$14,0,INDEX(Input!$M$11:$M$136,Q$8+$A134)))</f>
        <v>0</v>
      </c>
      <c r="R134">
        <f>R133*IF(R$8&gt;Input!$D$14,0,IF(R$8+$A134&gt;Input!$D$14,0,INDEX(Input!$M$11:$M$136,R$8+$A134)))</f>
        <v>0</v>
      </c>
      <c r="S134">
        <f>S133*IF(S$8&gt;Input!$D$14,0,IF(S$8+$A134&gt;Input!$D$14,0,INDEX(Input!$M$11:$M$136,S$8+$A134)))</f>
        <v>0</v>
      </c>
      <c r="T134">
        <f>T133*IF(T$8&gt;Input!$D$14,0,IF(T$8+$A134&gt;Input!$D$14,0,INDEX(Input!$M$11:$M$136,T$8+$A134)))</f>
        <v>0</v>
      </c>
      <c r="U134">
        <f>U133*IF(U$8&gt;Input!$D$14,0,IF(U$8+$A134&gt;Input!$D$14,0,INDEX(Input!$M$11:$M$136,U$8+$A134)))</f>
        <v>0</v>
      </c>
      <c r="V134">
        <f>V133*IF(V$8&gt;Input!$D$14,0,IF(V$8+$A134&gt;Input!$D$14,0,INDEX(Input!$M$11:$M$136,V$8+$A134)))</f>
        <v>0</v>
      </c>
      <c r="W134">
        <f>W133*IF(W$8&gt;Input!$D$14,0,IF(W$8+$A134&gt;Input!$D$14,0,INDEX(Input!$M$11:$M$136,W$8+$A134)))</f>
        <v>0</v>
      </c>
      <c r="X134">
        <f>X133*IF(X$8&gt;Input!$D$14,0,IF(X$8+$A134&gt;Input!$D$14,0,INDEX(Input!$M$11:$M$136,X$8+$A134)))</f>
        <v>0</v>
      </c>
      <c r="Y134">
        <f>Y133*IF(Y$8&gt;Input!$D$14,0,IF(Y$8+$A134&gt;Input!$D$14,0,INDEX(Input!$M$11:$M$136,Y$8+$A134)))</f>
        <v>0</v>
      </c>
      <c r="Z134">
        <f>Z133*IF(Z$8&gt;Input!$D$14,0,IF(Z$8+$A134&gt;Input!$D$14,0,INDEX(Input!$M$11:$M$136,Z$8+$A134)))</f>
        <v>0</v>
      </c>
      <c r="AA134">
        <f>AA133*IF(AA$8&gt;Input!$D$14,0,IF(AA$8+$A134&gt;Input!$D$14,0,INDEX(Input!$M$11:$M$136,AA$8+$A134)))</f>
        <v>0</v>
      </c>
      <c r="AB134">
        <f>AB133*IF(AB$8&gt;Input!$D$14,0,IF(AB$8+$A134&gt;Input!$D$14,0,INDEX(Input!$M$11:$M$136,AB$8+$A134)))</f>
        <v>0</v>
      </c>
      <c r="AC134">
        <f>AC133*IF(AC$8&gt;Input!$D$14,0,IF(AC$8+$A134&gt;Input!$D$14,0,INDEX(Input!$M$11:$M$136,AC$8+$A134)))</f>
        <v>0</v>
      </c>
      <c r="AD134">
        <f>AD133*IF(AD$8&gt;Input!$D$14,0,IF(AD$8+$A134&gt;Input!$D$14,0,INDEX(Input!$M$11:$M$136,AD$8+$A134)))</f>
        <v>0</v>
      </c>
      <c r="AE134">
        <f>AE133*IF(AE$8&gt;Input!$D$14,0,IF(AE$8+$A134&gt;Input!$D$14,0,INDEX(Input!$M$11:$M$136,AE$8+$A134)))</f>
        <v>0</v>
      </c>
      <c r="AF134">
        <f>AF133*IF(AF$8&gt;Input!$D$14,0,IF(AF$8+$A134&gt;Input!$D$14,0,INDEX(Input!$M$11:$M$136,AF$8+$A134)))</f>
        <v>0</v>
      </c>
      <c r="AG134">
        <f>AG133*IF(AG$8&gt;Input!$D$14,0,IF(AG$8+$A134&gt;Input!$D$14,0,INDEX(Input!$M$11:$M$136,AG$8+$A134)))</f>
        <v>0</v>
      </c>
      <c r="AH134">
        <f>AH133*IF(AH$8&gt;Input!$D$14,0,IF(AH$8+$A134&gt;Input!$D$14,0,INDEX(Input!$M$11:$M$136,AH$8+$A134)))</f>
        <v>0</v>
      </c>
      <c r="AI134">
        <f>AI133*IF(AI$8&gt;Input!$D$14,0,IF(AI$8+$A134&gt;Input!$D$14,0,INDEX(Input!$M$11:$M$136,AI$8+$A134)))</f>
        <v>0</v>
      </c>
      <c r="AJ134">
        <f>AJ133*IF(AJ$8&gt;Input!$D$14,0,IF(AJ$8+$A134&gt;Input!$D$14,0,INDEX(Input!$M$11:$M$136,AJ$8+$A134)))</f>
        <v>0</v>
      </c>
      <c r="AK134">
        <f>AK133*IF(AK$8&gt;Input!$D$14,0,IF(AK$8+$A134&gt;Input!$D$14,0,INDEX(Input!$M$11:$M$136,AK$8+$A134)))</f>
        <v>0</v>
      </c>
      <c r="AL134">
        <f>AL133*IF(AL$8&gt;Input!$D$14,0,IF(AL$8+$A134&gt;Input!$D$14,0,INDEX(Input!$M$11:$M$136,AL$8+$A134)))</f>
        <v>0</v>
      </c>
      <c r="AM134">
        <f>AM133*IF(AM$8&gt;Input!$D$14,0,IF(AM$8+$A134&gt;Input!$D$14,0,INDEX(Input!$M$11:$M$136,AM$8+$A134)))</f>
        <v>0</v>
      </c>
      <c r="AN134">
        <f>AN133*IF(AN$8&gt;Input!$D$14,0,IF(AN$8+$A134&gt;Input!$D$14,0,INDEX(Input!$M$11:$M$136,AN$8+$A134)))</f>
        <v>0</v>
      </c>
      <c r="AO134">
        <f>AO133*IF(AO$8&gt;Input!$D$14,0,IF(AO$8+$A134&gt;Input!$D$14,0,INDEX(Input!$M$11:$M$136,AO$8+$A134)))</f>
        <v>0</v>
      </c>
      <c r="AP134">
        <f>AP133*IF(AP$8&gt;Input!$D$14,0,IF(AP$8+$A134&gt;Input!$D$14,0,INDEX(Input!$M$11:$M$136,AP$8+$A134)))</f>
        <v>0</v>
      </c>
      <c r="AQ134">
        <f>AQ133*IF(AQ$8&gt;Input!$D$14,0,IF(AQ$8+$A134&gt;Input!$D$14,0,INDEX(Input!$M$11:$M$136,AQ$8+$A134)))</f>
        <v>0</v>
      </c>
      <c r="AR134">
        <f>AR133*IF(AR$8&gt;Input!$D$14,0,IF(AR$8+$A134&gt;Input!$D$14,0,INDEX(Input!$M$11:$M$136,AR$8+$A134)))</f>
        <v>0</v>
      </c>
      <c r="AS134">
        <f>AS133*IF(AS$8&gt;Input!$D$14,0,IF(AS$8+$A134&gt;Input!$D$14,0,INDEX(Input!$M$11:$M$136,AS$8+$A134)))</f>
        <v>0</v>
      </c>
      <c r="AT134">
        <f>AT133*IF(AT$8&gt;Input!$D$14,0,IF(AT$8+$A134&gt;Input!$D$14,0,INDEX(Input!$M$11:$M$136,AT$8+$A134)))</f>
        <v>0</v>
      </c>
      <c r="AU134">
        <f>AU133*IF(AU$8&gt;Input!$D$14,0,IF(AU$8+$A134&gt;Input!$D$14,0,INDEX(Input!$M$11:$M$136,AU$8+$A134)))</f>
        <v>0</v>
      </c>
      <c r="AV134">
        <f>AV133*IF(AV$8&gt;Input!$D$14,0,IF(AV$8+$A134&gt;Input!$D$14,0,INDEX(Input!$M$11:$M$136,AV$8+$A134)))</f>
        <v>0</v>
      </c>
      <c r="AW134">
        <f>AW133*IF(AW$8&gt;Input!$D$14,0,IF(AW$8+$A134&gt;Input!$D$14,0,INDEX(Input!$M$11:$M$136,AW$8+$A134)))</f>
        <v>0</v>
      </c>
      <c r="AX134">
        <f>AX133*IF(AX$8&gt;Input!$D$14,0,IF(AX$8+$A134&gt;Input!$D$14,0,INDEX(Input!$M$11:$M$136,AX$8+$A134)))</f>
        <v>0</v>
      </c>
      <c r="AY134">
        <f>AY133*IF(AY$8&gt;Input!$D$14,0,IF(AY$8+$A134&gt;Input!$D$14,0,INDEX(Input!$M$11:$M$136,AY$8+$A134)))</f>
        <v>0</v>
      </c>
      <c r="AZ134">
        <f>AZ133*IF(AZ$8&gt;Input!$D$14,0,IF(AZ$8+$A134&gt;Input!$D$14,0,INDEX(Input!$M$11:$M$136,AZ$8+$A134)))</f>
        <v>0</v>
      </c>
      <c r="BA134">
        <f>BA133*IF(BA$8&gt;Input!$D$14,0,IF(BA$8+$A134&gt;Input!$D$14,0,INDEX(Input!$M$11:$M$136,BA$8+$A134)))</f>
        <v>0</v>
      </c>
      <c r="BB134">
        <f>BB133*IF(BB$8&gt;Input!$D$14,0,IF(BB$8+$A134&gt;Input!$D$14,0,INDEX(Input!$M$11:$M$136,BB$8+$A134)))</f>
        <v>0</v>
      </c>
      <c r="BC134">
        <f>BC133*IF(BC$8&gt;Input!$D$14,0,IF(BC$8+$A134&gt;Input!$D$14,0,INDEX(Input!$M$11:$M$136,BC$8+$A134)))</f>
        <v>0</v>
      </c>
      <c r="BD134">
        <f>BD133*IF(BD$8&gt;Input!$D$14,0,IF(BD$8+$A134&gt;Input!$D$14,0,INDEX(Input!$M$11:$M$136,BD$8+$A134)))</f>
        <v>0</v>
      </c>
      <c r="BE134">
        <f>BE133*IF(BE$8&gt;Input!$D$14,0,IF(BE$8+$A134&gt;Input!$D$14,0,INDEX(Input!$M$11:$M$136,BE$8+$A134)))</f>
        <v>0</v>
      </c>
      <c r="BF134">
        <f>BF133*IF(BF$8&gt;Input!$D$14,0,IF(BF$8+$A134&gt;Input!$D$14,0,INDEX(Input!$M$11:$M$136,BF$8+$A134)))</f>
        <v>0</v>
      </c>
      <c r="BG134">
        <f>BG133*IF(BG$8&gt;Input!$D$14,0,IF(BG$8+$A134&gt;Input!$D$14,0,INDEX(Input!$M$11:$M$136,BG$8+$A134)))</f>
        <v>0</v>
      </c>
      <c r="BH134">
        <f>BH133*IF(BH$8&gt;Input!$D$14,0,IF(BH$8+$A134&gt;Input!$D$14,0,INDEX(Input!$M$11:$M$136,BH$8+$A134)))</f>
        <v>0</v>
      </c>
      <c r="BI134">
        <f>BI133*IF(BI$8&gt;Input!$D$14,0,IF(BI$8+$A134&gt;Input!$D$14,0,INDEX(Input!$M$11:$M$136,BI$8+$A134)))</f>
        <v>0</v>
      </c>
      <c r="BJ134">
        <f>BJ133*IF(BJ$8&gt;Input!$D$14,0,IF(BJ$8+$A134&gt;Input!$D$14,0,INDEX(Input!$M$11:$M$136,BJ$8+$A134)))</f>
        <v>0</v>
      </c>
      <c r="BK134">
        <f>BK133*IF(BK$8&gt;Input!$D$14,0,IF(BK$8+$A134&gt;Input!$D$14,0,INDEX(Input!$M$11:$M$136,BK$8+$A134)))</f>
        <v>0</v>
      </c>
      <c r="BL134">
        <f>BL133*IF(BL$8&gt;Input!$D$14,0,IF(BL$8+$A134&gt;Input!$D$14,0,INDEX(Input!$M$11:$M$136,BL$8+$A134)))</f>
        <v>0</v>
      </c>
      <c r="BM134">
        <f>BM133*IF(BM$8&gt;Input!$D$14,0,IF(BM$8+$A134&gt;Input!$D$14,0,INDEX(Input!$M$11:$M$136,BM$8+$A134)))</f>
        <v>0</v>
      </c>
      <c r="BN134">
        <f>BN133*IF(BN$8&gt;Input!$D$14,0,IF(BN$8+$A134&gt;Input!$D$14,0,INDEX(Input!$M$11:$M$136,BN$8+$A134)))</f>
        <v>0</v>
      </c>
      <c r="BO134">
        <f>BO133*IF(BO$8&gt;Input!$D$14,0,IF(BO$8+$A134&gt;Input!$D$14,0,INDEX(Input!$M$11:$M$136,BO$8+$A134)))</f>
        <v>0</v>
      </c>
      <c r="BP134">
        <f>BP133*IF(BP$8&gt;Input!$D$14,0,IF(BP$8+$A134&gt;Input!$D$14,0,INDEX(Input!$M$11:$M$136,BP$8+$A134)))</f>
        <v>0</v>
      </c>
      <c r="BQ134">
        <f>BQ133*IF(BQ$8&gt;Input!$D$14,0,IF(BQ$8+$A134&gt;Input!$D$14,0,INDEX(Input!$M$11:$M$136,BQ$8+$A134)))</f>
        <v>0</v>
      </c>
      <c r="BR134">
        <f>BR133*IF(BR$8&gt;Input!$D$14,0,IF(BR$8+$A134&gt;Input!$D$14,0,INDEX(Input!$M$11:$M$136,BR$8+$A134)))</f>
        <v>0</v>
      </c>
      <c r="BS134">
        <f>BS133*IF(BS$8&gt;Input!$D$14,0,IF(BS$8+$A134&gt;Input!$D$14,0,INDEX(Input!$M$11:$M$136,BS$8+$A134)))</f>
        <v>0</v>
      </c>
      <c r="BT134">
        <f>BT133*IF(BT$8&gt;Input!$D$14,0,IF(BT$8+$A134&gt;Input!$D$14,0,INDEX(Input!$M$11:$M$136,BT$8+$A134)))</f>
        <v>0</v>
      </c>
      <c r="BU134">
        <f>BU133*IF(BU$8&gt;Input!$D$14,0,IF(BU$8+$A134&gt;Input!$D$14,0,INDEX(Input!$M$11:$M$136,BU$8+$A134)))</f>
        <v>0</v>
      </c>
      <c r="BV134">
        <f>BV133*IF(BV$8&gt;Input!$D$14,0,IF(BV$8+$A134&gt;Input!$D$14,0,INDEX(Input!$M$11:$M$136,BV$8+$A134)))</f>
        <v>0</v>
      </c>
      <c r="BW134">
        <f>BW133*IF(BW$8&gt;Input!$D$14,0,IF(BW$8+$A134&gt;Input!$D$14,0,INDEX(Input!$M$11:$M$136,BW$8+$A134)))</f>
        <v>0</v>
      </c>
      <c r="BX134">
        <f>BX133*IF(BX$8&gt;Input!$D$14,0,IF(BX$8+$A134&gt;Input!$D$14,0,INDEX(Input!$M$11:$M$136,BX$8+$A134)))</f>
        <v>0</v>
      </c>
      <c r="BY134">
        <f>BY133*IF(BY$8&gt;Input!$D$14,0,IF(BY$8+$A134&gt;Input!$D$14,0,INDEX(Input!$M$11:$M$136,BY$8+$A134)))</f>
        <v>0</v>
      </c>
      <c r="BZ134">
        <f>BZ133*IF(BZ$8&gt;Input!$D$14,0,IF(BZ$8+$A134&gt;Input!$D$14,0,INDEX(Input!$M$11:$M$136,BZ$8+$A134)))</f>
        <v>0</v>
      </c>
      <c r="CA134">
        <f>CA133*IF(CA$8&gt;Input!$D$14,0,IF(CA$8+$A134&gt;Input!$D$14,0,INDEX(Input!$M$11:$M$136,CA$8+$A134)))</f>
        <v>0</v>
      </c>
      <c r="CB134">
        <f>CB133*IF(CB$8&gt;Input!$D$14,0,IF(CB$8+$A134&gt;Input!$D$14,0,INDEX(Input!$M$11:$M$136,CB$8+$A134)))</f>
        <v>0</v>
      </c>
      <c r="CC134">
        <f>CC133*IF(CC$8&gt;Input!$D$14,0,IF(CC$8+$A134&gt;Input!$D$14,0,INDEX(Input!$M$11:$M$136,CC$8+$A134)))</f>
        <v>0</v>
      </c>
      <c r="CD134">
        <f>CD133*IF(CD$8&gt;Input!$D$14,0,IF(CD$8+$A134&gt;Input!$D$14,0,INDEX(Input!$M$11:$M$136,CD$8+$A134)))</f>
        <v>0</v>
      </c>
      <c r="CE134">
        <f>CE133*IF(CE$8&gt;Input!$D$14,0,IF(CE$8+$A134&gt;Input!$D$14,0,INDEX(Input!$M$11:$M$136,CE$8+$A134)))</f>
        <v>0</v>
      </c>
      <c r="CF134">
        <f>CF133*IF(CF$8&gt;Input!$D$14,0,IF(CF$8+$A134&gt;Input!$D$14,0,INDEX(Input!$M$11:$M$136,CF$8+$A134)))</f>
        <v>0</v>
      </c>
      <c r="CG134">
        <f>CG133*IF(CG$8&gt;Input!$D$14,0,IF(CG$8+$A134&gt;Input!$D$14,0,INDEX(Input!$M$11:$M$136,CG$8+$A134)))</f>
        <v>0</v>
      </c>
      <c r="CH134">
        <f>CH133*IF(CH$8&gt;Input!$D$14,0,IF(CH$8+$A134&gt;Input!$D$14,0,INDEX(Input!$M$11:$M$136,CH$8+$A134)))</f>
        <v>0</v>
      </c>
      <c r="CJ134" s="2">
        <f t="shared" si="110"/>
        <v>178</v>
      </c>
      <c r="CK134">
        <f>F$5*F$6*$B134*$C134*F134*Input!$W$5*Input!$Y$5</f>
        <v>0</v>
      </c>
      <c r="CL134">
        <f>G$5*G$6*$B134*$C134*G134*Input!$W$5*Input!$Y$5</f>
        <v>0</v>
      </c>
      <c r="CM134">
        <f>H$5*H$6*$B134*$C134*H134*Input!$W$5*Input!$Y$5</f>
        <v>0</v>
      </c>
      <c r="CN134">
        <f>I$5*I$6*$B134*$C134*I134*Input!$W$5*Input!$Y$5</f>
        <v>0</v>
      </c>
      <c r="CO134">
        <f>J$5*J$6*$B134*$C134*J134*Input!$W$5*Input!$Y$5</f>
        <v>0</v>
      </c>
      <c r="CP134">
        <f>K$5*K$6*$B134*$C134*K134*Input!$W$5*Input!$Y$5</f>
        <v>0</v>
      </c>
      <c r="CQ134">
        <f>L$5*L$6*$B134*$C134*L134*Input!$W$5*Input!$Y$5</f>
        <v>0</v>
      </c>
      <c r="CR134">
        <f>M$5*M$6*$B134*$C134*M134*Input!$W$5*Input!$Y$5</f>
        <v>0</v>
      </c>
      <c r="CS134">
        <f>N$5*N$6*$B134*$C134*N134*Input!$W$5*Input!$Y$5</f>
        <v>0</v>
      </c>
      <c r="CT134">
        <f>O$5*O$6*$B134*$C134*O134*Input!$W$5*Input!$Y$5</f>
        <v>0</v>
      </c>
      <c r="CU134">
        <f>P$5*P$6*$B134*$C134*P134*Input!$W$5*Input!$Y$5</f>
        <v>0</v>
      </c>
      <c r="CV134">
        <f>Q$5*Q$6*$B134*$C134*Q134*Input!$W$5*Input!$Y$5</f>
        <v>0</v>
      </c>
      <c r="CW134">
        <f>R$5*R$6*$B134*$C134*R134*Input!$W$5*Input!$Y$5</f>
        <v>0</v>
      </c>
      <c r="CX134">
        <f>S$5*S$6*$B134*$C134*S134*Input!$W$5*Input!$Y$5</f>
        <v>0</v>
      </c>
      <c r="CY134">
        <f>T$5*T$6*$B134*$C134*T134*Input!$W$5*Input!$Y$5</f>
        <v>0</v>
      </c>
      <c r="CZ134">
        <f>U$5*U$6*$B134*$C134*U134*Input!$W$5*Input!$Y$5</f>
        <v>0</v>
      </c>
      <c r="DA134">
        <f>V$5*V$6*$B134*$C134*V134*Input!$W$5*Input!$Y$5</f>
        <v>0</v>
      </c>
      <c r="DB134">
        <f>W$5*W$6*$B134*$C134*W134*Input!$W$5*Input!$Y$5</f>
        <v>0</v>
      </c>
      <c r="DC134">
        <f>X$5*X$6*$B134*$C134*X134*Input!$W$5*Input!$Y$5</f>
        <v>0</v>
      </c>
      <c r="DD134">
        <f>Y$5*Y$6*$B134*$C134*Y134*Input!$W$5*Input!$Y$5</f>
        <v>0</v>
      </c>
      <c r="DE134">
        <f>Z$5*Z$6*$B134*$C134*Z134*Input!$W$5*Input!$Y$5</f>
        <v>0</v>
      </c>
      <c r="DF134">
        <f>AA$5*AA$6*$B134*$C134*AA134*Input!$W$5*Input!$Y$5</f>
        <v>0</v>
      </c>
      <c r="DG134">
        <f>AB$5*AB$6*$B134*$C134*AB134*Input!$W$5*Input!$Y$5</f>
        <v>0</v>
      </c>
      <c r="DH134">
        <f>AC$5*AC$6*$B134*$C134*AC134*Input!$W$5*Input!$Y$5</f>
        <v>0</v>
      </c>
      <c r="DI134">
        <f>AD$5*AD$6*$B134*$C134*AD134*Input!$W$5*Input!$Y$5</f>
        <v>0</v>
      </c>
      <c r="DJ134">
        <f>AE$5*AE$6*$B134*$C134*AE134*Input!$W$5*Input!$Y$5</f>
        <v>0</v>
      </c>
      <c r="DK134">
        <f>AF$5*AF$6*$B134*$C134*AF134*Input!$W$5*Input!$Y$5</f>
        <v>0</v>
      </c>
      <c r="DL134">
        <f>AG$5*AG$6*$B134*$C134*AG134*Input!$W$5*Input!$Y$5</f>
        <v>0</v>
      </c>
      <c r="DM134">
        <f>AH$5*AH$6*$B134*$C134*AH134*Input!$W$5*Input!$Y$5</f>
        <v>0</v>
      </c>
      <c r="DN134">
        <f>AI$5*AI$6*$B134*$C134*AI134*Input!$W$5*Input!$Y$5</f>
        <v>0</v>
      </c>
      <c r="DO134">
        <f>AJ$5*AJ$6*$B134*$C134*AJ134*Input!$W$5*Input!$Y$5</f>
        <v>0</v>
      </c>
      <c r="DP134">
        <f>AK$5*AK$6*$B134*$C134*AK134*Input!$W$5*Input!$Y$5</f>
        <v>0</v>
      </c>
      <c r="DQ134">
        <f>AL$5*AL$6*$B134*$C134*AL134*Input!$W$5*Input!$Y$5</f>
        <v>0</v>
      </c>
      <c r="DR134">
        <f>AM$5*AM$6*$B134*$C134*AM134*Input!$W$5*Input!$Y$5</f>
        <v>0</v>
      </c>
      <c r="DS134">
        <f>AN$5*AN$6*$B134*$C134*AN134*Input!$W$5*Input!$Y$5</f>
        <v>0</v>
      </c>
      <c r="DT134">
        <f>AO$5*AO$6*$B134*$C134*AO134*Input!$W$5*Input!$Y$5</f>
        <v>0</v>
      </c>
      <c r="DU134">
        <f>AP$5*AP$6*$B134*$C134*AP134*Input!$W$5*Input!$Y$5</f>
        <v>0</v>
      </c>
      <c r="DV134">
        <f>AQ$5*AQ$6*$B134*$C134*AQ134*Input!$W$5*Input!$Y$5</f>
        <v>0</v>
      </c>
      <c r="DW134">
        <f>AR$5*AR$6*$B134*$C134*AR134*Input!$W$5*Input!$Y$5</f>
        <v>0</v>
      </c>
      <c r="DX134">
        <f>AS$5*AS$6*$B134*$C134*AS134*Input!$W$5*Input!$Y$5</f>
        <v>0</v>
      </c>
      <c r="DY134">
        <f>AT$5*AT$6*$B134*$C134*AT134*Input!$W$5*Input!$Y$5</f>
        <v>0</v>
      </c>
      <c r="DZ134">
        <f>AU$5*AU$6*$B134*$C134*AU134*Input!$W$5*Input!$Y$5</f>
        <v>0</v>
      </c>
      <c r="EA134">
        <f>AV$5*AV$6*$B134*$C134*AV134*Input!$W$5*Input!$Y$5</f>
        <v>0</v>
      </c>
      <c r="EB134">
        <f>AW$5*AW$6*$B134*$C134*AW134*Input!$W$5*Input!$Y$5</f>
        <v>0</v>
      </c>
      <c r="EC134">
        <f>AX$5*AX$6*$B134*$C134*AX134*Input!$W$5*Input!$Y$5</f>
        <v>0</v>
      </c>
      <c r="ED134">
        <f>AY$5*AY$6*$B134*$C134*AY134*Input!$W$5*Input!$Y$5</f>
        <v>0</v>
      </c>
      <c r="EE134">
        <f>AZ$5*AZ$6*$B134*$C134*AZ134*Input!$W$5*Input!$Y$5</f>
        <v>0</v>
      </c>
      <c r="EF134">
        <f>BA$5*BA$6*$B134*$C134*BA134*Input!$W$5*Input!$Y$5</f>
        <v>0</v>
      </c>
      <c r="EG134">
        <f>BB$5*BB$6*$B134*$C134*BB134*Input!$W$5*Input!$Y$5</f>
        <v>0</v>
      </c>
      <c r="EH134">
        <f>BC$5*BC$6*$B134*$C134*BC134*Input!$W$5*Input!$Y$5</f>
        <v>0</v>
      </c>
      <c r="EI134">
        <f>BD$5*BD$6*$B134*$C134*BD134*Input!$W$5*Input!$Y$5</f>
        <v>0</v>
      </c>
      <c r="EJ134">
        <f>BE$5*BE$6*$B134*$C134*BE134*Input!$W$5*Input!$Y$5</f>
        <v>0</v>
      </c>
      <c r="EK134">
        <f>BF$5*BF$6*$B134*$C134*BF134*Input!$W$5*Input!$Y$5</f>
        <v>0</v>
      </c>
      <c r="EL134">
        <f>BG$5*BG$6*$B134*$C134*BG134*Input!$W$5*Input!$Y$5</f>
        <v>0</v>
      </c>
      <c r="EM134">
        <f>BH$5*BH$6*$B134*$C134*BH134*Input!$W$5*Input!$Y$5</f>
        <v>0</v>
      </c>
      <c r="EN134">
        <f>BI$5*BI$6*$B134*$C134*BI134*Input!$W$5*Input!$Y$5</f>
        <v>0</v>
      </c>
      <c r="EO134">
        <f>BJ$5*BJ$6*$B134*$C134*BJ134*Input!$W$5*Input!$Y$5</f>
        <v>0</v>
      </c>
      <c r="EP134">
        <f>BK$5*BK$6*$B134*$C134*BK134*Input!$W$5*Input!$Y$5</f>
        <v>0</v>
      </c>
      <c r="EQ134">
        <f>BL$5*BL$6*$B134*$C134*BL134*Input!$W$5*Input!$Y$5</f>
        <v>0</v>
      </c>
      <c r="ER134">
        <f>BM$5*BM$6*$B134*$C134*BM134*Input!$W$5*Input!$Y$5</f>
        <v>0</v>
      </c>
      <c r="ES134">
        <f>BN$5*BN$6*$B134*$C134*BN134*Input!$W$5*Input!$Y$5</f>
        <v>0</v>
      </c>
      <c r="ET134">
        <f>BO$5*BO$6*$B134*$C134*BO134*Input!$W$5*Input!$Y$5</f>
        <v>0</v>
      </c>
      <c r="EU134">
        <f>BP$5*BP$6*$B134*$C134*BP134*Input!$W$5*Input!$Y$5</f>
        <v>0</v>
      </c>
      <c r="EV134">
        <f>BQ$5*BQ$6*$B134*$C134*BQ134*Input!$W$5*Input!$Y$5</f>
        <v>0</v>
      </c>
      <c r="EW134">
        <f>BR$5*BR$6*$B134*$C134*BR134*Input!$W$5*Input!$Y$5</f>
        <v>0</v>
      </c>
      <c r="EX134">
        <f>BS$5*BS$6*$B134*$C134*BS134*Input!$W$5*Input!$Y$5</f>
        <v>0</v>
      </c>
      <c r="EY134">
        <f>BT$5*BT$6*$B134*$C134*BT134*Input!$W$5*Input!$Y$5</f>
        <v>0</v>
      </c>
      <c r="EZ134">
        <f>BU$5*BU$6*$B134*$C134*BU134*Input!$W$5*Input!$Y$5</f>
        <v>0</v>
      </c>
      <c r="FA134">
        <f>BV$5*BV$6*$B134*$C134*BV134*Input!$W$5*Input!$Y$5</f>
        <v>0</v>
      </c>
      <c r="FB134">
        <f>BW$5*BW$6*$B134*$C134*BW134*Input!$W$5*Input!$Y$5</f>
        <v>0</v>
      </c>
      <c r="FC134">
        <f>BX$5*BX$6*$B134*$C134*BX134*Input!$W$5*Input!$Y$5</f>
        <v>0</v>
      </c>
      <c r="FD134">
        <f>BY$5*BY$6*$B134*$C134*BY134*Input!$W$5*Input!$Y$5</f>
        <v>0</v>
      </c>
      <c r="FE134">
        <f>BZ$5*BZ$6*$B134*$C134*BZ134*Input!$W$5*Input!$Y$5</f>
        <v>0</v>
      </c>
      <c r="FF134">
        <f>CA$5*CA$6*$B134*$C134*CA134*Input!$W$5*Input!$Y$5</f>
        <v>0</v>
      </c>
      <c r="FG134">
        <f>CB$5*CB$6*$B134*$C134*CB134*Input!$W$5*Input!$Y$5</f>
        <v>0</v>
      </c>
      <c r="FH134">
        <f>CC$5*CC$6*$B134*$C134*CC134*Input!$W$5*Input!$Y$5</f>
        <v>0</v>
      </c>
      <c r="FI134">
        <f>CD$5*CD$6*$B134*$C134*CD134*Input!$W$5*Input!$Y$5</f>
        <v>0</v>
      </c>
      <c r="FJ134">
        <f>CE$5*CE$6*$B134*$C134*CE134*Input!$W$5*Input!$Y$5</f>
        <v>0</v>
      </c>
      <c r="FK134">
        <f>CF$5*CF$6*$B134*$C134*CF134*Input!$W$5*Input!$Y$5</f>
        <v>0</v>
      </c>
      <c r="FL134">
        <f>CG$5*CG$6*$B134*$C134*CG134*Input!$W$5*Input!$Y$5</f>
        <v>0</v>
      </c>
      <c r="FM134">
        <f>CH$5*CH$6*$B134*$C134*CH134*Input!$W$5*Input!$Y$5</f>
        <v>0</v>
      </c>
      <c r="FO134">
        <f t="shared" si="111"/>
        <v>0</v>
      </c>
    </row>
    <row r="135" spans="1:171">
      <c r="A135">
        <f>Input!B134</f>
        <v>124</v>
      </c>
      <c r="B135">
        <f>(1+Input!$D$21)^$A135</f>
        <v>71.220230404164454</v>
      </c>
      <c r="C135">
        <f>C134*Input!R134</f>
        <v>2.2862001839709614E-5</v>
      </c>
      <c r="E135">
        <f t="shared" si="112"/>
        <v>179</v>
      </c>
      <c r="F135">
        <f>F134*IF(F$8&gt;Input!$D$14,0,IF(F$8+$A135&gt;Input!$D$14,0,INDEX(Input!$M$11:$M$136,F$8+$A135)))</f>
        <v>0</v>
      </c>
      <c r="G135">
        <f>G134*IF(G$8&gt;Input!$D$14,0,IF(G$8+$A135&gt;Input!$D$14,0,INDEX(Input!$M$11:$M$136,G$8+$A135)))</f>
        <v>0</v>
      </c>
      <c r="H135">
        <f>H134*IF(H$8&gt;Input!$D$14,0,IF(H$8+$A135&gt;Input!$D$14,0,INDEX(Input!$M$11:$M$136,H$8+$A135)))</f>
        <v>0</v>
      </c>
      <c r="I135">
        <f>I134*IF(I$8&gt;Input!$D$14,0,IF(I$8+$A135&gt;Input!$D$14,0,INDEX(Input!$M$11:$M$136,I$8+$A135)))</f>
        <v>0</v>
      </c>
      <c r="J135">
        <f>J134*IF(J$8&gt;Input!$D$14,0,IF(J$8+$A135&gt;Input!$D$14,0,INDEX(Input!$M$11:$M$136,J$8+$A135)))</f>
        <v>0</v>
      </c>
      <c r="K135">
        <f>K134*IF(K$8&gt;Input!$D$14,0,IF(K$8+$A135&gt;Input!$D$14,0,INDEX(Input!$M$11:$M$136,K$8+$A135)))</f>
        <v>0</v>
      </c>
      <c r="L135">
        <f>L134*IF(L$8&gt;Input!$D$14,0,IF(L$8+$A135&gt;Input!$D$14,0,INDEX(Input!$M$11:$M$136,L$8+$A135)))</f>
        <v>0</v>
      </c>
      <c r="M135">
        <f>M134*IF(M$8&gt;Input!$D$14,0,IF(M$8+$A135&gt;Input!$D$14,0,INDEX(Input!$M$11:$M$136,M$8+$A135)))</f>
        <v>0</v>
      </c>
      <c r="N135">
        <f>N134*IF(N$8&gt;Input!$D$14,0,IF(N$8+$A135&gt;Input!$D$14,0,INDEX(Input!$M$11:$M$136,N$8+$A135)))</f>
        <v>0</v>
      </c>
      <c r="O135">
        <f>O134*IF(O$8&gt;Input!$D$14,0,IF(O$8+$A135&gt;Input!$D$14,0,INDEX(Input!$M$11:$M$136,O$8+$A135)))</f>
        <v>0</v>
      </c>
      <c r="P135">
        <f>P134*IF(P$8&gt;Input!$D$14,0,IF(P$8+$A135&gt;Input!$D$14,0,INDEX(Input!$M$11:$M$136,P$8+$A135)))</f>
        <v>0</v>
      </c>
      <c r="Q135">
        <f>Q134*IF(Q$8&gt;Input!$D$14,0,IF(Q$8+$A135&gt;Input!$D$14,0,INDEX(Input!$M$11:$M$136,Q$8+$A135)))</f>
        <v>0</v>
      </c>
      <c r="R135">
        <f>R134*IF(R$8&gt;Input!$D$14,0,IF(R$8+$A135&gt;Input!$D$14,0,INDEX(Input!$M$11:$M$136,R$8+$A135)))</f>
        <v>0</v>
      </c>
      <c r="S135">
        <f>S134*IF(S$8&gt;Input!$D$14,0,IF(S$8+$A135&gt;Input!$D$14,0,INDEX(Input!$M$11:$M$136,S$8+$A135)))</f>
        <v>0</v>
      </c>
      <c r="T135">
        <f>T134*IF(T$8&gt;Input!$D$14,0,IF(T$8+$A135&gt;Input!$D$14,0,INDEX(Input!$M$11:$M$136,T$8+$A135)))</f>
        <v>0</v>
      </c>
      <c r="U135">
        <f>U134*IF(U$8&gt;Input!$D$14,0,IF(U$8+$A135&gt;Input!$D$14,0,INDEX(Input!$M$11:$M$136,U$8+$A135)))</f>
        <v>0</v>
      </c>
      <c r="V135">
        <f>V134*IF(V$8&gt;Input!$D$14,0,IF(V$8+$A135&gt;Input!$D$14,0,INDEX(Input!$M$11:$M$136,V$8+$A135)))</f>
        <v>0</v>
      </c>
      <c r="W135">
        <f>W134*IF(W$8&gt;Input!$D$14,0,IF(W$8+$A135&gt;Input!$D$14,0,INDEX(Input!$M$11:$M$136,W$8+$A135)))</f>
        <v>0</v>
      </c>
      <c r="X135">
        <f>X134*IF(X$8&gt;Input!$D$14,0,IF(X$8+$A135&gt;Input!$D$14,0,INDEX(Input!$M$11:$M$136,X$8+$A135)))</f>
        <v>0</v>
      </c>
      <c r="Y135">
        <f>Y134*IF(Y$8&gt;Input!$D$14,0,IF(Y$8+$A135&gt;Input!$D$14,0,INDEX(Input!$M$11:$M$136,Y$8+$A135)))</f>
        <v>0</v>
      </c>
      <c r="Z135">
        <f>Z134*IF(Z$8&gt;Input!$D$14,0,IF(Z$8+$A135&gt;Input!$D$14,0,INDEX(Input!$M$11:$M$136,Z$8+$A135)))</f>
        <v>0</v>
      </c>
      <c r="AA135">
        <f>AA134*IF(AA$8&gt;Input!$D$14,0,IF(AA$8+$A135&gt;Input!$D$14,0,INDEX(Input!$M$11:$M$136,AA$8+$A135)))</f>
        <v>0</v>
      </c>
      <c r="AB135">
        <f>AB134*IF(AB$8&gt;Input!$D$14,0,IF(AB$8+$A135&gt;Input!$D$14,0,INDEX(Input!$M$11:$M$136,AB$8+$A135)))</f>
        <v>0</v>
      </c>
      <c r="AC135">
        <f>AC134*IF(AC$8&gt;Input!$D$14,0,IF(AC$8+$A135&gt;Input!$D$14,0,INDEX(Input!$M$11:$M$136,AC$8+$A135)))</f>
        <v>0</v>
      </c>
      <c r="AD135">
        <f>AD134*IF(AD$8&gt;Input!$D$14,0,IF(AD$8+$A135&gt;Input!$D$14,0,INDEX(Input!$M$11:$M$136,AD$8+$A135)))</f>
        <v>0</v>
      </c>
      <c r="AE135">
        <f>AE134*IF(AE$8&gt;Input!$D$14,0,IF(AE$8+$A135&gt;Input!$D$14,0,INDEX(Input!$M$11:$M$136,AE$8+$A135)))</f>
        <v>0</v>
      </c>
      <c r="AF135">
        <f>AF134*IF(AF$8&gt;Input!$D$14,0,IF(AF$8+$A135&gt;Input!$D$14,0,INDEX(Input!$M$11:$M$136,AF$8+$A135)))</f>
        <v>0</v>
      </c>
      <c r="AG135">
        <f>AG134*IF(AG$8&gt;Input!$D$14,0,IF(AG$8+$A135&gt;Input!$D$14,0,INDEX(Input!$M$11:$M$136,AG$8+$A135)))</f>
        <v>0</v>
      </c>
      <c r="AH135">
        <f>AH134*IF(AH$8&gt;Input!$D$14,0,IF(AH$8+$A135&gt;Input!$D$14,0,INDEX(Input!$M$11:$M$136,AH$8+$A135)))</f>
        <v>0</v>
      </c>
      <c r="AI135">
        <f>AI134*IF(AI$8&gt;Input!$D$14,0,IF(AI$8+$A135&gt;Input!$D$14,0,INDEX(Input!$M$11:$M$136,AI$8+$A135)))</f>
        <v>0</v>
      </c>
      <c r="AJ135">
        <f>AJ134*IF(AJ$8&gt;Input!$D$14,0,IF(AJ$8+$A135&gt;Input!$D$14,0,INDEX(Input!$M$11:$M$136,AJ$8+$A135)))</f>
        <v>0</v>
      </c>
      <c r="AK135">
        <f>AK134*IF(AK$8&gt;Input!$D$14,0,IF(AK$8+$A135&gt;Input!$D$14,0,INDEX(Input!$M$11:$M$136,AK$8+$A135)))</f>
        <v>0</v>
      </c>
      <c r="AL135">
        <f>AL134*IF(AL$8&gt;Input!$D$14,0,IF(AL$8+$A135&gt;Input!$D$14,0,INDEX(Input!$M$11:$M$136,AL$8+$A135)))</f>
        <v>0</v>
      </c>
      <c r="AM135">
        <f>AM134*IF(AM$8&gt;Input!$D$14,0,IF(AM$8+$A135&gt;Input!$D$14,0,INDEX(Input!$M$11:$M$136,AM$8+$A135)))</f>
        <v>0</v>
      </c>
      <c r="AN135">
        <f>AN134*IF(AN$8&gt;Input!$D$14,0,IF(AN$8+$A135&gt;Input!$D$14,0,INDEX(Input!$M$11:$M$136,AN$8+$A135)))</f>
        <v>0</v>
      </c>
      <c r="AO135">
        <f>AO134*IF(AO$8&gt;Input!$D$14,0,IF(AO$8+$A135&gt;Input!$D$14,0,INDEX(Input!$M$11:$M$136,AO$8+$A135)))</f>
        <v>0</v>
      </c>
      <c r="AP135">
        <f>AP134*IF(AP$8&gt;Input!$D$14,0,IF(AP$8+$A135&gt;Input!$D$14,0,INDEX(Input!$M$11:$M$136,AP$8+$A135)))</f>
        <v>0</v>
      </c>
      <c r="AQ135">
        <f>AQ134*IF(AQ$8&gt;Input!$D$14,0,IF(AQ$8+$A135&gt;Input!$D$14,0,INDEX(Input!$M$11:$M$136,AQ$8+$A135)))</f>
        <v>0</v>
      </c>
      <c r="AR135">
        <f>AR134*IF(AR$8&gt;Input!$D$14,0,IF(AR$8+$A135&gt;Input!$D$14,0,INDEX(Input!$M$11:$M$136,AR$8+$A135)))</f>
        <v>0</v>
      </c>
      <c r="AS135">
        <f>AS134*IF(AS$8&gt;Input!$D$14,0,IF(AS$8+$A135&gt;Input!$D$14,0,INDEX(Input!$M$11:$M$136,AS$8+$A135)))</f>
        <v>0</v>
      </c>
      <c r="AT135">
        <f>AT134*IF(AT$8&gt;Input!$D$14,0,IF(AT$8+$A135&gt;Input!$D$14,0,INDEX(Input!$M$11:$M$136,AT$8+$A135)))</f>
        <v>0</v>
      </c>
      <c r="AU135">
        <f>AU134*IF(AU$8&gt;Input!$D$14,0,IF(AU$8+$A135&gt;Input!$D$14,0,INDEX(Input!$M$11:$M$136,AU$8+$A135)))</f>
        <v>0</v>
      </c>
      <c r="AV135">
        <f>AV134*IF(AV$8&gt;Input!$D$14,0,IF(AV$8+$A135&gt;Input!$D$14,0,INDEX(Input!$M$11:$M$136,AV$8+$A135)))</f>
        <v>0</v>
      </c>
      <c r="AW135">
        <f>AW134*IF(AW$8&gt;Input!$D$14,0,IF(AW$8+$A135&gt;Input!$D$14,0,INDEX(Input!$M$11:$M$136,AW$8+$A135)))</f>
        <v>0</v>
      </c>
      <c r="AX135">
        <f>AX134*IF(AX$8&gt;Input!$D$14,0,IF(AX$8+$A135&gt;Input!$D$14,0,INDEX(Input!$M$11:$M$136,AX$8+$A135)))</f>
        <v>0</v>
      </c>
      <c r="AY135">
        <f>AY134*IF(AY$8&gt;Input!$D$14,0,IF(AY$8+$A135&gt;Input!$D$14,0,INDEX(Input!$M$11:$M$136,AY$8+$A135)))</f>
        <v>0</v>
      </c>
      <c r="AZ135">
        <f>AZ134*IF(AZ$8&gt;Input!$D$14,0,IF(AZ$8+$A135&gt;Input!$D$14,0,INDEX(Input!$M$11:$M$136,AZ$8+$A135)))</f>
        <v>0</v>
      </c>
      <c r="BA135">
        <f>BA134*IF(BA$8&gt;Input!$D$14,0,IF(BA$8+$A135&gt;Input!$D$14,0,INDEX(Input!$M$11:$M$136,BA$8+$A135)))</f>
        <v>0</v>
      </c>
      <c r="BB135">
        <f>BB134*IF(BB$8&gt;Input!$D$14,0,IF(BB$8+$A135&gt;Input!$D$14,0,INDEX(Input!$M$11:$M$136,BB$8+$A135)))</f>
        <v>0</v>
      </c>
      <c r="BC135">
        <f>BC134*IF(BC$8&gt;Input!$D$14,0,IF(BC$8+$A135&gt;Input!$D$14,0,INDEX(Input!$M$11:$M$136,BC$8+$A135)))</f>
        <v>0</v>
      </c>
      <c r="BD135">
        <f>BD134*IF(BD$8&gt;Input!$D$14,0,IF(BD$8+$A135&gt;Input!$D$14,0,INDEX(Input!$M$11:$M$136,BD$8+$A135)))</f>
        <v>0</v>
      </c>
      <c r="BE135">
        <f>BE134*IF(BE$8&gt;Input!$D$14,0,IF(BE$8+$A135&gt;Input!$D$14,0,INDEX(Input!$M$11:$M$136,BE$8+$A135)))</f>
        <v>0</v>
      </c>
      <c r="BF135">
        <f>BF134*IF(BF$8&gt;Input!$D$14,0,IF(BF$8+$A135&gt;Input!$D$14,0,INDEX(Input!$M$11:$M$136,BF$8+$A135)))</f>
        <v>0</v>
      </c>
      <c r="BG135">
        <f>BG134*IF(BG$8&gt;Input!$D$14,0,IF(BG$8+$A135&gt;Input!$D$14,0,INDEX(Input!$M$11:$M$136,BG$8+$A135)))</f>
        <v>0</v>
      </c>
      <c r="BH135">
        <f>BH134*IF(BH$8&gt;Input!$D$14,0,IF(BH$8+$A135&gt;Input!$D$14,0,INDEX(Input!$M$11:$M$136,BH$8+$A135)))</f>
        <v>0</v>
      </c>
      <c r="BI135">
        <f>BI134*IF(BI$8&gt;Input!$D$14,0,IF(BI$8+$A135&gt;Input!$D$14,0,INDEX(Input!$M$11:$M$136,BI$8+$A135)))</f>
        <v>0</v>
      </c>
      <c r="BJ135">
        <f>BJ134*IF(BJ$8&gt;Input!$D$14,0,IF(BJ$8+$A135&gt;Input!$D$14,0,INDEX(Input!$M$11:$M$136,BJ$8+$A135)))</f>
        <v>0</v>
      </c>
      <c r="BK135">
        <f>BK134*IF(BK$8&gt;Input!$D$14,0,IF(BK$8+$A135&gt;Input!$D$14,0,INDEX(Input!$M$11:$M$136,BK$8+$A135)))</f>
        <v>0</v>
      </c>
      <c r="BL135">
        <f>BL134*IF(BL$8&gt;Input!$D$14,0,IF(BL$8+$A135&gt;Input!$D$14,0,INDEX(Input!$M$11:$M$136,BL$8+$A135)))</f>
        <v>0</v>
      </c>
      <c r="BM135">
        <f>BM134*IF(BM$8&gt;Input!$D$14,0,IF(BM$8+$A135&gt;Input!$D$14,0,INDEX(Input!$M$11:$M$136,BM$8+$A135)))</f>
        <v>0</v>
      </c>
      <c r="BN135">
        <f>BN134*IF(BN$8&gt;Input!$D$14,0,IF(BN$8+$A135&gt;Input!$D$14,0,INDEX(Input!$M$11:$M$136,BN$8+$A135)))</f>
        <v>0</v>
      </c>
      <c r="BO135">
        <f>BO134*IF(BO$8&gt;Input!$D$14,0,IF(BO$8+$A135&gt;Input!$D$14,0,INDEX(Input!$M$11:$M$136,BO$8+$A135)))</f>
        <v>0</v>
      </c>
      <c r="BP135">
        <f>BP134*IF(BP$8&gt;Input!$D$14,0,IF(BP$8+$A135&gt;Input!$D$14,0,INDEX(Input!$M$11:$M$136,BP$8+$A135)))</f>
        <v>0</v>
      </c>
      <c r="BQ135">
        <f>BQ134*IF(BQ$8&gt;Input!$D$14,0,IF(BQ$8+$A135&gt;Input!$D$14,0,INDEX(Input!$M$11:$M$136,BQ$8+$A135)))</f>
        <v>0</v>
      </c>
      <c r="BR135">
        <f>BR134*IF(BR$8&gt;Input!$D$14,0,IF(BR$8+$A135&gt;Input!$D$14,0,INDEX(Input!$M$11:$M$136,BR$8+$A135)))</f>
        <v>0</v>
      </c>
      <c r="BS135">
        <f>BS134*IF(BS$8&gt;Input!$D$14,0,IF(BS$8+$A135&gt;Input!$D$14,0,INDEX(Input!$M$11:$M$136,BS$8+$A135)))</f>
        <v>0</v>
      </c>
      <c r="BT135">
        <f>BT134*IF(BT$8&gt;Input!$D$14,0,IF(BT$8+$A135&gt;Input!$D$14,0,INDEX(Input!$M$11:$M$136,BT$8+$A135)))</f>
        <v>0</v>
      </c>
      <c r="BU135">
        <f>BU134*IF(BU$8&gt;Input!$D$14,0,IF(BU$8+$A135&gt;Input!$D$14,0,INDEX(Input!$M$11:$M$136,BU$8+$A135)))</f>
        <v>0</v>
      </c>
      <c r="BV135">
        <f>BV134*IF(BV$8&gt;Input!$D$14,0,IF(BV$8+$A135&gt;Input!$D$14,0,INDEX(Input!$M$11:$M$136,BV$8+$A135)))</f>
        <v>0</v>
      </c>
      <c r="BW135">
        <f>BW134*IF(BW$8&gt;Input!$D$14,0,IF(BW$8+$A135&gt;Input!$D$14,0,INDEX(Input!$M$11:$M$136,BW$8+$A135)))</f>
        <v>0</v>
      </c>
      <c r="BX135">
        <f>BX134*IF(BX$8&gt;Input!$D$14,0,IF(BX$8+$A135&gt;Input!$D$14,0,INDEX(Input!$M$11:$M$136,BX$8+$A135)))</f>
        <v>0</v>
      </c>
      <c r="BY135">
        <f>BY134*IF(BY$8&gt;Input!$D$14,0,IF(BY$8+$A135&gt;Input!$D$14,0,INDEX(Input!$M$11:$M$136,BY$8+$A135)))</f>
        <v>0</v>
      </c>
      <c r="BZ135">
        <f>BZ134*IF(BZ$8&gt;Input!$D$14,0,IF(BZ$8+$A135&gt;Input!$D$14,0,INDEX(Input!$M$11:$M$136,BZ$8+$A135)))</f>
        <v>0</v>
      </c>
      <c r="CA135">
        <f>CA134*IF(CA$8&gt;Input!$D$14,0,IF(CA$8+$A135&gt;Input!$D$14,0,INDEX(Input!$M$11:$M$136,CA$8+$A135)))</f>
        <v>0</v>
      </c>
      <c r="CB135">
        <f>CB134*IF(CB$8&gt;Input!$D$14,0,IF(CB$8+$A135&gt;Input!$D$14,0,INDEX(Input!$M$11:$M$136,CB$8+$A135)))</f>
        <v>0</v>
      </c>
      <c r="CC135">
        <f>CC134*IF(CC$8&gt;Input!$D$14,0,IF(CC$8+$A135&gt;Input!$D$14,0,INDEX(Input!$M$11:$M$136,CC$8+$A135)))</f>
        <v>0</v>
      </c>
      <c r="CD135">
        <f>CD134*IF(CD$8&gt;Input!$D$14,0,IF(CD$8+$A135&gt;Input!$D$14,0,INDEX(Input!$M$11:$M$136,CD$8+$A135)))</f>
        <v>0</v>
      </c>
      <c r="CE135">
        <f>CE134*IF(CE$8&gt;Input!$D$14,0,IF(CE$8+$A135&gt;Input!$D$14,0,INDEX(Input!$M$11:$M$136,CE$8+$A135)))</f>
        <v>0</v>
      </c>
      <c r="CF135">
        <f>CF134*IF(CF$8&gt;Input!$D$14,0,IF(CF$8+$A135&gt;Input!$D$14,0,INDEX(Input!$M$11:$M$136,CF$8+$A135)))</f>
        <v>0</v>
      </c>
      <c r="CG135">
        <f>CG134*IF(CG$8&gt;Input!$D$14,0,IF(CG$8+$A135&gt;Input!$D$14,0,INDEX(Input!$M$11:$M$136,CG$8+$A135)))</f>
        <v>0</v>
      </c>
      <c r="CH135">
        <f>CH134*IF(CH$8&gt;Input!$D$14,0,IF(CH$8+$A135&gt;Input!$D$14,0,INDEX(Input!$M$11:$M$136,CH$8+$A135)))</f>
        <v>0</v>
      </c>
      <c r="CJ135" s="2">
        <f t="shared" si="110"/>
        <v>179</v>
      </c>
      <c r="CK135">
        <f>F$5*F$6*$B135*$C135*F135*Input!$W$5*Input!$Y$5</f>
        <v>0</v>
      </c>
      <c r="CL135">
        <f>G$5*G$6*$B135*$C135*G135*Input!$W$5*Input!$Y$5</f>
        <v>0</v>
      </c>
      <c r="CM135">
        <f>H$5*H$6*$B135*$C135*H135*Input!$W$5*Input!$Y$5</f>
        <v>0</v>
      </c>
      <c r="CN135">
        <f>I$5*I$6*$B135*$C135*I135*Input!$W$5*Input!$Y$5</f>
        <v>0</v>
      </c>
      <c r="CO135">
        <f>J$5*J$6*$B135*$C135*J135*Input!$W$5*Input!$Y$5</f>
        <v>0</v>
      </c>
      <c r="CP135">
        <f>K$5*K$6*$B135*$C135*K135*Input!$W$5*Input!$Y$5</f>
        <v>0</v>
      </c>
      <c r="CQ135">
        <f>L$5*L$6*$B135*$C135*L135*Input!$W$5*Input!$Y$5</f>
        <v>0</v>
      </c>
      <c r="CR135">
        <f>M$5*M$6*$B135*$C135*M135*Input!$W$5*Input!$Y$5</f>
        <v>0</v>
      </c>
      <c r="CS135">
        <f>N$5*N$6*$B135*$C135*N135*Input!$W$5*Input!$Y$5</f>
        <v>0</v>
      </c>
      <c r="CT135">
        <f>O$5*O$6*$B135*$C135*O135*Input!$W$5*Input!$Y$5</f>
        <v>0</v>
      </c>
      <c r="CU135">
        <f>P$5*P$6*$B135*$C135*P135*Input!$W$5*Input!$Y$5</f>
        <v>0</v>
      </c>
      <c r="CV135">
        <f>Q$5*Q$6*$B135*$C135*Q135*Input!$W$5*Input!$Y$5</f>
        <v>0</v>
      </c>
      <c r="CW135">
        <f>R$5*R$6*$B135*$C135*R135*Input!$W$5*Input!$Y$5</f>
        <v>0</v>
      </c>
      <c r="CX135">
        <f>S$5*S$6*$B135*$C135*S135*Input!$W$5*Input!$Y$5</f>
        <v>0</v>
      </c>
      <c r="CY135">
        <f>T$5*T$6*$B135*$C135*T135*Input!$W$5*Input!$Y$5</f>
        <v>0</v>
      </c>
      <c r="CZ135">
        <f>U$5*U$6*$B135*$C135*U135*Input!$W$5*Input!$Y$5</f>
        <v>0</v>
      </c>
      <c r="DA135">
        <f>V$5*V$6*$B135*$C135*V135*Input!$W$5*Input!$Y$5</f>
        <v>0</v>
      </c>
      <c r="DB135">
        <f>W$5*W$6*$B135*$C135*W135*Input!$W$5*Input!$Y$5</f>
        <v>0</v>
      </c>
      <c r="DC135">
        <f>X$5*X$6*$B135*$C135*X135*Input!$W$5*Input!$Y$5</f>
        <v>0</v>
      </c>
      <c r="DD135">
        <f>Y$5*Y$6*$B135*$C135*Y135*Input!$W$5*Input!$Y$5</f>
        <v>0</v>
      </c>
      <c r="DE135">
        <f>Z$5*Z$6*$B135*$C135*Z135*Input!$W$5*Input!$Y$5</f>
        <v>0</v>
      </c>
      <c r="DF135">
        <f>AA$5*AA$6*$B135*$C135*AA135*Input!$W$5*Input!$Y$5</f>
        <v>0</v>
      </c>
      <c r="DG135">
        <f>AB$5*AB$6*$B135*$C135*AB135*Input!$W$5*Input!$Y$5</f>
        <v>0</v>
      </c>
      <c r="DH135">
        <f>AC$5*AC$6*$B135*$C135*AC135*Input!$W$5*Input!$Y$5</f>
        <v>0</v>
      </c>
      <c r="DI135">
        <f>AD$5*AD$6*$B135*$C135*AD135*Input!$W$5*Input!$Y$5</f>
        <v>0</v>
      </c>
      <c r="DJ135">
        <f>AE$5*AE$6*$B135*$C135*AE135*Input!$W$5*Input!$Y$5</f>
        <v>0</v>
      </c>
      <c r="DK135">
        <f>AF$5*AF$6*$B135*$C135*AF135*Input!$W$5*Input!$Y$5</f>
        <v>0</v>
      </c>
      <c r="DL135">
        <f>AG$5*AG$6*$B135*$C135*AG135*Input!$W$5*Input!$Y$5</f>
        <v>0</v>
      </c>
      <c r="DM135">
        <f>AH$5*AH$6*$B135*$C135*AH135*Input!$W$5*Input!$Y$5</f>
        <v>0</v>
      </c>
      <c r="DN135">
        <f>AI$5*AI$6*$B135*$C135*AI135*Input!$W$5*Input!$Y$5</f>
        <v>0</v>
      </c>
      <c r="DO135">
        <f>AJ$5*AJ$6*$B135*$C135*AJ135*Input!$W$5*Input!$Y$5</f>
        <v>0</v>
      </c>
      <c r="DP135">
        <f>AK$5*AK$6*$B135*$C135*AK135*Input!$W$5*Input!$Y$5</f>
        <v>0</v>
      </c>
      <c r="DQ135">
        <f>AL$5*AL$6*$B135*$C135*AL135*Input!$W$5*Input!$Y$5</f>
        <v>0</v>
      </c>
      <c r="DR135">
        <f>AM$5*AM$6*$B135*$C135*AM135*Input!$W$5*Input!$Y$5</f>
        <v>0</v>
      </c>
      <c r="DS135">
        <f>AN$5*AN$6*$B135*$C135*AN135*Input!$W$5*Input!$Y$5</f>
        <v>0</v>
      </c>
      <c r="DT135">
        <f>AO$5*AO$6*$B135*$C135*AO135*Input!$W$5*Input!$Y$5</f>
        <v>0</v>
      </c>
      <c r="DU135">
        <f>AP$5*AP$6*$B135*$C135*AP135*Input!$W$5*Input!$Y$5</f>
        <v>0</v>
      </c>
      <c r="DV135">
        <f>AQ$5*AQ$6*$B135*$C135*AQ135*Input!$W$5*Input!$Y$5</f>
        <v>0</v>
      </c>
      <c r="DW135">
        <f>AR$5*AR$6*$B135*$C135*AR135*Input!$W$5*Input!$Y$5</f>
        <v>0</v>
      </c>
      <c r="DX135">
        <f>AS$5*AS$6*$B135*$C135*AS135*Input!$W$5*Input!$Y$5</f>
        <v>0</v>
      </c>
      <c r="DY135">
        <f>AT$5*AT$6*$B135*$C135*AT135*Input!$W$5*Input!$Y$5</f>
        <v>0</v>
      </c>
      <c r="DZ135">
        <f>AU$5*AU$6*$B135*$C135*AU135*Input!$W$5*Input!$Y$5</f>
        <v>0</v>
      </c>
      <c r="EA135">
        <f>AV$5*AV$6*$B135*$C135*AV135*Input!$W$5*Input!$Y$5</f>
        <v>0</v>
      </c>
      <c r="EB135">
        <f>AW$5*AW$6*$B135*$C135*AW135*Input!$W$5*Input!$Y$5</f>
        <v>0</v>
      </c>
      <c r="EC135">
        <f>AX$5*AX$6*$B135*$C135*AX135*Input!$W$5*Input!$Y$5</f>
        <v>0</v>
      </c>
      <c r="ED135">
        <f>AY$5*AY$6*$B135*$C135*AY135*Input!$W$5*Input!$Y$5</f>
        <v>0</v>
      </c>
      <c r="EE135">
        <f>AZ$5*AZ$6*$B135*$C135*AZ135*Input!$W$5*Input!$Y$5</f>
        <v>0</v>
      </c>
      <c r="EF135">
        <f>BA$5*BA$6*$B135*$C135*BA135*Input!$W$5*Input!$Y$5</f>
        <v>0</v>
      </c>
      <c r="EG135">
        <f>BB$5*BB$6*$B135*$C135*BB135*Input!$W$5*Input!$Y$5</f>
        <v>0</v>
      </c>
      <c r="EH135">
        <f>BC$5*BC$6*$B135*$C135*BC135*Input!$W$5*Input!$Y$5</f>
        <v>0</v>
      </c>
      <c r="EI135">
        <f>BD$5*BD$6*$B135*$C135*BD135*Input!$W$5*Input!$Y$5</f>
        <v>0</v>
      </c>
      <c r="EJ135">
        <f>BE$5*BE$6*$B135*$C135*BE135*Input!$W$5*Input!$Y$5</f>
        <v>0</v>
      </c>
      <c r="EK135">
        <f>BF$5*BF$6*$B135*$C135*BF135*Input!$W$5*Input!$Y$5</f>
        <v>0</v>
      </c>
      <c r="EL135">
        <f>BG$5*BG$6*$B135*$C135*BG135*Input!$W$5*Input!$Y$5</f>
        <v>0</v>
      </c>
      <c r="EM135">
        <f>BH$5*BH$6*$B135*$C135*BH135*Input!$W$5*Input!$Y$5</f>
        <v>0</v>
      </c>
      <c r="EN135">
        <f>BI$5*BI$6*$B135*$C135*BI135*Input!$W$5*Input!$Y$5</f>
        <v>0</v>
      </c>
      <c r="EO135">
        <f>BJ$5*BJ$6*$B135*$C135*BJ135*Input!$W$5*Input!$Y$5</f>
        <v>0</v>
      </c>
      <c r="EP135">
        <f>BK$5*BK$6*$B135*$C135*BK135*Input!$W$5*Input!$Y$5</f>
        <v>0</v>
      </c>
      <c r="EQ135">
        <f>BL$5*BL$6*$B135*$C135*BL135*Input!$W$5*Input!$Y$5</f>
        <v>0</v>
      </c>
      <c r="ER135">
        <f>BM$5*BM$6*$B135*$C135*BM135*Input!$W$5*Input!$Y$5</f>
        <v>0</v>
      </c>
      <c r="ES135">
        <f>BN$5*BN$6*$B135*$C135*BN135*Input!$W$5*Input!$Y$5</f>
        <v>0</v>
      </c>
      <c r="ET135">
        <f>BO$5*BO$6*$B135*$C135*BO135*Input!$W$5*Input!$Y$5</f>
        <v>0</v>
      </c>
      <c r="EU135">
        <f>BP$5*BP$6*$B135*$C135*BP135*Input!$W$5*Input!$Y$5</f>
        <v>0</v>
      </c>
      <c r="EV135">
        <f>BQ$5*BQ$6*$B135*$C135*BQ135*Input!$W$5*Input!$Y$5</f>
        <v>0</v>
      </c>
      <c r="EW135">
        <f>BR$5*BR$6*$B135*$C135*BR135*Input!$W$5*Input!$Y$5</f>
        <v>0</v>
      </c>
      <c r="EX135">
        <f>BS$5*BS$6*$B135*$C135*BS135*Input!$W$5*Input!$Y$5</f>
        <v>0</v>
      </c>
      <c r="EY135">
        <f>BT$5*BT$6*$B135*$C135*BT135*Input!$W$5*Input!$Y$5</f>
        <v>0</v>
      </c>
      <c r="EZ135">
        <f>BU$5*BU$6*$B135*$C135*BU135*Input!$W$5*Input!$Y$5</f>
        <v>0</v>
      </c>
      <c r="FA135">
        <f>BV$5*BV$6*$B135*$C135*BV135*Input!$W$5*Input!$Y$5</f>
        <v>0</v>
      </c>
      <c r="FB135">
        <f>BW$5*BW$6*$B135*$C135*BW135*Input!$W$5*Input!$Y$5</f>
        <v>0</v>
      </c>
      <c r="FC135">
        <f>BX$5*BX$6*$B135*$C135*BX135*Input!$W$5*Input!$Y$5</f>
        <v>0</v>
      </c>
      <c r="FD135">
        <f>BY$5*BY$6*$B135*$C135*BY135*Input!$W$5*Input!$Y$5</f>
        <v>0</v>
      </c>
      <c r="FE135">
        <f>BZ$5*BZ$6*$B135*$C135*BZ135*Input!$W$5*Input!$Y$5</f>
        <v>0</v>
      </c>
      <c r="FF135">
        <f>CA$5*CA$6*$B135*$C135*CA135*Input!$W$5*Input!$Y$5</f>
        <v>0</v>
      </c>
      <c r="FG135">
        <f>CB$5*CB$6*$B135*$C135*CB135*Input!$W$5*Input!$Y$5</f>
        <v>0</v>
      </c>
      <c r="FH135">
        <f>CC$5*CC$6*$B135*$C135*CC135*Input!$W$5*Input!$Y$5</f>
        <v>0</v>
      </c>
      <c r="FI135">
        <f>CD$5*CD$6*$B135*$C135*CD135*Input!$W$5*Input!$Y$5</f>
        <v>0</v>
      </c>
      <c r="FJ135">
        <f>CE$5*CE$6*$B135*$C135*CE135*Input!$W$5*Input!$Y$5</f>
        <v>0</v>
      </c>
      <c r="FK135">
        <f>CF$5*CF$6*$B135*$C135*CF135*Input!$W$5*Input!$Y$5</f>
        <v>0</v>
      </c>
      <c r="FL135">
        <f>CG$5*CG$6*$B135*$C135*CG135*Input!$W$5*Input!$Y$5</f>
        <v>0</v>
      </c>
      <c r="FM135">
        <f>CH$5*CH$6*$B135*$C135*CH135*Input!$W$5*Input!$Y$5</f>
        <v>0</v>
      </c>
      <c r="FO135">
        <f t="shared" si="111"/>
        <v>0</v>
      </c>
    </row>
    <row r="136" spans="1:171">
      <c r="A136">
        <f>Input!B135</f>
        <v>125</v>
      </c>
      <c r="B136">
        <f>(1+Input!$D$21)^$A136</f>
        <v>73.712938468310185</v>
      </c>
      <c r="C136">
        <f>C135*Input!R135</f>
        <v>2.0974313614412488E-5</v>
      </c>
      <c r="E136">
        <f t="shared" si="112"/>
        <v>180</v>
      </c>
      <c r="F136">
        <f>F135*IF(F$8&gt;Input!$D$14,0,IF(F$8+$A136&gt;Input!$D$14,0,INDEX(Input!$M$11:$M$136,F$8+$A136)))</f>
        <v>0</v>
      </c>
      <c r="G136">
        <f>G135*IF(G$8&gt;Input!$D$14,0,IF(G$8+$A136&gt;Input!$D$14,0,INDEX(Input!$M$11:$M$136,G$8+$A136)))</f>
        <v>0</v>
      </c>
      <c r="H136">
        <f>H135*IF(H$8&gt;Input!$D$14,0,IF(H$8+$A136&gt;Input!$D$14,0,INDEX(Input!$M$11:$M$136,H$8+$A136)))</f>
        <v>0</v>
      </c>
      <c r="I136">
        <f>I135*IF(I$8&gt;Input!$D$14,0,IF(I$8+$A136&gt;Input!$D$14,0,INDEX(Input!$M$11:$M$136,I$8+$A136)))</f>
        <v>0</v>
      </c>
      <c r="J136">
        <f>J135*IF(J$8&gt;Input!$D$14,0,IF(J$8+$A136&gt;Input!$D$14,0,INDEX(Input!$M$11:$M$136,J$8+$A136)))</f>
        <v>0</v>
      </c>
      <c r="K136">
        <f>K135*IF(K$8&gt;Input!$D$14,0,IF(K$8+$A136&gt;Input!$D$14,0,INDEX(Input!$M$11:$M$136,K$8+$A136)))</f>
        <v>0</v>
      </c>
      <c r="L136">
        <f>L135*IF(L$8&gt;Input!$D$14,0,IF(L$8+$A136&gt;Input!$D$14,0,INDEX(Input!$M$11:$M$136,L$8+$A136)))</f>
        <v>0</v>
      </c>
      <c r="M136">
        <f>M135*IF(M$8&gt;Input!$D$14,0,IF(M$8+$A136&gt;Input!$D$14,0,INDEX(Input!$M$11:$M$136,M$8+$A136)))</f>
        <v>0</v>
      </c>
      <c r="N136">
        <f>N135*IF(N$8&gt;Input!$D$14,0,IF(N$8+$A136&gt;Input!$D$14,0,INDEX(Input!$M$11:$M$136,N$8+$A136)))</f>
        <v>0</v>
      </c>
      <c r="O136">
        <f>O135*IF(O$8&gt;Input!$D$14,0,IF(O$8+$A136&gt;Input!$D$14,0,INDEX(Input!$M$11:$M$136,O$8+$A136)))</f>
        <v>0</v>
      </c>
      <c r="P136">
        <f>P135*IF(P$8&gt;Input!$D$14,0,IF(P$8+$A136&gt;Input!$D$14,0,INDEX(Input!$M$11:$M$136,P$8+$A136)))</f>
        <v>0</v>
      </c>
      <c r="Q136">
        <f>Q135*IF(Q$8&gt;Input!$D$14,0,IF(Q$8+$A136&gt;Input!$D$14,0,INDEX(Input!$M$11:$M$136,Q$8+$A136)))</f>
        <v>0</v>
      </c>
      <c r="R136">
        <f>R135*IF(R$8&gt;Input!$D$14,0,IF(R$8+$A136&gt;Input!$D$14,0,INDEX(Input!$M$11:$M$136,R$8+$A136)))</f>
        <v>0</v>
      </c>
      <c r="S136">
        <f>S135*IF(S$8&gt;Input!$D$14,0,IF(S$8+$A136&gt;Input!$D$14,0,INDEX(Input!$M$11:$M$136,S$8+$A136)))</f>
        <v>0</v>
      </c>
      <c r="T136">
        <f>T135*IF(T$8&gt;Input!$D$14,0,IF(T$8+$A136&gt;Input!$D$14,0,INDEX(Input!$M$11:$M$136,T$8+$A136)))</f>
        <v>0</v>
      </c>
      <c r="U136">
        <f>U135*IF(U$8&gt;Input!$D$14,0,IF(U$8+$A136&gt;Input!$D$14,0,INDEX(Input!$M$11:$M$136,U$8+$A136)))</f>
        <v>0</v>
      </c>
      <c r="V136">
        <f>V135*IF(V$8&gt;Input!$D$14,0,IF(V$8+$A136&gt;Input!$D$14,0,INDEX(Input!$M$11:$M$136,V$8+$A136)))</f>
        <v>0</v>
      </c>
      <c r="W136">
        <f>W135*IF(W$8&gt;Input!$D$14,0,IF(W$8+$A136&gt;Input!$D$14,0,INDEX(Input!$M$11:$M$136,W$8+$A136)))</f>
        <v>0</v>
      </c>
      <c r="X136">
        <f>X135*IF(X$8&gt;Input!$D$14,0,IF(X$8+$A136&gt;Input!$D$14,0,INDEX(Input!$M$11:$M$136,X$8+$A136)))</f>
        <v>0</v>
      </c>
      <c r="Y136">
        <f>Y135*IF(Y$8&gt;Input!$D$14,0,IF(Y$8+$A136&gt;Input!$D$14,0,INDEX(Input!$M$11:$M$136,Y$8+$A136)))</f>
        <v>0</v>
      </c>
      <c r="Z136">
        <f>Z135*IF(Z$8&gt;Input!$D$14,0,IF(Z$8+$A136&gt;Input!$D$14,0,INDEX(Input!$M$11:$M$136,Z$8+$A136)))</f>
        <v>0</v>
      </c>
      <c r="AA136">
        <f>AA135*IF(AA$8&gt;Input!$D$14,0,IF(AA$8+$A136&gt;Input!$D$14,0,INDEX(Input!$M$11:$M$136,AA$8+$A136)))</f>
        <v>0</v>
      </c>
      <c r="AB136">
        <f>AB135*IF(AB$8&gt;Input!$D$14,0,IF(AB$8+$A136&gt;Input!$D$14,0,INDEX(Input!$M$11:$M$136,AB$8+$A136)))</f>
        <v>0</v>
      </c>
      <c r="AC136">
        <f>AC135*IF(AC$8&gt;Input!$D$14,0,IF(AC$8+$A136&gt;Input!$D$14,0,INDEX(Input!$M$11:$M$136,AC$8+$A136)))</f>
        <v>0</v>
      </c>
      <c r="AD136">
        <f>AD135*IF(AD$8&gt;Input!$D$14,0,IF(AD$8+$A136&gt;Input!$D$14,0,INDEX(Input!$M$11:$M$136,AD$8+$A136)))</f>
        <v>0</v>
      </c>
      <c r="AE136">
        <f>AE135*IF(AE$8&gt;Input!$D$14,0,IF(AE$8+$A136&gt;Input!$D$14,0,INDEX(Input!$M$11:$M$136,AE$8+$A136)))</f>
        <v>0</v>
      </c>
      <c r="AF136">
        <f>AF135*IF(AF$8&gt;Input!$D$14,0,IF(AF$8+$A136&gt;Input!$D$14,0,INDEX(Input!$M$11:$M$136,AF$8+$A136)))</f>
        <v>0</v>
      </c>
      <c r="AG136">
        <f>AG135*IF(AG$8&gt;Input!$D$14,0,IF(AG$8+$A136&gt;Input!$D$14,0,INDEX(Input!$M$11:$M$136,AG$8+$A136)))</f>
        <v>0</v>
      </c>
      <c r="AH136">
        <f>AH135*IF(AH$8&gt;Input!$D$14,0,IF(AH$8+$A136&gt;Input!$D$14,0,INDEX(Input!$M$11:$M$136,AH$8+$A136)))</f>
        <v>0</v>
      </c>
      <c r="AI136">
        <f>AI135*IF(AI$8&gt;Input!$D$14,0,IF(AI$8+$A136&gt;Input!$D$14,0,INDEX(Input!$M$11:$M$136,AI$8+$A136)))</f>
        <v>0</v>
      </c>
      <c r="AJ136">
        <f>AJ135*IF(AJ$8&gt;Input!$D$14,0,IF(AJ$8+$A136&gt;Input!$D$14,0,INDEX(Input!$M$11:$M$136,AJ$8+$A136)))</f>
        <v>0</v>
      </c>
      <c r="AK136">
        <f>AK135*IF(AK$8&gt;Input!$D$14,0,IF(AK$8+$A136&gt;Input!$D$14,0,INDEX(Input!$M$11:$M$136,AK$8+$A136)))</f>
        <v>0</v>
      </c>
      <c r="AL136">
        <f>AL135*IF(AL$8&gt;Input!$D$14,0,IF(AL$8+$A136&gt;Input!$D$14,0,INDEX(Input!$M$11:$M$136,AL$8+$A136)))</f>
        <v>0</v>
      </c>
      <c r="AM136">
        <f>AM135*IF(AM$8&gt;Input!$D$14,0,IF(AM$8+$A136&gt;Input!$D$14,0,INDEX(Input!$M$11:$M$136,AM$8+$A136)))</f>
        <v>0</v>
      </c>
      <c r="AN136">
        <f>AN135*IF(AN$8&gt;Input!$D$14,0,IF(AN$8+$A136&gt;Input!$D$14,0,INDEX(Input!$M$11:$M$136,AN$8+$A136)))</f>
        <v>0</v>
      </c>
      <c r="AO136">
        <f>AO135*IF(AO$8&gt;Input!$D$14,0,IF(AO$8+$A136&gt;Input!$D$14,0,INDEX(Input!$M$11:$M$136,AO$8+$A136)))</f>
        <v>0</v>
      </c>
      <c r="AP136">
        <f>AP135*IF(AP$8&gt;Input!$D$14,0,IF(AP$8+$A136&gt;Input!$D$14,0,INDEX(Input!$M$11:$M$136,AP$8+$A136)))</f>
        <v>0</v>
      </c>
      <c r="AQ136">
        <f>AQ135*IF(AQ$8&gt;Input!$D$14,0,IF(AQ$8+$A136&gt;Input!$D$14,0,INDEX(Input!$M$11:$M$136,AQ$8+$A136)))</f>
        <v>0</v>
      </c>
      <c r="AR136">
        <f>AR135*IF(AR$8&gt;Input!$D$14,0,IF(AR$8+$A136&gt;Input!$D$14,0,INDEX(Input!$M$11:$M$136,AR$8+$A136)))</f>
        <v>0</v>
      </c>
      <c r="AS136">
        <f>AS135*IF(AS$8&gt;Input!$D$14,0,IF(AS$8+$A136&gt;Input!$D$14,0,INDEX(Input!$M$11:$M$136,AS$8+$A136)))</f>
        <v>0</v>
      </c>
      <c r="AT136">
        <f>AT135*IF(AT$8&gt;Input!$D$14,0,IF(AT$8+$A136&gt;Input!$D$14,0,INDEX(Input!$M$11:$M$136,AT$8+$A136)))</f>
        <v>0</v>
      </c>
      <c r="AU136">
        <f>AU135*IF(AU$8&gt;Input!$D$14,0,IF(AU$8+$A136&gt;Input!$D$14,0,INDEX(Input!$M$11:$M$136,AU$8+$A136)))</f>
        <v>0</v>
      </c>
      <c r="AV136">
        <f>AV135*IF(AV$8&gt;Input!$D$14,0,IF(AV$8+$A136&gt;Input!$D$14,0,INDEX(Input!$M$11:$M$136,AV$8+$A136)))</f>
        <v>0</v>
      </c>
      <c r="AW136">
        <f>AW135*IF(AW$8&gt;Input!$D$14,0,IF(AW$8+$A136&gt;Input!$D$14,0,INDEX(Input!$M$11:$M$136,AW$8+$A136)))</f>
        <v>0</v>
      </c>
      <c r="AX136">
        <f>AX135*IF(AX$8&gt;Input!$D$14,0,IF(AX$8+$A136&gt;Input!$D$14,0,INDEX(Input!$M$11:$M$136,AX$8+$A136)))</f>
        <v>0</v>
      </c>
      <c r="AY136">
        <f>AY135*IF(AY$8&gt;Input!$D$14,0,IF(AY$8+$A136&gt;Input!$D$14,0,INDEX(Input!$M$11:$M$136,AY$8+$A136)))</f>
        <v>0</v>
      </c>
      <c r="AZ136">
        <f>AZ135*IF(AZ$8&gt;Input!$D$14,0,IF(AZ$8+$A136&gt;Input!$D$14,0,INDEX(Input!$M$11:$M$136,AZ$8+$A136)))</f>
        <v>0</v>
      </c>
      <c r="BA136">
        <f>BA135*IF(BA$8&gt;Input!$D$14,0,IF(BA$8+$A136&gt;Input!$D$14,0,INDEX(Input!$M$11:$M$136,BA$8+$A136)))</f>
        <v>0</v>
      </c>
      <c r="BB136">
        <f>BB135*IF(BB$8&gt;Input!$D$14,0,IF(BB$8+$A136&gt;Input!$D$14,0,INDEX(Input!$M$11:$M$136,BB$8+$A136)))</f>
        <v>0</v>
      </c>
      <c r="BC136">
        <f>BC135*IF(BC$8&gt;Input!$D$14,0,IF(BC$8+$A136&gt;Input!$D$14,0,INDEX(Input!$M$11:$M$136,BC$8+$A136)))</f>
        <v>0</v>
      </c>
      <c r="BD136">
        <f>BD135*IF(BD$8&gt;Input!$D$14,0,IF(BD$8+$A136&gt;Input!$D$14,0,INDEX(Input!$M$11:$M$136,BD$8+$A136)))</f>
        <v>0</v>
      </c>
      <c r="BE136">
        <f>BE135*IF(BE$8&gt;Input!$D$14,0,IF(BE$8+$A136&gt;Input!$D$14,0,INDEX(Input!$M$11:$M$136,BE$8+$A136)))</f>
        <v>0</v>
      </c>
      <c r="BF136">
        <f>BF135*IF(BF$8&gt;Input!$D$14,0,IF(BF$8+$A136&gt;Input!$D$14,0,INDEX(Input!$M$11:$M$136,BF$8+$A136)))</f>
        <v>0</v>
      </c>
      <c r="BG136">
        <f>BG135*IF(BG$8&gt;Input!$D$14,0,IF(BG$8+$A136&gt;Input!$D$14,0,INDEX(Input!$M$11:$M$136,BG$8+$A136)))</f>
        <v>0</v>
      </c>
      <c r="BH136">
        <f>BH135*IF(BH$8&gt;Input!$D$14,0,IF(BH$8+$A136&gt;Input!$D$14,0,INDEX(Input!$M$11:$M$136,BH$8+$A136)))</f>
        <v>0</v>
      </c>
      <c r="BI136">
        <f>BI135*IF(BI$8&gt;Input!$D$14,0,IF(BI$8+$A136&gt;Input!$D$14,0,INDEX(Input!$M$11:$M$136,BI$8+$A136)))</f>
        <v>0</v>
      </c>
      <c r="BJ136">
        <f>BJ135*IF(BJ$8&gt;Input!$D$14,0,IF(BJ$8+$A136&gt;Input!$D$14,0,INDEX(Input!$M$11:$M$136,BJ$8+$A136)))</f>
        <v>0</v>
      </c>
      <c r="BK136">
        <f>BK135*IF(BK$8&gt;Input!$D$14,0,IF(BK$8+$A136&gt;Input!$D$14,0,INDEX(Input!$M$11:$M$136,BK$8+$A136)))</f>
        <v>0</v>
      </c>
      <c r="BL136">
        <f>BL135*IF(BL$8&gt;Input!$D$14,0,IF(BL$8+$A136&gt;Input!$D$14,0,INDEX(Input!$M$11:$M$136,BL$8+$A136)))</f>
        <v>0</v>
      </c>
      <c r="BM136">
        <f>BM135*IF(BM$8&gt;Input!$D$14,0,IF(BM$8+$A136&gt;Input!$D$14,0,INDEX(Input!$M$11:$M$136,BM$8+$A136)))</f>
        <v>0</v>
      </c>
      <c r="BN136">
        <f>BN135*IF(BN$8&gt;Input!$D$14,0,IF(BN$8+$A136&gt;Input!$D$14,0,INDEX(Input!$M$11:$M$136,BN$8+$A136)))</f>
        <v>0</v>
      </c>
      <c r="BO136">
        <f>BO135*IF(BO$8&gt;Input!$D$14,0,IF(BO$8+$A136&gt;Input!$D$14,0,INDEX(Input!$M$11:$M$136,BO$8+$A136)))</f>
        <v>0</v>
      </c>
      <c r="BP136">
        <f>BP135*IF(BP$8&gt;Input!$D$14,0,IF(BP$8+$A136&gt;Input!$D$14,0,INDEX(Input!$M$11:$M$136,BP$8+$A136)))</f>
        <v>0</v>
      </c>
      <c r="BQ136">
        <f>BQ135*IF(BQ$8&gt;Input!$D$14,0,IF(BQ$8+$A136&gt;Input!$D$14,0,INDEX(Input!$M$11:$M$136,BQ$8+$A136)))</f>
        <v>0</v>
      </c>
      <c r="BR136">
        <f>BR135*IF(BR$8&gt;Input!$D$14,0,IF(BR$8+$A136&gt;Input!$D$14,0,INDEX(Input!$M$11:$M$136,BR$8+$A136)))</f>
        <v>0</v>
      </c>
      <c r="BS136">
        <f>BS135*IF(BS$8&gt;Input!$D$14,0,IF(BS$8+$A136&gt;Input!$D$14,0,INDEX(Input!$M$11:$M$136,BS$8+$A136)))</f>
        <v>0</v>
      </c>
      <c r="BT136">
        <f>BT135*IF(BT$8&gt;Input!$D$14,0,IF(BT$8+$A136&gt;Input!$D$14,0,INDEX(Input!$M$11:$M$136,BT$8+$A136)))</f>
        <v>0</v>
      </c>
      <c r="BU136">
        <f>BU135*IF(BU$8&gt;Input!$D$14,0,IF(BU$8+$A136&gt;Input!$D$14,0,INDEX(Input!$M$11:$M$136,BU$8+$A136)))</f>
        <v>0</v>
      </c>
      <c r="BV136">
        <f>BV135*IF(BV$8&gt;Input!$D$14,0,IF(BV$8+$A136&gt;Input!$D$14,0,INDEX(Input!$M$11:$M$136,BV$8+$A136)))</f>
        <v>0</v>
      </c>
      <c r="BW136">
        <f>BW135*IF(BW$8&gt;Input!$D$14,0,IF(BW$8+$A136&gt;Input!$D$14,0,INDEX(Input!$M$11:$M$136,BW$8+$A136)))</f>
        <v>0</v>
      </c>
      <c r="BX136">
        <f>BX135*IF(BX$8&gt;Input!$D$14,0,IF(BX$8+$A136&gt;Input!$D$14,0,INDEX(Input!$M$11:$M$136,BX$8+$A136)))</f>
        <v>0</v>
      </c>
      <c r="BY136">
        <f>BY135*IF(BY$8&gt;Input!$D$14,0,IF(BY$8+$A136&gt;Input!$D$14,0,INDEX(Input!$M$11:$M$136,BY$8+$A136)))</f>
        <v>0</v>
      </c>
      <c r="BZ136">
        <f>BZ135*IF(BZ$8&gt;Input!$D$14,0,IF(BZ$8+$A136&gt;Input!$D$14,0,INDEX(Input!$M$11:$M$136,BZ$8+$A136)))</f>
        <v>0</v>
      </c>
      <c r="CA136">
        <f>CA135*IF(CA$8&gt;Input!$D$14,0,IF(CA$8+$A136&gt;Input!$D$14,0,INDEX(Input!$M$11:$M$136,CA$8+$A136)))</f>
        <v>0</v>
      </c>
      <c r="CB136">
        <f>CB135*IF(CB$8&gt;Input!$D$14,0,IF(CB$8+$A136&gt;Input!$D$14,0,INDEX(Input!$M$11:$M$136,CB$8+$A136)))</f>
        <v>0</v>
      </c>
      <c r="CC136">
        <f>CC135*IF(CC$8&gt;Input!$D$14,0,IF(CC$8+$A136&gt;Input!$D$14,0,INDEX(Input!$M$11:$M$136,CC$8+$A136)))</f>
        <v>0</v>
      </c>
      <c r="CD136">
        <f>CD135*IF(CD$8&gt;Input!$D$14,0,IF(CD$8+$A136&gt;Input!$D$14,0,INDEX(Input!$M$11:$M$136,CD$8+$A136)))</f>
        <v>0</v>
      </c>
      <c r="CE136">
        <f>CE135*IF(CE$8&gt;Input!$D$14,0,IF(CE$8+$A136&gt;Input!$D$14,0,INDEX(Input!$M$11:$M$136,CE$8+$A136)))</f>
        <v>0</v>
      </c>
      <c r="CF136">
        <f>CF135*IF(CF$8&gt;Input!$D$14,0,IF(CF$8+$A136&gt;Input!$D$14,0,INDEX(Input!$M$11:$M$136,CF$8+$A136)))</f>
        <v>0</v>
      </c>
      <c r="CG136">
        <f>CG135*IF(CG$8&gt;Input!$D$14,0,IF(CG$8+$A136&gt;Input!$D$14,0,INDEX(Input!$M$11:$M$136,CG$8+$A136)))</f>
        <v>0</v>
      </c>
      <c r="CH136">
        <f>CH135*IF(CH$8&gt;Input!$D$14,0,IF(CH$8+$A136&gt;Input!$D$14,0,INDEX(Input!$M$11:$M$136,CH$8+$A136)))</f>
        <v>0</v>
      </c>
      <c r="CJ136" s="2">
        <f t="shared" si="110"/>
        <v>180</v>
      </c>
      <c r="CK136">
        <f>F$5*F$6*$B136*$C136*F136*Input!$W$5*Input!$Y$5</f>
        <v>0</v>
      </c>
      <c r="CL136">
        <f>G$5*G$6*$B136*$C136*G136*Input!$W$5*Input!$Y$5</f>
        <v>0</v>
      </c>
      <c r="CM136">
        <f>H$5*H$6*$B136*$C136*H136*Input!$W$5*Input!$Y$5</f>
        <v>0</v>
      </c>
      <c r="CN136">
        <f>I$5*I$6*$B136*$C136*I136*Input!$W$5*Input!$Y$5</f>
        <v>0</v>
      </c>
      <c r="CO136">
        <f>J$5*J$6*$B136*$C136*J136*Input!$W$5*Input!$Y$5</f>
        <v>0</v>
      </c>
      <c r="CP136">
        <f>K$5*K$6*$B136*$C136*K136*Input!$W$5*Input!$Y$5</f>
        <v>0</v>
      </c>
      <c r="CQ136">
        <f>L$5*L$6*$B136*$C136*L136*Input!$W$5*Input!$Y$5</f>
        <v>0</v>
      </c>
      <c r="CR136">
        <f>M$5*M$6*$B136*$C136*M136*Input!$W$5*Input!$Y$5</f>
        <v>0</v>
      </c>
      <c r="CS136">
        <f>N$5*N$6*$B136*$C136*N136*Input!$W$5*Input!$Y$5</f>
        <v>0</v>
      </c>
      <c r="CT136">
        <f>O$5*O$6*$B136*$C136*O136*Input!$W$5*Input!$Y$5</f>
        <v>0</v>
      </c>
      <c r="CU136">
        <f>P$5*P$6*$B136*$C136*P136*Input!$W$5*Input!$Y$5</f>
        <v>0</v>
      </c>
      <c r="CV136">
        <f>Q$5*Q$6*$B136*$C136*Q136*Input!$W$5*Input!$Y$5</f>
        <v>0</v>
      </c>
      <c r="CW136">
        <f>R$5*R$6*$B136*$C136*R136*Input!$W$5*Input!$Y$5</f>
        <v>0</v>
      </c>
      <c r="CX136">
        <f>S$5*S$6*$B136*$C136*S136*Input!$W$5*Input!$Y$5</f>
        <v>0</v>
      </c>
      <c r="CY136">
        <f>T$5*T$6*$B136*$C136*T136*Input!$W$5*Input!$Y$5</f>
        <v>0</v>
      </c>
      <c r="CZ136">
        <f>U$5*U$6*$B136*$C136*U136*Input!$W$5*Input!$Y$5</f>
        <v>0</v>
      </c>
      <c r="DA136">
        <f>V$5*V$6*$B136*$C136*V136*Input!$W$5*Input!$Y$5</f>
        <v>0</v>
      </c>
      <c r="DB136">
        <f>W$5*W$6*$B136*$C136*W136*Input!$W$5*Input!$Y$5</f>
        <v>0</v>
      </c>
      <c r="DC136">
        <f>X$5*X$6*$B136*$C136*X136*Input!$W$5*Input!$Y$5</f>
        <v>0</v>
      </c>
      <c r="DD136">
        <f>Y$5*Y$6*$B136*$C136*Y136*Input!$W$5*Input!$Y$5</f>
        <v>0</v>
      </c>
      <c r="DE136">
        <f>Z$5*Z$6*$B136*$C136*Z136*Input!$W$5*Input!$Y$5</f>
        <v>0</v>
      </c>
      <c r="DF136">
        <f>AA$5*AA$6*$B136*$C136*AA136*Input!$W$5*Input!$Y$5</f>
        <v>0</v>
      </c>
      <c r="DG136">
        <f>AB$5*AB$6*$B136*$C136*AB136*Input!$W$5*Input!$Y$5</f>
        <v>0</v>
      </c>
      <c r="DH136">
        <f>AC$5*AC$6*$B136*$C136*AC136*Input!$W$5*Input!$Y$5</f>
        <v>0</v>
      </c>
      <c r="DI136">
        <f>AD$5*AD$6*$B136*$C136*AD136*Input!$W$5*Input!$Y$5</f>
        <v>0</v>
      </c>
      <c r="DJ136">
        <f>AE$5*AE$6*$B136*$C136*AE136*Input!$W$5*Input!$Y$5</f>
        <v>0</v>
      </c>
      <c r="DK136">
        <f>AF$5*AF$6*$B136*$C136*AF136*Input!$W$5*Input!$Y$5</f>
        <v>0</v>
      </c>
      <c r="DL136">
        <f>AG$5*AG$6*$B136*$C136*AG136*Input!$W$5*Input!$Y$5</f>
        <v>0</v>
      </c>
      <c r="DM136">
        <f>AH$5*AH$6*$B136*$C136*AH136*Input!$W$5*Input!$Y$5</f>
        <v>0</v>
      </c>
      <c r="DN136">
        <f>AI$5*AI$6*$B136*$C136*AI136*Input!$W$5*Input!$Y$5</f>
        <v>0</v>
      </c>
      <c r="DO136">
        <f>AJ$5*AJ$6*$B136*$C136*AJ136*Input!$W$5*Input!$Y$5</f>
        <v>0</v>
      </c>
      <c r="DP136">
        <f>AK$5*AK$6*$B136*$C136*AK136*Input!$W$5*Input!$Y$5</f>
        <v>0</v>
      </c>
      <c r="DQ136">
        <f>AL$5*AL$6*$B136*$C136*AL136*Input!$W$5*Input!$Y$5</f>
        <v>0</v>
      </c>
      <c r="DR136">
        <f>AM$5*AM$6*$B136*$C136*AM136*Input!$W$5*Input!$Y$5</f>
        <v>0</v>
      </c>
      <c r="DS136">
        <f>AN$5*AN$6*$B136*$C136*AN136*Input!$W$5*Input!$Y$5</f>
        <v>0</v>
      </c>
      <c r="DT136">
        <f>AO$5*AO$6*$B136*$C136*AO136*Input!$W$5*Input!$Y$5</f>
        <v>0</v>
      </c>
      <c r="DU136">
        <f>AP$5*AP$6*$B136*$C136*AP136*Input!$W$5*Input!$Y$5</f>
        <v>0</v>
      </c>
      <c r="DV136">
        <f>AQ$5*AQ$6*$B136*$C136*AQ136*Input!$W$5*Input!$Y$5</f>
        <v>0</v>
      </c>
      <c r="DW136">
        <f>AR$5*AR$6*$B136*$C136*AR136*Input!$W$5*Input!$Y$5</f>
        <v>0</v>
      </c>
      <c r="DX136">
        <f>AS$5*AS$6*$B136*$C136*AS136*Input!$W$5*Input!$Y$5</f>
        <v>0</v>
      </c>
      <c r="DY136">
        <f>AT$5*AT$6*$B136*$C136*AT136*Input!$W$5*Input!$Y$5</f>
        <v>0</v>
      </c>
      <c r="DZ136">
        <f>AU$5*AU$6*$B136*$C136*AU136*Input!$W$5*Input!$Y$5</f>
        <v>0</v>
      </c>
      <c r="EA136">
        <f>AV$5*AV$6*$B136*$C136*AV136*Input!$W$5*Input!$Y$5</f>
        <v>0</v>
      </c>
      <c r="EB136">
        <f>AW$5*AW$6*$B136*$C136*AW136*Input!$W$5*Input!$Y$5</f>
        <v>0</v>
      </c>
      <c r="EC136">
        <f>AX$5*AX$6*$B136*$C136*AX136*Input!$W$5*Input!$Y$5</f>
        <v>0</v>
      </c>
      <c r="ED136">
        <f>AY$5*AY$6*$B136*$C136*AY136*Input!$W$5*Input!$Y$5</f>
        <v>0</v>
      </c>
      <c r="EE136">
        <f>AZ$5*AZ$6*$B136*$C136*AZ136*Input!$W$5*Input!$Y$5</f>
        <v>0</v>
      </c>
      <c r="EF136">
        <f>BA$5*BA$6*$B136*$C136*BA136*Input!$W$5*Input!$Y$5</f>
        <v>0</v>
      </c>
      <c r="EG136">
        <f>BB$5*BB$6*$B136*$C136*BB136*Input!$W$5*Input!$Y$5</f>
        <v>0</v>
      </c>
      <c r="EH136">
        <f>BC$5*BC$6*$B136*$C136*BC136*Input!$W$5*Input!$Y$5</f>
        <v>0</v>
      </c>
      <c r="EI136">
        <f>BD$5*BD$6*$B136*$C136*BD136*Input!$W$5*Input!$Y$5</f>
        <v>0</v>
      </c>
      <c r="EJ136">
        <f>BE$5*BE$6*$B136*$C136*BE136*Input!$W$5*Input!$Y$5</f>
        <v>0</v>
      </c>
      <c r="EK136">
        <f>BF$5*BF$6*$B136*$C136*BF136*Input!$W$5*Input!$Y$5</f>
        <v>0</v>
      </c>
      <c r="EL136">
        <f>BG$5*BG$6*$B136*$C136*BG136*Input!$W$5*Input!$Y$5</f>
        <v>0</v>
      </c>
      <c r="EM136">
        <f>BH$5*BH$6*$B136*$C136*BH136*Input!$W$5*Input!$Y$5</f>
        <v>0</v>
      </c>
      <c r="EN136">
        <f>BI$5*BI$6*$B136*$C136*BI136*Input!$W$5*Input!$Y$5</f>
        <v>0</v>
      </c>
      <c r="EO136">
        <f>BJ$5*BJ$6*$B136*$C136*BJ136*Input!$W$5*Input!$Y$5</f>
        <v>0</v>
      </c>
      <c r="EP136">
        <f>BK$5*BK$6*$B136*$C136*BK136*Input!$W$5*Input!$Y$5</f>
        <v>0</v>
      </c>
      <c r="EQ136">
        <f>BL$5*BL$6*$B136*$C136*BL136*Input!$W$5*Input!$Y$5</f>
        <v>0</v>
      </c>
      <c r="ER136">
        <f>BM$5*BM$6*$B136*$C136*BM136*Input!$W$5*Input!$Y$5</f>
        <v>0</v>
      </c>
      <c r="ES136">
        <f>BN$5*BN$6*$B136*$C136*BN136*Input!$W$5*Input!$Y$5</f>
        <v>0</v>
      </c>
      <c r="ET136">
        <f>BO$5*BO$6*$B136*$C136*BO136*Input!$W$5*Input!$Y$5</f>
        <v>0</v>
      </c>
      <c r="EU136">
        <f>BP$5*BP$6*$B136*$C136*BP136*Input!$W$5*Input!$Y$5</f>
        <v>0</v>
      </c>
      <c r="EV136">
        <f>BQ$5*BQ$6*$B136*$C136*BQ136*Input!$W$5*Input!$Y$5</f>
        <v>0</v>
      </c>
      <c r="EW136">
        <f>BR$5*BR$6*$B136*$C136*BR136*Input!$W$5*Input!$Y$5</f>
        <v>0</v>
      </c>
      <c r="EX136">
        <f>BS$5*BS$6*$B136*$C136*BS136*Input!$W$5*Input!$Y$5</f>
        <v>0</v>
      </c>
      <c r="EY136">
        <f>BT$5*BT$6*$B136*$C136*BT136*Input!$W$5*Input!$Y$5</f>
        <v>0</v>
      </c>
      <c r="EZ136">
        <f>BU$5*BU$6*$B136*$C136*BU136*Input!$W$5*Input!$Y$5</f>
        <v>0</v>
      </c>
      <c r="FA136">
        <f>BV$5*BV$6*$B136*$C136*BV136*Input!$W$5*Input!$Y$5</f>
        <v>0</v>
      </c>
      <c r="FB136">
        <f>BW$5*BW$6*$B136*$C136*BW136*Input!$W$5*Input!$Y$5</f>
        <v>0</v>
      </c>
      <c r="FC136">
        <f>BX$5*BX$6*$B136*$C136*BX136*Input!$W$5*Input!$Y$5</f>
        <v>0</v>
      </c>
      <c r="FD136">
        <f>BY$5*BY$6*$B136*$C136*BY136*Input!$W$5*Input!$Y$5</f>
        <v>0</v>
      </c>
      <c r="FE136">
        <f>BZ$5*BZ$6*$B136*$C136*BZ136*Input!$W$5*Input!$Y$5</f>
        <v>0</v>
      </c>
      <c r="FF136">
        <f>CA$5*CA$6*$B136*$C136*CA136*Input!$W$5*Input!$Y$5</f>
        <v>0</v>
      </c>
      <c r="FG136">
        <f>CB$5*CB$6*$B136*$C136*CB136*Input!$W$5*Input!$Y$5</f>
        <v>0</v>
      </c>
      <c r="FH136">
        <f>CC$5*CC$6*$B136*$C136*CC136*Input!$W$5*Input!$Y$5</f>
        <v>0</v>
      </c>
      <c r="FI136">
        <f>CD$5*CD$6*$B136*$C136*CD136*Input!$W$5*Input!$Y$5</f>
        <v>0</v>
      </c>
      <c r="FJ136">
        <f>CE$5*CE$6*$B136*$C136*CE136*Input!$W$5*Input!$Y$5</f>
        <v>0</v>
      </c>
      <c r="FK136">
        <f>CF$5*CF$6*$B136*$C136*CF136*Input!$W$5*Input!$Y$5</f>
        <v>0</v>
      </c>
      <c r="FL136">
        <f>CG$5*CG$6*$B136*$C136*CG136*Input!$W$5*Input!$Y$5</f>
        <v>0</v>
      </c>
      <c r="FM136">
        <f>CH$5*CH$6*$B136*$C136*CH136*Input!$W$5*Input!$Y$5</f>
        <v>0</v>
      </c>
      <c r="FO136">
        <f t="shared" si="111"/>
        <v>0</v>
      </c>
    </row>
    <row r="137" spans="1:171">
      <c r="A137">
        <f>Input!B136</f>
        <v>126</v>
      </c>
      <c r="B137">
        <f>(1+Input!$D$21)^$A137</f>
        <v>76.292891314701038</v>
      </c>
      <c r="C137">
        <f>C136*Input!R136</f>
        <v>1.9242489554506867E-5</v>
      </c>
      <c r="E137">
        <f t="shared" si="112"/>
        <v>181</v>
      </c>
      <c r="F137">
        <f>F136*IF(F$8&gt;Input!$D$14,0,IF(F$8+$A137&gt;Input!$D$14,0,INDEX(Input!$M$11:$M$136,F$8+$A137)))</f>
        <v>0</v>
      </c>
      <c r="G137">
        <f>G136*IF(G$8&gt;Input!$D$14,0,IF(G$8+$A137&gt;Input!$D$14,0,INDEX(Input!$M$11:$M$136,G$8+$A137)))</f>
        <v>0</v>
      </c>
      <c r="H137">
        <f>H136*IF(H$8&gt;Input!$D$14,0,IF(H$8+$A137&gt;Input!$D$14,0,INDEX(Input!$M$11:$M$136,H$8+$A137)))</f>
        <v>0</v>
      </c>
      <c r="I137">
        <f>I136*IF(I$8&gt;Input!$D$14,0,IF(I$8+$A137&gt;Input!$D$14,0,INDEX(Input!$M$11:$M$136,I$8+$A137)))</f>
        <v>0</v>
      </c>
      <c r="J137">
        <f>J136*IF(J$8&gt;Input!$D$14,0,IF(J$8+$A137&gt;Input!$D$14,0,INDEX(Input!$M$11:$M$136,J$8+$A137)))</f>
        <v>0</v>
      </c>
      <c r="K137">
        <f>K136*IF(K$8&gt;Input!$D$14,0,IF(K$8+$A137&gt;Input!$D$14,0,INDEX(Input!$M$11:$M$136,K$8+$A137)))</f>
        <v>0</v>
      </c>
      <c r="L137">
        <f>L136*IF(L$8&gt;Input!$D$14,0,IF(L$8+$A137&gt;Input!$D$14,0,INDEX(Input!$M$11:$M$136,L$8+$A137)))</f>
        <v>0</v>
      </c>
      <c r="M137">
        <f>M136*IF(M$8&gt;Input!$D$14,0,IF(M$8+$A137&gt;Input!$D$14,0,INDEX(Input!$M$11:$M$136,M$8+$A137)))</f>
        <v>0</v>
      </c>
      <c r="N137">
        <f>N136*IF(N$8&gt;Input!$D$14,0,IF(N$8+$A137&gt;Input!$D$14,0,INDEX(Input!$M$11:$M$136,N$8+$A137)))</f>
        <v>0</v>
      </c>
      <c r="O137">
        <f>O136*IF(O$8&gt;Input!$D$14,0,IF(O$8+$A137&gt;Input!$D$14,0,INDEX(Input!$M$11:$M$136,O$8+$A137)))</f>
        <v>0</v>
      </c>
      <c r="P137">
        <f>P136*IF(P$8&gt;Input!$D$14,0,IF(P$8+$A137&gt;Input!$D$14,0,INDEX(Input!$M$11:$M$136,P$8+$A137)))</f>
        <v>0</v>
      </c>
      <c r="Q137">
        <f>Q136*IF(Q$8&gt;Input!$D$14,0,IF(Q$8+$A137&gt;Input!$D$14,0,INDEX(Input!$M$11:$M$136,Q$8+$A137)))</f>
        <v>0</v>
      </c>
      <c r="R137">
        <f>R136*IF(R$8&gt;Input!$D$14,0,IF(R$8+$A137&gt;Input!$D$14,0,INDEX(Input!$M$11:$M$136,R$8+$A137)))</f>
        <v>0</v>
      </c>
      <c r="S137">
        <f>S136*IF(S$8&gt;Input!$D$14,0,IF(S$8+$A137&gt;Input!$D$14,0,INDEX(Input!$M$11:$M$136,S$8+$A137)))</f>
        <v>0</v>
      </c>
      <c r="T137">
        <f>T136*IF(T$8&gt;Input!$D$14,0,IF(T$8+$A137&gt;Input!$D$14,0,INDEX(Input!$M$11:$M$136,T$8+$A137)))</f>
        <v>0</v>
      </c>
      <c r="U137">
        <f>U136*IF(U$8&gt;Input!$D$14,0,IF(U$8+$A137&gt;Input!$D$14,0,INDEX(Input!$M$11:$M$136,U$8+$A137)))</f>
        <v>0</v>
      </c>
      <c r="V137">
        <f>V136*IF(V$8&gt;Input!$D$14,0,IF(V$8+$A137&gt;Input!$D$14,0,INDEX(Input!$M$11:$M$136,V$8+$A137)))</f>
        <v>0</v>
      </c>
      <c r="W137">
        <f>W136*IF(W$8&gt;Input!$D$14,0,IF(W$8+$A137&gt;Input!$D$14,0,INDEX(Input!$M$11:$M$136,W$8+$A137)))</f>
        <v>0</v>
      </c>
      <c r="X137">
        <f>X136*IF(X$8&gt;Input!$D$14,0,IF(X$8+$A137&gt;Input!$D$14,0,INDEX(Input!$M$11:$M$136,X$8+$A137)))</f>
        <v>0</v>
      </c>
      <c r="Y137">
        <f>Y136*IF(Y$8&gt;Input!$D$14,0,IF(Y$8+$A137&gt;Input!$D$14,0,INDEX(Input!$M$11:$M$136,Y$8+$A137)))</f>
        <v>0</v>
      </c>
      <c r="Z137">
        <f>Z136*IF(Z$8&gt;Input!$D$14,0,IF(Z$8+$A137&gt;Input!$D$14,0,INDEX(Input!$M$11:$M$136,Z$8+$A137)))</f>
        <v>0</v>
      </c>
      <c r="AA137">
        <f>AA136*IF(AA$8&gt;Input!$D$14,0,IF(AA$8+$A137&gt;Input!$D$14,0,INDEX(Input!$M$11:$M$136,AA$8+$A137)))</f>
        <v>0</v>
      </c>
      <c r="AB137">
        <f>AB136*IF(AB$8&gt;Input!$D$14,0,IF(AB$8+$A137&gt;Input!$D$14,0,INDEX(Input!$M$11:$M$136,AB$8+$A137)))</f>
        <v>0</v>
      </c>
      <c r="AC137">
        <f>AC136*IF(AC$8&gt;Input!$D$14,0,IF(AC$8+$A137&gt;Input!$D$14,0,INDEX(Input!$M$11:$M$136,AC$8+$A137)))</f>
        <v>0</v>
      </c>
      <c r="AD137">
        <f>AD136*IF(AD$8&gt;Input!$D$14,0,IF(AD$8+$A137&gt;Input!$D$14,0,INDEX(Input!$M$11:$M$136,AD$8+$A137)))</f>
        <v>0</v>
      </c>
      <c r="AE137">
        <f>AE136*IF(AE$8&gt;Input!$D$14,0,IF(AE$8+$A137&gt;Input!$D$14,0,INDEX(Input!$M$11:$M$136,AE$8+$A137)))</f>
        <v>0</v>
      </c>
      <c r="AF137">
        <f>AF136*IF(AF$8&gt;Input!$D$14,0,IF(AF$8+$A137&gt;Input!$D$14,0,INDEX(Input!$M$11:$M$136,AF$8+$A137)))</f>
        <v>0</v>
      </c>
      <c r="AG137">
        <f>AG136*IF(AG$8&gt;Input!$D$14,0,IF(AG$8+$A137&gt;Input!$D$14,0,INDEX(Input!$M$11:$M$136,AG$8+$A137)))</f>
        <v>0</v>
      </c>
      <c r="AH137">
        <f>AH136*IF(AH$8&gt;Input!$D$14,0,IF(AH$8+$A137&gt;Input!$D$14,0,INDEX(Input!$M$11:$M$136,AH$8+$A137)))</f>
        <v>0</v>
      </c>
      <c r="AI137">
        <f>AI136*IF(AI$8&gt;Input!$D$14,0,IF(AI$8+$A137&gt;Input!$D$14,0,INDEX(Input!$M$11:$M$136,AI$8+$A137)))</f>
        <v>0</v>
      </c>
      <c r="AJ137">
        <f>AJ136*IF(AJ$8&gt;Input!$D$14,0,IF(AJ$8+$A137&gt;Input!$D$14,0,INDEX(Input!$M$11:$M$136,AJ$8+$A137)))</f>
        <v>0</v>
      </c>
      <c r="AK137">
        <f>AK136*IF(AK$8&gt;Input!$D$14,0,IF(AK$8+$A137&gt;Input!$D$14,0,INDEX(Input!$M$11:$M$136,AK$8+$A137)))</f>
        <v>0</v>
      </c>
      <c r="AL137">
        <f>AL136*IF(AL$8&gt;Input!$D$14,0,IF(AL$8+$A137&gt;Input!$D$14,0,INDEX(Input!$M$11:$M$136,AL$8+$A137)))</f>
        <v>0</v>
      </c>
      <c r="AM137">
        <f>AM136*IF(AM$8&gt;Input!$D$14,0,IF(AM$8+$A137&gt;Input!$D$14,0,INDEX(Input!$M$11:$M$136,AM$8+$A137)))</f>
        <v>0</v>
      </c>
      <c r="AN137">
        <f>AN136*IF(AN$8&gt;Input!$D$14,0,IF(AN$8+$A137&gt;Input!$D$14,0,INDEX(Input!$M$11:$M$136,AN$8+$A137)))</f>
        <v>0</v>
      </c>
      <c r="AO137">
        <f>AO136*IF(AO$8&gt;Input!$D$14,0,IF(AO$8+$A137&gt;Input!$D$14,0,INDEX(Input!$M$11:$M$136,AO$8+$A137)))</f>
        <v>0</v>
      </c>
      <c r="AP137">
        <f>AP136*IF(AP$8&gt;Input!$D$14,0,IF(AP$8+$A137&gt;Input!$D$14,0,INDEX(Input!$M$11:$M$136,AP$8+$A137)))</f>
        <v>0</v>
      </c>
      <c r="AQ137">
        <f>AQ136*IF(AQ$8&gt;Input!$D$14,0,IF(AQ$8+$A137&gt;Input!$D$14,0,INDEX(Input!$M$11:$M$136,AQ$8+$A137)))</f>
        <v>0</v>
      </c>
      <c r="AR137">
        <f>AR136*IF(AR$8&gt;Input!$D$14,0,IF(AR$8+$A137&gt;Input!$D$14,0,INDEX(Input!$M$11:$M$136,AR$8+$A137)))</f>
        <v>0</v>
      </c>
      <c r="AS137">
        <f>AS136*IF(AS$8&gt;Input!$D$14,0,IF(AS$8+$A137&gt;Input!$D$14,0,INDEX(Input!$M$11:$M$136,AS$8+$A137)))</f>
        <v>0</v>
      </c>
      <c r="AT137">
        <f>AT136*IF(AT$8&gt;Input!$D$14,0,IF(AT$8+$A137&gt;Input!$D$14,0,INDEX(Input!$M$11:$M$136,AT$8+$A137)))</f>
        <v>0</v>
      </c>
      <c r="AU137">
        <f>AU136*IF(AU$8&gt;Input!$D$14,0,IF(AU$8+$A137&gt;Input!$D$14,0,INDEX(Input!$M$11:$M$136,AU$8+$A137)))</f>
        <v>0</v>
      </c>
      <c r="AV137">
        <f>AV136*IF(AV$8&gt;Input!$D$14,0,IF(AV$8+$A137&gt;Input!$D$14,0,INDEX(Input!$M$11:$M$136,AV$8+$A137)))</f>
        <v>0</v>
      </c>
      <c r="AW137">
        <f>AW136*IF(AW$8&gt;Input!$D$14,0,IF(AW$8+$A137&gt;Input!$D$14,0,INDEX(Input!$M$11:$M$136,AW$8+$A137)))</f>
        <v>0</v>
      </c>
      <c r="AX137">
        <f>AX136*IF(AX$8&gt;Input!$D$14,0,IF(AX$8+$A137&gt;Input!$D$14,0,INDEX(Input!$M$11:$M$136,AX$8+$A137)))</f>
        <v>0</v>
      </c>
      <c r="AY137">
        <f>AY136*IF(AY$8&gt;Input!$D$14,0,IF(AY$8+$A137&gt;Input!$D$14,0,INDEX(Input!$M$11:$M$136,AY$8+$A137)))</f>
        <v>0</v>
      </c>
      <c r="AZ137">
        <f>AZ136*IF(AZ$8&gt;Input!$D$14,0,IF(AZ$8+$A137&gt;Input!$D$14,0,INDEX(Input!$M$11:$M$136,AZ$8+$A137)))</f>
        <v>0</v>
      </c>
      <c r="BA137">
        <f>BA136*IF(BA$8&gt;Input!$D$14,0,IF(BA$8+$A137&gt;Input!$D$14,0,INDEX(Input!$M$11:$M$136,BA$8+$A137)))</f>
        <v>0</v>
      </c>
      <c r="BB137">
        <f>BB136*IF(BB$8&gt;Input!$D$14,0,IF(BB$8+$A137&gt;Input!$D$14,0,INDEX(Input!$M$11:$M$136,BB$8+$A137)))</f>
        <v>0</v>
      </c>
      <c r="BC137">
        <f>BC136*IF(BC$8&gt;Input!$D$14,0,IF(BC$8+$A137&gt;Input!$D$14,0,INDEX(Input!$M$11:$M$136,BC$8+$A137)))</f>
        <v>0</v>
      </c>
      <c r="BD137">
        <f>BD136*IF(BD$8&gt;Input!$D$14,0,IF(BD$8+$A137&gt;Input!$D$14,0,INDEX(Input!$M$11:$M$136,BD$8+$A137)))</f>
        <v>0</v>
      </c>
      <c r="BE137">
        <f>BE136*IF(BE$8&gt;Input!$D$14,0,IF(BE$8+$A137&gt;Input!$D$14,0,INDEX(Input!$M$11:$M$136,BE$8+$A137)))</f>
        <v>0</v>
      </c>
      <c r="BF137">
        <f>BF136*IF(BF$8&gt;Input!$D$14,0,IF(BF$8+$A137&gt;Input!$D$14,0,INDEX(Input!$M$11:$M$136,BF$8+$A137)))</f>
        <v>0</v>
      </c>
      <c r="BG137">
        <f>BG136*IF(BG$8&gt;Input!$D$14,0,IF(BG$8+$A137&gt;Input!$D$14,0,INDEX(Input!$M$11:$M$136,BG$8+$A137)))</f>
        <v>0</v>
      </c>
      <c r="BH137">
        <f>BH136*IF(BH$8&gt;Input!$D$14,0,IF(BH$8+$A137&gt;Input!$D$14,0,INDEX(Input!$M$11:$M$136,BH$8+$A137)))</f>
        <v>0</v>
      </c>
      <c r="BI137">
        <f>BI136*IF(BI$8&gt;Input!$D$14,0,IF(BI$8+$A137&gt;Input!$D$14,0,INDEX(Input!$M$11:$M$136,BI$8+$A137)))</f>
        <v>0</v>
      </c>
      <c r="BJ137">
        <f>BJ136*IF(BJ$8&gt;Input!$D$14,0,IF(BJ$8+$A137&gt;Input!$D$14,0,INDEX(Input!$M$11:$M$136,BJ$8+$A137)))</f>
        <v>0</v>
      </c>
      <c r="BK137">
        <f>BK136*IF(BK$8&gt;Input!$D$14,0,IF(BK$8+$A137&gt;Input!$D$14,0,INDEX(Input!$M$11:$M$136,BK$8+$A137)))</f>
        <v>0</v>
      </c>
      <c r="BL137">
        <f>BL136*IF(BL$8&gt;Input!$D$14,0,IF(BL$8+$A137&gt;Input!$D$14,0,INDEX(Input!$M$11:$M$136,BL$8+$A137)))</f>
        <v>0</v>
      </c>
      <c r="BM137">
        <f>BM136*IF(BM$8&gt;Input!$D$14,0,IF(BM$8+$A137&gt;Input!$D$14,0,INDEX(Input!$M$11:$M$136,BM$8+$A137)))</f>
        <v>0</v>
      </c>
      <c r="BN137">
        <f>BN136*IF(BN$8&gt;Input!$D$14,0,IF(BN$8+$A137&gt;Input!$D$14,0,INDEX(Input!$M$11:$M$136,BN$8+$A137)))</f>
        <v>0</v>
      </c>
      <c r="BO137">
        <f>BO136*IF(BO$8&gt;Input!$D$14,0,IF(BO$8+$A137&gt;Input!$D$14,0,INDEX(Input!$M$11:$M$136,BO$8+$A137)))</f>
        <v>0</v>
      </c>
      <c r="BP137">
        <f>BP136*IF(BP$8&gt;Input!$D$14,0,IF(BP$8+$A137&gt;Input!$D$14,0,INDEX(Input!$M$11:$M$136,BP$8+$A137)))</f>
        <v>0</v>
      </c>
      <c r="BQ137">
        <f>BQ136*IF(BQ$8&gt;Input!$D$14,0,IF(BQ$8+$A137&gt;Input!$D$14,0,INDEX(Input!$M$11:$M$136,BQ$8+$A137)))</f>
        <v>0</v>
      </c>
      <c r="BR137">
        <f>BR136*IF(BR$8&gt;Input!$D$14,0,IF(BR$8+$A137&gt;Input!$D$14,0,INDEX(Input!$M$11:$M$136,BR$8+$A137)))</f>
        <v>0</v>
      </c>
      <c r="BS137">
        <f>BS136*IF(BS$8&gt;Input!$D$14,0,IF(BS$8+$A137&gt;Input!$D$14,0,INDEX(Input!$M$11:$M$136,BS$8+$A137)))</f>
        <v>0</v>
      </c>
      <c r="BT137">
        <f>BT136*IF(BT$8&gt;Input!$D$14,0,IF(BT$8+$A137&gt;Input!$D$14,0,INDEX(Input!$M$11:$M$136,BT$8+$A137)))</f>
        <v>0</v>
      </c>
      <c r="BU137">
        <f>BU136*IF(BU$8&gt;Input!$D$14,0,IF(BU$8+$A137&gt;Input!$D$14,0,INDEX(Input!$M$11:$M$136,BU$8+$A137)))</f>
        <v>0</v>
      </c>
      <c r="BV137">
        <f>BV136*IF(BV$8&gt;Input!$D$14,0,IF(BV$8+$A137&gt;Input!$D$14,0,INDEX(Input!$M$11:$M$136,BV$8+$A137)))</f>
        <v>0</v>
      </c>
      <c r="BW137">
        <f>BW136*IF(BW$8&gt;Input!$D$14,0,IF(BW$8+$A137&gt;Input!$D$14,0,INDEX(Input!$M$11:$M$136,BW$8+$A137)))</f>
        <v>0</v>
      </c>
      <c r="BX137">
        <f>BX136*IF(BX$8&gt;Input!$D$14,0,IF(BX$8+$A137&gt;Input!$D$14,0,INDEX(Input!$M$11:$M$136,BX$8+$A137)))</f>
        <v>0</v>
      </c>
      <c r="BY137">
        <f>BY136*IF(BY$8&gt;Input!$D$14,0,IF(BY$8+$A137&gt;Input!$D$14,0,INDEX(Input!$M$11:$M$136,BY$8+$A137)))</f>
        <v>0</v>
      </c>
      <c r="BZ137">
        <f>BZ136*IF(BZ$8&gt;Input!$D$14,0,IF(BZ$8+$A137&gt;Input!$D$14,0,INDEX(Input!$M$11:$M$136,BZ$8+$A137)))</f>
        <v>0</v>
      </c>
      <c r="CA137">
        <f>CA136*IF(CA$8&gt;Input!$D$14,0,IF(CA$8+$A137&gt;Input!$D$14,0,INDEX(Input!$M$11:$M$136,CA$8+$A137)))</f>
        <v>0</v>
      </c>
      <c r="CB137">
        <f>CB136*IF(CB$8&gt;Input!$D$14,0,IF(CB$8+$A137&gt;Input!$D$14,0,INDEX(Input!$M$11:$M$136,CB$8+$A137)))</f>
        <v>0</v>
      </c>
      <c r="CC137">
        <f>CC136*IF(CC$8&gt;Input!$D$14,0,IF(CC$8+$A137&gt;Input!$D$14,0,INDEX(Input!$M$11:$M$136,CC$8+$A137)))</f>
        <v>0</v>
      </c>
      <c r="CD137">
        <f>CD136*IF(CD$8&gt;Input!$D$14,0,IF(CD$8+$A137&gt;Input!$D$14,0,INDEX(Input!$M$11:$M$136,CD$8+$A137)))</f>
        <v>0</v>
      </c>
      <c r="CE137">
        <f>CE136*IF(CE$8&gt;Input!$D$14,0,IF(CE$8+$A137&gt;Input!$D$14,0,INDEX(Input!$M$11:$M$136,CE$8+$A137)))</f>
        <v>0</v>
      </c>
      <c r="CF137">
        <f>CF136*IF(CF$8&gt;Input!$D$14,0,IF(CF$8+$A137&gt;Input!$D$14,0,INDEX(Input!$M$11:$M$136,CF$8+$A137)))</f>
        <v>0</v>
      </c>
      <c r="CG137">
        <f>CG136*IF(CG$8&gt;Input!$D$14,0,IF(CG$8+$A137&gt;Input!$D$14,0,INDEX(Input!$M$11:$M$136,CG$8+$A137)))</f>
        <v>0</v>
      </c>
      <c r="CH137">
        <f>CH136*IF(CH$8&gt;Input!$D$14,0,IF(CH$8+$A137&gt;Input!$D$14,0,INDEX(Input!$M$11:$M$136,CH$8+$A137)))</f>
        <v>0</v>
      </c>
      <c r="CJ137" s="2">
        <f t="shared" ref="CJ137" si="113">E137</f>
        <v>181</v>
      </c>
      <c r="CK137">
        <f>F$5*F$6*$B137*$C137*F137*Input!$W$5*Input!$Y$5</f>
        <v>0</v>
      </c>
      <c r="CL137">
        <f>G$5*G$6*$B137*$C137*G137*Input!$W$5*Input!$Y$5</f>
        <v>0</v>
      </c>
      <c r="CM137">
        <f>H$5*H$6*$B137*$C137*H137*Input!$W$5*Input!$Y$5</f>
        <v>0</v>
      </c>
      <c r="CN137">
        <f>I$5*I$6*$B137*$C137*I137*Input!$W$5*Input!$Y$5</f>
        <v>0</v>
      </c>
      <c r="CO137">
        <f>J$5*J$6*$B137*$C137*J137*Input!$W$5*Input!$Y$5</f>
        <v>0</v>
      </c>
      <c r="CP137">
        <f>K$5*K$6*$B137*$C137*K137*Input!$W$5*Input!$Y$5</f>
        <v>0</v>
      </c>
      <c r="CQ137">
        <f>L$5*L$6*$B137*$C137*L137*Input!$W$5*Input!$Y$5</f>
        <v>0</v>
      </c>
      <c r="CR137">
        <f>M$5*M$6*$B137*$C137*M137*Input!$W$5*Input!$Y$5</f>
        <v>0</v>
      </c>
      <c r="CS137">
        <f>N$5*N$6*$B137*$C137*N137*Input!$W$5*Input!$Y$5</f>
        <v>0</v>
      </c>
      <c r="CT137">
        <f>O$5*O$6*$B137*$C137*O137*Input!$W$5*Input!$Y$5</f>
        <v>0</v>
      </c>
      <c r="CU137">
        <f>P$5*P$6*$B137*$C137*P137*Input!$W$5*Input!$Y$5</f>
        <v>0</v>
      </c>
      <c r="CV137">
        <f>Q$5*Q$6*$B137*$C137*Q137*Input!$W$5*Input!$Y$5</f>
        <v>0</v>
      </c>
      <c r="CW137">
        <f>R$5*R$6*$B137*$C137*R137*Input!$W$5*Input!$Y$5</f>
        <v>0</v>
      </c>
      <c r="CX137">
        <f>S$5*S$6*$B137*$C137*S137*Input!$W$5*Input!$Y$5</f>
        <v>0</v>
      </c>
      <c r="CY137">
        <f>T$5*T$6*$B137*$C137*T137*Input!$W$5*Input!$Y$5</f>
        <v>0</v>
      </c>
      <c r="CZ137">
        <f>U$5*U$6*$B137*$C137*U137*Input!$W$5*Input!$Y$5</f>
        <v>0</v>
      </c>
      <c r="DA137">
        <f>V$5*V$6*$B137*$C137*V137*Input!$W$5*Input!$Y$5</f>
        <v>0</v>
      </c>
      <c r="DB137">
        <f>W$5*W$6*$B137*$C137*W137*Input!$W$5*Input!$Y$5</f>
        <v>0</v>
      </c>
      <c r="DC137">
        <f>X$5*X$6*$B137*$C137*X137*Input!$W$5*Input!$Y$5</f>
        <v>0</v>
      </c>
      <c r="DD137">
        <f>Y$5*Y$6*$B137*$C137*Y137*Input!$W$5*Input!$Y$5</f>
        <v>0</v>
      </c>
      <c r="DE137">
        <f>Z$5*Z$6*$B137*$C137*Z137*Input!$W$5*Input!$Y$5</f>
        <v>0</v>
      </c>
      <c r="DF137">
        <f>AA$5*AA$6*$B137*$C137*AA137*Input!$W$5*Input!$Y$5</f>
        <v>0</v>
      </c>
      <c r="DG137">
        <f>AB$5*AB$6*$B137*$C137*AB137*Input!$W$5*Input!$Y$5</f>
        <v>0</v>
      </c>
      <c r="DH137">
        <f>AC$5*AC$6*$B137*$C137*AC137*Input!$W$5*Input!$Y$5</f>
        <v>0</v>
      </c>
      <c r="DI137">
        <f>AD$5*AD$6*$B137*$C137*AD137*Input!$W$5*Input!$Y$5</f>
        <v>0</v>
      </c>
      <c r="DJ137">
        <f>AE$5*AE$6*$B137*$C137*AE137*Input!$W$5*Input!$Y$5</f>
        <v>0</v>
      </c>
      <c r="DK137">
        <f>AF$5*AF$6*$B137*$C137*AF137*Input!$W$5*Input!$Y$5</f>
        <v>0</v>
      </c>
      <c r="DL137">
        <f>AG$5*AG$6*$B137*$C137*AG137*Input!$W$5*Input!$Y$5</f>
        <v>0</v>
      </c>
      <c r="DM137">
        <f>AH$5*AH$6*$B137*$C137*AH137*Input!$W$5*Input!$Y$5</f>
        <v>0</v>
      </c>
      <c r="DN137">
        <f>AI$5*AI$6*$B137*$C137*AI137*Input!$W$5*Input!$Y$5</f>
        <v>0</v>
      </c>
      <c r="DO137">
        <f>AJ$5*AJ$6*$B137*$C137*AJ137*Input!$W$5*Input!$Y$5</f>
        <v>0</v>
      </c>
      <c r="DP137">
        <f>AK$5*AK$6*$B137*$C137*AK137*Input!$W$5*Input!$Y$5</f>
        <v>0</v>
      </c>
      <c r="DQ137">
        <f>AL$5*AL$6*$B137*$C137*AL137*Input!$W$5*Input!$Y$5</f>
        <v>0</v>
      </c>
      <c r="DR137">
        <f>AM$5*AM$6*$B137*$C137*AM137*Input!$W$5*Input!$Y$5</f>
        <v>0</v>
      </c>
      <c r="DS137">
        <f>AN$5*AN$6*$B137*$C137*AN137*Input!$W$5*Input!$Y$5</f>
        <v>0</v>
      </c>
      <c r="DT137">
        <f>AO$5*AO$6*$B137*$C137*AO137*Input!$W$5*Input!$Y$5</f>
        <v>0</v>
      </c>
      <c r="DU137">
        <f>AP$5*AP$6*$B137*$C137*AP137*Input!$W$5*Input!$Y$5</f>
        <v>0</v>
      </c>
      <c r="DV137">
        <f>AQ$5*AQ$6*$B137*$C137*AQ137*Input!$W$5*Input!$Y$5</f>
        <v>0</v>
      </c>
      <c r="DW137">
        <f>AR$5*AR$6*$B137*$C137*AR137*Input!$W$5*Input!$Y$5</f>
        <v>0</v>
      </c>
      <c r="DX137">
        <f>AS$5*AS$6*$B137*$C137*AS137*Input!$W$5*Input!$Y$5</f>
        <v>0</v>
      </c>
      <c r="DY137">
        <f>AT$5*AT$6*$B137*$C137*AT137*Input!$W$5*Input!$Y$5</f>
        <v>0</v>
      </c>
      <c r="DZ137">
        <f>AU$5*AU$6*$B137*$C137*AU137*Input!$W$5*Input!$Y$5</f>
        <v>0</v>
      </c>
      <c r="EA137">
        <f>AV$5*AV$6*$B137*$C137*AV137*Input!$W$5*Input!$Y$5</f>
        <v>0</v>
      </c>
      <c r="EB137">
        <f>AW$5*AW$6*$B137*$C137*AW137*Input!$W$5*Input!$Y$5</f>
        <v>0</v>
      </c>
      <c r="EC137">
        <f>AX$5*AX$6*$B137*$C137*AX137*Input!$W$5*Input!$Y$5</f>
        <v>0</v>
      </c>
      <c r="ED137">
        <f>AY$5*AY$6*$B137*$C137*AY137*Input!$W$5*Input!$Y$5</f>
        <v>0</v>
      </c>
      <c r="EE137">
        <f>AZ$5*AZ$6*$B137*$C137*AZ137*Input!$W$5*Input!$Y$5</f>
        <v>0</v>
      </c>
      <c r="EF137">
        <f>BA$5*BA$6*$B137*$C137*BA137*Input!$W$5*Input!$Y$5</f>
        <v>0</v>
      </c>
      <c r="EG137">
        <f>BB$5*BB$6*$B137*$C137*BB137*Input!$W$5*Input!$Y$5</f>
        <v>0</v>
      </c>
      <c r="EH137">
        <f>BC$5*BC$6*$B137*$C137*BC137*Input!$W$5*Input!$Y$5</f>
        <v>0</v>
      </c>
      <c r="EI137">
        <f>BD$5*BD$6*$B137*$C137*BD137*Input!$W$5*Input!$Y$5</f>
        <v>0</v>
      </c>
      <c r="EJ137">
        <f>BE$5*BE$6*$B137*$C137*BE137*Input!$W$5*Input!$Y$5</f>
        <v>0</v>
      </c>
      <c r="EK137">
        <f>BF$5*BF$6*$B137*$C137*BF137*Input!$W$5*Input!$Y$5</f>
        <v>0</v>
      </c>
      <c r="EL137">
        <f>BG$5*BG$6*$B137*$C137*BG137*Input!$W$5*Input!$Y$5</f>
        <v>0</v>
      </c>
      <c r="EM137">
        <f>BH$5*BH$6*$B137*$C137*BH137*Input!$W$5*Input!$Y$5</f>
        <v>0</v>
      </c>
      <c r="EN137">
        <f>BI$5*BI$6*$B137*$C137*BI137*Input!$W$5*Input!$Y$5</f>
        <v>0</v>
      </c>
      <c r="EO137">
        <f>BJ$5*BJ$6*$B137*$C137*BJ137*Input!$W$5*Input!$Y$5</f>
        <v>0</v>
      </c>
      <c r="EP137">
        <f>BK$5*BK$6*$B137*$C137*BK137*Input!$W$5*Input!$Y$5</f>
        <v>0</v>
      </c>
      <c r="EQ137">
        <f>BL$5*BL$6*$B137*$C137*BL137*Input!$W$5*Input!$Y$5</f>
        <v>0</v>
      </c>
      <c r="ER137">
        <f>BM$5*BM$6*$B137*$C137*BM137*Input!$W$5*Input!$Y$5</f>
        <v>0</v>
      </c>
      <c r="ES137">
        <f>BN$5*BN$6*$B137*$C137*BN137*Input!$W$5*Input!$Y$5</f>
        <v>0</v>
      </c>
      <c r="ET137">
        <f>BO$5*BO$6*$B137*$C137*BO137*Input!$W$5*Input!$Y$5</f>
        <v>0</v>
      </c>
      <c r="EU137">
        <f>BP$5*BP$6*$B137*$C137*BP137*Input!$W$5*Input!$Y$5</f>
        <v>0</v>
      </c>
      <c r="EV137">
        <f>BQ$5*BQ$6*$B137*$C137*BQ137*Input!$W$5*Input!$Y$5</f>
        <v>0</v>
      </c>
      <c r="EW137">
        <f>BR$5*BR$6*$B137*$C137*BR137*Input!$W$5*Input!$Y$5</f>
        <v>0</v>
      </c>
      <c r="EX137">
        <f>BS$5*BS$6*$B137*$C137*BS137*Input!$W$5*Input!$Y$5</f>
        <v>0</v>
      </c>
      <c r="EY137">
        <f>BT$5*BT$6*$B137*$C137*BT137*Input!$W$5*Input!$Y$5</f>
        <v>0</v>
      </c>
      <c r="EZ137">
        <f>BU$5*BU$6*$B137*$C137*BU137*Input!$W$5*Input!$Y$5</f>
        <v>0</v>
      </c>
      <c r="FA137">
        <f>BV$5*BV$6*$B137*$C137*BV137*Input!$W$5*Input!$Y$5</f>
        <v>0</v>
      </c>
      <c r="FB137">
        <f>BW$5*BW$6*$B137*$C137*BW137*Input!$W$5*Input!$Y$5</f>
        <v>0</v>
      </c>
      <c r="FC137">
        <f>BX$5*BX$6*$B137*$C137*BX137*Input!$W$5*Input!$Y$5</f>
        <v>0</v>
      </c>
      <c r="FD137">
        <f>BY$5*BY$6*$B137*$C137*BY137*Input!$W$5*Input!$Y$5</f>
        <v>0</v>
      </c>
      <c r="FE137">
        <f>BZ$5*BZ$6*$B137*$C137*BZ137*Input!$W$5*Input!$Y$5</f>
        <v>0</v>
      </c>
      <c r="FF137">
        <f>CA$5*CA$6*$B137*$C137*CA137*Input!$W$5*Input!$Y$5</f>
        <v>0</v>
      </c>
      <c r="FG137">
        <f>CB$5*CB$6*$B137*$C137*CB137*Input!$W$5*Input!$Y$5</f>
        <v>0</v>
      </c>
      <c r="FH137">
        <f>CC$5*CC$6*$B137*$C137*CC137*Input!$W$5*Input!$Y$5</f>
        <v>0</v>
      </c>
      <c r="FI137">
        <f>CD$5*CD$6*$B137*$C137*CD137*Input!$W$5*Input!$Y$5</f>
        <v>0</v>
      </c>
      <c r="FJ137">
        <f>CE$5*CE$6*$B137*$C137*CE137*Input!$W$5*Input!$Y$5</f>
        <v>0</v>
      </c>
      <c r="FK137">
        <f>CF$5*CF$6*$B137*$C137*CF137*Input!$W$5*Input!$Y$5</f>
        <v>0</v>
      </c>
      <c r="FL137">
        <f>CG$5*CG$6*$B137*$C137*CG137*Input!$W$5*Input!$Y$5</f>
        <v>0</v>
      </c>
      <c r="FM137">
        <f>CH$5*CH$6*$B137*$C137*CH137*Input!$W$5*Input!$Y$5</f>
        <v>0</v>
      </c>
      <c r="FO137">
        <f t="shared" si="111"/>
        <v>0</v>
      </c>
    </row>
  </sheetData>
  <sheetProtection password="A1BD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BN136"/>
  <sheetViews>
    <sheetView workbookViewId="0"/>
  </sheetViews>
  <sheetFormatPr defaultRowHeight="15"/>
  <sheetData>
    <row r="1" spans="1:66">
      <c r="D1" s="11"/>
      <c r="E1" s="11" t="s">
        <v>32</v>
      </c>
      <c r="F1">
        <f>IF(F8&lt;Input!$D$13,Input!$D$22*(Input!$D$13-Input!$D$12)*MAX(F11:F136)*(F6*Input!$V$5)*(F7*Input!$X$5),0)</f>
        <v>0</v>
      </c>
      <c r="G1">
        <f>IF(G8&lt;Input!$D$13,Input!$D$22*(Input!$D$13-Input!$D$12)*MAX(G11:G136)*(G6*Input!$V$5)*(G7*Input!$X$5),0)</f>
        <v>0</v>
      </c>
      <c r="H1">
        <f>IF(H8&lt;Input!$D$13,Input!$D$22*(Input!$D$13-Input!$D$12)*MAX(H11:H136)*(H6*Input!$V$5)*(H7*Input!$X$5),0)</f>
        <v>0</v>
      </c>
      <c r="I1">
        <f>IF(I8&lt;Input!$D$13,Input!$D$22*(Input!$D$13-Input!$D$12)*MAX(I11:I136)*(I6*Input!$V$5)*(I7*Input!$X$5),0)</f>
        <v>41459.112710280839</v>
      </c>
      <c r="J1">
        <f>IF(J8&lt;Input!$D$13,Input!$D$22*(Input!$D$13-Input!$D$12)*MAX(J11:J136)*(J6*Input!$V$5)*(J7*Input!$X$5),0)</f>
        <v>0</v>
      </c>
      <c r="K1">
        <f>IF(K8&lt;Input!$D$13,Input!$D$22*(Input!$D$13-Input!$D$12)*MAX(K11:K136)*(K6*Input!$V$5)*(K7*Input!$X$5),0)</f>
        <v>142746.33236417317</v>
      </c>
      <c r="L1">
        <f>IF(L8&lt;Input!$D$13,Input!$D$22*(Input!$D$13-Input!$D$12)*MAX(L11:L136)*(L6*Input!$V$5)*(L7*Input!$X$5),0)</f>
        <v>313220.32404332829</v>
      </c>
      <c r="M1">
        <f>IF(M8&lt;Input!$D$13,Input!$D$22*(Input!$D$13-Input!$D$12)*MAX(M11:M136)*(M6*Input!$V$5)*(M7*Input!$X$5),0)</f>
        <v>21185.777544803444</v>
      </c>
      <c r="N1">
        <f>IF(N8&lt;Input!$D$13,Input!$D$22*(Input!$D$13-Input!$D$12)*MAX(N11:N136)*(N6*Input!$V$5)*(N7*Input!$X$5),0)</f>
        <v>2288144.8611852056</v>
      </c>
      <c r="O1">
        <f>IF(O8&lt;Input!$D$13,Input!$D$22*(Input!$D$13-Input!$D$12)*MAX(O11:O136)*(O6*Input!$V$5)*(O7*Input!$X$5),0)</f>
        <v>5228527.9398652753</v>
      </c>
      <c r="P1">
        <f>IF(P8&lt;Input!$D$13,Input!$D$22*(Input!$D$13-Input!$D$12)*MAX(P11:P136)*(P6*Input!$V$5)*(P7*Input!$X$5),0)</f>
        <v>8497037.0164441857</v>
      </c>
      <c r="Q1">
        <f>IF(Q8&lt;Input!$D$13,Input!$D$22*(Input!$D$13-Input!$D$12)*MAX(Q11:Q136)*(Q6*Input!$V$5)*(Q7*Input!$X$5),0)</f>
        <v>5466702.5912400978</v>
      </c>
      <c r="R1">
        <f>IF(R8&lt;Input!$D$13,Input!$D$22*(Input!$D$13-Input!$D$12)*MAX(R11:R136)*(R6*Input!$V$5)*(R7*Input!$X$5),0)</f>
        <v>14377845.281747079</v>
      </c>
      <c r="S1">
        <f>IF(S8&lt;Input!$D$13,Input!$D$22*(Input!$D$13-Input!$D$12)*MAX(S11:S136)*(S6*Input!$V$5)*(S7*Input!$X$5),0)</f>
        <v>17873517.337199252</v>
      </c>
      <c r="T1">
        <f>IF(T8&lt;Input!$D$13,Input!$D$22*(Input!$D$13-Input!$D$12)*MAX(T11:T136)*(T6*Input!$V$5)*(T7*Input!$X$5),0)</f>
        <v>22216767.975310139</v>
      </c>
      <c r="U1">
        <f>IF(U8&lt;Input!$D$13,Input!$D$22*(Input!$D$13-Input!$D$12)*MAX(U11:U136)*(U6*Input!$V$5)*(U7*Input!$X$5),0)</f>
        <v>34076867.001971059</v>
      </c>
      <c r="V1">
        <f>IF(V8&lt;Input!$D$13,Input!$D$22*(Input!$D$13-Input!$D$12)*MAX(V11:V136)*(V6*Input!$V$5)*(V7*Input!$X$5),0)</f>
        <v>30745278.5316591</v>
      </c>
      <c r="W1">
        <f>IF(W8&lt;Input!$D$13,Input!$D$22*(Input!$D$13-Input!$D$12)*MAX(W11:W136)*(W6*Input!$V$5)*(W7*Input!$X$5),0)</f>
        <v>37741048.422503531</v>
      </c>
      <c r="X1">
        <f>IF(X8&lt;Input!$D$13,Input!$D$22*(Input!$D$13-Input!$D$12)*MAX(X11:X136)*(X6*Input!$V$5)*(X7*Input!$X$5),0)</f>
        <v>61319299.425621845</v>
      </c>
      <c r="Y1">
        <f>IF(Y8&lt;Input!$D$13,Input!$D$22*(Input!$D$13-Input!$D$12)*MAX(Y11:Y136)*(Y6*Input!$V$5)*(Y7*Input!$X$5),0)</f>
        <v>51804504.232131295</v>
      </c>
      <c r="Z1">
        <f>IF(Z8&lt;Input!$D$13,Input!$D$22*(Input!$D$13-Input!$D$12)*MAX(Z11:Z136)*(Z6*Input!$V$5)*(Z7*Input!$X$5),0)</f>
        <v>81808183.133083224</v>
      </c>
      <c r="AA1">
        <f>IF(AA8&lt;Input!$D$13,Input!$D$22*(Input!$D$13-Input!$D$12)*MAX(AA11:AA136)*(AA6*Input!$V$5)*(AA7*Input!$X$5),0)</f>
        <v>43936266.887737274</v>
      </c>
      <c r="AB1">
        <f>IF(AB8&lt;Input!$D$13,Input!$D$22*(Input!$D$13-Input!$D$12)*MAX(AB11:AB136)*(AB6*Input!$V$5)*(AB7*Input!$X$5),0)</f>
        <v>76251457.850376472</v>
      </c>
      <c r="AC1">
        <f>IF(AC8&lt;Input!$D$13,Input!$D$22*(Input!$D$13-Input!$D$12)*MAX(AC11:AC136)*(AC6*Input!$V$5)*(AC7*Input!$X$5),0)</f>
        <v>75340263.76188837</v>
      </c>
      <c r="AD1">
        <f>IF(AD8&lt;Input!$D$13,Input!$D$22*(Input!$D$13-Input!$D$12)*MAX(AD11:AD136)*(AD6*Input!$V$5)*(AD7*Input!$X$5),0)</f>
        <v>54883568.279026449</v>
      </c>
      <c r="AE1">
        <f>IF(AE8&lt;Input!$D$13,Input!$D$22*(Input!$D$13-Input!$D$12)*MAX(AE11:AE136)*(AE6*Input!$V$5)*(AE7*Input!$X$5),0)</f>
        <v>27180610.494314104</v>
      </c>
      <c r="AF1">
        <f>IF(AF8&lt;Input!$D$13,Input!$D$22*(Input!$D$13-Input!$D$12)*MAX(AF11:AF136)*(AF6*Input!$V$5)*(AF7*Input!$X$5),0)</f>
        <v>48316314.128861502</v>
      </c>
      <c r="AG1">
        <f>IF(AG8&lt;Input!$D$13,Input!$D$22*(Input!$D$13-Input!$D$12)*MAX(AG11:AG136)*(AG6*Input!$V$5)*(AG7*Input!$X$5),0)</f>
        <v>29118730.986070048</v>
      </c>
      <c r="AH1">
        <f>IF(AH8&lt;Input!$D$13,Input!$D$22*(Input!$D$13-Input!$D$12)*MAX(AH11:AH136)*(AH6*Input!$V$5)*(AH7*Input!$X$5),0)</f>
        <v>30865467.156049158</v>
      </c>
      <c r="AI1">
        <f>IF(AI8&lt;Input!$D$13,Input!$D$22*(Input!$D$13-Input!$D$12)*MAX(AI11:AI136)*(AI6*Input!$V$5)*(AI7*Input!$X$5),0)</f>
        <v>62526328.928179078</v>
      </c>
      <c r="AJ1">
        <f>IF(AJ8&lt;Input!$D$13,Input!$D$22*(Input!$D$13-Input!$D$12)*MAX(AJ11:AJ136)*(AJ6*Input!$V$5)*(AJ7*Input!$X$5),0)</f>
        <v>29670168.298507616</v>
      </c>
      <c r="AK1">
        <f>IF(AK8&lt;Input!$D$13,Input!$D$22*(Input!$D$13-Input!$D$12)*MAX(AK11:AK136)*(AK6*Input!$V$5)*(AK7*Input!$X$5),0)</f>
        <v>34298397.995389722</v>
      </c>
      <c r="AL1">
        <f>IF(AL8&lt;Input!$D$13,Input!$D$22*(Input!$D$13-Input!$D$12)*MAX(AL11:AL136)*(AL6*Input!$V$5)*(AL7*Input!$X$5),0)</f>
        <v>46405071.343444563</v>
      </c>
      <c r="AM1">
        <f>IF(AM8&lt;Input!$D$13,Input!$D$22*(Input!$D$13-Input!$D$12)*MAX(AM11:AM136)*(AM6*Input!$V$5)*(AM7*Input!$X$5),0)</f>
        <v>31219138.689996678</v>
      </c>
      <c r="AN1">
        <f>IF(AN8&lt;Input!$D$13,Input!$D$22*(Input!$D$13-Input!$D$12)*MAX(AN11:AN136)*(AN6*Input!$V$5)*(AN7*Input!$X$5),0)</f>
        <v>23314004.519400004</v>
      </c>
      <c r="AO1">
        <f>IF(AO8&lt;Input!$D$13,Input!$D$22*(Input!$D$13-Input!$D$12)*MAX(AO11:AO136)*(AO6*Input!$V$5)*(AO7*Input!$X$5),0)</f>
        <v>0</v>
      </c>
      <c r="AP1">
        <f>IF(AP8&lt;Input!$D$13,Input!$D$22*(Input!$D$13-Input!$D$12)*MAX(AP11:AP136)*(AP6*Input!$V$5)*(AP7*Input!$X$5),0)</f>
        <v>0</v>
      </c>
      <c r="AQ1">
        <f>IF(AQ8&lt;Input!$D$13,Input!$D$22*(Input!$D$13-Input!$D$12)*MAX(AQ11:AQ136)*(AQ6*Input!$V$5)*(AQ7*Input!$X$5),0)</f>
        <v>0</v>
      </c>
      <c r="AR1">
        <f>IF(AR8&lt;Input!$D$13,Input!$D$22*(Input!$D$13-Input!$D$12)*MAX(AR11:AR136)*(AR6*Input!$V$5)*(AR7*Input!$X$5),0)</f>
        <v>0</v>
      </c>
      <c r="AS1">
        <f>IF(AS8&lt;Input!$D$13,Input!$D$22*(Input!$D$13-Input!$D$12)*MAX(AS11:AS136)*(AS6*Input!$V$5)*(AS7*Input!$X$5),0)</f>
        <v>0</v>
      </c>
      <c r="AT1">
        <f>IF(AT8&lt;Input!$D$13,Input!$D$22*(Input!$D$13-Input!$D$12)*MAX(AT11:AT136)*(AT6*Input!$V$5)*(AT7*Input!$X$5),0)</f>
        <v>0</v>
      </c>
      <c r="AU1">
        <f>IF(AU8&lt;Input!$D$13,Input!$D$22*(Input!$D$13-Input!$D$12)*MAX(AU11:AU136)*(AU6*Input!$V$5)*(AU7*Input!$X$5),0)</f>
        <v>0</v>
      </c>
      <c r="AV1">
        <f>IF(AV8&lt;Input!$D$13,Input!$D$22*(Input!$D$13-Input!$D$12)*MAX(AV11:AV136)*(AV6*Input!$V$5)*(AV7*Input!$X$5),0)</f>
        <v>0</v>
      </c>
      <c r="AW1">
        <f>IF(AW8&lt;Input!$D$13,Input!$D$22*(Input!$D$13-Input!$D$12)*MAX(AW11:AW136)*(AW6*Input!$V$5)*(AW7*Input!$X$5),0)</f>
        <v>0</v>
      </c>
      <c r="AX1">
        <f>IF(AX8&lt;Input!$D$13,Input!$D$22*(Input!$D$13-Input!$D$12)*MAX(AX11:AX136)*(AX6*Input!$V$5)*(AX7*Input!$X$5),0)</f>
        <v>0</v>
      </c>
      <c r="AY1">
        <f>IF(AY8&lt;Input!$D$13,Input!$D$22*(Input!$D$13-Input!$D$12)*MAX(AY11:AY136)*(AY6*Input!$V$5)*(AY7*Input!$X$5),0)</f>
        <v>0</v>
      </c>
      <c r="AZ1">
        <f>IF(AZ8&lt;Input!$D$13,Input!$D$22*(Input!$D$13-Input!$D$12)*MAX(AZ11:AZ136)*(AZ6*Input!$V$5)*(AZ7*Input!$X$5),0)</f>
        <v>0</v>
      </c>
      <c r="BA1">
        <f>IF(BA8&lt;Input!$D$13,Input!$D$22*(Input!$D$13-Input!$D$12)*MAX(BA11:BA136)*(BA6*Input!$V$5)*(BA7*Input!$X$5),0)</f>
        <v>0</v>
      </c>
      <c r="BB1">
        <f>IF(BB8&lt;Input!$D$13,Input!$D$22*(Input!$D$13-Input!$D$12)*MAX(BB11:BB136)*(BB6*Input!$V$5)*(BB7*Input!$X$5),0)</f>
        <v>0</v>
      </c>
      <c r="BC1">
        <f>IF(BC8&lt;Input!$D$13,Input!$D$22*(Input!$D$13-Input!$D$12)*MAX(BC11:BC136)*(BC6*Input!$V$5)*(BC7*Input!$X$5),0)</f>
        <v>0</v>
      </c>
      <c r="BD1">
        <f>IF(BD8&lt;Input!$D$13,Input!$D$22*(Input!$D$13-Input!$D$12)*MAX(BD11:BD136)*(BD6*Input!$V$5)*(BD7*Input!$X$5),0)</f>
        <v>0</v>
      </c>
      <c r="BE1">
        <f>IF(BE8&lt;Input!$D$13,Input!$D$22*(Input!$D$13-Input!$D$12)*MAX(BE11:BE136)*(BE6*Input!$V$5)*(BE7*Input!$X$5),0)</f>
        <v>0</v>
      </c>
      <c r="BF1">
        <f>IF(BF8&lt;Input!$D$13,Input!$D$22*(Input!$D$13-Input!$D$12)*MAX(BF11:BF136)*(BF6*Input!$V$5)*(BF7*Input!$X$5),0)</f>
        <v>0</v>
      </c>
      <c r="BG1">
        <f>IF(BG8&lt;Input!$D$13,Input!$D$22*(Input!$D$13-Input!$D$12)*MAX(BG11:BG136)*(BG6*Input!$V$5)*(BG7*Input!$X$5),0)</f>
        <v>0</v>
      </c>
      <c r="BH1">
        <f>IF(BH8&lt;Input!$D$13,Input!$D$22*(Input!$D$13-Input!$D$12)*MAX(BH11:BH136)*(BH6*Input!$V$5)*(BH7*Input!$X$5),0)</f>
        <v>0</v>
      </c>
      <c r="BI1">
        <f>IF(BI8&lt;Input!$D$13,Input!$D$22*(Input!$D$13-Input!$D$12)*MAX(BI11:BI136)*(BI6*Input!$V$5)*(BI7*Input!$X$5),0)</f>
        <v>0</v>
      </c>
      <c r="BJ1">
        <f>IF(BJ8&lt;Input!$D$13,Input!$D$22*(Input!$D$13-Input!$D$12)*MAX(BJ11:BJ136)*(BJ6*Input!$V$5)*(BJ7*Input!$X$5),0)</f>
        <v>0</v>
      </c>
      <c r="BK1">
        <f>IF(BK8&lt;Input!$D$13,Input!$D$22*(Input!$D$13-Input!$D$12)*MAX(BK11:BK136)*(BK6*Input!$V$5)*(BK7*Input!$X$5),0)</f>
        <v>0</v>
      </c>
      <c r="BL1">
        <f>IF(BL8&lt;Input!$D$13,Input!$D$22*(Input!$D$13-Input!$D$12)*MAX(BL11:BL136)*(BL6*Input!$V$5)*(BL7*Input!$X$5),0)</f>
        <v>0</v>
      </c>
      <c r="BM1">
        <f>IF(BM8&lt;Input!$D$13,Input!$D$22*(Input!$D$13-Input!$D$12)*MAX(BM11:BM136)*(BM6*Input!$V$5)*(BM7*Input!$X$5),0)</f>
        <v>0</v>
      </c>
      <c r="BN1">
        <f>IF(BN8&lt;Input!$D$13,Input!$D$22*(Input!$D$13-Input!$D$12)*MAX(BN11:BN136)*(BN6*Input!$V$5)*(BN7*Input!$X$5),0)</f>
        <v>0</v>
      </c>
    </row>
    <row r="2" spans="1:66">
      <c r="D2" s="11"/>
      <c r="E2" s="11"/>
    </row>
    <row r="3" spans="1:66">
      <c r="E3" s="11"/>
    </row>
    <row r="4" spans="1:66">
      <c r="E4" s="11"/>
    </row>
    <row r="5" spans="1:66">
      <c r="E5" s="11"/>
    </row>
    <row r="6" spans="1:66">
      <c r="E6" s="11" t="str">
        <f>Input!$Z$9</f>
        <v>AN_dist</v>
      </c>
      <c r="F6">
        <f>VLOOKUP(F8,Input!$A$11:$AC$136,COLUMN(Input!$Z$9))</f>
        <v>0</v>
      </c>
      <c r="G6">
        <f>VLOOKUP(G8,Input!$A$11:$AC$136,COLUMN(Input!$Z$9))</f>
        <v>0</v>
      </c>
      <c r="H6">
        <f>VLOOKUP(H8,Input!$A$11:$AC$136,COLUMN(Input!$Z$9))</f>
        <v>0</v>
      </c>
      <c r="I6">
        <f>VLOOKUP(I8,Input!$A$11:$AC$136,COLUMN(Input!$Z$9))</f>
        <v>7.9428117553613975E-4</v>
      </c>
      <c r="J6">
        <f>VLOOKUP(J8,Input!$A$11:$AC$136,COLUMN(Input!$Z$9))</f>
        <v>0</v>
      </c>
      <c r="K6">
        <f>VLOOKUP(K8,Input!$A$11:$AC$136,COLUMN(Input!$Z$9))</f>
        <v>1.5885623510722795E-3</v>
      </c>
      <c r="L6">
        <f>VLOOKUP(L8,Input!$A$11:$AC$136,COLUMN(Input!$Z$9))</f>
        <v>2.3828435266084196E-3</v>
      </c>
      <c r="M6">
        <f>VLOOKUP(M8,Input!$A$11:$AC$136,COLUMN(Input!$Z$9))</f>
        <v>7.9428117553613975E-4</v>
      </c>
      <c r="N6">
        <f>VLOOKUP(N8,Input!$A$11:$AC$136,COLUMN(Input!$Z$9))</f>
        <v>7.1485305798252583E-3</v>
      </c>
      <c r="O6">
        <f>VLOOKUP(O8,Input!$A$11:$AC$136,COLUMN(Input!$Z$9))</f>
        <v>1.1119936457505957E-2</v>
      </c>
      <c r="P6">
        <f>VLOOKUP(P8,Input!$A$11:$AC$136,COLUMN(Input!$Z$9))</f>
        <v>1.5885623510722795E-2</v>
      </c>
      <c r="Q6">
        <f>VLOOKUP(Q8,Input!$A$11:$AC$136,COLUMN(Input!$Z$9))</f>
        <v>1.3502779984114376E-2</v>
      </c>
      <c r="R6">
        <f>VLOOKUP(R8,Input!$A$11:$AC$136,COLUMN(Input!$Z$9))</f>
        <v>2.4622716441620333E-2</v>
      </c>
      <c r="S6">
        <f>VLOOKUP(S8,Input!$A$11:$AC$136,COLUMN(Input!$Z$9))</f>
        <v>2.7005559968228753E-2</v>
      </c>
      <c r="T6">
        <f>VLOOKUP(T8,Input!$A$11:$AC$136,COLUMN(Input!$Z$9))</f>
        <v>3.0182684670373314E-2</v>
      </c>
      <c r="U6">
        <f>VLOOKUP(U8,Input!$A$11:$AC$136,COLUMN(Input!$Z$9))</f>
        <v>3.4948371723590152E-2</v>
      </c>
      <c r="V6">
        <f>VLOOKUP(V8,Input!$A$11:$AC$136,COLUMN(Input!$Z$9))</f>
        <v>3.0976965845909452E-2</v>
      </c>
      <c r="W6">
        <f>VLOOKUP(W8,Input!$A$11:$AC$136,COLUMN(Input!$Z$9))</f>
        <v>3.2565528196981733E-2</v>
      </c>
      <c r="X6">
        <f>VLOOKUP(X8,Input!$A$11:$AC$136,COLUMN(Input!$Z$9))</f>
        <v>4.0508339952343132E-2</v>
      </c>
      <c r="Y6">
        <f>VLOOKUP(Y8,Input!$A$11:$AC$136,COLUMN(Input!$Z$9))</f>
        <v>4.2891183478951551E-2</v>
      </c>
      <c r="Z6">
        <f>VLOOKUP(Z8,Input!$A$11:$AC$136,COLUMN(Input!$Z$9))</f>
        <v>5.3216838760921363E-2</v>
      </c>
      <c r="AA6">
        <f>VLOOKUP(AA8,Input!$A$11:$AC$136,COLUMN(Input!$Z$9))</f>
        <v>3.8919777601270848E-2</v>
      </c>
      <c r="AB6">
        <f>VLOOKUP(AB8,Input!$A$11:$AC$136,COLUMN(Input!$Z$9))</f>
        <v>5.5599682287529782E-2</v>
      </c>
      <c r="AC6">
        <f>VLOOKUP(AC8,Input!$A$11:$AC$136,COLUMN(Input!$Z$9))</f>
        <v>5.4805401111993647E-2</v>
      </c>
      <c r="AD6">
        <f>VLOOKUP(AD8,Input!$A$11:$AC$136,COLUMN(Input!$Z$9))</f>
        <v>4.3685464654487687E-2</v>
      </c>
      <c r="AE6">
        <f>VLOOKUP(AE8,Input!$A$11:$AC$136,COLUMN(Input!$Z$9))</f>
        <v>3.4948371723590152E-2</v>
      </c>
      <c r="AF6">
        <f>VLOOKUP(AF8,Input!$A$11:$AC$136,COLUMN(Input!$Z$9))</f>
        <v>4.5274027005559971E-2</v>
      </c>
      <c r="AG6">
        <f>VLOOKUP(AG8,Input!$A$11:$AC$136,COLUMN(Input!$Z$9))</f>
        <v>3.8125496425734713E-2</v>
      </c>
      <c r="AH6">
        <f>VLOOKUP(AH8,Input!$A$11:$AC$136,COLUMN(Input!$Z$9))</f>
        <v>3.971405877680699E-2</v>
      </c>
      <c r="AI6">
        <f>VLOOKUP(AI8,Input!$A$11:$AC$136,COLUMN(Input!$Z$9))</f>
        <v>5.9571088165210485E-2</v>
      </c>
      <c r="AJ6">
        <f>VLOOKUP(AJ8,Input!$A$11:$AC$136,COLUMN(Input!$Z$9))</f>
        <v>4.1302621127879267E-2</v>
      </c>
      <c r="AK6">
        <f>VLOOKUP(AK8,Input!$A$11:$AC$136,COLUMN(Input!$Z$9))</f>
        <v>4.2096902303415409E-2</v>
      </c>
      <c r="AL6">
        <f>VLOOKUP(AL8,Input!$A$11:$AC$136,COLUMN(Input!$Z$9))</f>
        <v>5.0833995234312944E-2</v>
      </c>
      <c r="AM6">
        <f>VLOOKUP(AM8,Input!$A$11:$AC$136,COLUMN(Input!$Z$9))</f>
        <v>4.2096902303415409E-2</v>
      </c>
      <c r="AN6">
        <f>VLOOKUP(AN8,Input!$A$11:$AC$136,COLUMN(Input!$Z$9))</f>
        <v>3.3359809372517868E-2</v>
      </c>
      <c r="AO6">
        <f>VLOOKUP(AO8,Input!$A$11:$AC$136,COLUMN(Input!$Z$9))</f>
        <v>6.354249404289118E-3</v>
      </c>
      <c r="AP6">
        <f>VLOOKUP(AP8,Input!$A$11:$AC$136,COLUMN(Input!$Z$9))</f>
        <v>0</v>
      </c>
      <c r="AQ6">
        <f>VLOOKUP(AQ8,Input!$A$11:$AC$136,COLUMN(Input!$Z$9))</f>
        <v>2.3828435266084196E-3</v>
      </c>
      <c r="AR6">
        <f>VLOOKUP(AR8,Input!$A$11:$AC$136,COLUMN(Input!$Z$9))</f>
        <v>7.9428117553613975E-4</v>
      </c>
      <c r="AS6">
        <f>VLOOKUP(AS8,Input!$A$11:$AC$136,COLUMN(Input!$Z$9))</f>
        <v>0</v>
      </c>
      <c r="AT6">
        <f>VLOOKUP(AT8,Input!$A$11:$AC$136,COLUMN(Input!$Z$9))</f>
        <v>0</v>
      </c>
      <c r="AU6">
        <f>VLOOKUP(AU8,Input!$A$11:$AC$136,COLUMN(Input!$Z$9))</f>
        <v>0</v>
      </c>
      <c r="AV6">
        <f>VLOOKUP(AV8,Input!$A$11:$AC$136,COLUMN(Input!$Z$9))</f>
        <v>0</v>
      </c>
      <c r="AW6">
        <f>VLOOKUP(AW8,Input!$A$11:$AC$136,COLUMN(Input!$Z$9))</f>
        <v>0</v>
      </c>
      <c r="AX6">
        <f>VLOOKUP(AX8,Input!$A$11:$AC$136,COLUMN(Input!$Z$9))</f>
        <v>0</v>
      </c>
      <c r="AY6">
        <f>VLOOKUP(AY8,Input!$A$11:$AC$136,COLUMN(Input!$Z$9))</f>
        <v>0</v>
      </c>
      <c r="AZ6">
        <f>VLOOKUP(AZ8,Input!$A$11:$AC$136,COLUMN(Input!$Z$9))</f>
        <v>0</v>
      </c>
      <c r="BA6">
        <f>VLOOKUP(BA8,Input!$A$11:$AC$136,COLUMN(Input!$Z$9))</f>
        <v>0</v>
      </c>
      <c r="BB6">
        <f>VLOOKUP(BB8,Input!$A$11:$AC$136,COLUMN(Input!$Z$9))</f>
        <v>0</v>
      </c>
      <c r="BC6">
        <f>VLOOKUP(BC8,Input!$A$11:$AC$136,COLUMN(Input!$Z$9))</f>
        <v>0</v>
      </c>
      <c r="BD6">
        <f>VLOOKUP(BD8,Input!$A$11:$AC$136,COLUMN(Input!$Z$9))</f>
        <v>0</v>
      </c>
      <c r="BE6">
        <f>VLOOKUP(BE8,Input!$A$11:$AC$136,COLUMN(Input!$Z$9))</f>
        <v>0</v>
      </c>
      <c r="BF6">
        <f>VLOOKUP(BF8,Input!$A$11:$AC$136,COLUMN(Input!$Z$9))</f>
        <v>0</v>
      </c>
      <c r="BG6">
        <f>VLOOKUP(BG8,Input!$A$11:$AC$136,COLUMN(Input!$Z$9))</f>
        <v>0</v>
      </c>
      <c r="BH6">
        <f>VLOOKUP(BH8,Input!$A$11:$AC$136,COLUMN(Input!$Z$9))</f>
        <v>0</v>
      </c>
      <c r="BI6">
        <f>VLOOKUP(BI8,Input!$A$11:$AC$136,COLUMN(Input!$Z$9))</f>
        <v>0</v>
      </c>
      <c r="BJ6">
        <f>VLOOKUP(BJ8,Input!$A$11:$AC$136,COLUMN(Input!$Z$9))</f>
        <v>0</v>
      </c>
      <c r="BK6">
        <f>VLOOKUP(BK8,Input!$A$11:$AC$136,COLUMN(Input!$Z$9))</f>
        <v>0</v>
      </c>
      <c r="BL6">
        <f>VLOOKUP(BL8,Input!$A$11:$AC$136,COLUMN(Input!$Z$9))</f>
        <v>0</v>
      </c>
      <c r="BM6">
        <f>VLOOKUP(BM8,Input!$A$11:$AC$136,COLUMN(Input!$Z$9))</f>
        <v>0</v>
      </c>
      <c r="BN6">
        <f>VLOOKUP(BN8,Input!$A$11:$AC$136,COLUMN(Input!$Z$9))</f>
        <v>0</v>
      </c>
    </row>
    <row r="7" spans="1:66">
      <c r="E7" s="11" t="str">
        <f>Input!$AB$9</f>
        <v>AW_dist</v>
      </c>
      <c r="F7">
        <f>VLOOKUP(F8,Input!$A$11:$AC$136,COLUMN(Input!$AB$9))</f>
        <v>0</v>
      </c>
      <c r="G7">
        <f>VLOOKUP(G8,Input!$A$11:$AC$136,COLUMN(Input!$AB$9))</f>
        <v>0</v>
      </c>
      <c r="H7">
        <f>VLOOKUP(H8,Input!$A$11:$AC$136,COLUMN(Input!$AB$9))</f>
        <v>0</v>
      </c>
      <c r="I7">
        <f>VLOOKUP(I8,Input!$A$11:$AC$136,COLUMN(Input!$AB$9))</f>
        <v>4.5606686053403496E-4</v>
      </c>
      <c r="J7">
        <f>VLOOKUP(J8,Input!$A$11:$AC$136,COLUMN(Input!$AB$9))</f>
        <v>0</v>
      </c>
      <c r="K7">
        <f>VLOOKUP(K8,Input!$A$11:$AC$136,COLUMN(Input!$AB$9))</f>
        <v>9.3111709534140846E-4</v>
      </c>
      <c r="L7">
        <f>VLOOKUP(L8,Input!$A$11:$AC$136,COLUMN(Input!$AB$9))</f>
        <v>1.4821008272421371E-3</v>
      </c>
      <c r="M7">
        <f>VLOOKUP(M8,Input!$A$11:$AC$136,COLUMN(Input!$AB$9))</f>
        <v>3.2673938657719288E-4</v>
      </c>
      <c r="N7">
        <f>VLOOKUP(N8,Input!$A$11:$AC$136,COLUMN(Input!$AB$9))</f>
        <v>4.2538705572411637E-3</v>
      </c>
      <c r="O7">
        <f>VLOOKUP(O8,Input!$A$11:$AC$136,COLUMN(Input!$AB$9))</f>
        <v>6.779755050397929E-3</v>
      </c>
      <c r="P7">
        <f>VLOOKUP(P8,Input!$A$11:$AC$136,COLUMN(Input!$AB$9))</f>
        <v>8.3511341997933343E-3</v>
      </c>
      <c r="Q7">
        <f>VLOOKUP(Q8,Input!$A$11:$AC$136,COLUMN(Input!$AB$9))</f>
        <v>6.8406083164952742E-3</v>
      </c>
      <c r="R7">
        <f>VLOOKUP(R8,Input!$A$11:$AC$136,COLUMN(Input!$AB$9))</f>
        <v>1.0671648695551378E-2</v>
      </c>
      <c r="S7">
        <f>VLOOKUP(S8,Input!$A$11:$AC$136,COLUMN(Input!$AB$9))</f>
        <v>1.3060404460181954E-2</v>
      </c>
      <c r="T7">
        <f>VLOOKUP(T8,Input!$A$11:$AC$136,COLUMN(Input!$AB$9))</f>
        <v>1.5677093015373216E-2</v>
      </c>
      <c r="U7">
        <f>VLOOKUP(U8,Input!$A$11:$AC$136,COLUMN(Input!$AB$9))</f>
        <v>2.2378863824995172E-2</v>
      </c>
      <c r="V7">
        <f>VLOOKUP(V8,Input!$A$11:$AC$136,COLUMN(Input!$AB$9))</f>
        <v>2.453922972706548E-2</v>
      </c>
      <c r="W7">
        <f>VLOOKUP(W8,Input!$A$11:$AC$136,COLUMN(Input!$AB$9))</f>
        <v>3.0823117009734759E-2</v>
      </c>
      <c r="X7">
        <f>VLOOKUP(X8,Input!$A$11:$AC$136,COLUMN(Input!$AB$9))</f>
        <v>4.3273946768650609E-2</v>
      </c>
      <c r="Y7">
        <f>VLOOKUP(Y8,Input!$A$11:$AC$136,COLUMN(Input!$AB$9))</f>
        <v>3.7085041353825031E-2</v>
      </c>
      <c r="Z7">
        <f>VLOOKUP(Z8,Input!$A$11:$AC$136,COLUMN(Input!$AB$9))</f>
        <v>5.0608937159209784E-2</v>
      </c>
      <c r="AA7">
        <f>VLOOKUP(AA8,Input!$A$11:$AC$136,COLUMN(Input!$AB$9))</f>
        <v>3.9843014638081972E-2</v>
      </c>
      <c r="AB7">
        <f>VLOOKUP(AB8,Input!$A$11:$AC$136,COLUMN(Input!$AB$9))</f>
        <v>5.1809706816040614E-2</v>
      </c>
      <c r="AC7">
        <f>VLOOKUP(AC8,Input!$A$11:$AC$136,COLUMN(Input!$AB$9))</f>
        <v>5.5556838420608469E-2</v>
      </c>
      <c r="AD7">
        <f>VLOOKUP(AD8,Input!$A$11:$AC$136,COLUMN(Input!$AB$9))</f>
        <v>5.4239385201259323E-2</v>
      </c>
      <c r="AE7">
        <f>VLOOKUP(AE8,Input!$A$11:$AC$136,COLUMN(Input!$AB$9))</f>
        <v>3.5836328408559014E-2</v>
      </c>
      <c r="AF7">
        <f>VLOOKUP(AF8,Input!$A$11:$AC$136,COLUMN(Input!$AB$9))</f>
        <v>5.2437749742083206E-2</v>
      </c>
      <c r="AG7">
        <f>VLOOKUP(AG8,Input!$A$11:$AC$136,COLUMN(Input!$AB$9))</f>
        <v>3.9986100188892863E-2</v>
      </c>
      <c r="AH7">
        <f>VLOOKUP(AH8,Input!$A$11:$AC$136,COLUMN(Input!$AB$9))</f>
        <v>4.330236259940011E-2</v>
      </c>
      <c r="AI7">
        <f>VLOOKUP(AI8,Input!$A$11:$AC$136,COLUMN(Input!$AB$9))</f>
        <v>6.2190576788748488E-2</v>
      </c>
      <c r="AJ7">
        <f>VLOOKUP(AJ8,Input!$A$11:$AC$136,COLUMN(Input!$AB$9))</f>
        <v>4.5195594029299936E-2</v>
      </c>
      <c r="AK7">
        <f>VLOOKUP(AK8,Input!$A$11:$AC$136,COLUMN(Input!$AB$9))</f>
        <v>5.4394438700147832E-2</v>
      </c>
      <c r="AL7">
        <f>VLOOKUP(AL8,Input!$A$11:$AC$136,COLUMN(Input!$AB$9))</f>
        <v>6.4606801532224853E-2</v>
      </c>
      <c r="AM7">
        <f>VLOOKUP(AM8,Input!$A$11:$AC$136,COLUMN(Input!$AB$9))</f>
        <v>5.5584045316885655E-2</v>
      </c>
      <c r="AN7">
        <f>VLOOKUP(AN8,Input!$A$11:$AC$136,COLUMN(Input!$AB$9))</f>
        <v>5.5421262478884618E-2</v>
      </c>
      <c r="AO7">
        <f>VLOOKUP(AO8,Input!$A$11:$AC$136,COLUMN(Input!$AB$9))</f>
        <v>7.8739151793144578E-3</v>
      </c>
      <c r="AP7">
        <f>VLOOKUP(AP8,Input!$A$11:$AC$136,COLUMN(Input!$AB$9))</f>
        <v>0</v>
      </c>
      <c r="AQ7">
        <f>VLOOKUP(AQ8,Input!$A$11:$AC$136,COLUMN(Input!$AB$9))</f>
        <v>3.6800957058447316E-3</v>
      </c>
      <c r="AR7">
        <f>VLOOKUP(AR8,Input!$A$11:$AC$136,COLUMN(Input!$AB$9))</f>
        <v>5.0210994551402996E-4</v>
      </c>
      <c r="AS7">
        <f>VLOOKUP(AS8,Input!$A$11:$AC$136,COLUMN(Input!$AB$9))</f>
        <v>0</v>
      </c>
      <c r="AT7">
        <f>VLOOKUP(AT8,Input!$A$11:$AC$136,COLUMN(Input!$AB$9))</f>
        <v>0</v>
      </c>
      <c r="AU7">
        <f>VLOOKUP(AU8,Input!$A$11:$AC$136,COLUMN(Input!$AB$9))</f>
        <v>0</v>
      </c>
      <c r="AV7">
        <f>VLOOKUP(AV8,Input!$A$11:$AC$136,COLUMN(Input!$AB$9))</f>
        <v>0</v>
      </c>
      <c r="AW7">
        <f>VLOOKUP(AW8,Input!$A$11:$AC$136,COLUMN(Input!$AB$9))</f>
        <v>0</v>
      </c>
      <c r="AX7">
        <f>VLOOKUP(AX8,Input!$A$11:$AC$136,COLUMN(Input!$AB$9))</f>
        <v>0</v>
      </c>
      <c r="AY7">
        <f>VLOOKUP(AY8,Input!$A$11:$AC$136,COLUMN(Input!$AB$9))</f>
        <v>0</v>
      </c>
      <c r="AZ7">
        <f>VLOOKUP(AZ8,Input!$A$11:$AC$136,COLUMN(Input!$AB$9))</f>
        <v>0</v>
      </c>
      <c r="BA7">
        <f>VLOOKUP(BA8,Input!$A$11:$AC$136,COLUMN(Input!$AB$9))</f>
        <v>0</v>
      </c>
      <c r="BB7">
        <f>VLOOKUP(BB8,Input!$A$11:$AC$136,COLUMN(Input!$AB$9))</f>
        <v>0</v>
      </c>
      <c r="BC7">
        <f>VLOOKUP(BC8,Input!$A$11:$AC$136,COLUMN(Input!$AB$9))</f>
        <v>0</v>
      </c>
      <c r="BD7">
        <f>VLOOKUP(BD8,Input!$A$11:$AC$136,COLUMN(Input!$AB$9))</f>
        <v>0</v>
      </c>
      <c r="BE7">
        <f>VLOOKUP(BE8,Input!$A$11:$AC$136,COLUMN(Input!$AB$9))</f>
        <v>0</v>
      </c>
      <c r="BF7">
        <f>VLOOKUP(BF8,Input!$A$11:$AC$136,COLUMN(Input!$AB$9))</f>
        <v>0</v>
      </c>
      <c r="BG7">
        <f>VLOOKUP(BG8,Input!$A$11:$AC$136,COLUMN(Input!$AB$9))</f>
        <v>0</v>
      </c>
      <c r="BH7">
        <f>VLOOKUP(BH8,Input!$A$11:$AC$136,COLUMN(Input!$AB$9))</f>
        <v>0</v>
      </c>
      <c r="BI7">
        <f>VLOOKUP(BI8,Input!$A$11:$AC$136,COLUMN(Input!$AB$9))</f>
        <v>0</v>
      </c>
      <c r="BJ7">
        <f>VLOOKUP(BJ8,Input!$A$11:$AC$136,COLUMN(Input!$AB$9))</f>
        <v>0</v>
      </c>
      <c r="BK7">
        <f>VLOOKUP(BK8,Input!$A$11:$AC$136,COLUMN(Input!$AB$9))</f>
        <v>0</v>
      </c>
      <c r="BL7">
        <f>VLOOKUP(BL8,Input!$A$11:$AC$136,COLUMN(Input!$AB$9))</f>
        <v>0</v>
      </c>
      <c r="BM7">
        <f>VLOOKUP(BM8,Input!$A$11:$AC$136,COLUMN(Input!$AB$9))</f>
        <v>0</v>
      </c>
      <c r="BN7">
        <f>VLOOKUP(BN8,Input!$A$11:$AC$136,COLUMN(Input!$AB$9))</f>
        <v>0</v>
      </c>
    </row>
    <row r="8" spans="1:66">
      <c r="E8" s="11" t="str">
        <f>Input!$A$9</f>
        <v>x</v>
      </c>
      <c r="F8">
        <f>Input!$D$12</f>
        <v>20</v>
      </c>
      <c r="G8">
        <f>F8+1</f>
        <v>21</v>
      </c>
      <c r="H8">
        <f t="shared" ref="H8:AN8" si="0">G8+1</f>
        <v>22</v>
      </c>
      <c r="I8">
        <f t="shared" si="0"/>
        <v>23</v>
      </c>
      <c r="J8">
        <f t="shared" si="0"/>
        <v>24</v>
      </c>
      <c r="K8">
        <f t="shared" si="0"/>
        <v>25</v>
      </c>
      <c r="L8">
        <f t="shared" si="0"/>
        <v>26</v>
      </c>
      <c r="M8">
        <f t="shared" si="0"/>
        <v>27</v>
      </c>
      <c r="N8">
        <f t="shared" si="0"/>
        <v>28</v>
      </c>
      <c r="O8">
        <f t="shared" si="0"/>
        <v>29</v>
      </c>
      <c r="P8">
        <f t="shared" si="0"/>
        <v>30</v>
      </c>
      <c r="Q8">
        <f t="shared" si="0"/>
        <v>31</v>
      </c>
      <c r="R8">
        <f t="shared" si="0"/>
        <v>32</v>
      </c>
      <c r="S8">
        <f t="shared" si="0"/>
        <v>33</v>
      </c>
      <c r="T8">
        <f t="shared" si="0"/>
        <v>34</v>
      </c>
      <c r="U8">
        <f t="shared" si="0"/>
        <v>35</v>
      </c>
      <c r="V8">
        <f t="shared" si="0"/>
        <v>36</v>
      </c>
      <c r="W8">
        <f t="shared" si="0"/>
        <v>37</v>
      </c>
      <c r="X8">
        <f t="shared" si="0"/>
        <v>38</v>
      </c>
      <c r="Y8">
        <f t="shared" si="0"/>
        <v>39</v>
      </c>
      <c r="Z8">
        <f t="shared" si="0"/>
        <v>40</v>
      </c>
      <c r="AA8">
        <f t="shared" si="0"/>
        <v>41</v>
      </c>
      <c r="AB8">
        <f t="shared" si="0"/>
        <v>42</v>
      </c>
      <c r="AC8">
        <f t="shared" si="0"/>
        <v>43</v>
      </c>
      <c r="AD8">
        <f t="shared" si="0"/>
        <v>44</v>
      </c>
      <c r="AE8">
        <f t="shared" si="0"/>
        <v>45</v>
      </c>
      <c r="AF8">
        <f t="shared" si="0"/>
        <v>46</v>
      </c>
      <c r="AG8">
        <f t="shared" si="0"/>
        <v>47</v>
      </c>
      <c r="AH8">
        <f t="shared" si="0"/>
        <v>48</v>
      </c>
      <c r="AI8">
        <f t="shared" si="0"/>
        <v>49</v>
      </c>
      <c r="AJ8">
        <f t="shared" si="0"/>
        <v>50</v>
      </c>
      <c r="AK8">
        <f t="shared" si="0"/>
        <v>51</v>
      </c>
      <c r="AL8">
        <f t="shared" si="0"/>
        <v>52</v>
      </c>
      <c r="AM8">
        <f t="shared" si="0"/>
        <v>53</v>
      </c>
      <c r="AN8">
        <f t="shared" si="0"/>
        <v>54</v>
      </c>
      <c r="AO8">
        <f t="shared" ref="AO8" si="1">AN8+1</f>
        <v>55</v>
      </c>
      <c r="AP8">
        <f t="shared" ref="AP8" si="2">AO8+1</f>
        <v>56</v>
      </c>
      <c r="AQ8">
        <f t="shared" ref="AQ8" si="3">AP8+1</f>
        <v>57</v>
      </c>
      <c r="AR8">
        <f t="shared" ref="AR8" si="4">AQ8+1</f>
        <v>58</v>
      </c>
      <c r="AS8">
        <f t="shared" ref="AS8" si="5">AR8+1</f>
        <v>59</v>
      </c>
      <c r="AT8">
        <f t="shared" ref="AT8" si="6">AS8+1</f>
        <v>60</v>
      </c>
      <c r="AU8">
        <f t="shared" ref="AU8" si="7">AT8+1</f>
        <v>61</v>
      </c>
      <c r="AV8">
        <f t="shared" ref="AV8" si="8">AU8+1</f>
        <v>62</v>
      </c>
      <c r="AW8">
        <f t="shared" ref="AW8" si="9">AV8+1</f>
        <v>63</v>
      </c>
      <c r="AX8">
        <f t="shared" ref="AX8" si="10">AW8+1</f>
        <v>64</v>
      </c>
      <c r="AY8">
        <f t="shared" ref="AY8" si="11">AX8+1</f>
        <v>65</v>
      </c>
      <c r="AZ8">
        <f t="shared" ref="AZ8" si="12">AY8+1</f>
        <v>66</v>
      </c>
      <c r="BA8">
        <f t="shared" ref="BA8" si="13">AZ8+1</f>
        <v>67</v>
      </c>
      <c r="BB8">
        <f t="shared" ref="BB8" si="14">BA8+1</f>
        <v>68</v>
      </c>
      <c r="BC8">
        <f t="shared" ref="BC8" si="15">BB8+1</f>
        <v>69</v>
      </c>
      <c r="BD8">
        <f t="shared" ref="BD8" si="16">BC8+1</f>
        <v>70</v>
      </c>
      <c r="BE8">
        <f t="shared" ref="BE8" si="17">BD8+1</f>
        <v>71</v>
      </c>
      <c r="BF8">
        <f t="shared" ref="BF8" si="18">BE8+1</f>
        <v>72</v>
      </c>
      <c r="BG8">
        <f t="shared" ref="BG8" si="19">BF8+1</f>
        <v>73</v>
      </c>
      <c r="BH8">
        <f t="shared" ref="BH8" si="20">BG8+1</f>
        <v>74</v>
      </c>
      <c r="BI8">
        <f t="shared" ref="BI8" si="21">BH8+1</f>
        <v>75</v>
      </c>
      <c r="BJ8">
        <f t="shared" ref="BJ8" si="22">BI8+1</f>
        <v>76</v>
      </c>
      <c r="BK8">
        <f t="shared" ref="BK8" si="23">BJ8+1</f>
        <v>77</v>
      </c>
      <c r="BL8">
        <f t="shared" ref="BL8" si="24">BK8+1</f>
        <v>78</v>
      </c>
      <c r="BM8">
        <f t="shared" ref="BM8" si="25">BL8+1</f>
        <v>79</v>
      </c>
      <c r="BN8">
        <f t="shared" ref="BN8" si="26">BM8+1</f>
        <v>80</v>
      </c>
    </row>
    <row r="9" spans="1:66">
      <c r="A9" t="str">
        <f>'AL-R'!A9</f>
        <v>All values are beginning of period</v>
      </c>
    </row>
    <row r="10" spans="1:66" s="2" customFormat="1">
      <c r="A10" s="2" t="str">
        <f>Input!B9</f>
        <v>s</v>
      </c>
      <c r="B10" s="2" t="s">
        <v>43</v>
      </c>
      <c r="C10" s="2" t="s">
        <v>44</v>
      </c>
      <c r="E10" s="2" t="str">
        <f>Input!A9</f>
        <v>x</v>
      </c>
      <c r="F10" s="2" t="str">
        <f>"wf("&amp;F8&amp;"+s)"</f>
        <v>wf(20+s)</v>
      </c>
      <c r="G10" s="2" t="str">
        <f t="shared" ref="G10:BN10" si="27">"wf("&amp;G8&amp;"+s)"</f>
        <v>wf(21+s)</v>
      </c>
      <c r="H10" s="2" t="str">
        <f t="shared" si="27"/>
        <v>wf(22+s)</v>
      </c>
      <c r="I10" s="2" t="str">
        <f t="shared" si="27"/>
        <v>wf(23+s)</v>
      </c>
      <c r="J10" s="2" t="str">
        <f t="shared" si="27"/>
        <v>wf(24+s)</v>
      </c>
      <c r="K10" s="2" t="str">
        <f t="shared" si="27"/>
        <v>wf(25+s)</v>
      </c>
      <c r="L10" s="2" t="str">
        <f t="shared" si="27"/>
        <v>wf(26+s)</v>
      </c>
      <c r="M10" s="2" t="str">
        <f t="shared" si="27"/>
        <v>wf(27+s)</v>
      </c>
      <c r="N10" s="2" t="str">
        <f t="shared" si="27"/>
        <v>wf(28+s)</v>
      </c>
      <c r="O10" s="2" t="str">
        <f t="shared" si="27"/>
        <v>wf(29+s)</v>
      </c>
      <c r="P10" s="2" t="str">
        <f t="shared" si="27"/>
        <v>wf(30+s)</v>
      </c>
      <c r="Q10" s="2" t="str">
        <f t="shared" si="27"/>
        <v>wf(31+s)</v>
      </c>
      <c r="R10" s="2" t="str">
        <f t="shared" si="27"/>
        <v>wf(32+s)</v>
      </c>
      <c r="S10" s="2" t="str">
        <f t="shared" si="27"/>
        <v>wf(33+s)</v>
      </c>
      <c r="T10" s="2" t="str">
        <f t="shared" si="27"/>
        <v>wf(34+s)</v>
      </c>
      <c r="U10" s="2" t="str">
        <f t="shared" si="27"/>
        <v>wf(35+s)</v>
      </c>
      <c r="V10" s="2" t="str">
        <f t="shared" si="27"/>
        <v>wf(36+s)</v>
      </c>
      <c r="W10" s="2" t="str">
        <f t="shared" si="27"/>
        <v>wf(37+s)</v>
      </c>
      <c r="X10" s="2" t="str">
        <f t="shared" si="27"/>
        <v>wf(38+s)</v>
      </c>
      <c r="Y10" s="2" t="str">
        <f t="shared" si="27"/>
        <v>wf(39+s)</v>
      </c>
      <c r="Z10" s="2" t="str">
        <f t="shared" si="27"/>
        <v>wf(40+s)</v>
      </c>
      <c r="AA10" s="2" t="str">
        <f t="shared" si="27"/>
        <v>wf(41+s)</v>
      </c>
      <c r="AB10" s="2" t="str">
        <f t="shared" si="27"/>
        <v>wf(42+s)</v>
      </c>
      <c r="AC10" s="2" t="str">
        <f t="shared" si="27"/>
        <v>wf(43+s)</v>
      </c>
      <c r="AD10" s="2" t="str">
        <f t="shared" si="27"/>
        <v>wf(44+s)</v>
      </c>
      <c r="AE10" s="2" t="str">
        <f t="shared" si="27"/>
        <v>wf(45+s)</v>
      </c>
      <c r="AF10" s="2" t="str">
        <f t="shared" si="27"/>
        <v>wf(46+s)</v>
      </c>
      <c r="AG10" s="2" t="str">
        <f t="shared" si="27"/>
        <v>wf(47+s)</v>
      </c>
      <c r="AH10" s="2" t="str">
        <f t="shared" si="27"/>
        <v>wf(48+s)</v>
      </c>
      <c r="AI10" s="2" t="str">
        <f t="shared" si="27"/>
        <v>wf(49+s)</v>
      </c>
      <c r="AJ10" s="2" t="str">
        <f t="shared" si="27"/>
        <v>wf(50+s)</v>
      </c>
      <c r="AK10" s="2" t="str">
        <f t="shared" si="27"/>
        <v>wf(51+s)</v>
      </c>
      <c r="AL10" s="2" t="str">
        <f t="shared" si="27"/>
        <v>wf(52+s)</v>
      </c>
      <c r="AM10" s="2" t="str">
        <f t="shared" si="27"/>
        <v>wf(53+s)</v>
      </c>
      <c r="AN10" s="2" t="str">
        <f t="shared" si="27"/>
        <v>wf(54+s)</v>
      </c>
      <c r="AO10" s="2" t="str">
        <f t="shared" si="27"/>
        <v>wf(55+s)</v>
      </c>
      <c r="AP10" s="2" t="str">
        <f t="shared" si="27"/>
        <v>wf(56+s)</v>
      </c>
      <c r="AQ10" s="2" t="str">
        <f t="shared" si="27"/>
        <v>wf(57+s)</v>
      </c>
      <c r="AR10" s="2" t="str">
        <f t="shared" si="27"/>
        <v>wf(58+s)</v>
      </c>
      <c r="AS10" s="2" t="str">
        <f t="shared" si="27"/>
        <v>wf(59+s)</v>
      </c>
      <c r="AT10" s="2" t="str">
        <f t="shared" si="27"/>
        <v>wf(60+s)</v>
      </c>
      <c r="AU10" s="2" t="str">
        <f t="shared" si="27"/>
        <v>wf(61+s)</v>
      </c>
      <c r="AV10" s="2" t="str">
        <f t="shared" si="27"/>
        <v>wf(62+s)</v>
      </c>
      <c r="AW10" s="2" t="str">
        <f t="shared" si="27"/>
        <v>wf(63+s)</v>
      </c>
      <c r="AX10" s="2" t="str">
        <f t="shared" si="27"/>
        <v>wf(64+s)</v>
      </c>
      <c r="AY10" s="2" t="str">
        <f t="shared" si="27"/>
        <v>wf(65+s)</v>
      </c>
      <c r="AZ10" s="2" t="str">
        <f t="shared" si="27"/>
        <v>wf(66+s)</v>
      </c>
      <c r="BA10" s="2" t="str">
        <f t="shared" si="27"/>
        <v>wf(67+s)</v>
      </c>
      <c r="BB10" s="2" t="str">
        <f t="shared" si="27"/>
        <v>wf(68+s)</v>
      </c>
      <c r="BC10" s="2" t="str">
        <f t="shared" si="27"/>
        <v>wf(69+s)</v>
      </c>
      <c r="BD10" s="2" t="str">
        <f t="shared" si="27"/>
        <v>wf(70+s)</v>
      </c>
      <c r="BE10" s="2" t="str">
        <f t="shared" si="27"/>
        <v>wf(71+s)</v>
      </c>
      <c r="BF10" s="2" t="str">
        <f t="shared" si="27"/>
        <v>wf(72+s)</v>
      </c>
      <c r="BG10" s="2" t="str">
        <f t="shared" si="27"/>
        <v>wf(73+s)</v>
      </c>
      <c r="BH10" s="2" t="str">
        <f t="shared" si="27"/>
        <v>wf(74+s)</v>
      </c>
      <c r="BI10" s="2" t="str">
        <f t="shared" si="27"/>
        <v>wf(75+s)</v>
      </c>
      <c r="BJ10" s="2" t="str">
        <f t="shared" si="27"/>
        <v>wf(76+s)</v>
      </c>
      <c r="BK10" s="2" t="str">
        <f t="shared" si="27"/>
        <v>wf(77+s)</v>
      </c>
      <c r="BL10" s="2" t="str">
        <f t="shared" si="27"/>
        <v>wf(78+s)</v>
      </c>
      <c r="BM10" s="2" t="str">
        <f t="shared" si="27"/>
        <v>wf(79+s)</v>
      </c>
      <c r="BN10" s="2" t="str">
        <f t="shared" si="27"/>
        <v>wf(80+s)</v>
      </c>
    </row>
    <row r="11" spans="1:66">
      <c r="A11" s="25">
        <v>0</v>
      </c>
      <c r="B11">
        <f>(1+Input!$D$18)^Brx!A11</f>
        <v>1</v>
      </c>
      <c r="C11">
        <f>(1+Input!$D$17)^Brx!A11</f>
        <v>1</v>
      </c>
      <c r="E11">
        <f>Input!$D$12</f>
        <v>20</v>
      </c>
      <c r="F11">
        <f>IF(F$8&gt;=Input!$D$13,0,IF(F$8+$A11&gt;=Input!$D$13,0,(INDEX(Input!$T$11:$T$136,F$8+$A11+1)/INDEX(Input!$T$11:$T$136,F$8+1))))*$B11*$C11</f>
        <v>1</v>
      </c>
      <c r="G11">
        <f>IF(G$8&gt;=Input!$D$13,0,IF(G$8+$A11&gt;=Input!$D$13,0,(INDEX(Input!$T$11:$T$136,G$8+$A11+1)/INDEX(Input!$T$11:$T$136,G$8+1))))*$B11*$C11</f>
        <v>1</v>
      </c>
      <c r="H11">
        <f>IF(H$8&gt;=Input!$D$13,0,IF(H$8+$A11&gt;=Input!$D$13,0,(INDEX(Input!$T$11:$T$136,H$8+$A11+1)/INDEX(Input!$T$11:$T$136,H$8+1))))*$B11*$C11</f>
        <v>1</v>
      </c>
      <c r="I11">
        <f>IF(I$8&gt;=Input!$D$13,0,IF(I$8+$A11&gt;=Input!$D$13,0,(INDEX(Input!$T$11:$T$136,I$8+$A11+1)/INDEX(Input!$T$11:$T$136,I$8+1))))*$B11*$C11</f>
        <v>1</v>
      </c>
      <c r="J11">
        <f>IF(J$8&gt;=Input!$D$13,0,IF(J$8+$A11&gt;=Input!$D$13,0,(INDEX(Input!$T$11:$T$136,J$8+$A11+1)/INDEX(Input!$T$11:$T$136,J$8+1))))*$B11*$C11</f>
        <v>1</v>
      </c>
      <c r="K11">
        <f>IF(K$8&gt;=Input!$D$13,0,IF(K$8+$A11&gt;=Input!$D$13,0,(INDEX(Input!$T$11:$T$136,K$8+$A11+1)/INDEX(Input!$T$11:$T$136,K$8+1))))*$B11*$C11</f>
        <v>1</v>
      </c>
      <c r="L11">
        <f>IF(L$8&gt;=Input!$D$13,0,IF(L$8+$A11&gt;=Input!$D$13,0,(INDEX(Input!$T$11:$T$136,L$8+$A11+1)/INDEX(Input!$T$11:$T$136,L$8+1))))*$B11*$C11</f>
        <v>1</v>
      </c>
      <c r="M11">
        <f>IF(M$8&gt;=Input!$D$13,0,IF(M$8+$A11&gt;=Input!$D$13,0,(INDEX(Input!$T$11:$T$136,M$8+$A11+1)/INDEX(Input!$T$11:$T$136,M$8+1))))*$B11*$C11</f>
        <v>1</v>
      </c>
      <c r="N11">
        <f>IF(N$8&gt;=Input!$D$13,0,IF(N$8+$A11&gt;=Input!$D$13,0,(INDEX(Input!$T$11:$T$136,N$8+$A11+1)/INDEX(Input!$T$11:$T$136,N$8+1))))*$B11*$C11</f>
        <v>1</v>
      </c>
      <c r="O11">
        <f>IF(O$8&gt;=Input!$D$13,0,IF(O$8+$A11&gt;=Input!$D$13,0,(INDEX(Input!$T$11:$T$136,O$8+$A11+1)/INDEX(Input!$T$11:$T$136,O$8+1))))*$B11*$C11</f>
        <v>1</v>
      </c>
      <c r="P11">
        <f>IF(P$8&gt;=Input!$D$13,0,IF(P$8+$A11&gt;=Input!$D$13,0,(INDEX(Input!$T$11:$T$136,P$8+$A11+1)/INDEX(Input!$T$11:$T$136,P$8+1))))*$B11*$C11</f>
        <v>1</v>
      </c>
      <c r="Q11">
        <f>IF(Q$8&gt;=Input!$D$13,0,IF(Q$8+$A11&gt;=Input!$D$13,0,(INDEX(Input!$T$11:$T$136,Q$8+$A11+1)/INDEX(Input!$T$11:$T$136,Q$8+1))))*$B11*$C11</f>
        <v>1</v>
      </c>
      <c r="R11">
        <f>IF(R$8&gt;=Input!$D$13,0,IF(R$8+$A11&gt;=Input!$D$13,0,(INDEX(Input!$T$11:$T$136,R$8+$A11+1)/INDEX(Input!$T$11:$T$136,R$8+1))))*$B11*$C11</f>
        <v>1</v>
      </c>
      <c r="S11">
        <f>IF(S$8&gt;=Input!$D$13,0,IF(S$8+$A11&gt;=Input!$D$13,0,(INDEX(Input!$T$11:$T$136,S$8+$A11+1)/INDEX(Input!$T$11:$T$136,S$8+1))))*$B11*$C11</f>
        <v>1</v>
      </c>
      <c r="T11">
        <f>IF(T$8&gt;=Input!$D$13,0,IF(T$8+$A11&gt;=Input!$D$13,0,(INDEX(Input!$T$11:$T$136,T$8+$A11+1)/INDEX(Input!$T$11:$T$136,T$8+1))))*$B11*$C11</f>
        <v>1</v>
      </c>
      <c r="U11">
        <f>IF(U$8&gt;=Input!$D$13,0,IF(U$8+$A11&gt;=Input!$D$13,0,(INDEX(Input!$T$11:$T$136,U$8+$A11+1)/INDEX(Input!$T$11:$T$136,U$8+1))))*$B11*$C11</f>
        <v>1</v>
      </c>
      <c r="V11">
        <f>IF(V$8&gt;=Input!$D$13,0,IF(V$8+$A11&gt;=Input!$D$13,0,(INDEX(Input!$T$11:$T$136,V$8+$A11+1)/INDEX(Input!$T$11:$T$136,V$8+1))))*$B11*$C11</f>
        <v>1</v>
      </c>
      <c r="W11">
        <f>IF(W$8&gt;=Input!$D$13,0,IF(W$8+$A11&gt;=Input!$D$13,0,(INDEX(Input!$T$11:$T$136,W$8+$A11+1)/INDEX(Input!$T$11:$T$136,W$8+1))))*$B11*$C11</f>
        <v>1</v>
      </c>
      <c r="X11">
        <f>IF(X$8&gt;=Input!$D$13,0,IF(X$8+$A11&gt;=Input!$D$13,0,(INDEX(Input!$T$11:$T$136,X$8+$A11+1)/INDEX(Input!$T$11:$T$136,X$8+1))))*$B11*$C11</f>
        <v>1</v>
      </c>
      <c r="Y11">
        <f>IF(Y$8&gt;=Input!$D$13,0,IF(Y$8+$A11&gt;=Input!$D$13,0,(INDEX(Input!$T$11:$T$136,Y$8+$A11+1)/INDEX(Input!$T$11:$T$136,Y$8+1))))*$B11*$C11</f>
        <v>1</v>
      </c>
      <c r="Z11">
        <f>IF(Z$8&gt;=Input!$D$13,0,IF(Z$8+$A11&gt;=Input!$D$13,0,(INDEX(Input!$T$11:$T$136,Z$8+$A11+1)/INDEX(Input!$T$11:$T$136,Z$8+1))))*$B11*$C11</f>
        <v>1</v>
      </c>
      <c r="AA11">
        <f>IF(AA$8&gt;=Input!$D$13,0,IF(AA$8+$A11&gt;=Input!$D$13,0,(INDEX(Input!$T$11:$T$136,AA$8+$A11+1)/INDEX(Input!$T$11:$T$136,AA$8+1))))*$B11*$C11</f>
        <v>1</v>
      </c>
      <c r="AB11">
        <f>IF(AB$8&gt;=Input!$D$13,0,IF(AB$8+$A11&gt;=Input!$D$13,0,(INDEX(Input!$T$11:$T$136,AB$8+$A11+1)/INDEX(Input!$T$11:$T$136,AB$8+1))))*$B11*$C11</f>
        <v>1</v>
      </c>
      <c r="AC11">
        <f>IF(AC$8&gt;=Input!$D$13,0,IF(AC$8+$A11&gt;=Input!$D$13,0,(INDEX(Input!$T$11:$T$136,AC$8+$A11+1)/INDEX(Input!$T$11:$T$136,AC$8+1))))*$B11*$C11</f>
        <v>1</v>
      </c>
      <c r="AD11">
        <f>IF(AD$8&gt;=Input!$D$13,0,IF(AD$8+$A11&gt;=Input!$D$13,0,(INDEX(Input!$T$11:$T$136,AD$8+$A11+1)/INDEX(Input!$T$11:$T$136,AD$8+1))))*$B11*$C11</f>
        <v>1</v>
      </c>
      <c r="AE11">
        <f>IF(AE$8&gt;=Input!$D$13,0,IF(AE$8+$A11&gt;=Input!$D$13,0,(INDEX(Input!$T$11:$T$136,AE$8+$A11+1)/INDEX(Input!$T$11:$T$136,AE$8+1))))*$B11*$C11</f>
        <v>1</v>
      </c>
      <c r="AF11">
        <f>IF(AF$8&gt;=Input!$D$13,0,IF(AF$8+$A11&gt;=Input!$D$13,0,(INDEX(Input!$T$11:$T$136,AF$8+$A11+1)/INDEX(Input!$T$11:$T$136,AF$8+1))))*$B11*$C11</f>
        <v>1</v>
      </c>
      <c r="AG11">
        <f>IF(AG$8&gt;=Input!$D$13,0,IF(AG$8+$A11&gt;=Input!$D$13,0,(INDEX(Input!$T$11:$T$136,AG$8+$A11+1)/INDEX(Input!$T$11:$T$136,AG$8+1))))*$B11*$C11</f>
        <v>1</v>
      </c>
      <c r="AH11">
        <f>IF(AH$8&gt;=Input!$D$13,0,IF(AH$8+$A11&gt;=Input!$D$13,0,(INDEX(Input!$T$11:$T$136,AH$8+$A11+1)/INDEX(Input!$T$11:$T$136,AH$8+1))))*$B11*$C11</f>
        <v>1</v>
      </c>
      <c r="AI11">
        <f>IF(AI$8&gt;=Input!$D$13,0,IF(AI$8+$A11&gt;=Input!$D$13,0,(INDEX(Input!$T$11:$T$136,AI$8+$A11+1)/INDEX(Input!$T$11:$T$136,AI$8+1))))*$B11*$C11</f>
        <v>1</v>
      </c>
      <c r="AJ11">
        <f>IF(AJ$8&gt;=Input!$D$13,0,IF(AJ$8+$A11&gt;=Input!$D$13,0,(INDEX(Input!$T$11:$T$136,AJ$8+$A11+1)/INDEX(Input!$T$11:$T$136,AJ$8+1))))*$B11*$C11</f>
        <v>1</v>
      </c>
      <c r="AK11">
        <f>IF(AK$8&gt;=Input!$D$13,0,IF(AK$8+$A11&gt;=Input!$D$13,0,(INDEX(Input!$T$11:$T$136,AK$8+$A11+1)/INDEX(Input!$T$11:$T$136,AK$8+1))))*$B11*$C11</f>
        <v>1</v>
      </c>
      <c r="AL11">
        <f>IF(AL$8&gt;=Input!$D$13,0,IF(AL$8+$A11&gt;=Input!$D$13,0,(INDEX(Input!$T$11:$T$136,AL$8+$A11+1)/INDEX(Input!$T$11:$T$136,AL$8+1))))*$B11*$C11</f>
        <v>1</v>
      </c>
      <c r="AM11">
        <f>IF(AM$8&gt;=Input!$D$13,0,IF(AM$8+$A11&gt;=Input!$D$13,0,(INDEX(Input!$T$11:$T$136,AM$8+$A11+1)/INDEX(Input!$T$11:$T$136,AM$8+1))))*$B11*$C11</f>
        <v>1</v>
      </c>
      <c r="AN11">
        <f>IF(AN$8&gt;=Input!$D$13,0,IF(AN$8+$A11&gt;=Input!$D$13,0,(INDEX(Input!$T$11:$T$136,AN$8+$A11+1)/INDEX(Input!$T$11:$T$136,AN$8+1))))*$B11*$C11</f>
        <v>1</v>
      </c>
      <c r="AO11">
        <f>IF(AO$8&gt;=Input!$D$13,0,IF(AO$8+$A11&gt;=Input!$D$13,0,(INDEX(Input!$T$11:$T$136,AO$8+$A11+1)/INDEX(Input!$T$11:$T$136,AO$8+1))))*$B11*$C11</f>
        <v>0</v>
      </c>
      <c r="AP11">
        <f>IF(AP$8&gt;=Input!$D$13,0,IF(AP$8+$A11&gt;=Input!$D$13,0,(INDEX(Input!$T$11:$T$136,AP$8+$A11+1)/INDEX(Input!$T$11:$T$136,AP$8+1))))*$B11*$C11</f>
        <v>0</v>
      </c>
      <c r="AQ11">
        <f>IF(AQ$8&gt;=Input!$D$13,0,IF(AQ$8+$A11&gt;=Input!$D$13,0,(INDEX(Input!$T$11:$T$136,AQ$8+$A11+1)/INDEX(Input!$T$11:$T$136,AQ$8+1))))*$B11*$C11</f>
        <v>0</v>
      </c>
      <c r="AR11">
        <f>IF(AR$8&gt;=Input!$D$13,0,IF(AR$8+$A11&gt;=Input!$D$13,0,(INDEX(Input!$T$11:$T$136,AR$8+$A11+1)/INDEX(Input!$T$11:$T$136,AR$8+1))))*$B11*$C11</f>
        <v>0</v>
      </c>
      <c r="AS11">
        <f>IF(AS$8&gt;=Input!$D$13,0,IF(AS$8+$A11&gt;=Input!$D$13,0,(INDEX(Input!$T$11:$T$136,AS$8+$A11+1)/INDEX(Input!$T$11:$T$136,AS$8+1))))*$B11*$C11</f>
        <v>0</v>
      </c>
      <c r="AT11">
        <f>IF(AT$8&gt;=Input!$D$13,0,IF(AT$8+$A11&gt;=Input!$D$13,0,(INDEX(Input!$T$11:$T$136,AT$8+$A11+1)/INDEX(Input!$T$11:$T$136,AT$8+1))))*$B11*$C11</f>
        <v>0</v>
      </c>
      <c r="AU11">
        <f>IF(AU$8&gt;=Input!$D$13,0,IF(AU$8+$A11&gt;=Input!$D$13,0,(INDEX(Input!$T$11:$T$136,AU$8+$A11+1)/INDEX(Input!$T$11:$T$136,AU$8+1))))*$B11*$C11</f>
        <v>0</v>
      </c>
      <c r="AV11">
        <f>IF(AV$8&gt;=Input!$D$13,0,IF(AV$8+$A11&gt;=Input!$D$13,0,(INDEX(Input!$T$11:$T$136,AV$8+$A11+1)/INDEX(Input!$T$11:$T$136,AV$8+1))))*$B11*$C11</f>
        <v>0</v>
      </c>
      <c r="AW11">
        <f>IF(AW$8&gt;=Input!$D$13,0,IF(AW$8+$A11&gt;=Input!$D$13,0,(INDEX(Input!$T$11:$T$136,AW$8+$A11+1)/INDEX(Input!$T$11:$T$136,AW$8+1))))*$B11*$C11</f>
        <v>0</v>
      </c>
      <c r="AX11">
        <f>IF(AX$8&gt;=Input!$D$13,0,IF(AX$8+$A11&gt;=Input!$D$13,0,(INDEX(Input!$T$11:$T$136,AX$8+$A11+1)/INDEX(Input!$T$11:$T$136,AX$8+1))))*$B11*$C11</f>
        <v>0</v>
      </c>
      <c r="AY11">
        <f>IF(AY$8&gt;=Input!$D$13,0,IF(AY$8+$A11&gt;=Input!$D$13,0,(INDEX(Input!$T$11:$T$136,AY$8+$A11+1)/INDEX(Input!$T$11:$T$136,AY$8+1))))*$B11*$C11</f>
        <v>0</v>
      </c>
      <c r="AZ11">
        <f>IF(AZ$8&gt;=Input!$D$13,0,IF(AZ$8+$A11&gt;=Input!$D$13,0,(INDEX(Input!$T$11:$T$136,AZ$8+$A11+1)/INDEX(Input!$T$11:$T$136,AZ$8+1))))*$B11*$C11</f>
        <v>0</v>
      </c>
      <c r="BA11">
        <f>IF(BA$8&gt;=Input!$D$13,0,IF(BA$8+$A11&gt;=Input!$D$13,0,(INDEX(Input!$T$11:$T$136,BA$8+$A11+1)/INDEX(Input!$T$11:$T$136,BA$8+1))))*$B11*$C11</f>
        <v>0</v>
      </c>
      <c r="BB11">
        <f>IF(BB$8&gt;=Input!$D$13,0,IF(BB$8+$A11&gt;=Input!$D$13,0,(INDEX(Input!$T$11:$T$136,BB$8+$A11+1)/INDEX(Input!$T$11:$T$136,BB$8+1))))*$B11*$C11</f>
        <v>0</v>
      </c>
      <c r="BC11">
        <f>IF(BC$8&gt;=Input!$D$13,0,IF(BC$8+$A11&gt;=Input!$D$13,0,(INDEX(Input!$T$11:$T$136,BC$8+$A11+1)/INDEX(Input!$T$11:$T$136,BC$8+1))))*$B11*$C11</f>
        <v>0</v>
      </c>
      <c r="BD11">
        <f>IF(BD$8&gt;=Input!$D$13,0,IF(BD$8+$A11&gt;=Input!$D$13,0,(INDEX(Input!$T$11:$T$136,BD$8+$A11+1)/INDEX(Input!$T$11:$T$136,BD$8+1))))*$B11*$C11</f>
        <v>0</v>
      </c>
      <c r="BE11">
        <f>IF(BE$8&gt;=Input!$D$13,0,IF(BE$8+$A11&gt;=Input!$D$13,0,(INDEX(Input!$T$11:$T$136,BE$8+$A11+1)/INDEX(Input!$T$11:$T$136,BE$8+1))))*$B11*$C11</f>
        <v>0</v>
      </c>
      <c r="BF11">
        <f>IF(BF$8&gt;=Input!$D$13,0,IF(BF$8+$A11&gt;=Input!$D$13,0,(INDEX(Input!$T$11:$T$136,BF$8+$A11+1)/INDEX(Input!$T$11:$T$136,BF$8+1))))*$B11*$C11</f>
        <v>0</v>
      </c>
      <c r="BG11">
        <f>IF(BG$8&gt;=Input!$D$13,0,IF(BG$8+$A11&gt;=Input!$D$13,0,(INDEX(Input!$T$11:$T$136,BG$8+$A11+1)/INDEX(Input!$T$11:$T$136,BG$8+1))))*$B11*$C11</f>
        <v>0</v>
      </c>
      <c r="BH11">
        <f>IF(BH$8&gt;=Input!$D$13,0,IF(BH$8+$A11&gt;=Input!$D$13,0,(INDEX(Input!$T$11:$T$136,BH$8+$A11+1)/INDEX(Input!$T$11:$T$136,BH$8+1))))*$B11*$C11</f>
        <v>0</v>
      </c>
      <c r="BI11">
        <f>IF(BI$8&gt;=Input!$D$13,0,IF(BI$8+$A11&gt;=Input!$D$13,0,(INDEX(Input!$T$11:$T$136,BI$8+$A11+1)/INDEX(Input!$T$11:$T$136,BI$8+1))))*$B11*$C11</f>
        <v>0</v>
      </c>
      <c r="BJ11">
        <f>IF(BJ$8&gt;=Input!$D$13,0,IF(BJ$8+$A11&gt;=Input!$D$13,0,(INDEX(Input!$T$11:$T$136,BJ$8+$A11+1)/INDEX(Input!$T$11:$T$136,BJ$8+1))))*$B11*$C11</f>
        <v>0</v>
      </c>
      <c r="BK11">
        <f>IF(BK$8&gt;=Input!$D$13,0,IF(BK$8+$A11&gt;=Input!$D$13,0,(INDEX(Input!$T$11:$T$136,BK$8+$A11+1)/INDEX(Input!$T$11:$T$136,BK$8+1))))*$B11*$C11</f>
        <v>0</v>
      </c>
      <c r="BL11">
        <f>IF(BL$8&gt;=Input!$D$13,0,IF(BL$8+$A11&gt;=Input!$D$13,0,(INDEX(Input!$T$11:$T$136,BL$8+$A11+1)/INDEX(Input!$T$11:$T$136,BL$8+1))))*$B11*$C11</f>
        <v>0</v>
      </c>
      <c r="BM11">
        <f>IF(BM$8&gt;=Input!$D$13,0,IF(BM$8+$A11&gt;=Input!$D$13,0,(INDEX(Input!$T$11:$T$136,BM$8+$A11+1)/INDEX(Input!$T$11:$T$136,BM$8+1))))*$B11*$C11</f>
        <v>0</v>
      </c>
      <c r="BN11">
        <f>IF(BN$8&gt;=Input!$D$13,0,IF(BN$8+$A11&gt;=Input!$D$13,0,(INDEX(Input!$T$11:$T$136,BN$8+$A11+1)/INDEX(Input!$T$11:$T$136,BN$8+1))))*$B11*$C11</f>
        <v>0</v>
      </c>
    </row>
    <row r="12" spans="1:66">
      <c r="A12">
        <f>Input!B11</f>
        <v>1</v>
      </c>
      <c r="B12">
        <f>(1+Input!$D$18)^Brx!A12</f>
        <v>1.0349999999999999</v>
      </c>
      <c r="C12">
        <f>(1+Input!$D$17)^Brx!A12</f>
        <v>1.01</v>
      </c>
      <c r="E12">
        <f>E11+1</f>
        <v>21</v>
      </c>
      <c r="F12">
        <f>IF(F$8&lt;Input!$D$13,IF(F$8+$A12&gt;=Input!$D$13,0,(INDEX(Input!$T$11:$T$136,F$8+$A12+1)/INDEX(Input!$T$11:$T$136,F$8+1))),0)*$B12*$C12</f>
        <v>1.0929693512250001</v>
      </c>
      <c r="G12">
        <f>IF(G$8&lt;Input!$D$13,IF(G$8+$A12&gt;=Input!$D$13,0,(INDEX(Input!$T$11:$T$136,G$8+$A12+1)/INDEX(Input!$T$11:$T$136,G$8+1))),0)*$B12*$C12</f>
        <v>1.0919067367236586</v>
      </c>
      <c r="H12">
        <f>IF(H$8&lt;Input!$D$13,IF(H$8+$A12&gt;=Input!$D$13,0,(INDEX(Input!$T$11:$T$136,H$8+$A12+1)/INDEX(Input!$T$11:$T$136,H$8+1))),0)*$B12*$C12</f>
        <v>1.0908905987560149</v>
      </c>
      <c r="I12">
        <f>IF(I$8&lt;Input!$D$13,IF(I$8+$A12&gt;=Input!$D$13,0,(INDEX(Input!$T$11:$T$136,I$8+$A12+1)/INDEX(Input!$T$11:$T$136,I$8+1))),0)*$B12*$C12</f>
        <v>1.089917948158871</v>
      </c>
      <c r="J12">
        <f>IF(J$8&lt;Input!$D$13,IF(J$8+$A12&gt;=Input!$D$13,0,(INDEX(Input!$T$11:$T$136,J$8+$A12+1)/INDEX(Input!$T$11:$T$136,J$8+1))),0)*$B12*$C12</f>
        <v>1.0880955155560801</v>
      </c>
      <c r="K12">
        <f>IF(K$8&lt;Input!$D$13,IF(K$8+$A12&gt;=Input!$D$13,0,(INDEX(Input!$T$11:$T$136,K$8+$A12+1)/INDEX(Input!$T$11:$T$136,K$8+1))),0)*$B12*$C12</f>
        <v>1.0881273650226837</v>
      </c>
      <c r="L12">
        <f>IF(L$8&lt;Input!$D$13,IF(L$8+$A12&gt;=Input!$D$13,0,(INDEX(Input!$T$11:$T$136,L$8+$A12+1)/INDEX(Input!$T$11:$T$136,L$8+1))),0)*$B12*$C12</f>
        <v>1.0864456657868171</v>
      </c>
      <c r="M12">
        <f>IF(M$8&lt;Input!$D$13,IF(M$8+$A12&gt;=Input!$D$13,0,(INDEX(Input!$T$11:$T$136,M$8+$A12+1)/INDEX(Input!$T$11:$T$136,M$8+1))),0)*$B12*$C12</f>
        <v>1.0848911897558058</v>
      </c>
      <c r="N12">
        <f>IF(N$8&lt;Input!$D$13,IF(N$8+$A12&gt;=Input!$D$13,0,(INDEX(Input!$T$11:$T$136,N$8+$A12+1)/INDEX(Input!$T$11:$T$136,N$8+1))),0)*$B12*$C12</f>
        <v>1.0849740272071497</v>
      </c>
      <c r="O12">
        <f>IF(O$8&lt;Input!$D$13,IF(O$8+$A12&gt;=Input!$D$13,0,(INDEX(Input!$T$11:$T$136,O$8+$A12+1)/INDEX(Input!$T$11:$T$136,O$8+1))),0)*$B12*$C12</f>
        <v>1.0827927576839087</v>
      </c>
      <c r="P12">
        <f>IF(P$8&lt;Input!$D$13,IF(P$8+$A12&gt;=Input!$D$13,0,(INDEX(Input!$T$11:$T$136,P$8+$A12+1)/INDEX(Input!$T$11:$T$136,P$8+1))),0)*$B12*$C12</f>
        <v>1.0822067787957868</v>
      </c>
      <c r="Q12">
        <f>IF(Q$8&lt;Input!$D$13,IF(Q$8+$A12&gt;=Input!$D$13,0,(INDEX(Input!$T$11:$T$136,Q$8+$A12+1)/INDEX(Input!$T$11:$T$136,Q$8+1))),0)*$B12*$C12</f>
        <v>1.0816361904536382</v>
      </c>
      <c r="R12">
        <f>IF(R$8&lt;Input!$D$13,IF(R$8+$A12&gt;=Input!$D$13,0,(INDEX(Input!$T$11:$T$136,R$8+$A12+1)/INDEX(Input!$T$11:$T$136,R$8+1))),0)*$B12*$C12</f>
        <v>1.0797572024964206</v>
      </c>
      <c r="S12">
        <f>IF(S$8&lt;Input!$D$13,IF(S$8+$A12&gt;=Input!$D$13,0,(INDEX(Input!$T$11:$T$136,S$8+$A12+1)/INDEX(Input!$T$11:$T$136,S$8+1))),0)*$B12*$C12</f>
        <v>1.0793013856139142</v>
      </c>
      <c r="T12">
        <f>IF(T$8&lt;Input!$D$13,IF(T$8+$A12&gt;=Input!$D$13,0,(INDEX(Input!$T$11:$T$136,T$8+$A12+1)/INDEX(Input!$T$11:$T$136,T$8+1))),0)*$B12*$C12</f>
        <v>1.077612941916708</v>
      </c>
      <c r="U12">
        <f>IF(U$8&lt;Input!$D$13,IF(U$8+$A12&gt;=Input!$D$13,0,(INDEX(Input!$T$11:$T$136,U$8+$A12+1)/INDEX(Input!$T$11:$T$136,U$8+1))),0)*$B12*$C12</f>
        <v>1.0772488787107497</v>
      </c>
      <c r="V12">
        <f>IF(V$8&lt;Input!$D$13,IF(V$8+$A12&gt;=Input!$D$13,0,(INDEX(Input!$T$11:$T$136,V$8+$A12+1)/INDEX(Input!$T$11:$T$136,V$8+1))),0)*$B12*$C12</f>
        <v>1.0757202637934424</v>
      </c>
      <c r="W12">
        <f>IF(W$8&lt;Input!$D$13,IF(W$8+$A12&gt;=Input!$D$13,0,(INDEX(Input!$T$11:$T$136,W$8+$A12+1)/INDEX(Input!$T$11:$T$136,W$8+1))),0)*$B12*$C12</f>
        <v>1.0748628355623975</v>
      </c>
      <c r="X12">
        <f>IF(X$8&lt;Input!$D$13,IF(X$8+$A12&gt;=Input!$D$13,0,(INDEX(Input!$T$11:$T$136,X$8+$A12+1)/INDEX(Input!$T$11:$T$136,X$8+1))),0)*$B12*$C12</f>
        <v>1.0740524926664343</v>
      </c>
      <c r="Y12">
        <f>IF(Y$8&lt;Input!$D$13,IF(Y$8+$A12&gt;=Input!$D$13,0,(INDEX(Input!$T$11:$T$136,Y$8+$A12+1)/INDEX(Input!$T$11:$T$136,Y$8+1))),0)*$B12*$C12</f>
        <v>1.0722110194653889</v>
      </c>
      <c r="Z12">
        <f>IF(Z$8&lt;Input!$D$13,IF(Z$8+$A12&gt;=Input!$D$13,0,(INDEX(Input!$T$11:$T$136,Z$8+$A12+1)/INDEX(Input!$T$11:$T$136,Z$8+1))),0)*$B12*$C12</f>
        <v>1.0720618594307936</v>
      </c>
      <c r="AA12">
        <f>IF(AA$8&lt;Input!$D$13,IF(AA$8+$A12&gt;=Input!$D$13,0,(INDEX(Input!$T$11:$T$136,AA$8+$A12+1)/INDEX(Input!$T$11:$T$136,AA$8+1))),0)*$B12*$C12</f>
        <v>1.0703748741823038</v>
      </c>
      <c r="AB12">
        <f>IF(AB$8&lt;Input!$D$13,IF(AB$8+$A12&gt;=Input!$D$13,0,(INDEX(Input!$T$11:$T$136,AB$8+$A12+1)/INDEX(Input!$T$11:$T$136,AB$8+1))),0)*$B12*$C12</f>
        <v>1.0697898040886897</v>
      </c>
      <c r="AC12">
        <f>IF(AC$8&lt;Input!$D$13,IF(AC$8+$A12&gt;=Input!$D$13,0,(INDEX(Input!$T$11:$T$136,AC$8+$A12+1)/INDEX(Input!$T$11:$T$136,AC$8+1))),0)*$B12*$C12</f>
        <v>1.0682567126180165</v>
      </c>
      <c r="AD12">
        <f>IF(AD$8&lt;Input!$D$13,IF(AD$8+$A12&gt;=Input!$D$13,0,(INDEX(Input!$T$11:$T$136,AD$8+$A12+1)/INDEX(Input!$T$11:$T$136,AD$8+1))),0)*$B12*$C12</f>
        <v>1.0672885961758225</v>
      </c>
      <c r="AE12">
        <f>IF(AE$8&lt;Input!$D$13,IF(AE$8+$A12&gt;=Input!$D$13,0,(INDEX(Input!$T$11:$T$136,AE$8+$A12+1)/INDEX(Input!$T$11:$T$136,AE$8+1))),0)*$B12*$C12</f>
        <v>1.0663705159079622</v>
      </c>
      <c r="AF12">
        <f>IF(AF$8&lt;Input!$D$13,IF(AF$8+$A12&gt;=Input!$D$13,0,(INDEX(Input!$T$11:$T$136,AF$8+$A12+1)/INDEX(Input!$T$11:$T$136,AF$8+1))),0)*$B12*$C12</f>
        <v>1.065498240596799</v>
      </c>
      <c r="AG12">
        <f>IF(AG$8&lt;Input!$D$13,IF(AG$8+$A12&gt;=Input!$D$13,0,(INDEX(Input!$T$11:$T$136,AG$8+$A12+1)/INDEX(Input!$T$11:$T$136,AG$8+1))),0)*$B12*$C12</f>
        <v>1.0642187325547001</v>
      </c>
      <c r="AH12">
        <f>IF(AH$8&lt;Input!$D$13,IF(AH$8+$A12&gt;=Input!$D$13,0,(INDEX(Input!$T$11:$T$136,AH$8+$A12+1)/INDEX(Input!$T$11:$T$136,AH$8+1))),0)*$B12*$C12</f>
        <v>1.0634428973635088</v>
      </c>
      <c r="AI12">
        <f>IF(AI$8&lt;Input!$D$13,IF(AI$8+$A12&gt;=Input!$D$13,0,(INDEX(Input!$T$11:$T$136,AI$8+$A12+1)/INDEX(Input!$T$11:$T$136,AI$8+1))),0)*$B12*$C12</f>
        <v>1.0618337268034561</v>
      </c>
      <c r="AJ12">
        <f>IF(AJ$8&lt;Input!$D$13,IF(AJ$8+$A12&gt;=Input!$D$13,0,(INDEX(Input!$T$11:$T$136,AJ$8+$A12+1)/INDEX(Input!$T$11:$T$136,AJ$8+1))),0)*$B12*$C12</f>
        <v>1.0611507879007633</v>
      </c>
      <c r="AK12">
        <f>IF(AK$8&lt;Input!$D$13,IF(AK$8+$A12&gt;=Input!$D$13,0,(INDEX(Input!$T$11:$T$136,AK$8+$A12+1)/INDEX(Input!$T$11:$T$136,AK$8+1))),0)*$B12*$C12</f>
        <v>1.0600741314657223</v>
      </c>
      <c r="AL12">
        <f>IF(AL$8&lt;Input!$D$13,IF(AL$8+$A12&gt;=Input!$D$13,0,(INDEX(Input!$T$11:$T$136,AL$8+$A12+1)/INDEX(Input!$T$11:$T$136,AL$8+1))),0)*$B12*$C12</f>
        <v>1.0590399249977536</v>
      </c>
      <c r="AM12">
        <f>IF(AM$8&lt;Input!$D$13,IF(AM$8+$A12&gt;=Input!$D$13,0,(INDEX(Input!$T$11:$T$136,AM$8+$A12+1)/INDEX(Input!$T$11:$T$136,AM$8+1))),0)*$B12*$C12</f>
        <v>1.0580439917972315</v>
      </c>
      <c r="AN12">
        <f>IF(AN$8&lt;Input!$D$13,IF(AN$8+$A12&gt;=Input!$D$13,0,(INDEX(Input!$T$11:$T$136,AN$8+$A12+1)/INDEX(Input!$T$11:$T$136,AN$8+1))),0)*$B12*$C12</f>
        <v>0</v>
      </c>
      <c r="AO12">
        <f>IF(AO$8&lt;Input!$D$13,IF(AO$8+$A12&gt;=Input!$D$13,0,(INDEX(Input!$T$11:$T$136,AO$8+$A12+1)/INDEX(Input!$T$11:$T$136,AO$8+1))),0)*$B12*$C12</f>
        <v>0</v>
      </c>
      <c r="AP12">
        <f>IF(AP$8&lt;Input!$D$13,IF(AP$8+$A12&gt;=Input!$D$13,0,(INDEX(Input!$T$11:$T$136,AP$8+$A12+1)/INDEX(Input!$T$11:$T$136,AP$8+1))),0)*$B12*$C12</f>
        <v>0</v>
      </c>
      <c r="AQ12">
        <f>IF(AQ$8&lt;Input!$D$13,IF(AQ$8+$A12&gt;=Input!$D$13,0,(INDEX(Input!$T$11:$T$136,AQ$8+$A12+1)/INDEX(Input!$T$11:$T$136,AQ$8+1))),0)*$B12*$C12</f>
        <v>0</v>
      </c>
      <c r="AR12">
        <f>IF(AR$8&lt;Input!$D$13,IF(AR$8+$A12&gt;=Input!$D$13,0,(INDEX(Input!$T$11:$T$136,AR$8+$A12+1)/INDEX(Input!$T$11:$T$136,AR$8+1))),0)*$B12*$C12</f>
        <v>0</v>
      </c>
      <c r="AS12">
        <f>IF(AS$8&lt;Input!$D$13,IF(AS$8+$A12&gt;=Input!$D$13,0,(INDEX(Input!$T$11:$T$136,AS$8+$A12+1)/INDEX(Input!$T$11:$T$136,AS$8+1))),0)*$B12*$C12</f>
        <v>0</v>
      </c>
      <c r="AT12">
        <f>IF(AT$8&lt;Input!$D$13,IF(AT$8+$A12&gt;=Input!$D$13,0,(INDEX(Input!$T$11:$T$136,AT$8+$A12+1)/INDEX(Input!$T$11:$T$136,AT$8+1))),0)*$B12*$C12</f>
        <v>0</v>
      </c>
      <c r="AU12">
        <f>IF(AU$8&lt;Input!$D$13,IF(AU$8+$A12&gt;=Input!$D$13,0,(INDEX(Input!$T$11:$T$136,AU$8+$A12+1)/INDEX(Input!$T$11:$T$136,AU$8+1))),0)*$B12*$C12</f>
        <v>0</v>
      </c>
      <c r="AV12">
        <f>IF(AV$8&lt;Input!$D$13,IF(AV$8+$A12&gt;=Input!$D$13,0,(INDEX(Input!$T$11:$T$136,AV$8+$A12+1)/INDEX(Input!$T$11:$T$136,AV$8+1))),0)*$B12*$C12</f>
        <v>0</v>
      </c>
      <c r="AW12">
        <f>IF(AW$8&lt;Input!$D$13,IF(AW$8+$A12&gt;=Input!$D$13,0,(INDEX(Input!$T$11:$T$136,AW$8+$A12+1)/INDEX(Input!$T$11:$T$136,AW$8+1))),0)*$B12*$C12</f>
        <v>0</v>
      </c>
      <c r="AX12">
        <f>IF(AX$8&lt;Input!$D$13,IF(AX$8+$A12&gt;=Input!$D$13,0,(INDEX(Input!$T$11:$T$136,AX$8+$A12+1)/INDEX(Input!$T$11:$T$136,AX$8+1))),0)*$B12*$C12</f>
        <v>0</v>
      </c>
      <c r="AY12">
        <f>IF(AY$8&lt;Input!$D$13,IF(AY$8+$A12&gt;=Input!$D$13,0,(INDEX(Input!$T$11:$T$136,AY$8+$A12+1)/INDEX(Input!$T$11:$T$136,AY$8+1))),0)*$B12*$C12</f>
        <v>0</v>
      </c>
      <c r="AZ12">
        <f>IF(AZ$8&lt;Input!$D$13,IF(AZ$8+$A12&gt;=Input!$D$13,0,(INDEX(Input!$T$11:$T$136,AZ$8+$A12+1)/INDEX(Input!$T$11:$T$136,AZ$8+1))),0)*$B12*$C12</f>
        <v>0</v>
      </c>
      <c r="BA12">
        <f>IF(BA$8&lt;Input!$D$13,IF(BA$8+$A12&gt;=Input!$D$13,0,(INDEX(Input!$T$11:$T$136,BA$8+$A12+1)/INDEX(Input!$T$11:$T$136,BA$8+1))),0)*$B12*$C12</f>
        <v>0</v>
      </c>
      <c r="BB12">
        <f>IF(BB$8&lt;Input!$D$13,IF(BB$8+$A12&gt;=Input!$D$13,0,(INDEX(Input!$T$11:$T$136,BB$8+$A12+1)/INDEX(Input!$T$11:$T$136,BB$8+1))),0)*$B12*$C12</f>
        <v>0</v>
      </c>
      <c r="BC12">
        <f>IF(BC$8&lt;Input!$D$13,IF(BC$8+$A12&gt;=Input!$D$13,0,(INDEX(Input!$T$11:$T$136,BC$8+$A12+1)/INDEX(Input!$T$11:$T$136,BC$8+1))),0)*$B12*$C12</f>
        <v>0</v>
      </c>
      <c r="BD12">
        <f>IF(BD$8&lt;Input!$D$13,IF(BD$8+$A12&gt;=Input!$D$13,0,(INDEX(Input!$T$11:$T$136,BD$8+$A12+1)/INDEX(Input!$T$11:$T$136,BD$8+1))),0)*$B12*$C12</f>
        <v>0</v>
      </c>
      <c r="BE12">
        <f>IF(BE$8&lt;Input!$D$13,IF(BE$8+$A12&gt;=Input!$D$13,0,(INDEX(Input!$T$11:$T$136,BE$8+$A12+1)/INDEX(Input!$T$11:$T$136,BE$8+1))),0)*$B12*$C12</f>
        <v>0</v>
      </c>
      <c r="BF12">
        <f>IF(BF$8&lt;Input!$D$13,IF(BF$8+$A12&gt;=Input!$D$13,0,(INDEX(Input!$T$11:$T$136,BF$8+$A12+1)/INDEX(Input!$T$11:$T$136,BF$8+1))),0)*$B12*$C12</f>
        <v>0</v>
      </c>
      <c r="BG12">
        <f>IF(BG$8&lt;Input!$D$13,IF(BG$8+$A12&gt;=Input!$D$13,0,(INDEX(Input!$T$11:$T$136,BG$8+$A12+1)/INDEX(Input!$T$11:$T$136,BG$8+1))),0)*$B12*$C12</f>
        <v>0</v>
      </c>
      <c r="BH12">
        <f>IF(BH$8&lt;Input!$D$13,IF(BH$8+$A12&gt;=Input!$D$13,0,(INDEX(Input!$T$11:$T$136,BH$8+$A12+1)/INDEX(Input!$T$11:$T$136,BH$8+1))),0)*$B12*$C12</f>
        <v>0</v>
      </c>
      <c r="BI12">
        <f>IF(BI$8&lt;Input!$D$13,IF(BI$8+$A12&gt;=Input!$D$13,0,(INDEX(Input!$T$11:$T$136,BI$8+$A12+1)/INDEX(Input!$T$11:$T$136,BI$8+1))),0)*$B12*$C12</f>
        <v>0</v>
      </c>
      <c r="BJ12">
        <f>IF(BJ$8&lt;Input!$D$13,IF(BJ$8+$A12&gt;=Input!$D$13,0,(INDEX(Input!$T$11:$T$136,BJ$8+$A12+1)/INDEX(Input!$T$11:$T$136,BJ$8+1))),0)*$B12*$C12</f>
        <v>0</v>
      </c>
      <c r="BK12">
        <f>IF(BK$8&lt;Input!$D$13,IF(BK$8+$A12&gt;=Input!$D$13,0,(INDEX(Input!$T$11:$T$136,BK$8+$A12+1)/INDEX(Input!$T$11:$T$136,BK$8+1))),0)*$B12*$C12</f>
        <v>0</v>
      </c>
      <c r="BL12">
        <f>IF(BL$8&lt;Input!$D$13,IF(BL$8+$A12&gt;=Input!$D$13,0,(INDEX(Input!$T$11:$T$136,BL$8+$A12+1)/INDEX(Input!$T$11:$T$136,BL$8+1))),0)*$B12*$C12</f>
        <v>0</v>
      </c>
      <c r="BM12">
        <f>IF(BM$8&lt;Input!$D$13,IF(BM$8+$A12&gt;=Input!$D$13,0,(INDEX(Input!$T$11:$T$136,BM$8+$A12+1)/INDEX(Input!$T$11:$T$136,BM$8+1))),0)*$B12*$C12</f>
        <v>0</v>
      </c>
      <c r="BN12">
        <f>IF(BN$8&lt;Input!$D$13,IF(BN$8+$A12&gt;=Input!$D$13,0,(INDEX(Input!$T$11:$T$136,BN$8+$A12+1)/INDEX(Input!$T$11:$T$136,BN$8+1))),0)*$B12*$C12</f>
        <v>0</v>
      </c>
    </row>
    <row r="13" spans="1:66">
      <c r="A13">
        <f>Input!B12</f>
        <v>2</v>
      </c>
      <c r="B13">
        <f>(1+Input!$D$18)^Brx!A13</f>
        <v>1.0712249999999999</v>
      </c>
      <c r="C13">
        <f>(1+Input!$D$17)^Brx!A13</f>
        <v>1.0201</v>
      </c>
      <c r="E13">
        <f t="shared" ref="E13:E76" si="28">E12+1</f>
        <v>22</v>
      </c>
      <c r="F13">
        <f>IF(F$8&lt;Input!$D$13,IF(F$8+$A13&gt;=Input!$D$13,0,(INDEX(Input!$T$11:$T$136,F$8+$A13+1)/INDEX(Input!$T$11:$T$136,F$8+1))),0)*$B13*$C13</f>
        <v>1.193420597635064</v>
      </c>
      <c r="G13">
        <f>IF(G$8&lt;Input!$D$13,IF(G$8+$A13&gt;=Input!$D$13,0,(INDEX(Input!$T$11:$T$136,G$8+$A13+1)/INDEX(Input!$T$11:$T$136,G$8+1))),0)*$B13*$C13</f>
        <v>1.1911507938101984</v>
      </c>
      <c r="H13">
        <f>IF(H$8&lt;Input!$D$13,IF(H$8+$A13&gt;=Input!$D$13,0,(INDEX(Input!$T$11:$T$136,H$8+$A13+1)/INDEX(Input!$T$11:$T$136,H$8+1))),0)*$B13*$C13</f>
        <v>1.188981243061958</v>
      </c>
      <c r="I13">
        <f>IF(I$8&lt;Input!$D$13,IF(I$8+$A13&gt;=Input!$D$13,0,(INDEX(Input!$T$11:$T$136,I$8+$A13+1)/INDEX(Input!$T$11:$T$136,I$8+1))),0)*$B13*$C13</f>
        <v>1.1859348317157514</v>
      </c>
      <c r="J13">
        <f>IF(J$8&lt;Input!$D$13,IF(J$8+$A13&gt;=Input!$D$13,0,(INDEX(Input!$T$11:$T$136,J$8+$A13+1)/INDEX(Input!$T$11:$T$136,J$8+1))),0)*$B13*$C13</f>
        <v>1.1839865062350359</v>
      </c>
      <c r="K13">
        <f>IF(K$8&lt;Input!$D$13,IF(K$8+$A13&gt;=Input!$D$13,0,(INDEX(Input!$T$11:$T$136,K$8+$A13+1)/INDEX(Input!$T$11:$T$136,K$8+1))),0)*$B13*$C13</f>
        <v>1.1821912595529249</v>
      </c>
      <c r="L13">
        <f>IF(L$8&lt;Input!$D$13,IF(L$8+$A13&gt;=Input!$D$13,0,(INDEX(Input!$T$11:$T$136,L$8+$A13+1)/INDEX(Input!$T$11:$T$136,L$8+1))),0)*$B13*$C13</f>
        <v>1.1786753309604989</v>
      </c>
      <c r="M13">
        <f>IF(M$8&lt;Input!$D$13,IF(M$8+$A13&gt;=Input!$D$13,0,(INDEX(Input!$T$11:$T$136,M$8+$A13+1)/INDEX(Input!$T$11:$T$136,M$8+1))),0)*$B13*$C13</f>
        <v>1.1770787632309125</v>
      </c>
      <c r="N13">
        <f>IF(N$8&lt;Input!$D$13,IF(N$8+$A13&gt;=Input!$D$13,0,(INDEX(Input!$T$11:$T$136,N$8+$A13+1)/INDEX(Input!$T$11:$T$136,N$8+1))),0)*$B13*$C13</f>
        <v>1.1748020189350457</v>
      </c>
      <c r="O13">
        <f>IF(O$8&lt;Input!$D$13,IF(O$8+$A13&gt;=Input!$D$13,0,(INDEX(Input!$T$11:$T$136,O$8+$A13+1)/INDEX(Input!$T$11:$T$136,O$8+1))),0)*$B13*$C13</f>
        <v>1.1718056623965096</v>
      </c>
      <c r="P13">
        <f>IF(P$8&lt;Input!$D$13,IF(P$8+$A13&gt;=Input!$D$13,0,(INDEX(Input!$T$11:$T$136,P$8+$A13+1)/INDEX(Input!$T$11:$T$136,P$8+1))),0)*$B13*$C13</f>
        <v>1.1705540174997784</v>
      </c>
      <c r="Q13">
        <f>IF(Q$8&lt;Input!$D$13,IF(Q$8+$A13&gt;=Input!$D$13,0,(INDEX(Input!$T$11:$T$136,Q$8+$A13+1)/INDEX(Input!$T$11:$T$136,Q$8+1))),0)*$B13*$C13</f>
        <v>1.1679044671231065</v>
      </c>
      <c r="R13">
        <f>IF(R$8&lt;Input!$D$13,IF(R$8+$A13&gt;=Input!$D$13,0,(INDEX(Input!$T$11:$T$136,R$8+$A13+1)/INDEX(Input!$T$11:$T$136,R$8+1))),0)*$B13*$C13</f>
        <v>1.1653834447809905</v>
      </c>
      <c r="S13">
        <f>IF(S$8&lt;Input!$D$13,IF(S$8+$A13&gt;=Input!$D$13,0,(INDEX(Input!$T$11:$T$136,S$8+$A13+1)/INDEX(Input!$T$11:$T$136,S$8+1))),0)*$B13*$C13</f>
        <v>1.1630691413661898</v>
      </c>
      <c r="T13">
        <f>IF(T$8&lt;Input!$D$13,IF(T$8+$A13&gt;=Input!$D$13,0,(INDEX(Input!$T$11:$T$136,T$8+$A13+1)/INDEX(Input!$T$11:$T$136,T$8+1))),0)*$B13*$C13</f>
        <v>1.1608573333639662</v>
      </c>
      <c r="U13">
        <f>IF(U$8&lt;Input!$D$13,IF(U$8+$A13&gt;=Input!$D$13,0,(INDEX(Input!$T$11:$T$136,U$8+$A13+1)/INDEX(Input!$T$11:$T$136,U$8+1))),0)*$B13*$C13</f>
        <v>1.1588184479779178</v>
      </c>
      <c r="V13">
        <f>IF(V$8&lt;Input!$D$13,IF(V$8+$A13&gt;=Input!$D$13,0,(INDEX(Input!$T$11:$T$136,V$8+$A13+1)/INDEX(Input!$T$11:$T$136,V$8+1))),0)*$B13*$C13</f>
        <v>1.1562517330129498</v>
      </c>
      <c r="W13">
        <f>IF(W$8&lt;Input!$D$13,IF(W$8+$A13&gt;=Input!$D$13,0,(INDEX(Input!$T$11:$T$136,W$8+$A13+1)/INDEX(Input!$T$11:$T$136,W$8+1))),0)*$B13*$C13</f>
        <v>1.1544591078103048</v>
      </c>
      <c r="X13">
        <f>IF(X$8&lt;Input!$D$13,IF(X$8+$A13&gt;=Input!$D$13,0,(INDEX(Input!$T$11:$T$136,X$8+$A13+1)/INDEX(Input!$T$11:$T$136,X$8+1))),0)*$B13*$C13</f>
        <v>1.1516109181212197</v>
      </c>
      <c r="Y13">
        <f>IF(Y$8&lt;Input!$D$13,IF(Y$8+$A13&gt;=Input!$D$13,0,(INDEX(Input!$T$11:$T$136,Y$8+$A13+1)/INDEX(Input!$T$11:$T$136,Y$8+1))),0)*$B13*$C13</f>
        <v>1.1494765392302515</v>
      </c>
      <c r="Z13">
        <f>IF(Z$8&lt;Input!$D$13,IF(Z$8+$A13&gt;=Input!$D$13,0,(INDEX(Input!$T$11:$T$136,Z$8+$A13+1)/INDEX(Input!$T$11:$T$136,Z$8+1))),0)*$B13*$C13</f>
        <v>1.1475080779038824</v>
      </c>
      <c r="AA13">
        <f>IF(AA$8&lt;Input!$D$13,IF(AA$8+$A13&gt;=Input!$D$13,0,(INDEX(Input!$T$11:$T$136,AA$8+$A13+1)/INDEX(Input!$T$11:$T$136,AA$8+1))),0)*$B13*$C13</f>
        <v>1.1450761269529424</v>
      </c>
      <c r="AB13">
        <f>IF(AB$8&lt;Input!$D$13,IF(AB$8+$A13&gt;=Input!$D$13,0,(INDEX(Input!$T$11:$T$136,AB$8+$A13+1)/INDEX(Input!$T$11:$T$136,AB$8+1))),0)*$B13*$C13</f>
        <v>1.1428101393080554</v>
      </c>
      <c r="AC13">
        <f>IF(AC$8&lt;Input!$D$13,IF(AC$8+$A13&gt;=Input!$D$13,0,(INDEX(Input!$T$11:$T$136,AC$8+$A13+1)/INDEX(Input!$T$11:$T$136,AC$8+1))),0)*$B13*$C13</f>
        <v>1.1401382071654818</v>
      </c>
      <c r="AD13">
        <f>IF(AD$8&lt;Input!$D$13,IF(AD$8+$A13&gt;=Input!$D$13,0,(INDEX(Input!$T$11:$T$136,AD$8+$A13+1)/INDEX(Input!$T$11:$T$136,AD$8+1))),0)*$B13*$C13</f>
        <v>1.1381250909266967</v>
      </c>
      <c r="AE13">
        <f>IF(AE$8&lt;Input!$D$13,IF(AE$8+$A13&gt;=Input!$D$13,0,(INDEX(Input!$T$11:$T$136,AE$8+$A13+1)/INDEX(Input!$T$11:$T$136,AE$8+1))),0)*$B13*$C13</f>
        <v>1.1362159085242345</v>
      </c>
      <c r="AF13">
        <f>IF(AF$8&lt;Input!$D$13,IF(AF$8+$A13&gt;=Input!$D$13,0,(INDEX(Input!$T$11:$T$136,AF$8+$A13+1)/INDEX(Input!$T$11:$T$136,AF$8+1))),0)*$B13*$C13</f>
        <v>1.1339231871471882</v>
      </c>
      <c r="AG13">
        <f>IF(AG$8&lt;Input!$D$13,IF(AG$8+$A13&gt;=Input!$D$13,0,(INDEX(Input!$T$11:$T$136,AG$8+$A13+1)/INDEX(Input!$T$11:$T$136,AG$8+1))),0)*$B13*$C13</f>
        <v>1.1317358523764913</v>
      </c>
      <c r="AH13">
        <f>IF(AH$8&lt;Input!$D$13,IF(AH$8+$A13&gt;=Input!$D$13,0,(INDEX(Input!$T$11:$T$136,AH$8+$A13+1)/INDEX(Input!$T$11:$T$136,AH$8+1))),0)*$B13*$C13</f>
        <v>1.1291995349501598</v>
      </c>
      <c r="AI13">
        <f>IF(AI$8&lt;Input!$D$13,IF(AI$8+$A13&gt;=Input!$D$13,0,(INDEX(Input!$T$11:$T$136,AI$8+$A13+1)/INDEX(Input!$T$11:$T$136,AI$8+1))),0)*$B13*$C13</f>
        <v>1.1267656958170913</v>
      </c>
      <c r="AJ13">
        <f>IF(AJ$8&lt;Input!$D$13,IF(AJ$8+$A13&gt;=Input!$D$13,0,(INDEX(Input!$T$11:$T$136,AJ$8+$A13+1)/INDEX(Input!$T$11:$T$136,AJ$8+1))),0)*$B13*$C13</f>
        <v>1.1248984998380682</v>
      </c>
      <c r="AK13">
        <f>IF(AK$8&lt;Input!$D$13,IF(AK$8+$A13&gt;=Input!$D$13,0,(INDEX(Input!$T$11:$T$136,AK$8+$A13+1)/INDEX(Input!$T$11:$T$136,AK$8+1))),0)*$B13*$C13</f>
        <v>1.1226608286795172</v>
      </c>
      <c r="AL13">
        <f>IF(AL$8&lt;Input!$D$13,IF(AL$8+$A13&gt;=Input!$D$13,0,(INDEX(Input!$T$11:$T$136,AL$8+$A13+1)/INDEX(Input!$T$11:$T$136,AL$8+1))),0)*$B13*$C13</f>
        <v>1.1205108297172641</v>
      </c>
      <c r="AM13">
        <f>IF(AM$8&lt;Input!$D$13,IF(AM$8+$A13&gt;=Input!$D$13,0,(INDEX(Input!$T$11:$T$136,AM$8+$A13+1)/INDEX(Input!$T$11:$T$136,AM$8+1))),0)*$B13*$C13</f>
        <v>0</v>
      </c>
      <c r="AN13">
        <f>IF(AN$8&lt;Input!$D$13,IF(AN$8+$A13&gt;=Input!$D$13,0,(INDEX(Input!$T$11:$T$136,AN$8+$A13+1)/INDEX(Input!$T$11:$T$136,AN$8+1))),0)*$B13*$C13</f>
        <v>0</v>
      </c>
      <c r="AO13">
        <f>IF(AO$8&lt;Input!$D$13,IF(AO$8+$A13&gt;=Input!$D$13,0,(INDEX(Input!$T$11:$T$136,AO$8+$A13+1)/INDEX(Input!$T$11:$T$136,AO$8+1))),0)*$B13*$C13</f>
        <v>0</v>
      </c>
      <c r="AP13">
        <f>IF(AP$8&lt;Input!$D$13,IF(AP$8+$A13&gt;=Input!$D$13,0,(INDEX(Input!$T$11:$T$136,AP$8+$A13+1)/INDEX(Input!$T$11:$T$136,AP$8+1))),0)*$B13*$C13</f>
        <v>0</v>
      </c>
      <c r="AQ13">
        <f>IF(AQ$8&lt;Input!$D$13,IF(AQ$8+$A13&gt;=Input!$D$13,0,(INDEX(Input!$T$11:$T$136,AQ$8+$A13+1)/INDEX(Input!$T$11:$T$136,AQ$8+1))),0)*$B13*$C13</f>
        <v>0</v>
      </c>
      <c r="AR13">
        <f>IF(AR$8&lt;Input!$D$13,IF(AR$8+$A13&gt;=Input!$D$13,0,(INDEX(Input!$T$11:$T$136,AR$8+$A13+1)/INDEX(Input!$T$11:$T$136,AR$8+1))),0)*$B13*$C13</f>
        <v>0</v>
      </c>
      <c r="AS13">
        <f>IF(AS$8&lt;Input!$D$13,IF(AS$8+$A13&gt;=Input!$D$13,0,(INDEX(Input!$T$11:$T$136,AS$8+$A13+1)/INDEX(Input!$T$11:$T$136,AS$8+1))),0)*$B13*$C13</f>
        <v>0</v>
      </c>
      <c r="AT13">
        <f>IF(AT$8&lt;Input!$D$13,IF(AT$8+$A13&gt;=Input!$D$13,0,(INDEX(Input!$T$11:$T$136,AT$8+$A13+1)/INDEX(Input!$T$11:$T$136,AT$8+1))),0)*$B13*$C13</f>
        <v>0</v>
      </c>
      <c r="AU13">
        <f>IF(AU$8&lt;Input!$D$13,IF(AU$8+$A13&gt;=Input!$D$13,0,(INDEX(Input!$T$11:$T$136,AU$8+$A13+1)/INDEX(Input!$T$11:$T$136,AU$8+1))),0)*$B13*$C13</f>
        <v>0</v>
      </c>
      <c r="AV13">
        <f>IF(AV$8&lt;Input!$D$13,IF(AV$8+$A13&gt;=Input!$D$13,0,(INDEX(Input!$T$11:$T$136,AV$8+$A13+1)/INDEX(Input!$T$11:$T$136,AV$8+1))),0)*$B13*$C13</f>
        <v>0</v>
      </c>
      <c r="AW13">
        <f>IF(AW$8&lt;Input!$D$13,IF(AW$8+$A13&gt;=Input!$D$13,0,(INDEX(Input!$T$11:$T$136,AW$8+$A13+1)/INDEX(Input!$T$11:$T$136,AW$8+1))),0)*$B13*$C13</f>
        <v>0</v>
      </c>
      <c r="AX13">
        <f>IF(AX$8&lt;Input!$D$13,IF(AX$8+$A13&gt;=Input!$D$13,0,(INDEX(Input!$T$11:$T$136,AX$8+$A13+1)/INDEX(Input!$T$11:$T$136,AX$8+1))),0)*$B13*$C13</f>
        <v>0</v>
      </c>
      <c r="AY13">
        <f>IF(AY$8&lt;Input!$D$13,IF(AY$8+$A13&gt;=Input!$D$13,0,(INDEX(Input!$T$11:$T$136,AY$8+$A13+1)/INDEX(Input!$T$11:$T$136,AY$8+1))),0)*$B13*$C13</f>
        <v>0</v>
      </c>
      <c r="AZ13">
        <f>IF(AZ$8&lt;Input!$D$13,IF(AZ$8+$A13&gt;=Input!$D$13,0,(INDEX(Input!$T$11:$T$136,AZ$8+$A13+1)/INDEX(Input!$T$11:$T$136,AZ$8+1))),0)*$B13*$C13</f>
        <v>0</v>
      </c>
      <c r="BA13">
        <f>IF(BA$8&lt;Input!$D$13,IF(BA$8+$A13&gt;=Input!$D$13,0,(INDEX(Input!$T$11:$T$136,BA$8+$A13+1)/INDEX(Input!$T$11:$T$136,BA$8+1))),0)*$B13*$C13</f>
        <v>0</v>
      </c>
      <c r="BB13">
        <f>IF(BB$8&lt;Input!$D$13,IF(BB$8+$A13&gt;=Input!$D$13,0,(INDEX(Input!$T$11:$T$136,BB$8+$A13+1)/INDEX(Input!$T$11:$T$136,BB$8+1))),0)*$B13*$C13</f>
        <v>0</v>
      </c>
      <c r="BC13">
        <f>IF(BC$8&lt;Input!$D$13,IF(BC$8+$A13&gt;=Input!$D$13,0,(INDEX(Input!$T$11:$T$136,BC$8+$A13+1)/INDEX(Input!$T$11:$T$136,BC$8+1))),0)*$B13*$C13</f>
        <v>0</v>
      </c>
      <c r="BD13">
        <f>IF(BD$8&lt;Input!$D$13,IF(BD$8+$A13&gt;=Input!$D$13,0,(INDEX(Input!$T$11:$T$136,BD$8+$A13+1)/INDEX(Input!$T$11:$T$136,BD$8+1))),0)*$B13*$C13</f>
        <v>0</v>
      </c>
      <c r="BE13">
        <f>IF(BE$8&lt;Input!$D$13,IF(BE$8+$A13&gt;=Input!$D$13,0,(INDEX(Input!$T$11:$T$136,BE$8+$A13+1)/INDEX(Input!$T$11:$T$136,BE$8+1))),0)*$B13*$C13</f>
        <v>0</v>
      </c>
      <c r="BF13">
        <f>IF(BF$8&lt;Input!$D$13,IF(BF$8+$A13&gt;=Input!$D$13,0,(INDEX(Input!$T$11:$T$136,BF$8+$A13+1)/INDEX(Input!$T$11:$T$136,BF$8+1))),0)*$B13*$C13</f>
        <v>0</v>
      </c>
      <c r="BG13">
        <f>IF(BG$8&lt;Input!$D$13,IF(BG$8+$A13&gt;=Input!$D$13,0,(INDEX(Input!$T$11:$T$136,BG$8+$A13+1)/INDEX(Input!$T$11:$T$136,BG$8+1))),0)*$B13*$C13</f>
        <v>0</v>
      </c>
      <c r="BH13">
        <f>IF(BH$8&lt;Input!$D$13,IF(BH$8+$A13&gt;=Input!$D$13,0,(INDEX(Input!$T$11:$T$136,BH$8+$A13+1)/INDEX(Input!$T$11:$T$136,BH$8+1))),0)*$B13*$C13</f>
        <v>0</v>
      </c>
      <c r="BI13">
        <f>IF(BI$8&lt;Input!$D$13,IF(BI$8+$A13&gt;=Input!$D$13,0,(INDEX(Input!$T$11:$T$136,BI$8+$A13+1)/INDEX(Input!$T$11:$T$136,BI$8+1))),0)*$B13*$C13</f>
        <v>0</v>
      </c>
      <c r="BJ13">
        <f>IF(BJ$8&lt;Input!$D$13,IF(BJ$8+$A13&gt;=Input!$D$13,0,(INDEX(Input!$T$11:$T$136,BJ$8+$A13+1)/INDEX(Input!$T$11:$T$136,BJ$8+1))),0)*$B13*$C13</f>
        <v>0</v>
      </c>
      <c r="BK13">
        <f>IF(BK$8&lt;Input!$D$13,IF(BK$8+$A13&gt;=Input!$D$13,0,(INDEX(Input!$T$11:$T$136,BK$8+$A13+1)/INDEX(Input!$T$11:$T$136,BK$8+1))),0)*$B13*$C13</f>
        <v>0</v>
      </c>
      <c r="BL13">
        <f>IF(BL$8&lt;Input!$D$13,IF(BL$8+$A13&gt;=Input!$D$13,0,(INDEX(Input!$T$11:$T$136,BL$8+$A13+1)/INDEX(Input!$T$11:$T$136,BL$8+1))),0)*$B13*$C13</f>
        <v>0</v>
      </c>
      <c r="BM13">
        <f>IF(BM$8&lt;Input!$D$13,IF(BM$8+$A13&gt;=Input!$D$13,0,(INDEX(Input!$T$11:$T$136,BM$8+$A13+1)/INDEX(Input!$T$11:$T$136,BM$8+1))),0)*$B13*$C13</f>
        <v>0</v>
      </c>
      <c r="BN13">
        <f>IF(BN$8&lt;Input!$D$13,IF(BN$8+$A13&gt;=Input!$D$13,0,(INDEX(Input!$T$11:$T$136,BN$8+$A13+1)/INDEX(Input!$T$11:$T$136,BN$8+1))),0)*$B13*$C13</f>
        <v>0</v>
      </c>
    </row>
    <row r="14" spans="1:66">
      <c r="A14">
        <f>Input!B13</f>
        <v>3</v>
      </c>
      <c r="B14">
        <f>(1+Input!$D$18)^Brx!A14</f>
        <v>1.1087178749999997</v>
      </c>
      <c r="C14">
        <f>(1+Input!$D$17)^Brx!A14</f>
        <v>1.0303009999999999</v>
      </c>
      <c r="E14">
        <f t="shared" si="28"/>
        <v>23</v>
      </c>
      <c r="F14">
        <f>IF(F$8&lt;Input!$D$13,IF(F$8+$A14&gt;=Input!$D$13,0,(INDEX(Input!$T$11:$T$136,F$8+$A14+1)/INDEX(Input!$T$11:$T$136,F$8+1))),0)*$B14*$C14</f>
        <v>1.3018913103218759</v>
      </c>
      <c r="G14">
        <f>IF(G$8&lt;Input!$D$13,IF(G$8+$A14&gt;=Input!$D$13,0,(INDEX(Input!$T$11:$T$136,G$8+$A14+1)/INDEX(Input!$T$11:$T$136,G$8+1))),0)*$B14*$C14</f>
        <v>1.2982566291374218</v>
      </c>
      <c r="H14">
        <f>IF(H$8&lt;Input!$D$13,IF(H$8+$A14&gt;=Input!$D$13,0,(INDEX(Input!$T$11:$T$136,H$8+$A14+1)/INDEX(Input!$T$11:$T$136,H$8+1))),0)*$B14*$C14</f>
        <v>1.2937251586560099</v>
      </c>
      <c r="I14">
        <f>IF(I$8&lt;Input!$D$13,IF(I$8+$A14&gt;=Input!$D$13,0,(INDEX(Input!$T$11:$T$136,I$8+$A14+1)/INDEX(Input!$T$11:$T$136,I$8+1))),0)*$B14*$C14</f>
        <v>1.2904481435234805</v>
      </c>
      <c r="J14">
        <f>IF(J$8&lt;Input!$D$13,IF(J$8+$A14&gt;=Input!$D$13,0,(INDEX(Input!$T$11:$T$136,J$8+$A14+1)/INDEX(Input!$T$11:$T$136,J$8+1))),0)*$B14*$C14</f>
        <v>1.2863370080491312</v>
      </c>
      <c r="K14">
        <f>IF(K$8&lt;Input!$D$13,IF(K$8+$A14&gt;=Input!$D$13,0,(INDEX(Input!$T$11:$T$136,K$8+$A14+1)/INDEX(Input!$T$11:$T$136,K$8+1))),0)*$B14*$C14</f>
        <v>1.2825488820952871</v>
      </c>
      <c r="L14">
        <f>IF(L$8&lt;Input!$D$13,IF(L$8+$A14&gt;=Input!$D$13,0,(INDEX(Input!$T$11:$T$136,L$8+$A14+1)/INDEX(Input!$T$11:$T$136,L$8+1))),0)*$B14*$C14</f>
        <v>1.2788321206019322</v>
      </c>
      <c r="M14">
        <f>IF(M$8&lt;Input!$D$13,IF(M$8+$A14&gt;=Input!$D$13,0,(INDEX(Input!$T$11:$T$136,M$8+$A14+1)/INDEX(Input!$T$11:$T$136,M$8+1))),0)*$B14*$C14</f>
        <v>1.2745323600499643</v>
      </c>
      <c r="N14">
        <f>IF(N$8&lt;Input!$D$13,IF(N$8+$A14&gt;=Input!$D$13,0,(INDEX(Input!$T$11:$T$136,N$8+$A14+1)/INDEX(Input!$T$11:$T$136,N$8+1))),0)*$B14*$C14</f>
        <v>1.2713787086344825</v>
      </c>
      <c r="O14">
        <f>IF(O$8&lt;Input!$D$13,IF(O$8+$A14&gt;=Input!$D$13,0,(INDEX(Input!$T$11:$T$136,O$8+$A14+1)/INDEX(Input!$T$11:$T$136,O$8+1))),0)*$B14*$C14</f>
        <v>1.267467412626563</v>
      </c>
      <c r="P14">
        <f>IF(P$8&lt;Input!$D$13,IF(P$8+$A14&gt;=Input!$D$13,0,(INDEX(Input!$T$11:$T$136,P$8+$A14+1)/INDEX(Input!$T$11:$T$136,P$8+1))),0)*$B14*$C14</f>
        <v>1.2639141313065065</v>
      </c>
      <c r="Q14">
        <f>IF(Q$8&lt;Input!$D$13,IF(Q$8+$A14&gt;=Input!$D$13,0,(INDEX(Input!$T$11:$T$136,Q$8+$A14+1)/INDEX(Input!$T$11:$T$136,Q$8+1))),0)*$B14*$C14</f>
        <v>1.2605209096306487</v>
      </c>
      <c r="R14">
        <f>IF(R$8&lt;Input!$D$13,IF(R$8+$A14&gt;=Input!$D$13,0,(INDEX(Input!$T$11:$T$136,R$8+$A14+1)/INDEX(Input!$T$11:$T$136,R$8+1))),0)*$B14*$C14</f>
        <v>1.2558322823914709</v>
      </c>
      <c r="S14">
        <f>IF(S$8&lt;Input!$D$13,IF(S$8+$A14&gt;=Input!$D$13,0,(INDEX(Input!$T$11:$T$136,S$8+$A14+1)/INDEX(Input!$T$11:$T$136,S$8+1))),0)*$B14*$C14</f>
        <v>1.2529149283998022</v>
      </c>
      <c r="T14">
        <f>IF(T$8&lt;Input!$D$13,IF(T$8+$A14&gt;=Input!$D$13,0,(INDEX(Input!$T$11:$T$136,T$8+$A14+1)/INDEX(Input!$T$11:$T$136,T$8+1))),0)*$B14*$C14</f>
        <v>1.2487577568728376</v>
      </c>
      <c r="U14">
        <f>IF(U$8&lt;Input!$D$13,IF(U$8+$A14&gt;=Input!$D$13,0,(INDEX(Input!$T$11:$T$136,U$8+$A14+1)/INDEX(Input!$T$11:$T$136,U$8+1))),0)*$B14*$C14</f>
        <v>1.2455708828955612</v>
      </c>
      <c r="V14">
        <f>IF(V$8&lt;Input!$D$13,IF(V$8+$A14&gt;=Input!$D$13,0,(INDEX(Input!$T$11:$T$136,V$8+$A14+1)/INDEX(Input!$T$11:$T$136,V$8+1))),0)*$B14*$C14</f>
        <v>1.241875055992443</v>
      </c>
      <c r="W14">
        <f>IF(W$8&lt;Input!$D$13,IF(W$8+$A14&gt;=Input!$D$13,0,(INDEX(Input!$T$11:$T$136,W$8+$A14+1)/INDEX(Input!$T$11:$T$136,W$8+1))),0)*$B14*$C14</f>
        <v>1.23782377691639</v>
      </c>
      <c r="X14">
        <f>IF(X$8&lt;Input!$D$13,IF(X$8+$A14&gt;=Input!$D$13,0,(INDEX(Input!$T$11:$T$136,X$8+$A14+1)/INDEX(Input!$T$11:$T$136,X$8+1))),0)*$B14*$C14</f>
        <v>1.2345981422218379</v>
      </c>
      <c r="Y14">
        <f>IF(Y$8&lt;Input!$D$13,IF(Y$8+$A14&gt;=Input!$D$13,0,(INDEX(Input!$T$11:$T$136,Y$8+$A14+1)/INDEX(Input!$T$11:$T$136,Y$8+1))),0)*$B14*$C14</f>
        <v>1.2303708060540901</v>
      </c>
      <c r="Z14">
        <f>IF(Z$8&lt;Input!$D$13,IF(Z$8+$A14&gt;=Input!$D$13,0,(INDEX(Input!$T$11:$T$136,Z$8+$A14+1)/INDEX(Input!$T$11:$T$136,Z$8+1))),0)*$B14*$C14</f>
        <v>1.2275924418509825</v>
      </c>
      <c r="AA14">
        <f>IF(AA$8&lt;Input!$D$13,IF(AA$8+$A14&gt;=Input!$D$13,0,(INDEX(Input!$T$11:$T$136,AA$8+$A14+1)/INDEX(Input!$T$11:$T$136,AA$8+1))),0)*$B14*$C14</f>
        <v>1.2232352590761204</v>
      </c>
      <c r="AB14">
        <f>IF(AB$8&lt;Input!$D$13,IF(AB$8+$A14&gt;=Input!$D$13,0,(INDEX(Input!$T$11:$T$136,AB$8+$A14+1)/INDEX(Input!$T$11:$T$136,AB$8+1))),0)*$B14*$C14</f>
        <v>1.21970822927759</v>
      </c>
      <c r="AC14">
        <f>IF(AC$8&lt;Input!$D$13,IF(AC$8+$A14&gt;=Input!$D$13,0,(INDEX(Input!$T$11:$T$136,AC$8+$A14+1)/INDEX(Input!$T$11:$T$136,AC$8+1))),0)*$B14*$C14</f>
        <v>1.2158097681814337</v>
      </c>
      <c r="AD14">
        <f>IF(AD$8&lt;Input!$D$13,IF(AD$8+$A14&gt;=Input!$D$13,0,(INDEX(Input!$T$11:$T$136,AD$8+$A14+1)/INDEX(Input!$T$11:$T$136,AD$8+1))),0)*$B14*$C14</f>
        <v>1.2126702819614668</v>
      </c>
      <c r="AE14">
        <f>IF(AE$8&lt;Input!$D$13,IF(AE$8+$A14&gt;=Input!$D$13,0,(INDEX(Input!$T$11:$T$136,AE$8+$A14+1)/INDEX(Input!$T$11:$T$136,AE$8+1))),0)*$B14*$C14</f>
        <v>1.2091822540781481</v>
      </c>
      <c r="AF14">
        <f>IF(AF$8&lt;Input!$D$13,IF(AF$8+$A14&gt;=Input!$D$13,0,(INDEX(Input!$T$11:$T$136,AF$8+$A14+1)/INDEX(Input!$T$11:$T$136,AF$8+1))),0)*$B14*$C14</f>
        <v>1.2058625595274699</v>
      </c>
      <c r="AG14">
        <f>IF(AG$8&lt;Input!$D$13,IF(AG$8+$A14&gt;=Input!$D$13,0,(INDEX(Input!$T$11:$T$136,AG$8+$A14+1)/INDEX(Input!$T$11:$T$136,AG$8+1))),0)*$B14*$C14</f>
        <v>1.2017152978860157</v>
      </c>
      <c r="AH14">
        <f>IF(AH$8&lt;Input!$D$13,IF(AH$8+$A14&gt;=Input!$D$13,0,(INDEX(Input!$T$11:$T$136,AH$8+$A14+1)/INDEX(Input!$T$11:$T$136,AH$8+1))),0)*$B14*$C14</f>
        <v>1.1982509762095372</v>
      </c>
      <c r="AI14">
        <f>IF(AI$8&lt;Input!$D$13,IF(AI$8+$A14&gt;=Input!$D$13,0,(INDEX(Input!$T$11:$T$136,AI$8+$A14+1)/INDEX(Input!$T$11:$T$136,AI$8+1))),0)*$B14*$C14</f>
        <v>1.1944551663586729</v>
      </c>
      <c r="AJ14">
        <f>IF(AJ$8&lt;Input!$D$13,IF(AJ$8+$A14&gt;=Input!$D$13,0,(INDEX(Input!$T$11:$T$136,AJ$8+$A14+1)/INDEX(Input!$T$11:$T$136,AJ$8+1))),0)*$B14*$C14</f>
        <v>1.1913124228985934</v>
      </c>
      <c r="AK14">
        <f>IF(AK$8&lt;Input!$D$13,IF(AK$8+$A14&gt;=Input!$D$13,0,(INDEX(Input!$T$11:$T$136,AK$8+$A14+1)/INDEX(Input!$T$11:$T$136,AK$8+1))),0)*$B14*$C14</f>
        <v>1.1878245446104643</v>
      </c>
      <c r="AL14">
        <f>IF(AL$8&lt;Input!$D$13,IF(AL$8+$A14&gt;=Input!$D$13,0,(INDEX(Input!$T$11:$T$136,AL$8+$A14+1)/INDEX(Input!$T$11:$T$136,AL$8+1))),0)*$B14*$C14</f>
        <v>0</v>
      </c>
      <c r="AM14">
        <f>IF(AM$8&lt;Input!$D$13,IF(AM$8+$A14&gt;=Input!$D$13,0,(INDEX(Input!$T$11:$T$136,AM$8+$A14+1)/INDEX(Input!$T$11:$T$136,AM$8+1))),0)*$B14*$C14</f>
        <v>0</v>
      </c>
      <c r="AN14">
        <f>IF(AN$8&lt;Input!$D$13,IF(AN$8+$A14&gt;=Input!$D$13,0,(INDEX(Input!$T$11:$T$136,AN$8+$A14+1)/INDEX(Input!$T$11:$T$136,AN$8+1))),0)*$B14*$C14</f>
        <v>0</v>
      </c>
      <c r="AO14">
        <f>IF(AO$8&lt;Input!$D$13,IF(AO$8+$A14&gt;=Input!$D$13,0,(INDEX(Input!$T$11:$T$136,AO$8+$A14+1)/INDEX(Input!$T$11:$T$136,AO$8+1))),0)*$B14*$C14</f>
        <v>0</v>
      </c>
      <c r="AP14">
        <f>IF(AP$8&lt;Input!$D$13,IF(AP$8+$A14&gt;=Input!$D$13,0,(INDEX(Input!$T$11:$T$136,AP$8+$A14+1)/INDEX(Input!$T$11:$T$136,AP$8+1))),0)*$B14*$C14</f>
        <v>0</v>
      </c>
      <c r="AQ14">
        <f>IF(AQ$8&lt;Input!$D$13,IF(AQ$8+$A14&gt;=Input!$D$13,0,(INDEX(Input!$T$11:$T$136,AQ$8+$A14+1)/INDEX(Input!$T$11:$T$136,AQ$8+1))),0)*$B14*$C14</f>
        <v>0</v>
      </c>
      <c r="AR14">
        <f>IF(AR$8&lt;Input!$D$13,IF(AR$8+$A14&gt;=Input!$D$13,0,(INDEX(Input!$T$11:$T$136,AR$8+$A14+1)/INDEX(Input!$T$11:$T$136,AR$8+1))),0)*$B14*$C14</f>
        <v>0</v>
      </c>
      <c r="AS14">
        <f>IF(AS$8&lt;Input!$D$13,IF(AS$8+$A14&gt;=Input!$D$13,0,(INDEX(Input!$T$11:$T$136,AS$8+$A14+1)/INDEX(Input!$T$11:$T$136,AS$8+1))),0)*$B14*$C14</f>
        <v>0</v>
      </c>
      <c r="AT14">
        <f>IF(AT$8&lt;Input!$D$13,IF(AT$8+$A14&gt;=Input!$D$13,0,(INDEX(Input!$T$11:$T$136,AT$8+$A14+1)/INDEX(Input!$T$11:$T$136,AT$8+1))),0)*$B14*$C14</f>
        <v>0</v>
      </c>
      <c r="AU14">
        <f>IF(AU$8&lt;Input!$D$13,IF(AU$8+$A14&gt;=Input!$D$13,0,(INDEX(Input!$T$11:$T$136,AU$8+$A14+1)/INDEX(Input!$T$11:$T$136,AU$8+1))),0)*$B14*$C14</f>
        <v>0</v>
      </c>
      <c r="AV14">
        <f>IF(AV$8&lt;Input!$D$13,IF(AV$8+$A14&gt;=Input!$D$13,0,(INDEX(Input!$T$11:$T$136,AV$8+$A14+1)/INDEX(Input!$T$11:$T$136,AV$8+1))),0)*$B14*$C14</f>
        <v>0</v>
      </c>
      <c r="AW14">
        <f>IF(AW$8&lt;Input!$D$13,IF(AW$8+$A14&gt;=Input!$D$13,0,(INDEX(Input!$T$11:$T$136,AW$8+$A14+1)/INDEX(Input!$T$11:$T$136,AW$8+1))),0)*$B14*$C14</f>
        <v>0</v>
      </c>
      <c r="AX14">
        <f>IF(AX$8&lt;Input!$D$13,IF(AX$8+$A14&gt;=Input!$D$13,0,(INDEX(Input!$T$11:$T$136,AX$8+$A14+1)/INDEX(Input!$T$11:$T$136,AX$8+1))),0)*$B14*$C14</f>
        <v>0</v>
      </c>
      <c r="AY14">
        <f>IF(AY$8&lt;Input!$D$13,IF(AY$8+$A14&gt;=Input!$D$13,0,(INDEX(Input!$T$11:$T$136,AY$8+$A14+1)/INDEX(Input!$T$11:$T$136,AY$8+1))),0)*$B14*$C14</f>
        <v>0</v>
      </c>
      <c r="AZ14">
        <f>IF(AZ$8&lt;Input!$D$13,IF(AZ$8+$A14&gt;=Input!$D$13,0,(INDEX(Input!$T$11:$T$136,AZ$8+$A14+1)/INDEX(Input!$T$11:$T$136,AZ$8+1))),0)*$B14*$C14</f>
        <v>0</v>
      </c>
      <c r="BA14">
        <f>IF(BA$8&lt;Input!$D$13,IF(BA$8+$A14&gt;=Input!$D$13,0,(INDEX(Input!$T$11:$T$136,BA$8+$A14+1)/INDEX(Input!$T$11:$T$136,BA$8+1))),0)*$B14*$C14</f>
        <v>0</v>
      </c>
      <c r="BB14">
        <f>IF(BB$8&lt;Input!$D$13,IF(BB$8+$A14&gt;=Input!$D$13,0,(INDEX(Input!$T$11:$T$136,BB$8+$A14+1)/INDEX(Input!$T$11:$T$136,BB$8+1))),0)*$B14*$C14</f>
        <v>0</v>
      </c>
      <c r="BC14">
        <f>IF(BC$8&lt;Input!$D$13,IF(BC$8+$A14&gt;=Input!$D$13,0,(INDEX(Input!$T$11:$T$136,BC$8+$A14+1)/INDEX(Input!$T$11:$T$136,BC$8+1))),0)*$B14*$C14</f>
        <v>0</v>
      </c>
      <c r="BD14">
        <f>IF(BD$8&lt;Input!$D$13,IF(BD$8+$A14&gt;=Input!$D$13,0,(INDEX(Input!$T$11:$T$136,BD$8+$A14+1)/INDEX(Input!$T$11:$T$136,BD$8+1))),0)*$B14*$C14</f>
        <v>0</v>
      </c>
      <c r="BE14">
        <f>IF(BE$8&lt;Input!$D$13,IF(BE$8+$A14&gt;=Input!$D$13,0,(INDEX(Input!$T$11:$T$136,BE$8+$A14+1)/INDEX(Input!$T$11:$T$136,BE$8+1))),0)*$B14*$C14</f>
        <v>0</v>
      </c>
      <c r="BF14">
        <f>IF(BF$8&lt;Input!$D$13,IF(BF$8+$A14&gt;=Input!$D$13,0,(INDEX(Input!$T$11:$T$136,BF$8+$A14+1)/INDEX(Input!$T$11:$T$136,BF$8+1))),0)*$B14*$C14</f>
        <v>0</v>
      </c>
      <c r="BG14">
        <f>IF(BG$8&lt;Input!$D$13,IF(BG$8+$A14&gt;=Input!$D$13,0,(INDEX(Input!$T$11:$T$136,BG$8+$A14+1)/INDEX(Input!$T$11:$T$136,BG$8+1))),0)*$B14*$C14</f>
        <v>0</v>
      </c>
      <c r="BH14">
        <f>IF(BH$8&lt;Input!$D$13,IF(BH$8+$A14&gt;=Input!$D$13,0,(INDEX(Input!$T$11:$T$136,BH$8+$A14+1)/INDEX(Input!$T$11:$T$136,BH$8+1))),0)*$B14*$C14</f>
        <v>0</v>
      </c>
      <c r="BI14">
        <f>IF(BI$8&lt;Input!$D$13,IF(BI$8+$A14&gt;=Input!$D$13,0,(INDEX(Input!$T$11:$T$136,BI$8+$A14+1)/INDEX(Input!$T$11:$T$136,BI$8+1))),0)*$B14*$C14</f>
        <v>0</v>
      </c>
      <c r="BJ14">
        <f>IF(BJ$8&lt;Input!$D$13,IF(BJ$8+$A14&gt;=Input!$D$13,0,(INDEX(Input!$T$11:$T$136,BJ$8+$A14+1)/INDEX(Input!$T$11:$T$136,BJ$8+1))),0)*$B14*$C14</f>
        <v>0</v>
      </c>
      <c r="BK14">
        <f>IF(BK$8&lt;Input!$D$13,IF(BK$8+$A14&gt;=Input!$D$13,0,(INDEX(Input!$T$11:$T$136,BK$8+$A14+1)/INDEX(Input!$T$11:$T$136,BK$8+1))),0)*$B14*$C14</f>
        <v>0</v>
      </c>
      <c r="BL14">
        <f>IF(BL$8&lt;Input!$D$13,IF(BL$8+$A14&gt;=Input!$D$13,0,(INDEX(Input!$T$11:$T$136,BL$8+$A14+1)/INDEX(Input!$T$11:$T$136,BL$8+1))),0)*$B14*$C14</f>
        <v>0</v>
      </c>
      <c r="BM14">
        <f>IF(BM$8&lt;Input!$D$13,IF(BM$8+$A14&gt;=Input!$D$13,0,(INDEX(Input!$T$11:$T$136,BM$8+$A14+1)/INDEX(Input!$T$11:$T$136,BM$8+1))),0)*$B14*$C14</f>
        <v>0</v>
      </c>
      <c r="BN14">
        <f>IF(BN$8&lt;Input!$D$13,IF(BN$8+$A14&gt;=Input!$D$13,0,(INDEX(Input!$T$11:$T$136,BN$8+$A14+1)/INDEX(Input!$T$11:$T$136,BN$8+1))),0)*$B14*$C14</f>
        <v>0</v>
      </c>
    </row>
    <row r="15" spans="1:66">
      <c r="A15">
        <f>Input!B14</f>
        <v>4</v>
      </c>
      <c r="B15">
        <f>(1+Input!$D$18)^Brx!A15</f>
        <v>1.1475230006249997</v>
      </c>
      <c r="C15">
        <f>(1+Input!$D$17)^Brx!A15</f>
        <v>1.04060401</v>
      </c>
      <c r="E15">
        <f t="shared" si="28"/>
        <v>24</v>
      </c>
      <c r="F15">
        <f>IF(F$8&lt;Input!$D$13,IF(F$8+$A15&gt;=Input!$D$13,0,(INDEX(Input!$T$11:$T$136,F$8+$A15+1)/INDEX(Input!$T$11:$T$136,F$8+1))),0)*$B15*$C15</f>
        <v>1.4189547056718834</v>
      </c>
      <c r="G15">
        <f>IF(G$8&lt;Input!$D$13,IF(G$8+$A15&gt;=Input!$D$13,0,(INDEX(Input!$T$11:$T$136,G$8+$A15+1)/INDEX(Input!$T$11:$T$136,G$8+1))),0)*$B15*$C15</f>
        <v>1.4126272162053817</v>
      </c>
      <c r="H15">
        <f>IF(H$8&lt;Input!$D$13,IF(H$8+$A15&gt;=Input!$D$13,0,(INDEX(Input!$T$11:$T$136,H$8+$A15+1)/INDEX(Input!$T$11:$T$136,H$8+1))),0)*$B15*$C15</f>
        <v>1.4077377479519178</v>
      </c>
      <c r="I15">
        <f>IF(I$8&lt;Input!$D$13,IF(I$8+$A15&gt;=Input!$D$13,0,(INDEX(Input!$T$11:$T$136,I$8+$A15+1)/INDEX(Input!$T$11:$T$136,I$8+1))),0)*$B15*$C15</f>
        <v>1.4020017924537305</v>
      </c>
      <c r="J15">
        <f>IF(J$8&lt;Input!$D$13,IF(J$8+$A15&gt;=Input!$D$13,0,(INDEX(Input!$T$11:$T$136,J$8+$A15+1)/INDEX(Input!$T$11:$T$136,J$8+1))),0)*$B15*$C15</f>
        <v>1.3955356870893456</v>
      </c>
      <c r="K15">
        <f>IF(K$8&lt;Input!$D$13,IF(K$8+$A15&gt;=Input!$D$13,0,(INDEX(Input!$T$11:$T$136,K$8+$A15+1)/INDEX(Input!$T$11:$T$136,K$8+1))),0)*$B15*$C15</f>
        <v>1.3915322256969516</v>
      </c>
      <c r="L15">
        <f>IF(L$8&lt;Input!$D$13,IF(L$8+$A15&gt;=Input!$D$13,0,(INDEX(Input!$T$11:$T$136,L$8+$A15+1)/INDEX(Input!$T$11:$T$136,L$8+1))),0)*$B15*$C15</f>
        <v>1.3847101584813273</v>
      </c>
      <c r="M15">
        <f>IF(M$8&lt;Input!$D$13,IF(M$8+$A15&gt;=Input!$D$13,0,(INDEX(Input!$T$11:$T$136,M$8+$A15+1)/INDEX(Input!$T$11:$T$136,M$8+1))),0)*$B15*$C15</f>
        <v>1.3793075598406639</v>
      </c>
      <c r="N15">
        <f>IF(N$8&lt;Input!$D$13,IF(N$8+$A15&gt;=Input!$D$13,0,(INDEX(Input!$T$11:$T$136,N$8+$A15+1)/INDEX(Input!$T$11:$T$136,N$8+1))),0)*$B15*$C15</f>
        <v>1.3751692230312682</v>
      </c>
      <c r="O15">
        <f>IF(O$8&lt;Input!$D$13,IF(O$8+$A15&gt;=Input!$D$13,0,(INDEX(Input!$T$11:$T$136,O$8+$A15+1)/INDEX(Input!$T$11:$T$136,O$8+1))),0)*$B15*$C15</f>
        <v>1.3685570677130343</v>
      </c>
      <c r="P15">
        <f>IF(P$8&lt;Input!$D$13,IF(P$8+$A15&gt;=Input!$D$13,0,(INDEX(Input!$T$11:$T$136,P$8+$A15+1)/INDEX(Input!$T$11:$T$136,P$8+1))),0)*$B15*$C15</f>
        <v>1.3641442732161198</v>
      </c>
      <c r="Q15">
        <f>IF(Q$8&lt;Input!$D$13,IF(Q$8+$A15&gt;=Input!$D$13,0,(INDEX(Input!$T$11:$T$136,Q$8+$A15+1)/INDEX(Input!$T$11:$T$136,Q$8+1))),0)*$B15*$C15</f>
        <v>1.3583536457746086</v>
      </c>
      <c r="R15">
        <f>IF(R$8&lt;Input!$D$13,IF(R$8+$A15&gt;=Input!$D$13,0,(INDEX(Input!$T$11:$T$136,R$8+$A15+1)/INDEX(Input!$T$11:$T$136,R$8+1))),0)*$B15*$C15</f>
        <v>1.3528439180549736</v>
      </c>
      <c r="S15">
        <f>IF(S$8&lt;Input!$D$13,IF(S$8+$A15&gt;=Input!$D$13,0,(INDEX(Input!$T$11:$T$136,S$8+$A15+1)/INDEX(Input!$T$11:$T$136,S$8+1))),0)*$B15*$C15</f>
        <v>1.3477859772889773</v>
      </c>
      <c r="T15">
        <f>IF(T$8&lt;Input!$D$13,IF(T$8+$A15&gt;=Input!$D$13,0,(INDEX(Input!$T$11:$T$136,T$8+$A15+1)/INDEX(Input!$T$11:$T$136,T$8+1))),0)*$B15*$C15</f>
        <v>1.3422433034828773</v>
      </c>
      <c r="U15">
        <f>IF(U$8&lt;Input!$D$13,IF(U$8+$A15&gt;=Input!$D$13,0,(INDEX(Input!$T$11:$T$136,U$8+$A15+1)/INDEX(Input!$T$11:$T$136,U$8+1))),0)*$B15*$C15</f>
        <v>1.3378085115667091</v>
      </c>
      <c r="V15">
        <f>IF(V$8&lt;Input!$D$13,IF(V$8+$A15&gt;=Input!$D$13,0,(INDEX(Input!$T$11:$T$136,V$8+$A15+1)/INDEX(Input!$T$11:$T$136,V$8+1))),0)*$B15*$C15</f>
        <v>1.3315521198342943</v>
      </c>
      <c r="W15">
        <f>IF(W$8&lt;Input!$D$13,IF(W$8+$A15&gt;=Input!$D$13,0,(INDEX(Input!$T$11:$T$136,W$8+$A15+1)/INDEX(Input!$T$11:$T$136,W$8+1))),0)*$B15*$C15</f>
        <v>1.3270236599286329</v>
      </c>
      <c r="X15">
        <f>IF(X$8&lt;Input!$D$13,IF(X$8+$A15&gt;=Input!$D$13,0,(INDEX(Input!$T$11:$T$136,X$8+$A15+1)/INDEX(Input!$T$11:$T$136,X$8+1))),0)*$B15*$C15</f>
        <v>1.3214828311464057</v>
      </c>
      <c r="Y15">
        <f>IF(Y$8&lt;Input!$D$13,IF(Y$8+$A15&gt;=Input!$D$13,0,(INDEX(Input!$T$11:$T$136,Y$8+$A15+1)/INDEX(Input!$T$11:$T$136,Y$8+1))),0)*$B15*$C15</f>
        <v>1.3162381435650483</v>
      </c>
      <c r="Z15">
        <f>IF(Z$8&lt;Input!$D$13,IF(Z$8+$A15&gt;=Input!$D$13,0,(INDEX(Input!$T$11:$T$136,Z$8+$A15+1)/INDEX(Input!$T$11:$T$136,Z$8+1))),0)*$B15*$C15</f>
        <v>1.3113838663664543</v>
      </c>
      <c r="AA15">
        <f>IF(AA$8&lt;Input!$D$13,IF(AA$8+$A15&gt;=Input!$D$13,0,(INDEX(Input!$T$11:$T$136,AA$8+$A15+1)/INDEX(Input!$T$11:$T$136,AA$8+1))),0)*$B15*$C15</f>
        <v>1.3055450424521211</v>
      </c>
      <c r="AB15">
        <f>IF(AB$8&lt;Input!$D$13,IF(AB$8+$A15&gt;=Input!$D$13,0,(INDEX(Input!$T$11:$T$136,AB$8+$A15+1)/INDEX(Input!$T$11:$T$136,AB$8+1))),0)*$B15*$C15</f>
        <v>1.3006608937119311</v>
      </c>
      <c r="AC15">
        <f>IF(AC$8&lt;Input!$D$13,IF(AC$8+$A15&gt;=Input!$D$13,0,(INDEX(Input!$T$11:$T$136,AC$8+$A15+1)/INDEX(Input!$T$11:$T$136,AC$8+1))),0)*$B15*$C15</f>
        <v>1.2954431688977197</v>
      </c>
      <c r="AD15">
        <f>IF(AD$8&lt;Input!$D$13,IF(AD$8+$A15&gt;=Input!$D$13,0,(INDEX(Input!$T$11:$T$136,AD$8+$A15+1)/INDEX(Input!$T$11:$T$136,AD$8+1))),0)*$B15*$C15</f>
        <v>1.290546430475783</v>
      </c>
      <c r="AE15">
        <f>IF(AE$8&lt;Input!$D$13,IF(AE$8+$A15&gt;=Input!$D$13,0,(INDEX(Input!$T$11:$T$136,AE$8+$A15+1)/INDEX(Input!$T$11:$T$136,AE$8+1))),0)*$B15*$C15</f>
        <v>1.2858962797174041</v>
      </c>
      <c r="AF15">
        <f>IF(AF$8&lt;Input!$D$13,IF(AF$8+$A15&gt;=Input!$D$13,0,(INDEX(Input!$T$11:$T$136,AF$8+$A15+1)/INDEX(Input!$T$11:$T$136,AF$8+1))),0)*$B15*$C15</f>
        <v>1.2804255355958079</v>
      </c>
      <c r="AG15">
        <f>IF(AG$8&lt;Input!$D$13,IF(AG$8+$A15&gt;=Input!$D$13,0,(INDEX(Input!$T$11:$T$136,AG$8+$A15+1)/INDEX(Input!$T$11:$T$136,AG$8+1))),0)*$B15*$C15</f>
        <v>1.2752011351841461</v>
      </c>
      <c r="AH15">
        <f>IF(AH$8&lt;Input!$D$13,IF(AH$8+$A15&gt;=Input!$D$13,0,(INDEX(Input!$T$11:$T$136,AH$8+$A15+1)/INDEX(Input!$T$11:$T$136,AH$8+1))),0)*$B15*$C15</f>
        <v>1.2702348628832794</v>
      </c>
      <c r="AI15">
        <f>IF(AI$8&lt;Input!$D$13,IF(AI$8+$A15&gt;=Input!$D$13,0,(INDEX(Input!$T$11:$T$136,AI$8+$A15+1)/INDEX(Input!$T$11:$T$136,AI$8+1))),0)*$B15*$C15</f>
        <v>1.2649757097936687</v>
      </c>
      <c r="AJ15">
        <f>IF(AJ$8&lt;Input!$D$13,IF(AJ$8+$A15&gt;=Input!$D$13,0,(INDEX(Input!$T$11:$T$136,AJ$8+$A15+1)/INDEX(Input!$T$11:$T$136,AJ$8+1))),0)*$B15*$C15</f>
        <v>1.2604609514012597</v>
      </c>
      <c r="AK15">
        <f>IF(AK$8&lt;Input!$D$13,IF(AK$8+$A15&gt;=Input!$D$13,0,(INDEX(Input!$T$11:$T$136,AK$8+$A15+1)/INDEX(Input!$T$11:$T$136,AK$8+1))),0)*$B15*$C15</f>
        <v>0</v>
      </c>
      <c r="AL15">
        <f>IF(AL$8&lt;Input!$D$13,IF(AL$8+$A15&gt;=Input!$D$13,0,(INDEX(Input!$T$11:$T$136,AL$8+$A15+1)/INDEX(Input!$T$11:$T$136,AL$8+1))),0)*$B15*$C15</f>
        <v>0</v>
      </c>
      <c r="AM15">
        <f>IF(AM$8&lt;Input!$D$13,IF(AM$8+$A15&gt;=Input!$D$13,0,(INDEX(Input!$T$11:$T$136,AM$8+$A15+1)/INDEX(Input!$T$11:$T$136,AM$8+1))),0)*$B15*$C15</f>
        <v>0</v>
      </c>
      <c r="AN15">
        <f>IF(AN$8&lt;Input!$D$13,IF(AN$8+$A15&gt;=Input!$D$13,0,(INDEX(Input!$T$11:$T$136,AN$8+$A15+1)/INDEX(Input!$T$11:$T$136,AN$8+1))),0)*$B15*$C15</f>
        <v>0</v>
      </c>
      <c r="AO15">
        <f>IF(AO$8&lt;Input!$D$13,IF(AO$8+$A15&gt;=Input!$D$13,0,(INDEX(Input!$T$11:$T$136,AO$8+$A15+1)/INDEX(Input!$T$11:$T$136,AO$8+1))),0)*$B15*$C15</f>
        <v>0</v>
      </c>
      <c r="AP15">
        <f>IF(AP$8&lt;Input!$D$13,IF(AP$8+$A15&gt;=Input!$D$13,0,(INDEX(Input!$T$11:$T$136,AP$8+$A15+1)/INDEX(Input!$T$11:$T$136,AP$8+1))),0)*$B15*$C15</f>
        <v>0</v>
      </c>
      <c r="AQ15">
        <f>IF(AQ$8&lt;Input!$D$13,IF(AQ$8+$A15&gt;=Input!$D$13,0,(INDEX(Input!$T$11:$T$136,AQ$8+$A15+1)/INDEX(Input!$T$11:$T$136,AQ$8+1))),0)*$B15*$C15</f>
        <v>0</v>
      </c>
      <c r="AR15">
        <f>IF(AR$8&lt;Input!$D$13,IF(AR$8+$A15&gt;=Input!$D$13,0,(INDEX(Input!$T$11:$T$136,AR$8+$A15+1)/INDEX(Input!$T$11:$T$136,AR$8+1))),0)*$B15*$C15</f>
        <v>0</v>
      </c>
      <c r="AS15">
        <f>IF(AS$8&lt;Input!$D$13,IF(AS$8+$A15&gt;=Input!$D$13,0,(INDEX(Input!$T$11:$T$136,AS$8+$A15+1)/INDEX(Input!$T$11:$T$136,AS$8+1))),0)*$B15*$C15</f>
        <v>0</v>
      </c>
      <c r="AT15">
        <f>IF(AT$8&lt;Input!$D$13,IF(AT$8+$A15&gt;=Input!$D$13,0,(INDEX(Input!$T$11:$T$136,AT$8+$A15+1)/INDEX(Input!$T$11:$T$136,AT$8+1))),0)*$B15*$C15</f>
        <v>0</v>
      </c>
      <c r="AU15">
        <f>IF(AU$8&lt;Input!$D$13,IF(AU$8+$A15&gt;=Input!$D$13,0,(INDEX(Input!$T$11:$T$136,AU$8+$A15+1)/INDEX(Input!$T$11:$T$136,AU$8+1))),0)*$B15*$C15</f>
        <v>0</v>
      </c>
      <c r="AV15">
        <f>IF(AV$8&lt;Input!$D$13,IF(AV$8+$A15&gt;=Input!$D$13,0,(INDEX(Input!$T$11:$T$136,AV$8+$A15+1)/INDEX(Input!$T$11:$T$136,AV$8+1))),0)*$B15*$C15</f>
        <v>0</v>
      </c>
      <c r="AW15">
        <f>IF(AW$8&lt;Input!$D$13,IF(AW$8+$A15&gt;=Input!$D$13,0,(INDEX(Input!$T$11:$T$136,AW$8+$A15+1)/INDEX(Input!$T$11:$T$136,AW$8+1))),0)*$B15*$C15</f>
        <v>0</v>
      </c>
      <c r="AX15">
        <f>IF(AX$8&lt;Input!$D$13,IF(AX$8+$A15&gt;=Input!$D$13,0,(INDEX(Input!$T$11:$T$136,AX$8+$A15+1)/INDEX(Input!$T$11:$T$136,AX$8+1))),0)*$B15*$C15</f>
        <v>0</v>
      </c>
      <c r="AY15">
        <f>IF(AY$8&lt;Input!$D$13,IF(AY$8+$A15&gt;=Input!$D$13,0,(INDEX(Input!$T$11:$T$136,AY$8+$A15+1)/INDEX(Input!$T$11:$T$136,AY$8+1))),0)*$B15*$C15</f>
        <v>0</v>
      </c>
      <c r="AZ15">
        <f>IF(AZ$8&lt;Input!$D$13,IF(AZ$8+$A15&gt;=Input!$D$13,0,(INDEX(Input!$T$11:$T$136,AZ$8+$A15+1)/INDEX(Input!$T$11:$T$136,AZ$8+1))),0)*$B15*$C15</f>
        <v>0</v>
      </c>
      <c r="BA15">
        <f>IF(BA$8&lt;Input!$D$13,IF(BA$8+$A15&gt;=Input!$D$13,0,(INDEX(Input!$T$11:$T$136,BA$8+$A15+1)/INDEX(Input!$T$11:$T$136,BA$8+1))),0)*$B15*$C15</f>
        <v>0</v>
      </c>
      <c r="BB15">
        <f>IF(BB$8&lt;Input!$D$13,IF(BB$8+$A15&gt;=Input!$D$13,0,(INDEX(Input!$T$11:$T$136,BB$8+$A15+1)/INDEX(Input!$T$11:$T$136,BB$8+1))),0)*$B15*$C15</f>
        <v>0</v>
      </c>
      <c r="BC15">
        <f>IF(BC$8&lt;Input!$D$13,IF(BC$8+$A15&gt;=Input!$D$13,0,(INDEX(Input!$T$11:$T$136,BC$8+$A15+1)/INDEX(Input!$T$11:$T$136,BC$8+1))),0)*$B15*$C15</f>
        <v>0</v>
      </c>
      <c r="BD15">
        <f>IF(BD$8&lt;Input!$D$13,IF(BD$8+$A15&gt;=Input!$D$13,0,(INDEX(Input!$T$11:$T$136,BD$8+$A15+1)/INDEX(Input!$T$11:$T$136,BD$8+1))),0)*$B15*$C15</f>
        <v>0</v>
      </c>
      <c r="BE15">
        <f>IF(BE$8&lt;Input!$D$13,IF(BE$8+$A15&gt;=Input!$D$13,0,(INDEX(Input!$T$11:$T$136,BE$8+$A15+1)/INDEX(Input!$T$11:$T$136,BE$8+1))),0)*$B15*$C15</f>
        <v>0</v>
      </c>
      <c r="BF15">
        <f>IF(BF$8&lt;Input!$D$13,IF(BF$8+$A15&gt;=Input!$D$13,0,(INDEX(Input!$T$11:$T$136,BF$8+$A15+1)/INDEX(Input!$T$11:$T$136,BF$8+1))),0)*$B15*$C15</f>
        <v>0</v>
      </c>
      <c r="BG15">
        <f>IF(BG$8&lt;Input!$D$13,IF(BG$8+$A15&gt;=Input!$D$13,0,(INDEX(Input!$T$11:$T$136,BG$8+$A15+1)/INDEX(Input!$T$11:$T$136,BG$8+1))),0)*$B15*$C15</f>
        <v>0</v>
      </c>
      <c r="BH15">
        <f>IF(BH$8&lt;Input!$D$13,IF(BH$8+$A15&gt;=Input!$D$13,0,(INDEX(Input!$T$11:$T$136,BH$8+$A15+1)/INDEX(Input!$T$11:$T$136,BH$8+1))),0)*$B15*$C15</f>
        <v>0</v>
      </c>
      <c r="BI15">
        <f>IF(BI$8&lt;Input!$D$13,IF(BI$8+$A15&gt;=Input!$D$13,0,(INDEX(Input!$T$11:$T$136,BI$8+$A15+1)/INDEX(Input!$T$11:$T$136,BI$8+1))),0)*$B15*$C15</f>
        <v>0</v>
      </c>
      <c r="BJ15">
        <f>IF(BJ$8&lt;Input!$D$13,IF(BJ$8+$A15&gt;=Input!$D$13,0,(INDEX(Input!$T$11:$T$136,BJ$8+$A15+1)/INDEX(Input!$T$11:$T$136,BJ$8+1))),0)*$B15*$C15</f>
        <v>0</v>
      </c>
      <c r="BK15">
        <f>IF(BK$8&lt;Input!$D$13,IF(BK$8+$A15&gt;=Input!$D$13,0,(INDEX(Input!$T$11:$T$136,BK$8+$A15+1)/INDEX(Input!$T$11:$T$136,BK$8+1))),0)*$B15*$C15</f>
        <v>0</v>
      </c>
      <c r="BL15">
        <f>IF(BL$8&lt;Input!$D$13,IF(BL$8+$A15&gt;=Input!$D$13,0,(INDEX(Input!$T$11:$T$136,BL$8+$A15+1)/INDEX(Input!$T$11:$T$136,BL$8+1))),0)*$B15*$C15</f>
        <v>0</v>
      </c>
      <c r="BM15">
        <f>IF(BM$8&lt;Input!$D$13,IF(BM$8+$A15&gt;=Input!$D$13,0,(INDEX(Input!$T$11:$T$136,BM$8+$A15+1)/INDEX(Input!$T$11:$T$136,BM$8+1))),0)*$B15*$C15</f>
        <v>0</v>
      </c>
      <c r="BN15">
        <f>IF(BN$8&lt;Input!$D$13,IF(BN$8+$A15&gt;=Input!$D$13,0,(INDEX(Input!$T$11:$T$136,BN$8+$A15+1)/INDEX(Input!$T$11:$T$136,BN$8+1))),0)*$B15*$C15</f>
        <v>0</v>
      </c>
    </row>
    <row r="16" spans="1:66">
      <c r="A16">
        <f>Input!B15</f>
        <v>5</v>
      </c>
      <c r="B16">
        <f>(1+Input!$D$18)^Brx!A16</f>
        <v>1.1876863056468745</v>
      </c>
      <c r="C16">
        <f>(1+Input!$D$17)^Brx!A16</f>
        <v>1.0510100500999999</v>
      </c>
      <c r="E16">
        <f t="shared" si="28"/>
        <v>25</v>
      </c>
      <c r="F16">
        <f>IF(F$8&lt;Input!$D$13,IF(F$8+$A16&gt;=Input!$D$13,0,(INDEX(Input!$T$11:$T$136,F$8+$A16+1)/INDEX(Input!$T$11:$T$136,F$8+1))),0)*$B16*$C16</f>
        <v>1.5439582520187733</v>
      </c>
      <c r="G16">
        <f>IF(G$8&lt;Input!$D$13,IF(G$8+$A16&gt;=Input!$D$13,0,(INDEX(Input!$T$11:$T$136,G$8+$A16+1)/INDEX(Input!$T$11:$T$136,G$8+1))),0)*$B16*$C16</f>
        <v>1.5371183305288907</v>
      </c>
      <c r="H16">
        <f>IF(H$8&lt;Input!$D$13,IF(H$8+$A16&gt;=Input!$D$13,0,(INDEX(Input!$T$11:$T$136,H$8+$A16+1)/INDEX(Input!$T$11:$T$136,H$8+1))),0)*$B16*$C16</f>
        <v>1.5294305748268557</v>
      </c>
      <c r="I16">
        <f>IF(I$8&lt;Input!$D$13,IF(I$8+$A16&gt;=Input!$D$13,0,(INDEX(Input!$T$11:$T$136,I$8+$A16+1)/INDEX(Input!$T$11:$T$136,I$8+1))),0)*$B16*$C16</f>
        <v>1.5210193926548996</v>
      </c>
      <c r="J16">
        <f>IF(J$8&lt;Input!$D$13,IF(J$8+$A16&gt;=Input!$D$13,0,(INDEX(Input!$T$11:$T$136,J$8+$A16+1)/INDEX(Input!$T$11:$T$136,J$8+1))),0)*$B16*$C16</f>
        <v>1.5141199745326237</v>
      </c>
      <c r="K16">
        <f>IF(K$8&lt;Input!$D$13,IF(K$8+$A16&gt;=Input!$D$13,0,(INDEX(Input!$T$11:$T$136,K$8+$A16+1)/INDEX(Input!$T$11:$T$136,K$8+1))),0)*$B16*$C16</f>
        <v>1.5067410160684291</v>
      </c>
      <c r="L16">
        <f>IF(L$8&lt;Input!$D$13,IF(L$8+$A16&gt;=Input!$D$13,0,(INDEX(Input!$T$11:$T$136,L$8+$A16+1)/INDEX(Input!$T$11:$T$136,L$8+1))),0)*$B16*$C16</f>
        <v>1.4985427201758805</v>
      </c>
      <c r="M16">
        <f>IF(M$8&lt;Input!$D$13,IF(M$8+$A16&gt;=Input!$D$13,0,(INDEX(Input!$T$11:$T$136,M$8+$A16+1)/INDEX(Input!$T$11:$T$136,M$8+1))),0)*$B16*$C16</f>
        <v>1.4919089744899596</v>
      </c>
      <c r="N16">
        <f>IF(N$8&lt;Input!$D$13,IF(N$8+$A16&gt;=Input!$D$13,0,(INDEX(Input!$T$11:$T$136,N$8+$A16+1)/INDEX(Input!$T$11:$T$136,N$8+1))),0)*$B16*$C16</f>
        <v>1.4848488732194185</v>
      </c>
      <c r="O16">
        <f>IF(O$8&lt;Input!$D$13,IF(O$8+$A16&gt;=Input!$D$13,0,(INDEX(Input!$T$11:$T$136,O$8+$A16+1)/INDEX(Input!$T$11:$T$136,O$8+1))),0)*$B16*$C16</f>
        <v>1.4770855394743934</v>
      </c>
      <c r="P16">
        <f>IF(P$8&lt;Input!$D$13,IF(P$8+$A16&gt;=Input!$D$13,0,(INDEX(Input!$T$11:$T$136,P$8+$A16+1)/INDEX(Input!$T$11:$T$136,P$8+1))),0)*$B16*$C16</f>
        <v>1.4700195234592521</v>
      </c>
      <c r="Q16">
        <f>IF(Q$8&lt;Input!$D$13,IF(Q$8+$A16&gt;=Input!$D$13,0,(INDEX(Input!$T$11:$T$136,Q$8+$A16+1)/INDEX(Input!$T$11:$T$136,Q$8+1))),0)*$B16*$C16</f>
        <v>1.4632849418033558</v>
      </c>
      <c r="R16">
        <f>IF(R$8&lt;Input!$D$13,IF(R$8+$A16&gt;=Input!$D$13,0,(INDEX(Input!$T$11:$T$136,R$8+$A16+1)/INDEX(Input!$T$11:$T$136,R$8+1))),0)*$B16*$C16</f>
        <v>1.4552816164014502</v>
      </c>
      <c r="S16">
        <f>IF(S$8&lt;Input!$D$13,IF(S$8+$A16&gt;=Input!$D$13,0,(INDEX(Input!$T$11:$T$136,S$8+$A16+1)/INDEX(Input!$T$11:$T$136,S$8+1))),0)*$B16*$C16</f>
        <v>1.4486850572800671</v>
      </c>
      <c r="T16">
        <f>IF(T$8&lt;Input!$D$13,IF(T$8+$A16&gt;=Input!$D$13,0,(INDEX(Input!$T$11:$T$136,T$8+$A16+1)/INDEX(Input!$T$11:$T$136,T$8+1))),0)*$B16*$C16</f>
        <v>1.4416397658706133</v>
      </c>
      <c r="U16">
        <f>IF(U$8&lt;Input!$D$13,IF(U$8+$A16&gt;=Input!$D$13,0,(INDEX(Input!$T$11:$T$136,U$8+$A16+1)/INDEX(Input!$T$11:$T$136,U$8+1))),0)*$B16*$C16</f>
        <v>1.4344130280364151</v>
      </c>
      <c r="V16">
        <f>IF(V$8&lt;Input!$D$13,IF(V$8+$A16&gt;=Input!$D$13,0,(INDEX(Input!$T$11:$T$136,V$8+$A16+1)/INDEX(Input!$T$11:$T$136,V$8+1))),0)*$B16*$C16</f>
        <v>1.427506241518568</v>
      </c>
      <c r="W16">
        <f>IF(W$8&lt;Input!$D$13,IF(W$8+$A16&gt;=Input!$D$13,0,(INDEX(Input!$T$11:$T$136,W$8+$A16+1)/INDEX(Input!$T$11:$T$136,W$8+1))),0)*$B16*$C16</f>
        <v>1.4204127830330504</v>
      </c>
      <c r="X16">
        <f>IF(X$8&lt;Input!$D$13,IF(X$8+$A16&gt;=Input!$D$13,0,(INDEX(Input!$T$11:$T$136,X$8+$A16+1)/INDEX(Input!$T$11:$T$136,X$8+1))),0)*$B16*$C16</f>
        <v>1.4137088590386799</v>
      </c>
      <c r="Y16">
        <f>IF(Y$8&lt;Input!$D$13,IF(Y$8+$A16&gt;=Input!$D$13,0,(INDEX(Input!$T$11:$T$136,Y$8+$A16+1)/INDEX(Input!$T$11:$T$136,Y$8+1))),0)*$B16*$C16</f>
        <v>1.4060802322672392</v>
      </c>
      <c r="Z16">
        <f>IF(Z$8&lt;Input!$D$13,IF(Z$8+$A16&gt;=Input!$D$13,0,(INDEX(Input!$T$11:$T$136,Z$8+$A16+1)/INDEX(Input!$T$11:$T$136,Z$8+1))),0)*$B16*$C16</f>
        <v>1.3996250457818753</v>
      </c>
      <c r="AA16">
        <f>IF(AA$8&lt;Input!$D$13,IF(AA$8+$A16&gt;=Input!$D$13,0,(INDEX(Input!$T$11:$T$136,AA$8+$A16+1)/INDEX(Input!$T$11:$T$136,AA$8+1))),0)*$B16*$C16</f>
        <v>1.3921947404607506</v>
      </c>
      <c r="AB16">
        <f>IF(AB$8&lt;Input!$D$13,IF(AB$8+$A16&gt;=Input!$D$13,0,(INDEX(Input!$T$11:$T$136,AB$8+$A16+1)/INDEX(Input!$T$11:$T$136,AB$8+1))),0)*$B16*$C16</f>
        <v>1.3858518938631224</v>
      </c>
      <c r="AC16">
        <f>IF(AC$8&lt;Input!$D$13,IF(AC$8+$A16&gt;=Input!$D$13,0,(INDEX(Input!$T$11:$T$136,AC$8+$A16+1)/INDEX(Input!$T$11:$T$136,AC$8+1))),0)*$B16*$C16</f>
        <v>1.3786348873009755</v>
      </c>
      <c r="AD16">
        <f>IF(AD$8&lt;Input!$D$13,IF(AD$8+$A16&gt;=Input!$D$13,0,(INDEX(Input!$T$11:$T$136,AD$8+$A16+1)/INDEX(Input!$T$11:$T$136,AD$8+1))),0)*$B16*$C16</f>
        <v>1.3724224352073005</v>
      </c>
      <c r="AE16">
        <f>IF(AE$8&lt;Input!$D$13,IF(AE$8+$A16&gt;=Input!$D$13,0,(INDEX(Input!$T$11:$T$136,AE$8+$A16+1)/INDEX(Input!$T$11:$T$136,AE$8+1))),0)*$B16*$C16</f>
        <v>1.3654080389750305</v>
      </c>
      <c r="AF16">
        <f>IF(AF$8&lt;Input!$D$13,IF(AF$8+$A16&gt;=Input!$D$13,0,(INDEX(Input!$T$11:$T$136,AF$8+$A16+1)/INDEX(Input!$T$11:$T$136,AF$8+1))),0)*$B16*$C16</f>
        <v>1.3587245659457485</v>
      </c>
      <c r="AG16">
        <f>IF(AG$8&lt;Input!$D$13,IF(AG$8+$A16&gt;=Input!$D$13,0,(INDEX(Input!$T$11:$T$136,AG$8+$A16+1)/INDEX(Input!$T$11:$T$136,AG$8+1))),0)*$B16*$C16</f>
        <v>1.3518077358244365</v>
      </c>
      <c r="AH16">
        <f>IF(AH$8&lt;Input!$D$13,IF(AH$8+$A16&gt;=Input!$D$13,0,(INDEX(Input!$T$11:$T$136,AH$8+$A16+1)/INDEX(Input!$T$11:$T$136,AH$8+1))),0)*$B16*$C16</f>
        <v>1.3452294339174398</v>
      </c>
      <c r="AI16">
        <f>IF(AI$8&lt;Input!$D$13,IF(AI$8+$A16&gt;=Input!$D$13,0,(INDEX(Input!$T$11:$T$136,AI$8+$A16+1)/INDEX(Input!$T$11:$T$136,AI$8+1))),0)*$B16*$C16</f>
        <v>1.3383999495166292</v>
      </c>
      <c r="AJ16">
        <f>IF(AJ$8&lt;Input!$D$13,IF(AJ$8+$A16&gt;=Input!$D$13,0,(INDEX(Input!$T$11:$T$136,AJ$8+$A16+1)/INDEX(Input!$T$11:$T$136,AJ$8+1))),0)*$B16*$C16</f>
        <v>0</v>
      </c>
      <c r="AK16">
        <f>IF(AK$8&lt;Input!$D$13,IF(AK$8+$A16&gt;=Input!$D$13,0,(INDEX(Input!$T$11:$T$136,AK$8+$A16+1)/INDEX(Input!$T$11:$T$136,AK$8+1))),0)*$B16*$C16</f>
        <v>0</v>
      </c>
      <c r="AL16">
        <f>IF(AL$8&lt;Input!$D$13,IF(AL$8+$A16&gt;=Input!$D$13,0,(INDEX(Input!$T$11:$T$136,AL$8+$A16+1)/INDEX(Input!$T$11:$T$136,AL$8+1))),0)*$B16*$C16</f>
        <v>0</v>
      </c>
      <c r="AM16">
        <f>IF(AM$8&lt;Input!$D$13,IF(AM$8+$A16&gt;=Input!$D$13,0,(INDEX(Input!$T$11:$T$136,AM$8+$A16+1)/INDEX(Input!$T$11:$T$136,AM$8+1))),0)*$B16*$C16</f>
        <v>0</v>
      </c>
      <c r="AN16">
        <f>IF(AN$8&lt;Input!$D$13,IF(AN$8+$A16&gt;=Input!$D$13,0,(INDEX(Input!$T$11:$T$136,AN$8+$A16+1)/INDEX(Input!$T$11:$T$136,AN$8+1))),0)*$B16*$C16</f>
        <v>0</v>
      </c>
      <c r="AO16">
        <f>IF(AO$8&lt;Input!$D$13,IF(AO$8+$A16&gt;=Input!$D$13,0,(INDEX(Input!$T$11:$T$136,AO$8+$A16+1)/INDEX(Input!$T$11:$T$136,AO$8+1))),0)*$B16*$C16</f>
        <v>0</v>
      </c>
      <c r="AP16">
        <f>IF(AP$8&lt;Input!$D$13,IF(AP$8+$A16&gt;=Input!$D$13,0,(INDEX(Input!$T$11:$T$136,AP$8+$A16+1)/INDEX(Input!$T$11:$T$136,AP$8+1))),0)*$B16*$C16</f>
        <v>0</v>
      </c>
      <c r="AQ16">
        <f>IF(AQ$8&lt;Input!$D$13,IF(AQ$8+$A16&gt;=Input!$D$13,0,(INDEX(Input!$T$11:$T$136,AQ$8+$A16+1)/INDEX(Input!$T$11:$T$136,AQ$8+1))),0)*$B16*$C16</f>
        <v>0</v>
      </c>
      <c r="AR16">
        <f>IF(AR$8&lt;Input!$D$13,IF(AR$8+$A16&gt;=Input!$D$13,0,(INDEX(Input!$T$11:$T$136,AR$8+$A16+1)/INDEX(Input!$T$11:$T$136,AR$8+1))),0)*$B16*$C16</f>
        <v>0</v>
      </c>
      <c r="AS16">
        <f>IF(AS$8&lt;Input!$D$13,IF(AS$8+$A16&gt;=Input!$D$13,0,(INDEX(Input!$T$11:$T$136,AS$8+$A16+1)/INDEX(Input!$T$11:$T$136,AS$8+1))),0)*$B16*$C16</f>
        <v>0</v>
      </c>
      <c r="AT16">
        <f>IF(AT$8&lt;Input!$D$13,IF(AT$8+$A16&gt;=Input!$D$13,0,(INDEX(Input!$T$11:$T$136,AT$8+$A16+1)/INDEX(Input!$T$11:$T$136,AT$8+1))),0)*$B16*$C16</f>
        <v>0</v>
      </c>
      <c r="AU16">
        <f>IF(AU$8&lt;Input!$D$13,IF(AU$8+$A16&gt;=Input!$D$13,0,(INDEX(Input!$T$11:$T$136,AU$8+$A16+1)/INDEX(Input!$T$11:$T$136,AU$8+1))),0)*$B16*$C16</f>
        <v>0</v>
      </c>
      <c r="AV16">
        <f>IF(AV$8&lt;Input!$D$13,IF(AV$8+$A16&gt;=Input!$D$13,0,(INDEX(Input!$T$11:$T$136,AV$8+$A16+1)/INDEX(Input!$T$11:$T$136,AV$8+1))),0)*$B16*$C16</f>
        <v>0</v>
      </c>
      <c r="AW16">
        <f>IF(AW$8&lt;Input!$D$13,IF(AW$8+$A16&gt;=Input!$D$13,0,(INDEX(Input!$T$11:$T$136,AW$8+$A16+1)/INDEX(Input!$T$11:$T$136,AW$8+1))),0)*$B16*$C16</f>
        <v>0</v>
      </c>
      <c r="AX16">
        <f>IF(AX$8&lt;Input!$D$13,IF(AX$8+$A16&gt;=Input!$D$13,0,(INDEX(Input!$T$11:$T$136,AX$8+$A16+1)/INDEX(Input!$T$11:$T$136,AX$8+1))),0)*$B16*$C16</f>
        <v>0</v>
      </c>
      <c r="AY16">
        <f>IF(AY$8&lt;Input!$D$13,IF(AY$8+$A16&gt;=Input!$D$13,0,(INDEX(Input!$T$11:$T$136,AY$8+$A16+1)/INDEX(Input!$T$11:$T$136,AY$8+1))),0)*$B16*$C16</f>
        <v>0</v>
      </c>
      <c r="AZ16">
        <f>IF(AZ$8&lt;Input!$D$13,IF(AZ$8+$A16&gt;=Input!$D$13,0,(INDEX(Input!$T$11:$T$136,AZ$8+$A16+1)/INDEX(Input!$T$11:$T$136,AZ$8+1))),0)*$B16*$C16</f>
        <v>0</v>
      </c>
      <c r="BA16">
        <f>IF(BA$8&lt;Input!$D$13,IF(BA$8+$A16&gt;=Input!$D$13,0,(INDEX(Input!$T$11:$T$136,BA$8+$A16+1)/INDEX(Input!$T$11:$T$136,BA$8+1))),0)*$B16*$C16</f>
        <v>0</v>
      </c>
      <c r="BB16">
        <f>IF(BB$8&lt;Input!$D$13,IF(BB$8+$A16&gt;=Input!$D$13,0,(INDEX(Input!$T$11:$T$136,BB$8+$A16+1)/INDEX(Input!$T$11:$T$136,BB$8+1))),0)*$B16*$C16</f>
        <v>0</v>
      </c>
      <c r="BC16">
        <f>IF(BC$8&lt;Input!$D$13,IF(BC$8+$A16&gt;=Input!$D$13,0,(INDEX(Input!$T$11:$T$136,BC$8+$A16+1)/INDEX(Input!$T$11:$T$136,BC$8+1))),0)*$B16*$C16</f>
        <v>0</v>
      </c>
      <c r="BD16">
        <f>IF(BD$8&lt;Input!$D$13,IF(BD$8+$A16&gt;=Input!$D$13,0,(INDEX(Input!$T$11:$T$136,BD$8+$A16+1)/INDEX(Input!$T$11:$T$136,BD$8+1))),0)*$B16*$C16</f>
        <v>0</v>
      </c>
      <c r="BE16">
        <f>IF(BE$8&lt;Input!$D$13,IF(BE$8+$A16&gt;=Input!$D$13,0,(INDEX(Input!$T$11:$T$136,BE$8+$A16+1)/INDEX(Input!$T$11:$T$136,BE$8+1))),0)*$B16*$C16</f>
        <v>0</v>
      </c>
      <c r="BF16">
        <f>IF(BF$8&lt;Input!$D$13,IF(BF$8+$A16&gt;=Input!$D$13,0,(INDEX(Input!$T$11:$T$136,BF$8+$A16+1)/INDEX(Input!$T$11:$T$136,BF$8+1))),0)*$B16*$C16</f>
        <v>0</v>
      </c>
      <c r="BG16">
        <f>IF(BG$8&lt;Input!$D$13,IF(BG$8+$A16&gt;=Input!$D$13,0,(INDEX(Input!$T$11:$T$136,BG$8+$A16+1)/INDEX(Input!$T$11:$T$136,BG$8+1))),0)*$B16*$C16</f>
        <v>0</v>
      </c>
      <c r="BH16">
        <f>IF(BH$8&lt;Input!$D$13,IF(BH$8+$A16&gt;=Input!$D$13,0,(INDEX(Input!$T$11:$T$136,BH$8+$A16+1)/INDEX(Input!$T$11:$T$136,BH$8+1))),0)*$B16*$C16</f>
        <v>0</v>
      </c>
      <c r="BI16">
        <f>IF(BI$8&lt;Input!$D$13,IF(BI$8+$A16&gt;=Input!$D$13,0,(INDEX(Input!$T$11:$T$136,BI$8+$A16+1)/INDEX(Input!$T$11:$T$136,BI$8+1))),0)*$B16*$C16</f>
        <v>0</v>
      </c>
      <c r="BJ16">
        <f>IF(BJ$8&lt;Input!$D$13,IF(BJ$8+$A16&gt;=Input!$D$13,0,(INDEX(Input!$T$11:$T$136,BJ$8+$A16+1)/INDEX(Input!$T$11:$T$136,BJ$8+1))),0)*$B16*$C16</f>
        <v>0</v>
      </c>
      <c r="BK16">
        <f>IF(BK$8&lt;Input!$D$13,IF(BK$8+$A16&gt;=Input!$D$13,0,(INDEX(Input!$T$11:$T$136,BK$8+$A16+1)/INDEX(Input!$T$11:$T$136,BK$8+1))),0)*$B16*$C16</f>
        <v>0</v>
      </c>
      <c r="BL16">
        <f>IF(BL$8&lt;Input!$D$13,IF(BL$8+$A16&gt;=Input!$D$13,0,(INDEX(Input!$T$11:$T$136,BL$8+$A16+1)/INDEX(Input!$T$11:$T$136,BL$8+1))),0)*$B16*$C16</f>
        <v>0</v>
      </c>
      <c r="BM16">
        <f>IF(BM$8&lt;Input!$D$13,IF(BM$8+$A16&gt;=Input!$D$13,0,(INDEX(Input!$T$11:$T$136,BM$8+$A16+1)/INDEX(Input!$T$11:$T$136,BM$8+1))),0)*$B16*$C16</f>
        <v>0</v>
      </c>
      <c r="BN16">
        <f>IF(BN$8&lt;Input!$D$13,IF(BN$8+$A16&gt;=Input!$D$13,0,(INDEX(Input!$T$11:$T$136,BN$8+$A16+1)/INDEX(Input!$T$11:$T$136,BN$8+1))),0)*$B16*$C16</f>
        <v>0</v>
      </c>
    </row>
    <row r="17" spans="1:66">
      <c r="A17">
        <f>Input!B16</f>
        <v>6</v>
      </c>
      <c r="B17">
        <f>(1+Input!$D$18)^Brx!A17</f>
        <v>1.2292553263445152</v>
      </c>
      <c r="C17">
        <f>(1+Input!$D$17)^Brx!A17</f>
        <v>1.0615201506010001</v>
      </c>
      <c r="E17">
        <f t="shared" si="28"/>
        <v>26</v>
      </c>
      <c r="F17">
        <f>IF(F$8&lt;Input!$D$13,IF(F$8+$A17&gt;=Input!$D$13,0,(INDEX(Input!$T$11:$T$136,F$8+$A17+1)/INDEX(Input!$T$11:$T$136,F$8+1))),0)*$B17*$C17</f>
        <v>1.680023224474217</v>
      </c>
      <c r="G17">
        <f>IF(G$8&lt;Input!$D$13,IF(G$8+$A17&gt;=Input!$D$13,0,(INDEX(Input!$T$11:$T$136,G$8+$A17+1)/INDEX(Input!$T$11:$T$136,G$8+1))),0)*$B17*$C17</f>
        <v>1.6699955480045821</v>
      </c>
      <c r="H17">
        <f>IF(H$8&lt;Input!$D$13,IF(H$8+$A17&gt;=Input!$D$13,0,(INDEX(Input!$T$11:$T$136,H$8+$A17+1)/INDEX(Input!$T$11:$T$136,H$8+1))),0)*$B17*$C17</f>
        <v>1.6592657559728143</v>
      </c>
      <c r="I17">
        <f>IF(I$8&lt;Input!$D$13,IF(I$8+$A17&gt;=Input!$D$13,0,(INDEX(Input!$T$11:$T$136,I$8+$A17+1)/INDEX(Input!$T$11:$T$136,I$8+1))),0)*$B17*$C17</f>
        <v>1.6502665359089597</v>
      </c>
      <c r="J17">
        <f>IF(J$8&lt;Input!$D$13,IF(J$8+$A17&gt;=Input!$D$13,0,(INDEX(Input!$T$11:$T$136,J$8+$A17+1)/INDEX(Input!$T$11:$T$136,J$8+1))),0)*$B17*$C17</f>
        <v>1.6394781426884697</v>
      </c>
      <c r="K17">
        <f>IF(K$8&lt;Input!$D$13,IF(K$8+$A17&gt;=Input!$D$13,0,(INDEX(Input!$T$11:$T$136,K$8+$A17+1)/INDEX(Input!$T$11:$T$136,K$8+1))),0)*$B17*$C17</f>
        <v>1.6306053414789061</v>
      </c>
      <c r="L17">
        <f>IF(L$8&lt;Input!$D$13,IF(L$8+$A17&gt;=Input!$D$13,0,(INDEX(Input!$T$11:$T$136,L$8+$A17+1)/INDEX(Input!$T$11:$T$136,L$8+1))),0)*$B17*$C17</f>
        <v>1.6208780390830724</v>
      </c>
      <c r="M17">
        <f>IF(M$8&lt;Input!$D$13,IF(M$8+$A17&gt;=Input!$D$13,0,(INDEX(Input!$T$11:$T$136,M$8+$A17+1)/INDEX(Input!$T$11:$T$136,M$8+1))),0)*$B17*$C17</f>
        <v>1.610899460674583</v>
      </c>
      <c r="N17">
        <f>IF(N$8&lt;Input!$D$13,IF(N$8+$A17&gt;=Input!$D$13,0,(INDEX(Input!$T$11:$T$136,N$8+$A17+1)/INDEX(Input!$T$11:$T$136,N$8+1))),0)*$B17*$C17</f>
        <v>1.602599446292978</v>
      </c>
      <c r="O17">
        <f>IF(O$8&lt;Input!$D$13,IF(O$8+$A17&gt;=Input!$D$13,0,(INDEX(Input!$T$11:$T$136,O$8+$A17+1)/INDEX(Input!$T$11:$T$136,O$8+1))),0)*$B17*$C17</f>
        <v>1.5917264936556292</v>
      </c>
      <c r="P17">
        <f>IF(P$8&lt;Input!$D$13,IF(P$8+$A17&gt;=Input!$D$13,0,(INDEX(Input!$T$11:$T$136,P$8+$A17+1)/INDEX(Input!$T$11:$T$136,P$8+1))),0)*$B17*$C17</f>
        <v>1.5835768833293906</v>
      </c>
      <c r="Q17">
        <f>IF(Q$8&lt;Input!$D$13,IF(Q$8+$A17&gt;=Input!$D$13,0,(INDEX(Input!$T$11:$T$136,Q$8+$A17+1)/INDEX(Input!$T$11:$T$136,Q$8+1))),0)*$B17*$C17</f>
        <v>1.5740852636016787</v>
      </c>
      <c r="R17">
        <f>IF(R$8&lt;Input!$D$13,IF(R$8+$A17&gt;=Input!$D$13,0,(INDEX(Input!$T$11:$T$136,R$8+$A17+1)/INDEX(Input!$T$11:$T$136,R$8+1))),0)*$B17*$C17</f>
        <v>1.5642281247470926</v>
      </c>
      <c r="S17">
        <f>IF(S$8&lt;Input!$D$13,IF(S$8+$A17&gt;=Input!$D$13,0,(INDEX(Input!$T$11:$T$136,S$8+$A17+1)/INDEX(Input!$T$11:$T$136,S$8+1))),0)*$B17*$C17</f>
        <v>1.5559637968602726</v>
      </c>
      <c r="T17">
        <f>IF(T$8&lt;Input!$D$13,IF(T$8+$A17&gt;=Input!$D$13,0,(INDEX(Input!$T$11:$T$136,T$8+$A17+1)/INDEX(Input!$T$11:$T$136,T$8+1))),0)*$B17*$C17</f>
        <v>1.5457420430659752</v>
      </c>
      <c r="U17">
        <f>IF(U$8&lt;Input!$D$13,IF(U$8+$A17&gt;=Input!$D$13,0,(INDEX(Input!$T$11:$T$136,U$8+$A17+1)/INDEX(Input!$T$11:$T$136,U$8+1))),0)*$B17*$C17</f>
        <v>1.5377794980284745</v>
      </c>
      <c r="V17">
        <f>IF(V$8&lt;Input!$D$13,IF(V$8+$A17&gt;=Input!$D$13,0,(INDEX(Input!$T$11:$T$136,V$8+$A17+1)/INDEX(Input!$T$11:$T$136,V$8+1))),0)*$B17*$C17</f>
        <v>1.5279668136598912</v>
      </c>
      <c r="W17">
        <f>IF(W$8&lt;Input!$D$13,IF(W$8+$A17&gt;=Input!$D$13,0,(INDEX(Input!$T$11:$T$136,W$8+$A17+1)/INDEX(Input!$T$11:$T$136,W$8+1))),0)*$B17*$C17</f>
        <v>1.5195431128859977</v>
      </c>
      <c r="X17">
        <f>IF(X$8&lt;Input!$D$13,IF(X$8+$A17&gt;=Input!$D$13,0,(INDEX(Input!$T$11:$T$136,X$8+$A17+1)/INDEX(Input!$T$11:$T$136,X$8+1))),0)*$B17*$C17</f>
        <v>1.5102039783556274</v>
      </c>
      <c r="Y17">
        <f>IF(Y$8&lt;Input!$D$13,IF(Y$8+$A17&gt;=Input!$D$13,0,(INDEX(Input!$T$11:$T$136,Y$8+$A17+1)/INDEX(Input!$T$11:$T$136,Y$8+1))),0)*$B17*$C17</f>
        <v>1.5006933972070762</v>
      </c>
      <c r="Z17">
        <f>IF(Z$8&lt;Input!$D$13,IF(Z$8+$A17&gt;=Input!$D$13,0,(INDEX(Input!$T$11:$T$136,Z$8+$A17+1)/INDEX(Input!$T$11:$T$136,Z$8+1))),0)*$B17*$C17</f>
        <v>1.4925188821481239</v>
      </c>
      <c r="AA17">
        <f>IF(AA$8&lt;Input!$D$13,IF(AA$8+$A17&gt;=Input!$D$13,0,(INDEX(Input!$T$11:$T$136,AA$8+$A17+1)/INDEX(Input!$T$11:$T$136,AA$8+1))),0)*$B17*$C17</f>
        <v>1.4833810465290476</v>
      </c>
      <c r="AB17">
        <f>IF(AB$8&lt;Input!$D$13,IF(AB$8+$A17&gt;=Input!$D$13,0,(INDEX(Input!$T$11:$T$136,AB$8+$A17+1)/INDEX(Input!$T$11:$T$136,AB$8+1))),0)*$B17*$C17</f>
        <v>1.4748495459955435</v>
      </c>
      <c r="AC17">
        <f>IF(AC$8&lt;Input!$D$13,IF(AC$8+$A17&gt;=Input!$D$13,0,(INDEX(Input!$T$11:$T$136,AC$8+$A17+1)/INDEX(Input!$T$11:$T$136,AC$8+1))),0)*$B17*$C17</f>
        <v>1.4660994789577642</v>
      </c>
      <c r="AD17">
        <f>IF(AD$8&lt;Input!$D$13,IF(AD$8+$A17&gt;=Input!$D$13,0,(INDEX(Input!$T$11:$T$136,AD$8+$A17+1)/INDEX(Input!$T$11:$T$136,AD$8+1))),0)*$B17*$C17</f>
        <v>1.4572844291248435</v>
      </c>
      <c r="AE17">
        <f>IF(AE$8&lt;Input!$D$13,IF(AE$8+$A17&gt;=Input!$D$13,0,(INDEX(Input!$T$11:$T$136,AE$8+$A17+1)/INDEX(Input!$T$11:$T$136,AE$8+1))),0)*$B17*$C17</f>
        <v>1.4489038163643901</v>
      </c>
      <c r="AF17">
        <f>IF(AF$8&lt;Input!$D$13,IF(AF$8+$A17&gt;=Input!$D$13,0,(INDEX(Input!$T$11:$T$136,AF$8+$A17+1)/INDEX(Input!$T$11:$T$136,AF$8+1))),0)*$B17*$C17</f>
        <v>1.4403487641460799</v>
      </c>
      <c r="AG17">
        <f>IF(AG$8&lt;Input!$D$13,IF(AG$8+$A17&gt;=Input!$D$13,0,(INDEX(Input!$T$11:$T$136,AG$8+$A17+1)/INDEX(Input!$T$11:$T$136,AG$8+1))),0)*$B17*$C17</f>
        <v>1.431618363158895</v>
      </c>
      <c r="AH17">
        <f>IF(AH$8&lt;Input!$D$13,IF(AH$8+$A17&gt;=Input!$D$13,0,(INDEX(Input!$T$11:$T$136,AH$8+$A17+1)/INDEX(Input!$T$11:$T$136,AH$8+1))),0)*$B17*$C17</f>
        <v>1.4233119201451385</v>
      </c>
      <c r="AI17">
        <f>IF(AI$8&lt;Input!$D$13,IF(AI$8+$A17&gt;=Input!$D$13,0,(INDEX(Input!$T$11:$T$136,AI$8+$A17+1)/INDEX(Input!$T$11:$T$136,AI$8+1))),0)*$B17*$C17</f>
        <v>0</v>
      </c>
      <c r="AJ17">
        <f>IF(AJ$8&lt;Input!$D$13,IF(AJ$8+$A17&gt;=Input!$D$13,0,(INDEX(Input!$T$11:$T$136,AJ$8+$A17+1)/INDEX(Input!$T$11:$T$136,AJ$8+1))),0)*$B17*$C17</f>
        <v>0</v>
      </c>
      <c r="AK17">
        <f>IF(AK$8&lt;Input!$D$13,IF(AK$8+$A17&gt;=Input!$D$13,0,(INDEX(Input!$T$11:$T$136,AK$8+$A17+1)/INDEX(Input!$T$11:$T$136,AK$8+1))),0)*$B17*$C17</f>
        <v>0</v>
      </c>
      <c r="AL17">
        <f>IF(AL$8&lt;Input!$D$13,IF(AL$8+$A17&gt;=Input!$D$13,0,(INDEX(Input!$T$11:$T$136,AL$8+$A17+1)/INDEX(Input!$T$11:$T$136,AL$8+1))),0)*$B17*$C17</f>
        <v>0</v>
      </c>
      <c r="AM17">
        <f>IF(AM$8&lt;Input!$D$13,IF(AM$8+$A17&gt;=Input!$D$13,0,(INDEX(Input!$T$11:$T$136,AM$8+$A17+1)/INDEX(Input!$T$11:$T$136,AM$8+1))),0)*$B17*$C17</f>
        <v>0</v>
      </c>
      <c r="AN17">
        <f>IF(AN$8&lt;Input!$D$13,IF(AN$8+$A17&gt;=Input!$D$13,0,(INDEX(Input!$T$11:$T$136,AN$8+$A17+1)/INDEX(Input!$T$11:$T$136,AN$8+1))),0)*$B17*$C17</f>
        <v>0</v>
      </c>
      <c r="AO17">
        <f>IF(AO$8&lt;Input!$D$13,IF(AO$8+$A17&gt;=Input!$D$13,0,(INDEX(Input!$T$11:$T$136,AO$8+$A17+1)/INDEX(Input!$T$11:$T$136,AO$8+1))),0)*$B17*$C17</f>
        <v>0</v>
      </c>
      <c r="AP17">
        <f>IF(AP$8&lt;Input!$D$13,IF(AP$8+$A17&gt;=Input!$D$13,0,(INDEX(Input!$T$11:$T$136,AP$8+$A17+1)/INDEX(Input!$T$11:$T$136,AP$8+1))),0)*$B17*$C17</f>
        <v>0</v>
      </c>
      <c r="AQ17">
        <f>IF(AQ$8&lt;Input!$D$13,IF(AQ$8+$A17&gt;=Input!$D$13,0,(INDEX(Input!$T$11:$T$136,AQ$8+$A17+1)/INDEX(Input!$T$11:$T$136,AQ$8+1))),0)*$B17*$C17</f>
        <v>0</v>
      </c>
      <c r="AR17">
        <f>IF(AR$8&lt;Input!$D$13,IF(AR$8+$A17&gt;=Input!$D$13,0,(INDEX(Input!$T$11:$T$136,AR$8+$A17+1)/INDEX(Input!$T$11:$T$136,AR$8+1))),0)*$B17*$C17</f>
        <v>0</v>
      </c>
      <c r="AS17">
        <f>IF(AS$8&lt;Input!$D$13,IF(AS$8+$A17&gt;=Input!$D$13,0,(INDEX(Input!$T$11:$T$136,AS$8+$A17+1)/INDEX(Input!$T$11:$T$136,AS$8+1))),0)*$B17*$C17</f>
        <v>0</v>
      </c>
      <c r="AT17">
        <f>IF(AT$8&lt;Input!$D$13,IF(AT$8+$A17&gt;=Input!$D$13,0,(INDEX(Input!$T$11:$T$136,AT$8+$A17+1)/INDEX(Input!$T$11:$T$136,AT$8+1))),0)*$B17*$C17</f>
        <v>0</v>
      </c>
      <c r="AU17">
        <f>IF(AU$8&lt;Input!$D$13,IF(AU$8+$A17&gt;=Input!$D$13,0,(INDEX(Input!$T$11:$T$136,AU$8+$A17+1)/INDEX(Input!$T$11:$T$136,AU$8+1))),0)*$B17*$C17</f>
        <v>0</v>
      </c>
      <c r="AV17">
        <f>IF(AV$8&lt;Input!$D$13,IF(AV$8+$A17&gt;=Input!$D$13,0,(INDEX(Input!$T$11:$T$136,AV$8+$A17+1)/INDEX(Input!$T$11:$T$136,AV$8+1))),0)*$B17*$C17</f>
        <v>0</v>
      </c>
      <c r="AW17">
        <f>IF(AW$8&lt;Input!$D$13,IF(AW$8+$A17&gt;=Input!$D$13,0,(INDEX(Input!$T$11:$T$136,AW$8+$A17+1)/INDEX(Input!$T$11:$T$136,AW$8+1))),0)*$B17*$C17</f>
        <v>0</v>
      </c>
      <c r="AX17">
        <f>IF(AX$8&lt;Input!$D$13,IF(AX$8+$A17&gt;=Input!$D$13,0,(INDEX(Input!$T$11:$T$136,AX$8+$A17+1)/INDEX(Input!$T$11:$T$136,AX$8+1))),0)*$B17*$C17</f>
        <v>0</v>
      </c>
      <c r="AY17">
        <f>IF(AY$8&lt;Input!$D$13,IF(AY$8+$A17&gt;=Input!$D$13,0,(INDEX(Input!$T$11:$T$136,AY$8+$A17+1)/INDEX(Input!$T$11:$T$136,AY$8+1))),0)*$B17*$C17</f>
        <v>0</v>
      </c>
      <c r="AZ17">
        <f>IF(AZ$8&lt;Input!$D$13,IF(AZ$8+$A17&gt;=Input!$D$13,0,(INDEX(Input!$T$11:$T$136,AZ$8+$A17+1)/INDEX(Input!$T$11:$T$136,AZ$8+1))),0)*$B17*$C17</f>
        <v>0</v>
      </c>
      <c r="BA17">
        <f>IF(BA$8&lt;Input!$D$13,IF(BA$8+$A17&gt;=Input!$D$13,0,(INDEX(Input!$T$11:$T$136,BA$8+$A17+1)/INDEX(Input!$T$11:$T$136,BA$8+1))),0)*$B17*$C17</f>
        <v>0</v>
      </c>
      <c r="BB17">
        <f>IF(BB$8&lt;Input!$D$13,IF(BB$8+$A17&gt;=Input!$D$13,0,(INDEX(Input!$T$11:$T$136,BB$8+$A17+1)/INDEX(Input!$T$11:$T$136,BB$8+1))),0)*$B17*$C17</f>
        <v>0</v>
      </c>
      <c r="BC17">
        <f>IF(BC$8&lt;Input!$D$13,IF(BC$8+$A17&gt;=Input!$D$13,0,(INDEX(Input!$T$11:$T$136,BC$8+$A17+1)/INDEX(Input!$T$11:$T$136,BC$8+1))),0)*$B17*$C17</f>
        <v>0</v>
      </c>
      <c r="BD17">
        <f>IF(BD$8&lt;Input!$D$13,IF(BD$8+$A17&gt;=Input!$D$13,0,(INDEX(Input!$T$11:$T$136,BD$8+$A17+1)/INDEX(Input!$T$11:$T$136,BD$8+1))),0)*$B17*$C17</f>
        <v>0</v>
      </c>
      <c r="BE17">
        <f>IF(BE$8&lt;Input!$D$13,IF(BE$8+$A17&gt;=Input!$D$13,0,(INDEX(Input!$T$11:$T$136,BE$8+$A17+1)/INDEX(Input!$T$11:$T$136,BE$8+1))),0)*$B17*$C17</f>
        <v>0</v>
      </c>
      <c r="BF17">
        <f>IF(BF$8&lt;Input!$D$13,IF(BF$8+$A17&gt;=Input!$D$13,0,(INDEX(Input!$T$11:$T$136,BF$8+$A17+1)/INDEX(Input!$T$11:$T$136,BF$8+1))),0)*$B17*$C17</f>
        <v>0</v>
      </c>
      <c r="BG17">
        <f>IF(BG$8&lt;Input!$D$13,IF(BG$8+$A17&gt;=Input!$D$13,0,(INDEX(Input!$T$11:$T$136,BG$8+$A17+1)/INDEX(Input!$T$11:$T$136,BG$8+1))),0)*$B17*$C17</f>
        <v>0</v>
      </c>
      <c r="BH17">
        <f>IF(BH$8&lt;Input!$D$13,IF(BH$8+$A17&gt;=Input!$D$13,0,(INDEX(Input!$T$11:$T$136,BH$8+$A17+1)/INDEX(Input!$T$11:$T$136,BH$8+1))),0)*$B17*$C17</f>
        <v>0</v>
      </c>
      <c r="BI17">
        <f>IF(BI$8&lt;Input!$D$13,IF(BI$8+$A17&gt;=Input!$D$13,0,(INDEX(Input!$T$11:$T$136,BI$8+$A17+1)/INDEX(Input!$T$11:$T$136,BI$8+1))),0)*$B17*$C17</f>
        <v>0</v>
      </c>
      <c r="BJ17">
        <f>IF(BJ$8&lt;Input!$D$13,IF(BJ$8+$A17&gt;=Input!$D$13,0,(INDEX(Input!$T$11:$T$136,BJ$8+$A17+1)/INDEX(Input!$T$11:$T$136,BJ$8+1))),0)*$B17*$C17</f>
        <v>0</v>
      </c>
      <c r="BK17">
        <f>IF(BK$8&lt;Input!$D$13,IF(BK$8+$A17&gt;=Input!$D$13,0,(INDEX(Input!$T$11:$T$136,BK$8+$A17+1)/INDEX(Input!$T$11:$T$136,BK$8+1))),0)*$B17*$C17</f>
        <v>0</v>
      </c>
      <c r="BL17">
        <f>IF(BL$8&lt;Input!$D$13,IF(BL$8+$A17&gt;=Input!$D$13,0,(INDEX(Input!$T$11:$T$136,BL$8+$A17+1)/INDEX(Input!$T$11:$T$136,BL$8+1))),0)*$B17*$C17</f>
        <v>0</v>
      </c>
      <c r="BM17">
        <f>IF(BM$8&lt;Input!$D$13,IF(BM$8+$A17&gt;=Input!$D$13,0,(INDEX(Input!$T$11:$T$136,BM$8+$A17+1)/INDEX(Input!$T$11:$T$136,BM$8+1))),0)*$B17*$C17</f>
        <v>0</v>
      </c>
      <c r="BN17">
        <f>IF(BN$8&lt;Input!$D$13,IF(BN$8+$A17&gt;=Input!$D$13,0,(INDEX(Input!$T$11:$T$136,BN$8+$A17+1)/INDEX(Input!$T$11:$T$136,BN$8+1))),0)*$B17*$C17</f>
        <v>0</v>
      </c>
    </row>
    <row r="18" spans="1:66">
      <c r="A18">
        <f>Input!B17</f>
        <v>7</v>
      </c>
      <c r="B18">
        <f>(1+Input!$D$18)^Brx!A18</f>
        <v>1.2722792627665731</v>
      </c>
      <c r="C18">
        <f>(1+Input!$D$17)^Brx!A18</f>
        <v>1.0721353521070098</v>
      </c>
      <c r="E18">
        <f t="shared" si="28"/>
        <v>27</v>
      </c>
      <c r="F18">
        <f>IF(F$8&lt;Input!$D$13,IF(F$8+$A18&gt;=Input!$D$13,0,(INDEX(Input!$T$11:$T$136,F$8+$A18+1)/INDEX(Input!$T$11:$T$136,F$8+1))),0)*$B18*$C18</f>
        <v>1.8252539506512058</v>
      </c>
      <c r="G18">
        <f>IF(G$8&lt;Input!$D$13,IF(G$8+$A18&gt;=Input!$D$13,0,(INDEX(Input!$T$11:$T$136,G$8+$A18+1)/INDEX(Input!$T$11:$T$136,G$8+1))),0)*$B18*$C18</f>
        <v>1.8117634569615895</v>
      </c>
      <c r="H18">
        <f>IF(H$8&lt;Input!$D$13,IF(H$8+$A18&gt;=Input!$D$13,0,(INDEX(Input!$T$11:$T$136,H$8+$A18+1)/INDEX(Input!$T$11:$T$136,H$8+1))),0)*$B18*$C18</f>
        <v>1.8002602494647393</v>
      </c>
      <c r="I18">
        <f>IF(I$8&lt;Input!$D$13,IF(I$8+$A18&gt;=Input!$D$13,0,(INDEX(Input!$T$11:$T$136,I$8+$A18+1)/INDEX(Input!$T$11:$T$136,I$8+1))),0)*$B18*$C18</f>
        <v>1.786896653330333</v>
      </c>
      <c r="J18">
        <f>IF(J$8&lt;Input!$D$13,IF(J$8+$A18&gt;=Input!$D$13,0,(INDEX(Input!$T$11:$T$136,J$8+$A18+1)/INDEX(Input!$T$11:$T$136,J$8+1))),0)*$B18*$C18</f>
        <v>1.7742543597049878</v>
      </c>
      <c r="K18">
        <f>IF(K$8&lt;Input!$D$13,IF(K$8+$A18&gt;=Input!$D$13,0,(INDEX(Input!$T$11:$T$136,K$8+$A18+1)/INDEX(Input!$T$11:$T$136,K$8+1))),0)*$B18*$C18</f>
        <v>1.7637217496905977</v>
      </c>
      <c r="L18">
        <f>IF(L$8&lt;Input!$D$13,IF(L$8+$A18&gt;=Input!$D$13,0,(INDEX(Input!$T$11:$T$136,L$8+$A18+1)/INDEX(Input!$T$11:$T$136,L$8+1))),0)*$B18*$C18</f>
        <v>1.7501547370682218</v>
      </c>
      <c r="M18">
        <f>IF(M$8&lt;Input!$D$13,IF(M$8+$A18&gt;=Input!$D$13,0,(INDEX(Input!$T$11:$T$136,M$8+$A18+1)/INDEX(Input!$T$11:$T$136,M$8+1))),0)*$B18*$C18</f>
        <v>1.7386460199907843</v>
      </c>
      <c r="N18">
        <f>IF(N$8&lt;Input!$D$13,IF(N$8+$A18&gt;=Input!$D$13,0,(INDEX(Input!$T$11:$T$136,N$8+$A18+1)/INDEX(Input!$T$11:$T$136,N$8+1))),0)*$B18*$C18</f>
        <v>1.7269819040338632</v>
      </c>
      <c r="O18">
        <f>IF(O$8&lt;Input!$D$13,IF(O$8+$A18&gt;=Input!$D$13,0,(INDEX(Input!$T$11:$T$136,O$8+$A18+1)/INDEX(Input!$T$11:$T$136,O$8+1))),0)*$B18*$C18</f>
        <v>1.7146855805047199</v>
      </c>
      <c r="P18">
        <f>IF(P$8&lt;Input!$D$13,IF(P$8+$A18&gt;=Input!$D$13,0,(INDEX(Input!$T$11:$T$136,P$8+$A18+1)/INDEX(Input!$T$11:$T$136,P$8+1))),0)*$B18*$C18</f>
        <v>1.7034857426722887</v>
      </c>
      <c r="Q18">
        <f>IF(Q$8&lt;Input!$D$13,IF(Q$8+$A18&gt;=Input!$D$13,0,(INDEX(Input!$T$11:$T$136,Q$8+$A18+1)/INDEX(Input!$T$11:$T$136,Q$8+1))),0)*$B18*$C18</f>
        <v>1.6919257498518834</v>
      </c>
      <c r="R18">
        <f>IF(R$8&lt;Input!$D$13,IF(R$8+$A18&gt;=Input!$D$13,0,(INDEX(Input!$T$11:$T$136,R$8+$A18+1)/INDEX(Input!$T$11:$T$136,R$8+1))),0)*$B18*$C18</f>
        <v>1.6800631164835567</v>
      </c>
      <c r="S18">
        <f>IF(S$8&lt;Input!$D$13,IF(S$8+$A18&gt;=Input!$D$13,0,(INDEX(Input!$T$11:$T$136,S$8+$A18+1)/INDEX(Input!$T$11:$T$136,S$8+1))),0)*$B18*$C18</f>
        <v>1.6683215288827895</v>
      </c>
      <c r="T18">
        <f>IF(T$8&lt;Input!$D$13,IF(T$8+$A18&gt;=Input!$D$13,0,(INDEX(Input!$T$11:$T$136,T$8+$A18+1)/INDEX(Input!$T$11:$T$136,T$8+1))),0)*$B18*$C18</f>
        <v>1.6571310888896629</v>
      </c>
      <c r="U18">
        <f>IF(U$8&lt;Input!$D$13,IF(U$8+$A18&gt;=Input!$D$13,0,(INDEX(Input!$T$11:$T$136,U$8+$A18+1)/INDEX(Input!$T$11:$T$136,U$8+1))),0)*$B18*$C18</f>
        <v>1.6460005367223542</v>
      </c>
      <c r="V18">
        <f>IF(V$8&lt;Input!$D$13,IF(V$8+$A18&gt;=Input!$D$13,0,(INDEX(Input!$T$11:$T$136,V$8+$A18+1)/INDEX(Input!$T$11:$T$136,V$8+1))),0)*$B18*$C18</f>
        <v>1.6346033182392337</v>
      </c>
      <c r="W18">
        <f>IF(W$8&lt;Input!$D$13,IF(W$8+$A18&gt;=Input!$D$13,0,(INDEX(Input!$T$11:$T$136,W$8+$A18+1)/INDEX(Input!$T$11:$T$136,W$8+1))),0)*$B18*$C18</f>
        <v>1.6232621304529427</v>
      </c>
      <c r="X18">
        <f>IF(X$8&lt;Input!$D$13,IF(X$8+$A18&gt;=Input!$D$13,0,(INDEX(Input!$T$11:$T$136,X$8+$A18+1)/INDEX(Input!$T$11:$T$136,X$8+1))),0)*$B18*$C18</f>
        <v>1.6118234839983192</v>
      </c>
      <c r="Y18">
        <f>IF(Y$8&lt;Input!$D$13,IF(Y$8+$A18&gt;=Input!$D$13,0,(INDEX(Input!$T$11:$T$136,Y$8+$A18+1)/INDEX(Input!$T$11:$T$136,Y$8+1))),0)*$B18*$C18</f>
        <v>1.600295192199382</v>
      </c>
      <c r="Z18">
        <f>IF(Z$8&lt;Input!$D$13,IF(Z$8+$A18&gt;=Input!$D$13,0,(INDEX(Input!$T$11:$T$136,Z$8+$A18+1)/INDEX(Input!$T$11:$T$136,Z$8+1))),0)*$B18*$C18</f>
        <v>1.5902762429863264</v>
      </c>
      <c r="AA18">
        <f>IF(AA$8&lt;Input!$D$13,IF(AA$8+$A18&gt;=Input!$D$13,0,(INDEX(Input!$T$11:$T$136,AA$8+$A18+1)/INDEX(Input!$T$11:$T$136,AA$8+1))),0)*$B18*$C18</f>
        <v>1.5786418972328071</v>
      </c>
      <c r="AB18">
        <f>IF(AB$8&lt;Input!$D$13,IF(AB$8+$A18&gt;=Input!$D$13,0,(INDEX(Input!$T$11:$T$136,AB$8+$A18+1)/INDEX(Input!$T$11:$T$136,AB$8+1))),0)*$B18*$C18</f>
        <v>1.5684182743687558</v>
      </c>
      <c r="AC18">
        <f>IF(AC$8&lt;Input!$D$13,IF(AC$8+$A18&gt;=Input!$D$13,0,(INDEX(Input!$T$11:$T$136,AC$8+$A18+1)/INDEX(Input!$T$11:$T$136,AC$8+1))),0)*$B18*$C18</f>
        <v>1.5567538736063276</v>
      </c>
      <c r="AD18">
        <f>IF(AD$8&lt;Input!$D$13,IF(AD$8+$A18&gt;=Input!$D$13,0,(INDEX(Input!$T$11:$T$136,AD$8+$A18+1)/INDEX(Input!$T$11:$T$136,AD$8+1))),0)*$B18*$C18</f>
        <v>1.5463985201613413</v>
      </c>
      <c r="AE18">
        <f>IF(AE$8&lt;Input!$D$13,IF(AE$8+$A18&gt;=Input!$D$13,0,(INDEX(Input!$T$11:$T$136,AE$8+$A18+1)/INDEX(Input!$T$11:$T$136,AE$8+1))),0)*$B18*$C18</f>
        <v>1.5359454547098506</v>
      </c>
      <c r="AF18">
        <f>IF(AF$8&lt;Input!$D$13,IF(AF$8+$A18&gt;=Input!$D$13,0,(INDEX(Input!$T$11:$T$136,AF$8+$A18+1)/INDEX(Input!$T$11:$T$136,AF$8+1))),0)*$B18*$C18</f>
        <v>1.5253868471518712</v>
      </c>
      <c r="AG18">
        <f>IF(AG$8&lt;Input!$D$13,IF(AG$8+$A18&gt;=Input!$D$13,0,(INDEX(Input!$T$11:$T$136,AG$8+$A18+1)/INDEX(Input!$T$11:$T$136,AG$8+1))),0)*$B18*$C18</f>
        <v>1.5147152076868555</v>
      </c>
      <c r="AH18">
        <f>IF(AH$8&lt;Input!$D$13,IF(AH$8+$A18&gt;=Input!$D$13,0,(INDEX(Input!$T$11:$T$136,AH$8+$A18+1)/INDEX(Input!$T$11:$T$136,AH$8+1))),0)*$B18*$C18</f>
        <v>0</v>
      </c>
      <c r="AI18">
        <f>IF(AI$8&lt;Input!$D$13,IF(AI$8+$A18&gt;=Input!$D$13,0,(INDEX(Input!$T$11:$T$136,AI$8+$A18+1)/INDEX(Input!$T$11:$T$136,AI$8+1))),0)*$B18*$C18</f>
        <v>0</v>
      </c>
      <c r="AJ18">
        <f>IF(AJ$8&lt;Input!$D$13,IF(AJ$8+$A18&gt;=Input!$D$13,0,(INDEX(Input!$T$11:$T$136,AJ$8+$A18+1)/INDEX(Input!$T$11:$T$136,AJ$8+1))),0)*$B18*$C18</f>
        <v>0</v>
      </c>
      <c r="AK18">
        <f>IF(AK$8&lt;Input!$D$13,IF(AK$8+$A18&gt;=Input!$D$13,0,(INDEX(Input!$T$11:$T$136,AK$8+$A18+1)/INDEX(Input!$T$11:$T$136,AK$8+1))),0)*$B18*$C18</f>
        <v>0</v>
      </c>
      <c r="AL18">
        <f>IF(AL$8&lt;Input!$D$13,IF(AL$8+$A18&gt;=Input!$D$13,0,(INDEX(Input!$T$11:$T$136,AL$8+$A18+1)/INDEX(Input!$T$11:$T$136,AL$8+1))),0)*$B18*$C18</f>
        <v>0</v>
      </c>
      <c r="AM18">
        <f>IF(AM$8&lt;Input!$D$13,IF(AM$8+$A18&gt;=Input!$D$13,0,(INDEX(Input!$T$11:$T$136,AM$8+$A18+1)/INDEX(Input!$T$11:$T$136,AM$8+1))),0)*$B18*$C18</f>
        <v>0</v>
      </c>
      <c r="AN18">
        <f>IF(AN$8&lt;Input!$D$13,IF(AN$8+$A18&gt;=Input!$D$13,0,(INDEX(Input!$T$11:$T$136,AN$8+$A18+1)/INDEX(Input!$T$11:$T$136,AN$8+1))),0)*$B18*$C18</f>
        <v>0</v>
      </c>
      <c r="AO18">
        <f>IF(AO$8&lt;Input!$D$13,IF(AO$8+$A18&gt;=Input!$D$13,0,(INDEX(Input!$T$11:$T$136,AO$8+$A18+1)/INDEX(Input!$T$11:$T$136,AO$8+1))),0)*$B18*$C18</f>
        <v>0</v>
      </c>
      <c r="AP18">
        <f>IF(AP$8&lt;Input!$D$13,IF(AP$8+$A18&gt;=Input!$D$13,0,(INDEX(Input!$T$11:$T$136,AP$8+$A18+1)/INDEX(Input!$T$11:$T$136,AP$8+1))),0)*$B18*$C18</f>
        <v>0</v>
      </c>
      <c r="AQ18">
        <f>IF(AQ$8&lt;Input!$D$13,IF(AQ$8+$A18&gt;=Input!$D$13,0,(INDEX(Input!$T$11:$T$136,AQ$8+$A18+1)/INDEX(Input!$T$11:$T$136,AQ$8+1))),0)*$B18*$C18</f>
        <v>0</v>
      </c>
      <c r="AR18">
        <f>IF(AR$8&lt;Input!$D$13,IF(AR$8+$A18&gt;=Input!$D$13,0,(INDEX(Input!$T$11:$T$136,AR$8+$A18+1)/INDEX(Input!$T$11:$T$136,AR$8+1))),0)*$B18*$C18</f>
        <v>0</v>
      </c>
      <c r="AS18">
        <f>IF(AS$8&lt;Input!$D$13,IF(AS$8+$A18&gt;=Input!$D$13,0,(INDEX(Input!$T$11:$T$136,AS$8+$A18+1)/INDEX(Input!$T$11:$T$136,AS$8+1))),0)*$B18*$C18</f>
        <v>0</v>
      </c>
      <c r="AT18">
        <f>IF(AT$8&lt;Input!$D$13,IF(AT$8+$A18&gt;=Input!$D$13,0,(INDEX(Input!$T$11:$T$136,AT$8+$A18+1)/INDEX(Input!$T$11:$T$136,AT$8+1))),0)*$B18*$C18</f>
        <v>0</v>
      </c>
      <c r="AU18">
        <f>IF(AU$8&lt;Input!$D$13,IF(AU$8+$A18&gt;=Input!$D$13,0,(INDEX(Input!$T$11:$T$136,AU$8+$A18+1)/INDEX(Input!$T$11:$T$136,AU$8+1))),0)*$B18*$C18</f>
        <v>0</v>
      </c>
      <c r="AV18">
        <f>IF(AV$8&lt;Input!$D$13,IF(AV$8+$A18&gt;=Input!$D$13,0,(INDEX(Input!$T$11:$T$136,AV$8+$A18+1)/INDEX(Input!$T$11:$T$136,AV$8+1))),0)*$B18*$C18</f>
        <v>0</v>
      </c>
      <c r="AW18">
        <f>IF(AW$8&lt;Input!$D$13,IF(AW$8+$A18&gt;=Input!$D$13,0,(INDEX(Input!$T$11:$T$136,AW$8+$A18+1)/INDEX(Input!$T$11:$T$136,AW$8+1))),0)*$B18*$C18</f>
        <v>0</v>
      </c>
      <c r="AX18">
        <f>IF(AX$8&lt;Input!$D$13,IF(AX$8+$A18&gt;=Input!$D$13,0,(INDEX(Input!$T$11:$T$136,AX$8+$A18+1)/INDEX(Input!$T$11:$T$136,AX$8+1))),0)*$B18*$C18</f>
        <v>0</v>
      </c>
      <c r="AY18">
        <f>IF(AY$8&lt;Input!$D$13,IF(AY$8+$A18&gt;=Input!$D$13,0,(INDEX(Input!$T$11:$T$136,AY$8+$A18+1)/INDEX(Input!$T$11:$T$136,AY$8+1))),0)*$B18*$C18</f>
        <v>0</v>
      </c>
      <c r="AZ18">
        <f>IF(AZ$8&lt;Input!$D$13,IF(AZ$8+$A18&gt;=Input!$D$13,0,(INDEX(Input!$T$11:$T$136,AZ$8+$A18+1)/INDEX(Input!$T$11:$T$136,AZ$8+1))),0)*$B18*$C18</f>
        <v>0</v>
      </c>
      <c r="BA18">
        <f>IF(BA$8&lt;Input!$D$13,IF(BA$8+$A18&gt;=Input!$D$13,0,(INDEX(Input!$T$11:$T$136,BA$8+$A18+1)/INDEX(Input!$T$11:$T$136,BA$8+1))),0)*$B18*$C18</f>
        <v>0</v>
      </c>
      <c r="BB18">
        <f>IF(BB$8&lt;Input!$D$13,IF(BB$8+$A18&gt;=Input!$D$13,0,(INDEX(Input!$T$11:$T$136,BB$8+$A18+1)/INDEX(Input!$T$11:$T$136,BB$8+1))),0)*$B18*$C18</f>
        <v>0</v>
      </c>
      <c r="BC18">
        <f>IF(BC$8&lt;Input!$D$13,IF(BC$8+$A18&gt;=Input!$D$13,0,(INDEX(Input!$T$11:$T$136,BC$8+$A18+1)/INDEX(Input!$T$11:$T$136,BC$8+1))),0)*$B18*$C18</f>
        <v>0</v>
      </c>
      <c r="BD18">
        <f>IF(BD$8&lt;Input!$D$13,IF(BD$8+$A18&gt;=Input!$D$13,0,(INDEX(Input!$T$11:$T$136,BD$8+$A18+1)/INDEX(Input!$T$11:$T$136,BD$8+1))),0)*$B18*$C18</f>
        <v>0</v>
      </c>
      <c r="BE18">
        <f>IF(BE$8&lt;Input!$D$13,IF(BE$8+$A18&gt;=Input!$D$13,0,(INDEX(Input!$T$11:$T$136,BE$8+$A18+1)/INDEX(Input!$T$11:$T$136,BE$8+1))),0)*$B18*$C18</f>
        <v>0</v>
      </c>
      <c r="BF18">
        <f>IF(BF$8&lt;Input!$D$13,IF(BF$8+$A18&gt;=Input!$D$13,0,(INDEX(Input!$T$11:$T$136,BF$8+$A18+1)/INDEX(Input!$T$11:$T$136,BF$8+1))),0)*$B18*$C18</f>
        <v>0</v>
      </c>
      <c r="BG18">
        <f>IF(BG$8&lt;Input!$D$13,IF(BG$8+$A18&gt;=Input!$D$13,0,(INDEX(Input!$T$11:$T$136,BG$8+$A18+1)/INDEX(Input!$T$11:$T$136,BG$8+1))),0)*$B18*$C18</f>
        <v>0</v>
      </c>
      <c r="BH18">
        <f>IF(BH$8&lt;Input!$D$13,IF(BH$8+$A18&gt;=Input!$D$13,0,(INDEX(Input!$T$11:$T$136,BH$8+$A18+1)/INDEX(Input!$T$11:$T$136,BH$8+1))),0)*$B18*$C18</f>
        <v>0</v>
      </c>
      <c r="BI18">
        <f>IF(BI$8&lt;Input!$D$13,IF(BI$8+$A18&gt;=Input!$D$13,0,(INDEX(Input!$T$11:$T$136,BI$8+$A18+1)/INDEX(Input!$T$11:$T$136,BI$8+1))),0)*$B18*$C18</f>
        <v>0</v>
      </c>
      <c r="BJ18">
        <f>IF(BJ$8&lt;Input!$D$13,IF(BJ$8+$A18&gt;=Input!$D$13,0,(INDEX(Input!$T$11:$T$136,BJ$8+$A18+1)/INDEX(Input!$T$11:$T$136,BJ$8+1))),0)*$B18*$C18</f>
        <v>0</v>
      </c>
      <c r="BK18">
        <f>IF(BK$8&lt;Input!$D$13,IF(BK$8+$A18&gt;=Input!$D$13,0,(INDEX(Input!$T$11:$T$136,BK$8+$A18+1)/INDEX(Input!$T$11:$T$136,BK$8+1))),0)*$B18*$C18</f>
        <v>0</v>
      </c>
      <c r="BL18">
        <f>IF(BL$8&lt;Input!$D$13,IF(BL$8+$A18&gt;=Input!$D$13,0,(INDEX(Input!$T$11:$T$136,BL$8+$A18+1)/INDEX(Input!$T$11:$T$136,BL$8+1))),0)*$B18*$C18</f>
        <v>0</v>
      </c>
      <c r="BM18">
        <f>IF(BM$8&lt;Input!$D$13,IF(BM$8+$A18&gt;=Input!$D$13,0,(INDEX(Input!$T$11:$T$136,BM$8+$A18+1)/INDEX(Input!$T$11:$T$136,BM$8+1))),0)*$B18*$C18</f>
        <v>0</v>
      </c>
      <c r="BN18">
        <f>IF(BN$8&lt;Input!$D$13,IF(BN$8+$A18&gt;=Input!$D$13,0,(INDEX(Input!$T$11:$T$136,BN$8+$A18+1)/INDEX(Input!$T$11:$T$136,BN$8+1))),0)*$B18*$C18</f>
        <v>0</v>
      </c>
    </row>
    <row r="19" spans="1:66">
      <c r="A19">
        <f>Input!B18</f>
        <v>8</v>
      </c>
      <c r="B19">
        <f>(1+Input!$D$18)^Brx!A19</f>
        <v>1.3168090369634029</v>
      </c>
      <c r="C19">
        <f>(1+Input!$D$17)^Brx!A19</f>
        <v>1.0828567056280802</v>
      </c>
      <c r="E19">
        <f t="shared" si="28"/>
        <v>28</v>
      </c>
      <c r="F19">
        <f>IF(F$8&lt;Input!$D$13,IF(F$8+$A19&gt;=Input!$D$13,0,(INDEX(Input!$T$11:$T$136,F$8+$A19+1)/INDEX(Input!$T$11:$T$136,F$8+1))),0)*$B19*$C19</f>
        <v>1.9802019301284717</v>
      </c>
      <c r="G19">
        <f>IF(G$8&lt;Input!$D$13,IF(G$8+$A19&gt;=Input!$D$13,0,(INDEX(Input!$T$11:$T$136,G$8+$A19+1)/INDEX(Input!$T$11:$T$136,G$8+1))),0)*$B19*$C19</f>
        <v>1.9657162942463633</v>
      </c>
      <c r="H19">
        <f>IF(H$8&lt;Input!$D$13,IF(H$8+$A19&gt;=Input!$D$13,0,(INDEX(Input!$T$11:$T$136,H$8+$A19+1)/INDEX(Input!$T$11:$T$136,H$8+1))),0)*$B19*$C19</f>
        <v>1.9493087600666466</v>
      </c>
      <c r="I19">
        <f>IF(I$8&lt;Input!$D$13,IF(I$8+$A19&gt;=Input!$D$13,0,(INDEX(Input!$T$11:$T$136,I$8+$A19+1)/INDEX(Input!$T$11:$T$136,I$8+1))),0)*$B19*$C19</f>
        <v>1.9337916712415917</v>
      </c>
      <c r="J19">
        <f>IF(J$8&lt;Input!$D$13,IF(J$8+$A19&gt;=Input!$D$13,0,(INDEX(Input!$T$11:$T$136,J$8+$A19+1)/INDEX(Input!$T$11:$T$136,J$8+1))),0)*$B19*$C19</f>
        <v>1.9190977265270628</v>
      </c>
      <c r="K19">
        <f>IF(K$8&lt;Input!$D$13,IF(K$8+$A19&gt;=Input!$D$13,0,(INDEX(Input!$T$11:$T$136,K$8+$A19+1)/INDEX(Input!$T$11:$T$136,K$8+1))),0)*$B19*$C19</f>
        <v>1.9043912624280126</v>
      </c>
      <c r="L19">
        <f>IF(L$8&lt;Input!$D$13,IF(L$8+$A19&gt;=Input!$D$13,0,(INDEX(Input!$T$11:$T$136,L$8+$A19+1)/INDEX(Input!$T$11:$T$136,L$8+1))),0)*$B19*$C19</f>
        <v>1.8889444327564882</v>
      </c>
      <c r="M19">
        <f>IF(M$8&lt;Input!$D$13,IF(M$8+$A19&gt;=Input!$D$13,0,(INDEX(Input!$T$11:$T$136,M$8+$A19+1)/INDEX(Input!$T$11:$T$136,M$8+1))),0)*$B19*$C19</f>
        <v>1.873587452554045</v>
      </c>
      <c r="N19">
        <f>IF(N$8&lt;Input!$D$13,IF(N$8+$A19&gt;=Input!$D$13,0,(INDEX(Input!$T$11:$T$136,N$8+$A19+1)/INDEX(Input!$T$11:$T$136,N$8+1))),0)*$B19*$C19</f>
        <v>1.8603893196742352</v>
      </c>
      <c r="O19">
        <f>IF(O$8&lt;Input!$D$13,IF(O$8+$A19&gt;=Input!$D$13,0,(INDEX(Input!$T$11:$T$136,O$8+$A19+1)/INDEX(Input!$T$11:$T$136,O$8+1))),0)*$B19*$C19</f>
        <v>1.8445220249833492</v>
      </c>
      <c r="P19">
        <f>IF(P$8&lt;Input!$D$13,IF(P$8+$A19&gt;=Input!$D$13,0,(INDEX(Input!$T$11:$T$136,P$8+$A19+1)/INDEX(Input!$T$11:$T$136,P$8+1))),0)*$B19*$C19</f>
        <v>1.8310135157088532</v>
      </c>
      <c r="Q19">
        <f>IF(Q$8&lt;Input!$D$13,IF(Q$8+$A19&gt;=Input!$D$13,0,(INDEX(Input!$T$11:$T$136,Q$8+$A19+1)/INDEX(Input!$T$11:$T$136,Q$8+1))),0)*$B19*$C19</f>
        <v>1.8172170690349416</v>
      </c>
      <c r="R19">
        <f>IF(R$8&lt;Input!$D$13,IF(R$8+$A19&gt;=Input!$D$13,0,(INDEX(Input!$T$11:$T$136,R$8+$A19+1)/INDEX(Input!$T$11:$T$136,R$8+1))),0)*$B19*$C19</f>
        <v>1.8013821868910327</v>
      </c>
      <c r="S19">
        <f>IF(S$8&lt;Input!$D$13,IF(S$8+$A19&gt;=Input!$D$13,0,(INDEX(Input!$T$11:$T$136,S$8+$A19+1)/INDEX(Input!$T$11:$T$136,S$8+1))),0)*$B19*$C19</f>
        <v>1.788543880382508</v>
      </c>
      <c r="T19">
        <f>IF(T$8&lt;Input!$D$13,IF(T$8+$A19&gt;=Input!$D$13,0,(INDEX(Input!$T$11:$T$136,T$8+$A19+1)/INDEX(Input!$T$11:$T$136,T$8+1))),0)*$B19*$C19</f>
        <v>1.773751480773857</v>
      </c>
      <c r="U19">
        <f>IF(U$8&lt;Input!$D$13,IF(U$8+$A19&gt;=Input!$D$13,0,(INDEX(Input!$T$11:$T$136,U$8+$A19+1)/INDEX(Input!$T$11:$T$136,U$8+1))),0)*$B19*$C19</f>
        <v>1.7608745917100852</v>
      </c>
      <c r="V19">
        <f>IF(V$8&lt;Input!$D$13,IF(V$8+$A19&gt;=Input!$D$13,0,(INDEX(Input!$T$11:$T$136,V$8+$A19+1)/INDEX(Input!$T$11:$T$136,V$8+1))),0)*$B19*$C19</f>
        <v>1.7461759671767454</v>
      </c>
      <c r="W19">
        <f>IF(W$8&lt;Input!$D$13,IF(W$8+$A19&gt;=Input!$D$13,0,(INDEX(Input!$T$11:$T$136,W$8+$A19+1)/INDEX(Input!$T$11:$T$136,W$8+1))),0)*$B19*$C19</f>
        <v>1.7324891604364967</v>
      </c>
      <c r="X19">
        <f>IF(X$8&lt;Input!$D$13,IF(X$8+$A19&gt;=Input!$D$13,0,(INDEX(Input!$T$11:$T$136,X$8+$A19+1)/INDEX(Input!$T$11:$T$136,X$8+1))),0)*$B19*$C19</f>
        <v>1.7188010401838572</v>
      </c>
      <c r="Y19">
        <f>IF(Y$8&lt;Input!$D$13,IF(Y$8+$A19&gt;=Input!$D$13,0,(INDEX(Input!$T$11:$T$136,Y$8+$A19+1)/INDEX(Input!$T$11:$T$136,Y$8+1))),0)*$B19*$C19</f>
        <v>1.7051117117239578</v>
      </c>
      <c r="Z19">
        <f>IF(Z$8&lt;Input!$D$13,IF(Z$8+$A19&gt;=Input!$D$13,0,(INDEX(Input!$T$11:$T$136,Z$8+$A19+1)/INDEX(Input!$T$11:$T$136,Z$8+1))),0)*$B19*$C19</f>
        <v>1.6924017677227592</v>
      </c>
      <c r="AA19">
        <f>IF(AA$8&lt;Input!$D$13,IF(AA$8+$A19&gt;=Input!$D$13,0,(INDEX(Input!$T$11:$T$136,AA$8+$A19+1)/INDEX(Input!$T$11:$T$136,AA$8+1))),0)*$B19*$C19</f>
        <v>1.678795513092683</v>
      </c>
      <c r="AB19">
        <f>IF(AB$8&lt;Input!$D$13,IF(AB$8+$A19&gt;=Input!$D$13,0,(INDEX(Input!$T$11:$T$136,AB$8+$A19+1)/INDEX(Input!$T$11:$T$136,AB$8+1))),0)*$B19*$C19</f>
        <v>1.6653994214596217</v>
      </c>
      <c r="AC19">
        <f>IF(AC$8&lt;Input!$D$13,IF(AC$8+$A19&gt;=Input!$D$13,0,(INDEX(Input!$T$11:$T$136,AC$8+$A19+1)/INDEX(Input!$T$11:$T$136,AC$8+1))),0)*$B19*$C19</f>
        <v>1.65195059954492</v>
      </c>
      <c r="AD19">
        <f>IF(AD$8&lt;Input!$D$13,IF(AD$8+$A19&gt;=Input!$D$13,0,(INDEX(Input!$T$11:$T$136,AD$8+$A19+1)/INDEX(Input!$T$11:$T$136,AD$8+1))),0)*$B19*$C19</f>
        <v>1.6392970681599117</v>
      </c>
      <c r="AE19">
        <f>IF(AE$8&lt;Input!$D$13,IF(AE$8+$A19&gt;=Input!$D$13,0,(INDEX(Input!$T$11:$T$136,AE$8+$A19+1)/INDEX(Input!$T$11:$T$136,AE$8+1))),0)*$B19*$C19</f>
        <v>1.6266275591565609</v>
      </c>
      <c r="AF19">
        <f>IF(AF$8&lt;Input!$D$13,IF(AF$8+$A19&gt;=Input!$D$13,0,(INDEX(Input!$T$11:$T$136,AF$8+$A19+1)/INDEX(Input!$T$11:$T$136,AF$8+1))),0)*$B19*$C19</f>
        <v>1.6139263887955595</v>
      </c>
      <c r="AG19">
        <f>IF(AG$8&lt;Input!$D$13,IF(AG$8+$A19&gt;=Input!$D$13,0,(INDEX(Input!$T$11:$T$136,AG$8+$A19+1)/INDEX(Input!$T$11:$T$136,AG$8+1))),0)*$B19*$C19</f>
        <v>0</v>
      </c>
      <c r="AH19">
        <f>IF(AH$8&lt;Input!$D$13,IF(AH$8+$A19&gt;=Input!$D$13,0,(INDEX(Input!$T$11:$T$136,AH$8+$A19+1)/INDEX(Input!$T$11:$T$136,AH$8+1))),0)*$B19*$C19</f>
        <v>0</v>
      </c>
      <c r="AI19">
        <f>IF(AI$8&lt;Input!$D$13,IF(AI$8+$A19&gt;=Input!$D$13,0,(INDEX(Input!$T$11:$T$136,AI$8+$A19+1)/INDEX(Input!$T$11:$T$136,AI$8+1))),0)*$B19*$C19</f>
        <v>0</v>
      </c>
      <c r="AJ19">
        <f>IF(AJ$8&lt;Input!$D$13,IF(AJ$8+$A19&gt;=Input!$D$13,0,(INDEX(Input!$T$11:$T$136,AJ$8+$A19+1)/INDEX(Input!$T$11:$T$136,AJ$8+1))),0)*$B19*$C19</f>
        <v>0</v>
      </c>
      <c r="AK19">
        <f>IF(AK$8&lt;Input!$D$13,IF(AK$8+$A19&gt;=Input!$D$13,0,(INDEX(Input!$T$11:$T$136,AK$8+$A19+1)/INDEX(Input!$T$11:$T$136,AK$8+1))),0)*$B19*$C19</f>
        <v>0</v>
      </c>
      <c r="AL19">
        <f>IF(AL$8&lt;Input!$D$13,IF(AL$8+$A19&gt;=Input!$D$13,0,(INDEX(Input!$T$11:$T$136,AL$8+$A19+1)/INDEX(Input!$T$11:$T$136,AL$8+1))),0)*$B19*$C19</f>
        <v>0</v>
      </c>
      <c r="AM19">
        <f>IF(AM$8&lt;Input!$D$13,IF(AM$8+$A19&gt;=Input!$D$13,0,(INDEX(Input!$T$11:$T$136,AM$8+$A19+1)/INDEX(Input!$T$11:$T$136,AM$8+1))),0)*$B19*$C19</f>
        <v>0</v>
      </c>
      <c r="AN19">
        <f>IF(AN$8&lt;Input!$D$13,IF(AN$8+$A19&gt;=Input!$D$13,0,(INDEX(Input!$T$11:$T$136,AN$8+$A19+1)/INDEX(Input!$T$11:$T$136,AN$8+1))),0)*$B19*$C19</f>
        <v>0</v>
      </c>
      <c r="AO19">
        <f>IF(AO$8&lt;Input!$D$13,IF(AO$8+$A19&gt;=Input!$D$13,0,(INDEX(Input!$T$11:$T$136,AO$8+$A19+1)/INDEX(Input!$T$11:$T$136,AO$8+1))),0)*$B19*$C19</f>
        <v>0</v>
      </c>
      <c r="AP19">
        <f>IF(AP$8&lt;Input!$D$13,IF(AP$8+$A19&gt;=Input!$D$13,0,(INDEX(Input!$T$11:$T$136,AP$8+$A19+1)/INDEX(Input!$T$11:$T$136,AP$8+1))),0)*$B19*$C19</f>
        <v>0</v>
      </c>
      <c r="AQ19">
        <f>IF(AQ$8&lt;Input!$D$13,IF(AQ$8+$A19&gt;=Input!$D$13,0,(INDEX(Input!$T$11:$T$136,AQ$8+$A19+1)/INDEX(Input!$T$11:$T$136,AQ$8+1))),0)*$B19*$C19</f>
        <v>0</v>
      </c>
      <c r="AR19">
        <f>IF(AR$8&lt;Input!$D$13,IF(AR$8+$A19&gt;=Input!$D$13,0,(INDEX(Input!$T$11:$T$136,AR$8+$A19+1)/INDEX(Input!$T$11:$T$136,AR$8+1))),0)*$B19*$C19</f>
        <v>0</v>
      </c>
      <c r="AS19">
        <f>IF(AS$8&lt;Input!$D$13,IF(AS$8+$A19&gt;=Input!$D$13,0,(INDEX(Input!$T$11:$T$136,AS$8+$A19+1)/INDEX(Input!$T$11:$T$136,AS$8+1))),0)*$B19*$C19</f>
        <v>0</v>
      </c>
      <c r="AT19">
        <f>IF(AT$8&lt;Input!$D$13,IF(AT$8+$A19&gt;=Input!$D$13,0,(INDEX(Input!$T$11:$T$136,AT$8+$A19+1)/INDEX(Input!$T$11:$T$136,AT$8+1))),0)*$B19*$C19</f>
        <v>0</v>
      </c>
      <c r="AU19">
        <f>IF(AU$8&lt;Input!$D$13,IF(AU$8+$A19&gt;=Input!$D$13,0,(INDEX(Input!$T$11:$T$136,AU$8+$A19+1)/INDEX(Input!$T$11:$T$136,AU$8+1))),0)*$B19*$C19</f>
        <v>0</v>
      </c>
      <c r="AV19">
        <f>IF(AV$8&lt;Input!$D$13,IF(AV$8+$A19&gt;=Input!$D$13,0,(INDEX(Input!$T$11:$T$136,AV$8+$A19+1)/INDEX(Input!$T$11:$T$136,AV$8+1))),0)*$B19*$C19</f>
        <v>0</v>
      </c>
      <c r="AW19">
        <f>IF(AW$8&lt;Input!$D$13,IF(AW$8+$A19&gt;=Input!$D$13,0,(INDEX(Input!$T$11:$T$136,AW$8+$A19+1)/INDEX(Input!$T$11:$T$136,AW$8+1))),0)*$B19*$C19</f>
        <v>0</v>
      </c>
      <c r="AX19">
        <f>IF(AX$8&lt;Input!$D$13,IF(AX$8+$A19&gt;=Input!$D$13,0,(INDEX(Input!$T$11:$T$136,AX$8+$A19+1)/INDEX(Input!$T$11:$T$136,AX$8+1))),0)*$B19*$C19</f>
        <v>0</v>
      </c>
      <c r="AY19">
        <f>IF(AY$8&lt;Input!$D$13,IF(AY$8+$A19&gt;=Input!$D$13,0,(INDEX(Input!$T$11:$T$136,AY$8+$A19+1)/INDEX(Input!$T$11:$T$136,AY$8+1))),0)*$B19*$C19</f>
        <v>0</v>
      </c>
      <c r="AZ19">
        <f>IF(AZ$8&lt;Input!$D$13,IF(AZ$8+$A19&gt;=Input!$D$13,0,(INDEX(Input!$T$11:$T$136,AZ$8+$A19+1)/INDEX(Input!$T$11:$T$136,AZ$8+1))),0)*$B19*$C19</f>
        <v>0</v>
      </c>
      <c r="BA19">
        <f>IF(BA$8&lt;Input!$D$13,IF(BA$8+$A19&gt;=Input!$D$13,0,(INDEX(Input!$T$11:$T$136,BA$8+$A19+1)/INDEX(Input!$T$11:$T$136,BA$8+1))),0)*$B19*$C19</f>
        <v>0</v>
      </c>
      <c r="BB19">
        <f>IF(BB$8&lt;Input!$D$13,IF(BB$8+$A19&gt;=Input!$D$13,0,(INDEX(Input!$T$11:$T$136,BB$8+$A19+1)/INDEX(Input!$T$11:$T$136,BB$8+1))),0)*$B19*$C19</f>
        <v>0</v>
      </c>
      <c r="BC19">
        <f>IF(BC$8&lt;Input!$D$13,IF(BC$8+$A19&gt;=Input!$D$13,0,(INDEX(Input!$T$11:$T$136,BC$8+$A19+1)/INDEX(Input!$T$11:$T$136,BC$8+1))),0)*$B19*$C19</f>
        <v>0</v>
      </c>
      <c r="BD19">
        <f>IF(BD$8&lt;Input!$D$13,IF(BD$8+$A19&gt;=Input!$D$13,0,(INDEX(Input!$T$11:$T$136,BD$8+$A19+1)/INDEX(Input!$T$11:$T$136,BD$8+1))),0)*$B19*$C19</f>
        <v>0</v>
      </c>
      <c r="BE19">
        <f>IF(BE$8&lt;Input!$D$13,IF(BE$8+$A19&gt;=Input!$D$13,0,(INDEX(Input!$T$11:$T$136,BE$8+$A19+1)/INDEX(Input!$T$11:$T$136,BE$8+1))),0)*$B19*$C19</f>
        <v>0</v>
      </c>
      <c r="BF19">
        <f>IF(BF$8&lt;Input!$D$13,IF(BF$8+$A19&gt;=Input!$D$13,0,(INDEX(Input!$T$11:$T$136,BF$8+$A19+1)/INDEX(Input!$T$11:$T$136,BF$8+1))),0)*$B19*$C19</f>
        <v>0</v>
      </c>
      <c r="BG19">
        <f>IF(BG$8&lt;Input!$D$13,IF(BG$8+$A19&gt;=Input!$D$13,0,(INDEX(Input!$T$11:$T$136,BG$8+$A19+1)/INDEX(Input!$T$11:$T$136,BG$8+1))),0)*$B19*$C19</f>
        <v>0</v>
      </c>
      <c r="BH19">
        <f>IF(BH$8&lt;Input!$D$13,IF(BH$8+$A19&gt;=Input!$D$13,0,(INDEX(Input!$T$11:$T$136,BH$8+$A19+1)/INDEX(Input!$T$11:$T$136,BH$8+1))),0)*$B19*$C19</f>
        <v>0</v>
      </c>
      <c r="BI19">
        <f>IF(BI$8&lt;Input!$D$13,IF(BI$8+$A19&gt;=Input!$D$13,0,(INDEX(Input!$T$11:$T$136,BI$8+$A19+1)/INDEX(Input!$T$11:$T$136,BI$8+1))),0)*$B19*$C19</f>
        <v>0</v>
      </c>
      <c r="BJ19">
        <f>IF(BJ$8&lt;Input!$D$13,IF(BJ$8+$A19&gt;=Input!$D$13,0,(INDEX(Input!$T$11:$T$136,BJ$8+$A19+1)/INDEX(Input!$T$11:$T$136,BJ$8+1))),0)*$B19*$C19</f>
        <v>0</v>
      </c>
      <c r="BK19">
        <f>IF(BK$8&lt;Input!$D$13,IF(BK$8+$A19&gt;=Input!$D$13,0,(INDEX(Input!$T$11:$T$136,BK$8+$A19+1)/INDEX(Input!$T$11:$T$136,BK$8+1))),0)*$B19*$C19</f>
        <v>0</v>
      </c>
      <c r="BL19">
        <f>IF(BL$8&lt;Input!$D$13,IF(BL$8+$A19&gt;=Input!$D$13,0,(INDEX(Input!$T$11:$T$136,BL$8+$A19+1)/INDEX(Input!$T$11:$T$136,BL$8+1))),0)*$B19*$C19</f>
        <v>0</v>
      </c>
      <c r="BM19">
        <f>IF(BM$8&lt;Input!$D$13,IF(BM$8+$A19&gt;=Input!$D$13,0,(INDEX(Input!$T$11:$T$136,BM$8+$A19+1)/INDEX(Input!$T$11:$T$136,BM$8+1))),0)*$B19*$C19</f>
        <v>0</v>
      </c>
      <c r="BN19">
        <f>IF(BN$8&lt;Input!$D$13,IF(BN$8+$A19&gt;=Input!$D$13,0,(INDEX(Input!$T$11:$T$136,BN$8+$A19+1)/INDEX(Input!$T$11:$T$136,BN$8+1))),0)*$B19*$C19</f>
        <v>0</v>
      </c>
    </row>
    <row r="20" spans="1:66">
      <c r="A20">
        <f>Input!B19</f>
        <v>9</v>
      </c>
      <c r="B20">
        <f>(1+Input!$D$18)^Brx!A20</f>
        <v>1.3628973532571218</v>
      </c>
      <c r="C20">
        <f>(1+Input!$D$17)^Brx!A20</f>
        <v>1.0936852726843611</v>
      </c>
      <c r="E20">
        <f t="shared" si="28"/>
        <v>29</v>
      </c>
      <c r="F20">
        <f>IF(F$8&lt;Input!$D$13,IF(F$8+$A20&gt;=Input!$D$13,0,(INDEX(Input!$T$11:$T$136,F$8+$A20+1)/INDEX(Input!$T$11:$T$136,F$8+1))),0)*$B20*$C20</f>
        <v>2.1484676628148587</v>
      </c>
      <c r="G20">
        <f>IF(G$8&lt;Input!$D$13,IF(G$8+$A20&gt;=Input!$D$13,0,(INDEX(Input!$T$11:$T$136,G$8+$A20+1)/INDEX(Input!$T$11:$T$136,G$8+1))),0)*$B20*$C20</f>
        <v>2.1284633670712134</v>
      </c>
      <c r="H20">
        <f>IF(H$8&lt;Input!$D$13,IF(H$8+$A20&gt;=Input!$D$13,0,(INDEX(Input!$T$11:$T$136,H$8+$A20+1)/INDEX(Input!$T$11:$T$136,H$8+1))),0)*$B20*$C20</f>
        <v>2.1095551541101347</v>
      </c>
      <c r="I20">
        <f>IF(I$8&lt;Input!$D$13,IF(I$8+$A20&gt;=Input!$D$13,0,(INDEX(Input!$T$11:$T$136,I$8+$A20+1)/INDEX(Input!$T$11:$T$136,I$8+1))),0)*$B20*$C20</f>
        <v>2.09165905641273</v>
      </c>
      <c r="J20">
        <f>IF(J$8&lt;Input!$D$13,IF(J$8+$A20&gt;=Input!$D$13,0,(INDEX(Input!$T$11:$T$136,J$8+$A20+1)/INDEX(Input!$T$11:$T$136,J$8+1))),0)*$B20*$C20</f>
        <v>2.0721595925121021</v>
      </c>
      <c r="K20">
        <f>IF(K$8&lt;Input!$D$13,IF(K$8+$A20&gt;=Input!$D$13,0,(INDEX(Input!$T$11:$T$136,K$8+$A20+1)/INDEX(Input!$T$11:$T$136,K$8+1))),0)*$B20*$C20</f>
        <v>2.0554121282895852</v>
      </c>
      <c r="L20">
        <f>IF(L$8&lt;Input!$D$13,IF(L$8+$A20&gt;=Input!$D$13,0,(INDEX(Input!$T$11:$T$136,L$8+$A20+1)/INDEX(Input!$T$11:$T$136,L$8+1))),0)*$B20*$C20</f>
        <v>2.0355509672999066</v>
      </c>
      <c r="M20">
        <f>IF(M$8&lt;Input!$D$13,IF(M$8+$A20&gt;=Input!$D$13,0,(INDEX(Input!$T$11:$T$136,M$8+$A20+1)/INDEX(Input!$T$11:$T$136,M$8+1))),0)*$B20*$C20</f>
        <v>2.0183199824303752</v>
      </c>
      <c r="N20">
        <f>IF(N$8&lt;Input!$D$13,IF(N$8+$A20&gt;=Input!$D$13,0,(INDEX(Input!$T$11:$T$136,N$8+$A20+1)/INDEX(Input!$T$11:$T$136,N$8+1))),0)*$B20*$C20</f>
        <v>2.0012584897184706</v>
      </c>
      <c r="O20">
        <f>IF(O$8&lt;Input!$D$13,IF(O$8+$A20&gt;=Input!$D$13,0,(INDEX(Input!$T$11:$T$136,O$8+$A20+1)/INDEX(Input!$T$11:$T$136,O$8+1))),0)*$B20*$C20</f>
        <v>1.9826081740308981</v>
      </c>
      <c r="P20">
        <f>IF(P$8&lt;Input!$D$13,IF(P$8+$A20&gt;=Input!$D$13,0,(INDEX(Input!$T$11:$T$136,P$8+$A20+1)/INDEX(Input!$T$11:$T$136,P$8+1))),0)*$B20*$C20</f>
        <v>1.9666046306530249</v>
      </c>
      <c r="Q20">
        <f>IF(Q$8&lt;Input!$D$13,IF(Q$8+$A20&gt;=Input!$D$13,0,(INDEX(Input!$T$11:$T$136,Q$8+$A20+1)/INDEX(Input!$T$11:$T$136,Q$8+1))),0)*$B20*$C20</f>
        <v>1.9484401661798607</v>
      </c>
      <c r="R20">
        <f>IF(R$8&lt;Input!$D$13,IF(R$8+$A20&gt;=Input!$D$13,0,(INDEX(Input!$T$11:$T$136,R$8+$A20+1)/INDEX(Input!$T$11:$T$136,R$8+1))),0)*$B20*$C20</f>
        <v>1.9311931368239095</v>
      </c>
      <c r="S20">
        <f>IF(S$8&lt;Input!$D$13,IF(S$8+$A20&gt;=Input!$D$13,0,(INDEX(Input!$T$11:$T$136,S$8+$A20+1)/INDEX(Input!$T$11:$T$136,S$8+1))),0)*$B20*$C20</f>
        <v>1.9144124309339559</v>
      </c>
      <c r="T20">
        <f>IF(T$8&lt;Input!$D$13,IF(T$8+$A20&gt;=Input!$D$13,0,(INDEX(Input!$T$11:$T$136,T$8+$A20+1)/INDEX(Input!$T$11:$T$136,T$8+1))),0)*$B20*$C20</f>
        <v>1.8975412491190875</v>
      </c>
      <c r="U20">
        <f>IF(U$8&lt;Input!$D$13,IF(U$8+$A20&gt;=Input!$D$13,0,(INDEX(Input!$T$11:$T$136,U$8+$A20+1)/INDEX(Input!$T$11:$T$136,U$8+1))),0)*$B20*$C20</f>
        <v>1.8810661026728077</v>
      </c>
      <c r="V20">
        <f>IF(V$8&lt;Input!$D$13,IF(V$8+$A20&gt;=Input!$D$13,0,(INDEX(Input!$T$11:$T$136,V$8+$A20+1)/INDEX(Input!$T$11:$T$136,V$8+1))),0)*$B20*$C20</f>
        <v>1.8636736966840273</v>
      </c>
      <c r="W20">
        <f>IF(W$8&lt;Input!$D$13,IF(W$8+$A20&gt;=Input!$D$13,0,(INDEX(Input!$T$11:$T$136,W$8+$A20+1)/INDEX(Input!$T$11:$T$136,W$8+1))),0)*$B20*$C20</f>
        <v>1.8474753598196187</v>
      </c>
      <c r="X20">
        <f>IF(X$8&lt;Input!$D$13,IF(X$8+$A20&gt;=Input!$D$13,0,(INDEX(Input!$T$11:$T$136,X$8+$A20+1)/INDEX(Input!$T$11:$T$136,X$8+1))),0)*$B20*$C20</f>
        <v>1.8313794842518474</v>
      </c>
      <c r="Y20">
        <f>IF(Y$8&lt;Input!$D$13,IF(Y$8+$A20&gt;=Input!$D$13,0,(INDEX(Input!$T$11:$T$136,Y$8+$A20+1)/INDEX(Input!$T$11:$T$136,Y$8+1))),0)*$B20*$C20</f>
        <v>1.8146118247150458</v>
      </c>
      <c r="Z20">
        <f>IF(Z$8&lt;Input!$D$13,IF(Z$8+$A20&gt;=Input!$D$13,0,(INDEX(Input!$T$11:$T$136,Z$8+$A20+1)/INDEX(Input!$T$11:$T$136,Z$8+1))),0)*$B20*$C20</f>
        <v>1.7997726393702147</v>
      </c>
      <c r="AA20">
        <f>IF(AA$8&lt;Input!$D$13,IF(AA$8+$A20&gt;=Input!$D$13,0,(INDEX(Input!$T$11:$T$136,AA$8+$A20+1)/INDEX(Input!$T$11:$T$136,AA$8+1))),0)*$B20*$C20</f>
        <v>1.7826016962081241</v>
      </c>
      <c r="AB20">
        <f>IF(AB$8&lt;Input!$D$13,IF(AB$8+$A20&gt;=Input!$D$13,0,(INDEX(Input!$T$11:$T$136,AB$8+$A20+1)/INDEX(Input!$T$11:$T$136,AB$8+1))),0)*$B20*$C20</f>
        <v>1.767239908251353</v>
      </c>
      <c r="AC20">
        <f>IF(AC$8&lt;Input!$D$13,IF(AC$8+$A20&gt;=Input!$D$13,0,(INDEX(Input!$T$11:$T$136,AC$8+$A20+1)/INDEX(Input!$T$11:$T$136,AC$8+1))),0)*$B20*$C20</f>
        <v>1.7511900970368601</v>
      </c>
      <c r="AD20">
        <f>IF(AD$8&lt;Input!$D$13,IF(AD$8+$A20&gt;=Input!$D$13,0,(INDEX(Input!$T$11:$T$136,AD$8+$A20+1)/INDEX(Input!$T$11:$T$136,AD$8+1))),0)*$B20*$C20</f>
        <v>1.7360810441131105</v>
      </c>
      <c r="AE20">
        <f>IF(AE$8&lt;Input!$D$13,IF(AE$8+$A20&gt;=Input!$D$13,0,(INDEX(Input!$T$11:$T$136,AE$8+$A20+1)/INDEX(Input!$T$11:$T$136,AE$8+1))),0)*$B20*$C20</f>
        <v>1.7210435158573953</v>
      </c>
      <c r="AF20">
        <f>IF(AF$8&lt;Input!$D$13,IF(AF$8+$A20&gt;=Input!$D$13,0,(INDEX(Input!$T$11:$T$136,AF$8+$A20+1)/INDEX(Input!$T$11:$T$136,AF$8+1))),0)*$B20*$C20</f>
        <v>0</v>
      </c>
      <c r="AG20">
        <f>IF(AG$8&lt;Input!$D$13,IF(AG$8+$A20&gt;=Input!$D$13,0,(INDEX(Input!$T$11:$T$136,AG$8+$A20+1)/INDEX(Input!$T$11:$T$136,AG$8+1))),0)*$B20*$C20</f>
        <v>0</v>
      </c>
      <c r="AH20">
        <f>IF(AH$8&lt;Input!$D$13,IF(AH$8+$A20&gt;=Input!$D$13,0,(INDEX(Input!$T$11:$T$136,AH$8+$A20+1)/INDEX(Input!$T$11:$T$136,AH$8+1))),0)*$B20*$C20</f>
        <v>0</v>
      </c>
      <c r="AI20">
        <f>IF(AI$8&lt;Input!$D$13,IF(AI$8+$A20&gt;=Input!$D$13,0,(INDEX(Input!$T$11:$T$136,AI$8+$A20+1)/INDEX(Input!$T$11:$T$136,AI$8+1))),0)*$B20*$C20</f>
        <v>0</v>
      </c>
      <c r="AJ20">
        <f>IF(AJ$8&lt;Input!$D$13,IF(AJ$8+$A20&gt;=Input!$D$13,0,(INDEX(Input!$T$11:$T$136,AJ$8+$A20+1)/INDEX(Input!$T$11:$T$136,AJ$8+1))),0)*$B20*$C20</f>
        <v>0</v>
      </c>
      <c r="AK20">
        <f>IF(AK$8&lt;Input!$D$13,IF(AK$8+$A20&gt;=Input!$D$13,0,(INDEX(Input!$T$11:$T$136,AK$8+$A20+1)/INDEX(Input!$T$11:$T$136,AK$8+1))),0)*$B20*$C20</f>
        <v>0</v>
      </c>
      <c r="AL20">
        <f>IF(AL$8&lt;Input!$D$13,IF(AL$8+$A20&gt;=Input!$D$13,0,(INDEX(Input!$T$11:$T$136,AL$8+$A20+1)/INDEX(Input!$T$11:$T$136,AL$8+1))),0)*$B20*$C20</f>
        <v>0</v>
      </c>
      <c r="AM20">
        <f>IF(AM$8&lt;Input!$D$13,IF(AM$8+$A20&gt;=Input!$D$13,0,(INDEX(Input!$T$11:$T$136,AM$8+$A20+1)/INDEX(Input!$T$11:$T$136,AM$8+1))),0)*$B20*$C20</f>
        <v>0</v>
      </c>
      <c r="AN20">
        <f>IF(AN$8&lt;Input!$D$13,IF(AN$8+$A20&gt;=Input!$D$13,0,(INDEX(Input!$T$11:$T$136,AN$8+$A20+1)/INDEX(Input!$T$11:$T$136,AN$8+1))),0)*$B20*$C20</f>
        <v>0</v>
      </c>
      <c r="AO20">
        <f>IF(AO$8&lt;Input!$D$13,IF(AO$8+$A20&gt;=Input!$D$13,0,(INDEX(Input!$T$11:$T$136,AO$8+$A20+1)/INDEX(Input!$T$11:$T$136,AO$8+1))),0)*$B20*$C20</f>
        <v>0</v>
      </c>
      <c r="AP20">
        <f>IF(AP$8&lt;Input!$D$13,IF(AP$8+$A20&gt;=Input!$D$13,0,(INDEX(Input!$T$11:$T$136,AP$8+$A20+1)/INDEX(Input!$T$11:$T$136,AP$8+1))),0)*$B20*$C20</f>
        <v>0</v>
      </c>
      <c r="AQ20">
        <f>IF(AQ$8&lt;Input!$D$13,IF(AQ$8+$A20&gt;=Input!$D$13,0,(INDEX(Input!$T$11:$T$136,AQ$8+$A20+1)/INDEX(Input!$T$11:$T$136,AQ$8+1))),0)*$B20*$C20</f>
        <v>0</v>
      </c>
      <c r="AR20">
        <f>IF(AR$8&lt;Input!$D$13,IF(AR$8+$A20&gt;=Input!$D$13,0,(INDEX(Input!$T$11:$T$136,AR$8+$A20+1)/INDEX(Input!$T$11:$T$136,AR$8+1))),0)*$B20*$C20</f>
        <v>0</v>
      </c>
      <c r="AS20">
        <f>IF(AS$8&lt;Input!$D$13,IF(AS$8+$A20&gt;=Input!$D$13,0,(INDEX(Input!$T$11:$T$136,AS$8+$A20+1)/INDEX(Input!$T$11:$T$136,AS$8+1))),0)*$B20*$C20</f>
        <v>0</v>
      </c>
      <c r="AT20">
        <f>IF(AT$8&lt;Input!$D$13,IF(AT$8+$A20&gt;=Input!$D$13,0,(INDEX(Input!$T$11:$T$136,AT$8+$A20+1)/INDEX(Input!$T$11:$T$136,AT$8+1))),0)*$B20*$C20</f>
        <v>0</v>
      </c>
      <c r="AU20">
        <f>IF(AU$8&lt;Input!$D$13,IF(AU$8+$A20&gt;=Input!$D$13,0,(INDEX(Input!$T$11:$T$136,AU$8+$A20+1)/INDEX(Input!$T$11:$T$136,AU$8+1))),0)*$B20*$C20</f>
        <v>0</v>
      </c>
      <c r="AV20">
        <f>IF(AV$8&lt;Input!$D$13,IF(AV$8+$A20&gt;=Input!$D$13,0,(INDEX(Input!$T$11:$T$136,AV$8+$A20+1)/INDEX(Input!$T$11:$T$136,AV$8+1))),0)*$B20*$C20</f>
        <v>0</v>
      </c>
      <c r="AW20">
        <f>IF(AW$8&lt;Input!$D$13,IF(AW$8+$A20&gt;=Input!$D$13,0,(INDEX(Input!$T$11:$T$136,AW$8+$A20+1)/INDEX(Input!$T$11:$T$136,AW$8+1))),0)*$B20*$C20</f>
        <v>0</v>
      </c>
      <c r="AX20">
        <f>IF(AX$8&lt;Input!$D$13,IF(AX$8+$A20&gt;=Input!$D$13,0,(INDEX(Input!$T$11:$T$136,AX$8+$A20+1)/INDEX(Input!$T$11:$T$136,AX$8+1))),0)*$B20*$C20</f>
        <v>0</v>
      </c>
      <c r="AY20">
        <f>IF(AY$8&lt;Input!$D$13,IF(AY$8+$A20&gt;=Input!$D$13,0,(INDEX(Input!$T$11:$T$136,AY$8+$A20+1)/INDEX(Input!$T$11:$T$136,AY$8+1))),0)*$B20*$C20</f>
        <v>0</v>
      </c>
      <c r="AZ20">
        <f>IF(AZ$8&lt;Input!$D$13,IF(AZ$8+$A20&gt;=Input!$D$13,0,(INDEX(Input!$T$11:$T$136,AZ$8+$A20+1)/INDEX(Input!$T$11:$T$136,AZ$8+1))),0)*$B20*$C20</f>
        <v>0</v>
      </c>
      <c r="BA20">
        <f>IF(BA$8&lt;Input!$D$13,IF(BA$8+$A20&gt;=Input!$D$13,0,(INDEX(Input!$T$11:$T$136,BA$8+$A20+1)/INDEX(Input!$T$11:$T$136,BA$8+1))),0)*$B20*$C20</f>
        <v>0</v>
      </c>
      <c r="BB20">
        <f>IF(BB$8&lt;Input!$D$13,IF(BB$8+$A20&gt;=Input!$D$13,0,(INDEX(Input!$T$11:$T$136,BB$8+$A20+1)/INDEX(Input!$T$11:$T$136,BB$8+1))),0)*$B20*$C20</f>
        <v>0</v>
      </c>
      <c r="BC20">
        <f>IF(BC$8&lt;Input!$D$13,IF(BC$8+$A20&gt;=Input!$D$13,0,(INDEX(Input!$T$11:$T$136,BC$8+$A20+1)/INDEX(Input!$T$11:$T$136,BC$8+1))),0)*$B20*$C20</f>
        <v>0</v>
      </c>
      <c r="BD20">
        <f>IF(BD$8&lt;Input!$D$13,IF(BD$8+$A20&gt;=Input!$D$13,0,(INDEX(Input!$T$11:$T$136,BD$8+$A20+1)/INDEX(Input!$T$11:$T$136,BD$8+1))),0)*$B20*$C20</f>
        <v>0</v>
      </c>
      <c r="BE20">
        <f>IF(BE$8&lt;Input!$D$13,IF(BE$8+$A20&gt;=Input!$D$13,0,(INDEX(Input!$T$11:$T$136,BE$8+$A20+1)/INDEX(Input!$T$11:$T$136,BE$8+1))),0)*$B20*$C20</f>
        <v>0</v>
      </c>
      <c r="BF20">
        <f>IF(BF$8&lt;Input!$D$13,IF(BF$8+$A20&gt;=Input!$D$13,0,(INDEX(Input!$T$11:$T$136,BF$8+$A20+1)/INDEX(Input!$T$11:$T$136,BF$8+1))),0)*$B20*$C20</f>
        <v>0</v>
      </c>
      <c r="BG20">
        <f>IF(BG$8&lt;Input!$D$13,IF(BG$8+$A20&gt;=Input!$D$13,0,(INDEX(Input!$T$11:$T$136,BG$8+$A20+1)/INDEX(Input!$T$11:$T$136,BG$8+1))),0)*$B20*$C20</f>
        <v>0</v>
      </c>
      <c r="BH20">
        <f>IF(BH$8&lt;Input!$D$13,IF(BH$8+$A20&gt;=Input!$D$13,0,(INDEX(Input!$T$11:$T$136,BH$8+$A20+1)/INDEX(Input!$T$11:$T$136,BH$8+1))),0)*$B20*$C20</f>
        <v>0</v>
      </c>
      <c r="BI20">
        <f>IF(BI$8&lt;Input!$D$13,IF(BI$8+$A20&gt;=Input!$D$13,0,(INDEX(Input!$T$11:$T$136,BI$8+$A20+1)/INDEX(Input!$T$11:$T$136,BI$8+1))),0)*$B20*$C20</f>
        <v>0</v>
      </c>
      <c r="BJ20">
        <f>IF(BJ$8&lt;Input!$D$13,IF(BJ$8+$A20&gt;=Input!$D$13,0,(INDEX(Input!$T$11:$T$136,BJ$8+$A20+1)/INDEX(Input!$T$11:$T$136,BJ$8+1))),0)*$B20*$C20</f>
        <v>0</v>
      </c>
      <c r="BK20">
        <f>IF(BK$8&lt;Input!$D$13,IF(BK$8+$A20&gt;=Input!$D$13,0,(INDEX(Input!$T$11:$T$136,BK$8+$A20+1)/INDEX(Input!$T$11:$T$136,BK$8+1))),0)*$B20*$C20</f>
        <v>0</v>
      </c>
      <c r="BL20">
        <f>IF(BL$8&lt;Input!$D$13,IF(BL$8+$A20&gt;=Input!$D$13,0,(INDEX(Input!$T$11:$T$136,BL$8+$A20+1)/INDEX(Input!$T$11:$T$136,BL$8+1))),0)*$B20*$C20</f>
        <v>0</v>
      </c>
      <c r="BM20">
        <f>IF(BM$8&lt;Input!$D$13,IF(BM$8+$A20&gt;=Input!$D$13,0,(INDEX(Input!$T$11:$T$136,BM$8+$A20+1)/INDEX(Input!$T$11:$T$136,BM$8+1))),0)*$B20*$C20</f>
        <v>0</v>
      </c>
      <c r="BN20">
        <f>IF(BN$8&lt;Input!$D$13,IF(BN$8+$A20&gt;=Input!$D$13,0,(INDEX(Input!$T$11:$T$136,BN$8+$A20+1)/INDEX(Input!$T$11:$T$136,BN$8+1))),0)*$B20*$C20</f>
        <v>0</v>
      </c>
    </row>
    <row r="21" spans="1:66">
      <c r="A21">
        <f>Input!B20</f>
        <v>10</v>
      </c>
      <c r="B21">
        <f>(1+Input!$D$18)^Brx!A21</f>
        <v>1.410598760621121</v>
      </c>
      <c r="C21">
        <f>(1+Input!$D$17)^Brx!A21</f>
        <v>1.1046221254112047</v>
      </c>
      <c r="E21">
        <f t="shared" si="28"/>
        <v>30</v>
      </c>
      <c r="F21">
        <f>IF(F$8&lt;Input!$D$13,IF(F$8+$A21&gt;=Input!$D$13,0,(INDEX(Input!$T$11:$T$136,F$8+$A21+1)/INDEX(Input!$T$11:$T$136,F$8+1))),0)*$B21*$C21</f>
        <v>2.3263452254140033</v>
      </c>
      <c r="G21">
        <f>IF(G$8&lt;Input!$D$13,IF(G$8+$A21&gt;=Input!$D$13,0,(INDEX(Input!$T$11:$T$136,G$8+$A21+1)/INDEX(Input!$T$11:$T$136,G$8+1))),0)*$B21*$C21</f>
        <v>2.3034374842629721</v>
      </c>
      <c r="H21">
        <f>IF(H$8&lt;Input!$D$13,IF(H$8+$A21&gt;=Input!$D$13,0,(INDEX(Input!$T$11:$T$136,H$8+$A21+1)/INDEX(Input!$T$11:$T$136,H$8+1))),0)*$B21*$C21</f>
        <v>2.2817712004435244</v>
      </c>
      <c r="I21">
        <f>IF(I$8&lt;Input!$D$13,IF(I$8+$A21&gt;=Input!$D$13,0,(INDEX(Input!$T$11:$T$136,I$8+$A21+1)/INDEX(Input!$T$11:$T$136,I$8+1))),0)*$B21*$C21</f>
        <v>2.2584839313285126</v>
      </c>
      <c r="J21">
        <f>IF(J$8&lt;Input!$D$13,IF(J$8+$A21&gt;=Input!$D$13,0,(INDEX(Input!$T$11:$T$136,J$8+$A21+1)/INDEX(Input!$T$11:$T$136,J$8+1))),0)*$B21*$C21</f>
        <v>2.2364847194114756</v>
      </c>
      <c r="K21">
        <f>IF(K$8&lt;Input!$D$13,IF(K$8+$A21&gt;=Input!$D$13,0,(INDEX(Input!$T$11:$T$136,K$8+$A21+1)/INDEX(Input!$T$11:$T$136,K$8+1))),0)*$B21*$C21</f>
        <v>2.2149387104174227</v>
      </c>
      <c r="L21">
        <f>IF(L$8&lt;Input!$D$13,IF(L$8+$A21&gt;=Input!$D$13,0,(INDEX(Input!$T$11:$T$136,L$8+$A21+1)/INDEX(Input!$T$11:$T$136,L$8+1))),0)*$B21*$C21</f>
        <v>2.1927949970824065</v>
      </c>
      <c r="M21">
        <f>IF(M$8&lt;Input!$D$13,IF(M$8+$A21&gt;=Input!$D$13,0,(INDEX(Input!$T$11:$T$136,M$8+$A21+1)/INDEX(Input!$T$11:$T$136,M$8+1))),0)*$B21*$C21</f>
        <v>2.171147703919579</v>
      </c>
      <c r="N21">
        <f>IF(N$8&lt;Input!$D$13,IF(N$8+$A21&gt;=Input!$D$13,0,(INDEX(Input!$T$11:$T$136,N$8+$A21+1)/INDEX(Input!$T$11:$T$136,N$8+1))),0)*$B21*$C21</f>
        <v>2.1510783749521174</v>
      </c>
      <c r="O21">
        <f>IF(O$8&lt;Input!$D$13,IF(O$8+$A21&gt;=Input!$D$13,0,(INDEX(Input!$T$11:$T$136,O$8+$A21+1)/INDEX(Input!$T$11:$T$136,O$8+1))),0)*$B21*$C21</f>
        <v>2.1294252512987337</v>
      </c>
      <c r="P21">
        <f>IF(P$8&lt;Input!$D$13,IF(P$8+$A21&gt;=Input!$D$13,0,(INDEX(Input!$T$11:$T$136,P$8+$A21+1)/INDEX(Input!$T$11:$T$136,P$8+1))),0)*$B21*$C21</f>
        <v>2.1086151559178345</v>
      </c>
      <c r="Q21">
        <f>IF(Q$8&lt;Input!$D$13,IF(Q$8+$A21&gt;=Input!$D$13,0,(INDEX(Input!$T$11:$T$136,Q$8+$A21+1)/INDEX(Input!$T$11:$T$136,Q$8+1))),0)*$B21*$C21</f>
        <v>2.0888483875444259</v>
      </c>
      <c r="R21">
        <f>IF(R$8&lt;Input!$D$13,IF(R$8+$A21&gt;=Input!$D$13,0,(INDEX(Input!$T$11:$T$136,R$8+$A21+1)/INDEX(Input!$T$11:$T$136,R$8+1))),0)*$B21*$C21</f>
        <v>2.0671006108496206</v>
      </c>
      <c r="S21">
        <f>IF(S$8&lt;Input!$D$13,IF(S$8+$A21&gt;=Input!$D$13,0,(INDEX(Input!$T$11:$T$136,S$8+$A21+1)/INDEX(Input!$T$11:$T$136,S$8+1))),0)*$B21*$C21</f>
        <v>2.0480188994337887</v>
      </c>
      <c r="T21">
        <f>IF(T$8&lt;Input!$D$13,IF(T$8+$A21&gt;=Input!$D$13,0,(INDEX(Input!$T$11:$T$136,T$8+$A21+1)/INDEX(Input!$T$11:$T$136,T$8+1))),0)*$B21*$C21</f>
        <v>2.0270611768410411</v>
      </c>
      <c r="U21">
        <f>IF(U$8&lt;Input!$D$13,IF(U$8+$A21&gt;=Input!$D$13,0,(INDEX(Input!$T$11:$T$136,U$8+$A21+1)/INDEX(Input!$T$11:$T$136,U$8+1))),0)*$B21*$C21</f>
        <v>2.0076404000355863</v>
      </c>
      <c r="V21">
        <f>IF(V$8&lt;Input!$D$13,IF(V$8+$A21&gt;=Input!$D$13,0,(INDEX(Input!$T$11:$T$136,V$8+$A21+1)/INDEX(Input!$T$11:$T$136,V$8+1))),0)*$B21*$C21</f>
        <v>1.9873666814170454</v>
      </c>
      <c r="W21">
        <f>IF(W$8&lt;Input!$D$13,IF(W$8+$A21&gt;=Input!$D$13,0,(INDEX(Input!$T$11:$T$136,W$8+$A21+1)/INDEX(Input!$T$11:$T$136,W$8+1))),0)*$B21*$C21</f>
        <v>1.968481745433742</v>
      </c>
      <c r="X21">
        <f>IF(X$8&lt;Input!$D$13,IF(X$8+$A21&gt;=Input!$D$13,0,(INDEX(Input!$T$11:$T$136,X$8+$A21+1)/INDEX(Input!$T$11:$T$136,X$8+1))),0)*$B21*$C21</f>
        <v>1.9489883535571817</v>
      </c>
      <c r="Y21">
        <f>IF(Y$8&lt;Input!$D$13,IF(Y$8+$A21&gt;=Input!$D$13,0,(INDEX(Input!$T$11:$T$136,Y$8+$A21+1)/INDEX(Input!$T$11:$T$136,Y$8+1))),0)*$B21*$C21</f>
        <v>1.9297360564650519</v>
      </c>
      <c r="Z21">
        <f>IF(Z$8&lt;Input!$D$13,IF(Z$8+$A21&gt;=Input!$D$13,0,(INDEX(Input!$T$11:$T$136,Z$8+$A21+1)/INDEX(Input!$T$11:$T$136,Z$8+1))),0)*$B21*$C21</f>
        <v>1.9110592890613678</v>
      </c>
      <c r="AA21">
        <f>IF(AA$8&lt;Input!$D$13,IF(AA$8+$A21&gt;=Input!$D$13,0,(INDEX(Input!$T$11:$T$136,AA$8+$A21+1)/INDEX(Input!$T$11:$T$136,AA$8+1))),0)*$B21*$C21</f>
        <v>1.8916091944444879</v>
      </c>
      <c r="AB21">
        <f>IF(AB$8&lt;Input!$D$13,IF(AB$8+$A21&gt;=Input!$D$13,0,(INDEX(Input!$T$11:$T$136,AB$8+$A21+1)/INDEX(Input!$T$11:$T$136,AB$8+1))),0)*$B21*$C21</f>
        <v>1.8734053108311155</v>
      </c>
      <c r="AC21">
        <f>IF(AC$8&lt;Input!$D$13,IF(AC$8+$A21&gt;=Input!$D$13,0,(INDEX(Input!$T$11:$T$136,AC$8+$A21+1)/INDEX(Input!$T$11:$T$136,AC$8+1))),0)*$B21*$C21</f>
        <v>1.8545802290227251</v>
      </c>
      <c r="AD21">
        <f>IF(AD$8&lt;Input!$D$13,IF(AD$8+$A21&gt;=Input!$D$13,0,(INDEX(Input!$T$11:$T$136,AD$8+$A21+1)/INDEX(Input!$T$11:$T$136,AD$8+1))),0)*$B21*$C21</f>
        <v>1.8368501179969414</v>
      </c>
      <c r="AE21">
        <f>IF(AE$8&lt;Input!$D$13,IF(AE$8+$A21&gt;=Input!$D$13,0,(INDEX(Input!$T$11:$T$136,AE$8+$A21+1)/INDEX(Input!$T$11:$T$136,AE$8+1))),0)*$B21*$C21</f>
        <v>0</v>
      </c>
      <c r="AF21">
        <f>IF(AF$8&lt;Input!$D$13,IF(AF$8+$A21&gt;=Input!$D$13,0,(INDEX(Input!$T$11:$T$136,AF$8+$A21+1)/INDEX(Input!$T$11:$T$136,AF$8+1))),0)*$B21*$C21</f>
        <v>0</v>
      </c>
      <c r="AG21">
        <f>IF(AG$8&lt;Input!$D$13,IF(AG$8+$A21&gt;=Input!$D$13,0,(INDEX(Input!$T$11:$T$136,AG$8+$A21+1)/INDEX(Input!$T$11:$T$136,AG$8+1))),0)*$B21*$C21</f>
        <v>0</v>
      </c>
      <c r="AH21">
        <f>IF(AH$8&lt;Input!$D$13,IF(AH$8+$A21&gt;=Input!$D$13,0,(INDEX(Input!$T$11:$T$136,AH$8+$A21+1)/INDEX(Input!$T$11:$T$136,AH$8+1))),0)*$B21*$C21</f>
        <v>0</v>
      </c>
      <c r="AI21">
        <f>IF(AI$8&lt;Input!$D$13,IF(AI$8+$A21&gt;=Input!$D$13,0,(INDEX(Input!$T$11:$T$136,AI$8+$A21+1)/INDEX(Input!$T$11:$T$136,AI$8+1))),0)*$B21*$C21</f>
        <v>0</v>
      </c>
      <c r="AJ21">
        <f>IF(AJ$8&lt;Input!$D$13,IF(AJ$8+$A21&gt;=Input!$D$13,0,(INDEX(Input!$T$11:$T$136,AJ$8+$A21+1)/INDEX(Input!$T$11:$T$136,AJ$8+1))),0)*$B21*$C21</f>
        <v>0</v>
      </c>
      <c r="AK21">
        <f>IF(AK$8&lt;Input!$D$13,IF(AK$8+$A21&gt;=Input!$D$13,0,(INDEX(Input!$T$11:$T$136,AK$8+$A21+1)/INDEX(Input!$T$11:$T$136,AK$8+1))),0)*$B21*$C21</f>
        <v>0</v>
      </c>
      <c r="AL21">
        <f>IF(AL$8&lt;Input!$D$13,IF(AL$8+$A21&gt;=Input!$D$13,0,(INDEX(Input!$T$11:$T$136,AL$8+$A21+1)/INDEX(Input!$T$11:$T$136,AL$8+1))),0)*$B21*$C21</f>
        <v>0</v>
      </c>
      <c r="AM21">
        <f>IF(AM$8&lt;Input!$D$13,IF(AM$8+$A21&gt;=Input!$D$13,0,(INDEX(Input!$T$11:$T$136,AM$8+$A21+1)/INDEX(Input!$T$11:$T$136,AM$8+1))),0)*$B21*$C21</f>
        <v>0</v>
      </c>
      <c r="AN21">
        <f>IF(AN$8&lt;Input!$D$13,IF(AN$8+$A21&gt;=Input!$D$13,0,(INDEX(Input!$T$11:$T$136,AN$8+$A21+1)/INDEX(Input!$T$11:$T$136,AN$8+1))),0)*$B21*$C21</f>
        <v>0</v>
      </c>
      <c r="AO21">
        <f>IF(AO$8&lt;Input!$D$13,IF(AO$8+$A21&gt;=Input!$D$13,0,(INDEX(Input!$T$11:$T$136,AO$8+$A21+1)/INDEX(Input!$T$11:$T$136,AO$8+1))),0)*$B21*$C21</f>
        <v>0</v>
      </c>
      <c r="AP21">
        <f>IF(AP$8&lt;Input!$D$13,IF(AP$8+$A21&gt;=Input!$D$13,0,(INDEX(Input!$T$11:$T$136,AP$8+$A21+1)/INDEX(Input!$T$11:$T$136,AP$8+1))),0)*$B21*$C21</f>
        <v>0</v>
      </c>
      <c r="AQ21">
        <f>IF(AQ$8&lt;Input!$D$13,IF(AQ$8+$A21&gt;=Input!$D$13,0,(INDEX(Input!$T$11:$T$136,AQ$8+$A21+1)/INDEX(Input!$T$11:$T$136,AQ$8+1))),0)*$B21*$C21</f>
        <v>0</v>
      </c>
      <c r="AR21">
        <f>IF(AR$8&lt;Input!$D$13,IF(AR$8+$A21&gt;=Input!$D$13,0,(INDEX(Input!$T$11:$T$136,AR$8+$A21+1)/INDEX(Input!$T$11:$T$136,AR$8+1))),0)*$B21*$C21</f>
        <v>0</v>
      </c>
      <c r="AS21">
        <f>IF(AS$8&lt;Input!$D$13,IF(AS$8+$A21&gt;=Input!$D$13,0,(INDEX(Input!$T$11:$T$136,AS$8+$A21+1)/INDEX(Input!$T$11:$T$136,AS$8+1))),0)*$B21*$C21</f>
        <v>0</v>
      </c>
      <c r="AT21">
        <f>IF(AT$8&lt;Input!$D$13,IF(AT$8+$A21&gt;=Input!$D$13,0,(INDEX(Input!$T$11:$T$136,AT$8+$A21+1)/INDEX(Input!$T$11:$T$136,AT$8+1))),0)*$B21*$C21</f>
        <v>0</v>
      </c>
      <c r="AU21">
        <f>IF(AU$8&lt;Input!$D$13,IF(AU$8+$A21&gt;=Input!$D$13,0,(INDEX(Input!$T$11:$T$136,AU$8+$A21+1)/INDEX(Input!$T$11:$T$136,AU$8+1))),0)*$B21*$C21</f>
        <v>0</v>
      </c>
      <c r="AV21">
        <f>IF(AV$8&lt;Input!$D$13,IF(AV$8+$A21&gt;=Input!$D$13,0,(INDEX(Input!$T$11:$T$136,AV$8+$A21+1)/INDEX(Input!$T$11:$T$136,AV$8+1))),0)*$B21*$C21</f>
        <v>0</v>
      </c>
      <c r="AW21">
        <f>IF(AW$8&lt;Input!$D$13,IF(AW$8+$A21&gt;=Input!$D$13,0,(INDEX(Input!$T$11:$T$136,AW$8+$A21+1)/INDEX(Input!$T$11:$T$136,AW$8+1))),0)*$B21*$C21</f>
        <v>0</v>
      </c>
      <c r="AX21">
        <f>IF(AX$8&lt;Input!$D$13,IF(AX$8+$A21&gt;=Input!$D$13,0,(INDEX(Input!$T$11:$T$136,AX$8+$A21+1)/INDEX(Input!$T$11:$T$136,AX$8+1))),0)*$B21*$C21</f>
        <v>0</v>
      </c>
      <c r="AY21">
        <f>IF(AY$8&lt;Input!$D$13,IF(AY$8+$A21&gt;=Input!$D$13,0,(INDEX(Input!$T$11:$T$136,AY$8+$A21+1)/INDEX(Input!$T$11:$T$136,AY$8+1))),0)*$B21*$C21</f>
        <v>0</v>
      </c>
      <c r="AZ21">
        <f>IF(AZ$8&lt;Input!$D$13,IF(AZ$8+$A21&gt;=Input!$D$13,0,(INDEX(Input!$T$11:$T$136,AZ$8+$A21+1)/INDEX(Input!$T$11:$T$136,AZ$8+1))),0)*$B21*$C21</f>
        <v>0</v>
      </c>
      <c r="BA21">
        <f>IF(BA$8&lt;Input!$D$13,IF(BA$8+$A21&gt;=Input!$D$13,0,(INDEX(Input!$T$11:$T$136,BA$8+$A21+1)/INDEX(Input!$T$11:$T$136,BA$8+1))),0)*$B21*$C21</f>
        <v>0</v>
      </c>
      <c r="BB21">
        <f>IF(BB$8&lt;Input!$D$13,IF(BB$8+$A21&gt;=Input!$D$13,0,(INDEX(Input!$T$11:$T$136,BB$8+$A21+1)/INDEX(Input!$T$11:$T$136,BB$8+1))),0)*$B21*$C21</f>
        <v>0</v>
      </c>
      <c r="BC21">
        <f>IF(BC$8&lt;Input!$D$13,IF(BC$8+$A21&gt;=Input!$D$13,0,(INDEX(Input!$T$11:$T$136,BC$8+$A21+1)/INDEX(Input!$T$11:$T$136,BC$8+1))),0)*$B21*$C21</f>
        <v>0</v>
      </c>
      <c r="BD21">
        <f>IF(BD$8&lt;Input!$D$13,IF(BD$8+$A21&gt;=Input!$D$13,0,(INDEX(Input!$T$11:$T$136,BD$8+$A21+1)/INDEX(Input!$T$11:$T$136,BD$8+1))),0)*$B21*$C21</f>
        <v>0</v>
      </c>
      <c r="BE21">
        <f>IF(BE$8&lt;Input!$D$13,IF(BE$8+$A21&gt;=Input!$D$13,0,(INDEX(Input!$T$11:$T$136,BE$8+$A21+1)/INDEX(Input!$T$11:$T$136,BE$8+1))),0)*$B21*$C21</f>
        <v>0</v>
      </c>
      <c r="BF21">
        <f>IF(BF$8&lt;Input!$D$13,IF(BF$8+$A21&gt;=Input!$D$13,0,(INDEX(Input!$T$11:$T$136,BF$8+$A21+1)/INDEX(Input!$T$11:$T$136,BF$8+1))),0)*$B21*$C21</f>
        <v>0</v>
      </c>
      <c r="BG21">
        <f>IF(BG$8&lt;Input!$D$13,IF(BG$8+$A21&gt;=Input!$D$13,0,(INDEX(Input!$T$11:$T$136,BG$8+$A21+1)/INDEX(Input!$T$11:$T$136,BG$8+1))),0)*$B21*$C21</f>
        <v>0</v>
      </c>
      <c r="BH21">
        <f>IF(BH$8&lt;Input!$D$13,IF(BH$8+$A21&gt;=Input!$D$13,0,(INDEX(Input!$T$11:$T$136,BH$8+$A21+1)/INDEX(Input!$T$11:$T$136,BH$8+1))),0)*$B21*$C21</f>
        <v>0</v>
      </c>
      <c r="BI21">
        <f>IF(BI$8&lt;Input!$D$13,IF(BI$8+$A21&gt;=Input!$D$13,0,(INDEX(Input!$T$11:$T$136,BI$8+$A21+1)/INDEX(Input!$T$11:$T$136,BI$8+1))),0)*$B21*$C21</f>
        <v>0</v>
      </c>
      <c r="BJ21">
        <f>IF(BJ$8&lt;Input!$D$13,IF(BJ$8+$A21&gt;=Input!$D$13,0,(INDEX(Input!$T$11:$T$136,BJ$8+$A21+1)/INDEX(Input!$T$11:$T$136,BJ$8+1))),0)*$B21*$C21</f>
        <v>0</v>
      </c>
      <c r="BK21">
        <f>IF(BK$8&lt;Input!$D$13,IF(BK$8+$A21&gt;=Input!$D$13,0,(INDEX(Input!$T$11:$T$136,BK$8+$A21+1)/INDEX(Input!$T$11:$T$136,BK$8+1))),0)*$B21*$C21</f>
        <v>0</v>
      </c>
      <c r="BL21">
        <f>IF(BL$8&lt;Input!$D$13,IF(BL$8+$A21&gt;=Input!$D$13,0,(INDEX(Input!$T$11:$T$136,BL$8+$A21+1)/INDEX(Input!$T$11:$T$136,BL$8+1))),0)*$B21*$C21</f>
        <v>0</v>
      </c>
      <c r="BM21">
        <f>IF(BM$8&lt;Input!$D$13,IF(BM$8+$A21&gt;=Input!$D$13,0,(INDEX(Input!$T$11:$T$136,BM$8+$A21+1)/INDEX(Input!$T$11:$T$136,BM$8+1))),0)*$B21*$C21</f>
        <v>0</v>
      </c>
      <c r="BN21">
        <f>IF(BN$8&lt;Input!$D$13,IF(BN$8+$A21&gt;=Input!$D$13,0,(INDEX(Input!$T$11:$T$136,BN$8+$A21+1)/INDEX(Input!$T$11:$T$136,BN$8+1))),0)*$B21*$C21</f>
        <v>0</v>
      </c>
    </row>
    <row r="22" spans="1:66">
      <c r="A22">
        <f>Input!B21</f>
        <v>11</v>
      </c>
      <c r="B22">
        <f>(1+Input!$D$18)^Brx!A22</f>
        <v>1.4599697172428603</v>
      </c>
      <c r="C22">
        <f>(1+Input!$D$17)^Brx!A22</f>
        <v>1.1156683466653166</v>
      </c>
      <c r="E22">
        <f t="shared" si="28"/>
        <v>31</v>
      </c>
      <c r="F22">
        <f>IF(F$8&lt;Input!$D$13,IF(F$8+$A22&gt;=Input!$D$13,0,(INDEX(Input!$T$11:$T$136,F$8+$A22+1)/INDEX(Input!$T$11:$T$136,F$8+1))),0)*$B22*$C22</f>
        <v>2.5175865727622471</v>
      </c>
      <c r="G22">
        <f>IF(G$8&lt;Input!$D$13,IF(G$8+$A22&gt;=Input!$D$13,0,(INDEX(Input!$T$11:$T$136,G$8+$A22+1)/INDEX(Input!$T$11:$T$136,G$8+1))),0)*$B22*$C22</f>
        <v>2.4914813454263141</v>
      </c>
      <c r="H22">
        <f>IF(H$8&lt;Input!$D$13,IF(H$8+$A22&gt;=Input!$D$13,0,(INDEX(Input!$T$11:$T$136,H$8+$A22+1)/INDEX(Input!$T$11:$T$136,H$8+1))),0)*$B22*$C22</f>
        <v>2.4637588881277992</v>
      </c>
      <c r="I22">
        <f>IF(I$8&lt;Input!$D$13,IF(I$8+$A22&gt;=Input!$D$13,0,(INDEX(Input!$T$11:$T$136,I$8+$A22+1)/INDEX(Input!$T$11:$T$136,I$8+1))),0)*$B22*$C22</f>
        <v>2.437584836469624</v>
      </c>
      <c r="J22">
        <f>IF(J$8&lt;Input!$D$13,IF(J$8+$A22&gt;=Input!$D$13,0,(INDEX(Input!$T$11:$T$136,J$8+$A22+1)/INDEX(Input!$T$11:$T$136,J$8+1))),0)*$B22*$C22</f>
        <v>2.4100648780367644</v>
      </c>
      <c r="K22">
        <f>IF(K$8&lt;Input!$D$13,IF(K$8+$A22&gt;=Input!$D$13,0,(INDEX(Input!$T$11:$T$136,K$8+$A22+1)/INDEX(Input!$T$11:$T$136,K$8+1))),0)*$B22*$C22</f>
        <v>2.3860402422102021</v>
      </c>
      <c r="L22">
        <f>IF(L$8&lt;Input!$D$13,IF(L$8+$A22&gt;=Input!$D$13,0,(INDEX(Input!$T$11:$T$136,L$8+$A22+1)/INDEX(Input!$T$11:$T$136,L$8+1))),0)*$B22*$C22</f>
        <v>2.3588340127064269</v>
      </c>
      <c r="M22">
        <f>IF(M$8&lt;Input!$D$13,IF(M$8+$A22&gt;=Input!$D$13,0,(INDEX(Input!$T$11:$T$136,M$8+$A22+1)/INDEX(Input!$T$11:$T$136,M$8+1))),0)*$B22*$C22</f>
        <v>2.3336859774597873</v>
      </c>
      <c r="N22">
        <f>IF(N$8&lt;Input!$D$13,IF(N$8+$A22&gt;=Input!$D$13,0,(INDEX(Input!$T$11:$T$136,N$8+$A22+1)/INDEX(Input!$T$11:$T$136,N$8+1))),0)*$B22*$C22</f>
        <v>2.3103710905381831</v>
      </c>
      <c r="O22">
        <f>IF(O$8&lt;Input!$D$13,IF(O$8+$A22&gt;=Input!$D$13,0,(INDEX(Input!$T$11:$T$136,O$8+$A22+1)/INDEX(Input!$T$11:$T$136,O$8+1))),0)*$B22*$C22</f>
        <v>2.2831932195703573</v>
      </c>
      <c r="P22">
        <f>IF(P$8&lt;Input!$D$13,IF(P$8+$A22&gt;=Input!$D$13,0,(INDEX(Input!$T$11:$T$136,P$8+$A22+1)/INDEX(Input!$T$11:$T$136,P$8+1))),0)*$B22*$C22</f>
        <v>2.2605658848772263</v>
      </c>
      <c r="Q22">
        <f>IF(Q$8&lt;Input!$D$13,IF(Q$8+$A22&gt;=Input!$D$13,0,(INDEX(Input!$T$11:$T$136,Q$8+$A22+1)/INDEX(Input!$T$11:$T$136,Q$8+1))),0)*$B22*$C22</f>
        <v>2.2358508300037725</v>
      </c>
      <c r="R22">
        <f>IF(R$8&lt;Input!$D$13,IF(R$8+$A22&gt;=Input!$D$13,0,(INDEX(Input!$T$11:$T$136,R$8+$A22+1)/INDEX(Input!$T$11:$T$136,R$8+1))),0)*$B22*$C22</f>
        <v>2.2113631575124262</v>
      </c>
      <c r="S22">
        <f>IF(S$8&lt;Input!$D$13,IF(S$8+$A22&gt;=Input!$D$13,0,(INDEX(Input!$T$11:$T$136,S$8+$A22+1)/INDEX(Input!$T$11:$T$136,S$8+1))),0)*$B22*$C22</f>
        <v>2.1878099368887072</v>
      </c>
      <c r="T22">
        <f>IF(T$8&lt;Input!$D$13,IF(T$8+$A22&gt;=Input!$D$13,0,(INDEX(Input!$T$11:$T$136,T$8+$A22+1)/INDEX(Input!$T$11:$T$136,T$8+1))),0)*$B22*$C22</f>
        <v>2.1634592777931849</v>
      </c>
      <c r="U22">
        <f>IF(U$8&lt;Input!$D$13,IF(U$8+$A22&gt;=Input!$D$13,0,(INDEX(Input!$T$11:$T$136,U$8+$A22+1)/INDEX(Input!$T$11:$T$136,U$8+1))),0)*$B22*$C22</f>
        <v>2.1408885291436155</v>
      </c>
      <c r="V22">
        <f>IF(V$8&lt;Input!$D$13,IF(V$8+$A22&gt;=Input!$D$13,0,(INDEX(Input!$T$11:$T$136,V$8+$A22+1)/INDEX(Input!$T$11:$T$136,V$8+1))),0)*$B22*$C22</f>
        <v>2.1175357024705606</v>
      </c>
      <c r="W22">
        <f>IF(W$8&lt;Input!$D$13,IF(W$8+$A22&gt;=Input!$D$13,0,(INDEX(Input!$T$11:$T$136,W$8+$A22+1)/INDEX(Input!$T$11:$T$136,W$8+1))),0)*$B22*$C22</f>
        <v>2.0948951481825611</v>
      </c>
      <c r="X22">
        <f>IF(X$8&lt;Input!$D$13,IF(X$8+$A22&gt;=Input!$D$13,0,(INDEX(Input!$T$11:$T$136,X$8+$A22+1)/INDEX(Input!$T$11:$T$136,X$8+1))),0)*$B22*$C22</f>
        <v>2.0726378216345838</v>
      </c>
      <c r="Y22">
        <f>IF(Y$8&lt;Input!$D$13,IF(Y$8+$A22&gt;=Input!$D$13,0,(INDEX(Input!$T$11:$T$136,Y$8+$A22+1)/INDEX(Input!$T$11:$T$136,Y$8+1))),0)*$B22*$C22</f>
        <v>2.0490588285832905</v>
      </c>
      <c r="Z22">
        <f>IF(Z$8&lt;Input!$D$13,IF(Z$8+$A22&gt;=Input!$D$13,0,(INDEX(Input!$T$11:$T$136,Z$8+$A22+1)/INDEX(Input!$T$11:$T$136,Z$8+1))),0)*$B22*$C22</f>
        <v>2.0279220703125431</v>
      </c>
      <c r="AA22">
        <f>IF(AA$8&lt;Input!$D$13,IF(AA$8+$A22&gt;=Input!$D$13,0,(INDEX(Input!$T$11:$T$136,AA$8+$A22+1)/INDEX(Input!$T$11:$T$136,AA$8+1))),0)*$B22*$C22</f>
        <v>2.0052459738733148</v>
      </c>
      <c r="AB22">
        <f>IF(AB$8&lt;Input!$D$13,IF(AB$8+$A22&gt;=Input!$D$13,0,(INDEX(Input!$T$11:$T$136,AB$8+$A22+1)/INDEX(Input!$T$11:$T$136,AB$8+1))),0)*$B22*$C22</f>
        <v>1.9840110198729779</v>
      </c>
      <c r="AC22">
        <f>IF(AC$8&lt;Input!$D$13,IF(AC$8+$A22&gt;=Input!$D$13,0,(INDEX(Input!$T$11:$T$136,AC$8+$A22+1)/INDEX(Input!$T$11:$T$136,AC$8+1))),0)*$B22*$C22</f>
        <v>1.962227468623428</v>
      </c>
      <c r="AD22">
        <f>IF(AD$8&lt;Input!$D$13,IF(AD$8+$A22&gt;=Input!$D$13,0,(INDEX(Input!$T$11:$T$136,AD$8+$A22+1)/INDEX(Input!$T$11:$T$136,AD$8+1))),0)*$B22*$C22</f>
        <v>0</v>
      </c>
      <c r="AE22">
        <f>IF(AE$8&lt;Input!$D$13,IF(AE$8+$A22&gt;=Input!$D$13,0,(INDEX(Input!$T$11:$T$136,AE$8+$A22+1)/INDEX(Input!$T$11:$T$136,AE$8+1))),0)*$B22*$C22</f>
        <v>0</v>
      </c>
      <c r="AF22">
        <f>IF(AF$8&lt;Input!$D$13,IF(AF$8+$A22&gt;=Input!$D$13,0,(INDEX(Input!$T$11:$T$136,AF$8+$A22+1)/INDEX(Input!$T$11:$T$136,AF$8+1))),0)*$B22*$C22</f>
        <v>0</v>
      </c>
      <c r="AG22">
        <f>IF(AG$8&lt;Input!$D$13,IF(AG$8+$A22&gt;=Input!$D$13,0,(INDEX(Input!$T$11:$T$136,AG$8+$A22+1)/INDEX(Input!$T$11:$T$136,AG$8+1))),0)*$B22*$C22</f>
        <v>0</v>
      </c>
      <c r="AH22">
        <f>IF(AH$8&lt;Input!$D$13,IF(AH$8+$A22&gt;=Input!$D$13,0,(INDEX(Input!$T$11:$T$136,AH$8+$A22+1)/INDEX(Input!$T$11:$T$136,AH$8+1))),0)*$B22*$C22</f>
        <v>0</v>
      </c>
      <c r="AI22">
        <f>IF(AI$8&lt;Input!$D$13,IF(AI$8+$A22&gt;=Input!$D$13,0,(INDEX(Input!$T$11:$T$136,AI$8+$A22+1)/INDEX(Input!$T$11:$T$136,AI$8+1))),0)*$B22*$C22</f>
        <v>0</v>
      </c>
      <c r="AJ22">
        <f>IF(AJ$8&lt;Input!$D$13,IF(AJ$8+$A22&gt;=Input!$D$13,0,(INDEX(Input!$T$11:$T$136,AJ$8+$A22+1)/INDEX(Input!$T$11:$T$136,AJ$8+1))),0)*$B22*$C22</f>
        <v>0</v>
      </c>
      <c r="AK22">
        <f>IF(AK$8&lt;Input!$D$13,IF(AK$8+$A22&gt;=Input!$D$13,0,(INDEX(Input!$T$11:$T$136,AK$8+$A22+1)/INDEX(Input!$T$11:$T$136,AK$8+1))),0)*$B22*$C22</f>
        <v>0</v>
      </c>
      <c r="AL22">
        <f>IF(AL$8&lt;Input!$D$13,IF(AL$8+$A22&gt;=Input!$D$13,0,(INDEX(Input!$T$11:$T$136,AL$8+$A22+1)/INDEX(Input!$T$11:$T$136,AL$8+1))),0)*$B22*$C22</f>
        <v>0</v>
      </c>
      <c r="AM22">
        <f>IF(AM$8&lt;Input!$D$13,IF(AM$8+$A22&gt;=Input!$D$13,0,(INDEX(Input!$T$11:$T$136,AM$8+$A22+1)/INDEX(Input!$T$11:$T$136,AM$8+1))),0)*$B22*$C22</f>
        <v>0</v>
      </c>
      <c r="AN22">
        <f>IF(AN$8&lt;Input!$D$13,IF(AN$8+$A22&gt;=Input!$D$13,0,(INDEX(Input!$T$11:$T$136,AN$8+$A22+1)/INDEX(Input!$T$11:$T$136,AN$8+1))),0)*$B22*$C22</f>
        <v>0</v>
      </c>
      <c r="AO22">
        <f>IF(AO$8&lt;Input!$D$13,IF(AO$8+$A22&gt;=Input!$D$13,0,(INDEX(Input!$T$11:$T$136,AO$8+$A22+1)/INDEX(Input!$T$11:$T$136,AO$8+1))),0)*$B22*$C22</f>
        <v>0</v>
      </c>
      <c r="AP22">
        <f>IF(AP$8&lt;Input!$D$13,IF(AP$8+$A22&gt;=Input!$D$13,0,(INDEX(Input!$T$11:$T$136,AP$8+$A22+1)/INDEX(Input!$T$11:$T$136,AP$8+1))),0)*$B22*$C22</f>
        <v>0</v>
      </c>
      <c r="AQ22">
        <f>IF(AQ$8&lt;Input!$D$13,IF(AQ$8+$A22&gt;=Input!$D$13,0,(INDEX(Input!$T$11:$T$136,AQ$8+$A22+1)/INDEX(Input!$T$11:$T$136,AQ$8+1))),0)*$B22*$C22</f>
        <v>0</v>
      </c>
      <c r="AR22">
        <f>IF(AR$8&lt;Input!$D$13,IF(AR$8+$A22&gt;=Input!$D$13,0,(INDEX(Input!$T$11:$T$136,AR$8+$A22+1)/INDEX(Input!$T$11:$T$136,AR$8+1))),0)*$B22*$C22</f>
        <v>0</v>
      </c>
      <c r="AS22">
        <f>IF(AS$8&lt;Input!$D$13,IF(AS$8+$A22&gt;=Input!$D$13,0,(INDEX(Input!$T$11:$T$136,AS$8+$A22+1)/INDEX(Input!$T$11:$T$136,AS$8+1))),0)*$B22*$C22</f>
        <v>0</v>
      </c>
      <c r="AT22">
        <f>IF(AT$8&lt;Input!$D$13,IF(AT$8+$A22&gt;=Input!$D$13,0,(INDEX(Input!$T$11:$T$136,AT$8+$A22+1)/INDEX(Input!$T$11:$T$136,AT$8+1))),0)*$B22*$C22</f>
        <v>0</v>
      </c>
      <c r="AU22">
        <f>IF(AU$8&lt;Input!$D$13,IF(AU$8+$A22&gt;=Input!$D$13,0,(INDEX(Input!$T$11:$T$136,AU$8+$A22+1)/INDEX(Input!$T$11:$T$136,AU$8+1))),0)*$B22*$C22</f>
        <v>0</v>
      </c>
      <c r="AV22">
        <f>IF(AV$8&lt;Input!$D$13,IF(AV$8+$A22&gt;=Input!$D$13,0,(INDEX(Input!$T$11:$T$136,AV$8+$A22+1)/INDEX(Input!$T$11:$T$136,AV$8+1))),0)*$B22*$C22</f>
        <v>0</v>
      </c>
      <c r="AW22">
        <f>IF(AW$8&lt;Input!$D$13,IF(AW$8+$A22&gt;=Input!$D$13,0,(INDEX(Input!$T$11:$T$136,AW$8+$A22+1)/INDEX(Input!$T$11:$T$136,AW$8+1))),0)*$B22*$C22</f>
        <v>0</v>
      </c>
      <c r="AX22">
        <f>IF(AX$8&lt;Input!$D$13,IF(AX$8+$A22&gt;=Input!$D$13,0,(INDEX(Input!$T$11:$T$136,AX$8+$A22+1)/INDEX(Input!$T$11:$T$136,AX$8+1))),0)*$B22*$C22</f>
        <v>0</v>
      </c>
      <c r="AY22">
        <f>IF(AY$8&lt;Input!$D$13,IF(AY$8+$A22&gt;=Input!$D$13,0,(INDEX(Input!$T$11:$T$136,AY$8+$A22+1)/INDEX(Input!$T$11:$T$136,AY$8+1))),0)*$B22*$C22</f>
        <v>0</v>
      </c>
      <c r="AZ22">
        <f>IF(AZ$8&lt;Input!$D$13,IF(AZ$8+$A22&gt;=Input!$D$13,0,(INDEX(Input!$T$11:$T$136,AZ$8+$A22+1)/INDEX(Input!$T$11:$T$136,AZ$8+1))),0)*$B22*$C22</f>
        <v>0</v>
      </c>
      <c r="BA22">
        <f>IF(BA$8&lt;Input!$D$13,IF(BA$8+$A22&gt;=Input!$D$13,0,(INDEX(Input!$T$11:$T$136,BA$8+$A22+1)/INDEX(Input!$T$11:$T$136,BA$8+1))),0)*$B22*$C22</f>
        <v>0</v>
      </c>
      <c r="BB22">
        <f>IF(BB$8&lt;Input!$D$13,IF(BB$8+$A22&gt;=Input!$D$13,0,(INDEX(Input!$T$11:$T$136,BB$8+$A22+1)/INDEX(Input!$T$11:$T$136,BB$8+1))),0)*$B22*$C22</f>
        <v>0</v>
      </c>
      <c r="BC22">
        <f>IF(BC$8&lt;Input!$D$13,IF(BC$8+$A22&gt;=Input!$D$13,0,(INDEX(Input!$T$11:$T$136,BC$8+$A22+1)/INDEX(Input!$T$11:$T$136,BC$8+1))),0)*$B22*$C22</f>
        <v>0</v>
      </c>
      <c r="BD22">
        <f>IF(BD$8&lt;Input!$D$13,IF(BD$8+$A22&gt;=Input!$D$13,0,(INDEX(Input!$T$11:$T$136,BD$8+$A22+1)/INDEX(Input!$T$11:$T$136,BD$8+1))),0)*$B22*$C22</f>
        <v>0</v>
      </c>
      <c r="BE22">
        <f>IF(BE$8&lt;Input!$D$13,IF(BE$8+$A22&gt;=Input!$D$13,0,(INDEX(Input!$T$11:$T$136,BE$8+$A22+1)/INDEX(Input!$T$11:$T$136,BE$8+1))),0)*$B22*$C22</f>
        <v>0</v>
      </c>
      <c r="BF22">
        <f>IF(BF$8&lt;Input!$D$13,IF(BF$8+$A22&gt;=Input!$D$13,0,(INDEX(Input!$T$11:$T$136,BF$8+$A22+1)/INDEX(Input!$T$11:$T$136,BF$8+1))),0)*$B22*$C22</f>
        <v>0</v>
      </c>
      <c r="BG22">
        <f>IF(BG$8&lt;Input!$D$13,IF(BG$8+$A22&gt;=Input!$D$13,0,(INDEX(Input!$T$11:$T$136,BG$8+$A22+1)/INDEX(Input!$T$11:$T$136,BG$8+1))),0)*$B22*$C22</f>
        <v>0</v>
      </c>
      <c r="BH22">
        <f>IF(BH$8&lt;Input!$D$13,IF(BH$8+$A22&gt;=Input!$D$13,0,(INDEX(Input!$T$11:$T$136,BH$8+$A22+1)/INDEX(Input!$T$11:$T$136,BH$8+1))),0)*$B22*$C22</f>
        <v>0</v>
      </c>
      <c r="BI22">
        <f>IF(BI$8&lt;Input!$D$13,IF(BI$8+$A22&gt;=Input!$D$13,0,(INDEX(Input!$T$11:$T$136,BI$8+$A22+1)/INDEX(Input!$T$11:$T$136,BI$8+1))),0)*$B22*$C22</f>
        <v>0</v>
      </c>
      <c r="BJ22">
        <f>IF(BJ$8&lt;Input!$D$13,IF(BJ$8+$A22&gt;=Input!$D$13,0,(INDEX(Input!$T$11:$T$136,BJ$8+$A22+1)/INDEX(Input!$T$11:$T$136,BJ$8+1))),0)*$B22*$C22</f>
        <v>0</v>
      </c>
      <c r="BK22">
        <f>IF(BK$8&lt;Input!$D$13,IF(BK$8+$A22&gt;=Input!$D$13,0,(INDEX(Input!$T$11:$T$136,BK$8+$A22+1)/INDEX(Input!$T$11:$T$136,BK$8+1))),0)*$B22*$C22</f>
        <v>0</v>
      </c>
      <c r="BL22">
        <f>IF(BL$8&lt;Input!$D$13,IF(BL$8+$A22&gt;=Input!$D$13,0,(INDEX(Input!$T$11:$T$136,BL$8+$A22+1)/INDEX(Input!$T$11:$T$136,BL$8+1))),0)*$B22*$C22</f>
        <v>0</v>
      </c>
      <c r="BM22">
        <f>IF(BM$8&lt;Input!$D$13,IF(BM$8+$A22&gt;=Input!$D$13,0,(INDEX(Input!$T$11:$T$136,BM$8+$A22+1)/INDEX(Input!$T$11:$T$136,BM$8+1))),0)*$B22*$C22</f>
        <v>0</v>
      </c>
      <c r="BN22">
        <f>IF(BN$8&lt;Input!$D$13,IF(BN$8+$A22&gt;=Input!$D$13,0,(INDEX(Input!$T$11:$T$136,BN$8+$A22+1)/INDEX(Input!$T$11:$T$136,BN$8+1))),0)*$B22*$C22</f>
        <v>0</v>
      </c>
    </row>
    <row r="23" spans="1:66">
      <c r="A23">
        <f>Input!B22</f>
        <v>12</v>
      </c>
      <c r="B23">
        <f>(1+Input!$D$18)^Brx!A23</f>
        <v>1.5110686573463603</v>
      </c>
      <c r="C23">
        <f>(1+Input!$D$17)^Brx!A23</f>
        <v>1.1268250301319698</v>
      </c>
      <c r="E23">
        <f t="shared" si="28"/>
        <v>32</v>
      </c>
      <c r="F23">
        <f>IF(F$8&lt;Input!$D$13,IF(F$8+$A23&gt;=Input!$D$13,0,(INDEX(Input!$T$11:$T$136,F$8+$A23+1)/INDEX(Input!$T$11:$T$136,F$8+1))),0)*$B23*$C23</f>
        <v>2.7231127496997884</v>
      </c>
      <c r="G23">
        <f>IF(G$8&lt;Input!$D$13,IF(G$8+$A23&gt;=Input!$D$13,0,(INDEX(Input!$T$11:$T$136,G$8+$A23+1)/INDEX(Input!$T$11:$T$136,G$8+1))),0)*$B23*$C23</f>
        <v>2.6901949276095349</v>
      </c>
      <c r="H23">
        <f>IF(H$8&lt;Input!$D$13,IF(H$8+$A23&gt;=Input!$D$13,0,(INDEX(Input!$T$11:$T$136,H$8+$A23+1)/INDEX(Input!$T$11:$T$136,H$8+1))),0)*$B23*$C23</f>
        <v>2.6591383817749308</v>
      </c>
      <c r="I23">
        <f>IF(I$8&lt;Input!$D$13,IF(I$8+$A23&gt;=Input!$D$13,0,(INDEX(Input!$T$11:$T$136,I$8+$A23+1)/INDEX(Input!$T$11:$T$136,I$8+1))),0)*$B23*$C23</f>
        <v>2.6267729667995896</v>
      </c>
      <c r="J23">
        <f>IF(J$8&lt;Input!$D$13,IF(J$8+$A23&gt;=Input!$D$13,0,(INDEX(Input!$T$11:$T$136,J$8+$A23+1)/INDEX(Input!$T$11:$T$136,J$8+1))),0)*$B23*$C23</f>
        <v>2.596239687485264</v>
      </c>
      <c r="K23">
        <f>IF(K$8&lt;Input!$D$13,IF(K$8+$A23&gt;=Input!$D$13,0,(INDEX(Input!$T$11:$T$136,K$8+$A23+1)/INDEX(Input!$T$11:$T$136,K$8+1))),0)*$B23*$C23</f>
        <v>2.5667118387721275</v>
      </c>
      <c r="L23">
        <f>IF(L$8&lt;Input!$D$13,IF(L$8+$A23&gt;=Input!$D$13,0,(INDEX(Input!$T$11:$T$136,L$8+$A23+1)/INDEX(Input!$T$11:$T$136,L$8+1))),0)*$B23*$C23</f>
        <v>2.5354230155186586</v>
      </c>
      <c r="M23">
        <f>IF(M$8&lt;Input!$D$13,IF(M$8+$A23&gt;=Input!$D$13,0,(INDEX(Input!$T$11:$T$136,M$8+$A23+1)/INDEX(Input!$T$11:$T$136,M$8+1))),0)*$B23*$C23</f>
        <v>2.5065012411913887</v>
      </c>
      <c r="N23">
        <f>IF(N$8&lt;Input!$D$13,IF(N$8+$A23&gt;=Input!$D$13,0,(INDEX(Input!$T$11:$T$136,N$8+$A23+1)/INDEX(Input!$T$11:$T$136,N$8+1))),0)*$B23*$C23</f>
        <v>2.4772053423293086</v>
      </c>
      <c r="O23">
        <f>IF(O$8&lt;Input!$D$13,IF(O$8+$A23&gt;=Input!$D$13,0,(INDEX(Input!$T$11:$T$136,O$8+$A23+1)/INDEX(Input!$T$11:$T$136,O$8+1))),0)*$B23*$C23</f>
        <v>2.4477243684123775</v>
      </c>
      <c r="P23">
        <f>IF(P$8&lt;Input!$D$13,IF(P$8+$A23&gt;=Input!$D$13,0,(INDEX(Input!$T$11:$T$136,P$8+$A23+1)/INDEX(Input!$T$11:$T$136,P$8+1))),0)*$B23*$C23</f>
        <v>2.419652924606269</v>
      </c>
      <c r="Q23">
        <f>IF(Q$8&lt;Input!$D$13,IF(Q$8+$A23&gt;=Input!$D$13,0,(INDEX(Input!$T$11:$T$136,Q$8+$A23+1)/INDEX(Input!$T$11:$T$136,Q$8+1))),0)*$B23*$C23</f>
        <v>2.39189042140127</v>
      </c>
      <c r="R23">
        <f>IF(R$8&lt;Input!$D$13,IF(R$8+$A23&gt;=Input!$D$13,0,(INDEX(Input!$T$11:$T$136,R$8+$A23+1)/INDEX(Input!$T$11:$T$136,R$8+1))),0)*$B23*$C23</f>
        <v>2.3623035370488212</v>
      </c>
      <c r="S23">
        <f>IF(S$8&lt;Input!$D$13,IF(S$8+$A23&gt;=Input!$D$13,0,(INDEX(Input!$T$11:$T$136,S$8+$A23+1)/INDEX(Input!$T$11:$T$136,S$8+1))),0)*$B23*$C23</f>
        <v>2.3350245962414626</v>
      </c>
      <c r="T23">
        <f>IF(T$8&lt;Input!$D$13,IF(T$8+$A23&gt;=Input!$D$13,0,(INDEX(Input!$T$11:$T$136,T$8+$A23+1)/INDEX(Input!$T$11:$T$136,T$8+1))),0)*$B23*$C23</f>
        <v>2.3070491862061862</v>
      </c>
      <c r="U23">
        <f>IF(U$8&lt;Input!$D$13,IF(U$8+$A23&gt;=Input!$D$13,0,(INDEX(Input!$T$11:$T$136,U$8+$A23+1)/INDEX(Input!$T$11:$T$136,U$8+1))),0)*$B23*$C23</f>
        <v>2.2811129611163916</v>
      </c>
      <c r="V23">
        <f>IF(V$8&lt;Input!$D$13,IF(V$8+$A23&gt;=Input!$D$13,0,(INDEX(Input!$T$11:$T$136,V$8+$A23+1)/INDEX(Input!$T$11:$T$136,V$8+1))),0)*$B23*$C23</f>
        <v>2.2535211614225465</v>
      </c>
      <c r="W23">
        <f>IF(W$8&lt;Input!$D$13,IF(W$8+$A23&gt;=Input!$D$13,0,(INDEX(Input!$T$11:$T$136,W$8+$A23+1)/INDEX(Input!$T$11:$T$136,W$8+1))),0)*$B23*$C23</f>
        <v>2.2278013660560196</v>
      </c>
      <c r="X23">
        <f>IF(X$8&lt;Input!$D$13,IF(X$8+$A23&gt;=Input!$D$13,0,(INDEX(Input!$T$11:$T$136,X$8+$A23+1)/INDEX(Input!$T$11:$T$136,X$8+1))),0)*$B23*$C23</f>
        <v>2.2007967424600472</v>
      </c>
      <c r="Y23">
        <f>IF(Y$8&lt;Input!$D$13,IF(Y$8+$A23&gt;=Input!$D$13,0,(INDEX(Input!$T$11:$T$136,Y$8+$A23+1)/INDEX(Input!$T$11:$T$136,Y$8+1))),0)*$B23*$C23</f>
        <v>2.1743603904061737</v>
      </c>
      <c r="Z23">
        <f>IF(Z$8&lt;Input!$D$13,IF(Z$8+$A23&gt;=Input!$D$13,0,(INDEX(Input!$T$11:$T$136,Z$8+$A23+1)/INDEX(Input!$T$11:$T$136,Z$8+1))),0)*$B23*$C23</f>
        <v>2.1497477273667385</v>
      </c>
      <c r="AA23">
        <f>IF(AA$8&lt;Input!$D$13,IF(AA$8+$A23&gt;=Input!$D$13,0,(INDEX(Input!$T$11:$T$136,AA$8+$A23+1)/INDEX(Input!$T$11:$T$136,AA$8+1))),0)*$B23*$C23</f>
        <v>2.1236355457728426</v>
      </c>
      <c r="AB23">
        <f>IF(AB$8&lt;Input!$D$13,IF(AB$8+$A23&gt;=Input!$D$13,0,(INDEX(Input!$T$11:$T$136,AB$8+$A23+1)/INDEX(Input!$T$11:$T$136,AB$8+1))),0)*$B23*$C23</f>
        <v>2.0991709392361022</v>
      </c>
      <c r="AC23">
        <f>IF(AC$8&lt;Input!$D$13,IF(AC$8+$A23&gt;=Input!$D$13,0,(INDEX(Input!$T$11:$T$136,AC$8+$A23+1)/INDEX(Input!$T$11:$T$136,AC$8+1))),0)*$B23*$C23</f>
        <v>0</v>
      </c>
      <c r="AD23">
        <f>IF(AD$8&lt;Input!$D$13,IF(AD$8+$A23&gt;=Input!$D$13,0,(INDEX(Input!$T$11:$T$136,AD$8+$A23+1)/INDEX(Input!$T$11:$T$136,AD$8+1))),0)*$B23*$C23</f>
        <v>0</v>
      </c>
      <c r="AE23">
        <f>IF(AE$8&lt;Input!$D$13,IF(AE$8+$A23&gt;=Input!$D$13,0,(INDEX(Input!$T$11:$T$136,AE$8+$A23+1)/INDEX(Input!$T$11:$T$136,AE$8+1))),0)*$B23*$C23</f>
        <v>0</v>
      </c>
      <c r="AF23">
        <f>IF(AF$8&lt;Input!$D$13,IF(AF$8+$A23&gt;=Input!$D$13,0,(INDEX(Input!$T$11:$T$136,AF$8+$A23+1)/INDEX(Input!$T$11:$T$136,AF$8+1))),0)*$B23*$C23</f>
        <v>0</v>
      </c>
      <c r="AG23">
        <f>IF(AG$8&lt;Input!$D$13,IF(AG$8+$A23&gt;=Input!$D$13,0,(INDEX(Input!$T$11:$T$136,AG$8+$A23+1)/INDEX(Input!$T$11:$T$136,AG$8+1))),0)*$B23*$C23</f>
        <v>0</v>
      </c>
      <c r="AH23">
        <f>IF(AH$8&lt;Input!$D$13,IF(AH$8+$A23&gt;=Input!$D$13,0,(INDEX(Input!$T$11:$T$136,AH$8+$A23+1)/INDEX(Input!$T$11:$T$136,AH$8+1))),0)*$B23*$C23</f>
        <v>0</v>
      </c>
      <c r="AI23">
        <f>IF(AI$8&lt;Input!$D$13,IF(AI$8+$A23&gt;=Input!$D$13,0,(INDEX(Input!$T$11:$T$136,AI$8+$A23+1)/INDEX(Input!$T$11:$T$136,AI$8+1))),0)*$B23*$C23</f>
        <v>0</v>
      </c>
      <c r="AJ23">
        <f>IF(AJ$8&lt;Input!$D$13,IF(AJ$8+$A23&gt;=Input!$D$13,0,(INDEX(Input!$T$11:$T$136,AJ$8+$A23+1)/INDEX(Input!$T$11:$T$136,AJ$8+1))),0)*$B23*$C23</f>
        <v>0</v>
      </c>
      <c r="AK23">
        <f>IF(AK$8&lt;Input!$D$13,IF(AK$8+$A23&gt;=Input!$D$13,0,(INDEX(Input!$T$11:$T$136,AK$8+$A23+1)/INDEX(Input!$T$11:$T$136,AK$8+1))),0)*$B23*$C23</f>
        <v>0</v>
      </c>
      <c r="AL23">
        <f>IF(AL$8&lt;Input!$D$13,IF(AL$8+$A23&gt;=Input!$D$13,0,(INDEX(Input!$T$11:$T$136,AL$8+$A23+1)/INDEX(Input!$T$11:$T$136,AL$8+1))),0)*$B23*$C23</f>
        <v>0</v>
      </c>
      <c r="AM23">
        <f>IF(AM$8&lt;Input!$D$13,IF(AM$8+$A23&gt;=Input!$D$13,0,(INDEX(Input!$T$11:$T$136,AM$8+$A23+1)/INDEX(Input!$T$11:$T$136,AM$8+1))),0)*$B23*$C23</f>
        <v>0</v>
      </c>
      <c r="AN23">
        <f>IF(AN$8&lt;Input!$D$13,IF(AN$8+$A23&gt;=Input!$D$13,0,(INDEX(Input!$T$11:$T$136,AN$8+$A23+1)/INDEX(Input!$T$11:$T$136,AN$8+1))),0)*$B23*$C23</f>
        <v>0</v>
      </c>
      <c r="AO23">
        <f>IF(AO$8&lt;Input!$D$13,IF(AO$8+$A23&gt;=Input!$D$13,0,(INDEX(Input!$T$11:$T$136,AO$8+$A23+1)/INDEX(Input!$T$11:$T$136,AO$8+1))),0)*$B23*$C23</f>
        <v>0</v>
      </c>
      <c r="AP23">
        <f>IF(AP$8&lt;Input!$D$13,IF(AP$8+$A23&gt;=Input!$D$13,0,(INDEX(Input!$T$11:$T$136,AP$8+$A23+1)/INDEX(Input!$T$11:$T$136,AP$8+1))),0)*$B23*$C23</f>
        <v>0</v>
      </c>
      <c r="AQ23">
        <f>IF(AQ$8&lt;Input!$D$13,IF(AQ$8+$A23&gt;=Input!$D$13,0,(INDEX(Input!$T$11:$T$136,AQ$8+$A23+1)/INDEX(Input!$T$11:$T$136,AQ$8+1))),0)*$B23*$C23</f>
        <v>0</v>
      </c>
      <c r="AR23">
        <f>IF(AR$8&lt;Input!$D$13,IF(AR$8+$A23&gt;=Input!$D$13,0,(INDEX(Input!$T$11:$T$136,AR$8+$A23+1)/INDEX(Input!$T$11:$T$136,AR$8+1))),0)*$B23*$C23</f>
        <v>0</v>
      </c>
      <c r="AS23">
        <f>IF(AS$8&lt;Input!$D$13,IF(AS$8+$A23&gt;=Input!$D$13,0,(INDEX(Input!$T$11:$T$136,AS$8+$A23+1)/INDEX(Input!$T$11:$T$136,AS$8+1))),0)*$B23*$C23</f>
        <v>0</v>
      </c>
      <c r="AT23">
        <f>IF(AT$8&lt;Input!$D$13,IF(AT$8+$A23&gt;=Input!$D$13,0,(INDEX(Input!$T$11:$T$136,AT$8+$A23+1)/INDEX(Input!$T$11:$T$136,AT$8+1))),0)*$B23*$C23</f>
        <v>0</v>
      </c>
      <c r="AU23">
        <f>IF(AU$8&lt;Input!$D$13,IF(AU$8+$A23&gt;=Input!$D$13,0,(INDEX(Input!$T$11:$T$136,AU$8+$A23+1)/INDEX(Input!$T$11:$T$136,AU$8+1))),0)*$B23*$C23</f>
        <v>0</v>
      </c>
      <c r="AV23">
        <f>IF(AV$8&lt;Input!$D$13,IF(AV$8+$A23&gt;=Input!$D$13,0,(INDEX(Input!$T$11:$T$136,AV$8+$A23+1)/INDEX(Input!$T$11:$T$136,AV$8+1))),0)*$B23*$C23</f>
        <v>0</v>
      </c>
      <c r="AW23">
        <f>IF(AW$8&lt;Input!$D$13,IF(AW$8+$A23&gt;=Input!$D$13,0,(INDEX(Input!$T$11:$T$136,AW$8+$A23+1)/INDEX(Input!$T$11:$T$136,AW$8+1))),0)*$B23*$C23</f>
        <v>0</v>
      </c>
      <c r="AX23">
        <f>IF(AX$8&lt;Input!$D$13,IF(AX$8+$A23&gt;=Input!$D$13,0,(INDEX(Input!$T$11:$T$136,AX$8+$A23+1)/INDEX(Input!$T$11:$T$136,AX$8+1))),0)*$B23*$C23</f>
        <v>0</v>
      </c>
      <c r="AY23">
        <f>IF(AY$8&lt;Input!$D$13,IF(AY$8+$A23&gt;=Input!$D$13,0,(INDEX(Input!$T$11:$T$136,AY$8+$A23+1)/INDEX(Input!$T$11:$T$136,AY$8+1))),0)*$B23*$C23</f>
        <v>0</v>
      </c>
      <c r="AZ23">
        <f>IF(AZ$8&lt;Input!$D$13,IF(AZ$8+$A23&gt;=Input!$D$13,0,(INDEX(Input!$T$11:$T$136,AZ$8+$A23+1)/INDEX(Input!$T$11:$T$136,AZ$8+1))),0)*$B23*$C23</f>
        <v>0</v>
      </c>
      <c r="BA23">
        <f>IF(BA$8&lt;Input!$D$13,IF(BA$8+$A23&gt;=Input!$D$13,0,(INDEX(Input!$T$11:$T$136,BA$8+$A23+1)/INDEX(Input!$T$11:$T$136,BA$8+1))),0)*$B23*$C23</f>
        <v>0</v>
      </c>
      <c r="BB23">
        <f>IF(BB$8&lt;Input!$D$13,IF(BB$8+$A23&gt;=Input!$D$13,0,(INDEX(Input!$T$11:$T$136,BB$8+$A23+1)/INDEX(Input!$T$11:$T$136,BB$8+1))),0)*$B23*$C23</f>
        <v>0</v>
      </c>
      <c r="BC23">
        <f>IF(BC$8&lt;Input!$D$13,IF(BC$8+$A23&gt;=Input!$D$13,0,(INDEX(Input!$T$11:$T$136,BC$8+$A23+1)/INDEX(Input!$T$11:$T$136,BC$8+1))),0)*$B23*$C23</f>
        <v>0</v>
      </c>
      <c r="BD23">
        <f>IF(BD$8&lt;Input!$D$13,IF(BD$8+$A23&gt;=Input!$D$13,0,(INDEX(Input!$T$11:$T$136,BD$8+$A23+1)/INDEX(Input!$T$11:$T$136,BD$8+1))),0)*$B23*$C23</f>
        <v>0</v>
      </c>
      <c r="BE23">
        <f>IF(BE$8&lt;Input!$D$13,IF(BE$8+$A23&gt;=Input!$D$13,0,(INDEX(Input!$T$11:$T$136,BE$8+$A23+1)/INDEX(Input!$T$11:$T$136,BE$8+1))),0)*$B23*$C23</f>
        <v>0</v>
      </c>
      <c r="BF23">
        <f>IF(BF$8&lt;Input!$D$13,IF(BF$8+$A23&gt;=Input!$D$13,0,(INDEX(Input!$T$11:$T$136,BF$8+$A23+1)/INDEX(Input!$T$11:$T$136,BF$8+1))),0)*$B23*$C23</f>
        <v>0</v>
      </c>
      <c r="BG23">
        <f>IF(BG$8&lt;Input!$D$13,IF(BG$8+$A23&gt;=Input!$D$13,0,(INDEX(Input!$T$11:$T$136,BG$8+$A23+1)/INDEX(Input!$T$11:$T$136,BG$8+1))),0)*$B23*$C23</f>
        <v>0</v>
      </c>
      <c r="BH23">
        <f>IF(BH$8&lt;Input!$D$13,IF(BH$8+$A23&gt;=Input!$D$13,0,(INDEX(Input!$T$11:$T$136,BH$8+$A23+1)/INDEX(Input!$T$11:$T$136,BH$8+1))),0)*$B23*$C23</f>
        <v>0</v>
      </c>
      <c r="BI23">
        <f>IF(BI$8&lt;Input!$D$13,IF(BI$8+$A23&gt;=Input!$D$13,0,(INDEX(Input!$T$11:$T$136,BI$8+$A23+1)/INDEX(Input!$T$11:$T$136,BI$8+1))),0)*$B23*$C23</f>
        <v>0</v>
      </c>
      <c r="BJ23">
        <f>IF(BJ$8&lt;Input!$D$13,IF(BJ$8+$A23&gt;=Input!$D$13,0,(INDEX(Input!$T$11:$T$136,BJ$8+$A23+1)/INDEX(Input!$T$11:$T$136,BJ$8+1))),0)*$B23*$C23</f>
        <v>0</v>
      </c>
      <c r="BK23">
        <f>IF(BK$8&lt;Input!$D$13,IF(BK$8+$A23&gt;=Input!$D$13,0,(INDEX(Input!$T$11:$T$136,BK$8+$A23+1)/INDEX(Input!$T$11:$T$136,BK$8+1))),0)*$B23*$C23</f>
        <v>0</v>
      </c>
      <c r="BL23">
        <f>IF(BL$8&lt;Input!$D$13,IF(BL$8+$A23&gt;=Input!$D$13,0,(INDEX(Input!$T$11:$T$136,BL$8+$A23+1)/INDEX(Input!$T$11:$T$136,BL$8+1))),0)*$B23*$C23</f>
        <v>0</v>
      </c>
      <c r="BM23">
        <f>IF(BM$8&lt;Input!$D$13,IF(BM$8+$A23&gt;=Input!$D$13,0,(INDEX(Input!$T$11:$T$136,BM$8+$A23+1)/INDEX(Input!$T$11:$T$136,BM$8+1))),0)*$B23*$C23</f>
        <v>0</v>
      </c>
      <c r="BN23">
        <f>IF(BN$8&lt;Input!$D$13,IF(BN$8+$A23&gt;=Input!$D$13,0,(INDEX(Input!$T$11:$T$136,BN$8+$A23+1)/INDEX(Input!$T$11:$T$136,BN$8+1))),0)*$B23*$C23</f>
        <v>0</v>
      </c>
    </row>
    <row r="24" spans="1:66">
      <c r="A24">
        <f>Input!B23</f>
        <v>13</v>
      </c>
      <c r="B24">
        <f>(1+Input!$D$18)^Brx!A24</f>
        <v>1.5639560603534826</v>
      </c>
      <c r="C24">
        <f>(1+Input!$D$17)^Brx!A24</f>
        <v>1.1380932804332895</v>
      </c>
      <c r="E24">
        <f t="shared" si="28"/>
        <v>33</v>
      </c>
      <c r="F24">
        <f>IF(F$8&lt;Input!$D$13,IF(F$8+$A24&gt;=Input!$D$13,0,(INDEX(Input!$T$11:$T$136,F$8+$A24+1)/INDEX(Input!$T$11:$T$136,F$8+1))),0)*$B24*$C24</f>
        <v>2.9403006046981792</v>
      </c>
      <c r="G24">
        <f>IF(G$8&lt;Input!$D$13,IF(G$8+$A24&gt;=Input!$D$13,0,(INDEX(Input!$T$11:$T$136,G$8+$A24+1)/INDEX(Input!$T$11:$T$136,G$8+1))),0)*$B24*$C24</f>
        <v>2.9035311129404948</v>
      </c>
      <c r="H24">
        <f>IF(H$8&lt;Input!$D$13,IF(H$8+$A24&gt;=Input!$D$13,0,(INDEX(Input!$T$11:$T$136,H$8+$A24+1)/INDEX(Input!$T$11:$T$136,H$8+1))),0)*$B24*$C24</f>
        <v>2.8655219345481173</v>
      </c>
      <c r="I24">
        <f>IF(I$8&lt;Input!$D$13,IF(I$8+$A24&gt;=Input!$D$13,0,(INDEX(Input!$T$11:$T$136,I$8+$A24+1)/INDEX(Input!$T$11:$T$136,I$8+1))),0)*$B24*$C24</f>
        <v>2.829688233112567</v>
      </c>
      <c r="J24">
        <f>IF(J$8&lt;Input!$D$13,IF(J$8+$A24&gt;=Input!$D$13,0,(INDEX(Input!$T$11:$T$136,J$8+$A24+1)/INDEX(Input!$T$11:$T$136,J$8+1))),0)*$B24*$C24</f>
        <v>2.7928276414926518</v>
      </c>
      <c r="K24">
        <f>IF(K$8&lt;Input!$D$13,IF(K$8+$A24&gt;=Input!$D$13,0,(INDEX(Input!$T$11:$T$136,K$8+$A24+1)/INDEX(Input!$T$11:$T$136,K$8+1))),0)*$B24*$C24</f>
        <v>2.7588631650941844</v>
      </c>
      <c r="L24">
        <f>IF(L$8&lt;Input!$D$13,IF(L$8+$A24&gt;=Input!$D$13,0,(INDEX(Input!$T$11:$T$136,L$8+$A24+1)/INDEX(Input!$T$11:$T$136,L$8+1))),0)*$B24*$C24</f>
        <v>2.7231774097816617</v>
      </c>
      <c r="M24">
        <f>IF(M$8&lt;Input!$D$13,IF(M$8+$A24&gt;=Input!$D$13,0,(INDEX(Input!$T$11:$T$136,M$8+$A24+1)/INDEX(Input!$T$11:$T$136,M$8+1))),0)*$B24*$C24</f>
        <v>2.6874982511090812</v>
      </c>
      <c r="N24">
        <f>IF(N$8&lt;Input!$D$13,IF(N$8+$A24&gt;=Input!$D$13,0,(INDEX(Input!$T$11:$T$136,N$8+$A24+1)/INDEX(Input!$T$11:$T$136,N$8+1))),0)*$B24*$C24</f>
        <v>2.6557173654894535</v>
      </c>
      <c r="O24">
        <f>IF(O$8&lt;Input!$D$13,IF(O$8+$A24&gt;=Input!$D$13,0,(INDEX(Input!$T$11:$T$136,O$8+$A24+1)/INDEX(Input!$T$11:$T$136,O$8+1))),0)*$B24*$C24</f>
        <v>2.6199826628723568</v>
      </c>
      <c r="P24">
        <f>IF(P$8&lt;Input!$D$13,IF(P$8+$A24&gt;=Input!$D$13,0,(INDEX(Input!$T$11:$T$136,P$8+$A24+1)/INDEX(Input!$T$11:$T$136,P$8+1))),0)*$B24*$C24</f>
        <v>2.588520028177165</v>
      </c>
      <c r="Q24">
        <f>IF(Q$8&lt;Input!$D$13,IF(Q$8+$A24&gt;=Input!$D$13,0,(INDEX(Input!$T$11:$T$136,Q$8+$A24+1)/INDEX(Input!$T$11:$T$136,Q$8+1))),0)*$B24*$C24</f>
        <v>2.5551529985086421</v>
      </c>
      <c r="R24">
        <f>IF(R$8&lt;Input!$D$13,IF(R$8+$A24&gt;=Input!$D$13,0,(INDEX(Input!$T$11:$T$136,R$8+$A24+1)/INDEX(Input!$T$11:$T$136,R$8+1))),0)*$B24*$C24</f>
        <v>2.5212596257980158</v>
      </c>
      <c r="S24">
        <f>IF(S$8&lt;Input!$D$13,IF(S$8+$A24&gt;=Input!$D$13,0,(INDEX(Input!$T$11:$T$136,S$8+$A24+1)/INDEX(Input!$T$11:$T$136,S$8+1))),0)*$B24*$C24</f>
        <v>2.4900013833517898</v>
      </c>
      <c r="T24">
        <f>IF(T$8&lt;Input!$D$13,IF(T$8+$A24&gt;=Input!$D$13,0,(INDEX(Input!$T$11:$T$136,T$8+$A24+1)/INDEX(Input!$T$11:$T$136,T$8+1))),0)*$B24*$C24</f>
        <v>2.4581568488729673</v>
      </c>
      <c r="U24">
        <f>IF(U$8&lt;Input!$D$13,IF(U$8+$A24&gt;=Input!$D$13,0,(INDEX(Input!$T$11:$T$136,U$8+$A24+1)/INDEX(Input!$T$11:$T$136,U$8+1))),0)*$B24*$C24</f>
        <v>2.4276031442933848</v>
      </c>
      <c r="V24">
        <f>IF(V$8&lt;Input!$D$13,IF(V$8+$A24&gt;=Input!$D$13,0,(INDEX(Input!$T$11:$T$136,V$8+$A24+1)/INDEX(Input!$T$11:$T$136,V$8+1))),0)*$B24*$C24</f>
        <v>2.3964910731731721</v>
      </c>
      <c r="W24">
        <f>IF(W$8&lt;Input!$D$13,IF(W$8+$A24&gt;=Input!$D$13,0,(INDEX(Input!$T$11:$T$136,W$8+$A24+1)/INDEX(Input!$T$11:$T$136,W$8+1))),0)*$B24*$C24</f>
        <v>2.3655546270970933</v>
      </c>
      <c r="X24">
        <f>IF(X$8&lt;Input!$D$13,IF(X$8+$A24&gt;=Input!$D$13,0,(INDEX(Input!$T$11:$T$136,X$8+$A24+1)/INDEX(Input!$T$11:$T$136,X$8+1))),0)*$B24*$C24</f>
        <v>2.3353771972709119</v>
      </c>
      <c r="Y24">
        <f>IF(Y$8&lt;Input!$D$13,IF(Y$8+$A24&gt;=Input!$D$13,0,(INDEX(Input!$T$11:$T$136,Y$8+$A24+1)/INDEX(Input!$T$11:$T$136,Y$8+1))),0)*$B24*$C24</f>
        <v>2.3049832023532928</v>
      </c>
      <c r="Z24">
        <f>IF(Z$8&lt;Input!$D$13,IF(Z$8+$A24&gt;=Input!$D$13,0,(INDEX(Input!$T$11:$T$136,Z$8+$A24+1)/INDEX(Input!$T$11:$T$136,Z$8+1))),0)*$B24*$C24</f>
        <v>2.2766686719545617</v>
      </c>
      <c r="AA24">
        <f>IF(AA$8&lt;Input!$D$13,IF(AA$8+$A24&gt;=Input!$D$13,0,(INDEX(Input!$T$11:$T$136,AA$8+$A24+1)/INDEX(Input!$T$11:$T$136,AA$8+1))),0)*$B24*$C24</f>
        <v>2.2468998299719907</v>
      </c>
      <c r="AB24">
        <f>IF(AB$8&lt;Input!$D$13,IF(AB$8+$A24&gt;=Input!$D$13,0,(INDEX(Input!$T$11:$T$136,AB$8+$A24+1)/INDEX(Input!$T$11:$T$136,AB$8+1))),0)*$B24*$C24</f>
        <v>0</v>
      </c>
      <c r="AC24">
        <f>IF(AC$8&lt;Input!$D$13,IF(AC$8+$A24&gt;=Input!$D$13,0,(INDEX(Input!$T$11:$T$136,AC$8+$A24+1)/INDEX(Input!$T$11:$T$136,AC$8+1))),0)*$B24*$C24</f>
        <v>0</v>
      </c>
      <c r="AD24">
        <f>IF(AD$8&lt;Input!$D$13,IF(AD$8+$A24&gt;=Input!$D$13,0,(INDEX(Input!$T$11:$T$136,AD$8+$A24+1)/INDEX(Input!$T$11:$T$136,AD$8+1))),0)*$B24*$C24</f>
        <v>0</v>
      </c>
      <c r="AE24">
        <f>IF(AE$8&lt;Input!$D$13,IF(AE$8+$A24&gt;=Input!$D$13,0,(INDEX(Input!$T$11:$T$136,AE$8+$A24+1)/INDEX(Input!$T$11:$T$136,AE$8+1))),0)*$B24*$C24</f>
        <v>0</v>
      </c>
      <c r="AF24">
        <f>IF(AF$8&lt;Input!$D$13,IF(AF$8+$A24&gt;=Input!$D$13,0,(INDEX(Input!$T$11:$T$136,AF$8+$A24+1)/INDEX(Input!$T$11:$T$136,AF$8+1))),0)*$B24*$C24</f>
        <v>0</v>
      </c>
      <c r="AG24">
        <f>IF(AG$8&lt;Input!$D$13,IF(AG$8+$A24&gt;=Input!$D$13,0,(INDEX(Input!$T$11:$T$136,AG$8+$A24+1)/INDEX(Input!$T$11:$T$136,AG$8+1))),0)*$B24*$C24</f>
        <v>0</v>
      </c>
      <c r="AH24">
        <f>IF(AH$8&lt;Input!$D$13,IF(AH$8+$A24&gt;=Input!$D$13,0,(INDEX(Input!$T$11:$T$136,AH$8+$A24+1)/INDEX(Input!$T$11:$T$136,AH$8+1))),0)*$B24*$C24</f>
        <v>0</v>
      </c>
      <c r="AI24">
        <f>IF(AI$8&lt;Input!$D$13,IF(AI$8+$A24&gt;=Input!$D$13,0,(INDEX(Input!$T$11:$T$136,AI$8+$A24+1)/INDEX(Input!$T$11:$T$136,AI$8+1))),0)*$B24*$C24</f>
        <v>0</v>
      </c>
      <c r="AJ24">
        <f>IF(AJ$8&lt;Input!$D$13,IF(AJ$8+$A24&gt;=Input!$D$13,0,(INDEX(Input!$T$11:$T$136,AJ$8+$A24+1)/INDEX(Input!$T$11:$T$136,AJ$8+1))),0)*$B24*$C24</f>
        <v>0</v>
      </c>
      <c r="AK24">
        <f>IF(AK$8&lt;Input!$D$13,IF(AK$8+$A24&gt;=Input!$D$13,0,(INDEX(Input!$T$11:$T$136,AK$8+$A24+1)/INDEX(Input!$T$11:$T$136,AK$8+1))),0)*$B24*$C24</f>
        <v>0</v>
      </c>
      <c r="AL24">
        <f>IF(AL$8&lt;Input!$D$13,IF(AL$8+$A24&gt;=Input!$D$13,0,(INDEX(Input!$T$11:$T$136,AL$8+$A24+1)/INDEX(Input!$T$11:$T$136,AL$8+1))),0)*$B24*$C24</f>
        <v>0</v>
      </c>
      <c r="AM24">
        <f>IF(AM$8&lt;Input!$D$13,IF(AM$8+$A24&gt;=Input!$D$13,0,(INDEX(Input!$T$11:$T$136,AM$8+$A24+1)/INDEX(Input!$T$11:$T$136,AM$8+1))),0)*$B24*$C24</f>
        <v>0</v>
      </c>
      <c r="AN24">
        <f>IF(AN$8&lt;Input!$D$13,IF(AN$8+$A24&gt;=Input!$D$13,0,(INDEX(Input!$T$11:$T$136,AN$8+$A24+1)/INDEX(Input!$T$11:$T$136,AN$8+1))),0)*$B24*$C24</f>
        <v>0</v>
      </c>
      <c r="AO24">
        <f>IF(AO$8&lt;Input!$D$13,IF(AO$8+$A24&gt;=Input!$D$13,0,(INDEX(Input!$T$11:$T$136,AO$8+$A24+1)/INDEX(Input!$T$11:$T$136,AO$8+1))),0)*$B24*$C24</f>
        <v>0</v>
      </c>
      <c r="AP24">
        <f>IF(AP$8&lt;Input!$D$13,IF(AP$8+$A24&gt;=Input!$D$13,0,(INDEX(Input!$T$11:$T$136,AP$8+$A24+1)/INDEX(Input!$T$11:$T$136,AP$8+1))),0)*$B24*$C24</f>
        <v>0</v>
      </c>
      <c r="AQ24">
        <f>IF(AQ$8&lt;Input!$D$13,IF(AQ$8+$A24&gt;=Input!$D$13,0,(INDEX(Input!$T$11:$T$136,AQ$8+$A24+1)/INDEX(Input!$T$11:$T$136,AQ$8+1))),0)*$B24*$C24</f>
        <v>0</v>
      </c>
      <c r="AR24">
        <f>IF(AR$8&lt;Input!$D$13,IF(AR$8+$A24&gt;=Input!$D$13,0,(INDEX(Input!$T$11:$T$136,AR$8+$A24+1)/INDEX(Input!$T$11:$T$136,AR$8+1))),0)*$B24*$C24</f>
        <v>0</v>
      </c>
      <c r="AS24">
        <f>IF(AS$8&lt;Input!$D$13,IF(AS$8+$A24&gt;=Input!$D$13,0,(INDEX(Input!$T$11:$T$136,AS$8+$A24+1)/INDEX(Input!$T$11:$T$136,AS$8+1))),0)*$B24*$C24</f>
        <v>0</v>
      </c>
      <c r="AT24">
        <f>IF(AT$8&lt;Input!$D$13,IF(AT$8+$A24&gt;=Input!$D$13,0,(INDEX(Input!$T$11:$T$136,AT$8+$A24+1)/INDEX(Input!$T$11:$T$136,AT$8+1))),0)*$B24*$C24</f>
        <v>0</v>
      </c>
      <c r="AU24">
        <f>IF(AU$8&lt;Input!$D$13,IF(AU$8+$A24&gt;=Input!$D$13,0,(INDEX(Input!$T$11:$T$136,AU$8+$A24+1)/INDEX(Input!$T$11:$T$136,AU$8+1))),0)*$B24*$C24</f>
        <v>0</v>
      </c>
      <c r="AV24">
        <f>IF(AV$8&lt;Input!$D$13,IF(AV$8+$A24&gt;=Input!$D$13,0,(INDEX(Input!$T$11:$T$136,AV$8+$A24+1)/INDEX(Input!$T$11:$T$136,AV$8+1))),0)*$B24*$C24</f>
        <v>0</v>
      </c>
      <c r="AW24">
        <f>IF(AW$8&lt;Input!$D$13,IF(AW$8+$A24&gt;=Input!$D$13,0,(INDEX(Input!$T$11:$T$136,AW$8+$A24+1)/INDEX(Input!$T$11:$T$136,AW$8+1))),0)*$B24*$C24</f>
        <v>0</v>
      </c>
      <c r="AX24">
        <f>IF(AX$8&lt;Input!$D$13,IF(AX$8+$A24&gt;=Input!$D$13,0,(INDEX(Input!$T$11:$T$136,AX$8+$A24+1)/INDEX(Input!$T$11:$T$136,AX$8+1))),0)*$B24*$C24</f>
        <v>0</v>
      </c>
      <c r="AY24">
        <f>IF(AY$8&lt;Input!$D$13,IF(AY$8+$A24&gt;=Input!$D$13,0,(INDEX(Input!$T$11:$T$136,AY$8+$A24+1)/INDEX(Input!$T$11:$T$136,AY$8+1))),0)*$B24*$C24</f>
        <v>0</v>
      </c>
      <c r="AZ24">
        <f>IF(AZ$8&lt;Input!$D$13,IF(AZ$8+$A24&gt;=Input!$D$13,0,(INDEX(Input!$T$11:$T$136,AZ$8+$A24+1)/INDEX(Input!$T$11:$T$136,AZ$8+1))),0)*$B24*$C24</f>
        <v>0</v>
      </c>
      <c r="BA24">
        <f>IF(BA$8&lt;Input!$D$13,IF(BA$8+$A24&gt;=Input!$D$13,0,(INDEX(Input!$T$11:$T$136,BA$8+$A24+1)/INDEX(Input!$T$11:$T$136,BA$8+1))),0)*$B24*$C24</f>
        <v>0</v>
      </c>
      <c r="BB24">
        <f>IF(BB$8&lt;Input!$D$13,IF(BB$8+$A24&gt;=Input!$D$13,0,(INDEX(Input!$T$11:$T$136,BB$8+$A24+1)/INDEX(Input!$T$11:$T$136,BB$8+1))),0)*$B24*$C24</f>
        <v>0</v>
      </c>
      <c r="BC24">
        <f>IF(BC$8&lt;Input!$D$13,IF(BC$8+$A24&gt;=Input!$D$13,0,(INDEX(Input!$T$11:$T$136,BC$8+$A24+1)/INDEX(Input!$T$11:$T$136,BC$8+1))),0)*$B24*$C24</f>
        <v>0</v>
      </c>
      <c r="BD24">
        <f>IF(BD$8&lt;Input!$D$13,IF(BD$8+$A24&gt;=Input!$D$13,0,(INDEX(Input!$T$11:$T$136,BD$8+$A24+1)/INDEX(Input!$T$11:$T$136,BD$8+1))),0)*$B24*$C24</f>
        <v>0</v>
      </c>
      <c r="BE24">
        <f>IF(BE$8&lt;Input!$D$13,IF(BE$8+$A24&gt;=Input!$D$13,0,(INDEX(Input!$T$11:$T$136,BE$8+$A24+1)/INDEX(Input!$T$11:$T$136,BE$8+1))),0)*$B24*$C24</f>
        <v>0</v>
      </c>
      <c r="BF24">
        <f>IF(BF$8&lt;Input!$D$13,IF(BF$8+$A24&gt;=Input!$D$13,0,(INDEX(Input!$T$11:$T$136,BF$8+$A24+1)/INDEX(Input!$T$11:$T$136,BF$8+1))),0)*$B24*$C24</f>
        <v>0</v>
      </c>
      <c r="BG24">
        <f>IF(BG$8&lt;Input!$D$13,IF(BG$8+$A24&gt;=Input!$D$13,0,(INDEX(Input!$T$11:$T$136,BG$8+$A24+1)/INDEX(Input!$T$11:$T$136,BG$8+1))),0)*$B24*$C24</f>
        <v>0</v>
      </c>
      <c r="BH24">
        <f>IF(BH$8&lt;Input!$D$13,IF(BH$8+$A24&gt;=Input!$D$13,0,(INDEX(Input!$T$11:$T$136,BH$8+$A24+1)/INDEX(Input!$T$11:$T$136,BH$8+1))),0)*$B24*$C24</f>
        <v>0</v>
      </c>
      <c r="BI24">
        <f>IF(BI$8&lt;Input!$D$13,IF(BI$8+$A24&gt;=Input!$D$13,0,(INDEX(Input!$T$11:$T$136,BI$8+$A24+1)/INDEX(Input!$T$11:$T$136,BI$8+1))),0)*$B24*$C24</f>
        <v>0</v>
      </c>
      <c r="BJ24">
        <f>IF(BJ$8&lt;Input!$D$13,IF(BJ$8+$A24&gt;=Input!$D$13,0,(INDEX(Input!$T$11:$T$136,BJ$8+$A24+1)/INDEX(Input!$T$11:$T$136,BJ$8+1))),0)*$B24*$C24</f>
        <v>0</v>
      </c>
      <c r="BK24">
        <f>IF(BK$8&lt;Input!$D$13,IF(BK$8+$A24&gt;=Input!$D$13,0,(INDEX(Input!$T$11:$T$136,BK$8+$A24+1)/INDEX(Input!$T$11:$T$136,BK$8+1))),0)*$B24*$C24</f>
        <v>0</v>
      </c>
      <c r="BL24">
        <f>IF(BL$8&lt;Input!$D$13,IF(BL$8+$A24&gt;=Input!$D$13,0,(INDEX(Input!$T$11:$T$136,BL$8+$A24+1)/INDEX(Input!$T$11:$T$136,BL$8+1))),0)*$B24*$C24</f>
        <v>0</v>
      </c>
      <c r="BM24">
        <f>IF(BM$8&lt;Input!$D$13,IF(BM$8+$A24&gt;=Input!$D$13,0,(INDEX(Input!$T$11:$T$136,BM$8+$A24+1)/INDEX(Input!$T$11:$T$136,BM$8+1))),0)*$B24*$C24</f>
        <v>0</v>
      </c>
      <c r="BN24">
        <f>IF(BN$8&lt;Input!$D$13,IF(BN$8+$A24&gt;=Input!$D$13,0,(INDEX(Input!$T$11:$T$136,BN$8+$A24+1)/INDEX(Input!$T$11:$T$136,BN$8+1))),0)*$B24*$C24</f>
        <v>0</v>
      </c>
    </row>
    <row r="25" spans="1:66">
      <c r="A25">
        <f>Input!B24</f>
        <v>14</v>
      </c>
      <c r="B25">
        <f>(1+Input!$D$18)^Brx!A25</f>
        <v>1.6186945224658547</v>
      </c>
      <c r="C25">
        <f>(1+Input!$D$17)^Brx!A25</f>
        <v>1.1494742132376226</v>
      </c>
      <c r="E25">
        <f t="shared" si="28"/>
        <v>34</v>
      </c>
      <c r="F25">
        <f>IF(F$8&lt;Input!$D$13,IF(F$8+$A25&gt;=Input!$D$13,0,(INDEX(Input!$T$11:$T$136,F$8+$A25+1)/INDEX(Input!$T$11:$T$136,F$8+1))),0)*$B25*$C25</f>
        <v>3.1734705167721757</v>
      </c>
      <c r="G25">
        <f>IF(G$8&lt;Input!$D$13,IF(G$8+$A25&gt;=Input!$D$13,0,(INDEX(Input!$T$11:$T$136,G$8+$A25+1)/INDEX(Input!$T$11:$T$136,G$8+1))),0)*$B25*$C25</f>
        <v>3.1288827045625016</v>
      </c>
      <c r="H25">
        <f>IF(H$8&lt;Input!$D$13,IF(H$8+$A25&gt;=Input!$D$13,0,(INDEX(Input!$T$11:$T$136,H$8+$A25+1)/INDEX(Input!$T$11:$T$136,H$8+1))),0)*$B25*$C25</f>
        <v>3.0868802909130193</v>
      </c>
      <c r="I25">
        <f>IF(I$8&lt;Input!$D$13,IF(I$8+$A25&gt;=Input!$D$13,0,(INDEX(Input!$T$11:$T$136,I$8+$A25+1)/INDEX(Input!$T$11:$T$136,I$8+1))),0)*$B25*$C25</f>
        <v>3.0439529725770518</v>
      </c>
      <c r="J25">
        <f>IF(J$8&lt;Input!$D$13,IF(J$8+$A25&gt;=Input!$D$13,0,(INDEX(Input!$T$11:$T$136,J$8+$A25+1)/INDEX(Input!$T$11:$T$136,J$8+1))),0)*$B25*$C25</f>
        <v>3.0019066379718358</v>
      </c>
      <c r="K25">
        <f>IF(K$8&lt;Input!$D$13,IF(K$8+$A25&gt;=Input!$D$13,0,(INDEX(Input!$T$11:$T$136,K$8+$A25+1)/INDEX(Input!$T$11:$T$136,K$8+1))),0)*$B25*$C25</f>
        <v>2.963163859395018</v>
      </c>
      <c r="L25">
        <f>IF(L$8&lt;Input!$D$13,IF(L$8+$A25&gt;=Input!$D$13,0,(INDEX(Input!$T$11:$T$136,L$8+$A25+1)/INDEX(Input!$T$11:$T$136,L$8+1))),0)*$B25*$C25</f>
        <v>2.919820826727114</v>
      </c>
      <c r="M25">
        <f>IF(M$8&lt;Input!$D$13,IF(M$8+$A25&gt;=Input!$D$13,0,(INDEX(Input!$T$11:$T$136,M$8+$A25+1)/INDEX(Input!$T$11:$T$136,M$8+1))),0)*$B25*$C25</f>
        <v>2.8811643723010079</v>
      </c>
      <c r="N25">
        <f>IF(N$8&lt;Input!$D$13,IF(N$8+$A25&gt;=Input!$D$13,0,(INDEX(Input!$T$11:$T$136,N$8+$A25+1)/INDEX(Input!$T$11:$T$136,N$8+1))),0)*$B25*$C25</f>
        <v>2.8426131409495339</v>
      </c>
      <c r="O25">
        <f>IF(O$8&lt;Input!$D$13,IF(O$8+$A25&gt;=Input!$D$13,0,(INDEX(Input!$T$11:$T$136,O$8+$A25+1)/INDEX(Input!$T$11:$T$136,O$8+1))),0)*$B25*$C25</f>
        <v>2.8028307396299823</v>
      </c>
      <c r="P25">
        <f>IF(P$8&lt;Input!$D$13,IF(P$8+$A25&gt;=Input!$D$13,0,(INDEX(Input!$T$11:$T$136,P$8+$A25+1)/INDEX(Input!$T$11:$T$136,P$8+1))),0)*$B25*$C25</f>
        <v>2.7652038958464344</v>
      </c>
      <c r="Q25">
        <f>IF(Q$8&lt;Input!$D$13,IF(Q$8+$A25&gt;=Input!$D$13,0,(INDEX(Input!$T$11:$T$136,Q$8+$A25+1)/INDEX(Input!$T$11:$T$136,Q$8+1))),0)*$B25*$C25</f>
        <v>2.7270856567927328</v>
      </c>
      <c r="R25">
        <f>IF(R$8&lt;Input!$D$13,IF(R$8+$A25&gt;=Input!$D$13,0,(INDEX(Input!$T$11:$T$136,R$8+$A25+1)/INDEX(Input!$T$11:$T$136,R$8+1))),0)*$B25*$C25</f>
        <v>2.6885969279001469</v>
      </c>
      <c r="S25">
        <f>IF(S$8&lt;Input!$D$13,IF(S$8+$A25&gt;=Input!$D$13,0,(INDEX(Input!$T$11:$T$136,S$8+$A25+1)/INDEX(Input!$T$11:$T$136,S$8+1))),0)*$B25*$C25</f>
        <v>2.6530920930449282</v>
      </c>
      <c r="T25">
        <f>IF(T$8&lt;Input!$D$13,IF(T$8+$A25&gt;=Input!$D$13,0,(INDEX(Input!$T$11:$T$136,T$8+$A25+1)/INDEX(Input!$T$11:$T$136,T$8+1))),0)*$B25*$C25</f>
        <v>2.6160165661282457</v>
      </c>
      <c r="U25">
        <f>IF(U$8&lt;Input!$D$13,IF(U$8+$A25&gt;=Input!$D$13,0,(INDEX(Input!$T$11:$T$136,U$8+$A25+1)/INDEX(Input!$T$11:$T$136,U$8+1))),0)*$B25*$C25</f>
        <v>2.5816173214161218</v>
      </c>
      <c r="V25">
        <f>IF(V$8&lt;Input!$D$13,IF(V$8+$A25&gt;=Input!$D$13,0,(INDEX(Input!$T$11:$T$136,V$8+$A25+1)/INDEX(Input!$T$11:$T$136,V$8+1))),0)*$B25*$C25</f>
        <v>2.5446750474786843</v>
      </c>
      <c r="W25">
        <f>IF(W$8&lt;Input!$D$13,IF(W$8+$A25&gt;=Input!$D$13,0,(INDEX(Input!$T$11:$T$136,W$8+$A25+1)/INDEX(Input!$T$11:$T$136,W$8+1))),0)*$B25*$C25</f>
        <v>2.5102101563663779</v>
      </c>
      <c r="X25">
        <f>IF(X$8&lt;Input!$D$13,IF(X$8+$A25&gt;=Input!$D$13,0,(INDEX(Input!$T$11:$T$136,X$8+$A25+1)/INDEX(Input!$T$11:$T$136,X$8+1))),0)*$B25*$C25</f>
        <v>2.4756729540418152</v>
      </c>
      <c r="Y25">
        <f>IF(Y$8&lt;Input!$D$13,IF(Y$8+$A25&gt;=Input!$D$13,0,(INDEX(Input!$T$11:$T$136,Y$8+$A25+1)/INDEX(Input!$T$11:$T$136,Y$8+1))),0)*$B25*$C25</f>
        <v>2.4410692377413139</v>
      </c>
      <c r="Z25">
        <f>IF(Z$8&lt;Input!$D$13,IF(Z$8+$A25&gt;=Input!$D$13,0,(INDEX(Input!$T$11:$T$136,Z$8+$A25+1)/INDEX(Input!$T$11:$T$136,Z$8+1))),0)*$B25*$C25</f>
        <v>2.408815609674507</v>
      </c>
      <c r="AA25">
        <f>IF(AA$8&lt;Input!$D$13,IF(AA$8+$A25&gt;=Input!$D$13,0,(INDEX(Input!$T$11:$T$136,AA$8+$A25+1)/INDEX(Input!$T$11:$T$136,AA$8+1))),0)*$B25*$C25</f>
        <v>0</v>
      </c>
      <c r="AB25">
        <f>IF(AB$8&lt;Input!$D$13,IF(AB$8+$A25&gt;=Input!$D$13,0,(INDEX(Input!$T$11:$T$136,AB$8+$A25+1)/INDEX(Input!$T$11:$T$136,AB$8+1))),0)*$B25*$C25</f>
        <v>0</v>
      </c>
      <c r="AC25">
        <f>IF(AC$8&lt;Input!$D$13,IF(AC$8+$A25&gt;=Input!$D$13,0,(INDEX(Input!$T$11:$T$136,AC$8+$A25+1)/INDEX(Input!$T$11:$T$136,AC$8+1))),0)*$B25*$C25</f>
        <v>0</v>
      </c>
      <c r="AD25">
        <f>IF(AD$8&lt;Input!$D$13,IF(AD$8+$A25&gt;=Input!$D$13,0,(INDEX(Input!$T$11:$T$136,AD$8+$A25+1)/INDEX(Input!$T$11:$T$136,AD$8+1))),0)*$B25*$C25</f>
        <v>0</v>
      </c>
      <c r="AE25">
        <f>IF(AE$8&lt;Input!$D$13,IF(AE$8+$A25&gt;=Input!$D$13,0,(INDEX(Input!$T$11:$T$136,AE$8+$A25+1)/INDEX(Input!$T$11:$T$136,AE$8+1))),0)*$B25*$C25</f>
        <v>0</v>
      </c>
      <c r="AF25">
        <f>IF(AF$8&lt;Input!$D$13,IF(AF$8+$A25&gt;=Input!$D$13,0,(INDEX(Input!$T$11:$T$136,AF$8+$A25+1)/INDEX(Input!$T$11:$T$136,AF$8+1))),0)*$B25*$C25</f>
        <v>0</v>
      </c>
      <c r="AG25">
        <f>IF(AG$8&lt;Input!$D$13,IF(AG$8+$A25&gt;=Input!$D$13,0,(INDEX(Input!$T$11:$T$136,AG$8+$A25+1)/INDEX(Input!$T$11:$T$136,AG$8+1))),0)*$B25*$C25</f>
        <v>0</v>
      </c>
      <c r="AH25">
        <f>IF(AH$8&lt;Input!$D$13,IF(AH$8+$A25&gt;=Input!$D$13,0,(INDEX(Input!$T$11:$T$136,AH$8+$A25+1)/INDEX(Input!$T$11:$T$136,AH$8+1))),0)*$B25*$C25</f>
        <v>0</v>
      </c>
      <c r="AI25">
        <f>IF(AI$8&lt;Input!$D$13,IF(AI$8+$A25&gt;=Input!$D$13,0,(INDEX(Input!$T$11:$T$136,AI$8+$A25+1)/INDEX(Input!$T$11:$T$136,AI$8+1))),0)*$B25*$C25</f>
        <v>0</v>
      </c>
      <c r="AJ25">
        <f>IF(AJ$8&lt;Input!$D$13,IF(AJ$8+$A25&gt;=Input!$D$13,0,(INDEX(Input!$T$11:$T$136,AJ$8+$A25+1)/INDEX(Input!$T$11:$T$136,AJ$8+1))),0)*$B25*$C25</f>
        <v>0</v>
      </c>
      <c r="AK25">
        <f>IF(AK$8&lt;Input!$D$13,IF(AK$8+$A25&gt;=Input!$D$13,0,(INDEX(Input!$T$11:$T$136,AK$8+$A25+1)/INDEX(Input!$T$11:$T$136,AK$8+1))),0)*$B25*$C25</f>
        <v>0</v>
      </c>
      <c r="AL25">
        <f>IF(AL$8&lt;Input!$D$13,IF(AL$8+$A25&gt;=Input!$D$13,0,(INDEX(Input!$T$11:$T$136,AL$8+$A25+1)/INDEX(Input!$T$11:$T$136,AL$8+1))),0)*$B25*$C25</f>
        <v>0</v>
      </c>
      <c r="AM25">
        <f>IF(AM$8&lt;Input!$D$13,IF(AM$8+$A25&gt;=Input!$D$13,0,(INDEX(Input!$T$11:$T$136,AM$8+$A25+1)/INDEX(Input!$T$11:$T$136,AM$8+1))),0)*$B25*$C25</f>
        <v>0</v>
      </c>
      <c r="AN25">
        <f>IF(AN$8&lt;Input!$D$13,IF(AN$8+$A25&gt;=Input!$D$13,0,(INDEX(Input!$T$11:$T$136,AN$8+$A25+1)/INDEX(Input!$T$11:$T$136,AN$8+1))),0)*$B25*$C25</f>
        <v>0</v>
      </c>
      <c r="AO25">
        <f>IF(AO$8&lt;Input!$D$13,IF(AO$8+$A25&gt;=Input!$D$13,0,(INDEX(Input!$T$11:$T$136,AO$8+$A25+1)/INDEX(Input!$T$11:$T$136,AO$8+1))),0)*$B25*$C25</f>
        <v>0</v>
      </c>
      <c r="AP25">
        <f>IF(AP$8&lt;Input!$D$13,IF(AP$8+$A25&gt;=Input!$D$13,0,(INDEX(Input!$T$11:$T$136,AP$8+$A25+1)/INDEX(Input!$T$11:$T$136,AP$8+1))),0)*$B25*$C25</f>
        <v>0</v>
      </c>
      <c r="AQ25">
        <f>IF(AQ$8&lt;Input!$D$13,IF(AQ$8+$A25&gt;=Input!$D$13,0,(INDEX(Input!$T$11:$T$136,AQ$8+$A25+1)/INDEX(Input!$T$11:$T$136,AQ$8+1))),0)*$B25*$C25</f>
        <v>0</v>
      </c>
      <c r="AR25">
        <f>IF(AR$8&lt;Input!$D$13,IF(AR$8+$A25&gt;=Input!$D$13,0,(INDEX(Input!$T$11:$T$136,AR$8+$A25+1)/INDEX(Input!$T$11:$T$136,AR$8+1))),0)*$B25*$C25</f>
        <v>0</v>
      </c>
      <c r="AS25">
        <f>IF(AS$8&lt;Input!$D$13,IF(AS$8+$A25&gt;=Input!$D$13,0,(INDEX(Input!$T$11:$T$136,AS$8+$A25+1)/INDEX(Input!$T$11:$T$136,AS$8+1))),0)*$B25*$C25</f>
        <v>0</v>
      </c>
      <c r="AT25">
        <f>IF(AT$8&lt;Input!$D$13,IF(AT$8+$A25&gt;=Input!$D$13,0,(INDEX(Input!$T$11:$T$136,AT$8+$A25+1)/INDEX(Input!$T$11:$T$136,AT$8+1))),0)*$B25*$C25</f>
        <v>0</v>
      </c>
      <c r="AU25">
        <f>IF(AU$8&lt;Input!$D$13,IF(AU$8+$A25&gt;=Input!$D$13,0,(INDEX(Input!$T$11:$T$136,AU$8+$A25+1)/INDEX(Input!$T$11:$T$136,AU$8+1))),0)*$B25*$C25</f>
        <v>0</v>
      </c>
      <c r="AV25">
        <f>IF(AV$8&lt;Input!$D$13,IF(AV$8+$A25&gt;=Input!$D$13,0,(INDEX(Input!$T$11:$T$136,AV$8+$A25+1)/INDEX(Input!$T$11:$T$136,AV$8+1))),0)*$B25*$C25</f>
        <v>0</v>
      </c>
      <c r="AW25">
        <f>IF(AW$8&lt;Input!$D$13,IF(AW$8+$A25&gt;=Input!$D$13,0,(INDEX(Input!$T$11:$T$136,AW$8+$A25+1)/INDEX(Input!$T$11:$T$136,AW$8+1))),0)*$B25*$C25</f>
        <v>0</v>
      </c>
      <c r="AX25">
        <f>IF(AX$8&lt;Input!$D$13,IF(AX$8+$A25&gt;=Input!$D$13,0,(INDEX(Input!$T$11:$T$136,AX$8+$A25+1)/INDEX(Input!$T$11:$T$136,AX$8+1))),0)*$B25*$C25</f>
        <v>0</v>
      </c>
      <c r="AY25">
        <f>IF(AY$8&lt;Input!$D$13,IF(AY$8+$A25&gt;=Input!$D$13,0,(INDEX(Input!$T$11:$T$136,AY$8+$A25+1)/INDEX(Input!$T$11:$T$136,AY$8+1))),0)*$B25*$C25</f>
        <v>0</v>
      </c>
      <c r="AZ25">
        <f>IF(AZ$8&lt;Input!$D$13,IF(AZ$8+$A25&gt;=Input!$D$13,0,(INDEX(Input!$T$11:$T$136,AZ$8+$A25+1)/INDEX(Input!$T$11:$T$136,AZ$8+1))),0)*$B25*$C25</f>
        <v>0</v>
      </c>
      <c r="BA25">
        <f>IF(BA$8&lt;Input!$D$13,IF(BA$8+$A25&gt;=Input!$D$13,0,(INDEX(Input!$T$11:$T$136,BA$8+$A25+1)/INDEX(Input!$T$11:$T$136,BA$8+1))),0)*$B25*$C25</f>
        <v>0</v>
      </c>
      <c r="BB25">
        <f>IF(BB$8&lt;Input!$D$13,IF(BB$8+$A25&gt;=Input!$D$13,0,(INDEX(Input!$T$11:$T$136,BB$8+$A25+1)/INDEX(Input!$T$11:$T$136,BB$8+1))),0)*$B25*$C25</f>
        <v>0</v>
      </c>
      <c r="BC25">
        <f>IF(BC$8&lt;Input!$D$13,IF(BC$8+$A25&gt;=Input!$D$13,0,(INDEX(Input!$T$11:$T$136,BC$8+$A25+1)/INDEX(Input!$T$11:$T$136,BC$8+1))),0)*$B25*$C25</f>
        <v>0</v>
      </c>
      <c r="BD25">
        <f>IF(BD$8&lt;Input!$D$13,IF(BD$8+$A25&gt;=Input!$D$13,0,(INDEX(Input!$T$11:$T$136,BD$8+$A25+1)/INDEX(Input!$T$11:$T$136,BD$8+1))),0)*$B25*$C25</f>
        <v>0</v>
      </c>
      <c r="BE25">
        <f>IF(BE$8&lt;Input!$D$13,IF(BE$8+$A25&gt;=Input!$D$13,0,(INDEX(Input!$T$11:$T$136,BE$8+$A25+1)/INDEX(Input!$T$11:$T$136,BE$8+1))),0)*$B25*$C25</f>
        <v>0</v>
      </c>
      <c r="BF25">
        <f>IF(BF$8&lt;Input!$D$13,IF(BF$8+$A25&gt;=Input!$D$13,0,(INDEX(Input!$T$11:$T$136,BF$8+$A25+1)/INDEX(Input!$T$11:$T$136,BF$8+1))),0)*$B25*$C25</f>
        <v>0</v>
      </c>
      <c r="BG25">
        <f>IF(BG$8&lt;Input!$D$13,IF(BG$8+$A25&gt;=Input!$D$13,0,(INDEX(Input!$T$11:$T$136,BG$8+$A25+1)/INDEX(Input!$T$11:$T$136,BG$8+1))),0)*$B25*$C25</f>
        <v>0</v>
      </c>
      <c r="BH25">
        <f>IF(BH$8&lt;Input!$D$13,IF(BH$8+$A25&gt;=Input!$D$13,0,(INDEX(Input!$T$11:$T$136,BH$8+$A25+1)/INDEX(Input!$T$11:$T$136,BH$8+1))),0)*$B25*$C25</f>
        <v>0</v>
      </c>
      <c r="BI25">
        <f>IF(BI$8&lt;Input!$D$13,IF(BI$8+$A25&gt;=Input!$D$13,0,(INDEX(Input!$T$11:$T$136,BI$8+$A25+1)/INDEX(Input!$T$11:$T$136,BI$8+1))),0)*$B25*$C25</f>
        <v>0</v>
      </c>
      <c r="BJ25">
        <f>IF(BJ$8&lt;Input!$D$13,IF(BJ$8+$A25&gt;=Input!$D$13,0,(INDEX(Input!$T$11:$T$136,BJ$8+$A25+1)/INDEX(Input!$T$11:$T$136,BJ$8+1))),0)*$B25*$C25</f>
        <v>0</v>
      </c>
      <c r="BK25">
        <f>IF(BK$8&lt;Input!$D$13,IF(BK$8+$A25&gt;=Input!$D$13,0,(INDEX(Input!$T$11:$T$136,BK$8+$A25+1)/INDEX(Input!$T$11:$T$136,BK$8+1))),0)*$B25*$C25</f>
        <v>0</v>
      </c>
      <c r="BL25">
        <f>IF(BL$8&lt;Input!$D$13,IF(BL$8+$A25&gt;=Input!$D$13,0,(INDEX(Input!$T$11:$T$136,BL$8+$A25+1)/INDEX(Input!$T$11:$T$136,BL$8+1))),0)*$B25*$C25</f>
        <v>0</v>
      </c>
      <c r="BM25">
        <f>IF(BM$8&lt;Input!$D$13,IF(BM$8+$A25&gt;=Input!$D$13,0,(INDEX(Input!$T$11:$T$136,BM$8+$A25+1)/INDEX(Input!$T$11:$T$136,BM$8+1))),0)*$B25*$C25</f>
        <v>0</v>
      </c>
      <c r="BN25">
        <f>IF(BN$8&lt;Input!$D$13,IF(BN$8+$A25&gt;=Input!$D$13,0,(INDEX(Input!$T$11:$T$136,BN$8+$A25+1)/INDEX(Input!$T$11:$T$136,BN$8+1))),0)*$B25*$C25</f>
        <v>0</v>
      </c>
    </row>
    <row r="26" spans="1:66">
      <c r="A26">
        <f>Input!B25</f>
        <v>15</v>
      </c>
      <c r="B26">
        <f>(1+Input!$D$18)^Brx!A26</f>
        <v>1.6753488307521593</v>
      </c>
      <c r="C26">
        <f>(1+Input!$D$17)^Brx!A26</f>
        <v>1.1609689553699984</v>
      </c>
      <c r="E26">
        <f t="shared" si="28"/>
        <v>35</v>
      </c>
      <c r="F26">
        <f>IF(F$8&lt;Input!$D$13,IF(F$8+$A26&gt;=Input!$D$13,0,(INDEX(Input!$T$11:$T$136,F$8+$A26+1)/INDEX(Input!$T$11:$T$136,F$8+1))),0)*$B26*$C26</f>
        <v>3.4197728996647991</v>
      </c>
      <c r="G26">
        <f>IF(G$8&lt;Input!$D$13,IF(G$8+$A26&gt;=Input!$D$13,0,(INDEX(Input!$T$11:$T$136,G$8+$A26+1)/INDEX(Input!$T$11:$T$136,G$8+1))),0)*$B26*$C26</f>
        <v>3.3705853851074119</v>
      </c>
      <c r="H26">
        <f>IF(H$8&lt;Input!$D$13,IF(H$8+$A26&gt;=Input!$D$13,0,(INDEX(Input!$T$11:$T$136,H$8+$A26+1)/INDEX(Input!$T$11:$T$136,H$8+1))),0)*$B26*$C26</f>
        <v>3.3206196808397301</v>
      </c>
      <c r="I26">
        <f>IF(I$8&lt;Input!$D$13,IF(I$8+$A26&gt;=Input!$D$13,0,(INDEX(Input!$T$11:$T$136,I$8+$A26+1)/INDEX(Input!$T$11:$T$136,I$8+1))),0)*$B26*$C26</f>
        <v>3.2718319234227571</v>
      </c>
      <c r="J26">
        <f>IF(J$8&lt;Input!$D$13,IF(J$8+$A26&gt;=Input!$D$13,0,(INDEX(Input!$T$11:$T$136,J$8+$A26+1)/INDEX(Input!$T$11:$T$136,J$8+1))),0)*$B26*$C26</f>
        <v>3.2242053072655645</v>
      </c>
      <c r="K26">
        <f>IF(K$8&lt;Input!$D$13,IF(K$8+$A26&gt;=Input!$D$13,0,(INDEX(Input!$T$11:$T$136,K$8+$A26+1)/INDEX(Input!$T$11:$T$136,K$8+1))),0)*$B26*$C26</f>
        <v>3.1771369425249274</v>
      </c>
      <c r="L26">
        <f>IF(L$8&lt;Input!$D$13,IF(L$8+$A26&gt;=Input!$D$13,0,(INDEX(Input!$T$11:$T$136,L$8+$A26+1)/INDEX(Input!$T$11:$T$136,L$8+1))),0)*$B26*$C26</f>
        <v>3.1302285447058251</v>
      </c>
      <c r="M26">
        <f>IF(M$8&lt;Input!$D$13,IF(M$8+$A26&gt;=Input!$D$13,0,(INDEX(Input!$T$11:$T$136,M$8+$A26+1)/INDEX(Input!$T$11:$T$136,M$8+1))),0)*$B26*$C26</f>
        <v>3.0839259525002265</v>
      </c>
      <c r="N26">
        <f>IF(N$8&lt;Input!$D$13,IF(N$8+$A26&gt;=Input!$D$13,0,(INDEX(Input!$T$11:$T$136,N$8+$A26+1)/INDEX(Input!$T$11:$T$136,N$8+1))),0)*$B26*$C26</f>
        <v>3.0409985551563348</v>
      </c>
      <c r="O26">
        <f>IF(O$8&lt;Input!$D$13,IF(O$8+$A26&gt;=Input!$D$13,0,(INDEX(Input!$T$11:$T$136,O$8+$A26+1)/INDEX(Input!$T$11:$T$136,O$8+1))),0)*$B26*$C26</f>
        <v>2.9941427519418471</v>
      </c>
      <c r="P26">
        <f>IF(P$8&lt;Input!$D$13,IF(P$8+$A26&gt;=Input!$D$13,0,(INDEX(Input!$T$11:$T$136,P$8+$A26+1)/INDEX(Input!$T$11:$T$136,P$8+1))),0)*$B26*$C26</f>
        <v>2.9512705841378546</v>
      </c>
      <c r="Q26">
        <f>IF(Q$8&lt;Input!$D$13,IF(Q$8+$A26&gt;=Input!$D$13,0,(INDEX(Input!$T$11:$T$136,Q$8+$A26+1)/INDEX(Input!$T$11:$T$136,Q$8+1))),0)*$B26*$C26</f>
        <v>2.9080837387592697</v>
      </c>
      <c r="R26">
        <f>IF(R$8&lt;Input!$D$13,IF(R$8+$A26&gt;=Input!$D$13,0,(INDEX(Input!$T$11:$T$136,R$8+$A26+1)/INDEX(Input!$T$11:$T$136,R$8+1))),0)*$B26*$C26</f>
        <v>2.8646952963515644</v>
      </c>
      <c r="S26">
        <f>IF(S$8&lt;Input!$D$13,IF(S$8+$A26&gt;=Input!$D$13,0,(INDEX(Input!$T$11:$T$136,S$8+$A26+1)/INDEX(Input!$T$11:$T$136,S$8+1))),0)*$B26*$C26</f>
        <v>2.8234703046111695</v>
      </c>
      <c r="T26">
        <f>IF(T$8&lt;Input!$D$13,IF(T$8+$A26&gt;=Input!$D$13,0,(INDEX(Input!$T$11:$T$136,T$8+$A26+1)/INDEX(Input!$T$11:$T$136,T$8+1))),0)*$B26*$C26</f>
        <v>2.7819842366343579</v>
      </c>
      <c r="U26">
        <f>IF(U$8&lt;Input!$D$13,IF(U$8+$A26&gt;=Input!$D$13,0,(INDEX(Input!$T$11:$T$136,U$8+$A26+1)/INDEX(Input!$T$11:$T$136,U$8+1))),0)*$B26*$C26</f>
        <v>2.7412483415796358</v>
      </c>
      <c r="V26">
        <f>IF(V$8&lt;Input!$D$13,IF(V$8+$A26&gt;=Input!$D$13,0,(INDEX(Input!$T$11:$T$136,V$8+$A26+1)/INDEX(Input!$T$11:$T$136,V$8+1))),0)*$B26*$C26</f>
        <v>2.7002839315834173</v>
      </c>
      <c r="W26">
        <f>IF(W$8&lt;Input!$D$13,IF(W$8+$A26&gt;=Input!$D$13,0,(INDEX(Input!$T$11:$T$136,W$8+$A26+1)/INDEX(Input!$T$11:$T$136,W$8+1))),0)*$B26*$C26</f>
        <v>2.6610088513065215</v>
      </c>
      <c r="X26">
        <f>IF(X$8&lt;Input!$D$13,IF(X$8+$A26&gt;=Input!$D$13,0,(INDEX(Input!$T$11:$T$136,X$8+$A26+1)/INDEX(Input!$T$11:$T$136,X$8+1))),0)*$B26*$C26</f>
        <v>2.6218364995674106</v>
      </c>
      <c r="Y26">
        <f>IF(Y$8&lt;Input!$D$13,IF(Y$8+$A26&gt;=Input!$D$13,0,(INDEX(Input!$T$11:$T$136,Y$8+$A26+1)/INDEX(Input!$T$11:$T$136,Y$8+1))),0)*$B26*$C26</f>
        <v>2.5827586405532448</v>
      </c>
      <c r="Z26">
        <f>IF(Z$8&lt;Input!$D$13,IF(Z$8+$A26&gt;=Input!$D$13,0,(INDEX(Input!$T$11:$T$136,Z$8+$A26+1)/INDEX(Input!$T$11:$T$136,Z$8+1))),0)*$B26*$C26</f>
        <v>0</v>
      </c>
      <c r="AA26">
        <f>IF(AA$8&lt;Input!$D$13,IF(AA$8+$A26&gt;=Input!$D$13,0,(INDEX(Input!$T$11:$T$136,AA$8+$A26+1)/INDEX(Input!$T$11:$T$136,AA$8+1))),0)*$B26*$C26</f>
        <v>0</v>
      </c>
      <c r="AB26">
        <f>IF(AB$8&lt;Input!$D$13,IF(AB$8+$A26&gt;=Input!$D$13,0,(INDEX(Input!$T$11:$T$136,AB$8+$A26+1)/INDEX(Input!$T$11:$T$136,AB$8+1))),0)*$B26*$C26</f>
        <v>0</v>
      </c>
      <c r="AC26">
        <f>IF(AC$8&lt;Input!$D$13,IF(AC$8+$A26&gt;=Input!$D$13,0,(INDEX(Input!$T$11:$T$136,AC$8+$A26+1)/INDEX(Input!$T$11:$T$136,AC$8+1))),0)*$B26*$C26</f>
        <v>0</v>
      </c>
      <c r="AD26">
        <f>IF(AD$8&lt;Input!$D$13,IF(AD$8+$A26&gt;=Input!$D$13,0,(INDEX(Input!$T$11:$T$136,AD$8+$A26+1)/INDEX(Input!$T$11:$T$136,AD$8+1))),0)*$B26*$C26</f>
        <v>0</v>
      </c>
      <c r="AE26">
        <f>IF(AE$8&lt;Input!$D$13,IF(AE$8+$A26&gt;=Input!$D$13,0,(INDEX(Input!$T$11:$T$136,AE$8+$A26+1)/INDEX(Input!$T$11:$T$136,AE$8+1))),0)*$B26*$C26</f>
        <v>0</v>
      </c>
      <c r="AF26">
        <f>IF(AF$8&lt;Input!$D$13,IF(AF$8+$A26&gt;=Input!$D$13,0,(INDEX(Input!$T$11:$T$136,AF$8+$A26+1)/INDEX(Input!$T$11:$T$136,AF$8+1))),0)*$B26*$C26</f>
        <v>0</v>
      </c>
      <c r="AG26">
        <f>IF(AG$8&lt;Input!$D$13,IF(AG$8+$A26&gt;=Input!$D$13,0,(INDEX(Input!$T$11:$T$136,AG$8+$A26+1)/INDEX(Input!$T$11:$T$136,AG$8+1))),0)*$B26*$C26</f>
        <v>0</v>
      </c>
      <c r="AH26">
        <f>IF(AH$8&lt;Input!$D$13,IF(AH$8+$A26&gt;=Input!$D$13,0,(INDEX(Input!$T$11:$T$136,AH$8+$A26+1)/INDEX(Input!$T$11:$T$136,AH$8+1))),0)*$B26*$C26</f>
        <v>0</v>
      </c>
      <c r="AI26">
        <f>IF(AI$8&lt;Input!$D$13,IF(AI$8+$A26&gt;=Input!$D$13,0,(INDEX(Input!$T$11:$T$136,AI$8+$A26+1)/INDEX(Input!$T$11:$T$136,AI$8+1))),0)*$B26*$C26</f>
        <v>0</v>
      </c>
      <c r="AJ26">
        <f>IF(AJ$8&lt;Input!$D$13,IF(AJ$8+$A26&gt;=Input!$D$13,0,(INDEX(Input!$T$11:$T$136,AJ$8+$A26+1)/INDEX(Input!$T$11:$T$136,AJ$8+1))),0)*$B26*$C26</f>
        <v>0</v>
      </c>
      <c r="AK26">
        <f>IF(AK$8&lt;Input!$D$13,IF(AK$8+$A26&gt;=Input!$D$13,0,(INDEX(Input!$T$11:$T$136,AK$8+$A26+1)/INDEX(Input!$T$11:$T$136,AK$8+1))),0)*$B26*$C26</f>
        <v>0</v>
      </c>
      <c r="AL26">
        <f>IF(AL$8&lt;Input!$D$13,IF(AL$8+$A26&gt;=Input!$D$13,0,(INDEX(Input!$T$11:$T$136,AL$8+$A26+1)/INDEX(Input!$T$11:$T$136,AL$8+1))),0)*$B26*$C26</f>
        <v>0</v>
      </c>
      <c r="AM26">
        <f>IF(AM$8&lt;Input!$D$13,IF(AM$8+$A26&gt;=Input!$D$13,0,(INDEX(Input!$T$11:$T$136,AM$8+$A26+1)/INDEX(Input!$T$11:$T$136,AM$8+1))),0)*$B26*$C26</f>
        <v>0</v>
      </c>
      <c r="AN26">
        <f>IF(AN$8&lt;Input!$D$13,IF(AN$8+$A26&gt;=Input!$D$13,0,(INDEX(Input!$T$11:$T$136,AN$8+$A26+1)/INDEX(Input!$T$11:$T$136,AN$8+1))),0)*$B26*$C26</f>
        <v>0</v>
      </c>
      <c r="AO26">
        <f>IF(AO$8&lt;Input!$D$13,IF(AO$8+$A26&gt;=Input!$D$13,0,(INDEX(Input!$T$11:$T$136,AO$8+$A26+1)/INDEX(Input!$T$11:$T$136,AO$8+1))),0)*$B26*$C26</f>
        <v>0</v>
      </c>
      <c r="AP26">
        <f>IF(AP$8&lt;Input!$D$13,IF(AP$8+$A26&gt;=Input!$D$13,0,(INDEX(Input!$T$11:$T$136,AP$8+$A26+1)/INDEX(Input!$T$11:$T$136,AP$8+1))),0)*$B26*$C26</f>
        <v>0</v>
      </c>
      <c r="AQ26">
        <f>IF(AQ$8&lt;Input!$D$13,IF(AQ$8+$A26&gt;=Input!$D$13,0,(INDEX(Input!$T$11:$T$136,AQ$8+$A26+1)/INDEX(Input!$T$11:$T$136,AQ$8+1))),0)*$B26*$C26</f>
        <v>0</v>
      </c>
      <c r="AR26">
        <f>IF(AR$8&lt;Input!$D$13,IF(AR$8+$A26&gt;=Input!$D$13,0,(INDEX(Input!$T$11:$T$136,AR$8+$A26+1)/INDEX(Input!$T$11:$T$136,AR$8+1))),0)*$B26*$C26</f>
        <v>0</v>
      </c>
      <c r="AS26">
        <f>IF(AS$8&lt;Input!$D$13,IF(AS$8+$A26&gt;=Input!$D$13,0,(INDEX(Input!$T$11:$T$136,AS$8+$A26+1)/INDEX(Input!$T$11:$T$136,AS$8+1))),0)*$B26*$C26</f>
        <v>0</v>
      </c>
      <c r="AT26">
        <f>IF(AT$8&lt;Input!$D$13,IF(AT$8+$A26&gt;=Input!$D$13,0,(INDEX(Input!$T$11:$T$136,AT$8+$A26+1)/INDEX(Input!$T$11:$T$136,AT$8+1))),0)*$B26*$C26</f>
        <v>0</v>
      </c>
      <c r="AU26">
        <f>IF(AU$8&lt;Input!$D$13,IF(AU$8+$A26&gt;=Input!$D$13,0,(INDEX(Input!$T$11:$T$136,AU$8+$A26+1)/INDEX(Input!$T$11:$T$136,AU$8+1))),0)*$B26*$C26</f>
        <v>0</v>
      </c>
      <c r="AV26">
        <f>IF(AV$8&lt;Input!$D$13,IF(AV$8+$A26&gt;=Input!$D$13,0,(INDEX(Input!$T$11:$T$136,AV$8+$A26+1)/INDEX(Input!$T$11:$T$136,AV$8+1))),0)*$B26*$C26</f>
        <v>0</v>
      </c>
      <c r="AW26">
        <f>IF(AW$8&lt;Input!$D$13,IF(AW$8+$A26&gt;=Input!$D$13,0,(INDEX(Input!$T$11:$T$136,AW$8+$A26+1)/INDEX(Input!$T$11:$T$136,AW$8+1))),0)*$B26*$C26</f>
        <v>0</v>
      </c>
      <c r="AX26">
        <f>IF(AX$8&lt;Input!$D$13,IF(AX$8+$A26&gt;=Input!$D$13,0,(INDEX(Input!$T$11:$T$136,AX$8+$A26+1)/INDEX(Input!$T$11:$T$136,AX$8+1))),0)*$B26*$C26</f>
        <v>0</v>
      </c>
      <c r="AY26">
        <f>IF(AY$8&lt;Input!$D$13,IF(AY$8+$A26&gt;=Input!$D$13,0,(INDEX(Input!$T$11:$T$136,AY$8+$A26+1)/INDEX(Input!$T$11:$T$136,AY$8+1))),0)*$B26*$C26</f>
        <v>0</v>
      </c>
      <c r="AZ26">
        <f>IF(AZ$8&lt;Input!$D$13,IF(AZ$8+$A26&gt;=Input!$D$13,0,(INDEX(Input!$T$11:$T$136,AZ$8+$A26+1)/INDEX(Input!$T$11:$T$136,AZ$8+1))),0)*$B26*$C26</f>
        <v>0</v>
      </c>
      <c r="BA26">
        <f>IF(BA$8&lt;Input!$D$13,IF(BA$8+$A26&gt;=Input!$D$13,0,(INDEX(Input!$T$11:$T$136,BA$8+$A26+1)/INDEX(Input!$T$11:$T$136,BA$8+1))),0)*$B26*$C26</f>
        <v>0</v>
      </c>
      <c r="BB26">
        <f>IF(BB$8&lt;Input!$D$13,IF(BB$8+$A26&gt;=Input!$D$13,0,(INDEX(Input!$T$11:$T$136,BB$8+$A26+1)/INDEX(Input!$T$11:$T$136,BB$8+1))),0)*$B26*$C26</f>
        <v>0</v>
      </c>
      <c r="BC26">
        <f>IF(BC$8&lt;Input!$D$13,IF(BC$8+$A26&gt;=Input!$D$13,0,(INDEX(Input!$T$11:$T$136,BC$8+$A26+1)/INDEX(Input!$T$11:$T$136,BC$8+1))),0)*$B26*$C26</f>
        <v>0</v>
      </c>
      <c r="BD26">
        <f>IF(BD$8&lt;Input!$D$13,IF(BD$8+$A26&gt;=Input!$D$13,0,(INDEX(Input!$T$11:$T$136,BD$8+$A26+1)/INDEX(Input!$T$11:$T$136,BD$8+1))),0)*$B26*$C26</f>
        <v>0</v>
      </c>
      <c r="BE26">
        <f>IF(BE$8&lt;Input!$D$13,IF(BE$8+$A26&gt;=Input!$D$13,0,(INDEX(Input!$T$11:$T$136,BE$8+$A26+1)/INDEX(Input!$T$11:$T$136,BE$8+1))),0)*$B26*$C26</f>
        <v>0</v>
      </c>
      <c r="BF26">
        <f>IF(BF$8&lt;Input!$D$13,IF(BF$8+$A26&gt;=Input!$D$13,0,(INDEX(Input!$T$11:$T$136,BF$8+$A26+1)/INDEX(Input!$T$11:$T$136,BF$8+1))),0)*$B26*$C26</f>
        <v>0</v>
      </c>
      <c r="BG26">
        <f>IF(BG$8&lt;Input!$D$13,IF(BG$8+$A26&gt;=Input!$D$13,0,(INDEX(Input!$T$11:$T$136,BG$8+$A26+1)/INDEX(Input!$T$11:$T$136,BG$8+1))),0)*$B26*$C26</f>
        <v>0</v>
      </c>
      <c r="BH26">
        <f>IF(BH$8&lt;Input!$D$13,IF(BH$8+$A26&gt;=Input!$D$13,0,(INDEX(Input!$T$11:$T$136,BH$8+$A26+1)/INDEX(Input!$T$11:$T$136,BH$8+1))),0)*$B26*$C26</f>
        <v>0</v>
      </c>
      <c r="BI26">
        <f>IF(BI$8&lt;Input!$D$13,IF(BI$8+$A26&gt;=Input!$D$13,0,(INDEX(Input!$T$11:$T$136,BI$8+$A26+1)/INDEX(Input!$T$11:$T$136,BI$8+1))),0)*$B26*$C26</f>
        <v>0</v>
      </c>
      <c r="BJ26">
        <f>IF(BJ$8&lt;Input!$D$13,IF(BJ$8+$A26&gt;=Input!$D$13,0,(INDEX(Input!$T$11:$T$136,BJ$8+$A26+1)/INDEX(Input!$T$11:$T$136,BJ$8+1))),0)*$B26*$C26</f>
        <v>0</v>
      </c>
      <c r="BK26">
        <f>IF(BK$8&lt;Input!$D$13,IF(BK$8+$A26&gt;=Input!$D$13,0,(INDEX(Input!$T$11:$T$136,BK$8+$A26+1)/INDEX(Input!$T$11:$T$136,BK$8+1))),0)*$B26*$C26</f>
        <v>0</v>
      </c>
      <c r="BL26">
        <f>IF(BL$8&lt;Input!$D$13,IF(BL$8+$A26&gt;=Input!$D$13,0,(INDEX(Input!$T$11:$T$136,BL$8+$A26+1)/INDEX(Input!$T$11:$T$136,BL$8+1))),0)*$B26*$C26</f>
        <v>0</v>
      </c>
      <c r="BM26">
        <f>IF(BM$8&lt;Input!$D$13,IF(BM$8+$A26&gt;=Input!$D$13,0,(INDEX(Input!$T$11:$T$136,BM$8+$A26+1)/INDEX(Input!$T$11:$T$136,BM$8+1))),0)*$B26*$C26</f>
        <v>0</v>
      </c>
      <c r="BN26">
        <f>IF(BN$8&lt;Input!$D$13,IF(BN$8+$A26&gt;=Input!$D$13,0,(INDEX(Input!$T$11:$T$136,BN$8+$A26+1)/INDEX(Input!$T$11:$T$136,BN$8+1))),0)*$B26*$C26</f>
        <v>0</v>
      </c>
    </row>
    <row r="27" spans="1:66">
      <c r="A27">
        <f>Input!B26</f>
        <v>16</v>
      </c>
      <c r="B27">
        <f>(1+Input!$D$18)^Brx!A27</f>
        <v>1.7339860398284845</v>
      </c>
      <c r="C27">
        <f>(1+Input!$D$17)^Brx!A27</f>
        <v>1.1725786449236988</v>
      </c>
      <c r="E27">
        <f t="shared" si="28"/>
        <v>36</v>
      </c>
      <c r="F27">
        <f>IF(F$8&lt;Input!$D$13,IF(F$8+$A27&gt;=Input!$D$13,0,(INDEX(Input!$T$11:$T$136,F$8+$A27+1)/INDEX(Input!$T$11:$T$136,F$8+1))),0)*$B27*$C27</f>
        <v>3.683946521609315</v>
      </c>
      <c r="G27">
        <f>IF(G$8&lt;Input!$D$13,IF(G$8+$A27&gt;=Input!$D$13,0,(INDEX(Input!$T$11:$T$136,G$8+$A27+1)/INDEX(Input!$T$11:$T$136,G$8+1))),0)*$B27*$C27</f>
        <v>3.6258069996060671</v>
      </c>
      <c r="H27">
        <f>IF(H$8&lt;Input!$D$13,IF(H$8+$A27&gt;=Input!$D$13,0,(INDEX(Input!$T$11:$T$136,H$8+$A27+1)/INDEX(Input!$T$11:$T$136,H$8+1))),0)*$B27*$C27</f>
        <v>3.5692106859716959</v>
      </c>
      <c r="I27">
        <f>IF(I$8&lt;Input!$D$13,IF(I$8+$A27&gt;=Input!$D$13,0,(INDEX(Input!$T$11:$T$136,I$8+$A27+1)/INDEX(Input!$T$11:$T$136,I$8+1))),0)*$B27*$C27</f>
        <v>3.5141192329378268</v>
      </c>
      <c r="J27">
        <f>IF(J$8&lt;Input!$D$13,IF(J$8+$A27&gt;=Input!$D$13,0,(INDEX(Input!$T$11:$T$136,J$8+$A27+1)/INDEX(Input!$T$11:$T$136,J$8+1))),0)*$B27*$C27</f>
        <v>3.4570284594689289</v>
      </c>
      <c r="K27">
        <f>IF(K$8&lt;Input!$D$13,IF(K$8+$A27&gt;=Input!$D$13,0,(INDEX(Input!$T$11:$T$136,K$8+$A27+1)/INDEX(Input!$T$11:$T$136,K$8+1))),0)*$B27*$C27</f>
        <v>3.4060873382695398</v>
      </c>
      <c r="L27">
        <f>IF(L$8&lt;Input!$D$13,IF(L$8+$A27&gt;=Input!$D$13,0,(INDEX(Input!$T$11:$T$136,L$8+$A27+1)/INDEX(Input!$T$11:$T$136,L$8+1))),0)*$B27*$C27</f>
        <v>3.3505179847013538</v>
      </c>
      <c r="M27">
        <f>IF(M$8&lt;Input!$D$13,IF(M$8+$A27&gt;=Input!$D$13,0,(INDEX(Input!$T$11:$T$136,M$8+$A27+1)/INDEX(Input!$T$11:$T$136,M$8+1))),0)*$B27*$C27</f>
        <v>3.2991525405492426</v>
      </c>
      <c r="N27">
        <f>IF(N$8&lt;Input!$D$13,IF(N$8+$A27&gt;=Input!$D$13,0,(INDEX(Input!$T$11:$T$136,N$8+$A27+1)/INDEX(Input!$T$11:$T$136,N$8+1))),0)*$B27*$C27</f>
        <v>3.2485671196074444</v>
      </c>
      <c r="O27">
        <f>IF(O$8&lt;Input!$D$13,IF(O$8+$A27&gt;=Input!$D$13,0,(INDEX(Input!$T$11:$T$136,O$8+$A27+1)/INDEX(Input!$T$11:$T$136,O$8+1))),0)*$B27*$C27</f>
        <v>3.1956144144700289</v>
      </c>
      <c r="P27">
        <f>IF(P$8&lt;Input!$D$13,IF(P$8+$A27&gt;=Input!$D$13,0,(INDEX(Input!$T$11:$T$136,P$8+$A27+1)/INDEX(Input!$T$11:$T$136,P$8+1))),0)*$B27*$C27</f>
        <v>3.1471479353910778</v>
      </c>
      <c r="Q27">
        <f>IF(Q$8&lt;Input!$D$13,IF(Q$8+$A27&gt;=Input!$D$13,0,(INDEX(Input!$T$11:$T$136,Q$8+$A27+1)/INDEX(Input!$T$11:$T$136,Q$8+1))),0)*$B27*$C27</f>
        <v>3.0985581071561628</v>
      </c>
      <c r="R27">
        <f>IF(R$8&lt;Input!$D$13,IF(R$8+$A27&gt;=Input!$D$13,0,(INDEX(Input!$T$11:$T$136,R$8+$A27+1)/INDEX(Input!$T$11:$T$136,R$8+1))),0)*$B27*$C27</f>
        <v>3.0486623974386728</v>
      </c>
      <c r="S27">
        <f>IF(S$8&lt;Input!$D$13,IF(S$8+$A27&gt;=Input!$D$13,0,(INDEX(Input!$T$11:$T$136,S$8+$A27+1)/INDEX(Input!$T$11:$T$136,S$8+1))),0)*$B27*$C27</f>
        <v>3.0025994413555308</v>
      </c>
      <c r="T27">
        <f>IF(T$8&lt;Input!$D$13,IF(T$8+$A27&gt;=Input!$D$13,0,(INDEX(Input!$T$11:$T$136,T$8+$A27+1)/INDEX(Input!$T$11:$T$136,T$8+1))),0)*$B27*$C27</f>
        <v>2.9540046898939289</v>
      </c>
      <c r="U27">
        <f>IF(U$8&lt;Input!$D$13,IF(U$8+$A27&gt;=Input!$D$13,0,(INDEX(Input!$T$11:$T$136,U$8+$A27+1)/INDEX(Input!$T$11:$T$136,U$8+1))),0)*$B27*$C27</f>
        <v>2.9088778374988915</v>
      </c>
      <c r="V27">
        <f>IF(V$8&lt;Input!$D$13,IF(V$8+$A27&gt;=Input!$D$13,0,(INDEX(Input!$T$11:$T$136,V$8+$A27+1)/INDEX(Input!$T$11:$T$136,V$8+1))),0)*$B27*$C27</f>
        <v>2.8625011434841365</v>
      </c>
      <c r="W27">
        <f>IF(W$8&lt;Input!$D$13,IF(W$8+$A27&gt;=Input!$D$13,0,(INDEX(Input!$T$11:$T$136,W$8+$A27+1)/INDEX(Input!$T$11:$T$136,W$8+1))),0)*$B27*$C27</f>
        <v>2.8181146143060176</v>
      </c>
      <c r="X27">
        <f>IF(X$8&lt;Input!$D$13,IF(X$8+$A27&gt;=Input!$D$13,0,(INDEX(Input!$T$11:$T$136,X$8+$A27+1)/INDEX(Input!$T$11:$T$136,X$8+1))),0)*$B27*$C27</f>
        <v>2.7740183558419838</v>
      </c>
      <c r="Y27">
        <f>IF(Y$8&lt;Input!$D$13,IF(Y$8+$A27&gt;=Input!$D$13,0,(INDEX(Input!$T$11:$T$136,Y$8+$A27+1)/INDEX(Input!$T$11:$T$136,Y$8+1))),0)*$B27*$C27</f>
        <v>0</v>
      </c>
      <c r="Z27">
        <f>IF(Z$8&lt;Input!$D$13,IF(Z$8+$A27&gt;=Input!$D$13,0,(INDEX(Input!$T$11:$T$136,Z$8+$A27+1)/INDEX(Input!$T$11:$T$136,Z$8+1))),0)*$B27*$C27</f>
        <v>0</v>
      </c>
      <c r="AA27">
        <f>IF(AA$8&lt;Input!$D$13,IF(AA$8+$A27&gt;=Input!$D$13,0,(INDEX(Input!$T$11:$T$136,AA$8+$A27+1)/INDEX(Input!$T$11:$T$136,AA$8+1))),0)*$B27*$C27</f>
        <v>0</v>
      </c>
      <c r="AB27">
        <f>IF(AB$8&lt;Input!$D$13,IF(AB$8+$A27&gt;=Input!$D$13,0,(INDEX(Input!$T$11:$T$136,AB$8+$A27+1)/INDEX(Input!$T$11:$T$136,AB$8+1))),0)*$B27*$C27</f>
        <v>0</v>
      </c>
      <c r="AC27">
        <f>IF(AC$8&lt;Input!$D$13,IF(AC$8+$A27&gt;=Input!$D$13,0,(INDEX(Input!$T$11:$T$136,AC$8+$A27+1)/INDEX(Input!$T$11:$T$136,AC$8+1))),0)*$B27*$C27</f>
        <v>0</v>
      </c>
      <c r="AD27">
        <f>IF(AD$8&lt;Input!$D$13,IF(AD$8+$A27&gt;=Input!$D$13,0,(INDEX(Input!$T$11:$T$136,AD$8+$A27+1)/INDEX(Input!$T$11:$T$136,AD$8+1))),0)*$B27*$C27</f>
        <v>0</v>
      </c>
      <c r="AE27">
        <f>IF(AE$8&lt;Input!$D$13,IF(AE$8+$A27&gt;=Input!$D$13,0,(INDEX(Input!$T$11:$T$136,AE$8+$A27+1)/INDEX(Input!$T$11:$T$136,AE$8+1))),0)*$B27*$C27</f>
        <v>0</v>
      </c>
      <c r="AF27">
        <f>IF(AF$8&lt;Input!$D$13,IF(AF$8+$A27&gt;=Input!$D$13,0,(INDEX(Input!$T$11:$T$136,AF$8+$A27+1)/INDEX(Input!$T$11:$T$136,AF$8+1))),0)*$B27*$C27</f>
        <v>0</v>
      </c>
      <c r="AG27">
        <f>IF(AG$8&lt;Input!$D$13,IF(AG$8+$A27&gt;=Input!$D$13,0,(INDEX(Input!$T$11:$T$136,AG$8+$A27+1)/INDEX(Input!$T$11:$T$136,AG$8+1))),0)*$B27*$C27</f>
        <v>0</v>
      </c>
      <c r="AH27">
        <f>IF(AH$8&lt;Input!$D$13,IF(AH$8+$A27&gt;=Input!$D$13,0,(INDEX(Input!$T$11:$T$136,AH$8+$A27+1)/INDEX(Input!$T$11:$T$136,AH$8+1))),0)*$B27*$C27</f>
        <v>0</v>
      </c>
      <c r="AI27">
        <f>IF(AI$8&lt;Input!$D$13,IF(AI$8+$A27&gt;=Input!$D$13,0,(INDEX(Input!$T$11:$T$136,AI$8+$A27+1)/INDEX(Input!$T$11:$T$136,AI$8+1))),0)*$B27*$C27</f>
        <v>0</v>
      </c>
      <c r="AJ27">
        <f>IF(AJ$8&lt;Input!$D$13,IF(AJ$8+$A27&gt;=Input!$D$13,0,(INDEX(Input!$T$11:$T$136,AJ$8+$A27+1)/INDEX(Input!$T$11:$T$136,AJ$8+1))),0)*$B27*$C27</f>
        <v>0</v>
      </c>
      <c r="AK27">
        <f>IF(AK$8&lt;Input!$D$13,IF(AK$8+$A27&gt;=Input!$D$13,0,(INDEX(Input!$T$11:$T$136,AK$8+$A27+1)/INDEX(Input!$T$11:$T$136,AK$8+1))),0)*$B27*$C27</f>
        <v>0</v>
      </c>
      <c r="AL27">
        <f>IF(AL$8&lt;Input!$D$13,IF(AL$8+$A27&gt;=Input!$D$13,0,(INDEX(Input!$T$11:$T$136,AL$8+$A27+1)/INDEX(Input!$T$11:$T$136,AL$8+1))),0)*$B27*$C27</f>
        <v>0</v>
      </c>
      <c r="AM27">
        <f>IF(AM$8&lt;Input!$D$13,IF(AM$8+$A27&gt;=Input!$D$13,0,(INDEX(Input!$T$11:$T$136,AM$8+$A27+1)/INDEX(Input!$T$11:$T$136,AM$8+1))),0)*$B27*$C27</f>
        <v>0</v>
      </c>
      <c r="AN27">
        <f>IF(AN$8&lt;Input!$D$13,IF(AN$8+$A27&gt;=Input!$D$13,0,(INDEX(Input!$T$11:$T$136,AN$8+$A27+1)/INDEX(Input!$T$11:$T$136,AN$8+1))),0)*$B27*$C27</f>
        <v>0</v>
      </c>
      <c r="AO27">
        <f>IF(AO$8&lt;Input!$D$13,IF(AO$8+$A27&gt;=Input!$D$13,0,(INDEX(Input!$T$11:$T$136,AO$8+$A27+1)/INDEX(Input!$T$11:$T$136,AO$8+1))),0)*$B27*$C27</f>
        <v>0</v>
      </c>
      <c r="AP27">
        <f>IF(AP$8&lt;Input!$D$13,IF(AP$8+$A27&gt;=Input!$D$13,0,(INDEX(Input!$T$11:$T$136,AP$8+$A27+1)/INDEX(Input!$T$11:$T$136,AP$8+1))),0)*$B27*$C27</f>
        <v>0</v>
      </c>
      <c r="AQ27">
        <f>IF(AQ$8&lt;Input!$D$13,IF(AQ$8+$A27&gt;=Input!$D$13,0,(INDEX(Input!$T$11:$T$136,AQ$8+$A27+1)/INDEX(Input!$T$11:$T$136,AQ$8+1))),0)*$B27*$C27</f>
        <v>0</v>
      </c>
      <c r="AR27">
        <f>IF(AR$8&lt;Input!$D$13,IF(AR$8+$A27&gt;=Input!$D$13,0,(INDEX(Input!$T$11:$T$136,AR$8+$A27+1)/INDEX(Input!$T$11:$T$136,AR$8+1))),0)*$B27*$C27</f>
        <v>0</v>
      </c>
      <c r="AS27">
        <f>IF(AS$8&lt;Input!$D$13,IF(AS$8+$A27&gt;=Input!$D$13,0,(INDEX(Input!$T$11:$T$136,AS$8+$A27+1)/INDEX(Input!$T$11:$T$136,AS$8+1))),0)*$B27*$C27</f>
        <v>0</v>
      </c>
      <c r="AT27">
        <f>IF(AT$8&lt;Input!$D$13,IF(AT$8+$A27&gt;=Input!$D$13,0,(INDEX(Input!$T$11:$T$136,AT$8+$A27+1)/INDEX(Input!$T$11:$T$136,AT$8+1))),0)*$B27*$C27</f>
        <v>0</v>
      </c>
      <c r="AU27">
        <f>IF(AU$8&lt;Input!$D$13,IF(AU$8+$A27&gt;=Input!$D$13,0,(INDEX(Input!$T$11:$T$136,AU$8+$A27+1)/INDEX(Input!$T$11:$T$136,AU$8+1))),0)*$B27*$C27</f>
        <v>0</v>
      </c>
      <c r="AV27">
        <f>IF(AV$8&lt;Input!$D$13,IF(AV$8+$A27&gt;=Input!$D$13,0,(INDEX(Input!$T$11:$T$136,AV$8+$A27+1)/INDEX(Input!$T$11:$T$136,AV$8+1))),0)*$B27*$C27</f>
        <v>0</v>
      </c>
      <c r="AW27">
        <f>IF(AW$8&lt;Input!$D$13,IF(AW$8+$A27&gt;=Input!$D$13,0,(INDEX(Input!$T$11:$T$136,AW$8+$A27+1)/INDEX(Input!$T$11:$T$136,AW$8+1))),0)*$B27*$C27</f>
        <v>0</v>
      </c>
      <c r="AX27">
        <f>IF(AX$8&lt;Input!$D$13,IF(AX$8+$A27&gt;=Input!$D$13,0,(INDEX(Input!$T$11:$T$136,AX$8+$A27+1)/INDEX(Input!$T$11:$T$136,AX$8+1))),0)*$B27*$C27</f>
        <v>0</v>
      </c>
      <c r="AY27">
        <f>IF(AY$8&lt;Input!$D$13,IF(AY$8+$A27&gt;=Input!$D$13,0,(INDEX(Input!$T$11:$T$136,AY$8+$A27+1)/INDEX(Input!$T$11:$T$136,AY$8+1))),0)*$B27*$C27</f>
        <v>0</v>
      </c>
      <c r="AZ27">
        <f>IF(AZ$8&lt;Input!$D$13,IF(AZ$8+$A27&gt;=Input!$D$13,0,(INDEX(Input!$T$11:$T$136,AZ$8+$A27+1)/INDEX(Input!$T$11:$T$136,AZ$8+1))),0)*$B27*$C27</f>
        <v>0</v>
      </c>
      <c r="BA27">
        <f>IF(BA$8&lt;Input!$D$13,IF(BA$8+$A27&gt;=Input!$D$13,0,(INDEX(Input!$T$11:$T$136,BA$8+$A27+1)/INDEX(Input!$T$11:$T$136,BA$8+1))),0)*$B27*$C27</f>
        <v>0</v>
      </c>
      <c r="BB27">
        <f>IF(BB$8&lt;Input!$D$13,IF(BB$8+$A27&gt;=Input!$D$13,0,(INDEX(Input!$T$11:$T$136,BB$8+$A27+1)/INDEX(Input!$T$11:$T$136,BB$8+1))),0)*$B27*$C27</f>
        <v>0</v>
      </c>
      <c r="BC27">
        <f>IF(BC$8&lt;Input!$D$13,IF(BC$8+$A27&gt;=Input!$D$13,0,(INDEX(Input!$T$11:$T$136,BC$8+$A27+1)/INDEX(Input!$T$11:$T$136,BC$8+1))),0)*$B27*$C27</f>
        <v>0</v>
      </c>
      <c r="BD27">
        <f>IF(BD$8&lt;Input!$D$13,IF(BD$8+$A27&gt;=Input!$D$13,0,(INDEX(Input!$T$11:$T$136,BD$8+$A27+1)/INDEX(Input!$T$11:$T$136,BD$8+1))),0)*$B27*$C27</f>
        <v>0</v>
      </c>
      <c r="BE27">
        <f>IF(BE$8&lt;Input!$D$13,IF(BE$8+$A27&gt;=Input!$D$13,0,(INDEX(Input!$T$11:$T$136,BE$8+$A27+1)/INDEX(Input!$T$11:$T$136,BE$8+1))),0)*$B27*$C27</f>
        <v>0</v>
      </c>
      <c r="BF27">
        <f>IF(BF$8&lt;Input!$D$13,IF(BF$8+$A27&gt;=Input!$D$13,0,(INDEX(Input!$T$11:$T$136,BF$8+$A27+1)/INDEX(Input!$T$11:$T$136,BF$8+1))),0)*$B27*$C27</f>
        <v>0</v>
      </c>
      <c r="BG27">
        <f>IF(BG$8&lt;Input!$D$13,IF(BG$8+$A27&gt;=Input!$D$13,0,(INDEX(Input!$T$11:$T$136,BG$8+$A27+1)/INDEX(Input!$T$11:$T$136,BG$8+1))),0)*$B27*$C27</f>
        <v>0</v>
      </c>
      <c r="BH27">
        <f>IF(BH$8&lt;Input!$D$13,IF(BH$8+$A27&gt;=Input!$D$13,0,(INDEX(Input!$T$11:$T$136,BH$8+$A27+1)/INDEX(Input!$T$11:$T$136,BH$8+1))),0)*$B27*$C27</f>
        <v>0</v>
      </c>
      <c r="BI27">
        <f>IF(BI$8&lt;Input!$D$13,IF(BI$8+$A27&gt;=Input!$D$13,0,(INDEX(Input!$T$11:$T$136,BI$8+$A27+1)/INDEX(Input!$T$11:$T$136,BI$8+1))),0)*$B27*$C27</f>
        <v>0</v>
      </c>
      <c r="BJ27">
        <f>IF(BJ$8&lt;Input!$D$13,IF(BJ$8+$A27&gt;=Input!$D$13,0,(INDEX(Input!$T$11:$T$136,BJ$8+$A27+1)/INDEX(Input!$T$11:$T$136,BJ$8+1))),0)*$B27*$C27</f>
        <v>0</v>
      </c>
      <c r="BK27">
        <f>IF(BK$8&lt;Input!$D$13,IF(BK$8+$A27&gt;=Input!$D$13,0,(INDEX(Input!$T$11:$T$136,BK$8+$A27+1)/INDEX(Input!$T$11:$T$136,BK$8+1))),0)*$B27*$C27</f>
        <v>0</v>
      </c>
      <c r="BL27">
        <f>IF(BL$8&lt;Input!$D$13,IF(BL$8+$A27&gt;=Input!$D$13,0,(INDEX(Input!$T$11:$T$136,BL$8+$A27+1)/INDEX(Input!$T$11:$T$136,BL$8+1))),0)*$B27*$C27</f>
        <v>0</v>
      </c>
      <c r="BM27">
        <f>IF(BM$8&lt;Input!$D$13,IF(BM$8+$A27&gt;=Input!$D$13,0,(INDEX(Input!$T$11:$T$136,BM$8+$A27+1)/INDEX(Input!$T$11:$T$136,BM$8+1))),0)*$B27*$C27</f>
        <v>0</v>
      </c>
      <c r="BN27">
        <f>IF(BN$8&lt;Input!$D$13,IF(BN$8+$A27&gt;=Input!$D$13,0,(INDEX(Input!$T$11:$T$136,BN$8+$A27+1)/INDEX(Input!$T$11:$T$136,BN$8+1))),0)*$B27*$C27</f>
        <v>0</v>
      </c>
    </row>
    <row r="28" spans="1:66">
      <c r="A28">
        <f>Input!B27</f>
        <v>17</v>
      </c>
      <c r="B28">
        <f>(1+Input!$D$18)^Brx!A28</f>
        <v>1.7946755512224815</v>
      </c>
      <c r="C28">
        <f>(1+Input!$D$17)^Brx!A28</f>
        <v>1.1843044313729358</v>
      </c>
      <c r="E28">
        <f t="shared" si="28"/>
        <v>37</v>
      </c>
      <c r="F28">
        <f>IF(F$8&lt;Input!$D$13,IF(F$8+$A28&gt;=Input!$D$13,0,(INDEX(Input!$T$11:$T$136,F$8+$A28+1)/INDEX(Input!$T$11:$T$136,F$8+1))),0)*$B28*$C28</f>
        <v>3.9628959240265074</v>
      </c>
      <c r="G28">
        <f>IF(G$8&lt;Input!$D$13,IF(G$8+$A28&gt;=Input!$D$13,0,(INDEX(Input!$T$11:$T$136,G$8+$A28+1)/INDEX(Input!$T$11:$T$136,G$8+1))),0)*$B28*$C28</f>
        <v>3.8972451927985663</v>
      </c>
      <c r="H28">
        <f>IF(H$8&lt;Input!$D$13,IF(H$8+$A28&gt;=Input!$D$13,0,(INDEX(Input!$T$11:$T$136,H$8+$A28+1)/INDEX(Input!$T$11:$T$136,H$8+1))),0)*$B28*$C28</f>
        <v>3.8335196341195745</v>
      </c>
      <c r="I28">
        <f>IF(I$8&lt;Input!$D$13,IF(I$8+$A28&gt;=Input!$D$13,0,(INDEX(Input!$T$11:$T$136,I$8+$A28+1)/INDEX(Input!$T$11:$T$136,I$8+1))),0)*$B28*$C28</f>
        <v>3.7678773652711985</v>
      </c>
      <c r="J28">
        <f>IF(J$8&lt;Input!$D$13,IF(J$8+$A28&gt;=Input!$D$13,0,(INDEX(Input!$T$11:$T$136,J$8+$A28+1)/INDEX(Input!$T$11:$T$136,J$8+1))),0)*$B28*$C28</f>
        <v>3.7061483583634316</v>
      </c>
      <c r="K28">
        <f>IF(K$8&lt;Input!$D$13,IF(K$8+$A28&gt;=Input!$D$13,0,(INDEX(Input!$T$11:$T$136,K$8+$A28+1)/INDEX(Input!$T$11:$T$136,K$8+1))),0)*$B28*$C28</f>
        <v>3.645790306154197</v>
      </c>
      <c r="L28">
        <f>IF(L$8&lt;Input!$D$13,IF(L$8+$A28&gt;=Input!$D$13,0,(INDEX(Input!$T$11:$T$136,L$8+$A28+1)/INDEX(Input!$T$11:$T$136,L$8+1))),0)*$B28*$C28</f>
        <v>3.5843499784492927</v>
      </c>
      <c r="M28">
        <f>IF(M$8&lt;Input!$D$13,IF(M$8+$A28&gt;=Input!$D$13,0,(INDEX(Input!$T$11:$T$136,M$8+$A28+1)/INDEX(Input!$T$11:$T$136,M$8+1))),0)*$B28*$C28</f>
        <v>3.5243418473925119</v>
      </c>
      <c r="N28">
        <f>IF(N$8&lt;Input!$D$13,IF(N$8+$A28&gt;=Input!$D$13,0,(INDEX(Input!$T$11:$T$136,N$8+$A28+1)/INDEX(Input!$T$11:$T$136,N$8+1))),0)*$B28*$C28</f>
        <v>3.4671586406687647</v>
      </c>
      <c r="O28">
        <f>IF(O$8&lt;Input!$D$13,IF(O$8+$A28&gt;=Input!$D$13,0,(INDEX(Input!$T$11:$T$136,O$8+$A28+1)/INDEX(Input!$T$11:$T$136,O$8+1))),0)*$B28*$C28</f>
        <v>3.407708991801325</v>
      </c>
      <c r="P28">
        <f>IF(P$8&lt;Input!$D$13,IF(P$8+$A28&gt;=Input!$D$13,0,(INDEX(Input!$T$11:$T$136,P$8+$A28+1)/INDEX(Input!$T$11:$T$136,P$8+1))),0)*$B28*$C28</f>
        <v>3.3532805880570424</v>
      </c>
      <c r="Q28">
        <f>IF(Q$8&lt;Input!$D$13,IF(Q$8+$A28&gt;=Input!$D$13,0,(INDEX(Input!$T$11:$T$136,Q$8+$A28+1)/INDEX(Input!$T$11:$T$136,Q$8+1))),0)*$B28*$C28</f>
        <v>3.2975435815448231</v>
      </c>
      <c r="R28">
        <f>IF(R$8&lt;Input!$D$13,IF(R$8+$A28&gt;=Input!$D$13,0,(INDEX(Input!$T$11:$T$136,R$8+$A28+1)/INDEX(Input!$T$11:$T$136,R$8+1))),0)*$B28*$C28</f>
        <v>3.2420783730153633</v>
      </c>
      <c r="S28">
        <f>IF(S$8&lt;Input!$D$13,IF(S$8+$A28&gt;=Input!$D$13,0,(INDEX(Input!$T$11:$T$136,S$8+$A28+1)/INDEX(Input!$T$11:$T$136,S$8+1))),0)*$B28*$C28</f>
        <v>3.1882613549125187</v>
      </c>
      <c r="T28">
        <f>IF(T$8&lt;Input!$D$13,IF(T$8+$A28&gt;=Input!$D$13,0,(INDEX(Input!$T$11:$T$136,T$8+$A28+1)/INDEX(Input!$T$11:$T$136,T$8+1))),0)*$B28*$C28</f>
        <v>3.1346444041434927</v>
      </c>
      <c r="U28">
        <f>IF(U$8&lt;Input!$D$13,IF(U$8+$A28&gt;=Input!$D$13,0,(INDEX(Input!$T$11:$T$136,U$8+$A28+1)/INDEX(Input!$T$11:$T$136,U$8+1))),0)*$B28*$C28</f>
        <v>3.0836261471265258</v>
      </c>
      <c r="V28">
        <f>IF(V$8&lt;Input!$D$13,IF(V$8+$A28&gt;=Input!$D$13,0,(INDEX(Input!$T$11:$T$136,V$8+$A28+1)/INDEX(Input!$T$11:$T$136,V$8+1))),0)*$B28*$C28</f>
        <v>3.0315029963014246</v>
      </c>
      <c r="W28">
        <f>IF(W$8&lt;Input!$D$13,IF(W$8+$A28&gt;=Input!$D$13,0,(INDEX(Input!$T$11:$T$136,W$8+$A28+1)/INDEX(Input!$T$11:$T$136,W$8+1))),0)*$B28*$C28</f>
        <v>2.9816892358624547</v>
      </c>
      <c r="X28">
        <f>IF(X$8&lt;Input!$D$13,IF(X$8+$A28&gt;=Input!$D$13,0,(INDEX(Input!$T$11:$T$136,X$8+$A28+1)/INDEX(Input!$T$11:$T$136,X$8+1))),0)*$B28*$C28</f>
        <v>0</v>
      </c>
      <c r="Y28">
        <f>IF(Y$8&lt;Input!$D$13,IF(Y$8+$A28&gt;=Input!$D$13,0,(INDEX(Input!$T$11:$T$136,Y$8+$A28+1)/INDEX(Input!$T$11:$T$136,Y$8+1))),0)*$B28*$C28</f>
        <v>0</v>
      </c>
      <c r="Z28">
        <f>IF(Z$8&lt;Input!$D$13,IF(Z$8+$A28&gt;=Input!$D$13,0,(INDEX(Input!$T$11:$T$136,Z$8+$A28+1)/INDEX(Input!$T$11:$T$136,Z$8+1))),0)*$B28*$C28</f>
        <v>0</v>
      </c>
      <c r="AA28">
        <f>IF(AA$8&lt;Input!$D$13,IF(AA$8+$A28&gt;=Input!$D$13,0,(INDEX(Input!$T$11:$T$136,AA$8+$A28+1)/INDEX(Input!$T$11:$T$136,AA$8+1))),0)*$B28*$C28</f>
        <v>0</v>
      </c>
      <c r="AB28">
        <f>IF(AB$8&lt;Input!$D$13,IF(AB$8+$A28&gt;=Input!$D$13,0,(INDEX(Input!$T$11:$T$136,AB$8+$A28+1)/INDEX(Input!$T$11:$T$136,AB$8+1))),0)*$B28*$C28</f>
        <v>0</v>
      </c>
      <c r="AC28">
        <f>IF(AC$8&lt;Input!$D$13,IF(AC$8+$A28&gt;=Input!$D$13,0,(INDEX(Input!$T$11:$T$136,AC$8+$A28+1)/INDEX(Input!$T$11:$T$136,AC$8+1))),0)*$B28*$C28</f>
        <v>0</v>
      </c>
      <c r="AD28">
        <f>IF(AD$8&lt;Input!$D$13,IF(AD$8+$A28&gt;=Input!$D$13,0,(INDEX(Input!$T$11:$T$136,AD$8+$A28+1)/INDEX(Input!$T$11:$T$136,AD$8+1))),0)*$B28*$C28</f>
        <v>0</v>
      </c>
      <c r="AE28">
        <f>IF(AE$8&lt;Input!$D$13,IF(AE$8+$A28&gt;=Input!$D$13,0,(INDEX(Input!$T$11:$T$136,AE$8+$A28+1)/INDEX(Input!$T$11:$T$136,AE$8+1))),0)*$B28*$C28</f>
        <v>0</v>
      </c>
      <c r="AF28">
        <f>IF(AF$8&lt;Input!$D$13,IF(AF$8+$A28&gt;=Input!$D$13,0,(INDEX(Input!$T$11:$T$136,AF$8+$A28+1)/INDEX(Input!$T$11:$T$136,AF$8+1))),0)*$B28*$C28</f>
        <v>0</v>
      </c>
      <c r="AG28">
        <f>IF(AG$8&lt;Input!$D$13,IF(AG$8+$A28&gt;=Input!$D$13,0,(INDEX(Input!$T$11:$T$136,AG$8+$A28+1)/INDEX(Input!$T$11:$T$136,AG$8+1))),0)*$B28*$C28</f>
        <v>0</v>
      </c>
      <c r="AH28">
        <f>IF(AH$8&lt;Input!$D$13,IF(AH$8+$A28&gt;=Input!$D$13,0,(INDEX(Input!$T$11:$T$136,AH$8+$A28+1)/INDEX(Input!$T$11:$T$136,AH$8+1))),0)*$B28*$C28</f>
        <v>0</v>
      </c>
      <c r="AI28">
        <f>IF(AI$8&lt;Input!$D$13,IF(AI$8+$A28&gt;=Input!$D$13,0,(INDEX(Input!$T$11:$T$136,AI$8+$A28+1)/INDEX(Input!$T$11:$T$136,AI$8+1))),0)*$B28*$C28</f>
        <v>0</v>
      </c>
      <c r="AJ28">
        <f>IF(AJ$8&lt;Input!$D$13,IF(AJ$8+$A28&gt;=Input!$D$13,0,(INDEX(Input!$T$11:$T$136,AJ$8+$A28+1)/INDEX(Input!$T$11:$T$136,AJ$8+1))),0)*$B28*$C28</f>
        <v>0</v>
      </c>
      <c r="AK28">
        <f>IF(AK$8&lt;Input!$D$13,IF(AK$8+$A28&gt;=Input!$D$13,0,(INDEX(Input!$T$11:$T$136,AK$8+$A28+1)/INDEX(Input!$T$11:$T$136,AK$8+1))),0)*$B28*$C28</f>
        <v>0</v>
      </c>
      <c r="AL28">
        <f>IF(AL$8&lt;Input!$D$13,IF(AL$8+$A28&gt;=Input!$D$13,0,(INDEX(Input!$T$11:$T$136,AL$8+$A28+1)/INDEX(Input!$T$11:$T$136,AL$8+1))),0)*$B28*$C28</f>
        <v>0</v>
      </c>
      <c r="AM28">
        <f>IF(AM$8&lt;Input!$D$13,IF(AM$8+$A28&gt;=Input!$D$13,0,(INDEX(Input!$T$11:$T$136,AM$8+$A28+1)/INDEX(Input!$T$11:$T$136,AM$8+1))),0)*$B28*$C28</f>
        <v>0</v>
      </c>
      <c r="AN28">
        <f>IF(AN$8&lt;Input!$D$13,IF(AN$8+$A28&gt;=Input!$D$13,0,(INDEX(Input!$T$11:$T$136,AN$8+$A28+1)/INDEX(Input!$T$11:$T$136,AN$8+1))),0)*$B28*$C28</f>
        <v>0</v>
      </c>
      <c r="AO28">
        <f>IF(AO$8&lt;Input!$D$13,IF(AO$8+$A28&gt;=Input!$D$13,0,(INDEX(Input!$T$11:$T$136,AO$8+$A28+1)/INDEX(Input!$T$11:$T$136,AO$8+1))),0)*$B28*$C28</f>
        <v>0</v>
      </c>
      <c r="AP28">
        <f>IF(AP$8&lt;Input!$D$13,IF(AP$8+$A28&gt;=Input!$D$13,0,(INDEX(Input!$T$11:$T$136,AP$8+$A28+1)/INDEX(Input!$T$11:$T$136,AP$8+1))),0)*$B28*$C28</f>
        <v>0</v>
      </c>
      <c r="AQ28">
        <f>IF(AQ$8&lt;Input!$D$13,IF(AQ$8+$A28&gt;=Input!$D$13,0,(INDEX(Input!$T$11:$T$136,AQ$8+$A28+1)/INDEX(Input!$T$11:$T$136,AQ$8+1))),0)*$B28*$C28</f>
        <v>0</v>
      </c>
      <c r="AR28">
        <f>IF(AR$8&lt;Input!$D$13,IF(AR$8+$A28&gt;=Input!$D$13,0,(INDEX(Input!$T$11:$T$136,AR$8+$A28+1)/INDEX(Input!$T$11:$T$136,AR$8+1))),0)*$B28*$C28</f>
        <v>0</v>
      </c>
      <c r="AS28">
        <f>IF(AS$8&lt;Input!$D$13,IF(AS$8+$A28&gt;=Input!$D$13,0,(INDEX(Input!$T$11:$T$136,AS$8+$A28+1)/INDEX(Input!$T$11:$T$136,AS$8+1))),0)*$B28*$C28</f>
        <v>0</v>
      </c>
      <c r="AT28">
        <f>IF(AT$8&lt;Input!$D$13,IF(AT$8+$A28&gt;=Input!$D$13,0,(INDEX(Input!$T$11:$T$136,AT$8+$A28+1)/INDEX(Input!$T$11:$T$136,AT$8+1))),0)*$B28*$C28</f>
        <v>0</v>
      </c>
      <c r="AU28">
        <f>IF(AU$8&lt;Input!$D$13,IF(AU$8+$A28&gt;=Input!$D$13,0,(INDEX(Input!$T$11:$T$136,AU$8+$A28+1)/INDEX(Input!$T$11:$T$136,AU$8+1))),0)*$B28*$C28</f>
        <v>0</v>
      </c>
      <c r="AV28">
        <f>IF(AV$8&lt;Input!$D$13,IF(AV$8+$A28&gt;=Input!$D$13,0,(INDEX(Input!$T$11:$T$136,AV$8+$A28+1)/INDEX(Input!$T$11:$T$136,AV$8+1))),0)*$B28*$C28</f>
        <v>0</v>
      </c>
      <c r="AW28">
        <f>IF(AW$8&lt;Input!$D$13,IF(AW$8+$A28&gt;=Input!$D$13,0,(INDEX(Input!$T$11:$T$136,AW$8+$A28+1)/INDEX(Input!$T$11:$T$136,AW$8+1))),0)*$B28*$C28</f>
        <v>0</v>
      </c>
      <c r="AX28">
        <f>IF(AX$8&lt;Input!$D$13,IF(AX$8+$A28&gt;=Input!$D$13,0,(INDEX(Input!$T$11:$T$136,AX$8+$A28+1)/INDEX(Input!$T$11:$T$136,AX$8+1))),0)*$B28*$C28</f>
        <v>0</v>
      </c>
      <c r="AY28">
        <f>IF(AY$8&lt;Input!$D$13,IF(AY$8+$A28&gt;=Input!$D$13,0,(INDEX(Input!$T$11:$T$136,AY$8+$A28+1)/INDEX(Input!$T$11:$T$136,AY$8+1))),0)*$B28*$C28</f>
        <v>0</v>
      </c>
      <c r="AZ28">
        <f>IF(AZ$8&lt;Input!$D$13,IF(AZ$8+$A28&gt;=Input!$D$13,0,(INDEX(Input!$T$11:$T$136,AZ$8+$A28+1)/INDEX(Input!$T$11:$T$136,AZ$8+1))),0)*$B28*$C28</f>
        <v>0</v>
      </c>
      <c r="BA28">
        <f>IF(BA$8&lt;Input!$D$13,IF(BA$8+$A28&gt;=Input!$D$13,0,(INDEX(Input!$T$11:$T$136,BA$8+$A28+1)/INDEX(Input!$T$11:$T$136,BA$8+1))),0)*$B28*$C28</f>
        <v>0</v>
      </c>
      <c r="BB28">
        <f>IF(BB$8&lt;Input!$D$13,IF(BB$8+$A28&gt;=Input!$D$13,0,(INDEX(Input!$T$11:$T$136,BB$8+$A28+1)/INDEX(Input!$T$11:$T$136,BB$8+1))),0)*$B28*$C28</f>
        <v>0</v>
      </c>
      <c r="BC28">
        <f>IF(BC$8&lt;Input!$D$13,IF(BC$8+$A28&gt;=Input!$D$13,0,(INDEX(Input!$T$11:$T$136,BC$8+$A28+1)/INDEX(Input!$T$11:$T$136,BC$8+1))),0)*$B28*$C28</f>
        <v>0</v>
      </c>
      <c r="BD28">
        <f>IF(BD$8&lt;Input!$D$13,IF(BD$8+$A28&gt;=Input!$D$13,0,(INDEX(Input!$T$11:$T$136,BD$8+$A28+1)/INDEX(Input!$T$11:$T$136,BD$8+1))),0)*$B28*$C28</f>
        <v>0</v>
      </c>
      <c r="BE28">
        <f>IF(BE$8&lt;Input!$D$13,IF(BE$8+$A28&gt;=Input!$D$13,0,(INDEX(Input!$T$11:$T$136,BE$8+$A28+1)/INDEX(Input!$T$11:$T$136,BE$8+1))),0)*$B28*$C28</f>
        <v>0</v>
      </c>
      <c r="BF28">
        <f>IF(BF$8&lt;Input!$D$13,IF(BF$8+$A28&gt;=Input!$D$13,0,(INDEX(Input!$T$11:$T$136,BF$8+$A28+1)/INDEX(Input!$T$11:$T$136,BF$8+1))),0)*$B28*$C28</f>
        <v>0</v>
      </c>
      <c r="BG28">
        <f>IF(BG$8&lt;Input!$D$13,IF(BG$8+$A28&gt;=Input!$D$13,0,(INDEX(Input!$T$11:$T$136,BG$8+$A28+1)/INDEX(Input!$T$11:$T$136,BG$8+1))),0)*$B28*$C28</f>
        <v>0</v>
      </c>
      <c r="BH28">
        <f>IF(BH$8&lt;Input!$D$13,IF(BH$8+$A28&gt;=Input!$D$13,0,(INDEX(Input!$T$11:$T$136,BH$8+$A28+1)/INDEX(Input!$T$11:$T$136,BH$8+1))),0)*$B28*$C28</f>
        <v>0</v>
      </c>
      <c r="BI28">
        <f>IF(BI$8&lt;Input!$D$13,IF(BI$8+$A28&gt;=Input!$D$13,0,(INDEX(Input!$T$11:$T$136,BI$8+$A28+1)/INDEX(Input!$T$11:$T$136,BI$8+1))),0)*$B28*$C28</f>
        <v>0</v>
      </c>
      <c r="BJ28">
        <f>IF(BJ$8&lt;Input!$D$13,IF(BJ$8+$A28&gt;=Input!$D$13,0,(INDEX(Input!$T$11:$T$136,BJ$8+$A28+1)/INDEX(Input!$T$11:$T$136,BJ$8+1))),0)*$B28*$C28</f>
        <v>0</v>
      </c>
      <c r="BK28">
        <f>IF(BK$8&lt;Input!$D$13,IF(BK$8+$A28&gt;=Input!$D$13,0,(INDEX(Input!$T$11:$T$136,BK$8+$A28+1)/INDEX(Input!$T$11:$T$136,BK$8+1))),0)*$B28*$C28</f>
        <v>0</v>
      </c>
      <c r="BL28">
        <f>IF(BL$8&lt;Input!$D$13,IF(BL$8+$A28&gt;=Input!$D$13,0,(INDEX(Input!$T$11:$T$136,BL$8+$A28+1)/INDEX(Input!$T$11:$T$136,BL$8+1))),0)*$B28*$C28</f>
        <v>0</v>
      </c>
      <c r="BM28">
        <f>IF(BM$8&lt;Input!$D$13,IF(BM$8+$A28&gt;=Input!$D$13,0,(INDEX(Input!$T$11:$T$136,BM$8+$A28+1)/INDEX(Input!$T$11:$T$136,BM$8+1))),0)*$B28*$C28</f>
        <v>0</v>
      </c>
      <c r="BN28">
        <f>IF(BN$8&lt;Input!$D$13,IF(BN$8+$A28&gt;=Input!$D$13,0,(INDEX(Input!$T$11:$T$136,BN$8+$A28+1)/INDEX(Input!$T$11:$T$136,BN$8+1))),0)*$B28*$C28</f>
        <v>0</v>
      </c>
    </row>
    <row r="29" spans="1:66">
      <c r="A29">
        <f>Input!B28</f>
        <v>18</v>
      </c>
      <c r="B29">
        <f>(1+Input!$D$18)^Brx!A29</f>
        <v>1.8574891955152681</v>
      </c>
      <c r="C29">
        <f>(1+Input!$D$17)^Brx!A29</f>
        <v>1.1961474756866652</v>
      </c>
      <c r="E29">
        <f t="shared" si="28"/>
        <v>38</v>
      </c>
      <c r="F29">
        <f>IF(F$8&lt;Input!$D$13,IF(F$8+$A29&gt;=Input!$D$13,0,(INDEX(Input!$T$11:$T$136,F$8+$A29+1)/INDEX(Input!$T$11:$T$136,F$8+1))),0)*$B29*$C29</f>
        <v>4.2595695499377992</v>
      </c>
      <c r="G29">
        <f>IF(G$8&lt;Input!$D$13,IF(G$8+$A29&gt;=Input!$D$13,0,(INDEX(Input!$T$11:$T$136,G$8+$A29+1)/INDEX(Input!$T$11:$T$136,G$8+1))),0)*$B29*$C29</f>
        <v>4.1858459138575785</v>
      </c>
      <c r="H29">
        <f>IF(H$8&lt;Input!$D$13,IF(H$8+$A29&gt;=Input!$D$13,0,(INDEX(Input!$T$11:$T$136,H$8+$A29+1)/INDEX(Input!$T$11:$T$136,H$8+1))),0)*$B29*$C29</f>
        <v>4.1103419950399331</v>
      </c>
      <c r="I29">
        <f>IF(I$8&lt;Input!$D$13,IF(I$8+$A29&gt;=Input!$D$13,0,(INDEX(Input!$T$11:$T$136,I$8+$A29+1)/INDEX(Input!$T$11:$T$136,I$8+1))),0)*$B29*$C29</f>
        <v>4.0393976143198396</v>
      </c>
      <c r="J29">
        <f>IF(J$8&lt;Input!$D$13,IF(J$8+$A29&gt;=Input!$D$13,0,(INDEX(Input!$T$11:$T$136,J$8+$A29+1)/INDEX(Input!$T$11:$T$136,J$8+1))),0)*$B29*$C29</f>
        <v>3.9669680827842098</v>
      </c>
      <c r="K29">
        <f>IF(K$8&lt;Input!$D$13,IF(K$8+$A29&gt;=Input!$D$13,0,(INDEX(Input!$T$11:$T$136,K$8+$A29+1)/INDEX(Input!$T$11:$T$136,K$8+1))),0)*$B29*$C29</f>
        <v>3.9002292973691417</v>
      </c>
      <c r="L29">
        <f>IF(L$8&lt;Input!$D$13,IF(L$8+$A29&gt;=Input!$D$13,0,(INDEX(Input!$T$11:$T$136,L$8+$A29+1)/INDEX(Input!$T$11:$T$136,L$8+1))),0)*$B29*$C29</f>
        <v>3.8290059248506996</v>
      </c>
      <c r="M29">
        <f>IF(M$8&lt;Input!$D$13,IF(M$8+$A29&gt;=Input!$D$13,0,(INDEX(Input!$T$11:$T$136,M$8+$A29+1)/INDEX(Input!$T$11:$T$136,M$8+1))),0)*$B29*$C29</f>
        <v>3.7614898627472586</v>
      </c>
      <c r="N29">
        <f>IF(N$8&lt;Input!$D$13,IF(N$8+$A29&gt;=Input!$D$13,0,(INDEX(Input!$T$11:$T$136,N$8+$A29+1)/INDEX(Input!$T$11:$T$136,N$8+1))),0)*$B29*$C29</f>
        <v>3.6972757483846999</v>
      </c>
      <c r="O29">
        <f>IF(O$8&lt;Input!$D$13,IF(O$8+$A29&gt;=Input!$D$13,0,(INDEX(Input!$T$11:$T$136,O$8+$A29+1)/INDEX(Input!$T$11:$T$136,O$8+1))),0)*$B29*$C29</f>
        <v>3.6309079352302041</v>
      </c>
      <c r="P29">
        <f>IF(P$8&lt;Input!$D$13,IF(P$8+$A29&gt;=Input!$D$13,0,(INDEX(Input!$T$11:$T$136,P$8+$A29+1)/INDEX(Input!$T$11:$T$136,P$8+1))),0)*$B29*$C29</f>
        <v>3.5686240173223447</v>
      </c>
      <c r="Q29">
        <f>IF(Q$8&lt;Input!$D$13,IF(Q$8+$A29&gt;=Input!$D$13,0,(INDEX(Input!$T$11:$T$136,Q$8+$A29+1)/INDEX(Input!$T$11:$T$136,Q$8+1))),0)*$B29*$C29</f>
        <v>3.5067493005404677</v>
      </c>
      <c r="R29">
        <f>IF(R$8&lt;Input!$D$13,IF(R$8+$A29&gt;=Input!$D$13,0,(INDEX(Input!$T$11:$T$136,R$8+$A29+1)/INDEX(Input!$T$11:$T$136,R$8+1))),0)*$B29*$C29</f>
        <v>3.4425481614077889</v>
      </c>
      <c r="S29">
        <f>IF(S$8&lt;Input!$D$13,IF(S$8+$A29&gt;=Input!$D$13,0,(INDEX(Input!$T$11:$T$136,S$8+$A29+1)/INDEX(Input!$T$11:$T$136,S$8+1))),0)*$B29*$C29</f>
        <v>3.3832260487989751</v>
      </c>
      <c r="T29">
        <f>IF(T$8&lt;Input!$D$13,IF(T$8+$A29&gt;=Input!$D$13,0,(INDEX(Input!$T$11:$T$136,T$8+$A29+1)/INDEX(Input!$T$11:$T$136,T$8+1))),0)*$B29*$C29</f>
        <v>3.3229554441762992</v>
      </c>
      <c r="U29">
        <f>IF(U$8&lt;Input!$D$13,IF(U$8+$A29&gt;=Input!$D$13,0,(INDEX(Input!$T$11:$T$136,U$8+$A29+1)/INDEX(Input!$T$11:$T$136,U$8+1))),0)*$B29*$C29</f>
        <v>3.2656832035739876</v>
      </c>
      <c r="V29">
        <f>IF(V$8&lt;Input!$D$13,IF(V$8+$A29&gt;=Input!$D$13,0,(INDEX(Input!$T$11:$T$136,V$8+$A29+1)/INDEX(Input!$T$11:$T$136,V$8+1))),0)*$B29*$C29</f>
        <v>3.207463531352027</v>
      </c>
      <c r="W29">
        <f>IF(W$8&lt;Input!$D$13,IF(W$8+$A29&gt;=Input!$D$13,0,(INDEX(Input!$T$11:$T$136,W$8+$A29+1)/INDEX(Input!$T$11:$T$136,W$8+1))),0)*$B29*$C29</f>
        <v>0</v>
      </c>
      <c r="X29">
        <f>IF(X$8&lt;Input!$D$13,IF(X$8+$A29&gt;=Input!$D$13,0,(INDEX(Input!$T$11:$T$136,X$8+$A29+1)/INDEX(Input!$T$11:$T$136,X$8+1))),0)*$B29*$C29</f>
        <v>0</v>
      </c>
      <c r="Y29">
        <f>IF(Y$8&lt;Input!$D$13,IF(Y$8+$A29&gt;=Input!$D$13,0,(INDEX(Input!$T$11:$T$136,Y$8+$A29+1)/INDEX(Input!$T$11:$T$136,Y$8+1))),0)*$B29*$C29</f>
        <v>0</v>
      </c>
      <c r="Z29">
        <f>IF(Z$8&lt;Input!$D$13,IF(Z$8+$A29&gt;=Input!$D$13,0,(INDEX(Input!$T$11:$T$136,Z$8+$A29+1)/INDEX(Input!$T$11:$T$136,Z$8+1))),0)*$B29*$C29</f>
        <v>0</v>
      </c>
      <c r="AA29">
        <f>IF(AA$8&lt;Input!$D$13,IF(AA$8+$A29&gt;=Input!$D$13,0,(INDEX(Input!$T$11:$T$136,AA$8+$A29+1)/INDEX(Input!$T$11:$T$136,AA$8+1))),0)*$B29*$C29</f>
        <v>0</v>
      </c>
      <c r="AB29">
        <f>IF(AB$8&lt;Input!$D$13,IF(AB$8+$A29&gt;=Input!$D$13,0,(INDEX(Input!$T$11:$T$136,AB$8+$A29+1)/INDEX(Input!$T$11:$T$136,AB$8+1))),0)*$B29*$C29</f>
        <v>0</v>
      </c>
      <c r="AC29">
        <f>IF(AC$8&lt;Input!$D$13,IF(AC$8+$A29&gt;=Input!$D$13,0,(INDEX(Input!$T$11:$T$136,AC$8+$A29+1)/INDEX(Input!$T$11:$T$136,AC$8+1))),0)*$B29*$C29</f>
        <v>0</v>
      </c>
      <c r="AD29">
        <f>IF(AD$8&lt;Input!$D$13,IF(AD$8+$A29&gt;=Input!$D$13,0,(INDEX(Input!$T$11:$T$136,AD$8+$A29+1)/INDEX(Input!$T$11:$T$136,AD$8+1))),0)*$B29*$C29</f>
        <v>0</v>
      </c>
      <c r="AE29">
        <f>IF(AE$8&lt;Input!$D$13,IF(AE$8+$A29&gt;=Input!$D$13,0,(INDEX(Input!$T$11:$T$136,AE$8+$A29+1)/INDEX(Input!$T$11:$T$136,AE$8+1))),0)*$B29*$C29</f>
        <v>0</v>
      </c>
      <c r="AF29">
        <f>IF(AF$8&lt;Input!$D$13,IF(AF$8+$A29&gt;=Input!$D$13,0,(INDEX(Input!$T$11:$T$136,AF$8+$A29+1)/INDEX(Input!$T$11:$T$136,AF$8+1))),0)*$B29*$C29</f>
        <v>0</v>
      </c>
      <c r="AG29">
        <f>IF(AG$8&lt;Input!$D$13,IF(AG$8+$A29&gt;=Input!$D$13,0,(INDEX(Input!$T$11:$T$136,AG$8+$A29+1)/INDEX(Input!$T$11:$T$136,AG$8+1))),0)*$B29*$C29</f>
        <v>0</v>
      </c>
      <c r="AH29">
        <f>IF(AH$8&lt;Input!$D$13,IF(AH$8+$A29&gt;=Input!$D$13,0,(INDEX(Input!$T$11:$T$136,AH$8+$A29+1)/INDEX(Input!$T$11:$T$136,AH$8+1))),0)*$B29*$C29</f>
        <v>0</v>
      </c>
      <c r="AI29">
        <f>IF(AI$8&lt;Input!$D$13,IF(AI$8+$A29&gt;=Input!$D$13,0,(INDEX(Input!$T$11:$T$136,AI$8+$A29+1)/INDEX(Input!$T$11:$T$136,AI$8+1))),0)*$B29*$C29</f>
        <v>0</v>
      </c>
      <c r="AJ29">
        <f>IF(AJ$8&lt;Input!$D$13,IF(AJ$8+$A29&gt;=Input!$D$13,0,(INDEX(Input!$T$11:$T$136,AJ$8+$A29+1)/INDEX(Input!$T$11:$T$136,AJ$8+1))),0)*$B29*$C29</f>
        <v>0</v>
      </c>
      <c r="AK29">
        <f>IF(AK$8&lt;Input!$D$13,IF(AK$8+$A29&gt;=Input!$D$13,0,(INDEX(Input!$T$11:$T$136,AK$8+$A29+1)/INDEX(Input!$T$11:$T$136,AK$8+1))),0)*$B29*$C29</f>
        <v>0</v>
      </c>
      <c r="AL29">
        <f>IF(AL$8&lt;Input!$D$13,IF(AL$8+$A29&gt;=Input!$D$13,0,(INDEX(Input!$T$11:$T$136,AL$8+$A29+1)/INDEX(Input!$T$11:$T$136,AL$8+1))),0)*$B29*$C29</f>
        <v>0</v>
      </c>
      <c r="AM29">
        <f>IF(AM$8&lt;Input!$D$13,IF(AM$8+$A29&gt;=Input!$D$13,0,(INDEX(Input!$T$11:$T$136,AM$8+$A29+1)/INDEX(Input!$T$11:$T$136,AM$8+1))),0)*$B29*$C29</f>
        <v>0</v>
      </c>
      <c r="AN29">
        <f>IF(AN$8&lt;Input!$D$13,IF(AN$8+$A29&gt;=Input!$D$13,0,(INDEX(Input!$T$11:$T$136,AN$8+$A29+1)/INDEX(Input!$T$11:$T$136,AN$8+1))),0)*$B29*$C29</f>
        <v>0</v>
      </c>
      <c r="AO29">
        <f>IF(AO$8&lt;Input!$D$13,IF(AO$8+$A29&gt;=Input!$D$13,0,(INDEX(Input!$T$11:$T$136,AO$8+$A29+1)/INDEX(Input!$T$11:$T$136,AO$8+1))),0)*$B29*$C29</f>
        <v>0</v>
      </c>
      <c r="AP29">
        <f>IF(AP$8&lt;Input!$D$13,IF(AP$8+$A29&gt;=Input!$D$13,0,(INDEX(Input!$T$11:$T$136,AP$8+$A29+1)/INDEX(Input!$T$11:$T$136,AP$8+1))),0)*$B29*$C29</f>
        <v>0</v>
      </c>
      <c r="AQ29">
        <f>IF(AQ$8&lt;Input!$D$13,IF(AQ$8+$A29&gt;=Input!$D$13,0,(INDEX(Input!$T$11:$T$136,AQ$8+$A29+1)/INDEX(Input!$T$11:$T$136,AQ$8+1))),0)*$B29*$C29</f>
        <v>0</v>
      </c>
      <c r="AR29">
        <f>IF(AR$8&lt;Input!$D$13,IF(AR$8+$A29&gt;=Input!$D$13,0,(INDEX(Input!$T$11:$T$136,AR$8+$A29+1)/INDEX(Input!$T$11:$T$136,AR$8+1))),0)*$B29*$C29</f>
        <v>0</v>
      </c>
      <c r="AS29">
        <f>IF(AS$8&lt;Input!$D$13,IF(AS$8+$A29&gt;=Input!$D$13,0,(INDEX(Input!$T$11:$T$136,AS$8+$A29+1)/INDEX(Input!$T$11:$T$136,AS$8+1))),0)*$B29*$C29</f>
        <v>0</v>
      </c>
      <c r="AT29">
        <f>IF(AT$8&lt;Input!$D$13,IF(AT$8+$A29&gt;=Input!$D$13,0,(INDEX(Input!$T$11:$T$136,AT$8+$A29+1)/INDEX(Input!$T$11:$T$136,AT$8+1))),0)*$B29*$C29</f>
        <v>0</v>
      </c>
      <c r="AU29">
        <f>IF(AU$8&lt;Input!$D$13,IF(AU$8+$A29&gt;=Input!$D$13,0,(INDEX(Input!$T$11:$T$136,AU$8+$A29+1)/INDEX(Input!$T$11:$T$136,AU$8+1))),0)*$B29*$C29</f>
        <v>0</v>
      </c>
      <c r="AV29">
        <f>IF(AV$8&lt;Input!$D$13,IF(AV$8+$A29&gt;=Input!$D$13,0,(INDEX(Input!$T$11:$T$136,AV$8+$A29+1)/INDEX(Input!$T$11:$T$136,AV$8+1))),0)*$B29*$C29</f>
        <v>0</v>
      </c>
      <c r="AW29">
        <f>IF(AW$8&lt;Input!$D$13,IF(AW$8+$A29&gt;=Input!$D$13,0,(INDEX(Input!$T$11:$T$136,AW$8+$A29+1)/INDEX(Input!$T$11:$T$136,AW$8+1))),0)*$B29*$C29</f>
        <v>0</v>
      </c>
      <c r="AX29">
        <f>IF(AX$8&lt;Input!$D$13,IF(AX$8+$A29&gt;=Input!$D$13,0,(INDEX(Input!$T$11:$T$136,AX$8+$A29+1)/INDEX(Input!$T$11:$T$136,AX$8+1))),0)*$B29*$C29</f>
        <v>0</v>
      </c>
      <c r="AY29">
        <f>IF(AY$8&lt;Input!$D$13,IF(AY$8+$A29&gt;=Input!$D$13,0,(INDEX(Input!$T$11:$T$136,AY$8+$A29+1)/INDEX(Input!$T$11:$T$136,AY$8+1))),0)*$B29*$C29</f>
        <v>0</v>
      </c>
      <c r="AZ29">
        <f>IF(AZ$8&lt;Input!$D$13,IF(AZ$8+$A29&gt;=Input!$D$13,0,(INDEX(Input!$T$11:$T$136,AZ$8+$A29+1)/INDEX(Input!$T$11:$T$136,AZ$8+1))),0)*$B29*$C29</f>
        <v>0</v>
      </c>
      <c r="BA29">
        <f>IF(BA$8&lt;Input!$D$13,IF(BA$8+$A29&gt;=Input!$D$13,0,(INDEX(Input!$T$11:$T$136,BA$8+$A29+1)/INDEX(Input!$T$11:$T$136,BA$8+1))),0)*$B29*$C29</f>
        <v>0</v>
      </c>
      <c r="BB29">
        <f>IF(BB$8&lt;Input!$D$13,IF(BB$8+$A29&gt;=Input!$D$13,0,(INDEX(Input!$T$11:$T$136,BB$8+$A29+1)/INDEX(Input!$T$11:$T$136,BB$8+1))),0)*$B29*$C29</f>
        <v>0</v>
      </c>
      <c r="BC29">
        <f>IF(BC$8&lt;Input!$D$13,IF(BC$8+$A29&gt;=Input!$D$13,0,(INDEX(Input!$T$11:$T$136,BC$8+$A29+1)/INDEX(Input!$T$11:$T$136,BC$8+1))),0)*$B29*$C29</f>
        <v>0</v>
      </c>
      <c r="BD29">
        <f>IF(BD$8&lt;Input!$D$13,IF(BD$8+$A29&gt;=Input!$D$13,0,(INDEX(Input!$T$11:$T$136,BD$8+$A29+1)/INDEX(Input!$T$11:$T$136,BD$8+1))),0)*$B29*$C29</f>
        <v>0</v>
      </c>
      <c r="BE29">
        <f>IF(BE$8&lt;Input!$D$13,IF(BE$8+$A29&gt;=Input!$D$13,0,(INDEX(Input!$T$11:$T$136,BE$8+$A29+1)/INDEX(Input!$T$11:$T$136,BE$8+1))),0)*$B29*$C29</f>
        <v>0</v>
      </c>
      <c r="BF29">
        <f>IF(BF$8&lt;Input!$D$13,IF(BF$8+$A29&gt;=Input!$D$13,0,(INDEX(Input!$T$11:$T$136,BF$8+$A29+1)/INDEX(Input!$T$11:$T$136,BF$8+1))),0)*$B29*$C29</f>
        <v>0</v>
      </c>
      <c r="BG29">
        <f>IF(BG$8&lt;Input!$D$13,IF(BG$8+$A29&gt;=Input!$D$13,0,(INDEX(Input!$T$11:$T$136,BG$8+$A29+1)/INDEX(Input!$T$11:$T$136,BG$8+1))),0)*$B29*$C29</f>
        <v>0</v>
      </c>
      <c r="BH29">
        <f>IF(BH$8&lt;Input!$D$13,IF(BH$8+$A29&gt;=Input!$D$13,0,(INDEX(Input!$T$11:$T$136,BH$8+$A29+1)/INDEX(Input!$T$11:$T$136,BH$8+1))),0)*$B29*$C29</f>
        <v>0</v>
      </c>
      <c r="BI29">
        <f>IF(BI$8&lt;Input!$D$13,IF(BI$8+$A29&gt;=Input!$D$13,0,(INDEX(Input!$T$11:$T$136,BI$8+$A29+1)/INDEX(Input!$T$11:$T$136,BI$8+1))),0)*$B29*$C29</f>
        <v>0</v>
      </c>
      <c r="BJ29">
        <f>IF(BJ$8&lt;Input!$D$13,IF(BJ$8+$A29&gt;=Input!$D$13,0,(INDEX(Input!$T$11:$T$136,BJ$8+$A29+1)/INDEX(Input!$T$11:$T$136,BJ$8+1))),0)*$B29*$C29</f>
        <v>0</v>
      </c>
      <c r="BK29">
        <f>IF(BK$8&lt;Input!$D$13,IF(BK$8+$A29&gt;=Input!$D$13,0,(INDEX(Input!$T$11:$T$136,BK$8+$A29+1)/INDEX(Input!$T$11:$T$136,BK$8+1))),0)*$B29*$C29</f>
        <v>0</v>
      </c>
      <c r="BL29">
        <f>IF(BL$8&lt;Input!$D$13,IF(BL$8+$A29&gt;=Input!$D$13,0,(INDEX(Input!$T$11:$T$136,BL$8+$A29+1)/INDEX(Input!$T$11:$T$136,BL$8+1))),0)*$B29*$C29</f>
        <v>0</v>
      </c>
      <c r="BM29">
        <f>IF(BM$8&lt;Input!$D$13,IF(BM$8+$A29&gt;=Input!$D$13,0,(INDEX(Input!$T$11:$T$136,BM$8+$A29+1)/INDEX(Input!$T$11:$T$136,BM$8+1))),0)*$B29*$C29</f>
        <v>0</v>
      </c>
      <c r="BN29">
        <f>IF(BN$8&lt;Input!$D$13,IF(BN$8+$A29&gt;=Input!$D$13,0,(INDEX(Input!$T$11:$T$136,BN$8+$A29+1)/INDEX(Input!$T$11:$T$136,BN$8+1))),0)*$B29*$C29</f>
        <v>0</v>
      </c>
    </row>
    <row r="30" spans="1:66">
      <c r="A30">
        <f>Input!B29</f>
        <v>19</v>
      </c>
      <c r="B30">
        <f>(1+Input!$D$18)^Brx!A30</f>
        <v>1.9225013173583023</v>
      </c>
      <c r="C30">
        <f>(1+Input!$D$17)^Brx!A30</f>
        <v>1.2081089504435316</v>
      </c>
      <c r="E30">
        <f t="shared" si="28"/>
        <v>39</v>
      </c>
      <c r="F30">
        <f>IF(F$8&lt;Input!$D$13,IF(F$8+$A30&gt;=Input!$D$13,0,(INDEX(Input!$T$11:$T$136,F$8+$A30+1)/INDEX(Input!$T$11:$T$136,F$8+1))),0)*$B30*$C30</f>
        <v>4.575001292796733</v>
      </c>
      <c r="G30">
        <f>IF(G$8&lt;Input!$D$13,IF(G$8+$A30&gt;=Input!$D$13,0,(INDEX(Input!$T$11:$T$136,G$8+$A30+1)/INDEX(Input!$T$11:$T$136,G$8+1))),0)*$B30*$C30</f>
        <v>4.4881101146222653</v>
      </c>
      <c r="H30">
        <f>IF(H$8&lt;Input!$D$13,IF(H$8+$A30&gt;=Input!$D$13,0,(INDEX(Input!$T$11:$T$136,H$8+$A30+1)/INDEX(Input!$T$11:$T$136,H$8+1))),0)*$B30*$C30</f>
        <v>4.4065408820989873</v>
      </c>
      <c r="I30">
        <f>IF(I$8&lt;Input!$D$13,IF(I$8+$A30&gt;=Input!$D$13,0,(INDEX(Input!$T$11:$T$136,I$8+$A30+1)/INDEX(Input!$T$11:$T$136,I$8+1))),0)*$B30*$C30</f>
        <v>4.3236697131998945</v>
      </c>
      <c r="J30">
        <f>IF(J$8&lt;Input!$D$13,IF(J$8+$A30&gt;=Input!$D$13,0,(INDEX(Input!$T$11:$T$136,J$8+$A30+1)/INDEX(Input!$T$11:$T$136,J$8+1))),0)*$B30*$C30</f>
        <v>4.2438220081078031</v>
      </c>
      <c r="K30">
        <f>IF(K$8&lt;Input!$D$13,IF(K$8+$A30&gt;=Input!$D$13,0,(INDEX(Input!$T$11:$T$136,K$8+$A30+1)/INDEX(Input!$T$11:$T$136,K$8+1))),0)*$B30*$C30</f>
        <v>4.1664461276640345</v>
      </c>
      <c r="L30">
        <f>IF(L$8&lt;Input!$D$13,IF(L$8+$A30&gt;=Input!$D$13,0,(INDEX(Input!$T$11:$T$136,L$8+$A30+1)/INDEX(Input!$T$11:$T$136,L$8+1))),0)*$B30*$C30</f>
        <v>4.086654358282809</v>
      </c>
      <c r="M30">
        <f>IF(M$8&lt;Input!$D$13,IF(M$8+$A30&gt;=Input!$D$13,0,(INDEX(Input!$T$11:$T$136,M$8+$A30+1)/INDEX(Input!$T$11:$T$136,M$8+1))),0)*$B30*$C30</f>
        <v>4.0111418855203631</v>
      </c>
      <c r="N30">
        <f>IF(N$8&lt;Input!$D$13,IF(N$8+$A30&gt;=Input!$D$13,0,(INDEX(Input!$T$11:$T$136,N$8+$A30+1)/INDEX(Input!$T$11:$T$136,N$8+1))),0)*$B30*$C30</f>
        <v>3.9394408049051095</v>
      </c>
      <c r="O30">
        <f>IF(O$8&lt;Input!$D$13,IF(O$8+$A30&gt;=Input!$D$13,0,(INDEX(Input!$T$11:$T$136,O$8+$A30+1)/INDEX(Input!$T$11:$T$136,O$8+1))),0)*$B30*$C30</f>
        <v>3.8640802408534896</v>
      </c>
      <c r="P30">
        <f>IF(P$8&lt;Input!$D$13,IF(P$8+$A30&gt;=Input!$D$13,0,(INDEX(Input!$T$11:$T$136,P$8+$A30+1)/INDEX(Input!$T$11:$T$136,P$8+1))),0)*$B30*$C30</f>
        <v>3.7950278645822775</v>
      </c>
      <c r="Q30">
        <f>IF(Q$8&lt;Input!$D$13,IF(Q$8+$A30&gt;=Input!$D$13,0,(INDEX(Input!$T$11:$T$136,Q$8+$A30+1)/INDEX(Input!$T$11:$T$136,Q$8+1))),0)*$B30*$C30</f>
        <v>3.7235846787582974</v>
      </c>
      <c r="R30">
        <f>IF(R$8&lt;Input!$D$13,IF(R$8+$A30&gt;=Input!$D$13,0,(INDEX(Input!$T$11:$T$136,R$8+$A30+1)/INDEX(Input!$T$11:$T$136,R$8+1))),0)*$B30*$C30</f>
        <v>3.6530626938641988</v>
      </c>
      <c r="S30">
        <f>IF(S$8&lt;Input!$D$13,IF(S$8+$A30&gt;=Input!$D$13,0,(INDEX(Input!$T$11:$T$136,S$8+$A30+1)/INDEX(Input!$T$11:$T$136,S$8+1))),0)*$B30*$C30</f>
        <v>3.5864704152327787</v>
      </c>
      <c r="T30">
        <f>IF(T$8&lt;Input!$D$13,IF(T$8+$A30&gt;=Input!$D$13,0,(INDEX(Input!$T$11:$T$136,T$8+$A30+1)/INDEX(Input!$T$11:$T$136,T$8+1))),0)*$B30*$C30</f>
        <v>3.5191424843713439</v>
      </c>
      <c r="U30">
        <f>IF(U$8&lt;Input!$D$13,IF(U$8+$A30&gt;=Input!$D$13,0,(INDEX(Input!$T$11:$T$136,U$8+$A30+1)/INDEX(Input!$T$11:$T$136,U$8+1))),0)*$B30*$C30</f>
        <v>3.4552364926545924</v>
      </c>
      <c r="V30">
        <f>IF(V$8&lt;Input!$D$13,IF(V$8+$A30&gt;=Input!$D$13,0,(INDEX(Input!$T$11:$T$136,V$8+$A30+1)/INDEX(Input!$T$11:$T$136,V$8+1))),0)*$B30*$C30</f>
        <v>0</v>
      </c>
      <c r="W30">
        <f>IF(W$8&lt;Input!$D$13,IF(W$8+$A30&gt;=Input!$D$13,0,(INDEX(Input!$T$11:$T$136,W$8+$A30+1)/INDEX(Input!$T$11:$T$136,W$8+1))),0)*$B30*$C30</f>
        <v>0</v>
      </c>
      <c r="X30">
        <f>IF(X$8&lt;Input!$D$13,IF(X$8+$A30&gt;=Input!$D$13,0,(INDEX(Input!$T$11:$T$136,X$8+$A30+1)/INDEX(Input!$T$11:$T$136,X$8+1))),0)*$B30*$C30</f>
        <v>0</v>
      </c>
      <c r="Y30">
        <f>IF(Y$8&lt;Input!$D$13,IF(Y$8+$A30&gt;=Input!$D$13,0,(INDEX(Input!$T$11:$T$136,Y$8+$A30+1)/INDEX(Input!$T$11:$T$136,Y$8+1))),0)*$B30*$C30</f>
        <v>0</v>
      </c>
      <c r="Z30">
        <f>IF(Z$8&lt;Input!$D$13,IF(Z$8+$A30&gt;=Input!$D$13,0,(INDEX(Input!$T$11:$T$136,Z$8+$A30+1)/INDEX(Input!$T$11:$T$136,Z$8+1))),0)*$B30*$C30</f>
        <v>0</v>
      </c>
      <c r="AA30">
        <f>IF(AA$8&lt;Input!$D$13,IF(AA$8+$A30&gt;=Input!$D$13,0,(INDEX(Input!$T$11:$T$136,AA$8+$A30+1)/INDEX(Input!$T$11:$T$136,AA$8+1))),0)*$B30*$C30</f>
        <v>0</v>
      </c>
      <c r="AB30">
        <f>IF(AB$8&lt;Input!$D$13,IF(AB$8+$A30&gt;=Input!$D$13,0,(INDEX(Input!$T$11:$T$136,AB$8+$A30+1)/INDEX(Input!$T$11:$T$136,AB$8+1))),0)*$B30*$C30</f>
        <v>0</v>
      </c>
      <c r="AC30">
        <f>IF(AC$8&lt;Input!$D$13,IF(AC$8+$A30&gt;=Input!$D$13,0,(INDEX(Input!$T$11:$T$136,AC$8+$A30+1)/INDEX(Input!$T$11:$T$136,AC$8+1))),0)*$B30*$C30</f>
        <v>0</v>
      </c>
      <c r="AD30">
        <f>IF(AD$8&lt;Input!$D$13,IF(AD$8+$A30&gt;=Input!$D$13,0,(INDEX(Input!$T$11:$T$136,AD$8+$A30+1)/INDEX(Input!$T$11:$T$136,AD$8+1))),0)*$B30*$C30</f>
        <v>0</v>
      </c>
      <c r="AE30">
        <f>IF(AE$8&lt;Input!$D$13,IF(AE$8+$A30&gt;=Input!$D$13,0,(INDEX(Input!$T$11:$T$136,AE$8+$A30+1)/INDEX(Input!$T$11:$T$136,AE$8+1))),0)*$B30*$C30</f>
        <v>0</v>
      </c>
      <c r="AF30">
        <f>IF(AF$8&lt;Input!$D$13,IF(AF$8+$A30&gt;=Input!$D$13,0,(INDEX(Input!$T$11:$T$136,AF$8+$A30+1)/INDEX(Input!$T$11:$T$136,AF$8+1))),0)*$B30*$C30</f>
        <v>0</v>
      </c>
      <c r="AG30">
        <f>IF(AG$8&lt;Input!$D$13,IF(AG$8+$A30&gt;=Input!$D$13,0,(INDEX(Input!$T$11:$T$136,AG$8+$A30+1)/INDEX(Input!$T$11:$T$136,AG$8+1))),0)*$B30*$C30</f>
        <v>0</v>
      </c>
      <c r="AH30">
        <f>IF(AH$8&lt;Input!$D$13,IF(AH$8+$A30&gt;=Input!$D$13,0,(INDEX(Input!$T$11:$T$136,AH$8+$A30+1)/INDEX(Input!$T$11:$T$136,AH$8+1))),0)*$B30*$C30</f>
        <v>0</v>
      </c>
      <c r="AI30">
        <f>IF(AI$8&lt;Input!$D$13,IF(AI$8+$A30&gt;=Input!$D$13,0,(INDEX(Input!$T$11:$T$136,AI$8+$A30+1)/INDEX(Input!$T$11:$T$136,AI$8+1))),0)*$B30*$C30</f>
        <v>0</v>
      </c>
      <c r="AJ30">
        <f>IF(AJ$8&lt;Input!$D$13,IF(AJ$8+$A30&gt;=Input!$D$13,0,(INDEX(Input!$T$11:$T$136,AJ$8+$A30+1)/INDEX(Input!$T$11:$T$136,AJ$8+1))),0)*$B30*$C30</f>
        <v>0</v>
      </c>
      <c r="AK30">
        <f>IF(AK$8&lt;Input!$D$13,IF(AK$8+$A30&gt;=Input!$D$13,0,(INDEX(Input!$T$11:$T$136,AK$8+$A30+1)/INDEX(Input!$T$11:$T$136,AK$8+1))),0)*$B30*$C30</f>
        <v>0</v>
      </c>
      <c r="AL30">
        <f>IF(AL$8&lt;Input!$D$13,IF(AL$8+$A30&gt;=Input!$D$13,0,(INDEX(Input!$T$11:$T$136,AL$8+$A30+1)/INDEX(Input!$T$11:$T$136,AL$8+1))),0)*$B30*$C30</f>
        <v>0</v>
      </c>
      <c r="AM30">
        <f>IF(AM$8&lt;Input!$D$13,IF(AM$8+$A30&gt;=Input!$D$13,0,(INDEX(Input!$T$11:$T$136,AM$8+$A30+1)/INDEX(Input!$T$11:$T$136,AM$8+1))),0)*$B30*$C30</f>
        <v>0</v>
      </c>
      <c r="AN30">
        <f>IF(AN$8&lt;Input!$D$13,IF(AN$8+$A30&gt;=Input!$D$13,0,(INDEX(Input!$T$11:$T$136,AN$8+$A30+1)/INDEX(Input!$T$11:$T$136,AN$8+1))),0)*$B30*$C30</f>
        <v>0</v>
      </c>
      <c r="AO30">
        <f>IF(AO$8&lt;Input!$D$13,IF(AO$8+$A30&gt;=Input!$D$13,0,(INDEX(Input!$T$11:$T$136,AO$8+$A30+1)/INDEX(Input!$T$11:$T$136,AO$8+1))),0)*$B30*$C30</f>
        <v>0</v>
      </c>
      <c r="AP30">
        <f>IF(AP$8&lt;Input!$D$13,IF(AP$8+$A30&gt;=Input!$D$13,0,(INDEX(Input!$T$11:$T$136,AP$8+$A30+1)/INDEX(Input!$T$11:$T$136,AP$8+1))),0)*$B30*$C30</f>
        <v>0</v>
      </c>
      <c r="AQ30">
        <f>IF(AQ$8&lt;Input!$D$13,IF(AQ$8+$A30&gt;=Input!$D$13,0,(INDEX(Input!$T$11:$T$136,AQ$8+$A30+1)/INDEX(Input!$T$11:$T$136,AQ$8+1))),0)*$B30*$C30</f>
        <v>0</v>
      </c>
      <c r="AR30">
        <f>IF(AR$8&lt;Input!$D$13,IF(AR$8+$A30&gt;=Input!$D$13,0,(INDEX(Input!$T$11:$T$136,AR$8+$A30+1)/INDEX(Input!$T$11:$T$136,AR$8+1))),0)*$B30*$C30</f>
        <v>0</v>
      </c>
      <c r="AS30">
        <f>IF(AS$8&lt;Input!$D$13,IF(AS$8+$A30&gt;=Input!$D$13,0,(INDEX(Input!$T$11:$T$136,AS$8+$A30+1)/INDEX(Input!$T$11:$T$136,AS$8+1))),0)*$B30*$C30</f>
        <v>0</v>
      </c>
      <c r="AT30">
        <f>IF(AT$8&lt;Input!$D$13,IF(AT$8+$A30&gt;=Input!$D$13,0,(INDEX(Input!$T$11:$T$136,AT$8+$A30+1)/INDEX(Input!$T$11:$T$136,AT$8+1))),0)*$B30*$C30</f>
        <v>0</v>
      </c>
      <c r="AU30">
        <f>IF(AU$8&lt;Input!$D$13,IF(AU$8+$A30&gt;=Input!$D$13,0,(INDEX(Input!$T$11:$T$136,AU$8+$A30+1)/INDEX(Input!$T$11:$T$136,AU$8+1))),0)*$B30*$C30</f>
        <v>0</v>
      </c>
      <c r="AV30">
        <f>IF(AV$8&lt;Input!$D$13,IF(AV$8+$A30&gt;=Input!$D$13,0,(INDEX(Input!$T$11:$T$136,AV$8+$A30+1)/INDEX(Input!$T$11:$T$136,AV$8+1))),0)*$B30*$C30</f>
        <v>0</v>
      </c>
      <c r="AW30">
        <f>IF(AW$8&lt;Input!$D$13,IF(AW$8+$A30&gt;=Input!$D$13,0,(INDEX(Input!$T$11:$T$136,AW$8+$A30+1)/INDEX(Input!$T$11:$T$136,AW$8+1))),0)*$B30*$C30</f>
        <v>0</v>
      </c>
      <c r="AX30">
        <f>IF(AX$8&lt;Input!$D$13,IF(AX$8+$A30&gt;=Input!$D$13,0,(INDEX(Input!$T$11:$T$136,AX$8+$A30+1)/INDEX(Input!$T$11:$T$136,AX$8+1))),0)*$B30*$C30</f>
        <v>0</v>
      </c>
      <c r="AY30">
        <f>IF(AY$8&lt;Input!$D$13,IF(AY$8+$A30&gt;=Input!$D$13,0,(INDEX(Input!$T$11:$T$136,AY$8+$A30+1)/INDEX(Input!$T$11:$T$136,AY$8+1))),0)*$B30*$C30</f>
        <v>0</v>
      </c>
      <c r="AZ30">
        <f>IF(AZ$8&lt;Input!$D$13,IF(AZ$8+$A30&gt;=Input!$D$13,0,(INDEX(Input!$T$11:$T$136,AZ$8+$A30+1)/INDEX(Input!$T$11:$T$136,AZ$8+1))),0)*$B30*$C30</f>
        <v>0</v>
      </c>
      <c r="BA30">
        <f>IF(BA$8&lt;Input!$D$13,IF(BA$8+$A30&gt;=Input!$D$13,0,(INDEX(Input!$T$11:$T$136,BA$8+$A30+1)/INDEX(Input!$T$11:$T$136,BA$8+1))),0)*$B30*$C30</f>
        <v>0</v>
      </c>
      <c r="BB30">
        <f>IF(BB$8&lt;Input!$D$13,IF(BB$8+$A30&gt;=Input!$D$13,0,(INDEX(Input!$T$11:$T$136,BB$8+$A30+1)/INDEX(Input!$T$11:$T$136,BB$8+1))),0)*$B30*$C30</f>
        <v>0</v>
      </c>
      <c r="BC30">
        <f>IF(BC$8&lt;Input!$D$13,IF(BC$8+$A30&gt;=Input!$D$13,0,(INDEX(Input!$T$11:$T$136,BC$8+$A30+1)/INDEX(Input!$T$11:$T$136,BC$8+1))),0)*$B30*$C30</f>
        <v>0</v>
      </c>
      <c r="BD30">
        <f>IF(BD$8&lt;Input!$D$13,IF(BD$8+$A30&gt;=Input!$D$13,0,(INDEX(Input!$T$11:$T$136,BD$8+$A30+1)/INDEX(Input!$T$11:$T$136,BD$8+1))),0)*$B30*$C30</f>
        <v>0</v>
      </c>
      <c r="BE30">
        <f>IF(BE$8&lt;Input!$D$13,IF(BE$8+$A30&gt;=Input!$D$13,0,(INDEX(Input!$T$11:$T$136,BE$8+$A30+1)/INDEX(Input!$T$11:$T$136,BE$8+1))),0)*$B30*$C30</f>
        <v>0</v>
      </c>
      <c r="BF30">
        <f>IF(BF$8&lt;Input!$D$13,IF(BF$8+$A30&gt;=Input!$D$13,0,(INDEX(Input!$T$11:$T$136,BF$8+$A30+1)/INDEX(Input!$T$11:$T$136,BF$8+1))),0)*$B30*$C30</f>
        <v>0</v>
      </c>
      <c r="BG30">
        <f>IF(BG$8&lt;Input!$D$13,IF(BG$8+$A30&gt;=Input!$D$13,0,(INDEX(Input!$T$11:$T$136,BG$8+$A30+1)/INDEX(Input!$T$11:$T$136,BG$8+1))),0)*$B30*$C30</f>
        <v>0</v>
      </c>
      <c r="BH30">
        <f>IF(BH$8&lt;Input!$D$13,IF(BH$8+$A30&gt;=Input!$D$13,0,(INDEX(Input!$T$11:$T$136,BH$8+$A30+1)/INDEX(Input!$T$11:$T$136,BH$8+1))),0)*$B30*$C30</f>
        <v>0</v>
      </c>
      <c r="BI30">
        <f>IF(BI$8&lt;Input!$D$13,IF(BI$8+$A30&gt;=Input!$D$13,0,(INDEX(Input!$T$11:$T$136,BI$8+$A30+1)/INDEX(Input!$T$11:$T$136,BI$8+1))),0)*$B30*$C30</f>
        <v>0</v>
      </c>
      <c r="BJ30">
        <f>IF(BJ$8&lt;Input!$D$13,IF(BJ$8+$A30&gt;=Input!$D$13,0,(INDEX(Input!$T$11:$T$136,BJ$8+$A30+1)/INDEX(Input!$T$11:$T$136,BJ$8+1))),0)*$B30*$C30</f>
        <v>0</v>
      </c>
      <c r="BK30">
        <f>IF(BK$8&lt;Input!$D$13,IF(BK$8+$A30&gt;=Input!$D$13,0,(INDEX(Input!$T$11:$T$136,BK$8+$A30+1)/INDEX(Input!$T$11:$T$136,BK$8+1))),0)*$B30*$C30</f>
        <v>0</v>
      </c>
      <c r="BL30">
        <f>IF(BL$8&lt;Input!$D$13,IF(BL$8+$A30&gt;=Input!$D$13,0,(INDEX(Input!$T$11:$T$136,BL$8+$A30+1)/INDEX(Input!$T$11:$T$136,BL$8+1))),0)*$B30*$C30</f>
        <v>0</v>
      </c>
      <c r="BM30">
        <f>IF(BM$8&lt;Input!$D$13,IF(BM$8+$A30&gt;=Input!$D$13,0,(INDEX(Input!$T$11:$T$136,BM$8+$A30+1)/INDEX(Input!$T$11:$T$136,BM$8+1))),0)*$B30*$C30</f>
        <v>0</v>
      </c>
      <c r="BN30">
        <f>IF(BN$8&lt;Input!$D$13,IF(BN$8+$A30&gt;=Input!$D$13,0,(INDEX(Input!$T$11:$T$136,BN$8+$A30+1)/INDEX(Input!$T$11:$T$136,BN$8+1))),0)*$B30*$C30</f>
        <v>0</v>
      </c>
    </row>
    <row r="31" spans="1:66">
      <c r="A31">
        <f>Input!B30</f>
        <v>20</v>
      </c>
      <c r="B31">
        <f>(1+Input!$D$18)^Brx!A31</f>
        <v>1.9897888634658427</v>
      </c>
      <c r="C31">
        <f>(1+Input!$D$17)^Brx!A31</f>
        <v>1.220190039947967</v>
      </c>
      <c r="E31">
        <f t="shared" si="28"/>
        <v>40</v>
      </c>
      <c r="F31">
        <f>IF(F$8&lt;Input!$D$13,IF(F$8+$A31&gt;=Input!$D$13,0,(INDEX(Input!$T$11:$T$136,F$8+$A31+1)/INDEX(Input!$T$11:$T$136,F$8+1))),0)*$B31*$C31</f>
        <v>4.9053668002050577</v>
      </c>
      <c r="G31">
        <f>IF(G$8&lt;Input!$D$13,IF(G$8+$A31&gt;=Input!$D$13,0,(INDEX(Input!$T$11:$T$136,G$8+$A31+1)/INDEX(Input!$T$11:$T$136,G$8+1))),0)*$B31*$C31</f>
        <v>4.8115316748120973</v>
      </c>
      <c r="H31">
        <f>IF(H$8&lt;Input!$D$13,IF(H$8+$A31&gt;=Input!$D$13,0,(INDEX(Input!$T$11:$T$136,H$8+$A31+1)/INDEX(Input!$T$11:$T$136,H$8+1))),0)*$B31*$C31</f>
        <v>4.7166506422558809</v>
      </c>
      <c r="I31">
        <f>IF(I$8&lt;Input!$D$13,IF(I$8+$A31&gt;=Input!$D$13,0,(INDEX(Input!$T$11:$T$136,I$8+$A31+1)/INDEX(Input!$T$11:$T$136,I$8+1))),0)*$B31*$C31</f>
        <v>4.6254177754283159</v>
      </c>
      <c r="J31">
        <f>IF(J$8&lt;Input!$D$13,IF(J$8+$A31&gt;=Input!$D$13,0,(INDEX(Input!$T$11:$T$136,J$8+$A31+1)/INDEX(Input!$T$11:$T$136,J$8+1))),0)*$B31*$C31</f>
        <v>4.5334913473172307</v>
      </c>
      <c r="K31">
        <f>IF(K$8&lt;Input!$D$13,IF(K$8+$A31&gt;=Input!$D$13,0,(INDEX(Input!$T$11:$T$136,K$8+$A31+1)/INDEX(Input!$T$11:$T$136,K$8+1))),0)*$B31*$C31</f>
        <v>4.446800438636739</v>
      </c>
      <c r="L31">
        <f>IF(L$8&lt;Input!$D$13,IF(L$8+$A31&gt;=Input!$D$13,0,(INDEX(Input!$T$11:$T$136,L$8+$A31+1)/INDEX(Input!$T$11:$T$136,L$8+1))),0)*$B31*$C31</f>
        <v>4.3578877163795608</v>
      </c>
      <c r="M31">
        <f>IF(M$8&lt;Input!$D$13,IF(M$8+$A31&gt;=Input!$D$13,0,(INDEX(Input!$T$11:$T$136,M$8+$A31+1)/INDEX(Input!$T$11:$T$136,M$8+1))),0)*$B31*$C31</f>
        <v>4.2738646218060738</v>
      </c>
      <c r="N31">
        <f>IF(N$8&lt;Input!$D$13,IF(N$8+$A31&gt;=Input!$D$13,0,(INDEX(Input!$T$11:$T$136,N$8+$A31+1)/INDEX(Input!$T$11:$T$136,N$8+1))),0)*$B31*$C31</f>
        <v>4.1924267003703841</v>
      </c>
      <c r="O31">
        <f>IF(O$8&lt;Input!$D$13,IF(O$8+$A31&gt;=Input!$D$13,0,(INDEX(Input!$T$11:$T$136,O$8+$A31+1)/INDEX(Input!$T$11:$T$136,O$8+1))),0)*$B31*$C31</f>
        <v>4.1092286869783203</v>
      </c>
      <c r="P31">
        <f>IF(P$8&lt;Input!$D$13,IF(P$8+$A31&gt;=Input!$D$13,0,(INDEX(Input!$T$11:$T$136,P$8+$A31+1)/INDEX(Input!$T$11:$T$136,P$8+1))),0)*$B31*$C31</f>
        <v>4.0296885807723619</v>
      </c>
      <c r="Q31">
        <f>IF(Q$8&lt;Input!$D$13,IF(Q$8+$A31&gt;=Input!$D$13,0,(INDEX(Input!$T$11:$T$136,Q$8+$A31+1)/INDEX(Input!$T$11:$T$136,Q$8+1))),0)*$B31*$C31</f>
        <v>3.9512848156795779</v>
      </c>
      <c r="R31">
        <f>IF(R$8&lt;Input!$D$13,IF(R$8+$A31&gt;=Input!$D$13,0,(INDEX(Input!$T$11:$T$136,R$8+$A31+1)/INDEX(Input!$T$11:$T$136,R$8+1))),0)*$B31*$C31</f>
        <v>3.8725172623879218</v>
      </c>
      <c r="S31">
        <f>IF(S$8&lt;Input!$D$13,IF(S$8+$A31&gt;=Input!$D$13,0,(INDEX(Input!$T$11:$T$136,S$8+$A31+1)/INDEX(Input!$T$11:$T$136,S$8+1))),0)*$B31*$C31</f>
        <v>3.798215359554785</v>
      </c>
      <c r="T31">
        <f>IF(T$8&lt;Input!$D$13,IF(T$8+$A31&gt;=Input!$D$13,0,(INDEX(Input!$T$11:$T$136,T$8+$A31+1)/INDEX(Input!$T$11:$T$136,T$8+1))),0)*$B31*$C31</f>
        <v>3.723407561867484</v>
      </c>
      <c r="U31">
        <f>IF(U$8&lt;Input!$D$13,IF(U$8+$A31&gt;=Input!$D$13,0,(INDEX(Input!$T$11:$T$136,U$8+$A31+1)/INDEX(Input!$T$11:$T$136,U$8+1))),0)*$B31*$C31</f>
        <v>0</v>
      </c>
      <c r="V31">
        <f>IF(V$8&lt;Input!$D$13,IF(V$8+$A31&gt;=Input!$D$13,0,(INDEX(Input!$T$11:$T$136,V$8+$A31+1)/INDEX(Input!$T$11:$T$136,V$8+1))),0)*$B31*$C31</f>
        <v>0</v>
      </c>
      <c r="W31">
        <f>IF(W$8&lt;Input!$D$13,IF(W$8+$A31&gt;=Input!$D$13,0,(INDEX(Input!$T$11:$T$136,W$8+$A31+1)/INDEX(Input!$T$11:$T$136,W$8+1))),0)*$B31*$C31</f>
        <v>0</v>
      </c>
      <c r="X31">
        <f>IF(X$8&lt;Input!$D$13,IF(X$8+$A31&gt;=Input!$D$13,0,(INDEX(Input!$T$11:$T$136,X$8+$A31+1)/INDEX(Input!$T$11:$T$136,X$8+1))),0)*$B31*$C31</f>
        <v>0</v>
      </c>
      <c r="Y31">
        <f>IF(Y$8&lt;Input!$D$13,IF(Y$8+$A31&gt;=Input!$D$13,0,(INDEX(Input!$T$11:$T$136,Y$8+$A31+1)/INDEX(Input!$T$11:$T$136,Y$8+1))),0)*$B31*$C31</f>
        <v>0</v>
      </c>
      <c r="Z31">
        <f>IF(Z$8&lt;Input!$D$13,IF(Z$8+$A31&gt;=Input!$D$13,0,(INDEX(Input!$T$11:$T$136,Z$8+$A31+1)/INDEX(Input!$T$11:$T$136,Z$8+1))),0)*$B31*$C31</f>
        <v>0</v>
      </c>
      <c r="AA31">
        <f>IF(AA$8&lt;Input!$D$13,IF(AA$8+$A31&gt;=Input!$D$13,0,(INDEX(Input!$T$11:$T$136,AA$8+$A31+1)/INDEX(Input!$T$11:$T$136,AA$8+1))),0)*$B31*$C31</f>
        <v>0</v>
      </c>
      <c r="AB31">
        <f>IF(AB$8&lt;Input!$D$13,IF(AB$8+$A31&gt;=Input!$D$13,0,(INDEX(Input!$T$11:$T$136,AB$8+$A31+1)/INDEX(Input!$T$11:$T$136,AB$8+1))),0)*$B31*$C31</f>
        <v>0</v>
      </c>
      <c r="AC31">
        <f>IF(AC$8&lt;Input!$D$13,IF(AC$8+$A31&gt;=Input!$D$13,0,(INDEX(Input!$T$11:$T$136,AC$8+$A31+1)/INDEX(Input!$T$11:$T$136,AC$8+1))),0)*$B31*$C31</f>
        <v>0</v>
      </c>
      <c r="AD31">
        <f>IF(AD$8&lt;Input!$D$13,IF(AD$8+$A31&gt;=Input!$D$13,0,(INDEX(Input!$T$11:$T$136,AD$8+$A31+1)/INDEX(Input!$T$11:$T$136,AD$8+1))),0)*$B31*$C31</f>
        <v>0</v>
      </c>
      <c r="AE31">
        <f>IF(AE$8&lt;Input!$D$13,IF(AE$8+$A31&gt;=Input!$D$13,0,(INDEX(Input!$T$11:$T$136,AE$8+$A31+1)/INDEX(Input!$T$11:$T$136,AE$8+1))),0)*$B31*$C31</f>
        <v>0</v>
      </c>
      <c r="AF31">
        <f>IF(AF$8&lt;Input!$D$13,IF(AF$8+$A31&gt;=Input!$D$13,0,(INDEX(Input!$T$11:$T$136,AF$8+$A31+1)/INDEX(Input!$T$11:$T$136,AF$8+1))),0)*$B31*$C31</f>
        <v>0</v>
      </c>
      <c r="AG31">
        <f>IF(AG$8&lt;Input!$D$13,IF(AG$8+$A31&gt;=Input!$D$13,0,(INDEX(Input!$T$11:$T$136,AG$8+$A31+1)/INDEX(Input!$T$11:$T$136,AG$8+1))),0)*$B31*$C31</f>
        <v>0</v>
      </c>
      <c r="AH31">
        <f>IF(AH$8&lt;Input!$D$13,IF(AH$8+$A31&gt;=Input!$D$13,0,(INDEX(Input!$T$11:$T$136,AH$8+$A31+1)/INDEX(Input!$T$11:$T$136,AH$8+1))),0)*$B31*$C31</f>
        <v>0</v>
      </c>
      <c r="AI31">
        <f>IF(AI$8&lt;Input!$D$13,IF(AI$8+$A31&gt;=Input!$D$13,0,(INDEX(Input!$T$11:$T$136,AI$8+$A31+1)/INDEX(Input!$T$11:$T$136,AI$8+1))),0)*$B31*$C31</f>
        <v>0</v>
      </c>
      <c r="AJ31">
        <f>IF(AJ$8&lt;Input!$D$13,IF(AJ$8+$A31&gt;=Input!$D$13,0,(INDEX(Input!$T$11:$T$136,AJ$8+$A31+1)/INDEX(Input!$T$11:$T$136,AJ$8+1))),0)*$B31*$C31</f>
        <v>0</v>
      </c>
      <c r="AK31">
        <f>IF(AK$8&lt;Input!$D$13,IF(AK$8+$A31&gt;=Input!$D$13,0,(INDEX(Input!$T$11:$T$136,AK$8+$A31+1)/INDEX(Input!$T$11:$T$136,AK$8+1))),0)*$B31*$C31</f>
        <v>0</v>
      </c>
      <c r="AL31">
        <f>IF(AL$8&lt;Input!$D$13,IF(AL$8+$A31&gt;=Input!$D$13,0,(INDEX(Input!$T$11:$T$136,AL$8+$A31+1)/INDEX(Input!$T$11:$T$136,AL$8+1))),0)*$B31*$C31</f>
        <v>0</v>
      </c>
      <c r="AM31">
        <f>IF(AM$8&lt;Input!$D$13,IF(AM$8+$A31&gt;=Input!$D$13,0,(INDEX(Input!$T$11:$T$136,AM$8+$A31+1)/INDEX(Input!$T$11:$T$136,AM$8+1))),0)*$B31*$C31</f>
        <v>0</v>
      </c>
      <c r="AN31">
        <f>IF(AN$8&lt;Input!$D$13,IF(AN$8+$A31&gt;=Input!$D$13,0,(INDEX(Input!$T$11:$T$136,AN$8+$A31+1)/INDEX(Input!$T$11:$T$136,AN$8+1))),0)*$B31*$C31</f>
        <v>0</v>
      </c>
      <c r="AO31">
        <f>IF(AO$8&lt;Input!$D$13,IF(AO$8+$A31&gt;=Input!$D$13,0,(INDEX(Input!$T$11:$T$136,AO$8+$A31+1)/INDEX(Input!$T$11:$T$136,AO$8+1))),0)*$B31*$C31</f>
        <v>0</v>
      </c>
      <c r="AP31">
        <f>IF(AP$8&lt;Input!$D$13,IF(AP$8+$A31&gt;=Input!$D$13,0,(INDEX(Input!$T$11:$T$136,AP$8+$A31+1)/INDEX(Input!$T$11:$T$136,AP$8+1))),0)*$B31*$C31</f>
        <v>0</v>
      </c>
      <c r="AQ31">
        <f>IF(AQ$8&lt;Input!$D$13,IF(AQ$8+$A31&gt;=Input!$D$13,0,(INDEX(Input!$T$11:$T$136,AQ$8+$A31+1)/INDEX(Input!$T$11:$T$136,AQ$8+1))),0)*$B31*$C31</f>
        <v>0</v>
      </c>
      <c r="AR31">
        <f>IF(AR$8&lt;Input!$D$13,IF(AR$8+$A31&gt;=Input!$D$13,0,(INDEX(Input!$T$11:$T$136,AR$8+$A31+1)/INDEX(Input!$T$11:$T$136,AR$8+1))),0)*$B31*$C31</f>
        <v>0</v>
      </c>
      <c r="AS31">
        <f>IF(AS$8&lt;Input!$D$13,IF(AS$8+$A31&gt;=Input!$D$13,0,(INDEX(Input!$T$11:$T$136,AS$8+$A31+1)/INDEX(Input!$T$11:$T$136,AS$8+1))),0)*$B31*$C31</f>
        <v>0</v>
      </c>
      <c r="AT31">
        <f>IF(AT$8&lt;Input!$D$13,IF(AT$8+$A31&gt;=Input!$D$13,0,(INDEX(Input!$T$11:$T$136,AT$8+$A31+1)/INDEX(Input!$T$11:$T$136,AT$8+1))),0)*$B31*$C31</f>
        <v>0</v>
      </c>
      <c r="AU31">
        <f>IF(AU$8&lt;Input!$D$13,IF(AU$8+$A31&gt;=Input!$D$13,0,(INDEX(Input!$T$11:$T$136,AU$8+$A31+1)/INDEX(Input!$T$11:$T$136,AU$8+1))),0)*$B31*$C31</f>
        <v>0</v>
      </c>
      <c r="AV31">
        <f>IF(AV$8&lt;Input!$D$13,IF(AV$8+$A31&gt;=Input!$D$13,0,(INDEX(Input!$T$11:$T$136,AV$8+$A31+1)/INDEX(Input!$T$11:$T$136,AV$8+1))),0)*$B31*$C31</f>
        <v>0</v>
      </c>
      <c r="AW31">
        <f>IF(AW$8&lt;Input!$D$13,IF(AW$8+$A31&gt;=Input!$D$13,0,(INDEX(Input!$T$11:$T$136,AW$8+$A31+1)/INDEX(Input!$T$11:$T$136,AW$8+1))),0)*$B31*$C31</f>
        <v>0</v>
      </c>
      <c r="AX31">
        <f>IF(AX$8&lt;Input!$D$13,IF(AX$8+$A31&gt;=Input!$D$13,0,(INDEX(Input!$T$11:$T$136,AX$8+$A31+1)/INDEX(Input!$T$11:$T$136,AX$8+1))),0)*$B31*$C31</f>
        <v>0</v>
      </c>
      <c r="AY31">
        <f>IF(AY$8&lt;Input!$D$13,IF(AY$8+$A31&gt;=Input!$D$13,0,(INDEX(Input!$T$11:$T$136,AY$8+$A31+1)/INDEX(Input!$T$11:$T$136,AY$8+1))),0)*$B31*$C31</f>
        <v>0</v>
      </c>
      <c r="AZ31">
        <f>IF(AZ$8&lt;Input!$D$13,IF(AZ$8+$A31&gt;=Input!$D$13,0,(INDEX(Input!$T$11:$T$136,AZ$8+$A31+1)/INDEX(Input!$T$11:$T$136,AZ$8+1))),0)*$B31*$C31</f>
        <v>0</v>
      </c>
      <c r="BA31">
        <f>IF(BA$8&lt;Input!$D$13,IF(BA$8+$A31&gt;=Input!$D$13,0,(INDEX(Input!$T$11:$T$136,BA$8+$A31+1)/INDEX(Input!$T$11:$T$136,BA$8+1))),0)*$B31*$C31</f>
        <v>0</v>
      </c>
      <c r="BB31">
        <f>IF(BB$8&lt;Input!$D$13,IF(BB$8+$A31&gt;=Input!$D$13,0,(INDEX(Input!$T$11:$T$136,BB$8+$A31+1)/INDEX(Input!$T$11:$T$136,BB$8+1))),0)*$B31*$C31</f>
        <v>0</v>
      </c>
      <c r="BC31">
        <f>IF(BC$8&lt;Input!$D$13,IF(BC$8+$A31&gt;=Input!$D$13,0,(INDEX(Input!$T$11:$T$136,BC$8+$A31+1)/INDEX(Input!$T$11:$T$136,BC$8+1))),0)*$B31*$C31</f>
        <v>0</v>
      </c>
      <c r="BD31">
        <f>IF(BD$8&lt;Input!$D$13,IF(BD$8+$A31&gt;=Input!$D$13,0,(INDEX(Input!$T$11:$T$136,BD$8+$A31+1)/INDEX(Input!$T$11:$T$136,BD$8+1))),0)*$B31*$C31</f>
        <v>0</v>
      </c>
      <c r="BE31">
        <f>IF(BE$8&lt;Input!$D$13,IF(BE$8+$A31&gt;=Input!$D$13,0,(INDEX(Input!$T$11:$T$136,BE$8+$A31+1)/INDEX(Input!$T$11:$T$136,BE$8+1))),0)*$B31*$C31</f>
        <v>0</v>
      </c>
      <c r="BF31">
        <f>IF(BF$8&lt;Input!$D$13,IF(BF$8+$A31&gt;=Input!$D$13,0,(INDEX(Input!$T$11:$T$136,BF$8+$A31+1)/INDEX(Input!$T$11:$T$136,BF$8+1))),0)*$B31*$C31</f>
        <v>0</v>
      </c>
      <c r="BG31">
        <f>IF(BG$8&lt;Input!$D$13,IF(BG$8+$A31&gt;=Input!$D$13,0,(INDEX(Input!$T$11:$T$136,BG$8+$A31+1)/INDEX(Input!$T$11:$T$136,BG$8+1))),0)*$B31*$C31</f>
        <v>0</v>
      </c>
      <c r="BH31">
        <f>IF(BH$8&lt;Input!$D$13,IF(BH$8+$A31&gt;=Input!$D$13,0,(INDEX(Input!$T$11:$T$136,BH$8+$A31+1)/INDEX(Input!$T$11:$T$136,BH$8+1))),0)*$B31*$C31</f>
        <v>0</v>
      </c>
      <c r="BI31">
        <f>IF(BI$8&lt;Input!$D$13,IF(BI$8+$A31&gt;=Input!$D$13,0,(INDEX(Input!$T$11:$T$136,BI$8+$A31+1)/INDEX(Input!$T$11:$T$136,BI$8+1))),0)*$B31*$C31</f>
        <v>0</v>
      </c>
      <c r="BJ31">
        <f>IF(BJ$8&lt;Input!$D$13,IF(BJ$8+$A31&gt;=Input!$D$13,0,(INDEX(Input!$T$11:$T$136,BJ$8+$A31+1)/INDEX(Input!$T$11:$T$136,BJ$8+1))),0)*$B31*$C31</f>
        <v>0</v>
      </c>
      <c r="BK31">
        <f>IF(BK$8&lt;Input!$D$13,IF(BK$8+$A31&gt;=Input!$D$13,0,(INDEX(Input!$T$11:$T$136,BK$8+$A31+1)/INDEX(Input!$T$11:$T$136,BK$8+1))),0)*$B31*$C31</f>
        <v>0</v>
      </c>
      <c r="BL31">
        <f>IF(BL$8&lt;Input!$D$13,IF(BL$8+$A31&gt;=Input!$D$13,0,(INDEX(Input!$T$11:$T$136,BL$8+$A31+1)/INDEX(Input!$T$11:$T$136,BL$8+1))),0)*$B31*$C31</f>
        <v>0</v>
      </c>
      <c r="BM31">
        <f>IF(BM$8&lt;Input!$D$13,IF(BM$8+$A31&gt;=Input!$D$13,0,(INDEX(Input!$T$11:$T$136,BM$8+$A31+1)/INDEX(Input!$T$11:$T$136,BM$8+1))),0)*$B31*$C31</f>
        <v>0</v>
      </c>
      <c r="BN31">
        <f>IF(BN$8&lt;Input!$D$13,IF(BN$8+$A31&gt;=Input!$D$13,0,(INDEX(Input!$T$11:$T$136,BN$8+$A31+1)/INDEX(Input!$T$11:$T$136,BN$8+1))),0)*$B31*$C31</f>
        <v>0</v>
      </c>
    </row>
    <row r="32" spans="1:66">
      <c r="A32">
        <f>Input!B31</f>
        <v>21</v>
      </c>
      <c r="B32">
        <f>(1+Input!$D$18)^Brx!A32</f>
        <v>2.0594314736871469</v>
      </c>
      <c r="C32">
        <f>(1+Input!$D$17)^Brx!A32</f>
        <v>1.2323919403474466</v>
      </c>
      <c r="E32">
        <f t="shared" si="28"/>
        <v>41</v>
      </c>
      <c r="F32">
        <f>IF(F$8&lt;Input!$D$13,IF(F$8+$A32&gt;=Input!$D$13,0,(INDEX(Input!$T$11:$T$136,F$8+$A32+1)/INDEX(Input!$T$11:$T$136,F$8+1))),0)*$B32*$C32</f>
        <v>5.2588566530179151</v>
      </c>
      <c r="G32">
        <f>IF(G$8&lt;Input!$D$13,IF(G$8+$A32&gt;=Input!$D$13,0,(INDEX(Input!$T$11:$T$136,G$8+$A32+1)/INDEX(Input!$T$11:$T$136,G$8+1))),0)*$B32*$C32</f>
        <v>5.1501426110511677</v>
      </c>
      <c r="H32">
        <f>IF(H$8&lt;Input!$D$13,IF(H$8+$A32&gt;=Input!$D$13,0,(INDEX(Input!$T$11:$T$136,H$8+$A32+1)/INDEX(Input!$T$11:$T$136,H$8+1))),0)*$B32*$C32</f>
        <v>5.0458247665337099</v>
      </c>
      <c r="I32">
        <f>IF(I$8&lt;Input!$D$13,IF(I$8+$A32&gt;=Input!$D$13,0,(INDEX(Input!$T$11:$T$136,I$8+$A32+1)/INDEX(Input!$T$11:$T$136,I$8+1))),0)*$B32*$C32</f>
        <v>4.941133587263991</v>
      </c>
      <c r="J32">
        <f>IF(J$8&lt;Input!$D$13,IF(J$8+$A32&gt;=Input!$D$13,0,(INDEX(Input!$T$11:$T$136,J$8+$A32+1)/INDEX(Input!$T$11:$T$136,J$8+1))),0)*$B32*$C32</f>
        <v>4.8385436158534443</v>
      </c>
      <c r="K32">
        <f>IF(K$8&lt;Input!$D$13,IF(K$8+$A32&gt;=Input!$D$13,0,(INDEX(Input!$T$11:$T$136,K$8+$A32+1)/INDEX(Input!$T$11:$T$136,K$8+1))),0)*$B32*$C32</f>
        <v>4.7419368778888114</v>
      </c>
      <c r="L32">
        <f>IF(L$8&lt;Input!$D$13,IF(L$8+$A32&gt;=Input!$D$13,0,(INDEX(Input!$T$11:$T$136,L$8+$A32+1)/INDEX(Input!$T$11:$T$136,L$8+1))),0)*$B32*$C32</f>
        <v>4.6433216945208233</v>
      </c>
      <c r="M32">
        <f>IF(M$8&lt;Input!$D$13,IF(M$8+$A32&gt;=Input!$D$13,0,(INDEX(Input!$T$11:$T$136,M$8+$A32+1)/INDEX(Input!$T$11:$T$136,M$8+1))),0)*$B32*$C32</f>
        <v>4.5483267909288312</v>
      </c>
      <c r="N32">
        <f>IF(N$8&lt;Input!$D$13,IF(N$8+$A32&gt;=Input!$D$13,0,(INDEX(Input!$T$11:$T$136,N$8+$A32+1)/INDEX(Input!$T$11:$T$136,N$8+1))),0)*$B32*$C32</f>
        <v>4.4584063972260148</v>
      </c>
      <c r="O32">
        <f>IF(O$8&lt;Input!$D$13,IF(O$8+$A32&gt;=Input!$D$13,0,(INDEX(Input!$T$11:$T$136,O$8+$A32+1)/INDEX(Input!$T$11:$T$136,O$8+1))),0)*$B32*$C32</f>
        <v>4.363317610981861</v>
      </c>
      <c r="P32">
        <f>IF(P$8&lt;Input!$D$13,IF(P$8+$A32&gt;=Input!$D$13,0,(INDEX(Input!$T$11:$T$136,P$8+$A32+1)/INDEX(Input!$T$11:$T$136,P$8+1))),0)*$B32*$C32</f>
        <v>4.2761072124812998</v>
      </c>
      <c r="Q32">
        <f>IF(Q$8&lt;Input!$D$13,IF(Q$8+$A32&gt;=Input!$D$13,0,(INDEX(Input!$T$11:$T$136,Q$8+$A32+1)/INDEX(Input!$T$11:$T$136,Q$8+1))),0)*$B32*$C32</f>
        <v>4.1886548191552233</v>
      </c>
      <c r="R32">
        <f>IF(R$8&lt;Input!$D$13,IF(R$8+$A32&gt;=Input!$D$13,0,(INDEX(Input!$T$11:$T$136,R$8+$A32+1)/INDEX(Input!$T$11:$T$136,R$8+1))),0)*$B32*$C32</f>
        <v>4.101150391111811</v>
      </c>
      <c r="S32">
        <f>IF(S$8&lt;Input!$D$13,IF(S$8+$A32&gt;=Input!$D$13,0,(INDEX(Input!$T$11:$T$136,S$8+$A32+1)/INDEX(Input!$T$11:$T$136,S$8+1))),0)*$B32*$C32</f>
        <v>4.0186789407289014</v>
      </c>
      <c r="T32">
        <f>IF(T$8&lt;Input!$D$13,IF(T$8+$A32&gt;=Input!$D$13,0,(INDEX(Input!$T$11:$T$136,T$8+$A32+1)/INDEX(Input!$T$11:$T$136,T$8+1))),0)*$B32*$C32</f>
        <v>0</v>
      </c>
      <c r="U32">
        <f>IF(U$8&lt;Input!$D$13,IF(U$8+$A32&gt;=Input!$D$13,0,(INDEX(Input!$T$11:$T$136,U$8+$A32+1)/INDEX(Input!$T$11:$T$136,U$8+1))),0)*$B32*$C32</f>
        <v>0</v>
      </c>
      <c r="V32">
        <f>IF(V$8&lt;Input!$D$13,IF(V$8+$A32&gt;=Input!$D$13,0,(INDEX(Input!$T$11:$T$136,V$8+$A32+1)/INDEX(Input!$T$11:$T$136,V$8+1))),0)*$B32*$C32</f>
        <v>0</v>
      </c>
      <c r="W32">
        <f>IF(W$8&lt;Input!$D$13,IF(W$8+$A32&gt;=Input!$D$13,0,(INDEX(Input!$T$11:$T$136,W$8+$A32+1)/INDEX(Input!$T$11:$T$136,W$8+1))),0)*$B32*$C32</f>
        <v>0</v>
      </c>
      <c r="X32">
        <f>IF(X$8&lt;Input!$D$13,IF(X$8+$A32&gt;=Input!$D$13,0,(INDEX(Input!$T$11:$T$136,X$8+$A32+1)/INDEX(Input!$T$11:$T$136,X$8+1))),0)*$B32*$C32</f>
        <v>0</v>
      </c>
      <c r="Y32">
        <f>IF(Y$8&lt;Input!$D$13,IF(Y$8+$A32&gt;=Input!$D$13,0,(INDEX(Input!$T$11:$T$136,Y$8+$A32+1)/INDEX(Input!$T$11:$T$136,Y$8+1))),0)*$B32*$C32</f>
        <v>0</v>
      </c>
      <c r="Z32">
        <f>IF(Z$8&lt;Input!$D$13,IF(Z$8+$A32&gt;=Input!$D$13,0,(INDEX(Input!$T$11:$T$136,Z$8+$A32+1)/INDEX(Input!$T$11:$T$136,Z$8+1))),0)*$B32*$C32</f>
        <v>0</v>
      </c>
      <c r="AA32">
        <f>IF(AA$8&lt;Input!$D$13,IF(AA$8+$A32&gt;=Input!$D$13,0,(INDEX(Input!$T$11:$T$136,AA$8+$A32+1)/INDEX(Input!$T$11:$T$136,AA$8+1))),0)*$B32*$C32</f>
        <v>0</v>
      </c>
      <c r="AB32">
        <f>IF(AB$8&lt;Input!$D$13,IF(AB$8+$A32&gt;=Input!$D$13,0,(INDEX(Input!$T$11:$T$136,AB$8+$A32+1)/INDEX(Input!$T$11:$T$136,AB$8+1))),0)*$B32*$C32</f>
        <v>0</v>
      </c>
      <c r="AC32">
        <f>IF(AC$8&lt;Input!$D$13,IF(AC$8+$A32&gt;=Input!$D$13,0,(INDEX(Input!$T$11:$T$136,AC$8+$A32+1)/INDEX(Input!$T$11:$T$136,AC$8+1))),0)*$B32*$C32</f>
        <v>0</v>
      </c>
      <c r="AD32">
        <f>IF(AD$8&lt;Input!$D$13,IF(AD$8+$A32&gt;=Input!$D$13,0,(INDEX(Input!$T$11:$T$136,AD$8+$A32+1)/INDEX(Input!$T$11:$T$136,AD$8+1))),0)*$B32*$C32</f>
        <v>0</v>
      </c>
      <c r="AE32">
        <f>IF(AE$8&lt;Input!$D$13,IF(AE$8+$A32&gt;=Input!$D$13,0,(INDEX(Input!$T$11:$T$136,AE$8+$A32+1)/INDEX(Input!$T$11:$T$136,AE$8+1))),0)*$B32*$C32</f>
        <v>0</v>
      </c>
      <c r="AF32">
        <f>IF(AF$8&lt;Input!$D$13,IF(AF$8+$A32&gt;=Input!$D$13,0,(INDEX(Input!$T$11:$T$136,AF$8+$A32+1)/INDEX(Input!$T$11:$T$136,AF$8+1))),0)*$B32*$C32</f>
        <v>0</v>
      </c>
      <c r="AG32">
        <f>IF(AG$8&lt;Input!$D$13,IF(AG$8+$A32&gt;=Input!$D$13,0,(INDEX(Input!$T$11:$T$136,AG$8+$A32+1)/INDEX(Input!$T$11:$T$136,AG$8+1))),0)*$B32*$C32</f>
        <v>0</v>
      </c>
      <c r="AH32">
        <f>IF(AH$8&lt;Input!$D$13,IF(AH$8+$A32&gt;=Input!$D$13,0,(INDEX(Input!$T$11:$T$136,AH$8+$A32+1)/INDEX(Input!$T$11:$T$136,AH$8+1))),0)*$B32*$C32</f>
        <v>0</v>
      </c>
      <c r="AI32">
        <f>IF(AI$8&lt;Input!$D$13,IF(AI$8+$A32&gt;=Input!$D$13,0,(INDEX(Input!$T$11:$T$136,AI$8+$A32+1)/INDEX(Input!$T$11:$T$136,AI$8+1))),0)*$B32*$C32</f>
        <v>0</v>
      </c>
      <c r="AJ32">
        <f>IF(AJ$8&lt;Input!$D$13,IF(AJ$8+$A32&gt;=Input!$D$13,0,(INDEX(Input!$T$11:$T$136,AJ$8+$A32+1)/INDEX(Input!$T$11:$T$136,AJ$8+1))),0)*$B32*$C32</f>
        <v>0</v>
      </c>
      <c r="AK32">
        <f>IF(AK$8&lt;Input!$D$13,IF(AK$8+$A32&gt;=Input!$D$13,0,(INDEX(Input!$T$11:$T$136,AK$8+$A32+1)/INDEX(Input!$T$11:$T$136,AK$8+1))),0)*$B32*$C32</f>
        <v>0</v>
      </c>
      <c r="AL32">
        <f>IF(AL$8&lt;Input!$D$13,IF(AL$8+$A32&gt;=Input!$D$13,0,(INDEX(Input!$T$11:$T$136,AL$8+$A32+1)/INDEX(Input!$T$11:$T$136,AL$8+1))),0)*$B32*$C32</f>
        <v>0</v>
      </c>
      <c r="AM32">
        <f>IF(AM$8&lt;Input!$D$13,IF(AM$8+$A32&gt;=Input!$D$13,0,(INDEX(Input!$T$11:$T$136,AM$8+$A32+1)/INDEX(Input!$T$11:$T$136,AM$8+1))),0)*$B32*$C32</f>
        <v>0</v>
      </c>
      <c r="AN32">
        <f>IF(AN$8&lt;Input!$D$13,IF(AN$8+$A32&gt;=Input!$D$13,0,(INDEX(Input!$T$11:$T$136,AN$8+$A32+1)/INDEX(Input!$T$11:$T$136,AN$8+1))),0)*$B32*$C32</f>
        <v>0</v>
      </c>
      <c r="AO32">
        <f>IF(AO$8&lt;Input!$D$13,IF(AO$8+$A32&gt;=Input!$D$13,0,(INDEX(Input!$T$11:$T$136,AO$8+$A32+1)/INDEX(Input!$T$11:$T$136,AO$8+1))),0)*$B32*$C32</f>
        <v>0</v>
      </c>
      <c r="AP32">
        <f>IF(AP$8&lt;Input!$D$13,IF(AP$8+$A32&gt;=Input!$D$13,0,(INDEX(Input!$T$11:$T$136,AP$8+$A32+1)/INDEX(Input!$T$11:$T$136,AP$8+1))),0)*$B32*$C32</f>
        <v>0</v>
      </c>
      <c r="AQ32">
        <f>IF(AQ$8&lt;Input!$D$13,IF(AQ$8+$A32&gt;=Input!$D$13,0,(INDEX(Input!$T$11:$T$136,AQ$8+$A32+1)/INDEX(Input!$T$11:$T$136,AQ$8+1))),0)*$B32*$C32</f>
        <v>0</v>
      </c>
      <c r="AR32">
        <f>IF(AR$8&lt;Input!$D$13,IF(AR$8+$A32&gt;=Input!$D$13,0,(INDEX(Input!$T$11:$T$136,AR$8+$A32+1)/INDEX(Input!$T$11:$T$136,AR$8+1))),0)*$B32*$C32</f>
        <v>0</v>
      </c>
      <c r="AS32">
        <f>IF(AS$8&lt;Input!$D$13,IF(AS$8+$A32&gt;=Input!$D$13,0,(INDEX(Input!$T$11:$T$136,AS$8+$A32+1)/INDEX(Input!$T$11:$T$136,AS$8+1))),0)*$B32*$C32</f>
        <v>0</v>
      </c>
      <c r="AT32">
        <f>IF(AT$8&lt;Input!$D$13,IF(AT$8+$A32&gt;=Input!$D$13,0,(INDEX(Input!$T$11:$T$136,AT$8+$A32+1)/INDEX(Input!$T$11:$T$136,AT$8+1))),0)*$B32*$C32</f>
        <v>0</v>
      </c>
      <c r="AU32">
        <f>IF(AU$8&lt;Input!$D$13,IF(AU$8+$A32&gt;=Input!$D$13,0,(INDEX(Input!$T$11:$T$136,AU$8+$A32+1)/INDEX(Input!$T$11:$T$136,AU$8+1))),0)*$B32*$C32</f>
        <v>0</v>
      </c>
      <c r="AV32">
        <f>IF(AV$8&lt;Input!$D$13,IF(AV$8+$A32&gt;=Input!$D$13,0,(INDEX(Input!$T$11:$T$136,AV$8+$A32+1)/INDEX(Input!$T$11:$T$136,AV$8+1))),0)*$B32*$C32</f>
        <v>0</v>
      </c>
      <c r="AW32">
        <f>IF(AW$8&lt;Input!$D$13,IF(AW$8+$A32&gt;=Input!$D$13,0,(INDEX(Input!$T$11:$T$136,AW$8+$A32+1)/INDEX(Input!$T$11:$T$136,AW$8+1))),0)*$B32*$C32</f>
        <v>0</v>
      </c>
      <c r="AX32">
        <f>IF(AX$8&lt;Input!$D$13,IF(AX$8+$A32&gt;=Input!$D$13,0,(INDEX(Input!$T$11:$T$136,AX$8+$A32+1)/INDEX(Input!$T$11:$T$136,AX$8+1))),0)*$B32*$C32</f>
        <v>0</v>
      </c>
      <c r="AY32">
        <f>IF(AY$8&lt;Input!$D$13,IF(AY$8+$A32&gt;=Input!$D$13,0,(INDEX(Input!$T$11:$T$136,AY$8+$A32+1)/INDEX(Input!$T$11:$T$136,AY$8+1))),0)*$B32*$C32</f>
        <v>0</v>
      </c>
      <c r="AZ32">
        <f>IF(AZ$8&lt;Input!$D$13,IF(AZ$8+$A32&gt;=Input!$D$13,0,(INDEX(Input!$T$11:$T$136,AZ$8+$A32+1)/INDEX(Input!$T$11:$T$136,AZ$8+1))),0)*$B32*$C32</f>
        <v>0</v>
      </c>
      <c r="BA32">
        <f>IF(BA$8&lt;Input!$D$13,IF(BA$8+$A32&gt;=Input!$D$13,0,(INDEX(Input!$T$11:$T$136,BA$8+$A32+1)/INDEX(Input!$T$11:$T$136,BA$8+1))),0)*$B32*$C32</f>
        <v>0</v>
      </c>
      <c r="BB32">
        <f>IF(BB$8&lt;Input!$D$13,IF(BB$8+$A32&gt;=Input!$D$13,0,(INDEX(Input!$T$11:$T$136,BB$8+$A32+1)/INDEX(Input!$T$11:$T$136,BB$8+1))),0)*$B32*$C32</f>
        <v>0</v>
      </c>
      <c r="BC32">
        <f>IF(BC$8&lt;Input!$D$13,IF(BC$8+$A32&gt;=Input!$D$13,0,(INDEX(Input!$T$11:$T$136,BC$8+$A32+1)/INDEX(Input!$T$11:$T$136,BC$8+1))),0)*$B32*$C32</f>
        <v>0</v>
      </c>
      <c r="BD32">
        <f>IF(BD$8&lt;Input!$D$13,IF(BD$8+$A32&gt;=Input!$D$13,0,(INDEX(Input!$T$11:$T$136,BD$8+$A32+1)/INDEX(Input!$T$11:$T$136,BD$8+1))),0)*$B32*$C32</f>
        <v>0</v>
      </c>
      <c r="BE32">
        <f>IF(BE$8&lt;Input!$D$13,IF(BE$8+$A32&gt;=Input!$D$13,0,(INDEX(Input!$T$11:$T$136,BE$8+$A32+1)/INDEX(Input!$T$11:$T$136,BE$8+1))),0)*$B32*$C32</f>
        <v>0</v>
      </c>
      <c r="BF32">
        <f>IF(BF$8&lt;Input!$D$13,IF(BF$8+$A32&gt;=Input!$D$13,0,(INDEX(Input!$T$11:$T$136,BF$8+$A32+1)/INDEX(Input!$T$11:$T$136,BF$8+1))),0)*$B32*$C32</f>
        <v>0</v>
      </c>
      <c r="BG32">
        <f>IF(BG$8&lt;Input!$D$13,IF(BG$8+$A32&gt;=Input!$D$13,0,(INDEX(Input!$T$11:$T$136,BG$8+$A32+1)/INDEX(Input!$T$11:$T$136,BG$8+1))),0)*$B32*$C32</f>
        <v>0</v>
      </c>
      <c r="BH32">
        <f>IF(BH$8&lt;Input!$D$13,IF(BH$8+$A32&gt;=Input!$D$13,0,(INDEX(Input!$T$11:$T$136,BH$8+$A32+1)/INDEX(Input!$T$11:$T$136,BH$8+1))),0)*$B32*$C32</f>
        <v>0</v>
      </c>
      <c r="BI32">
        <f>IF(BI$8&lt;Input!$D$13,IF(BI$8+$A32&gt;=Input!$D$13,0,(INDEX(Input!$T$11:$T$136,BI$8+$A32+1)/INDEX(Input!$T$11:$T$136,BI$8+1))),0)*$B32*$C32</f>
        <v>0</v>
      </c>
      <c r="BJ32">
        <f>IF(BJ$8&lt;Input!$D$13,IF(BJ$8+$A32&gt;=Input!$D$13,0,(INDEX(Input!$T$11:$T$136,BJ$8+$A32+1)/INDEX(Input!$T$11:$T$136,BJ$8+1))),0)*$B32*$C32</f>
        <v>0</v>
      </c>
      <c r="BK32">
        <f>IF(BK$8&lt;Input!$D$13,IF(BK$8+$A32&gt;=Input!$D$13,0,(INDEX(Input!$T$11:$T$136,BK$8+$A32+1)/INDEX(Input!$T$11:$T$136,BK$8+1))),0)*$B32*$C32</f>
        <v>0</v>
      </c>
      <c r="BL32">
        <f>IF(BL$8&lt;Input!$D$13,IF(BL$8+$A32&gt;=Input!$D$13,0,(INDEX(Input!$T$11:$T$136,BL$8+$A32+1)/INDEX(Input!$T$11:$T$136,BL$8+1))),0)*$B32*$C32</f>
        <v>0</v>
      </c>
      <c r="BM32">
        <f>IF(BM$8&lt;Input!$D$13,IF(BM$8+$A32&gt;=Input!$D$13,0,(INDEX(Input!$T$11:$T$136,BM$8+$A32+1)/INDEX(Input!$T$11:$T$136,BM$8+1))),0)*$B32*$C32</f>
        <v>0</v>
      </c>
      <c r="BN32">
        <f>IF(BN$8&lt;Input!$D$13,IF(BN$8+$A32&gt;=Input!$D$13,0,(INDEX(Input!$T$11:$T$136,BN$8+$A32+1)/INDEX(Input!$T$11:$T$136,BN$8+1))),0)*$B32*$C32</f>
        <v>0</v>
      </c>
    </row>
    <row r="33" spans="1:66">
      <c r="A33">
        <f>Input!B32</f>
        <v>22</v>
      </c>
      <c r="B33">
        <f>(1+Input!$D$18)^Brx!A33</f>
        <v>2.1315115752661971</v>
      </c>
      <c r="C33">
        <f>(1+Input!$D$17)^Brx!A33</f>
        <v>1.2447158597509214</v>
      </c>
      <c r="E33">
        <f t="shared" si="28"/>
        <v>42</v>
      </c>
      <c r="F33">
        <f>IF(F$8&lt;Input!$D$13,IF(F$8+$A33&gt;=Input!$D$13,0,(INDEX(Input!$T$11:$T$136,F$8+$A33+1)/INDEX(Input!$T$11:$T$136,F$8+1))),0)*$B33*$C33</f>
        <v>5.6289480283168238</v>
      </c>
      <c r="G33">
        <f>IF(G$8&lt;Input!$D$13,IF(G$8+$A33&gt;=Input!$D$13,0,(INDEX(Input!$T$11:$T$136,G$8+$A33+1)/INDEX(Input!$T$11:$T$136,G$8+1))),0)*$B33*$C33</f>
        <v>5.5095700549052413</v>
      </c>
      <c r="H33">
        <f>IF(H$8&lt;Input!$D$13,IF(H$8+$A33&gt;=Input!$D$13,0,(INDEX(Input!$T$11:$T$136,H$8+$A33+1)/INDEX(Input!$T$11:$T$136,H$8+1))),0)*$B33*$C33</f>
        <v>5.3902361775438727</v>
      </c>
      <c r="I33">
        <f>IF(I$8&lt;Input!$D$13,IF(I$8+$A33&gt;=Input!$D$13,0,(INDEX(Input!$T$11:$T$136,I$8+$A33+1)/INDEX(Input!$T$11:$T$136,I$8+1))),0)*$B33*$C33</f>
        <v>5.2736155298681924</v>
      </c>
      <c r="J33">
        <f>IF(J$8&lt;Input!$D$13,IF(J$8+$A33&gt;=Input!$D$13,0,(INDEX(Input!$T$11:$T$136,J$8+$A33+1)/INDEX(Input!$T$11:$T$136,J$8+1))),0)*$B33*$C33</f>
        <v>5.1596802518808156</v>
      </c>
      <c r="K33">
        <f>IF(K$8&lt;Input!$D$13,IF(K$8+$A33&gt;=Input!$D$13,0,(INDEX(Input!$T$11:$T$136,K$8+$A33+1)/INDEX(Input!$T$11:$T$136,K$8+1))),0)*$B33*$C33</f>
        <v>5.0525254004116071</v>
      </c>
      <c r="L33">
        <f>IF(L$8&lt;Input!$D$13,IF(L$8+$A33&gt;=Input!$D$13,0,(INDEX(Input!$T$11:$T$136,L$8+$A33+1)/INDEX(Input!$T$11:$T$136,L$8+1))),0)*$B33*$C33</f>
        <v>4.9415099285866946</v>
      </c>
      <c r="M33">
        <f>IF(M$8&lt;Input!$D$13,IF(M$8+$A33&gt;=Input!$D$13,0,(INDEX(Input!$T$11:$T$136,M$8+$A33+1)/INDEX(Input!$T$11:$T$136,M$8+1))),0)*$B33*$C33</f>
        <v>4.8368858207014274</v>
      </c>
      <c r="N33">
        <f>IF(N$8&lt;Input!$D$13,IF(N$8+$A33&gt;=Input!$D$13,0,(INDEX(Input!$T$11:$T$136,N$8+$A33+1)/INDEX(Input!$T$11:$T$136,N$8+1))),0)*$B33*$C33</f>
        <v>4.734086280370871</v>
      </c>
      <c r="O33">
        <f>IF(O$8&lt;Input!$D$13,IF(O$8+$A33&gt;=Input!$D$13,0,(INDEX(Input!$T$11:$T$136,O$8+$A33+1)/INDEX(Input!$T$11:$T$136,O$8+1))),0)*$B33*$C33</f>
        <v>4.6301379207546791</v>
      </c>
      <c r="P33">
        <f>IF(P$8&lt;Input!$D$13,IF(P$8+$A33&gt;=Input!$D$13,0,(INDEX(Input!$T$11:$T$136,P$8+$A33+1)/INDEX(Input!$T$11:$T$136,P$8+1))),0)*$B33*$C33</f>
        <v>4.5329906393254253</v>
      </c>
      <c r="Q33">
        <f>IF(Q$8&lt;Input!$D$13,IF(Q$8+$A33&gt;=Input!$D$13,0,(INDEX(Input!$T$11:$T$136,Q$8+$A33+1)/INDEX(Input!$T$11:$T$136,Q$8+1))),0)*$B33*$C33</f>
        <v>4.435952685519629</v>
      </c>
      <c r="R33">
        <f>IF(R$8&lt;Input!$D$13,IF(R$8+$A33&gt;=Input!$D$13,0,(INDEX(Input!$T$11:$T$136,R$8+$A33+1)/INDEX(Input!$T$11:$T$136,R$8+1))),0)*$B33*$C33</f>
        <v>4.3391975307727186</v>
      </c>
      <c r="S33">
        <f>IF(S$8&lt;Input!$D$13,IF(S$8+$A33&gt;=Input!$D$13,0,(INDEX(Input!$T$11:$T$136,S$8+$A33+1)/INDEX(Input!$T$11:$T$136,S$8+1))),0)*$B33*$C33</f>
        <v>0</v>
      </c>
      <c r="T33">
        <f>IF(T$8&lt;Input!$D$13,IF(T$8+$A33&gt;=Input!$D$13,0,(INDEX(Input!$T$11:$T$136,T$8+$A33+1)/INDEX(Input!$T$11:$T$136,T$8+1))),0)*$B33*$C33</f>
        <v>0</v>
      </c>
      <c r="U33">
        <f>IF(U$8&lt;Input!$D$13,IF(U$8+$A33&gt;=Input!$D$13,0,(INDEX(Input!$T$11:$T$136,U$8+$A33+1)/INDEX(Input!$T$11:$T$136,U$8+1))),0)*$B33*$C33</f>
        <v>0</v>
      </c>
      <c r="V33">
        <f>IF(V$8&lt;Input!$D$13,IF(V$8+$A33&gt;=Input!$D$13,0,(INDEX(Input!$T$11:$T$136,V$8+$A33+1)/INDEX(Input!$T$11:$T$136,V$8+1))),0)*$B33*$C33</f>
        <v>0</v>
      </c>
      <c r="W33">
        <f>IF(W$8&lt;Input!$D$13,IF(W$8+$A33&gt;=Input!$D$13,0,(INDEX(Input!$T$11:$T$136,W$8+$A33+1)/INDEX(Input!$T$11:$T$136,W$8+1))),0)*$B33*$C33</f>
        <v>0</v>
      </c>
      <c r="X33">
        <f>IF(X$8&lt;Input!$D$13,IF(X$8+$A33&gt;=Input!$D$13,0,(INDEX(Input!$T$11:$T$136,X$8+$A33+1)/INDEX(Input!$T$11:$T$136,X$8+1))),0)*$B33*$C33</f>
        <v>0</v>
      </c>
      <c r="Y33">
        <f>IF(Y$8&lt;Input!$D$13,IF(Y$8+$A33&gt;=Input!$D$13,0,(INDEX(Input!$T$11:$T$136,Y$8+$A33+1)/INDEX(Input!$T$11:$T$136,Y$8+1))),0)*$B33*$C33</f>
        <v>0</v>
      </c>
      <c r="Z33">
        <f>IF(Z$8&lt;Input!$D$13,IF(Z$8+$A33&gt;=Input!$D$13,0,(INDEX(Input!$T$11:$T$136,Z$8+$A33+1)/INDEX(Input!$T$11:$T$136,Z$8+1))),0)*$B33*$C33</f>
        <v>0</v>
      </c>
      <c r="AA33">
        <f>IF(AA$8&lt;Input!$D$13,IF(AA$8+$A33&gt;=Input!$D$13,0,(INDEX(Input!$T$11:$T$136,AA$8+$A33+1)/INDEX(Input!$T$11:$T$136,AA$8+1))),0)*$B33*$C33</f>
        <v>0</v>
      </c>
      <c r="AB33">
        <f>IF(AB$8&lt;Input!$D$13,IF(AB$8+$A33&gt;=Input!$D$13,0,(INDEX(Input!$T$11:$T$136,AB$8+$A33+1)/INDEX(Input!$T$11:$T$136,AB$8+1))),0)*$B33*$C33</f>
        <v>0</v>
      </c>
      <c r="AC33">
        <f>IF(AC$8&lt;Input!$D$13,IF(AC$8+$A33&gt;=Input!$D$13,0,(INDEX(Input!$T$11:$T$136,AC$8+$A33+1)/INDEX(Input!$T$11:$T$136,AC$8+1))),0)*$B33*$C33</f>
        <v>0</v>
      </c>
      <c r="AD33">
        <f>IF(AD$8&lt;Input!$D$13,IF(AD$8+$A33&gt;=Input!$D$13,0,(INDEX(Input!$T$11:$T$136,AD$8+$A33+1)/INDEX(Input!$T$11:$T$136,AD$8+1))),0)*$B33*$C33</f>
        <v>0</v>
      </c>
      <c r="AE33">
        <f>IF(AE$8&lt;Input!$D$13,IF(AE$8+$A33&gt;=Input!$D$13,0,(INDEX(Input!$T$11:$T$136,AE$8+$A33+1)/INDEX(Input!$T$11:$T$136,AE$8+1))),0)*$B33*$C33</f>
        <v>0</v>
      </c>
      <c r="AF33">
        <f>IF(AF$8&lt;Input!$D$13,IF(AF$8+$A33&gt;=Input!$D$13,0,(INDEX(Input!$T$11:$T$136,AF$8+$A33+1)/INDEX(Input!$T$11:$T$136,AF$8+1))),0)*$B33*$C33</f>
        <v>0</v>
      </c>
      <c r="AG33">
        <f>IF(AG$8&lt;Input!$D$13,IF(AG$8+$A33&gt;=Input!$D$13,0,(INDEX(Input!$T$11:$T$136,AG$8+$A33+1)/INDEX(Input!$T$11:$T$136,AG$8+1))),0)*$B33*$C33</f>
        <v>0</v>
      </c>
      <c r="AH33">
        <f>IF(AH$8&lt;Input!$D$13,IF(AH$8+$A33&gt;=Input!$D$13,0,(INDEX(Input!$T$11:$T$136,AH$8+$A33+1)/INDEX(Input!$T$11:$T$136,AH$8+1))),0)*$B33*$C33</f>
        <v>0</v>
      </c>
      <c r="AI33">
        <f>IF(AI$8&lt;Input!$D$13,IF(AI$8+$A33&gt;=Input!$D$13,0,(INDEX(Input!$T$11:$T$136,AI$8+$A33+1)/INDEX(Input!$T$11:$T$136,AI$8+1))),0)*$B33*$C33</f>
        <v>0</v>
      </c>
      <c r="AJ33">
        <f>IF(AJ$8&lt;Input!$D$13,IF(AJ$8+$A33&gt;=Input!$D$13,0,(INDEX(Input!$T$11:$T$136,AJ$8+$A33+1)/INDEX(Input!$T$11:$T$136,AJ$8+1))),0)*$B33*$C33</f>
        <v>0</v>
      </c>
      <c r="AK33">
        <f>IF(AK$8&lt;Input!$D$13,IF(AK$8+$A33&gt;=Input!$D$13,0,(INDEX(Input!$T$11:$T$136,AK$8+$A33+1)/INDEX(Input!$T$11:$T$136,AK$8+1))),0)*$B33*$C33</f>
        <v>0</v>
      </c>
      <c r="AL33">
        <f>IF(AL$8&lt;Input!$D$13,IF(AL$8+$A33&gt;=Input!$D$13,0,(INDEX(Input!$T$11:$T$136,AL$8+$A33+1)/INDEX(Input!$T$11:$T$136,AL$8+1))),0)*$B33*$C33</f>
        <v>0</v>
      </c>
      <c r="AM33">
        <f>IF(AM$8&lt;Input!$D$13,IF(AM$8+$A33&gt;=Input!$D$13,0,(INDEX(Input!$T$11:$T$136,AM$8+$A33+1)/INDEX(Input!$T$11:$T$136,AM$8+1))),0)*$B33*$C33</f>
        <v>0</v>
      </c>
      <c r="AN33">
        <f>IF(AN$8&lt;Input!$D$13,IF(AN$8+$A33&gt;=Input!$D$13,0,(INDEX(Input!$T$11:$T$136,AN$8+$A33+1)/INDEX(Input!$T$11:$T$136,AN$8+1))),0)*$B33*$C33</f>
        <v>0</v>
      </c>
      <c r="AO33">
        <f>IF(AO$8&lt;Input!$D$13,IF(AO$8+$A33&gt;=Input!$D$13,0,(INDEX(Input!$T$11:$T$136,AO$8+$A33+1)/INDEX(Input!$T$11:$T$136,AO$8+1))),0)*$B33*$C33</f>
        <v>0</v>
      </c>
      <c r="AP33">
        <f>IF(AP$8&lt;Input!$D$13,IF(AP$8+$A33&gt;=Input!$D$13,0,(INDEX(Input!$T$11:$T$136,AP$8+$A33+1)/INDEX(Input!$T$11:$T$136,AP$8+1))),0)*$B33*$C33</f>
        <v>0</v>
      </c>
      <c r="AQ33">
        <f>IF(AQ$8&lt;Input!$D$13,IF(AQ$8+$A33&gt;=Input!$D$13,0,(INDEX(Input!$T$11:$T$136,AQ$8+$A33+1)/INDEX(Input!$T$11:$T$136,AQ$8+1))),0)*$B33*$C33</f>
        <v>0</v>
      </c>
      <c r="AR33">
        <f>IF(AR$8&lt;Input!$D$13,IF(AR$8+$A33&gt;=Input!$D$13,0,(INDEX(Input!$T$11:$T$136,AR$8+$A33+1)/INDEX(Input!$T$11:$T$136,AR$8+1))),0)*$B33*$C33</f>
        <v>0</v>
      </c>
      <c r="AS33">
        <f>IF(AS$8&lt;Input!$D$13,IF(AS$8+$A33&gt;=Input!$D$13,0,(INDEX(Input!$T$11:$T$136,AS$8+$A33+1)/INDEX(Input!$T$11:$T$136,AS$8+1))),0)*$B33*$C33</f>
        <v>0</v>
      </c>
      <c r="AT33">
        <f>IF(AT$8&lt;Input!$D$13,IF(AT$8+$A33&gt;=Input!$D$13,0,(INDEX(Input!$T$11:$T$136,AT$8+$A33+1)/INDEX(Input!$T$11:$T$136,AT$8+1))),0)*$B33*$C33</f>
        <v>0</v>
      </c>
      <c r="AU33">
        <f>IF(AU$8&lt;Input!$D$13,IF(AU$8+$A33&gt;=Input!$D$13,0,(INDEX(Input!$T$11:$T$136,AU$8+$A33+1)/INDEX(Input!$T$11:$T$136,AU$8+1))),0)*$B33*$C33</f>
        <v>0</v>
      </c>
      <c r="AV33">
        <f>IF(AV$8&lt;Input!$D$13,IF(AV$8+$A33&gt;=Input!$D$13,0,(INDEX(Input!$T$11:$T$136,AV$8+$A33+1)/INDEX(Input!$T$11:$T$136,AV$8+1))),0)*$B33*$C33</f>
        <v>0</v>
      </c>
      <c r="AW33">
        <f>IF(AW$8&lt;Input!$D$13,IF(AW$8+$A33&gt;=Input!$D$13,0,(INDEX(Input!$T$11:$T$136,AW$8+$A33+1)/INDEX(Input!$T$11:$T$136,AW$8+1))),0)*$B33*$C33</f>
        <v>0</v>
      </c>
      <c r="AX33">
        <f>IF(AX$8&lt;Input!$D$13,IF(AX$8+$A33&gt;=Input!$D$13,0,(INDEX(Input!$T$11:$T$136,AX$8+$A33+1)/INDEX(Input!$T$11:$T$136,AX$8+1))),0)*$B33*$C33</f>
        <v>0</v>
      </c>
      <c r="AY33">
        <f>IF(AY$8&lt;Input!$D$13,IF(AY$8+$A33&gt;=Input!$D$13,0,(INDEX(Input!$T$11:$T$136,AY$8+$A33+1)/INDEX(Input!$T$11:$T$136,AY$8+1))),0)*$B33*$C33</f>
        <v>0</v>
      </c>
      <c r="AZ33">
        <f>IF(AZ$8&lt;Input!$D$13,IF(AZ$8+$A33&gt;=Input!$D$13,0,(INDEX(Input!$T$11:$T$136,AZ$8+$A33+1)/INDEX(Input!$T$11:$T$136,AZ$8+1))),0)*$B33*$C33</f>
        <v>0</v>
      </c>
      <c r="BA33">
        <f>IF(BA$8&lt;Input!$D$13,IF(BA$8+$A33&gt;=Input!$D$13,0,(INDEX(Input!$T$11:$T$136,BA$8+$A33+1)/INDEX(Input!$T$11:$T$136,BA$8+1))),0)*$B33*$C33</f>
        <v>0</v>
      </c>
      <c r="BB33">
        <f>IF(BB$8&lt;Input!$D$13,IF(BB$8+$A33&gt;=Input!$D$13,0,(INDEX(Input!$T$11:$T$136,BB$8+$A33+1)/INDEX(Input!$T$11:$T$136,BB$8+1))),0)*$B33*$C33</f>
        <v>0</v>
      </c>
      <c r="BC33">
        <f>IF(BC$8&lt;Input!$D$13,IF(BC$8+$A33&gt;=Input!$D$13,0,(INDEX(Input!$T$11:$T$136,BC$8+$A33+1)/INDEX(Input!$T$11:$T$136,BC$8+1))),0)*$B33*$C33</f>
        <v>0</v>
      </c>
      <c r="BD33">
        <f>IF(BD$8&lt;Input!$D$13,IF(BD$8+$A33&gt;=Input!$D$13,0,(INDEX(Input!$T$11:$T$136,BD$8+$A33+1)/INDEX(Input!$T$11:$T$136,BD$8+1))),0)*$B33*$C33</f>
        <v>0</v>
      </c>
      <c r="BE33">
        <f>IF(BE$8&lt;Input!$D$13,IF(BE$8+$A33&gt;=Input!$D$13,0,(INDEX(Input!$T$11:$T$136,BE$8+$A33+1)/INDEX(Input!$T$11:$T$136,BE$8+1))),0)*$B33*$C33</f>
        <v>0</v>
      </c>
      <c r="BF33">
        <f>IF(BF$8&lt;Input!$D$13,IF(BF$8+$A33&gt;=Input!$D$13,0,(INDEX(Input!$T$11:$T$136,BF$8+$A33+1)/INDEX(Input!$T$11:$T$136,BF$8+1))),0)*$B33*$C33</f>
        <v>0</v>
      </c>
      <c r="BG33">
        <f>IF(BG$8&lt;Input!$D$13,IF(BG$8+$A33&gt;=Input!$D$13,0,(INDEX(Input!$T$11:$T$136,BG$8+$A33+1)/INDEX(Input!$T$11:$T$136,BG$8+1))),0)*$B33*$C33</f>
        <v>0</v>
      </c>
      <c r="BH33">
        <f>IF(BH$8&lt;Input!$D$13,IF(BH$8+$A33&gt;=Input!$D$13,0,(INDEX(Input!$T$11:$T$136,BH$8+$A33+1)/INDEX(Input!$T$11:$T$136,BH$8+1))),0)*$B33*$C33</f>
        <v>0</v>
      </c>
      <c r="BI33">
        <f>IF(BI$8&lt;Input!$D$13,IF(BI$8+$A33&gt;=Input!$D$13,0,(INDEX(Input!$T$11:$T$136,BI$8+$A33+1)/INDEX(Input!$T$11:$T$136,BI$8+1))),0)*$B33*$C33</f>
        <v>0</v>
      </c>
      <c r="BJ33">
        <f>IF(BJ$8&lt;Input!$D$13,IF(BJ$8+$A33&gt;=Input!$D$13,0,(INDEX(Input!$T$11:$T$136,BJ$8+$A33+1)/INDEX(Input!$T$11:$T$136,BJ$8+1))),0)*$B33*$C33</f>
        <v>0</v>
      </c>
      <c r="BK33">
        <f>IF(BK$8&lt;Input!$D$13,IF(BK$8+$A33&gt;=Input!$D$13,0,(INDEX(Input!$T$11:$T$136,BK$8+$A33+1)/INDEX(Input!$T$11:$T$136,BK$8+1))),0)*$B33*$C33</f>
        <v>0</v>
      </c>
      <c r="BL33">
        <f>IF(BL$8&lt;Input!$D$13,IF(BL$8+$A33&gt;=Input!$D$13,0,(INDEX(Input!$T$11:$T$136,BL$8+$A33+1)/INDEX(Input!$T$11:$T$136,BL$8+1))),0)*$B33*$C33</f>
        <v>0</v>
      </c>
      <c r="BM33">
        <f>IF(BM$8&lt;Input!$D$13,IF(BM$8+$A33&gt;=Input!$D$13,0,(INDEX(Input!$T$11:$T$136,BM$8+$A33+1)/INDEX(Input!$T$11:$T$136,BM$8+1))),0)*$B33*$C33</f>
        <v>0</v>
      </c>
      <c r="BN33">
        <f>IF(BN$8&lt;Input!$D$13,IF(BN$8+$A33&gt;=Input!$D$13,0,(INDEX(Input!$T$11:$T$136,BN$8+$A33+1)/INDEX(Input!$T$11:$T$136,BN$8+1))),0)*$B33*$C33</f>
        <v>0</v>
      </c>
    </row>
    <row r="34" spans="1:66">
      <c r="A34">
        <f>Input!B33</f>
        <v>23</v>
      </c>
      <c r="B34">
        <f>(1+Input!$D$18)^Brx!A34</f>
        <v>2.2061144804005139</v>
      </c>
      <c r="C34">
        <f>(1+Input!$D$17)^Brx!A34</f>
        <v>1.2571630183484304</v>
      </c>
      <c r="E34">
        <f t="shared" si="28"/>
        <v>43</v>
      </c>
      <c r="F34">
        <f>IF(F$8&lt;Input!$D$13,IF(F$8+$A34&gt;=Input!$D$13,0,(INDEX(Input!$T$11:$T$136,F$8+$A34+1)/INDEX(Input!$T$11:$T$136,F$8+1))),0)*$B34*$C34</f>
        <v>6.0217912084384686</v>
      </c>
      <c r="G34">
        <f>IF(G$8&lt;Input!$D$13,IF(G$8+$A34&gt;=Input!$D$13,0,(INDEX(Input!$T$11:$T$136,G$8+$A34+1)/INDEX(Input!$T$11:$T$136,G$8+1))),0)*$B34*$C34</f>
        <v>5.8856351947917362</v>
      </c>
      <c r="H34">
        <f>IF(H$8&lt;Input!$D$13,IF(H$8+$A34&gt;=Input!$D$13,0,(INDEX(Input!$T$11:$T$136,H$8+$A34+1)/INDEX(Input!$T$11:$T$136,H$8+1))),0)*$B34*$C34</f>
        <v>5.7529376029869308</v>
      </c>
      <c r="I34">
        <f>IF(I$8&lt;Input!$D$13,IF(I$8+$A34&gt;=Input!$D$13,0,(INDEX(Input!$T$11:$T$136,I$8+$A34+1)/INDEX(Input!$T$11:$T$136,I$8+1))),0)*$B34*$C34</f>
        <v>5.6236281132857853</v>
      </c>
      <c r="J34">
        <f>IF(J$8&lt;Input!$D$13,IF(J$8+$A34&gt;=Input!$D$13,0,(INDEX(Input!$T$11:$T$136,J$8+$A34+1)/INDEX(Input!$T$11:$T$136,J$8+1))),0)*$B34*$C34</f>
        <v>5.4976302304210565</v>
      </c>
      <c r="K34">
        <f>IF(K$8&lt;Input!$D$13,IF(K$8+$A34&gt;=Input!$D$13,0,(INDEX(Input!$T$11:$T$136,K$8+$A34+1)/INDEX(Input!$T$11:$T$136,K$8+1))),0)*$B34*$C34</f>
        <v>5.3769921778264695</v>
      </c>
      <c r="L34">
        <f>IF(L$8&lt;Input!$D$13,IF(L$8+$A34&gt;=Input!$D$13,0,(INDEX(Input!$T$11:$T$136,L$8+$A34+1)/INDEX(Input!$T$11:$T$136,L$8+1))),0)*$B34*$C34</f>
        <v>5.2550136358067778</v>
      </c>
      <c r="M34">
        <f>IF(M$8&lt;Input!$D$13,IF(M$8+$A34&gt;=Input!$D$13,0,(INDEX(Input!$T$11:$T$136,M$8+$A34+1)/INDEX(Input!$T$11:$T$136,M$8+1))),0)*$B34*$C34</f>
        <v>5.1359684971181911</v>
      </c>
      <c r="N34">
        <f>IF(N$8&lt;Input!$D$13,IF(N$8+$A34&gt;=Input!$D$13,0,(INDEX(Input!$T$11:$T$136,N$8+$A34+1)/INDEX(Input!$T$11:$T$136,N$8+1))),0)*$B34*$C34</f>
        <v>5.0235793864057428</v>
      </c>
      <c r="O34">
        <f>IF(O$8&lt;Input!$D$13,IF(O$8+$A34&gt;=Input!$D$13,0,(INDEX(Input!$T$11:$T$136,O$8+$A34+1)/INDEX(Input!$T$11:$T$136,O$8+1))),0)*$B34*$C34</f>
        <v>4.9082894349105217</v>
      </c>
      <c r="P34">
        <f>IF(P$8&lt;Input!$D$13,IF(P$8+$A34&gt;=Input!$D$13,0,(INDEX(Input!$T$11:$T$136,P$8+$A34+1)/INDEX(Input!$T$11:$T$136,P$8+1))),0)*$B34*$C34</f>
        <v>4.8006180666867175</v>
      </c>
      <c r="Q34">
        <f>IF(Q$8&lt;Input!$D$13,IF(Q$8+$A34&gt;=Input!$D$13,0,(INDEX(Input!$T$11:$T$136,Q$8+$A34+1)/INDEX(Input!$T$11:$T$136,Q$8+1))),0)*$B34*$C34</f>
        <v>4.6934330868108374</v>
      </c>
      <c r="R34">
        <f>IF(R$8&lt;Input!$D$13,IF(R$8+$A34&gt;=Input!$D$13,0,(INDEX(Input!$T$11:$T$136,R$8+$A34+1)/INDEX(Input!$T$11:$T$136,R$8+1))),0)*$B34*$C34</f>
        <v>0</v>
      </c>
      <c r="S34">
        <f>IF(S$8&lt;Input!$D$13,IF(S$8+$A34&gt;=Input!$D$13,0,(INDEX(Input!$T$11:$T$136,S$8+$A34+1)/INDEX(Input!$T$11:$T$136,S$8+1))),0)*$B34*$C34</f>
        <v>0</v>
      </c>
      <c r="T34">
        <f>IF(T$8&lt;Input!$D$13,IF(T$8+$A34&gt;=Input!$D$13,0,(INDEX(Input!$T$11:$T$136,T$8+$A34+1)/INDEX(Input!$T$11:$T$136,T$8+1))),0)*$B34*$C34</f>
        <v>0</v>
      </c>
      <c r="U34">
        <f>IF(U$8&lt;Input!$D$13,IF(U$8+$A34&gt;=Input!$D$13,0,(INDEX(Input!$T$11:$T$136,U$8+$A34+1)/INDEX(Input!$T$11:$T$136,U$8+1))),0)*$B34*$C34</f>
        <v>0</v>
      </c>
      <c r="V34">
        <f>IF(V$8&lt;Input!$D$13,IF(V$8+$A34&gt;=Input!$D$13,0,(INDEX(Input!$T$11:$T$136,V$8+$A34+1)/INDEX(Input!$T$11:$T$136,V$8+1))),0)*$B34*$C34</f>
        <v>0</v>
      </c>
      <c r="W34">
        <f>IF(W$8&lt;Input!$D$13,IF(W$8+$A34&gt;=Input!$D$13,0,(INDEX(Input!$T$11:$T$136,W$8+$A34+1)/INDEX(Input!$T$11:$T$136,W$8+1))),0)*$B34*$C34</f>
        <v>0</v>
      </c>
      <c r="X34">
        <f>IF(X$8&lt;Input!$D$13,IF(X$8+$A34&gt;=Input!$D$13,0,(INDEX(Input!$T$11:$T$136,X$8+$A34+1)/INDEX(Input!$T$11:$T$136,X$8+1))),0)*$B34*$C34</f>
        <v>0</v>
      </c>
      <c r="Y34">
        <f>IF(Y$8&lt;Input!$D$13,IF(Y$8+$A34&gt;=Input!$D$13,0,(INDEX(Input!$T$11:$T$136,Y$8+$A34+1)/INDEX(Input!$T$11:$T$136,Y$8+1))),0)*$B34*$C34</f>
        <v>0</v>
      </c>
      <c r="Z34">
        <f>IF(Z$8&lt;Input!$D$13,IF(Z$8+$A34&gt;=Input!$D$13,0,(INDEX(Input!$T$11:$T$136,Z$8+$A34+1)/INDEX(Input!$T$11:$T$136,Z$8+1))),0)*$B34*$C34</f>
        <v>0</v>
      </c>
      <c r="AA34">
        <f>IF(AA$8&lt;Input!$D$13,IF(AA$8+$A34&gt;=Input!$D$13,0,(INDEX(Input!$T$11:$T$136,AA$8+$A34+1)/INDEX(Input!$T$11:$T$136,AA$8+1))),0)*$B34*$C34</f>
        <v>0</v>
      </c>
      <c r="AB34">
        <f>IF(AB$8&lt;Input!$D$13,IF(AB$8+$A34&gt;=Input!$D$13,0,(INDEX(Input!$T$11:$T$136,AB$8+$A34+1)/INDEX(Input!$T$11:$T$136,AB$8+1))),0)*$B34*$C34</f>
        <v>0</v>
      </c>
      <c r="AC34">
        <f>IF(AC$8&lt;Input!$D$13,IF(AC$8+$A34&gt;=Input!$D$13,0,(INDEX(Input!$T$11:$T$136,AC$8+$A34+1)/INDEX(Input!$T$11:$T$136,AC$8+1))),0)*$B34*$C34</f>
        <v>0</v>
      </c>
      <c r="AD34">
        <f>IF(AD$8&lt;Input!$D$13,IF(AD$8+$A34&gt;=Input!$D$13,0,(INDEX(Input!$T$11:$T$136,AD$8+$A34+1)/INDEX(Input!$T$11:$T$136,AD$8+1))),0)*$B34*$C34</f>
        <v>0</v>
      </c>
      <c r="AE34">
        <f>IF(AE$8&lt;Input!$D$13,IF(AE$8+$A34&gt;=Input!$D$13,0,(INDEX(Input!$T$11:$T$136,AE$8+$A34+1)/INDEX(Input!$T$11:$T$136,AE$8+1))),0)*$B34*$C34</f>
        <v>0</v>
      </c>
      <c r="AF34">
        <f>IF(AF$8&lt;Input!$D$13,IF(AF$8+$A34&gt;=Input!$D$13,0,(INDEX(Input!$T$11:$T$136,AF$8+$A34+1)/INDEX(Input!$T$11:$T$136,AF$8+1))),0)*$B34*$C34</f>
        <v>0</v>
      </c>
      <c r="AG34">
        <f>IF(AG$8&lt;Input!$D$13,IF(AG$8+$A34&gt;=Input!$D$13,0,(INDEX(Input!$T$11:$T$136,AG$8+$A34+1)/INDEX(Input!$T$11:$T$136,AG$8+1))),0)*$B34*$C34</f>
        <v>0</v>
      </c>
      <c r="AH34">
        <f>IF(AH$8&lt;Input!$D$13,IF(AH$8+$A34&gt;=Input!$D$13,0,(INDEX(Input!$T$11:$T$136,AH$8+$A34+1)/INDEX(Input!$T$11:$T$136,AH$8+1))),0)*$B34*$C34</f>
        <v>0</v>
      </c>
      <c r="AI34">
        <f>IF(AI$8&lt;Input!$D$13,IF(AI$8+$A34&gt;=Input!$D$13,0,(INDEX(Input!$T$11:$T$136,AI$8+$A34+1)/INDEX(Input!$T$11:$T$136,AI$8+1))),0)*$B34*$C34</f>
        <v>0</v>
      </c>
      <c r="AJ34">
        <f>IF(AJ$8&lt;Input!$D$13,IF(AJ$8+$A34&gt;=Input!$D$13,0,(INDEX(Input!$T$11:$T$136,AJ$8+$A34+1)/INDEX(Input!$T$11:$T$136,AJ$8+1))),0)*$B34*$C34</f>
        <v>0</v>
      </c>
      <c r="AK34">
        <f>IF(AK$8&lt;Input!$D$13,IF(AK$8+$A34&gt;=Input!$D$13,0,(INDEX(Input!$T$11:$T$136,AK$8+$A34+1)/INDEX(Input!$T$11:$T$136,AK$8+1))),0)*$B34*$C34</f>
        <v>0</v>
      </c>
      <c r="AL34">
        <f>IF(AL$8&lt;Input!$D$13,IF(AL$8+$A34&gt;=Input!$D$13,0,(INDEX(Input!$T$11:$T$136,AL$8+$A34+1)/INDEX(Input!$T$11:$T$136,AL$8+1))),0)*$B34*$C34</f>
        <v>0</v>
      </c>
      <c r="AM34">
        <f>IF(AM$8&lt;Input!$D$13,IF(AM$8+$A34&gt;=Input!$D$13,0,(INDEX(Input!$T$11:$T$136,AM$8+$A34+1)/INDEX(Input!$T$11:$T$136,AM$8+1))),0)*$B34*$C34</f>
        <v>0</v>
      </c>
      <c r="AN34">
        <f>IF(AN$8&lt;Input!$D$13,IF(AN$8+$A34&gt;=Input!$D$13,0,(INDEX(Input!$T$11:$T$136,AN$8+$A34+1)/INDEX(Input!$T$11:$T$136,AN$8+1))),0)*$B34*$C34</f>
        <v>0</v>
      </c>
      <c r="AO34">
        <f>IF(AO$8&lt;Input!$D$13,IF(AO$8+$A34&gt;=Input!$D$13,0,(INDEX(Input!$T$11:$T$136,AO$8+$A34+1)/INDEX(Input!$T$11:$T$136,AO$8+1))),0)*$B34*$C34</f>
        <v>0</v>
      </c>
      <c r="AP34">
        <f>IF(AP$8&lt;Input!$D$13,IF(AP$8+$A34&gt;=Input!$D$13,0,(INDEX(Input!$T$11:$T$136,AP$8+$A34+1)/INDEX(Input!$T$11:$T$136,AP$8+1))),0)*$B34*$C34</f>
        <v>0</v>
      </c>
      <c r="AQ34">
        <f>IF(AQ$8&lt;Input!$D$13,IF(AQ$8+$A34&gt;=Input!$D$13,0,(INDEX(Input!$T$11:$T$136,AQ$8+$A34+1)/INDEX(Input!$T$11:$T$136,AQ$8+1))),0)*$B34*$C34</f>
        <v>0</v>
      </c>
      <c r="AR34">
        <f>IF(AR$8&lt;Input!$D$13,IF(AR$8+$A34&gt;=Input!$D$13,0,(INDEX(Input!$T$11:$T$136,AR$8+$A34+1)/INDEX(Input!$T$11:$T$136,AR$8+1))),0)*$B34*$C34</f>
        <v>0</v>
      </c>
      <c r="AS34">
        <f>IF(AS$8&lt;Input!$D$13,IF(AS$8+$A34&gt;=Input!$D$13,0,(INDEX(Input!$T$11:$T$136,AS$8+$A34+1)/INDEX(Input!$T$11:$T$136,AS$8+1))),0)*$B34*$C34</f>
        <v>0</v>
      </c>
      <c r="AT34">
        <f>IF(AT$8&lt;Input!$D$13,IF(AT$8+$A34&gt;=Input!$D$13,0,(INDEX(Input!$T$11:$T$136,AT$8+$A34+1)/INDEX(Input!$T$11:$T$136,AT$8+1))),0)*$B34*$C34</f>
        <v>0</v>
      </c>
      <c r="AU34">
        <f>IF(AU$8&lt;Input!$D$13,IF(AU$8+$A34&gt;=Input!$D$13,0,(INDEX(Input!$T$11:$T$136,AU$8+$A34+1)/INDEX(Input!$T$11:$T$136,AU$8+1))),0)*$B34*$C34</f>
        <v>0</v>
      </c>
      <c r="AV34">
        <f>IF(AV$8&lt;Input!$D$13,IF(AV$8+$A34&gt;=Input!$D$13,0,(INDEX(Input!$T$11:$T$136,AV$8+$A34+1)/INDEX(Input!$T$11:$T$136,AV$8+1))),0)*$B34*$C34</f>
        <v>0</v>
      </c>
      <c r="AW34">
        <f>IF(AW$8&lt;Input!$D$13,IF(AW$8+$A34&gt;=Input!$D$13,0,(INDEX(Input!$T$11:$T$136,AW$8+$A34+1)/INDEX(Input!$T$11:$T$136,AW$8+1))),0)*$B34*$C34</f>
        <v>0</v>
      </c>
      <c r="AX34">
        <f>IF(AX$8&lt;Input!$D$13,IF(AX$8+$A34&gt;=Input!$D$13,0,(INDEX(Input!$T$11:$T$136,AX$8+$A34+1)/INDEX(Input!$T$11:$T$136,AX$8+1))),0)*$B34*$C34</f>
        <v>0</v>
      </c>
      <c r="AY34">
        <f>IF(AY$8&lt;Input!$D$13,IF(AY$8+$A34&gt;=Input!$D$13,0,(INDEX(Input!$T$11:$T$136,AY$8+$A34+1)/INDEX(Input!$T$11:$T$136,AY$8+1))),0)*$B34*$C34</f>
        <v>0</v>
      </c>
      <c r="AZ34">
        <f>IF(AZ$8&lt;Input!$D$13,IF(AZ$8+$A34&gt;=Input!$D$13,0,(INDEX(Input!$T$11:$T$136,AZ$8+$A34+1)/INDEX(Input!$T$11:$T$136,AZ$8+1))),0)*$B34*$C34</f>
        <v>0</v>
      </c>
      <c r="BA34">
        <f>IF(BA$8&lt;Input!$D$13,IF(BA$8+$A34&gt;=Input!$D$13,0,(INDEX(Input!$T$11:$T$136,BA$8+$A34+1)/INDEX(Input!$T$11:$T$136,BA$8+1))),0)*$B34*$C34</f>
        <v>0</v>
      </c>
      <c r="BB34">
        <f>IF(BB$8&lt;Input!$D$13,IF(BB$8+$A34&gt;=Input!$D$13,0,(INDEX(Input!$T$11:$T$136,BB$8+$A34+1)/INDEX(Input!$T$11:$T$136,BB$8+1))),0)*$B34*$C34</f>
        <v>0</v>
      </c>
      <c r="BC34">
        <f>IF(BC$8&lt;Input!$D$13,IF(BC$8+$A34&gt;=Input!$D$13,0,(INDEX(Input!$T$11:$T$136,BC$8+$A34+1)/INDEX(Input!$T$11:$T$136,BC$8+1))),0)*$B34*$C34</f>
        <v>0</v>
      </c>
      <c r="BD34">
        <f>IF(BD$8&lt;Input!$D$13,IF(BD$8+$A34&gt;=Input!$D$13,0,(INDEX(Input!$T$11:$T$136,BD$8+$A34+1)/INDEX(Input!$T$11:$T$136,BD$8+1))),0)*$B34*$C34</f>
        <v>0</v>
      </c>
      <c r="BE34">
        <f>IF(BE$8&lt;Input!$D$13,IF(BE$8+$A34&gt;=Input!$D$13,0,(INDEX(Input!$T$11:$T$136,BE$8+$A34+1)/INDEX(Input!$T$11:$T$136,BE$8+1))),0)*$B34*$C34</f>
        <v>0</v>
      </c>
      <c r="BF34">
        <f>IF(BF$8&lt;Input!$D$13,IF(BF$8+$A34&gt;=Input!$D$13,0,(INDEX(Input!$T$11:$T$136,BF$8+$A34+1)/INDEX(Input!$T$11:$T$136,BF$8+1))),0)*$B34*$C34</f>
        <v>0</v>
      </c>
      <c r="BG34">
        <f>IF(BG$8&lt;Input!$D$13,IF(BG$8+$A34&gt;=Input!$D$13,0,(INDEX(Input!$T$11:$T$136,BG$8+$A34+1)/INDEX(Input!$T$11:$T$136,BG$8+1))),0)*$B34*$C34</f>
        <v>0</v>
      </c>
      <c r="BH34">
        <f>IF(BH$8&lt;Input!$D$13,IF(BH$8+$A34&gt;=Input!$D$13,0,(INDEX(Input!$T$11:$T$136,BH$8+$A34+1)/INDEX(Input!$T$11:$T$136,BH$8+1))),0)*$B34*$C34</f>
        <v>0</v>
      </c>
      <c r="BI34">
        <f>IF(BI$8&lt;Input!$D$13,IF(BI$8+$A34&gt;=Input!$D$13,0,(INDEX(Input!$T$11:$T$136,BI$8+$A34+1)/INDEX(Input!$T$11:$T$136,BI$8+1))),0)*$B34*$C34</f>
        <v>0</v>
      </c>
      <c r="BJ34">
        <f>IF(BJ$8&lt;Input!$D$13,IF(BJ$8+$A34&gt;=Input!$D$13,0,(INDEX(Input!$T$11:$T$136,BJ$8+$A34+1)/INDEX(Input!$T$11:$T$136,BJ$8+1))),0)*$B34*$C34</f>
        <v>0</v>
      </c>
      <c r="BK34">
        <f>IF(BK$8&lt;Input!$D$13,IF(BK$8+$A34&gt;=Input!$D$13,0,(INDEX(Input!$T$11:$T$136,BK$8+$A34+1)/INDEX(Input!$T$11:$T$136,BK$8+1))),0)*$B34*$C34</f>
        <v>0</v>
      </c>
      <c r="BL34">
        <f>IF(BL$8&lt;Input!$D$13,IF(BL$8+$A34&gt;=Input!$D$13,0,(INDEX(Input!$T$11:$T$136,BL$8+$A34+1)/INDEX(Input!$T$11:$T$136,BL$8+1))),0)*$B34*$C34</f>
        <v>0</v>
      </c>
      <c r="BM34">
        <f>IF(BM$8&lt;Input!$D$13,IF(BM$8+$A34&gt;=Input!$D$13,0,(INDEX(Input!$T$11:$T$136,BM$8+$A34+1)/INDEX(Input!$T$11:$T$136,BM$8+1))),0)*$B34*$C34</f>
        <v>0</v>
      </c>
      <c r="BN34">
        <f>IF(BN$8&lt;Input!$D$13,IF(BN$8+$A34&gt;=Input!$D$13,0,(INDEX(Input!$T$11:$T$136,BN$8+$A34+1)/INDEX(Input!$T$11:$T$136,BN$8+1))),0)*$B34*$C34</f>
        <v>0</v>
      </c>
    </row>
    <row r="35" spans="1:66">
      <c r="A35">
        <f>Input!B34</f>
        <v>24</v>
      </c>
      <c r="B35">
        <f>(1+Input!$D$18)^Brx!A35</f>
        <v>2.2833284872145314</v>
      </c>
      <c r="C35">
        <f>(1+Input!$D$17)^Brx!A35</f>
        <v>1.269734648531915</v>
      </c>
      <c r="E35">
        <f t="shared" si="28"/>
        <v>44</v>
      </c>
      <c r="F35">
        <f>IF(F$8&lt;Input!$D$13,IF(F$8+$A35&gt;=Input!$D$13,0,(INDEX(Input!$T$11:$T$136,F$8+$A35+1)/INDEX(Input!$T$11:$T$136,F$8+1))),0)*$B35*$C35</f>
        <v>6.4328188803985524</v>
      </c>
      <c r="G35">
        <f>IF(G$8&lt;Input!$D$13,IF(G$8+$A35&gt;=Input!$D$13,0,(INDEX(Input!$T$11:$T$136,G$8+$A35+1)/INDEX(Input!$T$11:$T$136,G$8+1))),0)*$B35*$C35</f>
        <v>6.2816713246522875</v>
      </c>
      <c r="H35">
        <f>IF(H$8&lt;Input!$D$13,IF(H$8+$A35&gt;=Input!$D$13,0,(INDEX(Input!$T$11:$T$136,H$8+$A35+1)/INDEX(Input!$T$11:$T$136,H$8+1))),0)*$B35*$C35</f>
        <v>6.1347630396834898</v>
      </c>
      <c r="I35">
        <f>IF(I$8&lt;Input!$D$13,IF(I$8+$A35&gt;=Input!$D$13,0,(INDEX(Input!$T$11:$T$136,I$8+$A35+1)/INDEX(Input!$T$11:$T$136,I$8+1))),0)*$B35*$C35</f>
        <v>5.991965860476701</v>
      </c>
      <c r="J35">
        <f>IF(J$8&lt;Input!$D$13,IF(J$8+$A35&gt;=Input!$D$13,0,(INDEX(Input!$T$11:$T$136,J$8+$A35+1)/INDEX(Input!$T$11:$T$136,J$8+1))),0)*$B35*$C35</f>
        <v>5.8506810758731014</v>
      </c>
      <c r="K35">
        <f>IF(K$8&lt;Input!$D$13,IF(K$8+$A35&gt;=Input!$D$13,0,(INDEX(Input!$T$11:$T$136,K$8+$A35+1)/INDEX(Input!$T$11:$T$136,K$8+1))),0)*$B35*$C35</f>
        <v>5.7181241406887038</v>
      </c>
      <c r="L35">
        <f>IF(L$8&lt;Input!$D$13,IF(L$8+$A35&gt;=Input!$D$13,0,(INDEX(Input!$T$11:$T$136,L$8+$A35+1)/INDEX(Input!$T$11:$T$136,L$8+1))),0)*$B35*$C35</f>
        <v>5.5799507133116926</v>
      </c>
      <c r="M35">
        <f>IF(M$8&lt;Input!$D$13,IF(M$8+$A35&gt;=Input!$D$13,0,(INDEX(Input!$T$11:$T$136,M$8+$A35+1)/INDEX(Input!$T$11:$T$136,M$8+1))),0)*$B35*$C35</f>
        <v>5.4500370173504669</v>
      </c>
      <c r="N35">
        <f>IF(N$8&lt;Input!$D$13,IF(N$8+$A35&gt;=Input!$D$13,0,(INDEX(Input!$T$11:$T$136,N$8+$A35+1)/INDEX(Input!$T$11:$T$136,N$8+1))),0)*$B35*$C35</f>
        <v>5.3253665548931739</v>
      </c>
      <c r="O35">
        <f>IF(O$8&lt;Input!$D$13,IF(O$8+$A35&gt;=Input!$D$13,0,(INDEX(Input!$T$11:$T$136,O$8+$A35+1)/INDEX(Input!$T$11:$T$136,O$8+1))),0)*$B35*$C35</f>
        <v>5.1980744750149048</v>
      </c>
      <c r="P35">
        <f>IF(P$8&lt;Input!$D$13,IF(P$8+$A35&gt;=Input!$D$13,0,(INDEX(Input!$T$11:$T$136,P$8+$A35+1)/INDEX(Input!$T$11:$T$136,P$8+1))),0)*$B35*$C35</f>
        <v>5.0792651023711244</v>
      </c>
      <c r="Q35">
        <f>IF(Q$8&lt;Input!$D$13,IF(Q$8+$A35&gt;=Input!$D$13,0,(INDEX(Input!$T$11:$T$136,Q$8+$A35+1)/INDEX(Input!$T$11:$T$136,Q$8+1))),0)*$B35*$C35</f>
        <v>0</v>
      </c>
      <c r="R35">
        <f>IF(R$8&lt;Input!$D$13,IF(R$8+$A35&gt;=Input!$D$13,0,(INDEX(Input!$T$11:$T$136,R$8+$A35+1)/INDEX(Input!$T$11:$T$136,R$8+1))),0)*$B35*$C35</f>
        <v>0</v>
      </c>
      <c r="S35">
        <f>IF(S$8&lt;Input!$D$13,IF(S$8+$A35&gt;=Input!$D$13,0,(INDEX(Input!$T$11:$T$136,S$8+$A35+1)/INDEX(Input!$T$11:$T$136,S$8+1))),0)*$B35*$C35</f>
        <v>0</v>
      </c>
      <c r="T35">
        <f>IF(T$8&lt;Input!$D$13,IF(T$8+$A35&gt;=Input!$D$13,0,(INDEX(Input!$T$11:$T$136,T$8+$A35+1)/INDEX(Input!$T$11:$T$136,T$8+1))),0)*$B35*$C35</f>
        <v>0</v>
      </c>
      <c r="U35">
        <f>IF(U$8&lt;Input!$D$13,IF(U$8+$A35&gt;=Input!$D$13,0,(INDEX(Input!$T$11:$T$136,U$8+$A35+1)/INDEX(Input!$T$11:$T$136,U$8+1))),0)*$B35*$C35</f>
        <v>0</v>
      </c>
      <c r="V35">
        <f>IF(V$8&lt;Input!$D$13,IF(V$8+$A35&gt;=Input!$D$13,0,(INDEX(Input!$T$11:$T$136,V$8+$A35+1)/INDEX(Input!$T$11:$T$136,V$8+1))),0)*$B35*$C35</f>
        <v>0</v>
      </c>
      <c r="W35">
        <f>IF(W$8&lt;Input!$D$13,IF(W$8+$A35&gt;=Input!$D$13,0,(INDEX(Input!$T$11:$T$136,W$8+$A35+1)/INDEX(Input!$T$11:$T$136,W$8+1))),0)*$B35*$C35</f>
        <v>0</v>
      </c>
      <c r="X35">
        <f>IF(X$8&lt;Input!$D$13,IF(X$8+$A35&gt;=Input!$D$13,0,(INDEX(Input!$T$11:$T$136,X$8+$A35+1)/INDEX(Input!$T$11:$T$136,X$8+1))),0)*$B35*$C35</f>
        <v>0</v>
      </c>
      <c r="Y35">
        <f>IF(Y$8&lt;Input!$D$13,IF(Y$8+$A35&gt;=Input!$D$13,0,(INDEX(Input!$T$11:$T$136,Y$8+$A35+1)/INDEX(Input!$T$11:$T$136,Y$8+1))),0)*$B35*$C35</f>
        <v>0</v>
      </c>
      <c r="Z35">
        <f>IF(Z$8&lt;Input!$D$13,IF(Z$8+$A35&gt;=Input!$D$13,0,(INDEX(Input!$T$11:$T$136,Z$8+$A35+1)/INDEX(Input!$T$11:$T$136,Z$8+1))),0)*$B35*$C35</f>
        <v>0</v>
      </c>
      <c r="AA35">
        <f>IF(AA$8&lt;Input!$D$13,IF(AA$8+$A35&gt;=Input!$D$13,0,(INDEX(Input!$T$11:$T$136,AA$8+$A35+1)/INDEX(Input!$T$11:$T$136,AA$8+1))),0)*$B35*$C35</f>
        <v>0</v>
      </c>
      <c r="AB35">
        <f>IF(AB$8&lt;Input!$D$13,IF(AB$8+$A35&gt;=Input!$D$13,0,(INDEX(Input!$T$11:$T$136,AB$8+$A35+1)/INDEX(Input!$T$11:$T$136,AB$8+1))),0)*$B35*$C35</f>
        <v>0</v>
      </c>
      <c r="AC35">
        <f>IF(AC$8&lt;Input!$D$13,IF(AC$8+$A35&gt;=Input!$D$13,0,(INDEX(Input!$T$11:$T$136,AC$8+$A35+1)/INDEX(Input!$T$11:$T$136,AC$8+1))),0)*$B35*$C35</f>
        <v>0</v>
      </c>
      <c r="AD35">
        <f>IF(AD$8&lt;Input!$D$13,IF(AD$8+$A35&gt;=Input!$D$13,0,(INDEX(Input!$T$11:$T$136,AD$8+$A35+1)/INDEX(Input!$T$11:$T$136,AD$8+1))),0)*$B35*$C35</f>
        <v>0</v>
      </c>
      <c r="AE35">
        <f>IF(AE$8&lt;Input!$D$13,IF(AE$8+$A35&gt;=Input!$D$13,0,(INDEX(Input!$T$11:$T$136,AE$8+$A35+1)/INDEX(Input!$T$11:$T$136,AE$8+1))),0)*$B35*$C35</f>
        <v>0</v>
      </c>
      <c r="AF35">
        <f>IF(AF$8&lt;Input!$D$13,IF(AF$8+$A35&gt;=Input!$D$13,0,(INDEX(Input!$T$11:$T$136,AF$8+$A35+1)/INDEX(Input!$T$11:$T$136,AF$8+1))),0)*$B35*$C35</f>
        <v>0</v>
      </c>
      <c r="AG35">
        <f>IF(AG$8&lt;Input!$D$13,IF(AG$8+$A35&gt;=Input!$D$13,0,(INDEX(Input!$T$11:$T$136,AG$8+$A35+1)/INDEX(Input!$T$11:$T$136,AG$8+1))),0)*$B35*$C35</f>
        <v>0</v>
      </c>
      <c r="AH35">
        <f>IF(AH$8&lt;Input!$D$13,IF(AH$8+$A35&gt;=Input!$D$13,0,(INDEX(Input!$T$11:$T$136,AH$8+$A35+1)/INDEX(Input!$T$11:$T$136,AH$8+1))),0)*$B35*$C35</f>
        <v>0</v>
      </c>
      <c r="AI35">
        <f>IF(AI$8&lt;Input!$D$13,IF(AI$8+$A35&gt;=Input!$D$13,0,(INDEX(Input!$T$11:$T$136,AI$8+$A35+1)/INDEX(Input!$T$11:$T$136,AI$8+1))),0)*$B35*$C35</f>
        <v>0</v>
      </c>
      <c r="AJ35">
        <f>IF(AJ$8&lt;Input!$D$13,IF(AJ$8+$A35&gt;=Input!$D$13,0,(INDEX(Input!$T$11:$T$136,AJ$8+$A35+1)/INDEX(Input!$T$11:$T$136,AJ$8+1))),0)*$B35*$C35</f>
        <v>0</v>
      </c>
      <c r="AK35">
        <f>IF(AK$8&lt;Input!$D$13,IF(AK$8+$A35&gt;=Input!$D$13,0,(INDEX(Input!$T$11:$T$136,AK$8+$A35+1)/INDEX(Input!$T$11:$T$136,AK$8+1))),0)*$B35*$C35</f>
        <v>0</v>
      </c>
      <c r="AL35">
        <f>IF(AL$8&lt;Input!$D$13,IF(AL$8+$A35&gt;=Input!$D$13,0,(INDEX(Input!$T$11:$T$136,AL$8+$A35+1)/INDEX(Input!$T$11:$T$136,AL$8+1))),0)*$B35*$C35</f>
        <v>0</v>
      </c>
      <c r="AM35">
        <f>IF(AM$8&lt;Input!$D$13,IF(AM$8+$A35&gt;=Input!$D$13,0,(INDEX(Input!$T$11:$T$136,AM$8+$A35+1)/INDEX(Input!$T$11:$T$136,AM$8+1))),0)*$B35*$C35</f>
        <v>0</v>
      </c>
      <c r="AN35">
        <f>IF(AN$8&lt;Input!$D$13,IF(AN$8+$A35&gt;=Input!$D$13,0,(INDEX(Input!$T$11:$T$136,AN$8+$A35+1)/INDEX(Input!$T$11:$T$136,AN$8+1))),0)*$B35*$C35</f>
        <v>0</v>
      </c>
      <c r="AO35">
        <f>IF(AO$8&lt;Input!$D$13,IF(AO$8+$A35&gt;=Input!$D$13,0,(INDEX(Input!$T$11:$T$136,AO$8+$A35+1)/INDEX(Input!$T$11:$T$136,AO$8+1))),0)*$B35*$C35</f>
        <v>0</v>
      </c>
      <c r="AP35">
        <f>IF(AP$8&lt;Input!$D$13,IF(AP$8+$A35&gt;=Input!$D$13,0,(INDEX(Input!$T$11:$T$136,AP$8+$A35+1)/INDEX(Input!$T$11:$T$136,AP$8+1))),0)*$B35*$C35</f>
        <v>0</v>
      </c>
      <c r="AQ35">
        <f>IF(AQ$8&lt;Input!$D$13,IF(AQ$8+$A35&gt;=Input!$D$13,0,(INDEX(Input!$T$11:$T$136,AQ$8+$A35+1)/INDEX(Input!$T$11:$T$136,AQ$8+1))),0)*$B35*$C35</f>
        <v>0</v>
      </c>
      <c r="AR35">
        <f>IF(AR$8&lt;Input!$D$13,IF(AR$8+$A35&gt;=Input!$D$13,0,(INDEX(Input!$T$11:$T$136,AR$8+$A35+1)/INDEX(Input!$T$11:$T$136,AR$8+1))),0)*$B35*$C35</f>
        <v>0</v>
      </c>
      <c r="AS35">
        <f>IF(AS$8&lt;Input!$D$13,IF(AS$8+$A35&gt;=Input!$D$13,0,(INDEX(Input!$T$11:$T$136,AS$8+$A35+1)/INDEX(Input!$T$11:$T$136,AS$8+1))),0)*$B35*$C35</f>
        <v>0</v>
      </c>
      <c r="AT35">
        <f>IF(AT$8&lt;Input!$D$13,IF(AT$8+$A35&gt;=Input!$D$13,0,(INDEX(Input!$T$11:$T$136,AT$8+$A35+1)/INDEX(Input!$T$11:$T$136,AT$8+1))),0)*$B35*$C35</f>
        <v>0</v>
      </c>
      <c r="AU35">
        <f>IF(AU$8&lt;Input!$D$13,IF(AU$8+$A35&gt;=Input!$D$13,0,(INDEX(Input!$T$11:$T$136,AU$8+$A35+1)/INDEX(Input!$T$11:$T$136,AU$8+1))),0)*$B35*$C35</f>
        <v>0</v>
      </c>
      <c r="AV35">
        <f>IF(AV$8&lt;Input!$D$13,IF(AV$8+$A35&gt;=Input!$D$13,0,(INDEX(Input!$T$11:$T$136,AV$8+$A35+1)/INDEX(Input!$T$11:$T$136,AV$8+1))),0)*$B35*$C35</f>
        <v>0</v>
      </c>
      <c r="AW35">
        <f>IF(AW$8&lt;Input!$D$13,IF(AW$8+$A35&gt;=Input!$D$13,0,(INDEX(Input!$T$11:$T$136,AW$8+$A35+1)/INDEX(Input!$T$11:$T$136,AW$8+1))),0)*$B35*$C35</f>
        <v>0</v>
      </c>
      <c r="AX35">
        <f>IF(AX$8&lt;Input!$D$13,IF(AX$8+$A35&gt;=Input!$D$13,0,(INDEX(Input!$T$11:$T$136,AX$8+$A35+1)/INDEX(Input!$T$11:$T$136,AX$8+1))),0)*$B35*$C35</f>
        <v>0</v>
      </c>
      <c r="AY35">
        <f>IF(AY$8&lt;Input!$D$13,IF(AY$8+$A35&gt;=Input!$D$13,0,(INDEX(Input!$T$11:$T$136,AY$8+$A35+1)/INDEX(Input!$T$11:$T$136,AY$8+1))),0)*$B35*$C35</f>
        <v>0</v>
      </c>
      <c r="AZ35">
        <f>IF(AZ$8&lt;Input!$D$13,IF(AZ$8+$A35&gt;=Input!$D$13,0,(INDEX(Input!$T$11:$T$136,AZ$8+$A35+1)/INDEX(Input!$T$11:$T$136,AZ$8+1))),0)*$B35*$C35</f>
        <v>0</v>
      </c>
      <c r="BA35">
        <f>IF(BA$8&lt;Input!$D$13,IF(BA$8+$A35&gt;=Input!$D$13,0,(INDEX(Input!$T$11:$T$136,BA$8+$A35+1)/INDEX(Input!$T$11:$T$136,BA$8+1))),0)*$B35*$C35</f>
        <v>0</v>
      </c>
      <c r="BB35">
        <f>IF(BB$8&lt;Input!$D$13,IF(BB$8+$A35&gt;=Input!$D$13,0,(INDEX(Input!$T$11:$T$136,BB$8+$A35+1)/INDEX(Input!$T$11:$T$136,BB$8+1))),0)*$B35*$C35</f>
        <v>0</v>
      </c>
      <c r="BC35">
        <f>IF(BC$8&lt;Input!$D$13,IF(BC$8+$A35&gt;=Input!$D$13,0,(INDEX(Input!$T$11:$T$136,BC$8+$A35+1)/INDEX(Input!$T$11:$T$136,BC$8+1))),0)*$B35*$C35</f>
        <v>0</v>
      </c>
      <c r="BD35">
        <f>IF(BD$8&lt;Input!$D$13,IF(BD$8+$A35&gt;=Input!$D$13,0,(INDEX(Input!$T$11:$T$136,BD$8+$A35+1)/INDEX(Input!$T$11:$T$136,BD$8+1))),0)*$B35*$C35</f>
        <v>0</v>
      </c>
      <c r="BE35">
        <f>IF(BE$8&lt;Input!$D$13,IF(BE$8+$A35&gt;=Input!$D$13,0,(INDEX(Input!$T$11:$T$136,BE$8+$A35+1)/INDEX(Input!$T$11:$T$136,BE$8+1))),0)*$B35*$C35</f>
        <v>0</v>
      </c>
      <c r="BF35">
        <f>IF(BF$8&lt;Input!$D$13,IF(BF$8+$A35&gt;=Input!$D$13,0,(INDEX(Input!$T$11:$T$136,BF$8+$A35+1)/INDEX(Input!$T$11:$T$136,BF$8+1))),0)*$B35*$C35</f>
        <v>0</v>
      </c>
      <c r="BG35">
        <f>IF(BG$8&lt;Input!$D$13,IF(BG$8+$A35&gt;=Input!$D$13,0,(INDEX(Input!$T$11:$T$136,BG$8+$A35+1)/INDEX(Input!$T$11:$T$136,BG$8+1))),0)*$B35*$C35</f>
        <v>0</v>
      </c>
      <c r="BH35">
        <f>IF(BH$8&lt;Input!$D$13,IF(BH$8+$A35&gt;=Input!$D$13,0,(INDEX(Input!$T$11:$T$136,BH$8+$A35+1)/INDEX(Input!$T$11:$T$136,BH$8+1))),0)*$B35*$C35</f>
        <v>0</v>
      </c>
      <c r="BI35">
        <f>IF(BI$8&lt;Input!$D$13,IF(BI$8+$A35&gt;=Input!$D$13,0,(INDEX(Input!$T$11:$T$136,BI$8+$A35+1)/INDEX(Input!$T$11:$T$136,BI$8+1))),0)*$B35*$C35</f>
        <v>0</v>
      </c>
      <c r="BJ35">
        <f>IF(BJ$8&lt;Input!$D$13,IF(BJ$8+$A35&gt;=Input!$D$13,0,(INDEX(Input!$T$11:$T$136,BJ$8+$A35+1)/INDEX(Input!$T$11:$T$136,BJ$8+1))),0)*$B35*$C35</f>
        <v>0</v>
      </c>
      <c r="BK35">
        <f>IF(BK$8&lt;Input!$D$13,IF(BK$8+$A35&gt;=Input!$D$13,0,(INDEX(Input!$T$11:$T$136,BK$8+$A35+1)/INDEX(Input!$T$11:$T$136,BK$8+1))),0)*$B35*$C35</f>
        <v>0</v>
      </c>
      <c r="BL35">
        <f>IF(BL$8&lt;Input!$D$13,IF(BL$8+$A35&gt;=Input!$D$13,0,(INDEX(Input!$T$11:$T$136,BL$8+$A35+1)/INDEX(Input!$T$11:$T$136,BL$8+1))),0)*$B35*$C35</f>
        <v>0</v>
      </c>
      <c r="BM35">
        <f>IF(BM$8&lt;Input!$D$13,IF(BM$8+$A35&gt;=Input!$D$13,0,(INDEX(Input!$T$11:$T$136,BM$8+$A35+1)/INDEX(Input!$T$11:$T$136,BM$8+1))),0)*$B35*$C35</f>
        <v>0</v>
      </c>
      <c r="BN35">
        <f>IF(BN$8&lt;Input!$D$13,IF(BN$8+$A35&gt;=Input!$D$13,0,(INDEX(Input!$T$11:$T$136,BN$8+$A35+1)/INDEX(Input!$T$11:$T$136,BN$8+1))),0)*$B35*$C35</f>
        <v>0</v>
      </c>
    </row>
    <row r="36" spans="1:66">
      <c r="A36">
        <f>Input!B35</f>
        <v>25</v>
      </c>
      <c r="B36">
        <f>(1+Input!$D$18)^Brx!A36</f>
        <v>2.3632449842670398</v>
      </c>
      <c r="C36">
        <f>(1+Input!$D$17)^Brx!A36</f>
        <v>1.2824319950172343</v>
      </c>
      <c r="E36">
        <f t="shared" si="28"/>
        <v>45</v>
      </c>
      <c r="F36">
        <f>IF(F$8&lt;Input!$D$13,IF(F$8+$A36&gt;=Input!$D$13,0,(INDEX(Input!$T$11:$T$136,F$8+$A36+1)/INDEX(Input!$T$11:$T$136,F$8+1))),0)*$B36*$C36</f>
        <v>6.8656742323138973</v>
      </c>
      <c r="G36">
        <f>IF(G$8&lt;Input!$D$13,IF(G$8+$A36&gt;=Input!$D$13,0,(INDEX(Input!$T$11:$T$136,G$8+$A36+1)/INDEX(Input!$T$11:$T$136,G$8+1))),0)*$B36*$C36</f>
        <v>6.6985890912337132</v>
      </c>
      <c r="H36">
        <f>IF(H$8&lt;Input!$D$13,IF(H$8+$A36&gt;=Input!$D$13,0,(INDEX(Input!$T$11:$T$136,H$8+$A36+1)/INDEX(Input!$T$11:$T$136,H$8+1))),0)*$B36*$C36</f>
        <v>6.5365792252610273</v>
      </c>
      <c r="I36">
        <f>IF(I$8&lt;Input!$D$13,IF(I$8+$A36&gt;=Input!$D$13,0,(INDEX(Input!$T$11:$T$136,I$8+$A36+1)/INDEX(Input!$T$11:$T$136,I$8+1))),0)*$B36*$C36</f>
        <v>6.3767623135475473</v>
      </c>
      <c r="J36">
        <f>IF(J$8&lt;Input!$D$13,IF(J$8+$A36&gt;=Input!$D$13,0,(INDEX(Input!$T$11:$T$136,J$8+$A36+1)/INDEX(Input!$T$11:$T$136,J$8+1))),0)*$B36*$C36</f>
        <v>6.2218652348763417</v>
      </c>
      <c r="K36">
        <f>IF(K$8&lt;Input!$D$13,IF(K$8+$A36&gt;=Input!$D$13,0,(INDEX(Input!$T$11:$T$136,K$8+$A36+1)/INDEX(Input!$T$11:$T$136,K$8+1))),0)*$B36*$C36</f>
        <v>6.0716970666322974</v>
      </c>
      <c r="L36">
        <f>IF(L$8&lt;Input!$D$13,IF(L$8+$A36&gt;=Input!$D$13,0,(INDEX(Input!$T$11:$T$136,L$8+$A36+1)/INDEX(Input!$T$11:$T$136,L$8+1))),0)*$B36*$C36</f>
        <v>5.9211690958781293</v>
      </c>
      <c r="M36">
        <f>IF(M$8&lt;Input!$D$13,IF(M$8+$A36&gt;=Input!$D$13,0,(INDEX(Input!$T$11:$T$136,M$8+$A36+1)/INDEX(Input!$T$11:$T$136,M$8+1))),0)*$B36*$C36</f>
        <v>5.7774432576238324</v>
      </c>
      <c r="N36">
        <f>IF(N$8&lt;Input!$D$13,IF(N$8+$A36&gt;=Input!$D$13,0,(INDEX(Input!$T$11:$T$136,N$8+$A36+1)/INDEX(Input!$T$11:$T$136,N$8+1))),0)*$B36*$C36</f>
        <v>5.6397757968796132</v>
      </c>
      <c r="O36">
        <f>IF(O$8&lt;Input!$D$13,IF(O$8+$A36&gt;=Input!$D$13,0,(INDEX(Input!$T$11:$T$136,O$8+$A36+1)/INDEX(Input!$T$11:$T$136,O$8+1))),0)*$B36*$C36</f>
        <v>5.4997914672040702</v>
      </c>
      <c r="P36">
        <f>IF(P$8&lt;Input!$D$13,IF(P$8+$A36&gt;=Input!$D$13,0,(INDEX(Input!$T$11:$T$136,P$8+$A36+1)/INDEX(Input!$T$11:$T$136,P$8+1))),0)*$B36*$C36</f>
        <v>0</v>
      </c>
      <c r="Q36">
        <f>IF(Q$8&lt;Input!$D$13,IF(Q$8+$A36&gt;=Input!$D$13,0,(INDEX(Input!$T$11:$T$136,Q$8+$A36+1)/INDEX(Input!$T$11:$T$136,Q$8+1))),0)*$B36*$C36</f>
        <v>0</v>
      </c>
      <c r="R36">
        <f>IF(R$8&lt;Input!$D$13,IF(R$8+$A36&gt;=Input!$D$13,0,(INDEX(Input!$T$11:$T$136,R$8+$A36+1)/INDEX(Input!$T$11:$T$136,R$8+1))),0)*$B36*$C36</f>
        <v>0</v>
      </c>
      <c r="S36">
        <f>IF(S$8&lt;Input!$D$13,IF(S$8+$A36&gt;=Input!$D$13,0,(INDEX(Input!$T$11:$T$136,S$8+$A36+1)/INDEX(Input!$T$11:$T$136,S$8+1))),0)*$B36*$C36</f>
        <v>0</v>
      </c>
      <c r="T36">
        <f>IF(T$8&lt;Input!$D$13,IF(T$8+$A36&gt;=Input!$D$13,0,(INDEX(Input!$T$11:$T$136,T$8+$A36+1)/INDEX(Input!$T$11:$T$136,T$8+1))),0)*$B36*$C36</f>
        <v>0</v>
      </c>
      <c r="U36">
        <f>IF(U$8&lt;Input!$D$13,IF(U$8+$A36&gt;=Input!$D$13,0,(INDEX(Input!$T$11:$T$136,U$8+$A36+1)/INDEX(Input!$T$11:$T$136,U$8+1))),0)*$B36*$C36</f>
        <v>0</v>
      </c>
      <c r="V36">
        <f>IF(V$8&lt;Input!$D$13,IF(V$8+$A36&gt;=Input!$D$13,0,(INDEX(Input!$T$11:$T$136,V$8+$A36+1)/INDEX(Input!$T$11:$T$136,V$8+1))),0)*$B36*$C36</f>
        <v>0</v>
      </c>
      <c r="W36">
        <f>IF(W$8&lt;Input!$D$13,IF(W$8+$A36&gt;=Input!$D$13,0,(INDEX(Input!$T$11:$T$136,W$8+$A36+1)/INDEX(Input!$T$11:$T$136,W$8+1))),0)*$B36*$C36</f>
        <v>0</v>
      </c>
      <c r="X36">
        <f>IF(X$8&lt;Input!$D$13,IF(X$8+$A36&gt;=Input!$D$13,0,(INDEX(Input!$T$11:$T$136,X$8+$A36+1)/INDEX(Input!$T$11:$T$136,X$8+1))),0)*$B36*$C36</f>
        <v>0</v>
      </c>
      <c r="Y36">
        <f>IF(Y$8&lt;Input!$D$13,IF(Y$8+$A36&gt;=Input!$D$13,0,(INDEX(Input!$T$11:$T$136,Y$8+$A36+1)/INDEX(Input!$T$11:$T$136,Y$8+1))),0)*$B36*$C36</f>
        <v>0</v>
      </c>
      <c r="Z36">
        <f>IF(Z$8&lt;Input!$D$13,IF(Z$8+$A36&gt;=Input!$D$13,0,(INDEX(Input!$T$11:$T$136,Z$8+$A36+1)/INDEX(Input!$T$11:$T$136,Z$8+1))),0)*$B36*$C36</f>
        <v>0</v>
      </c>
      <c r="AA36">
        <f>IF(AA$8&lt;Input!$D$13,IF(AA$8+$A36&gt;=Input!$D$13,0,(INDEX(Input!$T$11:$T$136,AA$8+$A36+1)/INDEX(Input!$T$11:$T$136,AA$8+1))),0)*$B36*$C36</f>
        <v>0</v>
      </c>
      <c r="AB36">
        <f>IF(AB$8&lt;Input!$D$13,IF(AB$8+$A36&gt;=Input!$D$13,0,(INDEX(Input!$T$11:$T$136,AB$8+$A36+1)/INDEX(Input!$T$11:$T$136,AB$8+1))),0)*$B36*$C36</f>
        <v>0</v>
      </c>
      <c r="AC36">
        <f>IF(AC$8&lt;Input!$D$13,IF(AC$8+$A36&gt;=Input!$D$13,0,(INDEX(Input!$T$11:$T$136,AC$8+$A36+1)/INDEX(Input!$T$11:$T$136,AC$8+1))),0)*$B36*$C36</f>
        <v>0</v>
      </c>
      <c r="AD36">
        <f>IF(AD$8&lt;Input!$D$13,IF(AD$8+$A36&gt;=Input!$D$13,0,(INDEX(Input!$T$11:$T$136,AD$8+$A36+1)/INDEX(Input!$T$11:$T$136,AD$8+1))),0)*$B36*$C36</f>
        <v>0</v>
      </c>
      <c r="AE36">
        <f>IF(AE$8&lt;Input!$D$13,IF(AE$8+$A36&gt;=Input!$D$13,0,(INDEX(Input!$T$11:$T$136,AE$8+$A36+1)/INDEX(Input!$T$11:$T$136,AE$8+1))),0)*$B36*$C36</f>
        <v>0</v>
      </c>
      <c r="AF36">
        <f>IF(AF$8&lt;Input!$D$13,IF(AF$8+$A36&gt;=Input!$D$13,0,(INDEX(Input!$T$11:$T$136,AF$8+$A36+1)/INDEX(Input!$T$11:$T$136,AF$8+1))),0)*$B36*$C36</f>
        <v>0</v>
      </c>
      <c r="AG36">
        <f>IF(AG$8&lt;Input!$D$13,IF(AG$8+$A36&gt;=Input!$D$13,0,(INDEX(Input!$T$11:$T$136,AG$8+$A36+1)/INDEX(Input!$T$11:$T$136,AG$8+1))),0)*$B36*$C36</f>
        <v>0</v>
      </c>
      <c r="AH36">
        <f>IF(AH$8&lt;Input!$D$13,IF(AH$8+$A36&gt;=Input!$D$13,0,(INDEX(Input!$T$11:$T$136,AH$8+$A36+1)/INDEX(Input!$T$11:$T$136,AH$8+1))),0)*$B36*$C36</f>
        <v>0</v>
      </c>
      <c r="AI36">
        <f>IF(AI$8&lt;Input!$D$13,IF(AI$8+$A36&gt;=Input!$D$13,0,(INDEX(Input!$T$11:$T$136,AI$8+$A36+1)/INDEX(Input!$T$11:$T$136,AI$8+1))),0)*$B36*$C36</f>
        <v>0</v>
      </c>
      <c r="AJ36">
        <f>IF(AJ$8&lt;Input!$D$13,IF(AJ$8+$A36&gt;=Input!$D$13,0,(INDEX(Input!$T$11:$T$136,AJ$8+$A36+1)/INDEX(Input!$T$11:$T$136,AJ$8+1))),0)*$B36*$C36</f>
        <v>0</v>
      </c>
      <c r="AK36">
        <f>IF(AK$8&lt;Input!$D$13,IF(AK$8+$A36&gt;=Input!$D$13,0,(INDEX(Input!$T$11:$T$136,AK$8+$A36+1)/INDEX(Input!$T$11:$T$136,AK$8+1))),0)*$B36*$C36</f>
        <v>0</v>
      </c>
      <c r="AL36">
        <f>IF(AL$8&lt;Input!$D$13,IF(AL$8+$A36&gt;=Input!$D$13,0,(INDEX(Input!$T$11:$T$136,AL$8+$A36+1)/INDEX(Input!$T$11:$T$136,AL$8+1))),0)*$B36*$C36</f>
        <v>0</v>
      </c>
      <c r="AM36">
        <f>IF(AM$8&lt;Input!$D$13,IF(AM$8+$A36&gt;=Input!$D$13,0,(INDEX(Input!$T$11:$T$136,AM$8+$A36+1)/INDEX(Input!$T$11:$T$136,AM$8+1))),0)*$B36*$C36</f>
        <v>0</v>
      </c>
      <c r="AN36">
        <f>IF(AN$8&lt;Input!$D$13,IF(AN$8+$A36&gt;=Input!$D$13,0,(INDEX(Input!$T$11:$T$136,AN$8+$A36+1)/INDEX(Input!$T$11:$T$136,AN$8+1))),0)*$B36*$C36</f>
        <v>0</v>
      </c>
      <c r="AO36">
        <f>IF(AO$8&lt;Input!$D$13,IF(AO$8+$A36&gt;=Input!$D$13,0,(INDEX(Input!$T$11:$T$136,AO$8+$A36+1)/INDEX(Input!$T$11:$T$136,AO$8+1))),0)*$B36*$C36</f>
        <v>0</v>
      </c>
      <c r="AP36">
        <f>IF(AP$8&lt;Input!$D$13,IF(AP$8+$A36&gt;=Input!$D$13,0,(INDEX(Input!$T$11:$T$136,AP$8+$A36+1)/INDEX(Input!$T$11:$T$136,AP$8+1))),0)*$B36*$C36</f>
        <v>0</v>
      </c>
      <c r="AQ36">
        <f>IF(AQ$8&lt;Input!$D$13,IF(AQ$8+$A36&gt;=Input!$D$13,0,(INDEX(Input!$T$11:$T$136,AQ$8+$A36+1)/INDEX(Input!$T$11:$T$136,AQ$8+1))),0)*$B36*$C36</f>
        <v>0</v>
      </c>
      <c r="AR36">
        <f>IF(AR$8&lt;Input!$D$13,IF(AR$8+$A36&gt;=Input!$D$13,0,(INDEX(Input!$T$11:$T$136,AR$8+$A36+1)/INDEX(Input!$T$11:$T$136,AR$8+1))),0)*$B36*$C36</f>
        <v>0</v>
      </c>
      <c r="AS36">
        <f>IF(AS$8&lt;Input!$D$13,IF(AS$8+$A36&gt;=Input!$D$13,0,(INDEX(Input!$T$11:$T$136,AS$8+$A36+1)/INDEX(Input!$T$11:$T$136,AS$8+1))),0)*$B36*$C36</f>
        <v>0</v>
      </c>
      <c r="AT36">
        <f>IF(AT$8&lt;Input!$D$13,IF(AT$8+$A36&gt;=Input!$D$13,0,(INDEX(Input!$T$11:$T$136,AT$8+$A36+1)/INDEX(Input!$T$11:$T$136,AT$8+1))),0)*$B36*$C36</f>
        <v>0</v>
      </c>
      <c r="AU36">
        <f>IF(AU$8&lt;Input!$D$13,IF(AU$8+$A36&gt;=Input!$D$13,0,(INDEX(Input!$T$11:$T$136,AU$8+$A36+1)/INDEX(Input!$T$11:$T$136,AU$8+1))),0)*$B36*$C36</f>
        <v>0</v>
      </c>
      <c r="AV36">
        <f>IF(AV$8&lt;Input!$D$13,IF(AV$8+$A36&gt;=Input!$D$13,0,(INDEX(Input!$T$11:$T$136,AV$8+$A36+1)/INDEX(Input!$T$11:$T$136,AV$8+1))),0)*$B36*$C36</f>
        <v>0</v>
      </c>
      <c r="AW36">
        <f>IF(AW$8&lt;Input!$D$13,IF(AW$8+$A36&gt;=Input!$D$13,0,(INDEX(Input!$T$11:$T$136,AW$8+$A36+1)/INDEX(Input!$T$11:$T$136,AW$8+1))),0)*$B36*$C36</f>
        <v>0</v>
      </c>
      <c r="AX36">
        <f>IF(AX$8&lt;Input!$D$13,IF(AX$8+$A36&gt;=Input!$D$13,0,(INDEX(Input!$T$11:$T$136,AX$8+$A36+1)/INDEX(Input!$T$11:$T$136,AX$8+1))),0)*$B36*$C36</f>
        <v>0</v>
      </c>
      <c r="AY36">
        <f>IF(AY$8&lt;Input!$D$13,IF(AY$8+$A36&gt;=Input!$D$13,0,(INDEX(Input!$T$11:$T$136,AY$8+$A36+1)/INDEX(Input!$T$11:$T$136,AY$8+1))),0)*$B36*$C36</f>
        <v>0</v>
      </c>
      <c r="AZ36">
        <f>IF(AZ$8&lt;Input!$D$13,IF(AZ$8+$A36&gt;=Input!$D$13,0,(INDEX(Input!$T$11:$T$136,AZ$8+$A36+1)/INDEX(Input!$T$11:$T$136,AZ$8+1))),0)*$B36*$C36</f>
        <v>0</v>
      </c>
      <c r="BA36">
        <f>IF(BA$8&lt;Input!$D$13,IF(BA$8+$A36&gt;=Input!$D$13,0,(INDEX(Input!$T$11:$T$136,BA$8+$A36+1)/INDEX(Input!$T$11:$T$136,BA$8+1))),0)*$B36*$C36</f>
        <v>0</v>
      </c>
      <c r="BB36">
        <f>IF(BB$8&lt;Input!$D$13,IF(BB$8+$A36&gt;=Input!$D$13,0,(INDEX(Input!$T$11:$T$136,BB$8+$A36+1)/INDEX(Input!$T$11:$T$136,BB$8+1))),0)*$B36*$C36</f>
        <v>0</v>
      </c>
      <c r="BC36">
        <f>IF(BC$8&lt;Input!$D$13,IF(BC$8+$A36&gt;=Input!$D$13,0,(INDEX(Input!$T$11:$T$136,BC$8+$A36+1)/INDEX(Input!$T$11:$T$136,BC$8+1))),0)*$B36*$C36</f>
        <v>0</v>
      </c>
      <c r="BD36">
        <f>IF(BD$8&lt;Input!$D$13,IF(BD$8+$A36&gt;=Input!$D$13,0,(INDEX(Input!$T$11:$T$136,BD$8+$A36+1)/INDEX(Input!$T$11:$T$136,BD$8+1))),0)*$B36*$C36</f>
        <v>0</v>
      </c>
      <c r="BE36">
        <f>IF(BE$8&lt;Input!$D$13,IF(BE$8+$A36&gt;=Input!$D$13,0,(INDEX(Input!$T$11:$T$136,BE$8+$A36+1)/INDEX(Input!$T$11:$T$136,BE$8+1))),0)*$B36*$C36</f>
        <v>0</v>
      </c>
      <c r="BF36">
        <f>IF(BF$8&lt;Input!$D$13,IF(BF$8+$A36&gt;=Input!$D$13,0,(INDEX(Input!$T$11:$T$136,BF$8+$A36+1)/INDEX(Input!$T$11:$T$136,BF$8+1))),0)*$B36*$C36</f>
        <v>0</v>
      </c>
      <c r="BG36">
        <f>IF(BG$8&lt;Input!$D$13,IF(BG$8+$A36&gt;=Input!$D$13,0,(INDEX(Input!$T$11:$T$136,BG$8+$A36+1)/INDEX(Input!$T$11:$T$136,BG$8+1))),0)*$B36*$C36</f>
        <v>0</v>
      </c>
      <c r="BH36">
        <f>IF(BH$8&lt;Input!$D$13,IF(BH$8+$A36&gt;=Input!$D$13,0,(INDEX(Input!$T$11:$T$136,BH$8+$A36+1)/INDEX(Input!$T$11:$T$136,BH$8+1))),0)*$B36*$C36</f>
        <v>0</v>
      </c>
      <c r="BI36">
        <f>IF(BI$8&lt;Input!$D$13,IF(BI$8+$A36&gt;=Input!$D$13,0,(INDEX(Input!$T$11:$T$136,BI$8+$A36+1)/INDEX(Input!$T$11:$T$136,BI$8+1))),0)*$B36*$C36</f>
        <v>0</v>
      </c>
      <c r="BJ36">
        <f>IF(BJ$8&lt;Input!$D$13,IF(BJ$8+$A36&gt;=Input!$D$13,0,(INDEX(Input!$T$11:$T$136,BJ$8+$A36+1)/INDEX(Input!$T$11:$T$136,BJ$8+1))),0)*$B36*$C36</f>
        <v>0</v>
      </c>
      <c r="BK36">
        <f>IF(BK$8&lt;Input!$D$13,IF(BK$8+$A36&gt;=Input!$D$13,0,(INDEX(Input!$T$11:$T$136,BK$8+$A36+1)/INDEX(Input!$T$11:$T$136,BK$8+1))),0)*$B36*$C36</f>
        <v>0</v>
      </c>
      <c r="BL36">
        <f>IF(BL$8&lt;Input!$D$13,IF(BL$8+$A36&gt;=Input!$D$13,0,(INDEX(Input!$T$11:$T$136,BL$8+$A36+1)/INDEX(Input!$T$11:$T$136,BL$8+1))),0)*$B36*$C36</f>
        <v>0</v>
      </c>
      <c r="BM36">
        <f>IF(BM$8&lt;Input!$D$13,IF(BM$8+$A36&gt;=Input!$D$13,0,(INDEX(Input!$T$11:$T$136,BM$8+$A36+1)/INDEX(Input!$T$11:$T$136,BM$8+1))),0)*$B36*$C36</f>
        <v>0</v>
      </c>
      <c r="BN36">
        <f>IF(BN$8&lt;Input!$D$13,IF(BN$8+$A36&gt;=Input!$D$13,0,(INDEX(Input!$T$11:$T$136,BN$8+$A36+1)/INDEX(Input!$T$11:$T$136,BN$8+1))),0)*$B36*$C36</f>
        <v>0</v>
      </c>
    </row>
    <row r="37" spans="1:66">
      <c r="A37">
        <f>Input!B36</f>
        <v>26</v>
      </c>
      <c r="B37">
        <f>(1+Input!$D$18)^Brx!A37</f>
        <v>2.4459585587163861</v>
      </c>
      <c r="C37">
        <f>(1+Input!$D$17)^Brx!A37</f>
        <v>1.2952563149674066</v>
      </c>
      <c r="E37">
        <f t="shared" si="28"/>
        <v>46</v>
      </c>
      <c r="F37">
        <f>IF(F$8&lt;Input!$D$13,IF(F$8+$A37&gt;=Input!$D$13,0,(INDEX(Input!$T$11:$T$136,F$8+$A37+1)/INDEX(Input!$T$11:$T$136,F$8+1))),0)*$B37*$C37</f>
        <v>7.3213525731685722</v>
      </c>
      <c r="G37">
        <f>IF(G$8&lt;Input!$D$13,IF(G$8+$A37&gt;=Input!$D$13,0,(INDEX(Input!$T$11:$T$136,G$8+$A37+1)/INDEX(Input!$T$11:$T$136,G$8+1))),0)*$B37*$C37</f>
        <v>7.13733489119043</v>
      </c>
      <c r="H37">
        <f>IF(H$8&lt;Input!$D$13,IF(H$8+$A37&gt;=Input!$D$13,0,(INDEX(Input!$T$11:$T$136,H$8+$A37+1)/INDEX(Input!$T$11:$T$136,H$8+1))),0)*$B37*$C37</f>
        <v>6.956350058350675</v>
      </c>
      <c r="I37">
        <f>IF(I$8&lt;Input!$D$13,IF(I$8+$A37&gt;=Input!$D$13,0,(INDEX(Input!$T$11:$T$136,I$8+$A37+1)/INDEX(Input!$T$11:$T$136,I$8+1))),0)*$B37*$C37</f>
        <v>6.7813225905174344</v>
      </c>
      <c r="J37">
        <f>IF(J$8&lt;Input!$D$13,IF(J$8+$A37&gt;=Input!$D$13,0,(INDEX(Input!$T$11:$T$136,J$8+$A37+1)/INDEX(Input!$T$11:$T$136,J$8+1))),0)*$B37*$C37</f>
        <v>6.6065863500176079</v>
      </c>
      <c r="K37">
        <f>IF(K$8&lt;Input!$D$13,IF(K$8+$A37&gt;=Input!$D$13,0,(INDEX(Input!$T$11:$T$136,K$8+$A37+1)/INDEX(Input!$T$11:$T$136,K$8+1))),0)*$B37*$C37</f>
        <v>6.4429861261516157</v>
      </c>
      <c r="L37">
        <f>IF(L$8&lt;Input!$D$13,IF(L$8+$A37&gt;=Input!$D$13,0,(INDEX(Input!$T$11:$T$136,L$8+$A37+1)/INDEX(Input!$T$11:$T$136,L$8+1))),0)*$B37*$C37</f>
        <v>6.2768781865746837</v>
      </c>
      <c r="M37">
        <f>IF(M$8&lt;Input!$D$13,IF(M$8+$A37&gt;=Input!$D$13,0,(INDEX(Input!$T$11:$T$136,M$8+$A37+1)/INDEX(Input!$T$11:$T$136,M$8+1))),0)*$B37*$C37</f>
        <v>6.1185430742327211</v>
      </c>
      <c r="N37">
        <f>IF(N$8&lt;Input!$D$13,IF(N$8+$A37&gt;=Input!$D$13,0,(INDEX(Input!$T$11:$T$136,N$8+$A37+1)/INDEX(Input!$T$11:$T$136,N$8+1))),0)*$B37*$C37</f>
        <v>5.9671308969719181</v>
      </c>
      <c r="O37">
        <f>IF(O$8&lt;Input!$D$13,IF(O$8+$A37&gt;=Input!$D$13,0,(INDEX(Input!$T$11:$T$136,O$8+$A37+1)/INDEX(Input!$T$11:$T$136,O$8+1))),0)*$B37*$C37</f>
        <v>0</v>
      </c>
      <c r="P37">
        <f>IF(P$8&lt;Input!$D$13,IF(P$8+$A37&gt;=Input!$D$13,0,(INDEX(Input!$T$11:$T$136,P$8+$A37+1)/INDEX(Input!$T$11:$T$136,P$8+1))),0)*$B37*$C37</f>
        <v>0</v>
      </c>
      <c r="Q37">
        <f>IF(Q$8&lt;Input!$D$13,IF(Q$8+$A37&gt;=Input!$D$13,0,(INDEX(Input!$T$11:$T$136,Q$8+$A37+1)/INDEX(Input!$T$11:$T$136,Q$8+1))),0)*$B37*$C37</f>
        <v>0</v>
      </c>
      <c r="R37">
        <f>IF(R$8&lt;Input!$D$13,IF(R$8+$A37&gt;=Input!$D$13,0,(INDEX(Input!$T$11:$T$136,R$8+$A37+1)/INDEX(Input!$T$11:$T$136,R$8+1))),0)*$B37*$C37</f>
        <v>0</v>
      </c>
      <c r="S37">
        <f>IF(S$8&lt;Input!$D$13,IF(S$8+$A37&gt;=Input!$D$13,0,(INDEX(Input!$T$11:$T$136,S$8+$A37+1)/INDEX(Input!$T$11:$T$136,S$8+1))),0)*$B37*$C37</f>
        <v>0</v>
      </c>
      <c r="T37">
        <f>IF(T$8&lt;Input!$D$13,IF(T$8+$A37&gt;=Input!$D$13,0,(INDEX(Input!$T$11:$T$136,T$8+$A37+1)/INDEX(Input!$T$11:$T$136,T$8+1))),0)*$B37*$C37</f>
        <v>0</v>
      </c>
      <c r="U37">
        <f>IF(U$8&lt;Input!$D$13,IF(U$8+$A37&gt;=Input!$D$13,0,(INDEX(Input!$T$11:$T$136,U$8+$A37+1)/INDEX(Input!$T$11:$T$136,U$8+1))),0)*$B37*$C37</f>
        <v>0</v>
      </c>
      <c r="V37">
        <f>IF(V$8&lt;Input!$D$13,IF(V$8+$A37&gt;=Input!$D$13,0,(INDEX(Input!$T$11:$T$136,V$8+$A37+1)/INDEX(Input!$T$11:$T$136,V$8+1))),0)*$B37*$C37</f>
        <v>0</v>
      </c>
      <c r="W37">
        <f>IF(W$8&lt;Input!$D$13,IF(W$8+$A37&gt;=Input!$D$13,0,(INDEX(Input!$T$11:$T$136,W$8+$A37+1)/INDEX(Input!$T$11:$T$136,W$8+1))),0)*$B37*$C37</f>
        <v>0</v>
      </c>
      <c r="X37">
        <f>IF(X$8&lt;Input!$D$13,IF(X$8+$A37&gt;=Input!$D$13,0,(INDEX(Input!$T$11:$T$136,X$8+$A37+1)/INDEX(Input!$T$11:$T$136,X$8+1))),0)*$B37*$C37</f>
        <v>0</v>
      </c>
      <c r="Y37">
        <f>IF(Y$8&lt;Input!$D$13,IF(Y$8+$A37&gt;=Input!$D$13,0,(INDEX(Input!$T$11:$T$136,Y$8+$A37+1)/INDEX(Input!$T$11:$T$136,Y$8+1))),0)*$B37*$C37</f>
        <v>0</v>
      </c>
      <c r="Z37">
        <f>IF(Z$8&lt;Input!$D$13,IF(Z$8+$A37&gt;=Input!$D$13,0,(INDEX(Input!$T$11:$T$136,Z$8+$A37+1)/INDEX(Input!$T$11:$T$136,Z$8+1))),0)*$B37*$C37</f>
        <v>0</v>
      </c>
      <c r="AA37">
        <f>IF(AA$8&lt;Input!$D$13,IF(AA$8+$A37&gt;=Input!$D$13,0,(INDEX(Input!$T$11:$T$136,AA$8+$A37+1)/INDEX(Input!$T$11:$T$136,AA$8+1))),0)*$B37*$C37</f>
        <v>0</v>
      </c>
      <c r="AB37">
        <f>IF(AB$8&lt;Input!$D$13,IF(AB$8+$A37&gt;=Input!$D$13,0,(INDEX(Input!$T$11:$T$136,AB$8+$A37+1)/INDEX(Input!$T$11:$T$136,AB$8+1))),0)*$B37*$C37</f>
        <v>0</v>
      </c>
      <c r="AC37">
        <f>IF(AC$8&lt;Input!$D$13,IF(AC$8+$A37&gt;=Input!$D$13,0,(INDEX(Input!$T$11:$T$136,AC$8+$A37+1)/INDEX(Input!$T$11:$T$136,AC$8+1))),0)*$B37*$C37</f>
        <v>0</v>
      </c>
      <c r="AD37">
        <f>IF(AD$8&lt;Input!$D$13,IF(AD$8+$A37&gt;=Input!$D$13,0,(INDEX(Input!$T$11:$T$136,AD$8+$A37+1)/INDEX(Input!$T$11:$T$136,AD$8+1))),0)*$B37*$C37</f>
        <v>0</v>
      </c>
      <c r="AE37">
        <f>IF(AE$8&lt;Input!$D$13,IF(AE$8+$A37&gt;=Input!$D$13,0,(INDEX(Input!$T$11:$T$136,AE$8+$A37+1)/INDEX(Input!$T$11:$T$136,AE$8+1))),0)*$B37*$C37</f>
        <v>0</v>
      </c>
      <c r="AF37">
        <f>IF(AF$8&lt;Input!$D$13,IF(AF$8+$A37&gt;=Input!$D$13,0,(INDEX(Input!$T$11:$T$136,AF$8+$A37+1)/INDEX(Input!$T$11:$T$136,AF$8+1))),0)*$B37*$C37</f>
        <v>0</v>
      </c>
      <c r="AG37">
        <f>IF(AG$8&lt;Input!$D$13,IF(AG$8+$A37&gt;=Input!$D$13,0,(INDEX(Input!$T$11:$T$136,AG$8+$A37+1)/INDEX(Input!$T$11:$T$136,AG$8+1))),0)*$B37*$C37</f>
        <v>0</v>
      </c>
      <c r="AH37">
        <f>IF(AH$8&lt;Input!$D$13,IF(AH$8+$A37&gt;=Input!$D$13,0,(INDEX(Input!$T$11:$T$136,AH$8+$A37+1)/INDEX(Input!$T$11:$T$136,AH$8+1))),0)*$B37*$C37</f>
        <v>0</v>
      </c>
      <c r="AI37">
        <f>IF(AI$8&lt;Input!$D$13,IF(AI$8+$A37&gt;=Input!$D$13,0,(INDEX(Input!$T$11:$T$136,AI$8+$A37+1)/INDEX(Input!$T$11:$T$136,AI$8+1))),0)*$B37*$C37</f>
        <v>0</v>
      </c>
      <c r="AJ37">
        <f>IF(AJ$8&lt;Input!$D$13,IF(AJ$8+$A37&gt;=Input!$D$13,0,(INDEX(Input!$T$11:$T$136,AJ$8+$A37+1)/INDEX(Input!$T$11:$T$136,AJ$8+1))),0)*$B37*$C37</f>
        <v>0</v>
      </c>
      <c r="AK37">
        <f>IF(AK$8&lt;Input!$D$13,IF(AK$8+$A37&gt;=Input!$D$13,0,(INDEX(Input!$T$11:$T$136,AK$8+$A37+1)/INDEX(Input!$T$11:$T$136,AK$8+1))),0)*$B37*$C37</f>
        <v>0</v>
      </c>
      <c r="AL37">
        <f>IF(AL$8&lt;Input!$D$13,IF(AL$8+$A37&gt;=Input!$D$13,0,(INDEX(Input!$T$11:$T$136,AL$8+$A37+1)/INDEX(Input!$T$11:$T$136,AL$8+1))),0)*$B37*$C37</f>
        <v>0</v>
      </c>
      <c r="AM37">
        <f>IF(AM$8&lt;Input!$D$13,IF(AM$8+$A37&gt;=Input!$D$13,0,(INDEX(Input!$T$11:$T$136,AM$8+$A37+1)/INDEX(Input!$T$11:$T$136,AM$8+1))),0)*$B37*$C37</f>
        <v>0</v>
      </c>
      <c r="AN37">
        <f>IF(AN$8&lt;Input!$D$13,IF(AN$8+$A37&gt;=Input!$D$13,0,(INDEX(Input!$T$11:$T$136,AN$8+$A37+1)/INDEX(Input!$T$11:$T$136,AN$8+1))),0)*$B37*$C37</f>
        <v>0</v>
      </c>
      <c r="AO37">
        <f>IF(AO$8&lt;Input!$D$13,IF(AO$8+$A37&gt;=Input!$D$13,0,(INDEX(Input!$T$11:$T$136,AO$8+$A37+1)/INDEX(Input!$T$11:$T$136,AO$8+1))),0)*$B37*$C37</f>
        <v>0</v>
      </c>
      <c r="AP37">
        <f>IF(AP$8&lt;Input!$D$13,IF(AP$8+$A37&gt;=Input!$D$13,0,(INDEX(Input!$T$11:$T$136,AP$8+$A37+1)/INDEX(Input!$T$11:$T$136,AP$8+1))),0)*$B37*$C37</f>
        <v>0</v>
      </c>
      <c r="AQ37">
        <f>IF(AQ$8&lt;Input!$D$13,IF(AQ$8+$A37&gt;=Input!$D$13,0,(INDEX(Input!$T$11:$T$136,AQ$8+$A37+1)/INDEX(Input!$T$11:$T$136,AQ$8+1))),0)*$B37*$C37</f>
        <v>0</v>
      </c>
      <c r="AR37">
        <f>IF(AR$8&lt;Input!$D$13,IF(AR$8+$A37&gt;=Input!$D$13,0,(INDEX(Input!$T$11:$T$136,AR$8+$A37+1)/INDEX(Input!$T$11:$T$136,AR$8+1))),0)*$B37*$C37</f>
        <v>0</v>
      </c>
      <c r="AS37">
        <f>IF(AS$8&lt;Input!$D$13,IF(AS$8+$A37&gt;=Input!$D$13,0,(INDEX(Input!$T$11:$T$136,AS$8+$A37+1)/INDEX(Input!$T$11:$T$136,AS$8+1))),0)*$B37*$C37</f>
        <v>0</v>
      </c>
      <c r="AT37">
        <f>IF(AT$8&lt;Input!$D$13,IF(AT$8+$A37&gt;=Input!$D$13,0,(INDEX(Input!$T$11:$T$136,AT$8+$A37+1)/INDEX(Input!$T$11:$T$136,AT$8+1))),0)*$B37*$C37</f>
        <v>0</v>
      </c>
      <c r="AU37">
        <f>IF(AU$8&lt;Input!$D$13,IF(AU$8+$A37&gt;=Input!$D$13,0,(INDEX(Input!$T$11:$T$136,AU$8+$A37+1)/INDEX(Input!$T$11:$T$136,AU$8+1))),0)*$B37*$C37</f>
        <v>0</v>
      </c>
      <c r="AV37">
        <f>IF(AV$8&lt;Input!$D$13,IF(AV$8+$A37&gt;=Input!$D$13,0,(INDEX(Input!$T$11:$T$136,AV$8+$A37+1)/INDEX(Input!$T$11:$T$136,AV$8+1))),0)*$B37*$C37</f>
        <v>0</v>
      </c>
      <c r="AW37">
        <f>IF(AW$8&lt;Input!$D$13,IF(AW$8+$A37&gt;=Input!$D$13,0,(INDEX(Input!$T$11:$T$136,AW$8+$A37+1)/INDEX(Input!$T$11:$T$136,AW$8+1))),0)*$B37*$C37</f>
        <v>0</v>
      </c>
      <c r="AX37">
        <f>IF(AX$8&lt;Input!$D$13,IF(AX$8+$A37&gt;=Input!$D$13,0,(INDEX(Input!$T$11:$T$136,AX$8+$A37+1)/INDEX(Input!$T$11:$T$136,AX$8+1))),0)*$B37*$C37</f>
        <v>0</v>
      </c>
      <c r="AY37">
        <f>IF(AY$8&lt;Input!$D$13,IF(AY$8+$A37&gt;=Input!$D$13,0,(INDEX(Input!$T$11:$T$136,AY$8+$A37+1)/INDEX(Input!$T$11:$T$136,AY$8+1))),0)*$B37*$C37</f>
        <v>0</v>
      </c>
      <c r="AZ37">
        <f>IF(AZ$8&lt;Input!$D$13,IF(AZ$8+$A37&gt;=Input!$D$13,0,(INDEX(Input!$T$11:$T$136,AZ$8+$A37+1)/INDEX(Input!$T$11:$T$136,AZ$8+1))),0)*$B37*$C37</f>
        <v>0</v>
      </c>
      <c r="BA37">
        <f>IF(BA$8&lt;Input!$D$13,IF(BA$8+$A37&gt;=Input!$D$13,0,(INDEX(Input!$T$11:$T$136,BA$8+$A37+1)/INDEX(Input!$T$11:$T$136,BA$8+1))),0)*$B37*$C37</f>
        <v>0</v>
      </c>
      <c r="BB37">
        <f>IF(BB$8&lt;Input!$D$13,IF(BB$8+$A37&gt;=Input!$D$13,0,(INDEX(Input!$T$11:$T$136,BB$8+$A37+1)/INDEX(Input!$T$11:$T$136,BB$8+1))),0)*$B37*$C37</f>
        <v>0</v>
      </c>
      <c r="BC37">
        <f>IF(BC$8&lt;Input!$D$13,IF(BC$8+$A37&gt;=Input!$D$13,0,(INDEX(Input!$T$11:$T$136,BC$8+$A37+1)/INDEX(Input!$T$11:$T$136,BC$8+1))),0)*$B37*$C37</f>
        <v>0</v>
      </c>
      <c r="BD37">
        <f>IF(BD$8&lt;Input!$D$13,IF(BD$8+$A37&gt;=Input!$D$13,0,(INDEX(Input!$T$11:$T$136,BD$8+$A37+1)/INDEX(Input!$T$11:$T$136,BD$8+1))),0)*$B37*$C37</f>
        <v>0</v>
      </c>
      <c r="BE37">
        <f>IF(BE$8&lt;Input!$D$13,IF(BE$8+$A37&gt;=Input!$D$13,0,(INDEX(Input!$T$11:$T$136,BE$8+$A37+1)/INDEX(Input!$T$11:$T$136,BE$8+1))),0)*$B37*$C37</f>
        <v>0</v>
      </c>
      <c r="BF37">
        <f>IF(BF$8&lt;Input!$D$13,IF(BF$8+$A37&gt;=Input!$D$13,0,(INDEX(Input!$T$11:$T$136,BF$8+$A37+1)/INDEX(Input!$T$11:$T$136,BF$8+1))),0)*$B37*$C37</f>
        <v>0</v>
      </c>
      <c r="BG37">
        <f>IF(BG$8&lt;Input!$D$13,IF(BG$8+$A37&gt;=Input!$D$13,0,(INDEX(Input!$T$11:$T$136,BG$8+$A37+1)/INDEX(Input!$T$11:$T$136,BG$8+1))),0)*$B37*$C37</f>
        <v>0</v>
      </c>
      <c r="BH37">
        <f>IF(BH$8&lt;Input!$D$13,IF(BH$8+$A37&gt;=Input!$D$13,0,(INDEX(Input!$T$11:$T$136,BH$8+$A37+1)/INDEX(Input!$T$11:$T$136,BH$8+1))),0)*$B37*$C37</f>
        <v>0</v>
      </c>
      <c r="BI37">
        <f>IF(BI$8&lt;Input!$D$13,IF(BI$8+$A37&gt;=Input!$D$13,0,(INDEX(Input!$T$11:$T$136,BI$8+$A37+1)/INDEX(Input!$T$11:$T$136,BI$8+1))),0)*$B37*$C37</f>
        <v>0</v>
      </c>
      <c r="BJ37">
        <f>IF(BJ$8&lt;Input!$D$13,IF(BJ$8+$A37&gt;=Input!$D$13,0,(INDEX(Input!$T$11:$T$136,BJ$8+$A37+1)/INDEX(Input!$T$11:$T$136,BJ$8+1))),0)*$B37*$C37</f>
        <v>0</v>
      </c>
      <c r="BK37">
        <f>IF(BK$8&lt;Input!$D$13,IF(BK$8+$A37&gt;=Input!$D$13,0,(INDEX(Input!$T$11:$T$136,BK$8+$A37+1)/INDEX(Input!$T$11:$T$136,BK$8+1))),0)*$B37*$C37</f>
        <v>0</v>
      </c>
      <c r="BL37">
        <f>IF(BL$8&lt;Input!$D$13,IF(BL$8+$A37&gt;=Input!$D$13,0,(INDEX(Input!$T$11:$T$136,BL$8+$A37+1)/INDEX(Input!$T$11:$T$136,BL$8+1))),0)*$B37*$C37</f>
        <v>0</v>
      </c>
      <c r="BM37">
        <f>IF(BM$8&lt;Input!$D$13,IF(BM$8+$A37&gt;=Input!$D$13,0,(INDEX(Input!$T$11:$T$136,BM$8+$A37+1)/INDEX(Input!$T$11:$T$136,BM$8+1))),0)*$B37*$C37</f>
        <v>0</v>
      </c>
      <c r="BN37">
        <f>IF(BN$8&lt;Input!$D$13,IF(BN$8+$A37&gt;=Input!$D$13,0,(INDEX(Input!$T$11:$T$136,BN$8+$A37+1)/INDEX(Input!$T$11:$T$136,BN$8+1))),0)*$B37*$C37</f>
        <v>0</v>
      </c>
    </row>
    <row r="38" spans="1:66">
      <c r="A38">
        <f>Input!B37</f>
        <v>27</v>
      </c>
      <c r="B38">
        <f>(1+Input!$D$18)^Brx!A38</f>
        <v>2.5315671082714597</v>
      </c>
      <c r="C38">
        <f>(1+Input!$D$17)^Brx!A38</f>
        <v>1.3082088781170802</v>
      </c>
      <c r="E38">
        <f t="shared" si="28"/>
        <v>47</v>
      </c>
      <c r="F38">
        <f>IF(F$8&lt;Input!$D$13,IF(F$8+$A38&gt;=Input!$D$13,0,(INDEX(Input!$T$11:$T$136,F$8+$A38+1)/INDEX(Input!$T$11:$T$136,F$8+1))),0)*$B38*$C38</f>
        <v>7.8008882854999584</v>
      </c>
      <c r="G38">
        <f>IF(G$8&lt;Input!$D$13,IF(G$8+$A38&gt;=Input!$D$13,0,(INDEX(Input!$T$11:$T$136,G$8+$A38+1)/INDEX(Input!$T$11:$T$136,G$8+1))),0)*$B38*$C38</f>
        <v>7.5956854917211167</v>
      </c>
      <c r="H38">
        <f>IF(H$8&lt;Input!$D$13,IF(H$8+$A38&gt;=Input!$D$13,0,(INDEX(Input!$T$11:$T$136,H$8+$A38+1)/INDEX(Input!$T$11:$T$136,H$8+1))),0)*$B38*$C38</f>
        <v>7.397681061127253</v>
      </c>
      <c r="I38">
        <f>IF(I$8&lt;Input!$D$13,IF(I$8+$A38&gt;=Input!$D$13,0,(INDEX(Input!$T$11:$T$136,I$8+$A38+1)/INDEX(Input!$T$11:$T$136,I$8+1))),0)*$B38*$C38</f>
        <v>7.2006370389455947</v>
      </c>
      <c r="J38">
        <f>IF(J$8&lt;Input!$D$13,IF(J$8+$A38&gt;=Input!$D$13,0,(INDEX(Input!$T$11:$T$136,J$8+$A38+1)/INDEX(Input!$T$11:$T$136,J$8+1))),0)*$B38*$C38</f>
        <v>7.0105843106556103</v>
      </c>
      <c r="K38">
        <f>IF(K$8&lt;Input!$D$13,IF(K$8+$A38&gt;=Input!$D$13,0,(INDEX(Input!$T$11:$T$136,K$8+$A38+1)/INDEX(Input!$T$11:$T$136,K$8+1))),0)*$B38*$C38</f>
        <v>6.8300429217258696</v>
      </c>
      <c r="L38">
        <f>IF(L$8&lt;Input!$D$13,IF(L$8+$A38&gt;=Input!$D$13,0,(INDEX(Input!$T$11:$T$136,L$8+$A38+1)/INDEX(Input!$T$11:$T$136,L$8+1))),0)*$B38*$C38</f>
        <v>6.6474646039300875</v>
      </c>
      <c r="M38">
        <f>IF(M$8&lt;Input!$D$13,IF(M$8+$A38&gt;=Input!$D$13,0,(INDEX(Input!$T$11:$T$136,M$8+$A38+1)/INDEX(Input!$T$11:$T$136,M$8+1))),0)*$B38*$C38</f>
        <v>6.4736877382444913</v>
      </c>
      <c r="N38">
        <f>IF(N$8&lt;Input!$D$13,IF(N$8+$A38&gt;=Input!$D$13,0,(INDEX(Input!$T$11:$T$136,N$8+$A38+1)/INDEX(Input!$T$11:$T$136,N$8+1))),0)*$B38*$C38</f>
        <v>0</v>
      </c>
      <c r="O38">
        <f>IF(O$8&lt;Input!$D$13,IF(O$8+$A38&gt;=Input!$D$13,0,(INDEX(Input!$T$11:$T$136,O$8+$A38+1)/INDEX(Input!$T$11:$T$136,O$8+1))),0)*$B38*$C38</f>
        <v>0</v>
      </c>
      <c r="P38">
        <f>IF(P$8&lt;Input!$D$13,IF(P$8+$A38&gt;=Input!$D$13,0,(INDEX(Input!$T$11:$T$136,P$8+$A38+1)/INDEX(Input!$T$11:$T$136,P$8+1))),0)*$B38*$C38</f>
        <v>0</v>
      </c>
      <c r="Q38">
        <f>IF(Q$8&lt;Input!$D$13,IF(Q$8+$A38&gt;=Input!$D$13,0,(INDEX(Input!$T$11:$T$136,Q$8+$A38+1)/INDEX(Input!$T$11:$T$136,Q$8+1))),0)*$B38*$C38</f>
        <v>0</v>
      </c>
      <c r="R38">
        <f>IF(R$8&lt;Input!$D$13,IF(R$8+$A38&gt;=Input!$D$13,0,(INDEX(Input!$T$11:$T$136,R$8+$A38+1)/INDEX(Input!$T$11:$T$136,R$8+1))),0)*$B38*$C38</f>
        <v>0</v>
      </c>
      <c r="S38">
        <f>IF(S$8&lt;Input!$D$13,IF(S$8+$A38&gt;=Input!$D$13,0,(INDEX(Input!$T$11:$T$136,S$8+$A38+1)/INDEX(Input!$T$11:$T$136,S$8+1))),0)*$B38*$C38</f>
        <v>0</v>
      </c>
      <c r="T38">
        <f>IF(T$8&lt;Input!$D$13,IF(T$8+$A38&gt;=Input!$D$13,0,(INDEX(Input!$T$11:$T$136,T$8+$A38+1)/INDEX(Input!$T$11:$T$136,T$8+1))),0)*$B38*$C38</f>
        <v>0</v>
      </c>
      <c r="U38">
        <f>IF(U$8&lt;Input!$D$13,IF(U$8+$A38&gt;=Input!$D$13,0,(INDEX(Input!$T$11:$T$136,U$8+$A38+1)/INDEX(Input!$T$11:$T$136,U$8+1))),0)*$B38*$C38</f>
        <v>0</v>
      </c>
      <c r="V38">
        <f>IF(V$8&lt;Input!$D$13,IF(V$8+$A38&gt;=Input!$D$13,0,(INDEX(Input!$T$11:$T$136,V$8+$A38+1)/INDEX(Input!$T$11:$T$136,V$8+1))),0)*$B38*$C38</f>
        <v>0</v>
      </c>
      <c r="W38">
        <f>IF(W$8&lt;Input!$D$13,IF(W$8+$A38&gt;=Input!$D$13,0,(INDEX(Input!$T$11:$T$136,W$8+$A38+1)/INDEX(Input!$T$11:$T$136,W$8+1))),0)*$B38*$C38</f>
        <v>0</v>
      </c>
      <c r="X38">
        <f>IF(X$8&lt;Input!$D$13,IF(X$8+$A38&gt;=Input!$D$13,0,(INDEX(Input!$T$11:$T$136,X$8+$A38+1)/INDEX(Input!$T$11:$T$136,X$8+1))),0)*$B38*$C38</f>
        <v>0</v>
      </c>
      <c r="Y38">
        <f>IF(Y$8&lt;Input!$D$13,IF(Y$8+$A38&gt;=Input!$D$13,0,(INDEX(Input!$T$11:$T$136,Y$8+$A38+1)/INDEX(Input!$T$11:$T$136,Y$8+1))),0)*$B38*$C38</f>
        <v>0</v>
      </c>
      <c r="Z38">
        <f>IF(Z$8&lt;Input!$D$13,IF(Z$8+$A38&gt;=Input!$D$13,0,(INDEX(Input!$T$11:$T$136,Z$8+$A38+1)/INDEX(Input!$T$11:$T$136,Z$8+1))),0)*$B38*$C38</f>
        <v>0</v>
      </c>
      <c r="AA38">
        <f>IF(AA$8&lt;Input!$D$13,IF(AA$8+$A38&gt;=Input!$D$13,0,(INDEX(Input!$T$11:$T$136,AA$8+$A38+1)/INDEX(Input!$T$11:$T$136,AA$8+1))),0)*$B38*$C38</f>
        <v>0</v>
      </c>
      <c r="AB38">
        <f>IF(AB$8&lt;Input!$D$13,IF(AB$8+$A38&gt;=Input!$D$13,0,(INDEX(Input!$T$11:$T$136,AB$8+$A38+1)/INDEX(Input!$T$11:$T$136,AB$8+1))),0)*$B38*$C38</f>
        <v>0</v>
      </c>
      <c r="AC38">
        <f>IF(AC$8&lt;Input!$D$13,IF(AC$8+$A38&gt;=Input!$D$13,0,(INDEX(Input!$T$11:$T$136,AC$8+$A38+1)/INDEX(Input!$T$11:$T$136,AC$8+1))),0)*$B38*$C38</f>
        <v>0</v>
      </c>
      <c r="AD38">
        <f>IF(AD$8&lt;Input!$D$13,IF(AD$8+$A38&gt;=Input!$D$13,0,(INDEX(Input!$T$11:$T$136,AD$8+$A38+1)/INDEX(Input!$T$11:$T$136,AD$8+1))),0)*$B38*$C38</f>
        <v>0</v>
      </c>
      <c r="AE38">
        <f>IF(AE$8&lt;Input!$D$13,IF(AE$8+$A38&gt;=Input!$D$13,0,(INDEX(Input!$T$11:$T$136,AE$8+$A38+1)/INDEX(Input!$T$11:$T$136,AE$8+1))),0)*$B38*$C38</f>
        <v>0</v>
      </c>
      <c r="AF38">
        <f>IF(AF$8&lt;Input!$D$13,IF(AF$8+$A38&gt;=Input!$D$13,0,(INDEX(Input!$T$11:$T$136,AF$8+$A38+1)/INDEX(Input!$T$11:$T$136,AF$8+1))),0)*$B38*$C38</f>
        <v>0</v>
      </c>
      <c r="AG38">
        <f>IF(AG$8&lt;Input!$D$13,IF(AG$8+$A38&gt;=Input!$D$13,0,(INDEX(Input!$T$11:$T$136,AG$8+$A38+1)/INDEX(Input!$T$11:$T$136,AG$8+1))),0)*$B38*$C38</f>
        <v>0</v>
      </c>
      <c r="AH38">
        <f>IF(AH$8&lt;Input!$D$13,IF(AH$8+$A38&gt;=Input!$D$13,0,(INDEX(Input!$T$11:$T$136,AH$8+$A38+1)/INDEX(Input!$T$11:$T$136,AH$8+1))),0)*$B38*$C38</f>
        <v>0</v>
      </c>
      <c r="AI38">
        <f>IF(AI$8&lt;Input!$D$13,IF(AI$8+$A38&gt;=Input!$D$13,0,(INDEX(Input!$T$11:$T$136,AI$8+$A38+1)/INDEX(Input!$T$11:$T$136,AI$8+1))),0)*$B38*$C38</f>
        <v>0</v>
      </c>
      <c r="AJ38">
        <f>IF(AJ$8&lt;Input!$D$13,IF(AJ$8+$A38&gt;=Input!$D$13,0,(INDEX(Input!$T$11:$T$136,AJ$8+$A38+1)/INDEX(Input!$T$11:$T$136,AJ$8+1))),0)*$B38*$C38</f>
        <v>0</v>
      </c>
      <c r="AK38">
        <f>IF(AK$8&lt;Input!$D$13,IF(AK$8+$A38&gt;=Input!$D$13,0,(INDEX(Input!$T$11:$T$136,AK$8+$A38+1)/INDEX(Input!$T$11:$T$136,AK$8+1))),0)*$B38*$C38</f>
        <v>0</v>
      </c>
      <c r="AL38">
        <f>IF(AL$8&lt;Input!$D$13,IF(AL$8+$A38&gt;=Input!$D$13,0,(INDEX(Input!$T$11:$T$136,AL$8+$A38+1)/INDEX(Input!$T$11:$T$136,AL$8+1))),0)*$B38*$C38</f>
        <v>0</v>
      </c>
      <c r="AM38">
        <f>IF(AM$8&lt;Input!$D$13,IF(AM$8+$A38&gt;=Input!$D$13,0,(INDEX(Input!$T$11:$T$136,AM$8+$A38+1)/INDEX(Input!$T$11:$T$136,AM$8+1))),0)*$B38*$C38</f>
        <v>0</v>
      </c>
      <c r="AN38">
        <f>IF(AN$8&lt;Input!$D$13,IF(AN$8+$A38&gt;=Input!$D$13,0,(INDEX(Input!$T$11:$T$136,AN$8+$A38+1)/INDEX(Input!$T$11:$T$136,AN$8+1))),0)*$B38*$C38</f>
        <v>0</v>
      </c>
      <c r="AO38">
        <f>IF(AO$8&lt;Input!$D$13,IF(AO$8+$A38&gt;=Input!$D$13,0,(INDEX(Input!$T$11:$T$136,AO$8+$A38+1)/INDEX(Input!$T$11:$T$136,AO$8+1))),0)*$B38*$C38</f>
        <v>0</v>
      </c>
      <c r="AP38">
        <f>IF(AP$8&lt;Input!$D$13,IF(AP$8+$A38&gt;=Input!$D$13,0,(INDEX(Input!$T$11:$T$136,AP$8+$A38+1)/INDEX(Input!$T$11:$T$136,AP$8+1))),0)*$B38*$C38</f>
        <v>0</v>
      </c>
      <c r="AQ38">
        <f>IF(AQ$8&lt;Input!$D$13,IF(AQ$8+$A38&gt;=Input!$D$13,0,(INDEX(Input!$T$11:$T$136,AQ$8+$A38+1)/INDEX(Input!$T$11:$T$136,AQ$8+1))),0)*$B38*$C38</f>
        <v>0</v>
      </c>
      <c r="AR38">
        <f>IF(AR$8&lt;Input!$D$13,IF(AR$8+$A38&gt;=Input!$D$13,0,(INDEX(Input!$T$11:$T$136,AR$8+$A38+1)/INDEX(Input!$T$11:$T$136,AR$8+1))),0)*$B38*$C38</f>
        <v>0</v>
      </c>
      <c r="AS38">
        <f>IF(AS$8&lt;Input!$D$13,IF(AS$8+$A38&gt;=Input!$D$13,0,(INDEX(Input!$T$11:$T$136,AS$8+$A38+1)/INDEX(Input!$T$11:$T$136,AS$8+1))),0)*$B38*$C38</f>
        <v>0</v>
      </c>
      <c r="AT38">
        <f>IF(AT$8&lt;Input!$D$13,IF(AT$8+$A38&gt;=Input!$D$13,0,(INDEX(Input!$T$11:$T$136,AT$8+$A38+1)/INDEX(Input!$T$11:$T$136,AT$8+1))),0)*$B38*$C38</f>
        <v>0</v>
      </c>
      <c r="AU38">
        <f>IF(AU$8&lt;Input!$D$13,IF(AU$8+$A38&gt;=Input!$D$13,0,(INDEX(Input!$T$11:$T$136,AU$8+$A38+1)/INDEX(Input!$T$11:$T$136,AU$8+1))),0)*$B38*$C38</f>
        <v>0</v>
      </c>
      <c r="AV38">
        <f>IF(AV$8&lt;Input!$D$13,IF(AV$8+$A38&gt;=Input!$D$13,0,(INDEX(Input!$T$11:$T$136,AV$8+$A38+1)/INDEX(Input!$T$11:$T$136,AV$8+1))),0)*$B38*$C38</f>
        <v>0</v>
      </c>
      <c r="AW38">
        <f>IF(AW$8&lt;Input!$D$13,IF(AW$8+$A38&gt;=Input!$D$13,0,(INDEX(Input!$T$11:$T$136,AW$8+$A38+1)/INDEX(Input!$T$11:$T$136,AW$8+1))),0)*$B38*$C38</f>
        <v>0</v>
      </c>
      <c r="AX38">
        <f>IF(AX$8&lt;Input!$D$13,IF(AX$8+$A38&gt;=Input!$D$13,0,(INDEX(Input!$T$11:$T$136,AX$8+$A38+1)/INDEX(Input!$T$11:$T$136,AX$8+1))),0)*$B38*$C38</f>
        <v>0</v>
      </c>
      <c r="AY38">
        <f>IF(AY$8&lt;Input!$D$13,IF(AY$8+$A38&gt;=Input!$D$13,0,(INDEX(Input!$T$11:$T$136,AY$8+$A38+1)/INDEX(Input!$T$11:$T$136,AY$8+1))),0)*$B38*$C38</f>
        <v>0</v>
      </c>
      <c r="AZ38">
        <f>IF(AZ$8&lt;Input!$D$13,IF(AZ$8+$A38&gt;=Input!$D$13,0,(INDEX(Input!$T$11:$T$136,AZ$8+$A38+1)/INDEX(Input!$T$11:$T$136,AZ$8+1))),0)*$B38*$C38</f>
        <v>0</v>
      </c>
      <c r="BA38">
        <f>IF(BA$8&lt;Input!$D$13,IF(BA$8+$A38&gt;=Input!$D$13,0,(INDEX(Input!$T$11:$T$136,BA$8+$A38+1)/INDEX(Input!$T$11:$T$136,BA$8+1))),0)*$B38*$C38</f>
        <v>0</v>
      </c>
      <c r="BB38">
        <f>IF(BB$8&lt;Input!$D$13,IF(BB$8+$A38&gt;=Input!$D$13,0,(INDEX(Input!$T$11:$T$136,BB$8+$A38+1)/INDEX(Input!$T$11:$T$136,BB$8+1))),0)*$B38*$C38</f>
        <v>0</v>
      </c>
      <c r="BC38">
        <f>IF(BC$8&lt;Input!$D$13,IF(BC$8+$A38&gt;=Input!$D$13,0,(INDEX(Input!$T$11:$T$136,BC$8+$A38+1)/INDEX(Input!$T$11:$T$136,BC$8+1))),0)*$B38*$C38</f>
        <v>0</v>
      </c>
      <c r="BD38">
        <f>IF(BD$8&lt;Input!$D$13,IF(BD$8+$A38&gt;=Input!$D$13,0,(INDEX(Input!$T$11:$T$136,BD$8+$A38+1)/INDEX(Input!$T$11:$T$136,BD$8+1))),0)*$B38*$C38</f>
        <v>0</v>
      </c>
      <c r="BE38">
        <f>IF(BE$8&lt;Input!$D$13,IF(BE$8+$A38&gt;=Input!$D$13,0,(INDEX(Input!$T$11:$T$136,BE$8+$A38+1)/INDEX(Input!$T$11:$T$136,BE$8+1))),0)*$B38*$C38</f>
        <v>0</v>
      </c>
      <c r="BF38">
        <f>IF(BF$8&lt;Input!$D$13,IF(BF$8+$A38&gt;=Input!$D$13,0,(INDEX(Input!$T$11:$T$136,BF$8+$A38+1)/INDEX(Input!$T$11:$T$136,BF$8+1))),0)*$B38*$C38</f>
        <v>0</v>
      </c>
      <c r="BG38">
        <f>IF(BG$8&lt;Input!$D$13,IF(BG$8+$A38&gt;=Input!$D$13,0,(INDEX(Input!$T$11:$T$136,BG$8+$A38+1)/INDEX(Input!$T$11:$T$136,BG$8+1))),0)*$B38*$C38</f>
        <v>0</v>
      </c>
      <c r="BH38">
        <f>IF(BH$8&lt;Input!$D$13,IF(BH$8+$A38&gt;=Input!$D$13,0,(INDEX(Input!$T$11:$T$136,BH$8+$A38+1)/INDEX(Input!$T$11:$T$136,BH$8+1))),0)*$B38*$C38</f>
        <v>0</v>
      </c>
      <c r="BI38">
        <f>IF(BI$8&lt;Input!$D$13,IF(BI$8+$A38&gt;=Input!$D$13,0,(INDEX(Input!$T$11:$T$136,BI$8+$A38+1)/INDEX(Input!$T$11:$T$136,BI$8+1))),0)*$B38*$C38</f>
        <v>0</v>
      </c>
      <c r="BJ38">
        <f>IF(BJ$8&lt;Input!$D$13,IF(BJ$8+$A38&gt;=Input!$D$13,0,(INDEX(Input!$T$11:$T$136,BJ$8+$A38+1)/INDEX(Input!$T$11:$T$136,BJ$8+1))),0)*$B38*$C38</f>
        <v>0</v>
      </c>
      <c r="BK38">
        <f>IF(BK$8&lt;Input!$D$13,IF(BK$8+$A38&gt;=Input!$D$13,0,(INDEX(Input!$T$11:$T$136,BK$8+$A38+1)/INDEX(Input!$T$11:$T$136,BK$8+1))),0)*$B38*$C38</f>
        <v>0</v>
      </c>
      <c r="BL38">
        <f>IF(BL$8&lt;Input!$D$13,IF(BL$8+$A38&gt;=Input!$D$13,0,(INDEX(Input!$T$11:$T$136,BL$8+$A38+1)/INDEX(Input!$T$11:$T$136,BL$8+1))),0)*$B38*$C38</f>
        <v>0</v>
      </c>
      <c r="BM38">
        <f>IF(BM$8&lt;Input!$D$13,IF(BM$8+$A38&gt;=Input!$D$13,0,(INDEX(Input!$T$11:$T$136,BM$8+$A38+1)/INDEX(Input!$T$11:$T$136,BM$8+1))),0)*$B38*$C38</f>
        <v>0</v>
      </c>
      <c r="BN38">
        <f>IF(BN$8&lt;Input!$D$13,IF(BN$8+$A38&gt;=Input!$D$13,0,(INDEX(Input!$T$11:$T$136,BN$8+$A38+1)/INDEX(Input!$T$11:$T$136,BN$8+1))),0)*$B38*$C38</f>
        <v>0</v>
      </c>
    </row>
    <row r="39" spans="1:66">
      <c r="A39">
        <f>Input!B38</f>
        <v>28</v>
      </c>
      <c r="B39">
        <f>(1+Input!$D$18)^Brx!A39</f>
        <v>2.6201719570609607</v>
      </c>
      <c r="C39">
        <f>(1+Input!$D$17)^Brx!A39</f>
        <v>1.3212909668982511</v>
      </c>
      <c r="E39">
        <f t="shared" si="28"/>
        <v>48</v>
      </c>
      <c r="F39">
        <f>IF(F$8&lt;Input!$D$13,IF(F$8+$A39&gt;=Input!$D$13,0,(INDEX(Input!$T$11:$T$136,F$8+$A39+1)/INDEX(Input!$T$11:$T$136,F$8+1))),0)*$B39*$C39</f>
        <v>8.3018514439955755</v>
      </c>
      <c r="G39">
        <f>IF(G$8&lt;Input!$D$13,IF(G$8+$A39&gt;=Input!$D$13,0,(INDEX(Input!$T$11:$T$136,G$8+$A39+1)/INDEX(Input!$T$11:$T$136,G$8+1))),0)*$B39*$C39</f>
        <v>8.0775777867778711</v>
      </c>
      <c r="H39">
        <f>IF(H$8&lt;Input!$D$13,IF(H$8+$A39&gt;=Input!$D$13,0,(INDEX(Input!$T$11:$T$136,H$8+$A39+1)/INDEX(Input!$T$11:$T$136,H$8+1))),0)*$B39*$C39</f>
        <v>7.8551072508400974</v>
      </c>
      <c r="I39">
        <f>IF(I$8&lt;Input!$D$13,IF(I$8+$A39&gt;=Input!$D$13,0,(INDEX(Input!$T$11:$T$136,I$8+$A39+1)/INDEX(Input!$T$11:$T$136,I$8+1))),0)*$B39*$C39</f>
        <v>7.6409616672645377</v>
      </c>
      <c r="J39">
        <f>IF(J$8&lt;Input!$D$13,IF(J$8+$A39&gt;=Input!$D$13,0,(INDEX(Input!$T$11:$T$136,J$8+$A39+1)/INDEX(Input!$T$11:$T$136,J$8+1))),0)*$B39*$C39</f>
        <v>7.431739074185467</v>
      </c>
      <c r="K39">
        <f>IF(K$8&lt;Input!$D$13,IF(K$8+$A39&gt;=Input!$D$13,0,(INDEX(Input!$T$11:$T$136,K$8+$A39+1)/INDEX(Input!$T$11:$T$136,K$8+1))),0)*$B39*$C39</f>
        <v>7.2332881435560052</v>
      </c>
      <c r="L39">
        <f>IF(L$8&lt;Input!$D$13,IF(L$8+$A39&gt;=Input!$D$13,0,(INDEX(Input!$T$11:$T$136,L$8+$A39+1)/INDEX(Input!$T$11:$T$136,L$8+1))),0)*$B39*$C39</f>
        <v>7.0333099848729939</v>
      </c>
      <c r="M39">
        <f>IF(M$8&lt;Input!$D$13,IF(M$8+$A39&gt;=Input!$D$13,0,(INDEX(Input!$T$11:$T$136,M$8+$A39+1)/INDEX(Input!$T$11:$T$136,M$8+1))),0)*$B39*$C39</f>
        <v>0</v>
      </c>
      <c r="N39">
        <f>IF(N$8&lt;Input!$D$13,IF(N$8+$A39&gt;=Input!$D$13,0,(INDEX(Input!$T$11:$T$136,N$8+$A39+1)/INDEX(Input!$T$11:$T$136,N$8+1))),0)*$B39*$C39</f>
        <v>0</v>
      </c>
      <c r="O39">
        <f>IF(O$8&lt;Input!$D$13,IF(O$8+$A39&gt;=Input!$D$13,0,(INDEX(Input!$T$11:$T$136,O$8+$A39+1)/INDEX(Input!$T$11:$T$136,O$8+1))),0)*$B39*$C39</f>
        <v>0</v>
      </c>
      <c r="P39">
        <f>IF(P$8&lt;Input!$D$13,IF(P$8+$A39&gt;=Input!$D$13,0,(INDEX(Input!$T$11:$T$136,P$8+$A39+1)/INDEX(Input!$T$11:$T$136,P$8+1))),0)*$B39*$C39</f>
        <v>0</v>
      </c>
      <c r="Q39">
        <f>IF(Q$8&lt;Input!$D$13,IF(Q$8+$A39&gt;=Input!$D$13,0,(INDEX(Input!$T$11:$T$136,Q$8+$A39+1)/INDEX(Input!$T$11:$T$136,Q$8+1))),0)*$B39*$C39</f>
        <v>0</v>
      </c>
      <c r="R39">
        <f>IF(R$8&lt;Input!$D$13,IF(R$8+$A39&gt;=Input!$D$13,0,(INDEX(Input!$T$11:$T$136,R$8+$A39+1)/INDEX(Input!$T$11:$T$136,R$8+1))),0)*$B39*$C39</f>
        <v>0</v>
      </c>
      <c r="S39">
        <f>IF(S$8&lt;Input!$D$13,IF(S$8+$A39&gt;=Input!$D$13,0,(INDEX(Input!$T$11:$T$136,S$8+$A39+1)/INDEX(Input!$T$11:$T$136,S$8+1))),0)*$B39*$C39</f>
        <v>0</v>
      </c>
      <c r="T39">
        <f>IF(T$8&lt;Input!$D$13,IF(T$8+$A39&gt;=Input!$D$13,0,(INDEX(Input!$T$11:$T$136,T$8+$A39+1)/INDEX(Input!$T$11:$T$136,T$8+1))),0)*$B39*$C39</f>
        <v>0</v>
      </c>
      <c r="U39">
        <f>IF(U$8&lt;Input!$D$13,IF(U$8+$A39&gt;=Input!$D$13,0,(INDEX(Input!$T$11:$T$136,U$8+$A39+1)/INDEX(Input!$T$11:$T$136,U$8+1))),0)*$B39*$C39</f>
        <v>0</v>
      </c>
      <c r="V39">
        <f>IF(V$8&lt;Input!$D$13,IF(V$8+$A39&gt;=Input!$D$13,0,(INDEX(Input!$T$11:$T$136,V$8+$A39+1)/INDEX(Input!$T$11:$T$136,V$8+1))),0)*$B39*$C39</f>
        <v>0</v>
      </c>
      <c r="W39">
        <f>IF(W$8&lt;Input!$D$13,IF(W$8+$A39&gt;=Input!$D$13,0,(INDEX(Input!$T$11:$T$136,W$8+$A39+1)/INDEX(Input!$T$11:$T$136,W$8+1))),0)*$B39*$C39</f>
        <v>0</v>
      </c>
      <c r="X39">
        <f>IF(X$8&lt;Input!$D$13,IF(X$8+$A39&gt;=Input!$D$13,0,(INDEX(Input!$T$11:$T$136,X$8+$A39+1)/INDEX(Input!$T$11:$T$136,X$8+1))),0)*$B39*$C39</f>
        <v>0</v>
      </c>
      <c r="Y39">
        <f>IF(Y$8&lt;Input!$D$13,IF(Y$8+$A39&gt;=Input!$D$13,0,(INDEX(Input!$T$11:$T$136,Y$8+$A39+1)/INDEX(Input!$T$11:$T$136,Y$8+1))),0)*$B39*$C39</f>
        <v>0</v>
      </c>
      <c r="Z39">
        <f>IF(Z$8&lt;Input!$D$13,IF(Z$8+$A39&gt;=Input!$D$13,0,(INDEX(Input!$T$11:$T$136,Z$8+$A39+1)/INDEX(Input!$T$11:$T$136,Z$8+1))),0)*$B39*$C39</f>
        <v>0</v>
      </c>
      <c r="AA39">
        <f>IF(AA$8&lt;Input!$D$13,IF(AA$8+$A39&gt;=Input!$D$13,0,(INDEX(Input!$T$11:$T$136,AA$8+$A39+1)/INDEX(Input!$T$11:$T$136,AA$8+1))),0)*$B39*$C39</f>
        <v>0</v>
      </c>
      <c r="AB39">
        <f>IF(AB$8&lt;Input!$D$13,IF(AB$8+$A39&gt;=Input!$D$13,0,(INDEX(Input!$T$11:$T$136,AB$8+$A39+1)/INDEX(Input!$T$11:$T$136,AB$8+1))),0)*$B39*$C39</f>
        <v>0</v>
      </c>
      <c r="AC39">
        <f>IF(AC$8&lt;Input!$D$13,IF(AC$8+$A39&gt;=Input!$D$13,0,(INDEX(Input!$T$11:$T$136,AC$8+$A39+1)/INDEX(Input!$T$11:$T$136,AC$8+1))),0)*$B39*$C39</f>
        <v>0</v>
      </c>
      <c r="AD39">
        <f>IF(AD$8&lt;Input!$D$13,IF(AD$8+$A39&gt;=Input!$D$13,0,(INDEX(Input!$T$11:$T$136,AD$8+$A39+1)/INDEX(Input!$T$11:$T$136,AD$8+1))),0)*$B39*$C39</f>
        <v>0</v>
      </c>
      <c r="AE39">
        <f>IF(AE$8&lt;Input!$D$13,IF(AE$8+$A39&gt;=Input!$D$13,0,(INDEX(Input!$T$11:$T$136,AE$8+$A39+1)/INDEX(Input!$T$11:$T$136,AE$8+1))),0)*$B39*$C39</f>
        <v>0</v>
      </c>
      <c r="AF39">
        <f>IF(AF$8&lt;Input!$D$13,IF(AF$8+$A39&gt;=Input!$D$13,0,(INDEX(Input!$T$11:$T$136,AF$8+$A39+1)/INDEX(Input!$T$11:$T$136,AF$8+1))),0)*$B39*$C39</f>
        <v>0</v>
      </c>
      <c r="AG39">
        <f>IF(AG$8&lt;Input!$D$13,IF(AG$8+$A39&gt;=Input!$D$13,0,(INDEX(Input!$T$11:$T$136,AG$8+$A39+1)/INDEX(Input!$T$11:$T$136,AG$8+1))),0)*$B39*$C39</f>
        <v>0</v>
      </c>
      <c r="AH39">
        <f>IF(AH$8&lt;Input!$D$13,IF(AH$8+$A39&gt;=Input!$D$13,0,(INDEX(Input!$T$11:$T$136,AH$8+$A39+1)/INDEX(Input!$T$11:$T$136,AH$8+1))),0)*$B39*$C39</f>
        <v>0</v>
      </c>
      <c r="AI39">
        <f>IF(AI$8&lt;Input!$D$13,IF(AI$8+$A39&gt;=Input!$D$13,0,(INDEX(Input!$T$11:$T$136,AI$8+$A39+1)/INDEX(Input!$T$11:$T$136,AI$8+1))),0)*$B39*$C39</f>
        <v>0</v>
      </c>
      <c r="AJ39">
        <f>IF(AJ$8&lt;Input!$D$13,IF(AJ$8+$A39&gt;=Input!$D$13,0,(INDEX(Input!$T$11:$T$136,AJ$8+$A39+1)/INDEX(Input!$T$11:$T$136,AJ$8+1))),0)*$B39*$C39</f>
        <v>0</v>
      </c>
      <c r="AK39">
        <f>IF(AK$8&lt;Input!$D$13,IF(AK$8+$A39&gt;=Input!$D$13,0,(INDEX(Input!$T$11:$T$136,AK$8+$A39+1)/INDEX(Input!$T$11:$T$136,AK$8+1))),0)*$B39*$C39</f>
        <v>0</v>
      </c>
      <c r="AL39">
        <f>IF(AL$8&lt;Input!$D$13,IF(AL$8+$A39&gt;=Input!$D$13,0,(INDEX(Input!$T$11:$T$136,AL$8+$A39+1)/INDEX(Input!$T$11:$T$136,AL$8+1))),0)*$B39*$C39</f>
        <v>0</v>
      </c>
      <c r="AM39">
        <f>IF(AM$8&lt;Input!$D$13,IF(AM$8+$A39&gt;=Input!$D$13,0,(INDEX(Input!$T$11:$T$136,AM$8+$A39+1)/INDEX(Input!$T$11:$T$136,AM$8+1))),0)*$B39*$C39</f>
        <v>0</v>
      </c>
      <c r="AN39">
        <f>IF(AN$8&lt;Input!$D$13,IF(AN$8+$A39&gt;=Input!$D$13,0,(INDEX(Input!$T$11:$T$136,AN$8+$A39+1)/INDEX(Input!$T$11:$T$136,AN$8+1))),0)*$B39*$C39</f>
        <v>0</v>
      </c>
      <c r="AO39">
        <f>IF(AO$8&lt;Input!$D$13,IF(AO$8+$A39&gt;=Input!$D$13,0,(INDEX(Input!$T$11:$T$136,AO$8+$A39+1)/INDEX(Input!$T$11:$T$136,AO$8+1))),0)*$B39*$C39</f>
        <v>0</v>
      </c>
      <c r="AP39">
        <f>IF(AP$8&lt;Input!$D$13,IF(AP$8+$A39&gt;=Input!$D$13,0,(INDEX(Input!$T$11:$T$136,AP$8+$A39+1)/INDEX(Input!$T$11:$T$136,AP$8+1))),0)*$B39*$C39</f>
        <v>0</v>
      </c>
      <c r="AQ39">
        <f>IF(AQ$8&lt;Input!$D$13,IF(AQ$8+$A39&gt;=Input!$D$13,0,(INDEX(Input!$T$11:$T$136,AQ$8+$A39+1)/INDEX(Input!$T$11:$T$136,AQ$8+1))),0)*$B39*$C39</f>
        <v>0</v>
      </c>
      <c r="AR39">
        <f>IF(AR$8&lt;Input!$D$13,IF(AR$8+$A39&gt;=Input!$D$13,0,(INDEX(Input!$T$11:$T$136,AR$8+$A39+1)/INDEX(Input!$T$11:$T$136,AR$8+1))),0)*$B39*$C39</f>
        <v>0</v>
      </c>
      <c r="AS39">
        <f>IF(AS$8&lt;Input!$D$13,IF(AS$8+$A39&gt;=Input!$D$13,0,(INDEX(Input!$T$11:$T$136,AS$8+$A39+1)/INDEX(Input!$T$11:$T$136,AS$8+1))),0)*$B39*$C39</f>
        <v>0</v>
      </c>
      <c r="AT39">
        <f>IF(AT$8&lt;Input!$D$13,IF(AT$8+$A39&gt;=Input!$D$13,0,(INDEX(Input!$T$11:$T$136,AT$8+$A39+1)/INDEX(Input!$T$11:$T$136,AT$8+1))),0)*$B39*$C39</f>
        <v>0</v>
      </c>
      <c r="AU39">
        <f>IF(AU$8&lt;Input!$D$13,IF(AU$8+$A39&gt;=Input!$D$13,0,(INDEX(Input!$T$11:$T$136,AU$8+$A39+1)/INDEX(Input!$T$11:$T$136,AU$8+1))),0)*$B39*$C39</f>
        <v>0</v>
      </c>
      <c r="AV39">
        <f>IF(AV$8&lt;Input!$D$13,IF(AV$8+$A39&gt;=Input!$D$13,0,(INDEX(Input!$T$11:$T$136,AV$8+$A39+1)/INDEX(Input!$T$11:$T$136,AV$8+1))),0)*$B39*$C39</f>
        <v>0</v>
      </c>
      <c r="AW39">
        <f>IF(AW$8&lt;Input!$D$13,IF(AW$8+$A39&gt;=Input!$D$13,0,(INDEX(Input!$T$11:$T$136,AW$8+$A39+1)/INDEX(Input!$T$11:$T$136,AW$8+1))),0)*$B39*$C39</f>
        <v>0</v>
      </c>
      <c r="AX39">
        <f>IF(AX$8&lt;Input!$D$13,IF(AX$8+$A39&gt;=Input!$D$13,0,(INDEX(Input!$T$11:$T$136,AX$8+$A39+1)/INDEX(Input!$T$11:$T$136,AX$8+1))),0)*$B39*$C39</f>
        <v>0</v>
      </c>
      <c r="AY39">
        <f>IF(AY$8&lt;Input!$D$13,IF(AY$8+$A39&gt;=Input!$D$13,0,(INDEX(Input!$T$11:$T$136,AY$8+$A39+1)/INDEX(Input!$T$11:$T$136,AY$8+1))),0)*$B39*$C39</f>
        <v>0</v>
      </c>
      <c r="AZ39">
        <f>IF(AZ$8&lt;Input!$D$13,IF(AZ$8+$A39&gt;=Input!$D$13,0,(INDEX(Input!$T$11:$T$136,AZ$8+$A39+1)/INDEX(Input!$T$11:$T$136,AZ$8+1))),0)*$B39*$C39</f>
        <v>0</v>
      </c>
      <c r="BA39">
        <f>IF(BA$8&lt;Input!$D$13,IF(BA$8+$A39&gt;=Input!$D$13,0,(INDEX(Input!$T$11:$T$136,BA$8+$A39+1)/INDEX(Input!$T$11:$T$136,BA$8+1))),0)*$B39*$C39</f>
        <v>0</v>
      </c>
      <c r="BB39">
        <f>IF(BB$8&lt;Input!$D$13,IF(BB$8+$A39&gt;=Input!$D$13,0,(INDEX(Input!$T$11:$T$136,BB$8+$A39+1)/INDEX(Input!$T$11:$T$136,BB$8+1))),0)*$B39*$C39</f>
        <v>0</v>
      </c>
      <c r="BC39">
        <f>IF(BC$8&lt;Input!$D$13,IF(BC$8+$A39&gt;=Input!$D$13,0,(INDEX(Input!$T$11:$T$136,BC$8+$A39+1)/INDEX(Input!$T$11:$T$136,BC$8+1))),0)*$B39*$C39</f>
        <v>0</v>
      </c>
      <c r="BD39">
        <f>IF(BD$8&lt;Input!$D$13,IF(BD$8+$A39&gt;=Input!$D$13,0,(INDEX(Input!$T$11:$T$136,BD$8+$A39+1)/INDEX(Input!$T$11:$T$136,BD$8+1))),0)*$B39*$C39</f>
        <v>0</v>
      </c>
      <c r="BE39">
        <f>IF(BE$8&lt;Input!$D$13,IF(BE$8+$A39&gt;=Input!$D$13,0,(INDEX(Input!$T$11:$T$136,BE$8+$A39+1)/INDEX(Input!$T$11:$T$136,BE$8+1))),0)*$B39*$C39</f>
        <v>0</v>
      </c>
      <c r="BF39">
        <f>IF(BF$8&lt;Input!$D$13,IF(BF$8+$A39&gt;=Input!$D$13,0,(INDEX(Input!$T$11:$T$136,BF$8+$A39+1)/INDEX(Input!$T$11:$T$136,BF$8+1))),0)*$B39*$C39</f>
        <v>0</v>
      </c>
      <c r="BG39">
        <f>IF(BG$8&lt;Input!$D$13,IF(BG$8+$A39&gt;=Input!$D$13,0,(INDEX(Input!$T$11:$T$136,BG$8+$A39+1)/INDEX(Input!$T$11:$T$136,BG$8+1))),0)*$B39*$C39</f>
        <v>0</v>
      </c>
      <c r="BH39">
        <f>IF(BH$8&lt;Input!$D$13,IF(BH$8+$A39&gt;=Input!$D$13,0,(INDEX(Input!$T$11:$T$136,BH$8+$A39+1)/INDEX(Input!$T$11:$T$136,BH$8+1))),0)*$B39*$C39</f>
        <v>0</v>
      </c>
      <c r="BI39">
        <f>IF(BI$8&lt;Input!$D$13,IF(BI$8+$A39&gt;=Input!$D$13,0,(INDEX(Input!$T$11:$T$136,BI$8+$A39+1)/INDEX(Input!$T$11:$T$136,BI$8+1))),0)*$B39*$C39</f>
        <v>0</v>
      </c>
      <c r="BJ39">
        <f>IF(BJ$8&lt;Input!$D$13,IF(BJ$8+$A39&gt;=Input!$D$13,0,(INDEX(Input!$T$11:$T$136,BJ$8+$A39+1)/INDEX(Input!$T$11:$T$136,BJ$8+1))),0)*$B39*$C39</f>
        <v>0</v>
      </c>
      <c r="BK39">
        <f>IF(BK$8&lt;Input!$D$13,IF(BK$8+$A39&gt;=Input!$D$13,0,(INDEX(Input!$T$11:$T$136,BK$8+$A39+1)/INDEX(Input!$T$11:$T$136,BK$8+1))),0)*$B39*$C39</f>
        <v>0</v>
      </c>
      <c r="BL39">
        <f>IF(BL$8&lt;Input!$D$13,IF(BL$8+$A39&gt;=Input!$D$13,0,(INDEX(Input!$T$11:$T$136,BL$8+$A39+1)/INDEX(Input!$T$11:$T$136,BL$8+1))),0)*$B39*$C39</f>
        <v>0</v>
      </c>
      <c r="BM39">
        <f>IF(BM$8&lt;Input!$D$13,IF(BM$8+$A39&gt;=Input!$D$13,0,(INDEX(Input!$T$11:$T$136,BM$8+$A39+1)/INDEX(Input!$T$11:$T$136,BM$8+1))),0)*$B39*$C39</f>
        <v>0</v>
      </c>
      <c r="BN39">
        <f>IF(BN$8&lt;Input!$D$13,IF(BN$8+$A39&gt;=Input!$D$13,0,(INDEX(Input!$T$11:$T$136,BN$8+$A39+1)/INDEX(Input!$T$11:$T$136,BN$8+1))),0)*$B39*$C39</f>
        <v>0</v>
      </c>
    </row>
    <row r="40" spans="1:66">
      <c r="A40">
        <f>Input!B39</f>
        <v>29</v>
      </c>
      <c r="B40">
        <f>(1+Input!$D$18)^Brx!A40</f>
        <v>2.7118779755580937</v>
      </c>
      <c r="C40">
        <f>(1+Input!$D$17)^Brx!A40</f>
        <v>1.3345038765672337</v>
      </c>
      <c r="E40">
        <f t="shared" si="28"/>
        <v>49</v>
      </c>
      <c r="F40">
        <f>IF(F$8&lt;Input!$D$13,IF(F$8+$A40&gt;=Input!$D$13,0,(INDEX(Input!$T$11:$T$136,F$8+$A40+1)/INDEX(Input!$T$11:$T$136,F$8+1))),0)*$B40*$C40</f>
        <v>8.8285449530840818</v>
      </c>
      <c r="G40">
        <f>IF(G$8&lt;Input!$D$13,IF(G$8+$A40&gt;=Input!$D$13,0,(INDEX(Input!$T$11:$T$136,G$8+$A40+1)/INDEX(Input!$T$11:$T$136,G$8+1))),0)*$B40*$C40</f>
        <v>8.5770445248791614</v>
      </c>
      <c r="H40">
        <f>IF(H$8&lt;Input!$D$13,IF(H$8+$A40&gt;=Input!$D$13,0,(INDEX(Input!$T$11:$T$136,H$8+$A40+1)/INDEX(Input!$T$11:$T$136,H$8+1))),0)*$B40*$C40</f>
        <v>8.3354532482739678</v>
      </c>
      <c r="I40">
        <f>IF(I$8&lt;Input!$D$13,IF(I$8+$A40&gt;=Input!$D$13,0,(INDEX(Input!$T$11:$T$136,I$8+$A40+1)/INDEX(Input!$T$11:$T$136,I$8+1))),0)*$B40*$C40</f>
        <v>8.0999858029883285</v>
      </c>
      <c r="J40">
        <f>IF(J$8&lt;Input!$D$13,IF(J$8+$A40&gt;=Input!$D$13,0,(INDEX(Input!$T$11:$T$136,J$8+$A40+1)/INDEX(Input!$T$11:$T$136,J$8+1))),0)*$B40*$C40</f>
        <v>7.8705083917282499</v>
      </c>
      <c r="K40">
        <f>IF(K$8&lt;Input!$D$13,IF(K$8+$A40&gt;=Input!$D$13,0,(INDEX(Input!$T$11:$T$136,K$8+$A40+1)/INDEX(Input!$T$11:$T$136,K$8+1))),0)*$B40*$C40</f>
        <v>7.6531370612275804</v>
      </c>
      <c r="L40">
        <f>IF(L$8&lt;Input!$D$13,IF(L$8+$A40&gt;=Input!$D$13,0,(INDEX(Input!$T$11:$T$136,L$8+$A40+1)/INDEX(Input!$T$11:$T$136,L$8+1))),0)*$B40*$C40</f>
        <v>0</v>
      </c>
      <c r="M40">
        <f>IF(M$8&lt;Input!$D$13,IF(M$8+$A40&gt;=Input!$D$13,0,(INDEX(Input!$T$11:$T$136,M$8+$A40+1)/INDEX(Input!$T$11:$T$136,M$8+1))),0)*$B40*$C40</f>
        <v>0</v>
      </c>
      <c r="N40">
        <f>IF(N$8&lt;Input!$D$13,IF(N$8+$A40&gt;=Input!$D$13,0,(INDEX(Input!$T$11:$T$136,N$8+$A40+1)/INDEX(Input!$T$11:$T$136,N$8+1))),0)*$B40*$C40</f>
        <v>0</v>
      </c>
      <c r="O40">
        <f>IF(O$8&lt;Input!$D$13,IF(O$8+$A40&gt;=Input!$D$13,0,(INDEX(Input!$T$11:$T$136,O$8+$A40+1)/INDEX(Input!$T$11:$T$136,O$8+1))),0)*$B40*$C40</f>
        <v>0</v>
      </c>
      <c r="P40">
        <f>IF(P$8&lt;Input!$D$13,IF(P$8+$A40&gt;=Input!$D$13,0,(INDEX(Input!$T$11:$T$136,P$8+$A40+1)/INDEX(Input!$T$11:$T$136,P$8+1))),0)*$B40*$C40</f>
        <v>0</v>
      </c>
      <c r="Q40">
        <f>IF(Q$8&lt;Input!$D$13,IF(Q$8+$A40&gt;=Input!$D$13,0,(INDEX(Input!$T$11:$T$136,Q$8+$A40+1)/INDEX(Input!$T$11:$T$136,Q$8+1))),0)*$B40*$C40</f>
        <v>0</v>
      </c>
      <c r="R40">
        <f>IF(R$8&lt;Input!$D$13,IF(R$8+$A40&gt;=Input!$D$13,0,(INDEX(Input!$T$11:$T$136,R$8+$A40+1)/INDEX(Input!$T$11:$T$136,R$8+1))),0)*$B40*$C40</f>
        <v>0</v>
      </c>
      <c r="S40">
        <f>IF(S$8&lt;Input!$D$13,IF(S$8+$A40&gt;=Input!$D$13,0,(INDEX(Input!$T$11:$T$136,S$8+$A40+1)/INDEX(Input!$T$11:$T$136,S$8+1))),0)*$B40*$C40</f>
        <v>0</v>
      </c>
      <c r="T40">
        <f>IF(T$8&lt;Input!$D$13,IF(T$8+$A40&gt;=Input!$D$13,0,(INDEX(Input!$T$11:$T$136,T$8+$A40+1)/INDEX(Input!$T$11:$T$136,T$8+1))),0)*$B40*$C40</f>
        <v>0</v>
      </c>
      <c r="U40">
        <f>IF(U$8&lt;Input!$D$13,IF(U$8+$A40&gt;=Input!$D$13,0,(INDEX(Input!$T$11:$T$136,U$8+$A40+1)/INDEX(Input!$T$11:$T$136,U$8+1))),0)*$B40*$C40</f>
        <v>0</v>
      </c>
      <c r="V40">
        <f>IF(V$8&lt;Input!$D$13,IF(V$8+$A40&gt;=Input!$D$13,0,(INDEX(Input!$T$11:$T$136,V$8+$A40+1)/INDEX(Input!$T$11:$T$136,V$8+1))),0)*$B40*$C40</f>
        <v>0</v>
      </c>
      <c r="W40">
        <f>IF(W$8&lt;Input!$D$13,IF(W$8+$A40&gt;=Input!$D$13,0,(INDEX(Input!$T$11:$T$136,W$8+$A40+1)/INDEX(Input!$T$11:$T$136,W$8+1))),0)*$B40*$C40</f>
        <v>0</v>
      </c>
      <c r="X40">
        <f>IF(X$8&lt;Input!$D$13,IF(X$8+$A40&gt;=Input!$D$13,0,(INDEX(Input!$T$11:$T$136,X$8+$A40+1)/INDEX(Input!$T$11:$T$136,X$8+1))),0)*$B40*$C40</f>
        <v>0</v>
      </c>
      <c r="Y40">
        <f>IF(Y$8&lt;Input!$D$13,IF(Y$8+$A40&gt;=Input!$D$13,0,(INDEX(Input!$T$11:$T$136,Y$8+$A40+1)/INDEX(Input!$T$11:$T$136,Y$8+1))),0)*$B40*$C40</f>
        <v>0</v>
      </c>
      <c r="Z40">
        <f>IF(Z$8&lt;Input!$D$13,IF(Z$8+$A40&gt;=Input!$D$13,0,(INDEX(Input!$T$11:$T$136,Z$8+$A40+1)/INDEX(Input!$T$11:$T$136,Z$8+1))),0)*$B40*$C40</f>
        <v>0</v>
      </c>
      <c r="AA40">
        <f>IF(AA$8&lt;Input!$D$13,IF(AA$8+$A40&gt;=Input!$D$13,0,(INDEX(Input!$T$11:$T$136,AA$8+$A40+1)/INDEX(Input!$T$11:$T$136,AA$8+1))),0)*$B40*$C40</f>
        <v>0</v>
      </c>
      <c r="AB40">
        <f>IF(AB$8&lt;Input!$D$13,IF(AB$8+$A40&gt;=Input!$D$13,0,(INDEX(Input!$T$11:$T$136,AB$8+$A40+1)/INDEX(Input!$T$11:$T$136,AB$8+1))),0)*$B40*$C40</f>
        <v>0</v>
      </c>
      <c r="AC40">
        <f>IF(AC$8&lt;Input!$D$13,IF(AC$8+$A40&gt;=Input!$D$13,0,(INDEX(Input!$T$11:$T$136,AC$8+$A40+1)/INDEX(Input!$T$11:$T$136,AC$8+1))),0)*$B40*$C40</f>
        <v>0</v>
      </c>
      <c r="AD40">
        <f>IF(AD$8&lt;Input!$D$13,IF(AD$8+$A40&gt;=Input!$D$13,0,(INDEX(Input!$T$11:$T$136,AD$8+$A40+1)/INDEX(Input!$T$11:$T$136,AD$8+1))),0)*$B40*$C40</f>
        <v>0</v>
      </c>
      <c r="AE40">
        <f>IF(AE$8&lt;Input!$D$13,IF(AE$8+$A40&gt;=Input!$D$13,0,(INDEX(Input!$T$11:$T$136,AE$8+$A40+1)/INDEX(Input!$T$11:$T$136,AE$8+1))),0)*$B40*$C40</f>
        <v>0</v>
      </c>
      <c r="AF40">
        <f>IF(AF$8&lt;Input!$D$13,IF(AF$8+$A40&gt;=Input!$D$13,0,(INDEX(Input!$T$11:$T$136,AF$8+$A40+1)/INDEX(Input!$T$11:$T$136,AF$8+1))),0)*$B40*$C40</f>
        <v>0</v>
      </c>
      <c r="AG40">
        <f>IF(AG$8&lt;Input!$D$13,IF(AG$8+$A40&gt;=Input!$D$13,0,(INDEX(Input!$T$11:$T$136,AG$8+$A40+1)/INDEX(Input!$T$11:$T$136,AG$8+1))),0)*$B40*$C40</f>
        <v>0</v>
      </c>
      <c r="AH40">
        <f>IF(AH$8&lt;Input!$D$13,IF(AH$8+$A40&gt;=Input!$D$13,0,(INDEX(Input!$T$11:$T$136,AH$8+$A40+1)/INDEX(Input!$T$11:$T$136,AH$8+1))),0)*$B40*$C40</f>
        <v>0</v>
      </c>
      <c r="AI40">
        <f>IF(AI$8&lt;Input!$D$13,IF(AI$8+$A40&gt;=Input!$D$13,0,(INDEX(Input!$T$11:$T$136,AI$8+$A40+1)/INDEX(Input!$T$11:$T$136,AI$8+1))),0)*$B40*$C40</f>
        <v>0</v>
      </c>
      <c r="AJ40">
        <f>IF(AJ$8&lt;Input!$D$13,IF(AJ$8+$A40&gt;=Input!$D$13,0,(INDEX(Input!$T$11:$T$136,AJ$8+$A40+1)/INDEX(Input!$T$11:$T$136,AJ$8+1))),0)*$B40*$C40</f>
        <v>0</v>
      </c>
      <c r="AK40">
        <f>IF(AK$8&lt;Input!$D$13,IF(AK$8+$A40&gt;=Input!$D$13,0,(INDEX(Input!$T$11:$T$136,AK$8+$A40+1)/INDEX(Input!$T$11:$T$136,AK$8+1))),0)*$B40*$C40</f>
        <v>0</v>
      </c>
      <c r="AL40">
        <f>IF(AL$8&lt;Input!$D$13,IF(AL$8+$A40&gt;=Input!$D$13,0,(INDEX(Input!$T$11:$T$136,AL$8+$A40+1)/INDEX(Input!$T$11:$T$136,AL$8+1))),0)*$B40*$C40</f>
        <v>0</v>
      </c>
      <c r="AM40">
        <f>IF(AM$8&lt;Input!$D$13,IF(AM$8+$A40&gt;=Input!$D$13,0,(INDEX(Input!$T$11:$T$136,AM$8+$A40+1)/INDEX(Input!$T$11:$T$136,AM$8+1))),0)*$B40*$C40</f>
        <v>0</v>
      </c>
      <c r="AN40">
        <f>IF(AN$8&lt;Input!$D$13,IF(AN$8+$A40&gt;=Input!$D$13,0,(INDEX(Input!$T$11:$T$136,AN$8+$A40+1)/INDEX(Input!$T$11:$T$136,AN$8+1))),0)*$B40*$C40</f>
        <v>0</v>
      </c>
      <c r="AO40">
        <f>IF(AO$8&lt;Input!$D$13,IF(AO$8+$A40&gt;=Input!$D$13,0,(INDEX(Input!$T$11:$T$136,AO$8+$A40+1)/INDEX(Input!$T$11:$T$136,AO$8+1))),0)*$B40*$C40</f>
        <v>0</v>
      </c>
      <c r="AP40">
        <f>IF(AP$8&lt;Input!$D$13,IF(AP$8+$A40&gt;=Input!$D$13,0,(INDEX(Input!$T$11:$T$136,AP$8+$A40+1)/INDEX(Input!$T$11:$T$136,AP$8+1))),0)*$B40*$C40</f>
        <v>0</v>
      </c>
      <c r="AQ40">
        <f>IF(AQ$8&lt;Input!$D$13,IF(AQ$8+$A40&gt;=Input!$D$13,0,(INDEX(Input!$T$11:$T$136,AQ$8+$A40+1)/INDEX(Input!$T$11:$T$136,AQ$8+1))),0)*$B40*$C40</f>
        <v>0</v>
      </c>
      <c r="AR40">
        <f>IF(AR$8&lt;Input!$D$13,IF(AR$8+$A40&gt;=Input!$D$13,0,(INDEX(Input!$T$11:$T$136,AR$8+$A40+1)/INDEX(Input!$T$11:$T$136,AR$8+1))),0)*$B40*$C40</f>
        <v>0</v>
      </c>
      <c r="AS40">
        <f>IF(AS$8&lt;Input!$D$13,IF(AS$8+$A40&gt;=Input!$D$13,0,(INDEX(Input!$T$11:$T$136,AS$8+$A40+1)/INDEX(Input!$T$11:$T$136,AS$8+1))),0)*$B40*$C40</f>
        <v>0</v>
      </c>
      <c r="AT40">
        <f>IF(AT$8&lt;Input!$D$13,IF(AT$8+$A40&gt;=Input!$D$13,0,(INDEX(Input!$T$11:$T$136,AT$8+$A40+1)/INDEX(Input!$T$11:$T$136,AT$8+1))),0)*$B40*$C40</f>
        <v>0</v>
      </c>
      <c r="AU40">
        <f>IF(AU$8&lt;Input!$D$13,IF(AU$8+$A40&gt;=Input!$D$13,0,(INDEX(Input!$T$11:$T$136,AU$8+$A40+1)/INDEX(Input!$T$11:$T$136,AU$8+1))),0)*$B40*$C40</f>
        <v>0</v>
      </c>
      <c r="AV40">
        <f>IF(AV$8&lt;Input!$D$13,IF(AV$8+$A40&gt;=Input!$D$13,0,(INDEX(Input!$T$11:$T$136,AV$8+$A40+1)/INDEX(Input!$T$11:$T$136,AV$8+1))),0)*$B40*$C40</f>
        <v>0</v>
      </c>
      <c r="AW40">
        <f>IF(AW$8&lt;Input!$D$13,IF(AW$8+$A40&gt;=Input!$D$13,0,(INDEX(Input!$T$11:$T$136,AW$8+$A40+1)/INDEX(Input!$T$11:$T$136,AW$8+1))),0)*$B40*$C40</f>
        <v>0</v>
      </c>
      <c r="AX40">
        <f>IF(AX$8&lt;Input!$D$13,IF(AX$8+$A40&gt;=Input!$D$13,0,(INDEX(Input!$T$11:$T$136,AX$8+$A40+1)/INDEX(Input!$T$11:$T$136,AX$8+1))),0)*$B40*$C40</f>
        <v>0</v>
      </c>
      <c r="AY40">
        <f>IF(AY$8&lt;Input!$D$13,IF(AY$8+$A40&gt;=Input!$D$13,0,(INDEX(Input!$T$11:$T$136,AY$8+$A40+1)/INDEX(Input!$T$11:$T$136,AY$8+1))),0)*$B40*$C40</f>
        <v>0</v>
      </c>
      <c r="AZ40">
        <f>IF(AZ$8&lt;Input!$D$13,IF(AZ$8+$A40&gt;=Input!$D$13,0,(INDEX(Input!$T$11:$T$136,AZ$8+$A40+1)/INDEX(Input!$T$11:$T$136,AZ$8+1))),0)*$B40*$C40</f>
        <v>0</v>
      </c>
      <c r="BA40">
        <f>IF(BA$8&lt;Input!$D$13,IF(BA$8+$A40&gt;=Input!$D$13,0,(INDEX(Input!$T$11:$T$136,BA$8+$A40+1)/INDEX(Input!$T$11:$T$136,BA$8+1))),0)*$B40*$C40</f>
        <v>0</v>
      </c>
      <c r="BB40">
        <f>IF(BB$8&lt;Input!$D$13,IF(BB$8+$A40&gt;=Input!$D$13,0,(INDEX(Input!$T$11:$T$136,BB$8+$A40+1)/INDEX(Input!$T$11:$T$136,BB$8+1))),0)*$B40*$C40</f>
        <v>0</v>
      </c>
      <c r="BC40">
        <f>IF(BC$8&lt;Input!$D$13,IF(BC$8+$A40&gt;=Input!$D$13,0,(INDEX(Input!$T$11:$T$136,BC$8+$A40+1)/INDEX(Input!$T$11:$T$136,BC$8+1))),0)*$B40*$C40</f>
        <v>0</v>
      </c>
      <c r="BD40">
        <f>IF(BD$8&lt;Input!$D$13,IF(BD$8+$A40&gt;=Input!$D$13,0,(INDEX(Input!$T$11:$T$136,BD$8+$A40+1)/INDEX(Input!$T$11:$T$136,BD$8+1))),0)*$B40*$C40</f>
        <v>0</v>
      </c>
      <c r="BE40">
        <f>IF(BE$8&lt;Input!$D$13,IF(BE$8+$A40&gt;=Input!$D$13,0,(INDEX(Input!$T$11:$T$136,BE$8+$A40+1)/INDEX(Input!$T$11:$T$136,BE$8+1))),0)*$B40*$C40</f>
        <v>0</v>
      </c>
      <c r="BF40">
        <f>IF(BF$8&lt;Input!$D$13,IF(BF$8+$A40&gt;=Input!$D$13,0,(INDEX(Input!$T$11:$T$136,BF$8+$A40+1)/INDEX(Input!$T$11:$T$136,BF$8+1))),0)*$B40*$C40</f>
        <v>0</v>
      </c>
      <c r="BG40">
        <f>IF(BG$8&lt;Input!$D$13,IF(BG$8+$A40&gt;=Input!$D$13,0,(INDEX(Input!$T$11:$T$136,BG$8+$A40+1)/INDEX(Input!$T$11:$T$136,BG$8+1))),0)*$B40*$C40</f>
        <v>0</v>
      </c>
      <c r="BH40">
        <f>IF(BH$8&lt;Input!$D$13,IF(BH$8+$A40&gt;=Input!$D$13,0,(INDEX(Input!$T$11:$T$136,BH$8+$A40+1)/INDEX(Input!$T$11:$T$136,BH$8+1))),0)*$B40*$C40</f>
        <v>0</v>
      </c>
      <c r="BI40">
        <f>IF(BI$8&lt;Input!$D$13,IF(BI$8+$A40&gt;=Input!$D$13,0,(INDEX(Input!$T$11:$T$136,BI$8+$A40+1)/INDEX(Input!$T$11:$T$136,BI$8+1))),0)*$B40*$C40</f>
        <v>0</v>
      </c>
      <c r="BJ40">
        <f>IF(BJ$8&lt;Input!$D$13,IF(BJ$8+$A40&gt;=Input!$D$13,0,(INDEX(Input!$T$11:$T$136,BJ$8+$A40+1)/INDEX(Input!$T$11:$T$136,BJ$8+1))),0)*$B40*$C40</f>
        <v>0</v>
      </c>
      <c r="BK40">
        <f>IF(BK$8&lt;Input!$D$13,IF(BK$8+$A40&gt;=Input!$D$13,0,(INDEX(Input!$T$11:$T$136,BK$8+$A40+1)/INDEX(Input!$T$11:$T$136,BK$8+1))),0)*$B40*$C40</f>
        <v>0</v>
      </c>
      <c r="BL40">
        <f>IF(BL$8&lt;Input!$D$13,IF(BL$8+$A40&gt;=Input!$D$13,0,(INDEX(Input!$T$11:$T$136,BL$8+$A40+1)/INDEX(Input!$T$11:$T$136,BL$8+1))),0)*$B40*$C40</f>
        <v>0</v>
      </c>
      <c r="BM40">
        <f>IF(BM$8&lt;Input!$D$13,IF(BM$8+$A40&gt;=Input!$D$13,0,(INDEX(Input!$T$11:$T$136,BM$8+$A40+1)/INDEX(Input!$T$11:$T$136,BM$8+1))),0)*$B40*$C40</f>
        <v>0</v>
      </c>
      <c r="BN40">
        <f>IF(BN$8&lt;Input!$D$13,IF(BN$8+$A40&gt;=Input!$D$13,0,(INDEX(Input!$T$11:$T$136,BN$8+$A40+1)/INDEX(Input!$T$11:$T$136,BN$8+1))),0)*$B40*$C40</f>
        <v>0</v>
      </c>
    </row>
    <row r="41" spans="1:66">
      <c r="A41">
        <f>Input!B40</f>
        <v>30</v>
      </c>
      <c r="B41">
        <f>(1+Input!$D$18)^Brx!A41</f>
        <v>2.8067937047026272</v>
      </c>
      <c r="C41">
        <f>(1+Input!$D$17)^Brx!A41</f>
        <v>1.3478489153329063</v>
      </c>
      <c r="E41">
        <f t="shared" si="28"/>
        <v>50</v>
      </c>
      <c r="F41">
        <f>IF(F$8&lt;Input!$D$13,IF(F$8+$A41&gt;=Input!$D$13,0,(INDEX(Input!$T$11:$T$136,F$8+$A41+1)/INDEX(Input!$T$11:$T$136,F$8+1))),0)*$B41*$C41</f>
        <v>9.374446789785118</v>
      </c>
      <c r="G41">
        <f>IF(G$8&lt;Input!$D$13,IF(G$8+$A41&gt;=Input!$D$13,0,(INDEX(Input!$T$11:$T$136,G$8+$A41+1)/INDEX(Input!$T$11:$T$136,G$8+1))),0)*$B41*$C41</f>
        <v>9.1015375554354527</v>
      </c>
      <c r="H41">
        <f>IF(H$8&lt;Input!$D$13,IF(H$8+$A41&gt;=Input!$D$13,0,(INDEX(Input!$T$11:$T$136,H$8+$A41+1)/INDEX(Input!$T$11:$T$136,H$8+1))),0)*$B41*$C41</f>
        <v>8.8361983625371625</v>
      </c>
      <c r="I41">
        <f>IF(I$8&lt;Input!$D$13,IF(I$8+$A41&gt;=Input!$D$13,0,(INDEX(Input!$T$11:$T$136,I$8+$A41+1)/INDEX(Input!$T$11:$T$136,I$8+1))),0)*$B41*$C41</f>
        <v>8.5782083572796335</v>
      </c>
      <c r="J41">
        <f>IF(J$8&lt;Input!$D$13,IF(J$8+$A41&gt;=Input!$D$13,0,(INDEX(Input!$T$11:$T$136,J$8+$A41+1)/INDEX(Input!$T$11:$T$136,J$8+1))),0)*$B41*$C41</f>
        <v>8.3273441162577697</v>
      </c>
      <c r="K41">
        <f>IF(K$8&lt;Input!$D$13,IF(K$8+$A41&gt;=Input!$D$13,0,(INDEX(Input!$T$11:$T$136,K$8+$A41+1)/INDEX(Input!$T$11:$T$136,K$8+1))),0)*$B41*$C41</f>
        <v>0</v>
      </c>
      <c r="L41">
        <f>IF(L$8&lt;Input!$D$13,IF(L$8+$A41&gt;=Input!$D$13,0,(INDEX(Input!$T$11:$T$136,L$8+$A41+1)/INDEX(Input!$T$11:$T$136,L$8+1))),0)*$B41*$C41</f>
        <v>0</v>
      </c>
      <c r="M41">
        <f>IF(M$8&lt;Input!$D$13,IF(M$8+$A41&gt;=Input!$D$13,0,(INDEX(Input!$T$11:$T$136,M$8+$A41+1)/INDEX(Input!$T$11:$T$136,M$8+1))),0)*$B41*$C41</f>
        <v>0</v>
      </c>
      <c r="N41">
        <f>IF(N$8&lt;Input!$D$13,IF(N$8+$A41&gt;=Input!$D$13,0,(INDEX(Input!$T$11:$T$136,N$8+$A41+1)/INDEX(Input!$T$11:$T$136,N$8+1))),0)*$B41*$C41</f>
        <v>0</v>
      </c>
      <c r="O41">
        <f>IF(O$8&lt;Input!$D$13,IF(O$8+$A41&gt;=Input!$D$13,0,(INDEX(Input!$T$11:$T$136,O$8+$A41+1)/INDEX(Input!$T$11:$T$136,O$8+1))),0)*$B41*$C41</f>
        <v>0</v>
      </c>
      <c r="P41">
        <f>IF(P$8&lt;Input!$D$13,IF(P$8+$A41&gt;=Input!$D$13,0,(INDEX(Input!$T$11:$T$136,P$8+$A41+1)/INDEX(Input!$T$11:$T$136,P$8+1))),0)*$B41*$C41</f>
        <v>0</v>
      </c>
      <c r="Q41">
        <f>IF(Q$8&lt;Input!$D$13,IF(Q$8+$A41&gt;=Input!$D$13,0,(INDEX(Input!$T$11:$T$136,Q$8+$A41+1)/INDEX(Input!$T$11:$T$136,Q$8+1))),0)*$B41*$C41</f>
        <v>0</v>
      </c>
      <c r="R41">
        <f>IF(R$8&lt;Input!$D$13,IF(R$8+$A41&gt;=Input!$D$13,0,(INDEX(Input!$T$11:$T$136,R$8+$A41+1)/INDEX(Input!$T$11:$T$136,R$8+1))),0)*$B41*$C41</f>
        <v>0</v>
      </c>
      <c r="S41">
        <f>IF(S$8&lt;Input!$D$13,IF(S$8+$A41&gt;=Input!$D$13,0,(INDEX(Input!$T$11:$T$136,S$8+$A41+1)/INDEX(Input!$T$11:$T$136,S$8+1))),0)*$B41*$C41</f>
        <v>0</v>
      </c>
      <c r="T41">
        <f>IF(T$8&lt;Input!$D$13,IF(T$8+$A41&gt;=Input!$D$13,0,(INDEX(Input!$T$11:$T$136,T$8+$A41+1)/INDEX(Input!$T$11:$T$136,T$8+1))),0)*$B41*$C41</f>
        <v>0</v>
      </c>
      <c r="U41">
        <f>IF(U$8&lt;Input!$D$13,IF(U$8+$A41&gt;=Input!$D$13,0,(INDEX(Input!$T$11:$T$136,U$8+$A41+1)/INDEX(Input!$T$11:$T$136,U$8+1))),0)*$B41*$C41</f>
        <v>0</v>
      </c>
      <c r="V41">
        <f>IF(V$8&lt;Input!$D$13,IF(V$8+$A41&gt;=Input!$D$13,0,(INDEX(Input!$T$11:$T$136,V$8+$A41+1)/INDEX(Input!$T$11:$T$136,V$8+1))),0)*$B41*$C41</f>
        <v>0</v>
      </c>
      <c r="W41">
        <f>IF(W$8&lt;Input!$D$13,IF(W$8+$A41&gt;=Input!$D$13,0,(INDEX(Input!$T$11:$T$136,W$8+$A41+1)/INDEX(Input!$T$11:$T$136,W$8+1))),0)*$B41*$C41</f>
        <v>0</v>
      </c>
      <c r="X41">
        <f>IF(X$8&lt;Input!$D$13,IF(X$8+$A41&gt;=Input!$D$13,0,(INDEX(Input!$T$11:$T$136,X$8+$A41+1)/INDEX(Input!$T$11:$T$136,X$8+1))),0)*$B41*$C41</f>
        <v>0</v>
      </c>
      <c r="Y41">
        <f>IF(Y$8&lt;Input!$D$13,IF(Y$8+$A41&gt;=Input!$D$13,0,(INDEX(Input!$T$11:$T$136,Y$8+$A41+1)/INDEX(Input!$T$11:$T$136,Y$8+1))),0)*$B41*$C41</f>
        <v>0</v>
      </c>
      <c r="Z41">
        <f>IF(Z$8&lt;Input!$D$13,IF(Z$8+$A41&gt;=Input!$D$13,0,(INDEX(Input!$T$11:$T$136,Z$8+$A41+1)/INDEX(Input!$T$11:$T$136,Z$8+1))),0)*$B41*$C41</f>
        <v>0</v>
      </c>
      <c r="AA41">
        <f>IF(AA$8&lt;Input!$D$13,IF(AA$8+$A41&gt;=Input!$D$13,0,(INDEX(Input!$T$11:$T$136,AA$8+$A41+1)/INDEX(Input!$T$11:$T$136,AA$8+1))),0)*$B41*$C41</f>
        <v>0</v>
      </c>
      <c r="AB41">
        <f>IF(AB$8&lt;Input!$D$13,IF(AB$8+$A41&gt;=Input!$D$13,0,(INDEX(Input!$T$11:$T$136,AB$8+$A41+1)/INDEX(Input!$T$11:$T$136,AB$8+1))),0)*$B41*$C41</f>
        <v>0</v>
      </c>
      <c r="AC41">
        <f>IF(AC$8&lt;Input!$D$13,IF(AC$8+$A41&gt;=Input!$D$13,0,(INDEX(Input!$T$11:$T$136,AC$8+$A41+1)/INDEX(Input!$T$11:$T$136,AC$8+1))),0)*$B41*$C41</f>
        <v>0</v>
      </c>
      <c r="AD41">
        <f>IF(AD$8&lt;Input!$D$13,IF(AD$8+$A41&gt;=Input!$D$13,0,(INDEX(Input!$T$11:$T$136,AD$8+$A41+1)/INDEX(Input!$T$11:$T$136,AD$8+1))),0)*$B41*$C41</f>
        <v>0</v>
      </c>
      <c r="AE41">
        <f>IF(AE$8&lt;Input!$D$13,IF(AE$8+$A41&gt;=Input!$D$13,0,(INDEX(Input!$T$11:$T$136,AE$8+$A41+1)/INDEX(Input!$T$11:$T$136,AE$8+1))),0)*$B41*$C41</f>
        <v>0</v>
      </c>
      <c r="AF41">
        <f>IF(AF$8&lt;Input!$D$13,IF(AF$8+$A41&gt;=Input!$D$13,0,(INDEX(Input!$T$11:$T$136,AF$8+$A41+1)/INDEX(Input!$T$11:$T$136,AF$8+1))),0)*$B41*$C41</f>
        <v>0</v>
      </c>
      <c r="AG41">
        <f>IF(AG$8&lt;Input!$D$13,IF(AG$8+$A41&gt;=Input!$D$13,0,(INDEX(Input!$T$11:$T$136,AG$8+$A41+1)/INDEX(Input!$T$11:$T$136,AG$8+1))),0)*$B41*$C41</f>
        <v>0</v>
      </c>
      <c r="AH41">
        <f>IF(AH$8&lt;Input!$D$13,IF(AH$8+$A41&gt;=Input!$D$13,0,(INDEX(Input!$T$11:$T$136,AH$8+$A41+1)/INDEX(Input!$T$11:$T$136,AH$8+1))),0)*$B41*$C41</f>
        <v>0</v>
      </c>
      <c r="AI41">
        <f>IF(AI$8&lt;Input!$D$13,IF(AI$8+$A41&gt;=Input!$D$13,0,(INDEX(Input!$T$11:$T$136,AI$8+$A41+1)/INDEX(Input!$T$11:$T$136,AI$8+1))),0)*$B41*$C41</f>
        <v>0</v>
      </c>
      <c r="AJ41">
        <f>IF(AJ$8&lt;Input!$D$13,IF(AJ$8+$A41&gt;=Input!$D$13,0,(INDEX(Input!$T$11:$T$136,AJ$8+$A41+1)/INDEX(Input!$T$11:$T$136,AJ$8+1))),0)*$B41*$C41</f>
        <v>0</v>
      </c>
      <c r="AK41">
        <f>IF(AK$8&lt;Input!$D$13,IF(AK$8+$A41&gt;=Input!$D$13,0,(INDEX(Input!$T$11:$T$136,AK$8+$A41+1)/INDEX(Input!$T$11:$T$136,AK$8+1))),0)*$B41*$C41</f>
        <v>0</v>
      </c>
      <c r="AL41">
        <f>IF(AL$8&lt;Input!$D$13,IF(AL$8+$A41&gt;=Input!$D$13,0,(INDEX(Input!$T$11:$T$136,AL$8+$A41+1)/INDEX(Input!$T$11:$T$136,AL$8+1))),0)*$B41*$C41</f>
        <v>0</v>
      </c>
      <c r="AM41">
        <f>IF(AM$8&lt;Input!$D$13,IF(AM$8+$A41&gt;=Input!$D$13,0,(INDEX(Input!$T$11:$T$136,AM$8+$A41+1)/INDEX(Input!$T$11:$T$136,AM$8+1))),0)*$B41*$C41</f>
        <v>0</v>
      </c>
      <c r="AN41">
        <f>IF(AN$8&lt;Input!$D$13,IF(AN$8+$A41&gt;=Input!$D$13,0,(INDEX(Input!$T$11:$T$136,AN$8+$A41+1)/INDEX(Input!$T$11:$T$136,AN$8+1))),0)*$B41*$C41</f>
        <v>0</v>
      </c>
      <c r="AO41">
        <f>IF(AO$8&lt;Input!$D$13,IF(AO$8+$A41&gt;=Input!$D$13,0,(INDEX(Input!$T$11:$T$136,AO$8+$A41+1)/INDEX(Input!$T$11:$T$136,AO$8+1))),0)*$B41*$C41</f>
        <v>0</v>
      </c>
      <c r="AP41">
        <f>IF(AP$8&lt;Input!$D$13,IF(AP$8+$A41&gt;=Input!$D$13,0,(INDEX(Input!$T$11:$T$136,AP$8+$A41+1)/INDEX(Input!$T$11:$T$136,AP$8+1))),0)*$B41*$C41</f>
        <v>0</v>
      </c>
      <c r="AQ41">
        <f>IF(AQ$8&lt;Input!$D$13,IF(AQ$8+$A41&gt;=Input!$D$13,0,(INDEX(Input!$T$11:$T$136,AQ$8+$A41+1)/INDEX(Input!$T$11:$T$136,AQ$8+1))),0)*$B41*$C41</f>
        <v>0</v>
      </c>
      <c r="AR41">
        <f>IF(AR$8&lt;Input!$D$13,IF(AR$8+$A41&gt;=Input!$D$13,0,(INDEX(Input!$T$11:$T$136,AR$8+$A41+1)/INDEX(Input!$T$11:$T$136,AR$8+1))),0)*$B41*$C41</f>
        <v>0</v>
      </c>
      <c r="AS41">
        <f>IF(AS$8&lt;Input!$D$13,IF(AS$8+$A41&gt;=Input!$D$13,0,(INDEX(Input!$T$11:$T$136,AS$8+$A41+1)/INDEX(Input!$T$11:$T$136,AS$8+1))),0)*$B41*$C41</f>
        <v>0</v>
      </c>
      <c r="AT41">
        <f>IF(AT$8&lt;Input!$D$13,IF(AT$8+$A41&gt;=Input!$D$13,0,(INDEX(Input!$T$11:$T$136,AT$8+$A41+1)/INDEX(Input!$T$11:$T$136,AT$8+1))),0)*$B41*$C41</f>
        <v>0</v>
      </c>
      <c r="AU41">
        <f>IF(AU$8&lt;Input!$D$13,IF(AU$8+$A41&gt;=Input!$D$13,0,(INDEX(Input!$T$11:$T$136,AU$8+$A41+1)/INDEX(Input!$T$11:$T$136,AU$8+1))),0)*$B41*$C41</f>
        <v>0</v>
      </c>
      <c r="AV41">
        <f>IF(AV$8&lt;Input!$D$13,IF(AV$8+$A41&gt;=Input!$D$13,0,(INDEX(Input!$T$11:$T$136,AV$8+$A41+1)/INDEX(Input!$T$11:$T$136,AV$8+1))),0)*$B41*$C41</f>
        <v>0</v>
      </c>
      <c r="AW41">
        <f>IF(AW$8&lt;Input!$D$13,IF(AW$8+$A41&gt;=Input!$D$13,0,(INDEX(Input!$T$11:$T$136,AW$8+$A41+1)/INDEX(Input!$T$11:$T$136,AW$8+1))),0)*$B41*$C41</f>
        <v>0</v>
      </c>
      <c r="AX41">
        <f>IF(AX$8&lt;Input!$D$13,IF(AX$8+$A41&gt;=Input!$D$13,0,(INDEX(Input!$T$11:$T$136,AX$8+$A41+1)/INDEX(Input!$T$11:$T$136,AX$8+1))),0)*$B41*$C41</f>
        <v>0</v>
      </c>
      <c r="AY41">
        <f>IF(AY$8&lt;Input!$D$13,IF(AY$8+$A41&gt;=Input!$D$13,0,(INDEX(Input!$T$11:$T$136,AY$8+$A41+1)/INDEX(Input!$T$11:$T$136,AY$8+1))),0)*$B41*$C41</f>
        <v>0</v>
      </c>
      <c r="AZ41">
        <f>IF(AZ$8&lt;Input!$D$13,IF(AZ$8+$A41&gt;=Input!$D$13,0,(INDEX(Input!$T$11:$T$136,AZ$8+$A41+1)/INDEX(Input!$T$11:$T$136,AZ$8+1))),0)*$B41*$C41</f>
        <v>0</v>
      </c>
      <c r="BA41">
        <f>IF(BA$8&lt;Input!$D$13,IF(BA$8+$A41&gt;=Input!$D$13,0,(INDEX(Input!$T$11:$T$136,BA$8+$A41+1)/INDEX(Input!$T$11:$T$136,BA$8+1))),0)*$B41*$C41</f>
        <v>0</v>
      </c>
      <c r="BB41">
        <f>IF(BB$8&lt;Input!$D$13,IF(BB$8+$A41&gt;=Input!$D$13,0,(INDEX(Input!$T$11:$T$136,BB$8+$A41+1)/INDEX(Input!$T$11:$T$136,BB$8+1))),0)*$B41*$C41</f>
        <v>0</v>
      </c>
      <c r="BC41">
        <f>IF(BC$8&lt;Input!$D$13,IF(BC$8+$A41&gt;=Input!$D$13,0,(INDEX(Input!$T$11:$T$136,BC$8+$A41+1)/INDEX(Input!$T$11:$T$136,BC$8+1))),0)*$B41*$C41</f>
        <v>0</v>
      </c>
      <c r="BD41">
        <f>IF(BD$8&lt;Input!$D$13,IF(BD$8+$A41&gt;=Input!$D$13,0,(INDEX(Input!$T$11:$T$136,BD$8+$A41+1)/INDEX(Input!$T$11:$T$136,BD$8+1))),0)*$B41*$C41</f>
        <v>0</v>
      </c>
      <c r="BE41">
        <f>IF(BE$8&lt;Input!$D$13,IF(BE$8+$A41&gt;=Input!$D$13,0,(INDEX(Input!$T$11:$T$136,BE$8+$A41+1)/INDEX(Input!$T$11:$T$136,BE$8+1))),0)*$B41*$C41</f>
        <v>0</v>
      </c>
      <c r="BF41">
        <f>IF(BF$8&lt;Input!$D$13,IF(BF$8+$A41&gt;=Input!$D$13,0,(INDEX(Input!$T$11:$T$136,BF$8+$A41+1)/INDEX(Input!$T$11:$T$136,BF$8+1))),0)*$B41*$C41</f>
        <v>0</v>
      </c>
      <c r="BG41">
        <f>IF(BG$8&lt;Input!$D$13,IF(BG$8+$A41&gt;=Input!$D$13,0,(INDEX(Input!$T$11:$T$136,BG$8+$A41+1)/INDEX(Input!$T$11:$T$136,BG$8+1))),0)*$B41*$C41</f>
        <v>0</v>
      </c>
      <c r="BH41">
        <f>IF(BH$8&lt;Input!$D$13,IF(BH$8+$A41&gt;=Input!$D$13,0,(INDEX(Input!$T$11:$T$136,BH$8+$A41+1)/INDEX(Input!$T$11:$T$136,BH$8+1))),0)*$B41*$C41</f>
        <v>0</v>
      </c>
      <c r="BI41">
        <f>IF(BI$8&lt;Input!$D$13,IF(BI$8+$A41&gt;=Input!$D$13,0,(INDEX(Input!$T$11:$T$136,BI$8+$A41+1)/INDEX(Input!$T$11:$T$136,BI$8+1))),0)*$B41*$C41</f>
        <v>0</v>
      </c>
      <c r="BJ41">
        <f>IF(BJ$8&lt;Input!$D$13,IF(BJ$8+$A41&gt;=Input!$D$13,0,(INDEX(Input!$T$11:$T$136,BJ$8+$A41+1)/INDEX(Input!$T$11:$T$136,BJ$8+1))),0)*$B41*$C41</f>
        <v>0</v>
      </c>
      <c r="BK41">
        <f>IF(BK$8&lt;Input!$D$13,IF(BK$8+$A41&gt;=Input!$D$13,0,(INDEX(Input!$T$11:$T$136,BK$8+$A41+1)/INDEX(Input!$T$11:$T$136,BK$8+1))),0)*$B41*$C41</f>
        <v>0</v>
      </c>
      <c r="BL41">
        <f>IF(BL$8&lt;Input!$D$13,IF(BL$8+$A41&gt;=Input!$D$13,0,(INDEX(Input!$T$11:$T$136,BL$8+$A41+1)/INDEX(Input!$T$11:$T$136,BL$8+1))),0)*$B41*$C41</f>
        <v>0</v>
      </c>
      <c r="BM41">
        <f>IF(BM$8&lt;Input!$D$13,IF(BM$8+$A41&gt;=Input!$D$13,0,(INDEX(Input!$T$11:$T$136,BM$8+$A41+1)/INDEX(Input!$T$11:$T$136,BM$8+1))),0)*$B41*$C41</f>
        <v>0</v>
      </c>
      <c r="BN41">
        <f>IF(BN$8&lt;Input!$D$13,IF(BN$8+$A41&gt;=Input!$D$13,0,(INDEX(Input!$T$11:$T$136,BN$8+$A41+1)/INDEX(Input!$T$11:$T$136,BN$8+1))),0)*$B41*$C41</f>
        <v>0</v>
      </c>
    </row>
    <row r="42" spans="1:66">
      <c r="A42">
        <f>Input!B41</f>
        <v>31</v>
      </c>
      <c r="B42">
        <f>(1+Input!$D$18)^Brx!A42</f>
        <v>2.9050314843672189</v>
      </c>
      <c r="C42">
        <f>(1+Input!$D$17)^Brx!A42</f>
        <v>1.3613274044862349</v>
      </c>
      <c r="E42">
        <f t="shared" si="28"/>
        <v>51</v>
      </c>
      <c r="F42">
        <f>IF(F$8&lt;Input!$D$13,IF(F$8+$A42&gt;=Input!$D$13,0,(INDEX(Input!$T$11:$T$136,F$8+$A42+1)/INDEX(Input!$T$11:$T$136,F$8+1))),0)*$B42*$C42</f>
        <v>9.9477015971142553</v>
      </c>
      <c r="G42">
        <f>IF(G$8&lt;Input!$D$13,IF(G$8+$A42&gt;=Input!$D$13,0,(INDEX(Input!$T$11:$T$136,G$8+$A42+1)/INDEX(Input!$T$11:$T$136,G$8+1))),0)*$B42*$C42</f>
        <v>9.6483045190808863</v>
      </c>
      <c r="H42">
        <f>IF(H$8&lt;Input!$D$13,IF(H$8+$A42&gt;=Input!$D$13,0,(INDEX(Input!$T$11:$T$136,H$8+$A42+1)/INDEX(Input!$T$11:$T$136,H$8+1))),0)*$B42*$C42</f>
        <v>9.3578868511266275</v>
      </c>
      <c r="I42">
        <f>IF(I$8&lt;Input!$D$13,IF(I$8+$A42&gt;=Input!$D$13,0,(INDEX(Input!$T$11:$T$136,I$8+$A42+1)/INDEX(Input!$T$11:$T$136,I$8+1))),0)*$B42*$C42</f>
        <v>9.076121812804514</v>
      </c>
      <c r="J42">
        <f>IF(J$8&lt;Input!$D$13,IF(J$8+$A42&gt;=Input!$D$13,0,(INDEX(Input!$T$11:$T$136,J$8+$A42+1)/INDEX(Input!$T$11:$T$136,J$8+1))),0)*$B42*$C42</f>
        <v>0</v>
      </c>
      <c r="K42">
        <f>IF(K$8&lt;Input!$D$13,IF(K$8+$A42&gt;=Input!$D$13,0,(INDEX(Input!$T$11:$T$136,K$8+$A42+1)/INDEX(Input!$T$11:$T$136,K$8+1))),0)*$B42*$C42</f>
        <v>0</v>
      </c>
      <c r="L42">
        <f>IF(L$8&lt;Input!$D$13,IF(L$8+$A42&gt;=Input!$D$13,0,(INDEX(Input!$T$11:$T$136,L$8+$A42+1)/INDEX(Input!$T$11:$T$136,L$8+1))),0)*$B42*$C42</f>
        <v>0</v>
      </c>
      <c r="M42">
        <f>IF(M$8&lt;Input!$D$13,IF(M$8+$A42&gt;=Input!$D$13,0,(INDEX(Input!$T$11:$T$136,M$8+$A42+1)/INDEX(Input!$T$11:$T$136,M$8+1))),0)*$B42*$C42</f>
        <v>0</v>
      </c>
      <c r="N42">
        <f>IF(N$8&lt;Input!$D$13,IF(N$8+$A42&gt;=Input!$D$13,0,(INDEX(Input!$T$11:$T$136,N$8+$A42+1)/INDEX(Input!$T$11:$T$136,N$8+1))),0)*$B42*$C42</f>
        <v>0</v>
      </c>
      <c r="O42">
        <f>IF(O$8&lt;Input!$D$13,IF(O$8+$A42&gt;=Input!$D$13,0,(INDEX(Input!$T$11:$T$136,O$8+$A42+1)/INDEX(Input!$T$11:$T$136,O$8+1))),0)*$B42*$C42</f>
        <v>0</v>
      </c>
      <c r="P42">
        <f>IF(P$8&lt;Input!$D$13,IF(P$8+$A42&gt;=Input!$D$13,0,(INDEX(Input!$T$11:$T$136,P$8+$A42+1)/INDEX(Input!$T$11:$T$136,P$8+1))),0)*$B42*$C42</f>
        <v>0</v>
      </c>
      <c r="Q42">
        <f>IF(Q$8&lt;Input!$D$13,IF(Q$8+$A42&gt;=Input!$D$13,0,(INDEX(Input!$T$11:$T$136,Q$8+$A42+1)/INDEX(Input!$T$11:$T$136,Q$8+1))),0)*$B42*$C42</f>
        <v>0</v>
      </c>
      <c r="R42">
        <f>IF(R$8&lt;Input!$D$13,IF(R$8+$A42&gt;=Input!$D$13,0,(INDEX(Input!$T$11:$T$136,R$8+$A42+1)/INDEX(Input!$T$11:$T$136,R$8+1))),0)*$B42*$C42</f>
        <v>0</v>
      </c>
      <c r="S42">
        <f>IF(S$8&lt;Input!$D$13,IF(S$8+$A42&gt;=Input!$D$13,0,(INDEX(Input!$T$11:$T$136,S$8+$A42+1)/INDEX(Input!$T$11:$T$136,S$8+1))),0)*$B42*$C42</f>
        <v>0</v>
      </c>
      <c r="T42">
        <f>IF(T$8&lt;Input!$D$13,IF(T$8+$A42&gt;=Input!$D$13,0,(INDEX(Input!$T$11:$T$136,T$8+$A42+1)/INDEX(Input!$T$11:$T$136,T$8+1))),0)*$B42*$C42</f>
        <v>0</v>
      </c>
      <c r="U42">
        <f>IF(U$8&lt;Input!$D$13,IF(U$8+$A42&gt;=Input!$D$13,0,(INDEX(Input!$T$11:$T$136,U$8+$A42+1)/INDEX(Input!$T$11:$T$136,U$8+1))),0)*$B42*$C42</f>
        <v>0</v>
      </c>
      <c r="V42">
        <f>IF(V$8&lt;Input!$D$13,IF(V$8+$A42&gt;=Input!$D$13,0,(INDEX(Input!$T$11:$T$136,V$8+$A42+1)/INDEX(Input!$T$11:$T$136,V$8+1))),0)*$B42*$C42</f>
        <v>0</v>
      </c>
      <c r="W42">
        <f>IF(W$8&lt;Input!$D$13,IF(W$8+$A42&gt;=Input!$D$13,0,(INDEX(Input!$T$11:$T$136,W$8+$A42+1)/INDEX(Input!$T$11:$T$136,W$8+1))),0)*$B42*$C42</f>
        <v>0</v>
      </c>
      <c r="X42">
        <f>IF(X$8&lt;Input!$D$13,IF(X$8+$A42&gt;=Input!$D$13,0,(INDEX(Input!$T$11:$T$136,X$8+$A42+1)/INDEX(Input!$T$11:$T$136,X$8+1))),0)*$B42*$C42</f>
        <v>0</v>
      </c>
      <c r="Y42">
        <f>IF(Y$8&lt;Input!$D$13,IF(Y$8+$A42&gt;=Input!$D$13,0,(INDEX(Input!$T$11:$T$136,Y$8+$A42+1)/INDEX(Input!$T$11:$T$136,Y$8+1))),0)*$B42*$C42</f>
        <v>0</v>
      </c>
      <c r="Z42">
        <f>IF(Z$8&lt;Input!$D$13,IF(Z$8+$A42&gt;=Input!$D$13,0,(INDEX(Input!$T$11:$T$136,Z$8+$A42+1)/INDEX(Input!$T$11:$T$136,Z$8+1))),0)*$B42*$C42</f>
        <v>0</v>
      </c>
      <c r="AA42">
        <f>IF(AA$8&lt;Input!$D$13,IF(AA$8+$A42&gt;=Input!$D$13,0,(INDEX(Input!$T$11:$T$136,AA$8+$A42+1)/INDEX(Input!$T$11:$T$136,AA$8+1))),0)*$B42*$C42</f>
        <v>0</v>
      </c>
      <c r="AB42">
        <f>IF(AB$8&lt;Input!$D$13,IF(AB$8+$A42&gt;=Input!$D$13,0,(INDEX(Input!$T$11:$T$136,AB$8+$A42+1)/INDEX(Input!$T$11:$T$136,AB$8+1))),0)*$B42*$C42</f>
        <v>0</v>
      </c>
      <c r="AC42">
        <f>IF(AC$8&lt;Input!$D$13,IF(AC$8+$A42&gt;=Input!$D$13,0,(INDEX(Input!$T$11:$T$136,AC$8+$A42+1)/INDEX(Input!$T$11:$T$136,AC$8+1))),0)*$B42*$C42</f>
        <v>0</v>
      </c>
      <c r="AD42">
        <f>IF(AD$8&lt;Input!$D$13,IF(AD$8+$A42&gt;=Input!$D$13,0,(INDEX(Input!$T$11:$T$136,AD$8+$A42+1)/INDEX(Input!$T$11:$T$136,AD$8+1))),0)*$B42*$C42</f>
        <v>0</v>
      </c>
      <c r="AE42">
        <f>IF(AE$8&lt;Input!$D$13,IF(AE$8+$A42&gt;=Input!$D$13,0,(INDEX(Input!$T$11:$T$136,AE$8+$A42+1)/INDEX(Input!$T$11:$T$136,AE$8+1))),0)*$B42*$C42</f>
        <v>0</v>
      </c>
      <c r="AF42">
        <f>IF(AF$8&lt;Input!$D$13,IF(AF$8+$A42&gt;=Input!$D$13,0,(INDEX(Input!$T$11:$T$136,AF$8+$A42+1)/INDEX(Input!$T$11:$T$136,AF$8+1))),0)*$B42*$C42</f>
        <v>0</v>
      </c>
      <c r="AG42">
        <f>IF(AG$8&lt;Input!$D$13,IF(AG$8+$A42&gt;=Input!$D$13,0,(INDEX(Input!$T$11:$T$136,AG$8+$A42+1)/INDEX(Input!$T$11:$T$136,AG$8+1))),0)*$B42*$C42</f>
        <v>0</v>
      </c>
      <c r="AH42">
        <f>IF(AH$8&lt;Input!$D$13,IF(AH$8+$A42&gt;=Input!$D$13,0,(INDEX(Input!$T$11:$T$136,AH$8+$A42+1)/INDEX(Input!$T$11:$T$136,AH$8+1))),0)*$B42*$C42</f>
        <v>0</v>
      </c>
      <c r="AI42">
        <f>IF(AI$8&lt;Input!$D$13,IF(AI$8+$A42&gt;=Input!$D$13,0,(INDEX(Input!$T$11:$T$136,AI$8+$A42+1)/INDEX(Input!$T$11:$T$136,AI$8+1))),0)*$B42*$C42</f>
        <v>0</v>
      </c>
      <c r="AJ42">
        <f>IF(AJ$8&lt;Input!$D$13,IF(AJ$8+$A42&gt;=Input!$D$13,0,(INDEX(Input!$T$11:$T$136,AJ$8+$A42+1)/INDEX(Input!$T$11:$T$136,AJ$8+1))),0)*$B42*$C42</f>
        <v>0</v>
      </c>
      <c r="AK42">
        <f>IF(AK$8&lt;Input!$D$13,IF(AK$8+$A42&gt;=Input!$D$13,0,(INDEX(Input!$T$11:$T$136,AK$8+$A42+1)/INDEX(Input!$T$11:$T$136,AK$8+1))),0)*$B42*$C42</f>
        <v>0</v>
      </c>
      <c r="AL42">
        <f>IF(AL$8&lt;Input!$D$13,IF(AL$8+$A42&gt;=Input!$D$13,0,(INDEX(Input!$T$11:$T$136,AL$8+$A42+1)/INDEX(Input!$T$11:$T$136,AL$8+1))),0)*$B42*$C42</f>
        <v>0</v>
      </c>
      <c r="AM42">
        <f>IF(AM$8&lt;Input!$D$13,IF(AM$8+$A42&gt;=Input!$D$13,0,(INDEX(Input!$T$11:$T$136,AM$8+$A42+1)/INDEX(Input!$T$11:$T$136,AM$8+1))),0)*$B42*$C42</f>
        <v>0</v>
      </c>
      <c r="AN42">
        <f>IF(AN$8&lt;Input!$D$13,IF(AN$8+$A42&gt;=Input!$D$13,0,(INDEX(Input!$T$11:$T$136,AN$8+$A42+1)/INDEX(Input!$T$11:$T$136,AN$8+1))),0)*$B42*$C42</f>
        <v>0</v>
      </c>
      <c r="AO42">
        <f>IF(AO$8&lt;Input!$D$13,IF(AO$8+$A42&gt;=Input!$D$13,0,(INDEX(Input!$T$11:$T$136,AO$8+$A42+1)/INDEX(Input!$T$11:$T$136,AO$8+1))),0)*$B42*$C42</f>
        <v>0</v>
      </c>
      <c r="AP42">
        <f>IF(AP$8&lt;Input!$D$13,IF(AP$8+$A42&gt;=Input!$D$13,0,(INDEX(Input!$T$11:$T$136,AP$8+$A42+1)/INDEX(Input!$T$11:$T$136,AP$8+1))),0)*$B42*$C42</f>
        <v>0</v>
      </c>
      <c r="AQ42">
        <f>IF(AQ$8&lt;Input!$D$13,IF(AQ$8+$A42&gt;=Input!$D$13,0,(INDEX(Input!$T$11:$T$136,AQ$8+$A42+1)/INDEX(Input!$T$11:$T$136,AQ$8+1))),0)*$B42*$C42</f>
        <v>0</v>
      </c>
      <c r="AR42">
        <f>IF(AR$8&lt;Input!$D$13,IF(AR$8+$A42&gt;=Input!$D$13,0,(INDEX(Input!$T$11:$T$136,AR$8+$A42+1)/INDEX(Input!$T$11:$T$136,AR$8+1))),0)*$B42*$C42</f>
        <v>0</v>
      </c>
      <c r="AS42">
        <f>IF(AS$8&lt;Input!$D$13,IF(AS$8+$A42&gt;=Input!$D$13,0,(INDEX(Input!$T$11:$T$136,AS$8+$A42+1)/INDEX(Input!$T$11:$T$136,AS$8+1))),0)*$B42*$C42</f>
        <v>0</v>
      </c>
      <c r="AT42">
        <f>IF(AT$8&lt;Input!$D$13,IF(AT$8+$A42&gt;=Input!$D$13,0,(INDEX(Input!$T$11:$T$136,AT$8+$A42+1)/INDEX(Input!$T$11:$T$136,AT$8+1))),0)*$B42*$C42</f>
        <v>0</v>
      </c>
      <c r="AU42">
        <f>IF(AU$8&lt;Input!$D$13,IF(AU$8+$A42&gt;=Input!$D$13,0,(INDEX(Input!$T$11:$T$136,AU$8+$A42+1)/INDEX(Input!$T$11:$T$136,AU$8+1))),0)*$B42*$C42</f>
        <v>0</v>
      </c>
      <c r="AV42">
        <f>IF(AV$8&lt;Input!$D$13,IF(AV$8+$A42&gt;=Input!$D$13,0,(INDEX(Input!$T$11:$T$136,AV$8+$A42+1)/INDEX(Input!$T$11:$T$136,AV$8+1))),0)*$B42*$C42</f>
        <v>0</v>
      </c>
      <c r="AW42">
        <f>IF(AW$8&lt;Input!$D$13,IF(AW$8+$A42&gt;=Input!$D$13,0,(INDEX(Input!$T$11:$T$136,AW$8+$A42+1)/INDEX(Input!$T$11:$T$136,AW$8+1))),0)*$B42*$C42</f>
        <v>0</v>
      </c>
      <c r="AX42">
        <f>IF(AX$8&lt;Input!$D$13,IF(AX$8+$A42&gt;=Input!$D$13,0,(INDEX(Input!$T$11:$T$136,AX$8+$A42+1)/INDEX(Input!$T$11:$T$136,AX$8+1))),0)*$B42*$C42</f>
        <v>0</v>
      </c>
      <c r="AY42">
        <f>IF(AY$8&lt;Input!$D$13,IF(AY$8+$A42&gt;=Input!$D$13,0,(INDEX(Input!$T$11:$T$136,AY$8+$A42+1)/INDEX(Input!$T$11:$T$136,AY$8+1))),0)*$B42*$C42</f>
        <v>0</v>
      </c>
      <c r="AZ42">
        <f>IF(AZ$8&lt;Input!$D$13,IF(AZ$8+$A42&gt;=Input!$D$13,0,(INDEX(Input!$T$11:$T$136,AZ$8+$A42+1)/INDEX(Input!$T$11:$T$136,AZ$8+1))),0)*$B42*$C42</f>
        <v>0</v>
      </c>
      <c r="BA42">
        <f>IF(BA$8&lt;Input!$D$13,IF(BA$8+$A42&gt;=Input!$D$13,0,(INDEX(Input!$T$11:$T$136,BA$8+$A42+1)/INDEX(Input!$T$11:$T$136,BA$8+1))),0)*$B42*$C42</f>
        <v>0</v>
      </c>
      <c r="BB42">
        <f>IF(BB$8&lt;Input!$D$13,IF(BB$8+$A42&gt;=Input!$D$13,0,(INDEX(Input!$T$11:$T$136,BB$8+$A42+1)/INDEX(Input!$T$11:$T$136,BB$8+1))),0)*$B42*$C42</f>
        <v>0</v>
      </c>
      <c r="BC42">
        <f>IF(BC$8&lt;Input!$D$13,IF(BC$8+$A42&gt;=Input!$D$13,0,(INDEX(Input!$T$11:$T$136,BC$8+$A42+1)/INDEX(Input!$T$11:$T$136,BC$8+1))),0)*$B42*$C42</f>
        <v>0</v>
      </c>
      <c r="BD42">
        <f>IF(BD$8&lt;Input!$D$13,IF(BD$8+$A42&gt;=Input!$D$13,0,(INDEX(Input!$T$11:$T$136,BD$8+$A42+1)/INDEX(Input!$T$11:$T$136,BD$8+1))),0)*$B42*$C42</f>
        <v>0</v>
      </c>
      <c r="BE42">
        <f>IF(BE$8&lt;Input!$D$13,IF(BE$8+$A42&gt;=Input!$D$13,0,(INDEX(Input!$T$11:$T$136,BE$8+$A42+1)/INDEX(Input!$T$11:$T$136,BE$8+1))),0)*$B42*$C42</f>
        <v>0</v>
      </c>
      <c r="BF42">
        <f>IF(BF$8&lt;Input!$D$13,IF(BF$8+$A42&gt;=Input!$D$13,0,(INDEX(Input!$T$11:$T$136,BF$8+$A42+1)/INDEX(Input!$T$11:$T$136,BF$8+1))),0)*$B42*$C42</f>
        <v>0</v>
      </c>
      <c r="BG42">
        <f>IF(BG$8&lt;Input!$D$13,IF(BG$8+$A42&gt;=Input!$D$13,0,(INDEX(Input!$T$11:$T$136,BG$8+$A42+1)/INDEX(Input!$T$11:$T$136,BG$8+1))),0)*$B42*$C42</f>
        <v>0</v>
      </c>
      <c r="BH42">
        <f>IF(BH$8&lt;Input!$D$13,IF(BH$8+$A42&gt;=Input!$D$13,0,(INDEX(Input!$T$11:$T$136,BH$8+$A42+1)/INDEX(Input!$T$11:$T$136,BH$8+1))),0)*$B42*$C42</f>
        <v>0</v>
      </c>
      <c r="BI42">
        <f>IF(BI$8&lt;Input!$D$13,IF(BI$8+$A42&gt;=Input!$D$13,0,(INDEX(Input!$T$11:$T$136,BI$8+$A42+1)/INDEX(Input!$T$11:$T$136,BI$8+1))),0)*$B42*$C42</f>
        <v>0</v>
      </c>
      <c r="BJ42">
        <f>IF(BJ$8&lt;Input!$D$13,IF(BJ$8+$A42&gt;=Input!$D$13,0,(INDEX(Input!$T$11:$T$136,BJ$8+$A42+1)/INDEX(Input!$T$11:$T$136,BJ$8+1))),0)*$B42*$C42</f>
        <v>0</v>
      </c>
      <c r="BK42">
        <f>IF(BK$8&lt;Input!$D$13,IF(BK$8+$A42&gt;=Input!$D$13,0,(INDEX(Input!$T$11:$T$136,BK$8+$A42+1)/INDEX(Input!$T$11:$T$136,BK$8+1))),0)*$B42*$C42</f>
        <v>0</v>
      </c>
      <c r="BL42">
        <f>IF(BL$8&lt;Input!$D$13,IF(BL$8+$A42&gt;=Input!$D$13,0,(INDEX(Input!$T$11:$T$136,BL$8+$A42+1)/INDEX(Input!$T$11:$T$136,BL$8+1))),0)*$B42*$C42</f>
        <v>0</v>
      </c>
      <c r="BM42">
        <f>IF(BM$8&lt;Input!$D$13,IF(BM$8+$A42&gt;=Input!$D$13,0,(INDEX(Input!$T$11:$T$136,BM$8+$A42+1)/INDEX(Input!$T$11:$T$136,BM$8+1))),0)*$B42*$C42</f>
        <v>0</v>
      </c>
      <c r="BN42">
        <f>IF(BN$8&lt;Input!$D$13,IF(BN$8+$A42&gt;=Input!$D$13,0,(INDEX(Input!$T$11:$T$136,BN$8+$A42+1)/INDEX(Input!$T$11:$T$136,BN$8+1))),0)*$B42*$C42</f>
        <v>0</v>
      </c>
    </row>
    <row r="43" spans="1:66">
      <c r="A43">
        <f>Input!B42</f>
        <v>32</v>
      </c>
      <c r="B43">
        <f>(1+Input!$D$18)^Brx!A43</f>
        <v>3.0067075863200707</v>
      </c>
      <c r="C43">
        <f>(1+Input!$D$17)^Brx!A43</f>
        <v>1.3749406785310976</v>
      </c>
      <c r="E43">
        <f t="shared" si="28"/>
        <v>52</v>
      </c>
      <c r="F43">
        <f>IF(F$8&lt;Input!$D$13,IF(F$8+$A43&gt;=Input!$D$13,0,(INDEX(Input!$T$11:$T$136,F$8+$A43+1)/INDEX(Input!$T$11:$T$136,F$8+1))),0)*$B43*$C43</f>
        <v>10.545301130641072</v>
      </c>
      <c r="G43">
        <f>IF(G$8&lt;Input!$D$13,IF(G$8+$A43&gt;=Input!$D$13,0,(INDEX(Input!$T$11:$T$136,G$8+$A43+1)/INDEX(Input!$T$11:$T$136,G$8+1))),0)*$B43*$C43</f>
        <v>10.21793969424291</v>
      </c>
      <c r="H43">
        <f>IF(H$8&lt;Input!$D$13,IF(H$8+$A43&gt;=Input!$D$13,0,(INDEX(Input!$T$11:$T$136,H$8+$A43+1)/INDEX(Input!$T$11:$T$136,H$8+1))),0)*$B43*$C43</f>
        <v>9.9010559587528419</v>
      </c>
      <c r="I43">
        <f>IF(I$8&lt;Input!$D$13,IF(I$8+$A43&gt;=Input!$D$13,0,(INDEX(Input!$T$11:$T$136,I$8+$A43+1)/INDEX(Input!$T$11:$T$136,I$8+1))),0)*$B43*$C43</f>
        <v>0</v>
      </c>
      <c r="J43">
        <f>IF(J$8&lt;Input!$D$13,IF(J$8+$A43&gt;=Input!$D$13,0,(INDEX(Input!$T$11:$T$136,J$8+$A43+1)/INDEX(Input!$T$11:$T$136,J$8+1))),0)*$B43*$C43</f>
        <v>0</v>
      </c>
      <c r="K43">
        <f>IF(K$8&lt;Input!$D$13,IF(K$8+$A43&gt;=Input!$D$13,0,(INDEX(Input!$T$11:$T$136,K$8+$A43+1)/INDEX(Input!$T$11:$T$136,K$8+1))),0)*$B43*$C43</f>
        <v>0</v>
      </c>
      <c r="L43">
        <f>IF(L$8&lt;Input!$D$13,IF(L$8+$A43&gt;=Input!$D$13,0,(INDEX(Input!$T$11:$T$136,L$8+$A43+1)/INDEX(Input!$T$11:$T$136,L$8+1))),0)*$B43*$C43</f>
        <v>0</v>
      </c>
      <c r="M43">
        <f>IF(M$8&lt;Input!$D$13,IF(M$8+$A43&gt;=Input!$D$13,0,(INDEX(Input!$T$11:$T$136,M$8+$A43+1)/INDEX(Input!$T$11:$T$136,M$8+1))),0)*$B43*$C43</f>
        <v>0</v>
      </c>
      <c r="N43">
        <f>IF(N$8&lt;Input!$D$13,IF(N$8+$A43&gt;=Input!$D$13,0,(INDEX(Input!$T$11:$T$136,N$8+$A43+1)/INDEX(Input!$T$11:$T$136,N$8+1))),0)*$B43*$C43</f>
        <v>0</v>
      </c>
      <c r="O43">
        <f>IF(O$8&lt;Input!$D$13,IF(O$8+$A43&gt;=Input!$D$13,0,(INDEX(Input!$T$11:$T$136,O$8+$A43+1)/INDEX(Input!$T$11:$T$136,O$8+1))),0)*$B43*$C43</f>
        <v>0</v>
      </c>
      <c r="P43">
        <f>IF(P$8&lt;Input!$D$13,IF(P$8+$A43&gt;=Input!$D$13,0,(INDEX(Input!$T$11:$T$136,P$8+$A43+1)/INDEX(Input!$T$11:$T$136,P$8+1))),0)*$B43*$C43</f>
        <v>0</v>
      </c>
      <c r="Q43">
        <f>IF(Q$8&lt;Input!$D$13,IF(Q$8+$A43&gt;=Input!$D$13,0,(INDEX(Input!$T$11:$T$136,Q$8+$A43+1)/INDEX(Input!$T$11:$T$136,Q$8+1))),0)*$B43*$C43</f>
        <v>0</v>
      </c>
      <c r="R43">
        <f>IF(R$8&lt;Input!$D$13,IF(R$8+$A43&gt;=Input!$D$13,0,(INDEX(Input!$T$11:$T$136,R$8+$A43+1)/INDEX(Input!$T$11:$T$136,R$8+1))),0)*$B43*$C43</f>
        <v>0</v>
      </c>
      <c r="S43">
        <f>IF(S$8&lt;Input!$D$13,IF(S$8+$A43&gt;=Input!$D$13,0,(INDEX(Input!$T$11:$T$136,S$8+$A43+1)/INDEX(Input!$T$11:$T$136,S$8+1))),0)*$B43*$C43</f>
        <v>0</v>
      </c>
      <c r="T43">
        <f>IF(T$8&lt;Input!$D$13,IF(T$8+$A43&gt;=Input!$D$13,0,(INDEX(Input!$T$11:$T$136,T$8+$A43+1)/INDEX(Input!$T$11:$T$136,T$8+1))),0)*$B43*$C43</f>
        <v>0</v>
      </c>
      <c r="U43">
        <f>IF(U$8&lt;Input!$D$13,IF(U$8+$A43&gt;=Input!$D$13,0,(INDEX(Input!$T$11:$T$136,U$8+$A43+1)/INDEX(Input!$T$11:$T$136,U$8+1))),0)*$B43*$C43</f>
        <v>0</v>
      </c>
      <c r="V43">
        <f>IF(V$8&lt;Input!$D$13,IF(V$8+$A43&gt;=Input!$D$13,0,(INDEX(Input!$T$11:$T$136,V$8+$A43+1)/INDEX(Input!$T$11:$T$136,V$8+1))),0)*$B43*$C43</f>
        <v>0</v>
      </c>
      <c r="W43">
        <f>IF(W$8&lt;Input!$D$13,IF(W$8+$A43&gt;=Input!$D$13,0,(INDEX(Input!$T$11:$T$136,W$8+$A43+1)/INDEX(Input!$T$11:$T$136,W$8+1))),0)*$B43*$C43</f>
        <v>0</v>
      </c>
      <c r="X43">
        <f>IF(X$8&lt;Input!$D$13,IF(X$8+$A43&gt;=Input!$D$13,0,(INDEX(Input!$T$11:$T$136,X$8+$A43+1)/INDEX(Input!$T$11:$T$136,X$8+1))),0)*$B43*$C43</f>
        <v>0</v>
      </c>
      <c r="Y43">
        <f>IF(Y$8&lt;Input!$D$13,IF(Y$8+$A43&gt;=Input!$D$13,0,(INDEX(Input!$T$11:$T$136,Y$8+$A43+1)/INDEX(Input!$T$11:$T$136,Y$8+1))),0)*$B43*$C43</f>
        <v>0</v>
      </c>
      <c r="Z43">
        <f>IF(Z$8&lt;Input!$D$13,IF(Z$8+$A43&gt;=Input!$D$13,0,(INDEX(Input!$T$11:$T$136,Z$8+$A43+1)/INDEX(Input!$T$11:$T$136,Z$8+1))),0)*$B43*$C43</f>
        <v>0</v>
      </c>
      <c r="AA43">
        <f>IF(AA$8&lt;Input!$D$13,IF(AA$8+$A43&gt;=Input!$D$13,0,(INDEX(Input!$T$11:$T$136,AA$8+$A43+1)/INDEX(Input!$T$11:$T$136,AA$8+1))),0)*$B43*$C43</f>
        <v>0</v>
      </c>
      <c r="AB43">
        <f>IF(AB$8&lt;Input!$D$13,IF(AB$8+$A43&gt;=Input!$D$13,0,(INDEX(Input!$T$11:$T$136,AB$8+$A43+1)/INDEX(Input!$T$11:$T$136,AB$8+1))),0)*$B43*$C43</f>
        <v>0</v>
      </c>
      <c r="AC43">
        <f>IF(AC$8&lt;Input!$D$13,IF(AC$8+$A43&gt;=Input!$D$13,0,(INDEX(Input!$T$11:$T$136,AC$8+$A43+1)/INDEX(Input!$T$11:$T$136,AC$8+1))),0)*$B43*$C43</f>
        <v>0</v>
      </c>
      <c r="AD43">
        <f>IF(AD$8&lt;Input!$D$13,IF(AD$8+$A43&gt;=Input!$D$13,0,(INDEX(Input!$T$11:$T$136,AD$8+$A43+1)/INDEX(Input!$T$11:$T$136,AD$8+1))),0)*$B43*$C43</f>
        <v>0</v>
      </c>
      <c r="AE43">
        <f>IF(AE$8&lt;Input!$D$13,IF(AE$8+$A43&gt;=Input!$D$13,0,(INDEX(Input!$T$11:$T$136,AE$8+$A43+1)/INDEX(Input!$T$11:$T$136,AE$8+1))),0)*$B43*$C43</f>
        <v>0</v>
      </c>
      <c r="AF43">
        <f>IF(AF$8&lt;Input!$D$13,IF(AF$8+$A43&gt;=Input!$D$13,0,(INDEX(Input!$T$11:$T$136,AF$8+$A43+1)/INDEX(Input!$T$11:$T$136,AF$8+1))),0)*$B43*$C43</f>
        <v>0</v>
      </c>
      <c r="AG43">
        <f>IF(AG$8&lt;Input!$D$13,IF(AG$8+$A43&gt;=Input!$D$13,0,(INDEX(Input!$T$11:$T$136,AG$8+$A43+1)/INDEX(Input!$T$11:$T$136,AG$8+1))),0)*$B43*$C43</f>
        <v>0</v>
      </c>
      <c r="AH43">
        <f>IF(AH$8&lt;Input!$D$13,IF(AH$8+$A43&gt;=Input!$D$13,0,(INDEX(Input!$T$11:$T$136,AH$8+$A43+1)/INDEX(Input!$T$11:$T$136,AH$8+1))),0)*$B43*$C43</f>
        <v>0</v>
      </c>
      <c r="AI43">
        <f>IF(AI$8&lt;Input!$D$13,IF(AI$8+$A43&gt;=Input!$D$13,0,(INDEX(Input!$T$11:$T$136,AI$8+$A43+1)/INDEX(Input!$T$11:$T$136,AI$8+1))),0)*$B43*$C43</f>
        <v>0</v>
      </c>
      <c r="AJ43">
        <f>IF(AJ$8&lt;Input!$D$13,IF(AJ$8+$A43&gt;=Input!$D$13,0,(INDEX(Input!$T$11:$T$136,AJ$8+$A43+1)/INDEX(Input!$T$11:$T$136,AJ$8+1))),0)*$B43*$C43</f>
        <v>0</v>
      </c>
      <c r="AK43">
        <f>IF(AK$8&lt;Input!$D$13,IF(AK$8+$A43&gt;=Input!$D$13,0,(INDEX(Input!$T$11:$T$136,AK$8+$A43+1)/INDEX(Input!$T$11:$T$136,AK$8+1))),0)*$B43*$C43</f>
        <v>0</v>
      </c>
      <c r="AL43">
        <f>IF(AL$8&lt;Input!$D$13,IF(AL$8+$A43&gt;=Input!$D$13,0,(INDEX(Input!$T$11:$T$136,AL$8+$A43+1)/INDEX(Input!$T$11:$T$136,AL$8+1))),0)*$B43*$C43</f>
        <v>0</v>
      </c>
      <c r="AM43">
        <f>IF(AM$8&lt;Input!$D$13,IF(AM$8+$A43&gt;=Input!$D$13,0,(INDEX(Input!$T$11:$T$136,AM$8+$A43+1)/INDEX(Input!$T$11:$T$136,AM$8+1))),0)*$B43*$C43</f>
        <v>0</v>
      </c>
      <c r="AN43">
        <f>IF(AN$8&lt;Input!$D$13,IF(AN$8+$A43&gt;=Input!$D$13,0,(INDEX(Input!$T$11:$T$136,AN$8+$A43+1)/INDEX(Input!$T$11:$T$136,AN$8+1))),0)*$B43*$C43</f>
        <v>0</v>
      </c>
      <c r="AO43">
        <f>IF(AO$8&lt;Input!$D$13,IF(AO$8+$A43&gt;=Input!$D$13,0,(INDEX(Input!$T$11:$T$136,AO$8+$A43+1)/INDEX(Input!$T$11:$T$136,AO$8+1))),0)*$B43*$C43</f>
        <v>0</v>
      </c>
      <c r="AP43">
        <f>IF(AP$8&lt;Input!$D$13,IF(AP$8+$A43&gt;=Input!$D$13,0,(INDEX(Input!$T$11:$T$136,AP$8+$A43+1)/INDEX(Input!$T$11:$T$136,AP$8+1))),0)*$B43*$C43</f>
        <v>0</v>
      </c>
      <c r="AQ43">
        <f>IF(AQ$8&lt;Input!$D$13,IF(AQ$8+$A43&gt;=Input!$D$13,0,(INDEX(Input!$T$11:$T$136,AQ$8+$A43+1)/INDEX(Input!$T$11:$T$136,AQ$8+1))),0)*$B43*$C43</f>
        <v>0</v>
      </c>
      <c r="AR43">
        <f>IF(AR$8&lt;Input!$D$13,IF(AR$8+$A43&gt;=Input!$D$13,0,(INDEX(Input!$T$11:$T$136,AR$8+$A43+1)/INDEX(Input!$T$11:$T$136,AR$8+1))),0)*$B43*$C43</f>
        <v>0</v>
      </c>
      <c r="AS43">
        <f>IF(AS$8&lt;Input!$D$13,IF(AS$8+$A43&gt;=Input!$D$13,0,(INDEX(Input!$T$11:$T$136,AS$8+$A43+1)/INDEX(Input!$T$11:$T$136,AS$8+1))),0)*$B43*$C43</f>
        <v>0</v>
      </c>
      <c r="AT43">
        <f>IF(AT$8&lt;Input!$D$13,IF(AT$8+$A43&gt;=Input!$D$13,0,(INDEX(Input!$T$11:$T$136,AT$8+$A43+1)/INDEX(Input!$T$11:$T$136,AT$8+1))),0)*$B43*$C43</f>
        <v>0</v>
      </c>
      <c r="AU43">
        <f>IF(AU$8&lt;Input!$D$13,IF(AU$8+$A43&gt;=Input!$D$13,0,(INDEX(Input!$T$11:$T$136,AU$8+$A43+1)/INDEX(Input!$T$11:$T$136,AU$8+1))),0)*$B43*$C43</f>
        <v>0</v>
      </c>
      <c r="AV43">
        <f>IF(AV$8&lt;Input!$D$13,IF(AV$8+$A43&gt;=Input!$D$13,0,(INDEX(Input!$T$11:$T$136,AV$8+$A43+1)/INDEX(Input!$T$11:$T$136,AV$8+1))),0)*$B43*$C43</f>
        <v>0</v>
      </c>
      <c r="AW43">
        <f>IF(AW$8&lt;Input!$D$13,IF(AW$8+$A43&gt;=Input!$D$13,0,(INDEX(Input!$T$11:$T$136,AW$8+$A43+1)/INDEX(Input!$T$11:$T$136,AW$8+1))),0)*$B43*$C43</f>
        <v>0</v>
      </c>
      <c r="AX43">
        <f>IF(AX$8&lt;Input!$D$13,IF(AX$8+$A43&gt;=Input!$D$13,0,(INDEX(Input!$T$11:$T$136,AX$8+$A43+1)/INDEX(Input!$T$11:$T$136,AX$8+1))),0)*$B43*$C43</f>
        <v>0</v>
      </c>
      <c r="AY43">
        <f>IF(AY$8&lt;Input!$D$13,IF(AY$8+$A43&gt;=Input!$D$13,0,(INDEX(Input!$T$11:$T$136,AY$8+$A43+1)/INDEX(Input!$T$11:$T$136,AY$8+1))),0)*$B43*$C43</f>
        <v>0</v>
      </c>
      <c r="AZ43">
        <f>IF(AZ$8&lt;Input!$D$13,IF(AZ$8+$A43&gt;=Input!$D$13,0,(INDEX(Input!$T$11:$T$136,AZ$8+$A43+1)/INDEX(Input!$T$11:$T$136,AZ$8+1))),0)*$B43*$C43</f>
        <v>0</v>
      </c>
      <c r="BA43">
        <f>IF(BA$8&lt;Input!$D$13,IF(BA$8+$A43&gt;=Input!$D$13,0,(INDEX(Input!$T$11:$T$136,BA$8+$A43+1)/INDEX(Input!$T$11:$T$136,BA$8+1))),0)*$B43*$C43</f>
        <v>0</v>
      </c>
      <c r="BB43">
        <f>IF(BB$8&lt;Input!$D$13,IF(BB$8+$A43&gt;=Input!$D$13,0,(INDEX(Input!$T$11:$T$136,BB$8+$A43+1)/INDEX(Input!$T$11:$T$136,BB$8+1))),0)*$B43*$C43</f>
        <v>0</v>
      </c>
      <c r="BC43">
        <f>IF(BC$8&lt;Input!$D$13,IF(BC$8+$A43&gt;=Input!$D$13,0,(INDEX(Input!$T$11:$T$136,BC$8+$A43+1)/INDEX(Input!$T$11:$T$136,BC$8+1))),0)*$B43*$C43</f>
        <v>0</v>
      </c>
      <c r="BD43">
        <f>IF(BD$8&lt;Input!$D$13,IF(BD$8+$A43&gt;=Input!$D$13,0,(INDEX(Input!$T$11:$T$136,BD$8+$A43+1)/INDEX(Input!$T$11:$T$136,BD$8+1))),0)*$B43*$C43</f>
        <v>0</v>
      </c>
      <c r="BE43">
        <f>IF(BE$8&lt;Input!$D$13,IF(BE$8+$A43&gt;=Input!$D$13,0,(INDEX(Input!$T$11:$T$136,BE$8+$A43+1)/INDEX(Input!$T$11:$T$136,BE$8+1))),0)*$B43*$C43</f>
        <v>0</v>
      </c>
      <c r="BF43">
        <f>IF(BF$8&lt;Input!$D$13,IF(BF$8+$A43&gt;=Input!$D$13,0,(INDEX(Input!$T$11:$T$136,BF$8+$A43+1)/INDEX(Input!$T$11:$T$136,BF$8+1))),0)*$B43*$C43</f>
        <v>0</v>
      </c>
      <c r="BG43">
        <f>IF(BG$8&lt;Input!$D$13,IF(BG$8+$A43&gt;=Input!$D$13,0,(INDEX(Input!$T$11:$T$136,BG$8+$A43+1)/INDEX(Input!$T$11:$T$136,BG$8+1))),0)*$B43*$C43</f>
        <v>0</v>
      </c>
      <c r="BH43">
        <f>IF(BH$8&lt;Input!$D$13,IF(BH$8+$A43&gt;=Input!$D$13,0,(INDEX(Input!$T$11:$T$136,BH$8+$A43+1)/INDEX(Input!$T$11:$T$136,BH$8+1))),0)*$B43*$C43</f>
        <v>0</v>
      </c>
      <c r="BI43">
        <f>IF(BI$8&lt;Input!$D$13,IF(BI$8+$A43&gt;=Input!$D$13,0,(INDEX(Input!$T$11:$T$136,BI$8+$A43+1)/INDEX(Input!$T$11:$T$136,BI$8+1))),0)*$B43*$C43</f>
        <v>0</v>
      </c>
      <c r="BJ43">
        <f>IF(BJ$8&lt;Input!$D$13,IF(BJ$8+$A43&gt;=Input!$D$13,0,(INDEX(Input!$T$11:$T$136,BJ$8+$A43+1)/INDEX(Input!$T$11:$T$136,BJ$8+1))),0)*$B43*$C43</f>
        <v>0</v>
      </c>
      <c r="BK43">
        <f>IF(BK$8&lt;Input!$D$13,IF(BK$8+$A43&gt;=Input!$D$13,0,(INDEX(Input!$T$11:$T$136,BK$8+$A43+1)/INDEX(Input!$T$11:$T$136,BK$8+1))),0)*$B43*$C43</f>
        <v>0</v>
      </c>
      <c r="BL43">
        <f>IF(BL$8&lt;Input!$D$13,IF(BL$8+$A43&gt;=Input!$D$13,0,(INDEX(Input!$T$11:$T$136,BL$8+$A43+1)/INDEX(Input!$T$11:$T$136,BL$8+1))),0)*$B43*$C43</f>
        <v>0</v>
      </c>
      <c r="BM43">
        <f>IF(BM$8&lt;Input!$D$13,IF(BM$8+$A43&gt;=Input!$D$13,0,(INDEX(Input!$T$11:$T$136,BM$8+$A43+1)/INDEX(Input!$T$11:$T$136,BM$8+1))),0)*$B43*$C43</f>
        <v>0</v>
      </c>
      <c r="BN43">
        <f>IF(BN$8&lt;Input!$D$13,IF(BN$8+$A43&gt;=Input!$D$13,0,(INDEX(Input!$T$11:$T$136,BN$8+$A43+1)/INDEX(Input!$T$11:$T$136,BN$8+1))),0)*$B43*$C43</f>
        <v>0</v>
      </c>
    </row>
    <row r="44" spans="1:66">
      <c r="A44">
        <f>Input!B43</f>
        <v>33</v>
      </c>
      <c r="B44">
        <f>(1+Input!$D$18)^Brx!A44</f>
        <v>3.111942351841273</v>
      </c>
      <c r="C44">
        <f>(1+Input!$D$17)^Brx!A44</f>
        <v>1.3886900853164086</v>
      </c>
      <c r="E44">
        <f t="shared" si="28"/>
        <v>53</v>
      </c>
      <c r="F44">
        <f>IF(F$8&lt;Input!$D$13,IF(F$8+$A44&gt;=Input!$D$13,0,(INDEX(Input!$T$11:$T$136,F$8+$A44+1)/INDEX(Input!$T$11:$T$136,F$8+1))),0)*$B44*$C44</f>
        <v>11.167894918472847</v>
      </c>
      <c r="G44">
        <f>IF(G$8&lt;Input!$D$13,IF(G$8+$A44&gt;=Input!$D$13,0,(INDEX(Input!$T$11:$T$136,G$8+$A44+1)/INDEX(Input!$T$11:$T$136,G$8+1))),0)*$B44*$C44</f>
        <v>10.811029702040154</v>
      </c>
      <c r="H44">
        <f>IF(H$8&lt;Input!$D$13,IF(H$8+$A44&gt;=Input!$D$13,0,(INDEX(Input!$T$11:$T$136,H$8+$A44+1)/INDEX(Input!$T$11:$T$136,H$8+1))),0)*$B44*$C44</f>
        <v>0</v>
      </c>
      <c r="I44">
        <f>IF(I$8&lt;Input!$D$13,IF(I$8+$A44&gt;=Input!$D$13,0,(INDEX(Input!$T$11:$T$136,I$8+$A44+1)/INDEX(Input!$T$11:$T$136,I$8+1))),0)*$B44*$C44</f>
        <v>0</v>
      </c>
      <c r="J44">
        <f>IF(J$8&lt;Input!$D$13,IF(J$8+$A44&gt;=Input!$D$13,0,(INDEX(Input!$T$11:$T$136,J$8+$A44+1)/INDEX(Input!$T$11:$T$136,J$8+1))),0)*$B44*$C44</f>
        <v>0</v>
      </c>
      <c r="K44">
        <f>IF(K$8&lt;Input!$D$13,IF(K$8+$A44&gt;=Input!$D$13,0,(INDEX(Input!$T$11:$T$136,K$8+$A44+1)/INDEX(Input!$T$11:$T$136,K$8+1))),0)*$B44*$C44</f>
        <v>0</v>
      </c>
      <c r="L44">
        <f>IF(L$8&lt;Input!$D$13,IF(L$8+$A44&gt;=Input!$D$13,0,(INDEX(Input!$T$11:$T$136,L$8+$A44+1)/INDEX(Input!$T$11:$T$136,L$8+1))),0)*$B44*$C44</f>
        <v>0</v>
      </c>
      <c r="M44">
        <f>IF(M$8&lt;Input!$D$13,IF(M$8+$A44&gt;=Input!$D$13,0,(INDEX(Input!$T$11:$T$136,M$8+$A44+1)/INDEX(Input!$T$11:$T$136,M$8+1))),0)*$B44*$C44</f>
        <v>0</v>
      </c>
      <c r="N44">
        <f>IF(N$8&lt;Input!$D$13,IF(N$8+$A44&gt;=Input!$D$13,0,(INDEX(Input!$T$11:$T$136,N$8+$A44+1)/INDEX(Input!$T$11:$T$136,N$8+1))),0)*$B44*$C44</f>
        <v>0</v>
      </c>
      <c r="O44">
        <f>IF(O$8&lt;Input!$D$13,IF(O$8+$A44&gt;=Input!$D$13,0,(INDEX(Input!$T$11:$T$136,O$8+$A44+1)/INDEX(Input!$T$11:$T$136,O$8+1))),0)*$B44*$C44</f>
        <v>0</v>
      </c>
      <c r="P44">
        <f>IF(P$8&lt;Input!$D$13,IF(P$8+$A44&gt;=Input!$D$13,0,(INDEX(Input!$T$11:$T$136,P$8+$A44+1)/INDEX(Input!$T$11:$T$136,P$8+1))),0)*$B44*$C44</f>
        <v>0</v>
      </c>
      <c r="Q44">
        <f>IF(Q$8&lt;Input!$D$13,IF(Q$8+$A44&gt;=Input!$D$13,0,(INDEX(Input!$T$11:$T$136,Q$8+$A44+1)/INDEX(Input!$T$11:$T$136,Q$8+1))),0)*$B44*$C44</f>
        <v>0</v>
      </c>
      <c r="R44">
        <f>IF(R$8&lt;Input!$D$13,IF(R$8+$A44&gt;=Input!$D$13,0,(INDEX(Input!$T$11:$T$136,R$8+$A44+1)/INDEX(Input!$T$11:$T$136,R$8+1))),0)*$B44*$C44</f>
        <v>0</v>
      </c>
      <c r="S44">
        <f>IF(S$8&lt;Input!$D$13,IF(S$8+$A44&gt;=Input!$D$13,0,(INDEX(Input!$T$11:$T$136,S$8+$A44+1)/INDEX(Input!$T$11:$T$136,S$8+1))),0)*$B44*$C44</f>
        <v>0</v>
      </c>
      <c r="T44">
        <f>IF(T$8&lt;Input!$D$13,IF(T$8+$A44&gt;=Input!$D$13,0,(INDEX(Input!$T$11:$T$136,T$8+$A44+1)/INDEX(Input!$T$11:$T$136,T$8+1))),0)*$B44*$C44</f>
        <v>0</v>
      </c>
      <c r="U44">
        <f>IF(U$8&lt;Input!$D$13,IF(U$8+$A44&gt;=Input!$D$13,0,(INDEX(Input!$T$11:$T$136,U$8+$A44+1)/INDEX(Input!$T$11:$T$136,U$8+1))),0)*$B44*$C44</f>
        <v>0</v>
      </c>
      <c r="V44">
        <f>IF(V$8&lt;Input!$D$13,IF(V$8+$A44&gt;=Input!$D$13,0,(INDEX(Input!$T$11:$T$136,V$8+$A44+1)/INDEX(Input!$T$11:$T$136,V$8+1))),0)*$B44*$C44</f>
        <v>0</v>
      </c>
      <c r="W44">
        <f>IF(W$8&lt;Input!$D$13,IF(W$8+$A44&gt;=Input!$D$13,0,(INDEX(Input!$T$11:$T$136,W$8+$A44+1)/INDEX(Input!$T$11:$T$136,W$8+1))),0)*$B44*$C44</f>
        <v>0</v>
      </c>
      <c r="X44">
        <f>IF(X$8&lt;Input!$D$13,IF(X$8+$A44&gt;=Input!$D$13,0,(INDEX(Input!$T$11:$T$136,X$8+$A44+1)/INDEX(Input!$T$11:$T$136,X$8+1))),0)*$B44*$C44</f>
        <v>0</v>
      </c>
      <c r="Y44">
        <f>IF(Y$8&lt;Input!$D$13,IF(Y$8+$A44&gt;=Input!$D$13,0,(INDEX(Input!$T$11:$T$136,Y$8+$A44+1)/INDEX(Input!$T$11:$T$136,Y$8+1))),0)*$B44*$C44</f>
        <v>0</v>
      </c>
      <c r="Z44">
        <f>IF(Z$8&lt;Input!$D$13,IF(Z$8+$A44&gt;=Input!$D$13,0,(INDEX(Input!$T$11:$T$136,Z$8+$A44+1)/INDEX(Input!$T$11:$T$136,Z$8+1))),0)*$B44*$C44</f>
        <v>0</v>
      </c>
      <c r="AA44">
        <f>IF(AA$8&lt;Input!$D$13,IF(AA$8+$A44&gt;=Input!$D$13,0,(INDEX(Input!$T$11:$T$136,AA$8+$A44+1)/INDEX(Input!$T$11:$T$136,AA$8+1))),0)*$B44*$C44</f>
        <v>0</v>
      </c>
      <c r="AB44">
        <f>IF(AB$8&lt;Input!$D$13,IF(AB$8+$A44&gt;=Input!$D$13,0,(INDEX(Input!$T$11:$T$136,AB$8+$A44+1)/INDEX(Input!$T$11:$T$136,AB$8+1))),0)*$B44*$C44</f>
        <v>0</v>
      </c>
      <c r="AC44">
        <f>IF(AC$8&lt;Input!$D$13,IF(AC$8+$A44&gt;=Input!$D$13,0,(INDEX(Input!$T$11:$T$136,AC$8+$A44+1)/INDEX(Input!$T$11:$T$136,AC$8+1))),0)*$B44*$C44</f>
        <v>0</v>
      </c>
      <c r="AD44">
        <f>IF(AD$8&lt;Input!$D$13,IF(AD$8+$A44&gt;=Input!$D$13,0,(INDEX(Input!$T$11:$T$136,AD$8+$A44+1)/INDEX(Input!$T$11:$T$136,AD$8+1))),0)*$B44*$C44</f>
        <v>0</v>
      </c>
      <c r="AE44">
        <f>IF(AE$8&lt;Input!$D$13,IF(AE$8+$A44&gt;=Input!$D$13,0,(INDEX(Input!$T$11:$T$136,AE$8+$A44+1)/INDEX(Input!$T$11:$T$136,AE$8+1))),0)*$B44*$C44</f>
        <v>0</v>
      </c>
      <c r="AF44">
        <f>IF(AF$8&lt;Input!$D$13,IF(AF$8+$A44&gt;=Input!$D$13,0,(INDEX(Input!$T$11:$T$136,AF$8+$A44+1)/INDEX(Input!$T$11:$T$136,AF$8+1))),0)*$B44*$C44</f>
        <v>0</v>
      </c>
      <c r="AG44">
        <f>IF(AG$8&lt;Input!$D$13,IF(AG$8+$A44&gt;=Input!$D$13,0,(INDEX(Input!$T$11:$T$136,AG$8+$A44+1)/INDEX(Input!$T$11:$T$136,AG$8+1))),0)*$B44*$C44</f>
        <v>0</v>
      </c>
      <c r="AH44">
        <f>IF(AH$8&lt;Input!$D$13,IF(AH$8+$A44&gt;=Input!$D$13,0,(INDEX(Input!$T$11:$T$136,AH$8+$A44+1)/INDEX(Input!$T$11:$T$136,AH$8+1))),0)*$B44*$C44</f>
        <v>0</v>
      </c>
      <c r="AI44">
        <f>IF(AI$8&lt;Input!$D$13,IF(AI$8+$A44&gt;=Input!$D$13,0,(INDEX(Input!$T$11:$T$136,AI$8+$A44+1)/INDEX(Input!$T$11:$T$136,AI$8+1))),0)*$B44*$C44</f>
        <v>0</v>
      </c>
      <c r="AJ44">
        <f>IF(AJ$8&lt;Input!$D$13,IF(AJ$8+$A44&gt;=Input!$D$13,0,(INDEX(Input!$T$11:$T$136,AJ$8+$A44+1)/INDEX(Input!$T$11:$T$136,AJ$8+1))),0)*$B44*$C44</f>
        <v>0</v>
      </c>
      <c r="AK44">
        <f>IF(AK$8&lt;Input!$D$13,IF(AK$8+$A44&gt;=Input!$D$13,0,(INDEX(Input!$T$11:$T$136,AK$8+$A44+1)/INDEX(Input!$T$11:$T$136,AK$8+1))),0)*$B44*$C44</f>
        <v>0</v>
      </c>
      <c r="AL44">
        <f>IF(AL$8&lt;Input!$D$13,IF(AL$8+$A44&gt;=Input!$D$13,0,(INDEX(Input!$T$11:$T$136,AL$8+$A44+1)/INDEX(Input!$T$11:$T$136,AL$8+1))),0)*$B44*$C44</f>
        <v>0</v>
      </c>
      <c r="AM44">
        <f>IF(AM$8&lt;Input!$D$13,IF(AM$8+$A44&gt;=Input!$D$13,0,(INDEX(Input!$T$11:$T$136,AM$8+$A44+1)/INDEX(Input!$T$11:$T$136,AM$8+1))),0)*$B44*$C44</f>
        <v>0</v>
      </c>
      <c r="AN44">
        <f>IF(AN$8&lt;Input!$D$13,IF(AN$8+$A44&gt;=Input!$D$13,0,(INDEX(Input!$T$11:$T$136,AN$8+$A44+1)/INDEX(Input!$T$11:$T$136,AN$8+1))),0)*$B44*$C44</f>
        <v>0</v>
      </c>
      <c r="AO44">
        <f>IF(AO$8&lt;Input!$D$13,IF(AO$8+$A44&gt;=Input!$D$13,0,(INDEX(Input!$T$11:$T$136,AO$8+$A44+1)/INDEX(Input!$T$11:$T$136,AO$8+1))),0)*$B44*$C44</f>
        <v>0</v>
      </c>
      <c r="AP44">
        <f>IF(AP$8&lt;Input!$D$13,IF(AP$8+$A44&gt;=Input!$D$13,0,(INDEX(Input!$T$11:$T$136,AP$8+$A44+1)/INDEX(Input!$T$11:$T$136,AP$8+1))),0)*$B44*$C44</f>
        <v>0</v>
      </c>
      <c r="AQ44">
        <f>IF(AQ$8&lt;Input!$D$13,IF(AQ$8+$A44&gt;=Input!$D$13,0,(INDEX(Input!$T$11:$T$136,AQ$8+$A44+1)/INDEX(Input!$T$11:$T$136,AQ$8+1))),0)*$B44*$C44</f>
        <v>0</v>
      </c>
      <c r="AR44">
        <f>IF(AR$8&lt;Input!$D$13,IF(AR$8+$A44&gt;=Input!$D$13,0,(INDEX(Input!$T$11:$T$136,AR$8+$A44+1)/INDEX(Input!$T$11:$T$136,AR$8+1))),0)*$B44*$C44</f>
        <v>0</v>
      </c>
      <c r="AS44">
        <f>IF(AS$8&lt;Input!$D$13,IF(AS$8+$A44&gt;=Input!$D$13,0,(INDEX(Input!$T$11:$T$136,AS$8+$A44+1)/INDEX(Input!$T$11:$T$136,AS$8+1))),0)*$B44*$C44</f>
        <v>0</v>
      </c>
      <c r="AT44">
        <f>IF(AT$8&lt;Input!$D$13,IF(AT$8+$A44&gt;=Input!$D$13,0,(INDEX(Input!$T$11:$T$136,AT$8+$A44+1)/INDEX(Input!$T$11:$T$136,AT$8+1))),0)*$B44*$C44</f>
        <v>0</v>
      </c>
      <c r="AU44">
        <f>IF(AU$8&lt;Input!$D$13,IF(AU$8+$A44&gt;=Input!$D$13,0,(INDEX(Input!$T$11:$T$136,AU$8+$A44+1)/INDEX(Input!$T$11:$T$136,AU$8+1))),0)*$B44*$C44</f>
        <v>0</v>
      </c>
      <c r="AV44">
        <f>IF(AV$8&lt;Input!$D$13,IF(AV$8+$A44&gt;=Input!$D$13,0,(INDEX(Input!$T$11:$T$136,AV$8+$A44+1)/INDEX(Input!$T$11:$T$136,AV$8+1))),0)*$B44*$C44</f>
        <v>0</v>
      </c>
      <c r="AW44">
        <f>IF(AW$8&lt;Input!$D$13,IF(AW$8+$A44&gt;=Input!$D$13,0,(INDEX(Input!$T$11:$T$136,AW$8+$A44+1)/INDEX(Input!$T$11:$T$136,AW$8+1))),0)*$B44*$C44</f>
        <v>0</v>
      </c>
      <c r="AX44">
        <f>IF(AX$8&lt;Input!$D$13,IF(AX$8+$A44&gt;=Input!$D$13,0,(INDEX(Input!$T$11:$T$136,AX$8+$A44+1)/INDEX(Input!$T$11:$T$136,AX$8+1))),0)*$B44*$C44</f>
        <v>0</v>
      </c>
      <c r="AY44">
        <f>IF(AY$8&lt;Input!$D$13,IF(AY$8+$A44&gt;=Input!$D$13,0,(INDEX(Input!$T$11:$T$136,AY$8+$A44+1)/INDEX(Input!$T$11:$T$136,AY$8+1))),0)*$B44*$C44</f>
        <v>0</v>
      </c>
      <c r="AZ44">
        <f>IF(AZ$8&lt;Input!$D$13,IF(AZ$8+$A44&gt;=Input!$D$13,0,(INDEX(Input!$T$11:$T$136,AZ$8+$A44+1)/INDEX(Input!$T$11:$T$136,AZ$8+1))),0)*$B44*$C44</f>
        <v>0</v>
      </c>
      <c r="BA44">
        <f>IF(BA$8&lt;Input!$D$13,IF(BA$8+$A44&gt;=Input!$D$13,0,(INDEX(Input!$T$11:$T$136,BA$8+$A44+1)/INDEX(Input!$T$11:$T$136,BA$8+1))),0)*$B44*$C44</f>
        <v>0</v>
      </c>
      <c r="BB44">
        <f>IF(BB$8&lt;Input!$D$13,IF(BB$8+$A44&gt;=Input!$D$13,0,(INDEX(Input!$T$11:$T$136,BB$8+$A44+1)/INDEX(Input!$T$11:$T$136,BB$8+1))),0)*$B44*$C44</f>
        <v>0</v>
      </c>
      <c r="BC44">
        <f>IF(BC$8&lt;Input!$D$13,IF(BC$8+$A44&gt;=Input!$D$13,0,(INDEX(Input!$T$11:$T$136,BC$8+$A44+1)/INDEX(Input!$T$11:$T$136,BC$8+1))),0)*$B44*$C44</f>
        <v>0</v>
      </c>
      <c r="BD44">
        <f>IF(BD$8&lt;Input!$D$13,IF(BD$8+$A44&gt;=Input!$D$13,0,(INDEX(Input!$T$11:$T$136,BD$8+$A44+1)/INDEX(Input!$T$11:$T$136,BD$8+1))),0)*$B44*$C44</f>
        <v>0</v>
      </c>
      <c r="BE44">
        <f>IF(BE$8&lt;Input!$D$13,IF(BE$8+$A44&gt;=Input!$D$13,0,(INDEX(Input!$T$11:$T$136,BE$8+$A44+1)/INDEX(Input!$T$11:$T$136,BE$8+1))),0)*$B44*$C44</f>
        <v>0</v>
      </c>
      <c r="BF44">
        <f>IF(BF$8&lt;Input!$D$13,IF(BF$8+$A44&gt;=Input!$D$13,0,(INDEX(Input!$T$11:$T$136,BF$8+$A44+1)/INDEX(Input!$T$11:$T$136,BF$8+1))),0)*$B44*$C44</f>
        <v>0</v>
      </c>
      <c r="BG44">
        <f>IF(BG$8&lt;Input!$D$13,IF(BG$8+$A44&gt;=Input!$D$13,0,(INDEX(Input!$T$11:$T$136,BG$8+$A44+1)/INDEX(Input!$T$11:$T$136,BG$8+1))),0)*$B44*$C44</f>
        <v>0</v>
      </c>
      <c r="BH44">
        <f>IF(BH$8&lt;Input!$D$13,IF(BH$8+$A44&gt;=Input!$D$13,0,(INDEX(Input!$T$11:$T$136,BH$8+$A44+1)/INDEX(Input!$T$11:$T$136,BH$8+1))),0)*$B44*$C44</f>
        <v>0</v>
      </c>
      <c r="BI44">
        <f>IF(BI$8&lt;Input!$D$13,IF(BI$8+$A44&gt;=Input!$D$13,0,(INDEX(Input!$T$11:$T$136,BI$8+$A44+1)/INDEX(Input!$T$11:$T$136,BI$8+1))),0)*$B44*$C44</f>
        <v>0</v>
      </c>
      <c r="BJ44">
        <f>IF(BJ$8&lt;Input!$D$13,IF(BJ$8+$A44&gt;=Input!$D$13,0,(INDEX(Input!$T$11:$T$136,BJ$8+$A44+1)/INDEX(Input!$T$11:$T$136,BJ$8+1))),0)*$B44*$C44</f>
        <v>0</v>
      </c>
      <c r="BK44">
        <f>IF(BK$8&lt;Input!$D$13,IF(BK$8+$A44&gt;=Input!$D$13,0,(INDEX(Input!$T$11:$T$136,BK$8+$A44+1)/INDEX(Input!$T$11:$T$136,BK$8+1))),0)*$B44*$C44</f>
        <v>0</v>
      </c>
      <c r="BL44">
        <f>IF(BL$8&lt;Input!$D$13,IF(BL$8+$A44&gt;=Input!$D$13,0,(INDEX(Input!$T$11:$T$136,BL$8+$A44+1)/INDEX(Input!$T$11:$T$136,BL$8+1))),0)*$B44*$C44</f>
        <v>0</v>
      </c>
      <c r="BM44">
        <f>IF(BM$8&lt;Input!$D$13,IF(BM$8+$A44&gt;=Input!$D$13,0,(INDEX(Input!$T$11:$T$136,BM$8+$A44+1)/INDEX(Input!$T$11:$T$136,BM$8+1))),0)*$B44*$C44</f>
        <v>0</v>
      </c>
      <c r="BN44">
        <f>IF(BN$8&lt;Input!$D$13,IF(BN$8+$A44&gt;=Input!$D$13,0,(INDEX(Input!$T$11:$T$136,BN$8+$A44+1)/INDEX(Input!$T$11:$T$136,BN$8+1))),0)*$B44*$C44</f>
        <v>0</v>
      </c>
    </row>
    <row r="45" spans="1:66">
      <c r="A45">
        <f>Input!B44</f>
        <v>34</v>
      </c>
      <c r="B45">
        <f>(1+Input!$D$18)^Brx!A45</f>
        <v>3.2208603341557174</v>
      </c>
      <c r="C45">
        <f>(1+Input!$D$17)^Brx!A45</f>
        <v>1.4025769861695727</v>
      </c>
      <c r="E45">
        <f t="shared" si="28"/>
        <v>54</v>
      </c>
      <c r="F45">
        <f>IF(F$8&lt;Input!$D$13,IF(F$8+$A45&gt;=Input!$D$13,0,(INDEX(Input!$T$11:$T$136,F$8+$A45+1)/INDEX(Input!$T$11:$T$136,F$8+1))),0)*$B45*$C45</f>
        <v>11.816124119513031</v>
      </c>
      <c r="G45">
        <f>IF(G$8&lt;Input!$D$13,IF(G$8+$A45&gt;=Input!$D$13,0,(INDEX(Input!$T$11:$T$136,G$8+$A45+1)/INDEX(Input!$T$11:$T$136,G$8+1))),0)*$B45*$C45</f>
        <v>0</v>
      </c>
      <c r="H45">
        <f>IF(H$8&lt;Input!$D$13,IF(H$8+$A45&gt;=Input!$D$13,0,(INDEX(Input!$T$11:$T$136,H$8+$A45+1)/INDEX(Input!$T$11:$T$136,H$8+1))),0)*$B45*$C45</f>
        <v>0</v>
      </c>
      <c r="I45">
        <f>IF(I$8&lt;Input!$D$13,IF(I$8+$A45&gt;=Input!$D$13,0,(INDEX(Input!$T$11:$T$136,I$8+$A45+1)/INDEX(Input!$T$11:$T$136,I$8+1))),0)*$B45*$C45</f>
        <v>0</v>
      </c>
      <c r="J45">
        <f>IF(J$8&lt;Input!$D$13,IF(J$8+$A45&gt;=Input!$D$13,0,(INDEX(Input!$T$11:$T$136,J$8+$A45+1)/INDEX(Input!$T$11:$T$136,J$8+1))),0)*$B45*$C45</f>
        <v>0</v>
      </c>
      <c r="K45">
        <f>IF(K$8&lt;Input!$D$13,IF(K$8+$A45&gt;=Input!$D$13,0,(INDEX(Input!$T$11:$T$136,K$8+$A45+1)/INDEX(Input!$T$11:$T$136,K$8+1))),0)*$B45*$C45</f>
        <v>0</v>
      </c>
      <c r="L45">
        <f>IF(L$8&lt;Input!$D$13,IF(L$8+$A45&gt;=Input!$D$13,0,(INDEX(Input!$T$11:$T$136,L$8+$A45+1)/INDEX(Input!$T$11:$T$136,L$8+1))),0)*$B45*$C45</f>
        <v>0</v>
      </c>
      <c r="M45">
        <f>IF(M$8&lt;Input!$D$13,IF(M$8+$A45&gt;=Input!$D$13,0,(INDEX(Input!$T$11:$T$136,M$8+$A45+1)/INDEX(Input!$T$11:$T$136,M$8+1))),0)*$B45*$C45</f>
        <v>0</v>
      </c>
      <c r="N45">
        <f>IF(N$8&lt;Input!$D$13,IF(N$8+$A45&gt;=Input!$D$13,0,(INDEX(Input!$T$11:$T$136,N$8+$A45+1)/INDEX(Input!$T$11:$T$136,N$8+1))),0)*$B45*$C45</f>
        <v>0</v>
      </c>
      <c r="O45">
        <f>IF(O$8&lt;Input!$D$13,IF(O$8+$A45&gt;=Input!$D$13,0,(INDEX(Input!$T$11:$T$136,O$8+$A45+1)/INDEX(Input!$T$11:$T$136,O$8+1))),0)*$B45*$C45</f>
        <v>0</v>
      </c>
      <c r="P45">
        <f>IF(P$8&lt;Input!$D$13,IF(P$8+$A45&gt;=Input!$D$13,0,(INDEX(Input!$T$11:$T$136,P$8+$A45+1)/INDEX(Input!$T$11:$T$136,P$8+1))),0)*$B45*$C45</f>
        <v>0</v>
      </c>
      <c r="Q45">
        <f>IF(Q$8&lt;Input!$D$13,IF(Q$8+$A45&gt;=Input!$D$13,0,(INDEX(Input!$T$11:$T$136,Q$8+$A45+1)/INDEX(Input!$T$11:$T$136,Q$8+1))),0)*$B45*$C45</f>
        <v>0</v>
      </c>
      <c r="R45">
        <f>IF(R$8&lt;Input!$D$13,IF(R$8+$A45&gt;=Input!$D$13,0,(INDEX(Input!$T$11:$T$136,R$8+$A45+1)/INDEX(Input!$T$11:$T$136,R$8+1))),0)*$B45*$C45</f>
        <v>0</v>
      </c>
      <c r="S45">
        <f>IF(S$8&lt;Input!$D$13,IF(S$8+$A45&gt;=Input!$D$13,0,(INDEX(Input!$T$11:$T$136,S$8+$A45+1)/INDEX(Input!$T$11:$T$136,S$8+1))),0)*$B45*$C45</f>
        <v>0</v>
      </c>
      <c r="T45">
        <f>IF(T$8&lt;Input!$D$13,IF(T$8+$A45&gt;=Input!$D$13,0,(INDEX(Input!$T$11:$T$136,T$8+$A45+1)/INDEX(Input!$T$11:$T$136,T$8+1))),0)*$B45*$C45</f>
        <v>0</v>
      </c>
      <c r="U45">
        <f>IF(U$8&lt;Input!$D$13,IF(U$8+$A45&gt;=Input!$D$13,0,(INDEX(Input!$T$11:$T$136,U$8+$A45+1)/INDEX(Input!$T$11:$T$136,U$8+1))),0)*$B45*$C45</f>
        <v>0</v>
      </c>
      <c r="V45">
        <f>IF(V$8&lt;Input!$D$13,IF(V$8+$A45&gt;=Input!$D$13,0,(INDEX(Input!$T$11:$T$136,V$8+$A45+1)/INDEX(Input!$T$11:$T$136,V$8+1))),0)*$B45*$C45</f>
        <v>0</v>
      </c>
      <c r="W45">
        <f>IF(W$8&lt;Input!$D$13,IF(W$8+$A45&gt;=Input!$D$13,0,(INDEX(Input!$T$11:$T$136,W$8+$A45+1)/INDEX(Input!$T$11:$T$136,W$8+1))),0)*$B45*$C45</f>
        <v>0</v>
      </c>
      <c r="X45">
        <f>IF(X$8&lt;Input!$D$13,IF(X$8+$A45&gt;=Input!$D$13,0,(INDEX(Input!$T$11:$T$136,X$8+$A45+1)/INDEX(Input!$T$11:$T$136,X$8+1))),0)*$B45*$C45</f>
        <v>0</v>
      </c>
      <c r="Y45">
        <f>IF(Y$8&lt;Input!$D$13,IF(Y$8+$A45&gt;=Input!$D$13,0,(INDEX(Input!$T$11:$T$136,Y$8+$A45+1)/INDEX(Input!$T$11:$T$136,Y$8+1))),0)*$B45*$C45</f>
        <v>0</v>
      </c>
      <c r="Z45">
        <f>IF(Z$8&lt;Input!$D$13,IF(Z$8+$A45&gt;=Input!$D$13,0,(INDEX(Input!$T$11:$T$136,Z$8+$A45+1)/INDEX(Input!$T$11:$T$136,Z$8+1))),0)*$B45*$C45</f>
        <v>0</v>
      </c>
      <c r="AA45">
        <f>IF(AA$8&lt;Input!$D$13,IF(AA$8+$A45&gt;=Input!$D$13,0,(INDEX(Input!$T$11:$T$136,AA$8+$A45+1)/INDEX(Input!$T$11:$T$136,AA$8+1))),0)*$B45*$C45</f>
        <v>0</v>
      </c>
      <c r="AB45">
        <f>IF(AB$8&lt;Input!$D$13,IF(AB$8+$A45&gt;=Input!$D$13,0,(INDEX(Input!$T$11:$T$136,AB$8+$A45+1)/INDEX(Input!$T$11:$T$136,AB$8+1))),0)*$B45*$C45</f>
        <v>0</v>
      </c>
      <c r="AC45">
        <f>IF(AC$8&lt;Input!$D$13,IF(AC$8+$A45&gt;=Input!$D$13,0,(INDEX(Input!$T$11:$T$136,AC$8+$A45+1)/INDEX(Input!$T$11:$T$136,AC$8+1))),0)*$B45*$C45</f>
        <v>0</v>
      </c>
      <c r="AD45">
        <f>IF(AD$8&lt;Input!$D$13,IF(AD$8+$A45&gt;=Input!$D$13,0,(INDEX(Input!$T$11:$T$136,AD$8+$A45+1)/INDEX(Input!$T$11:$T$136,AD$8+1))),0)*$B45*$C45</f>
        <v>0</v>
      </c>
      <c r="AE45">
        <f>IF(AE$8&lt;Input!$D$13,IF(AE$8+$A45&gt;=Input!$D$13,0,(INDEX(Input!$T$11:$T$136,AE$8+$A45+1)/INDEX(Input!$T$11:$T$136,AE$8+1))),0)*$B45*$C45</f>
        <v>0</v>
      </c>
      <c r="AF45">
        <f>IF(AF$8&lt;Input!$D$13,IF(AF$8+$A45&gt;=Input!$D$13,0,(INDEX(Input!$T$11:$T$136,AF$8+$A45+1)/INDEX(Input!$T$11:$T$136,AF$8+1))),0)*$B45*$C45</f>
        <v>0</v>
      </c>
      <c r="AG45">
        <f>IF(AG$8&lt;Input!$D$13,IF(AG$8+$A45&gt;=Input!$D$13,0,(INDEX(Input!$T$11:$T$136,AG$8+$A45+1)/INDEX(Input!$T$11:$T$136,AG$8+1))),0)*$B45*$C45</f>
        <v>0</v>
      </c>
      <c r="AH45">
        <f>IF(AH$8&lt;Input!$D$13,IF(AH$8+$A45&gt;=Input!$D$13,0,(INDEX(Input!$T$11:$T$136,AH$8+$A45+1)/INDEX(Input!$T$11:$T$136,AH$8+1))),0)*$B45*$C45</f>
        <v>0</v>
      </c>
      <c r="AI45">
        <f>IF(AI$8&lt;Input!$D$13,IF(AI$8+$A45&gt;=Input!$D$13,0,(INDEX(Input!$T$11:$T$136,AI$8+$A45+1)/INDEX(Input!$T$11:$T$136,AI$8+1))),0)*$B45*$C45</f>
        <v>0</v>
      </c>
      <c r="AJ45">
        <f>IF(AJ$8&lt;Input!$D$13,IF(AJ$8+$A45&gt;=Input!$D$13,0,(INDEX(Input!$T$11:$T$136,AJ$8+$A45+1)/INDEX(Input!$T$11:$T$136,AJ$8+1))),0)*$B45*$C45</f>
        <v>0</v>
      </c>
      <c r="AK45">
        <f>IF(AK$8&lt;Input!$D$13,IF(AK$8+$A45&gt;=Input!$D$13,0,(INDEX(Input!$T$11:$T$136,AK$8+$A45+1)/INDEX(Input!$T$11:$T$136,AK$8+1))),0)*$B45*$C45</f>
        <v>0</v>
      </c>
      <c r="AL45">
        <f>IF(AL$8&lt;Input!$D$13,IF(AL$8+$A45&gt;=Input!$D$13,0,(INDEX(Input!$T$11:$T$136,AL$8+$A45+1)/INDEX(Input!$T$11:$T$136,AL$8+1))),0)*$B45*$C45</f>
        <v>0</v>
      </c>
      <c r="AM45">
        <f>IF(AM$8&lt;Input!$D$13,IF(AM$8+$A45&gt;=Input!$D$13,0,(INDEX(Input!$T$11:$T$136,AM$8+$A45+1)/INDEX(Input!$T$11:$T$136,AM$8+1))),0)*$B45*$C45</f>
        <v>0</v>
      </c>
      <c r="AN45">
        <f>IF(AN$8&lt;Input!$D$13,IF(AN$8+$A45&gt;=Input!$D$13,0,(INDEX(Input!$T$11:$T$136,AN$8+$A45+1)/INDEX(Input!$T$11:$T$136,AN$8+1))),0)*$B45*$C45</f>
        <v>0</v>
      </c>
      <c r="AO45">
        <f>IF(AO$8&lt;Input!$D$13,IF(AO$8+$A45&gt;=Input!$D$13,0,(INDEX(Input!$T$11:$T$136,AO$8+$A45+1)/INDEX(Input!$T$11:$T$136,AO$8+1))),0)*$B45*$C45</f>
        <v>0</v>
      </c>
      <c r="AP45">
        <f>IF(AP$8&lt;Input!$D$13,IF(AP$8+$A45&gt;=Input!$D$13,0,(INDEX(Input!$T$11:$T$136,AP$8+$A45+1)/INDEX(Input!$T$11:$T$136,AP$8+1))),0)*$B45*$C45</f>
        <v>0</v>
      </c>
      <c r="AQ45">
        <f>IF(AQ$8&lt;Input!$D$13,IF(AQ$8+$A45&gt;=Input!$D$13,0,(INDEX(Input!$T$11:$T$136,AQ$8+$A45+1)/INDEX(Input!$T$11:$T$136,AQ$8+1))),0)*$B45*$C45</f>
        <v>0</v>
      </c>
      <c r="AR45">
        <f>IF(AR$8&lt;Input!$D$13,IF(AR$8+$A45&gt;=Input!$D$13,0,(INDEX(Input!$T$11:$T$136,AR$8+$A45+1)/INDEX(Input!$T$11:$T$136,AR$8+1))),0)*$B45*$C45</f>
        <v>0</v>
      </c>
      <c r="AS45">
        <f>IF(AS$8&lt;Input!$D$13,IF(AS$8+$A45&gt;=Input!$D$13,0,(INDEX(Input!$T$11:$T$136,AS$8+$A45+1)/INDEX(Input!$T$11:$T$136,AS$8+1))),0)*$B45*$C45</f>
        <v>0</v>
      </c>
      <c r="AT45">
        <f>IF(AT$8&lt;Input!$D$13,IF(AT$8+$A45&gt;=Input!$D$13,0,(INDEX(Input!$T$11:$T$136,AT$8+$A45+1)/INDEX(Input!$T$11:$T$136,AT$8+1))),0)*$B45*$C45</f>
        <v>0</v>
      </c>
      <c r="AU45">
        <f>IF(AU$8&lt;Input!$D$13,IF(AU$8+$A45&gt;=Input!$D$13,0,(INDEX(Input!$T$11:$T$136,AU$8+$A45+1)/INDEX(Input!$T$11:$T$136,AU$8+1))),0)*$B45*$C45</f>
        <v>0</v>
      </c>
      <c r="AV45">
        <f>IF(AV$8&lt;Input!$D$13,IF(AV$8+$A45&gt;=Input!$D$13,0,(INDEX(Input!$T$11:$T$136,AV$8+$A45+1)/INDEX(Input!$T$11:$T$136,AV$8+1))),0)*$B45*$C45</f>
        <v>0</v>
      </c>
      <c r="AW45">
        <f>IF(AW$8&lt;Input!$D$13,IF(AW$8+$A45&gt;=Input!$D$13,0,(INDEX(Input!$T$11:$T$136,AW$8+$A45+1)/INDEX(Input!$T$11:$T$136,AW$8+1))),0)*$B45*$C45</f>
        <v>0</v>
      </c>
      <c r="AX45">
        <f>IF(AX$8&lt;Input!$D$13,IF(AX$8+$A45&gt;=Input!$D$13,0,(INDEX(Input!$T$11:$T$136,AX$8+$A45+1)/INDEX(Input!$T$11:$T$136,AX$8+1))),0)*$B45*$C45</f>
        <v>0</v>
      </c>
      <c r="AY45">
        <f>IF(AY$8&lt;Input!$D$13,IF(AY$8+$A45&gt;=Input!$D$13,0,(INDEX(Input!$T$11:$T$136,AY$8+$A45+1)/INDEX(Input!$T$11:$T$136,AY$8+1))),0)*$B45*$C45</f>
        <v>0</v>
      </c>
      <c r="AZ45">
        <f>IF(AZ$8&lt;Input!$D$13,IF(AZ$8+$A45&gt;=Input!$D$13,0,(INDEX(Input!$T$11:$T$136,AZ$8+$A45+1)/INDEX(Input!$T$11:$T$136,AZ$8+1))),0)*$B45*$C45</f>
        <v>0</v>
      </c>
      <c r="BA45">
        <f>IF(BA$8&lt;Input!$D$13,IF(BA$8+$A45&gt;=Input!$D$13,0,(INDEX(Input!$T$11:$T$136,BA$8+$A45+1)/INDEX(Input!$T$11:$T$136,BA$8+1))),0)*$B45*$C45</f>
        <v>0</v>
      </c>
      <c r="BB45">
        <f>IF(BB$8&lt;Input!$D$13,IF(BB$8+$A45&gt;=Input!$D$13,0,(INDEX(Input!$T$11:$T$136,BB$8+$A45+1)/INDEX(Input!$T$11:$T$136,BB$8+1))),0)*$B45*$C45</f>
        <v>0</v>
      </c>
      <c r="BC45">
        <f>IF(BC$8&lt;Input!$D$13,IF(BC$8+$A45&gt;=Input!$D$13,0,(INDEX(Input!$T$11:$T$136,BC$8+$A45+1)/INDEX(Input!$T$11:$T$136,BC$8+1))),0)*$B45*$C45</f>
        <v>0</v>
      </c>
      <c r="BD45">
        <f>IF(BD$8&lt;Input!$D$13,IF(BD$8+$A45&gt;=Input!$D$13,0,(INDEX(Input!$T$11:$T$136,BD$8+$A45+1)/INDEX(Input!$T$11:$T$136,BD$8+1))),0)*$B45*$C45</f>
        <v>0</v>
      </c>
      <c r="BE45">
        <f>IF(BE$8&lt;Input!$D$13,IF(BE$8+$A45&gt;=Input!$D$13,0,(INDEX(Input!$T$11:$T$136,BE$8+$A45+1)/INDEX(Input!$T$11:$T$136,BE$8+1))),0)*$B45*$C45</f>
        <v>0</v>
      </c>
      <c r="BF45">
        <f>IF(BF$8&lt;Input!$D$13,IF(BF$8+$A45&gt;=Input!$D$13,0,(INDEX(Input!$T$11:$T$136,BF$8+$A45+1)/INDEX(Input!$T$11:$T$136,BF$8+1))),0)*$B45*$C45</f>
        <v>0</v>
      </c>
      <c r="BG45">
        <f>IF(BG$8&lt;Input!$D$13,IF(BG$8+$A45&gt;=Input!$D$13,0,(INDEX(Input!$T$11:$T$136,BG$8+$A45+1)/INDEX(Input!$T$11:$T$136,BG$8+1))),0)*$B45*$C45</f>
        <v>0</v>
      </c>
      <c r="BH45">
        <f>IF(BH$8&lt;Input!$D$13,IF(BH$8+$A45&gt;=Input!$D$13,0,(INDEX(Input!$T$11:$T$136,BH$8+$A45+1)/INDEX(Input!$T$11:$T$136,BH$8+1))),0)*$B45*$C45</f>
        <v>0</v>
      </c>
      <c r="BI45">
        <f>IF(BI$8&lt;Input!$D$13,IF(BI$8+$A45&gt;=Input!$D$13,0,(INDEX(Input!$T$11:$T$136,BI$8+$A45+1)/INDEX(Input!$T$11:$T$136,BI$8+1))),0)*$B45*$C45</f>
        <v>0</v>
      </c>
      <c r="BJ45">
        <f>IF(BJ$8&lt;Input!$D$13,IF(BJ$8+$A45&gt;=Input!$D$13,0,(INDEX(Input!$T$11:$T$136,BJ$8+$A45+1)/INDEX(Input!$T$11:$T$136,BJ$8+1))),0)*$B45*$C45</f>
        <v>0</v>
      </c>
      <c r="BK45">
        <f>IF(BK$8&lt;Input!$D$13,IF(BK$8+$A45&gt;=Input!$D$13,0,(INDEX(Input!$T$11:$T$136,BK$8+$A45+1)/INDEX(Input!$T$11:$T$136,BK$8+1))),0)*$B45*$C45</f>
        <v>0</v>
      </c>
      <c r="BL45">
        <f>IF(BL$8&lt;Input!$D$13,IF(BL$8+$A45&gt;=Input!$D$13,0,(INDEX(Input!$T$11:$T$136,BL$8+$A45+1)/INDEX(Input!$T$11:$T$136,BL$8+1))),0)*$B45*$C45</f>
        <v>0</v>
      </c>
      <c r="BM45">
        <f>IF(BM$8&lt;Input!$D$13,IF(BM$8+$A45&gt;=Input!$D$13,0,(INDEX(Input!$T$11:$T$136,BM$8+$A45+1)/INDEX(Input!$T$11:$T$136,BM$8+1))),0)*$B45*$C45</f>
        <v>0</v>
      </c>
      <c r="BN45">
        <f>IF(BN$8&lt;Input!$D$13,IF(BN$8+$A45&gt;=Input!$D$13,0,(INDEX(Input!$T$11:$T$136,BN$8+$A45+1)/INDEX(Input!$T$11:$T$136,BN$8+1))),0)*$B45*$C45</f>
        <v>0</v>
      </c>
    </row>
    <row r="46" spans="1:66">
      <c r="A46">
        <f>Input!B45</f>
        <v>35</v>
      </c>
      <c r="B46">
        <f>(1+Input!$D$18)^Brx!A46</f>
        <v>3.3335904458511671</v>
      </c>
      <c r="C46">
        <f>(1+Input!$D$17)^Brx!A46</f>
        <v>1.4166027560312682</v>
      </c>
      <c r="E46">
        <f t="shared" si="28"/>
        <v>55</v>
      </c>
      <c r="F46">
        <f>IF(F$8&lt;Input!$D$13,IF(F$8+$A46&gt;=Input!$D$13,0,(INDEX(Input!$T$11:$T$136,F$8+$A46+1)/INDEX(Input!$T$11:$T$136,F$8+1))),0)*$B46*$C46</f>
        <v>0</v>
      </c>
      <c r="G46">
        <f>IF(G$8&lt;Input!$D$13,IF(G$8+$A46&gt;=Input!$D$13,0,(INDEX(Input!$T$11:$T$136,G$8+$A46+1)/INDEX(Input!$T$11:$T$136,G$8+1))),0)*$B46*$C46</f>
        <v>0</v>
      </c>
      <c r="H46">
        <f>IF(H$8&lt;Input!$D$13,IF(H$8+$A46&gt;=Input!$D$13,0,(INDEX(Input!$T$11:$T$136,H$8+$A46+1)/INDEX(Input!$T$11:$T$136,H$8+1))),0)*$B46*$C46</f>
        <v>0</v>
      </c>
      <c r="I46">
        <f>IF(I$8&lt;Input!$D$13,IF(I$8+$A46&gt;=Input!$D$13,0,(INDEX(Input!$T$11:$T$136,I$8+$A46+1)/INDEX(Input!$T$11:$T$136,I$8+1))),0)*$B46*$C46</f>
        <v>0</v>
      </c>
      <c r="J46">
        <f>IF(J$8&lt;Input!$D$13,IF(J$8+$A46&gt;=Input!$D$13,0,(INDEX(Input!$T$11:$T$136,J$8+$A46+1)/INDEX(Input!$T$11:$T$136,J$8+1))),0)*$B46*$C46</f>
        <v>0</v>
      </c>
      <c r="K46">
        <f>IF(K$8&lt;Input!$D$13,IF(K$8+$A46&gt;=Input!$D$13,0,(INDEX(Input!$T$11:$T$136,K$8+$A46+1)/INDEX(Input!$T$11:$T$136,K$8+1))),0)*$B46*$C46</f>
        <v>0</v>
      </c>
      <c r="L46">
        <f>IF(L$8&lt;Input!$D$13,IF(L$8+$A46&gt;=Input!$D$13,0,(INDEX(Input!$T$11:$T$136,L$8+$A46+1)/INDEX(Input!$T$11:$T$136,L$8+1))),0)*$B46*$C46</f>
        <v>0</v>
      </c>
      <c r="M46">
        <f>IF(M$8&lt;Input!$D$13,IF(M$8+$A46&gt;=Input!$D$13,0,(INDEX(Input!$T$11:$T$136,M$8+$A46+1)/INDEX(Input!$T$11:$T$136,M$8+1))),0)*$B46*$C46</f>
        <v>0</v>
      </c>
      <c r="N46">
        <f>IF(N$8&lt;Input!$D$13,IF(N$8+$A46&gt;=Input!$D$13,0,(INDEX(Input!$T$11:$T$136,N$8+$A46+1)/INDEX(Input!$T$11:$T$136,N$8+1))),0)*$B46*$C46</f>
        <v>0</v>
      </c>
      <c r="O46">
        <f>IF(O$8&lt;Input!$D$13,IF(O$8+$A46&gt;=Input!$D$13,0,(INDEX(Input!$T$11:$T$136,O$8+$A46+1)/INDEX(Input!$T$11:$T$136,O$8+1))),0)*$B46*$C46</f>
        <v>0</v>
      </c>
      <c r="P46">
        <f>IF(P$8&lt;Input!$D$13,IF(P$8+$A46&gt;=Input!$D$13,0,(INDEX(Input!$T$11:$T$136,P$8+$A46+1)/INDEX(Input!$T$11:$T$136,P$8+1))),0)*$B46*$C46</f>
        <v>0</v>
      </c>
      <c r="Q46">
        <f>IF(Q$8&lt;Input!$D$13,IF(Q$8+$A46&gt;=Input!$D$13,0,(INDEX(Input!$T$11:$T$136,Q$8+$A46+1)/INDEX(Input!$T$11:$T$136,Q$8+1))),0)*$B46*$C46</f>
        <v>0</v>
      </c>
      <c r="R46">
        <f>IF(R$8&lt;Input!$D$13,IF(R$8+$A46&gt;=Input!$D$13,0,(INDEX(Input!$T$11:$T$136,R$8+$A46+1)/INDEX(Input!$T$11:$T$136,R$8+1))),0)*$B46*$C46</f>
        <v>0</v>
      </c>
      <c r="S46">
        <f>IF(S$8&lt;Input!$D$13,IF(S$8+$A46&gt;=Input!$D$13,0,(INDEX(Input!$T$11:$T$136,S$8+$A46+1)/INDEX(Input!$T$11:$T$136,S$8+1))),0)*$B46*$C46</f>
        <v>0</v>
      </c>
      <c r="T46">
        <f>IF(T$8&lt;Input!$D$13,IF(T$8+$A46&gt;=Input!$D$13,0,(INDEX(Input!$T$11:$T$136,T$8+$A46+1)/INDEX(Input!$T$11:$T$136,T$8+1))),0)*$B46*$C46</f>
        <v>0</v>
      </c>
      <c r="U46">
        <f>IF(U$8&lt;Input!$D$13,IF(U$8+$A46&gt;=Input!$D$13,0,(INDEX(Input!$T$11:$T$136,U$8+$A46+1)/INDEX(Input!$T$11:$T$136,U$8+1))),0)*$B46*$C46</f>
        <v>0</v>
      </c>
      <c r="V46">
        <f>IF(V$8&lt;Input!$D$13,IF(V$8+$A46&gt;=Input!$D$13,0,(INDEX(Input!$T$11:$T$136,V$8+$A46+1)/INDEX(Input!$T$11:$T$136,V$8+1))),0)*$B46*$C46</f>
        <v>0</v>
      </c>
      <c r="W46">
        <f>IF(W$8&lt;Input!$D$13,IF(W$8+$A46&gt;=Input!$D$13,0,(INDEX(Input!$T$11:$T$136,W$8+$A46+1)/INDEX(Input!$T$11:$T$136,W$8+1))),0)*$B46*$C46</f>
        <v>0</v>
      </c>
      <c r="X46">
        <f>IF(X$8&lt;Input!$D$13,IF(X$8+$A46&gt;=Input!$D$13,0,(INDEX(Input!$T$11:$T$136,X$8+$A46+1)/INDEX(Input!$T$11:$T$136,X$8+1))),0)*$B46*$C46</f>
        <v>0</v>
      </c>
      <c r="Y46">
        <f>IF(Y$8&lt;Input!$D$13,IF(Y$8+$A46&gt;=Input!$D$13,0,(INDEX(Input!$T$11:$T$136,Y$8+$A46+1)/INDEX(Input!$T$11:$T$136,Y$8+1))),0)*$B46*$C46</f>
        <v>0</v>
      </c>
      <c r="Z46">
        <f>IF(Z$8&lt;Input!$D$13,IF(Z$8+$A46&gt;=Input!$D$13,0,(INDEX(Input!$T$11:$T$136,Z$8+$A46+1)/INDEX(Input!$T$11:$T$136,Z$8+1))),0)*$B46*$C46</f>
        <v>0</v>
      </c>
      <c r="AA46">
        <f>IF(AA$8&lt;Input!$D$13,IF(AA$8+$A46&gt;=Input!$D$13,0,(INDEX(Input!$T$11:$T$136,AA$8+$A46+1)/INDEX(Input!$T$11:$T$136,AA$8+1))),0)*$B46*$C46</f>
        <v>0</v>
      </c>
      <c r="AB46">
        <f>IF(AB$8&lt;Input!$D$13,IF(AB$8+$A46&gt;=Input!$D$13,0,(INDEX(Input!$T$11:$T$136,AB$8+$A46+1)/INDEX(Input!$T$11:$T$136,AB$8+1))),0)*$B46*$C46</f>
        <v>0</v>
      </c>
      <c r="AC46">
        <f>IF(AC$8&lt;Input!$D$13,IF(AC$8+$A46&gt;=Input!$D$13,0,(INDEX(Input!$T$11:$T$136,AC$8+$A46+1)/INDEX(Input!$T$11:$T$136,AC$8+1))),0)*$B46*$C46</f>
        <v>0</v>
      </c>
      <c r="AD46">
        <f>IF(AD$8&lt;Input!$D$13,IF(AD$8+$A46&gt;=Input!$D$13,0,(INDEX(Input!$T$11:$T$136,AD$8+$A46+1)/INDEX(Input!$T$11:$T$136,AD$8+1))),0)*$B46*$C46</f>
        <v>0</v>
      </c>
      <c r="AE46">
        <f>IF(AE$8&lt;Input!$D$13,IF(AE$8+$A46&gt;=Input!$D$13,0,(INDEX(Input!$T$11:$T$136,AE$8+$A46+1)/INDEX(Input!$T$11:$T$136,AE$8+1))),0)*$B46*$C46</f>
        <v>0</v>
      </c>
      <c r="AF46">
        <f>IF(AF$8&lt;Input!$D$13,IF(AF$8+$A46&gt;=Input!$D$13,0,(INDEX(Input!$T$11:$T$136,AF$8+$A46+1)/INDEX(Input!$T$11:$T$136,AF$8+1))),0)*$B46*$C46</f>
        <v>0</v>
      </c>
      <c r="AG46">
        <f>IF(AG$8&lt;Input!$D$13,IF(AG$8+$A46&gt;=Input!$D$13,0,(INDEX(Input!$T$11:$T$136,AG$8+$A46+1)/INDEX(Input!$T$11:$T$136,AG$8+1))),0)*$B46*$C46</f>
        <v>0</v>
      </c>
      <c r="AH46">
        <f>IF(AH$8&lt;Input!$D$13,IF(AH$8+$A46&gt;=Input!$D$13,0,(INDEX(Input!$T$11:$T$136,AH$8+$A46+1)/INDEX(Input!$T$11:$T$136,AH$8+1))),0)*$B46*$C46</f>
        <v>0</v>
      </c>
      <c r="AI46">
        <f>IF(AI$8&lt;Input!$D$13,IF(AI$8+$A46&gt;=Input!$D$13,0,(INDEX(Input!$T$11:$T$136,AI$8+$A46+1)/INDEX(Input!$T$11:$T$136,AI$8+1))),0)*$B46*$C46</f>
        <v>0</v>
      </c>
      <c r="AJ46">
        <f>IF(AJ$8&lt;Input!$D$13,IF(AJ$8+$A46&gt;=Input!$D$13,0,(INDEX(Input!$T$11:$T$136,AJ$8+$A46+1)/INDEX(Input!$T$11:$T$136,AJ$8+1))),0)*$B46*$C46</f>
        <v>0</v>
      </c>
      <c r="AK46">
        <f>IF(AK$8&lt;Input!$D$13,IF(AK$8+$A46&gt;=Input!$D$13,0,(INDEX(Input!$T$11:$T$136,AK$8+$A46+1)/INDEX(Input!$T$11:$T$136,AK$8+1))),0)*$B46*$C46</f>
        <v>0</v>
      </c>
      <c r="AL46">
        <f>IF(AL$8&lt;Input!$D$13,IF(AL$8+$A46&gt;=Input!$D$13,0,(INDEX(Input!$T$11:$T$136,AL$8+$A46+1)/INDEX(Input!$T$11:$T$136,AL$8+1))),0)*$B46*$C46</f>
        <v>0</v>
      </c>
      <c r="AM46">
        <f>IF(AM$8&lt;Input!$D$13,IF(AM$8+$A46&gt;=Input!$D$13,0,(INDEX(Input!$T$11:$T$136,AM$8+$A46+1)/INDEX(Input!$T$11:$T$136,AM$8+1))),0)*$B46*$C46</f>
        <v>0</v>
      </c>
      <c r="AN46">
        <f>IF(AN$8&lt;Input!$D$13,IF(AN$8+$A46&gt;=Input!$D$13,0,(INDEX(Input!$T$11:$T$136,AN$8+$A46+1)/INDEX(Input!$T$11:$T$136,AN$8+1))),0)*$B46*$C46</f>
        <v>0</v>
      </c>
      <c r="AO46">
        <f>IF(AO$8&lt;Input!$D$13,IF(AO$8+$A46&gt;=Input!$D$13,0,(INDEX(Input!$T$11:$T$136,AO$8+$A46+1)/INDEX(Input!$T$11:$T$136,AO$8+1))),0)*$B46*$C46</f>
        <v>0</v>
      </c>
      <c r="AP46">
        <f>IF(AP$8&lt;Input!$D$13,IF(AP$8+$A46&gt;=Input!$D$13,0,(INDEX(Input!$T$11:$T$136,AP$8+$A46+1)/INDEX(Input!$T$11:$T$136,AP$8+1))),0)*$B46*$C46</f>
        <v>0</v>
      </c>
      <c r="AQ46">
        <f>IF(AQ$8&lt;Input!$D$13,IF(AQ$8+$A46&gt;=Input!$D$13,0,(INDEX(Input!$T$11:$T$136,AQ$8+$A46+1)/INDEX(Input!$T$11:$T$136,AQ$8+1))),0)*$B46*$C46</f>
        <v>0</v>
      </c>
      <c r="AR46">
        <f>IF(AR$8&lt;Input!$D$13,IF(AR$8+$A46&gt;=Input!$D$13,0,(INDEX(Input!$T$11:$T$136,AR$8+$A46+1)/INDEX(Input!$T$11:$T$136,AR$8+1))),0)*$B46*$C46</f>
        <v>0</v>
      </c>
      <c r="AS46">
        <f>IF(AS$8&lt;Input!$D$13,IF(AS$8+$A46&gt;=Input!$D$13,0,(INDEX(Input!$T$11:$T$136,AS$8+$A46+1)/INDEX(Input!$T$11:$T$136,AS$8+1))),0)*$B46*$C46</f>
        <v>0</v>
      </c>
      <c r="AT46">
        <f>IF(AT$8&lt;Input!$D$13,IF(AT$8+$A46&gt;=Input!$D$13,0,(INDEX(Input!$T$11:$T$136,AT$8+$A46+1)/INDEX(Input!$T$11:$T$136,AT$8+1))),0)*$B46*$C46</f>
        <v>0</v>
      </c>
      <c r="AU46">
        <f>IF(AU$8&lt;Input!$D$13,IF(AU$8+$A46&gt;=Input!$D$13,0,(INDEX(Input!$T$11:$T$136,AU$8+$A46+1)/INDEX(Input!$T$11:$T$136,AU$8+1))),0)*$B46*$C46</f>
        <v>0</v>
      </c>
      <c r="AV46">
        <f>IF(AV$8&lt;Input!$D$13,IF(AV$8+$A46&gt;=Input!$D$13,0,(INDEX(Input!$T$11:$T$136,AV$8+$A46+1)/INDEX(Input!$T$11:$T$136,AV$8+1))),0)*$B46*$C46</f>
        <v>0</v>
      </c>
      <c r="AW46">
        <f>IF(AW$8&lt;Input!$D$13,IF(AW$8+$A46&gt;=Input!$D$13,0,(INDEX(Input!$T$11:$T$136,AW$8+$A46+1)/INDEX(Input!$T$11:$T$136,AW$8+1))),0)*$B46*$C46</f>
        <v>0</v>
      </c>
      <c r="AX46">
        <f>IF(AX$8&lt;Input!$D$13,IF(AX$8+$A46&gt;=Input!$D$13,0,(INDEX(Input!$T$11:$T$136,AX$8+$A46+1)/INDEX(Input!$T$11:$T$136,AX$8+1))),0)*$B46*$C46</f>
        <v>0</v>
      </c>
      <c r="AY46">
        <f>IF(AY$8&lt;Input!$D$13,IF(AY$8+$A46&gt;=Input!$D$13,0,(INDEX(Input!$T$11:$T$136,AY$8+$A46+1)/INDEX(Input!$T$11:$T$136,AY$8+1))),0)*$B46*$C46</f>
        <v>0</v>
      </c>
      <c r="AZ46">
        <f>IF(AZ$8&lt;Input!$D$13,IF(AZ$8+$A46&gt;=Input!$D$13,0,(INDEX(Input!$T$11:$T$136,AZ$8+$A46+1)/INDEX(Input!$T$11:$T$136,AZ$8+1))),0)*$B46*$C46</f>
        <v>0</v>
      </c>
      <c r="BA46">
        <f>IF(BA$8&lt;Input!$D$13,IF(BA$8+$A46&gt;=Input!$D$13,0,(INDEX(Input!$T$11:$T$136,BA$8+$A46+1)/INDEX(Input!$T$11:$T$136,BA$8+1))),0)*$B46*$C46</f>
        <v>0</v>
      </c>
      <c r="BB46">
        <f>IF(BB$8&lt;Input!$D$13,IF(BB$8+$A46&gt;=Input!$D$13,0,(INDEX(Input!$T$11:$T$136,BB$8+$A46+1)/INDEX(Input!$T$11:$T$136,BB$8+1))),0)*$B46*$C46</f>
        <v>0</v>
      </c>
      <c r="BC46">
        <f>IF(BC$8&lt;Input!$D$13,IF(BC$8+$A46&gt;=Input!$D$13,0,(INDEX(Input!$T$11:$T$136,BC$8+$A46+1)/INDEX(Input!$T$11:$T$136,BC$8+1))),0)*$B46*$C46</f>
        <v>0</v>
      </c>
      <c r="BD46">
        <f>IF(BD$8&lt;Input!$D$13,IF(BD$8+$A46&gt;=Input!$D$13,0,(INDEX(Input!$T$11:$T$136,BD$8+$A46+1)/INDEX(Input!$T$11:$T$136,BD$8+1))),0)*$B46*$C46</f>
        <v>0</v>
      </c>
      <c r="BE46">
        <f>IF(BE$8&lt;Input!$D$13,IF(BE$8+$A46&gt;=Input!$D$13,0,(INDEX(Input!$T$11:$T$136,BE$8+$A46+1)/INDEX(Input!$T$11:$T$136,BE$8+1))),0)*$B46*$C46</f>
        <v>0</v>
      </c>
      <c r="BF46">
        <f>IF(BF$8&lt;Input!$D$13,IF(BF$8+$A46&gt;=Input!$D$13,0,(INDEX(Input!$T$11:$T$136,BF$8+$A46+1)/INDEX(Input!$T$11:$T$136,BF$8+1))),0)*$B46*$C46</f>
        <v>0</v>
      </c>
      <c r="BG46">
        <f>IF(BG$8&lt;Input!$D$13,IF(BG$8+$A46&gt;=Input!$D$13,0,(INDEX(Input!$T$11:$T$136,BG$8+$A46+1)/INDEX(Input!$T$11:$T$136,BG$8+1))),0)*$B46*$C46</f>
        <v>0</v>
      </c>
      <c r="BH46">
        <f>IF(BH$8&lt;Input!$D$13,IF(BH$8+$A46&gt;=Input!$D$13,0,(INDEX(Input!$T$11:$T$136,BH$8+$A46+1)/INDEX(Input!$T$11:$T$136,BH$8+1))),0)*$B46*$C46</f>
        <v>0</v>
      </c>
      <c r="BI46">
        <f>IF(BI$8&lt;Input!$D$13,IF(BI$8+$A46&gt;=Input!$D$13,0,(INDEX(Input!$T$11:$T$136,BI$8+$A46+1)/INDEX(Input!$T$11:$T$136,BI$8+1))),0)*$B46*$C46</f>
        <v>0</v>
      </c>
      <c r="BJ46">
        <f>IF(BJ$8&lt;Input!$D$13,IF(BJ$8+$A46&gt;=Input!$D$13,0,(INDEX(Input!$T$11:$T$136,BJ$8+$A46+1)/INDEX(Input!$T$11:$T$136,BJ$8+1))),0)*$B46*$C46</f>
        <v>0</v>
      </c>
      <c r="BK46">
        <f>IF(BK$8&lt;Input!$D$13,IF(BK$8+$A46&gt;=Input!$D$13,0,(INDEX(Input!$T$11:$T$136,BK$8+$A46+1)/INDEX(Input!$T$11:$T$136,BK$8+1))),0)*$B46*$C46</f>
        <v>0</v>
      </c>
      <c r="BL46">
        <f>IF(BL$8&lt;Input!$D$13,IF(BL$8+$A46&gt;=Input!$D$13,0,(INDEX(Input!$T$11:$T$136,BL$8+$A46+1)/INDEX(Input!$T$11:$T$136,BL$8+1))),0)*$B46*$C46</f>
        <v>0</v>
      </c>
      <c r="BM46">
        <f>IF(BM$8&lt;Input!$D$13,IF(BM$8+$A46&gt;=Input!$D$13,0,(INDEX(Input!$T$11:$T$136,BM$8+$A46+1)/INDEX(Input!$T$11:$T$136,BM$8+1))),0)*$B46*$C46</f>
        <v>0</v>
      </c>
      <c r="BN46">
        <f>IF(BN$8&lt;Input!$D$13,IF(BN$8+$A46&gt;=Input!$D$13,0,(INDEX(Input!$T$11:$T$136,BN$8+$A46+1)/INDEX(Input!$T$11:$T$136,BN$8+1))),0)*$B46*$C46</f>
        <v>0</v>
      </c>
    </row>
    <row r="47" spans="1:66">
      <c r="A47">
        <f>Input!B46</f>
        <v>36</v>
      </c>
      <c r="B47">
        <f>(1+Input!$D$18)^Brx!A47</f>
        <v>3.4502661114559579</v>
      </c>
      <c r="C47">
        <f>(1+Input!$D$17)^Brx!A47</f>
        <v>1.430768783591581</v>
      </c>
      <c r="E47">
        <f t="shared" si="28"/>
        <v>56</v>
      </c>
      <c r="F47">
        <f>IF(F$8&lt;Input!$D$13,IF(F$8+$A47&gt;=Input!$D$13,0,(INDEX(Input!$T$11:$T$136,F$8+$A47+1)/INDEX(Input!$T$11:$T$136,F$8+1))),0)*$B47*$C47</f>
        <v>0</v>
      </c>
      <c r="G47">
        <f>IF(G$8&lt;Input!$D$13,IF(G$8+$A47&gt;=Input!$D$13,0,(INDEX(Input!$T$11:$T$136,G$8+$A47+1)/INDEX(Input!$T$11:$T$136,G$8+1))),0)*$B47*$C47</f>
        <v>0</v>
      </c>
      <c r="H47">
        <f>IF(H$8&lt;Input!$D$13,IF(H$8+$A47&gt;=Input!$D$13,0,(INDEX(Input!$T$11:$T$136,H$8+$A47+1)/INDEX(Input!$T$11:$T$136,H$8+1))),0)*$B47*$C47</f>
        <v>0</v>
      </c>
      <c r="I47">
        <f>IF(I$8&lt;Input!$D$13,IF(I$8+$A47&gt;=Input!$D$13,0,(INDEX(Input!$T$11:$T$136,I$8+$A47+1)/INDEX(Input!$T$11:$T$136,I$8+1))),0)*$B47*$C47</f>
        <v>0</v>
      </c>
      <c r="J47">
        <f>IF(J$8&lt;Input!$D$13,IF(J$8+$A47&gt;=Input!$D$13,0,(INDEX(Input!$T$11:$T$136,J$8+$A47+1)/INDEX(Input!$T$11:$T$136,J$8+1))),0)*$B47*$C47</f>
        <v>0</v>
      </c>
      <c r="K47">
        <f>IF(K$8&lt;Input!$D$13,IF(K$8+$A47&gt;=Input!$D$13,0,(INDEX(Input!$T$11:$T$136,K$8+$A47+1)/INDEX(Input!$T$11:$T$136,K$8+1))),0)*$B47*$C47</f>
        <v>0</v>
      </c>
      <c r="L47">
        <f>IF(L$8&lt;Input!$D$13,IF(L$8+$A47&gt;=Input!$D$13,0,(INDEX(Input!$T$11:$T$136,L$8+$A47+1)/INDEX(Input!$T$11:$T$136,L$8+1))),0)*$B47*$C47</f>
        <v>0</v>
      </c>
      <c r="M47">
        <f>IF(M$8&lt;Input!$D$13,IF(M$8+$A47&gt;=Input!$D$13,0,(INDEX(Input!$T$11:$T$136,M$8+$A47+1)/INDEX(Input!$T$11:$T$136,M$8+1))),0)*$B47*$C47</f>
        <v>0</v>
      </c>
      <c r="N47">
        <f>IF(N$8&lt;Input!$D$13,IF(N$8+$A47&gt;=Input!$D$13,0,(INDEX(Input!$T$11:$T$136,N$8+$A47+1)/INDEX(Input!$T$11:$T$136,N$8+1))),0)*$B47*$C47</f>
        <v>0</v>
      </c>
      <c r="O47">
        <f>IF(O$8&lt;Input!$D$13,IF(O$8+$A47&gt;=Input!$D$13,0,(INDEX(Input!$T$11:$T$136,O$8+$A47+1)/INDEX(Input!$T$11:$T$136,O$8+1))),0)*$B47*$C47</f>
        <v>0</v>
      </c>
      <c r="P47">
        <f>IF(P$8&lt;Input!$D$13,IF(P$8+$A47&gt;=Input!$D$13,0,(INDEX(Input!$T$11:$T$136,P$8+$A47+1)/INDEX(Input!$T$11:$T$136,P$8+1))),0)*$B47*$C47</f>
        <v>0</v>
      </c>
      <c r="Q47">
        <f>IF(Q$8&lt;Input!$D$13,IF(Q$8+$A47&gt;=Input!$D$13,0,(INDEX(Input!$T$11:$T$136,Q$8+$A47+1)/INDEX(Input!$T$11:$T$136,Q$8+1))),0)*$B47*$C47</f>
        <v>0</v>
      </c>
      <c r="R47">
        <f>IF(R$8&lt;Input!$D$13,IF(R$8+$A47&gt;=Input!$D$13,0,(INDEX(Input!$T$11:$T$136,R$8+$A47+1)/INDEX(Input!$T$11:$T$136,R$8+1))),0)*$B47*$C47</f>
        <v>0</v>
      </c>
      <c r="S47">
        <f>IF(S$8&lt;Input!$D$13,IF(S$8+$A47&gt;=Input!$D$13,0,(INDEX(Input!$T$11:$T$136,S$8+$A47+1)/INDEX(Input!$T$11:$T$136,S$8+1))),0)*$B47*$C47</f>
        <v>0</v>
      </c>
      <c r="T47">
        <f>IF(T$8&lt;Input!$D$13,IF(T$8+$A47&gt;=Input!$D$13,0,(INDEX(Input!$T$11:$T$136,T$8+$A47+1)/INDEX(Input!$T$11:$T$136,T$8+1))),0)*$B47*$C47</f>
        <v>0</v>
      </c>
      <c r="U47">
        <f>IF(U$8&lt;Input!$D$13,IF(U$8+$A47&gt;=Input!$D$13,0,(INDEX(Input!$T$11:$T$136,U$8+$A47+1)/INDEX(Input!$T$11:$T$136,U$8+1))),0)*$B47*$C47</f>
        <v>0</v>
      </c>
      <c r="V47">
        <f>IF(V$8&lt;Input!$D$13,IF(V$8+$A47&gt;=Input!$D$13,0,(INDEX(Input!$T$11:$T$136,V$8+$A47+1)/INDEX(Input!$T$11:$T$136,V$8+1))),0)*$B47*$C47</f>
        <v>0</v>
      </c>
      <c r="W47">
        <f>IF(W$8&lt;Input!$D$13,IF(W$8+$A47&gt;=Input!$D$13,0,(INDEX(Input!$T$11:$T$136,W$8+$A47+1)/INDEX(Input!$T$11:$T$136,W$8+1))),0)*$B47*$C47</f>
        <v>0</v>
      </c>
      <c r="X47">
        <f>IF(X$8&lt;Input!$D$13,IF(X$8+$A47&gt;=Input!$D$13,0,(INDEX(Input!$T$11:$T$136,X$8+$A47+1)/INDEX(Input!$T$11:$T$136,X$8+1))),0)*$B47*$C47</f>
        <v>0</v>
      </c>
      <c r="Y47">
        <f>IF(Y$8&lt;Input!$D$13,IF(Y$8+$A47&gt;=Input!$D$13,0,(INDEX(Input!$T$11:$T$136,Y$8+$A47+1)/INDEX(Input!$T$11:$T$136,Y$8+1))),0)*$B47*$C47</f>
        <v>0</v>
      </c>
      <c r="Z47">
        <f>IF(Z$8&lt;Input!$D$13,IF(Z$8+$A47&gt;=Input!$D$13,0,(INDEX(Input!$T$11:$T$136,Z$8+$A47+1)/INDEX(Input!$T$11:$T$136,Z$8+1))),0)*$B47*$C47</f>
        <v>0</v>
      </c>
      <c r="AA47">
        <f>IF(AA$8&lt;Input!$D$13,IF(AA$8+$A47&gt;=Input!$D$13,0,(INDEX(Input!$T$11:$T$136,AA$8+$A47+1)/INDEX(Input!$T$11:$T$136,AA$8+1))),0)*$B47*$C47</f>
        <v>0</v>
      </c>
      <c r="AB47">
        <f>IF(AB$8&lt;Input!$D$13,IF(AB$8+$A47&gt;=Input!$D$13,0,(INDEX(Input!$T$11:$T$136,AB$8+$A47+1)/INDEX(Input!$T$11:$T$136,AB$8+1))),0)*$B47*$C47</f>
        <v>0</v>
      </c>
      <c r="AC47">
        <f>IF(AC$8&lt;Input!$D$13,IF(AC$8+$A47&gt;=Input!$D$13,0,(INDEX(Input!$T$11:$T$136,AC$8+$A47+1)/INDEX(Input!$T$11:$T$136,AC$8+1))),0)*$B47*$C47</f>
        <v>0</v>
      </c>
      <c r="AD47">
        <f>IF(AD$8&lt;Input!$D$13,IF(AD$8+$A47&gt;=Input!$D$13,0,(INDEX(Input!$T$11:$T$136,AD$8+$A47+1)/INDEX(Input!$T$11:$T$136,AD$8+1))),0)*$B47*$C47</f>
        <v>0</v>
      </c>
      <c r="AE47">
        <f>IF(AE$8&lt;Input!$D$13,IF(AE$8+$A47&gt;=Input!$D$13,0,(INDEX(Input!$T$11:$T$136,AE$8+$A47+1)/INDEX(Input!$T$11:$T$136,AE$8+1))),0)*$B47*$C47</f>
        <v>0</v>
      </c>
      <c r="AF47">
        <f>IF(AF$8&lt;Input!$D$13,IF(AF$8+$A47&gt;=Input!$D$13,0,(INDEX(Input!$T$11:$T$136,AF$8+$A47+1)/INDEX(Input!$T$11:$T$136,AF$8+1))),0)*$B47*$C47</f>
        <v>0</v>
      </c>
      <c r="AG47">
        <f>IF(AG$8&lt;Input!$D$13,IF(AG$8+$A47&gt;=Input!$D$13,0,(INDEX(Input!$T$11:$T$136,AG$8+$A47+1)/INDEX(Input!$T$11:$T$136,AG$8+1))),0)*$B47*$C47</f>
        <v>0</v>
      </c>
      <c r="AH47">
        <f>IF(AH$8&lt;Input!$D$13,IF(AH$8+$A47&gt;=Input!$D$13,0,(INDEX(Input!$T$11:$T$136,AH$8+$A47+1)/INDEX(Input!$T$11:$T$136,AH$8+1))),0)*$B47*$C47</f>
        <v>0</v>
      </c>
      <c r="AI47">
        <f>IF(AI$8&lt;Input!$D$13,IF(AI$8+$A47&gt;=Input!$D$13,0,(INDEX(Input!$T$11:$T$136,AI$8+$A47+1)/INDEX(Input!$T$11:$T$136,AI$8+1))),0)*$B47*$C47</f>
        <v>0</v>
      </c>
      <c r="AJ47">
        <f>IF(AJ$8&lt;Input!$D$13,IF(AJ$8+$A47&gt;=Input!$D$13,0,(INDEX(Input!$T$11:$T$136,AJ$8+$A47+1)/INDEX(Input!$T$11:$T$136,AJ$8+1))),0)*$B47*$C47</f>
        <v>0</v>
      </c>
      <c r="AK47">
        <f>IF(AK$8&lt;Input!$D$13,IF(AK$8+$A47&gt;=Input!$D$13,0,(INDEX(Input!$T$11:$T$136,AK$8+$A47+1)/INDEX(Input!$T$11:$T$136,AK$8+1))),0)*$B47*$C47</f>
        <v>0</v>
      </c>
      <c r="AL47">
        <f>IF(AL$8&lt;Input!$D$13,IF(AL$8+$A47&gt;=Input!$D$13,0,(INDEX(Input!$T$11:$T$136,AL$8+$A47+1)/INDEX(Input!$T$11:$T$136,AL$8+1))),0)*$B47*$C47</f>
        <v>0</v>
      </c>
      <c r="AM47">
        <f>IF(AM$8&lt;Input!$D$13,IF(AM$8+$A47&gt;=Input!$D$13,0,(INDEX(Input!$T$11:$T$136,AM$8+$A47+1)/INDEX(Input!$T$11:$T$136,AM$8+1))),0)*$B47*$C47</f>
        <v>0</v>
      </c>
      <c r="AN47">
        <f>IF(AN$8&lt;Input!$D$13,IF(AN$8+$A47&gt;=Input!$D$13,0,(INDEX(Input!$T$11:$T$136,AN$8+$A47+1)/INDEX(Input!$T$11:$T$136,AN$8+1))),0)*$B47*$C47</f>
        <v>0</v>
      </c>
      <c r="AO47">
        <f>IF(AO$8&lt;Input!$D$13,IF(AO$8+$A47&gt;=Input!$D$13,0,(INDEX(Input!$T$11:$T$136,AO$8+$A47+1)/INDEX(Input!$T$11:$T$136,AO$8+1))),0)*$B47*$C47</f>
        <v>0</v>
      </c>
      <c r="AP47">
        <f>IF(AP$8&lt;Input!$D$13,IF(AP$8+$A47&gt;=Input!$D$13,0,(INDEX(Input!$T$11:$T$136,AP$8+$A47+1)/INDEX(Input!$T$11:$T$136,AP$8+1))),0)*$B47*$C47</f>
        <v>0</v>
      </c>
      <c r="AQ47">
        <f>IF(AQ$8&lt;Input!$D$13,IF(AQ$8+$A47&gt;=Input!$D$13,0,(INDEX(Input!$T$11:$T$136,AQ$8+$A47+1)/INDEX(Input!$T$11:$T$136,AQ$8+1))),0)*$B47*$C47</f>
        <v>0</v>
      </c>
      <c r="AR47">
        <f>IF(AR$8&lt;Input!$D$13,IF(AR$8+$A47&gt;=Input!$D$13,0,(INDEX(Input!$T$11:$T$136,AR$8+$A47+1)/INDEX(Input!$T$11:$T$136,AR$8+1))),0)*$B47*$C47</f>
        <v>0</v>
      </c>
      <c r="AS47">
        <f>IF(AS$8&lt;Input!$D$13,IF(AS$8+$A47&gt;=Input!$D$13,0,(INDEX(Input!$T$11:$T$136,AS$8+$A47+1)/INDEX(Input!$T$11:$T$136,AS$8+1))),0)*$B47*$C47</f>
        <v>0</v>
      </c>
      <c r="AT47">
        <f>IF(AT$8&lt;Input!$D$13,IF(AT$8+$A47&gt;=Input!$D$13,0,(INDEX(Input!$T$11:$T$136,AT$8+$A47+1)/INDEX(Input!$T$11:$T$136,AT$8+1))),0)*$B47*$C47</f>
        <v>0</v>
      </c>
      <c r="AU47">
        <f>IF(AU$8&lt;Input!$D$13,IF(AU$8+$A47&gt;=Input!$D$13,0,(INDEX(Input!$T$11:$T$136,AU$8+$A47+1)/INDEX(Input!$T$11:$T$136,AU$8+1))),0)*$B47*$C47</f>
        <v>0</v>
      </c>
      <c r="AV47">
        <f>IF(AV$8&lt;Input!$D$13,IF(AV$8+$A47&gt;=Input!$D$13,0,(INDEX(Input!$T$11:$T$136,AV$8+$A47+1)/INDEX(Input!$T$11:$T$136,AV$8+1))),0)*$B47*$C47</f>
        <v>0</v>
      </c>
      <c r="AW47">
        <f>IF(AW$8&lt;Input!$D$13,IF(AW$8+$A47&gt;=Input!$D$13,0,(INDEX(Input!$T$11:$T$136,AW$8+$A47+1)/INDEX(Input!$T$11:$T$136,AW$8+1))),0)*$B47*$C47</f>
        <v>0</v>
      </c>
      <c r="AX47">
        <f>IF(AX$8&lt;Input!$D$13,IF(AX$8+$A47&gt;=Input!$D$13,0,(INDEX(Input!$T$11:$T$136,AX$8+$A47+1)/INDEX(Input!$T$11:$T$136,AX$8+1))),0)*$B47*$C47</f>
        <v>0</v>
      </c>
      <c r="AY47">
        <f>IF(AY$8&lt;Input!$D$13,IF(AY$8+$A47&gt;=Input!$D$13,0,(INDEX(Input!$T$11:$T$136,AY$8+$A47+1)/INDEX(Input!$T$11:$T$136,AY$8+1))),0)*$B47*$C47</f>
        <v>0</v>
      </c>
      <c r="AZ47">
        <f>IF(AZ$8&lt;Input!$D$13,IF(AZ$8+$A47&gt;=Input!$D$13,0,(INDEX(Input!$T$11:$T$136,AZ$8+$A47+1)/INDEX(Input!$T$11:$T$136,AZ$8+1))),0)*$B47*$C47</f>
        <v>0</v>
      </c>
      <c r="BA47">
        <f>IF(BA$8&lt;Input!$D$13,IF(BA$8+$A47&gt;=Input!$D$13,0,(INDEX(Input!$T$11:$T$136,BA$8+$A47+1)/INDEX(Input!$T$11:$T$136,BA$8+1))),0)*$B47*$C47</f>
        <v>0</v>
      </c>
      <c r="BB47">
        <f>IF(BB$8&lt;Input!$D$13,IF(BB$8+$A47&gt;=Input!$D$13,0,(INDEX(Input!$T$11:$T$136,BB$8+$A47+1)/INDEX(Input!$T$11:$T$136,BB$8+1))),0)*$B47*$C47</f>
        <v>0</v>
      </c>
      <c r="BC47">
        <f>IF(BC$8&lt;Input!$D$13,IF(BC$8+$A47&gt;=Input!$D$13,0,(INDEX(Input!$T$11:$T$136,BC$8+$A47+1)/INDEX(Input!$T$11:$T$136,BC$8+1))),0)*$B47*$C47</f>
        <v>0</v>
      </c>
      <c r="BD47">
        <f>IF(BD$8&lt;Input!$D$13,IF(BD$8+$A47&gt;=Input!$D$13,0,(INDEX(Input!$T$11:$T$136,BD$8+$A47+1)/INDEX(Input!$T$11:$T$136,BD$8+1))),0)*$B47*$C47</f>
        <v>0</v>
      </c>
      <c r="BE47">
        <f>IF(BE$8&lt;Input!$D$13,IF(BE$8+$A47&gt;=Input!$D$13,0,(INDEX(Input!$T$11:$T$136,BE$8+$A47+1)/INDEX(Input!$T$11:$T$136,BE$8+1))),0)*$B47*$C47</f>
        <v>0</v>
      </c>
      <c r="BF47">
        <f>IF(BF$8&lt;Input!$D$13,IF(BF$8+$A47&gt;=Input!$D$13,0,(INDEX(Input!$T$11:$T$136,BF$8+$A47+1)/INDEX(Input!$T$11:$T$136,BF$8+1))),0)*$B47*$C47</f>
        <v>0</v>
      </c>
      <c r="BG47">
        <f>IF(BG$8&lt;Input!$D$13,IF(BG$8+$A47&gt;=Input!$D$13,0,(INDEX(Input!$T$11:$T$136,BG$8+$A47+1)/INDEX(Input!$T$11:$T$136,BG$8+1))),0)*$B47*$C47</f>
        <v>0</v>
      </c>
      <c r="BH47">
        <f>IF(BH$8&lt;Input!$D$13,IF(BH$8+$A47&gt;=Input!$D$13,0,(INDEX(Input!$T$11:$T$136,BH$8+$A47+1)/INDEX(Input!$T$11:$T$136,BH$8+1))),0)*$B47*$C47</f>
        <v>0</v>
      </c>
      <c r="BI47">
        <f>IF(BI$8&lt;Input!$D$13,IF(BI$8+$A47&gt;=Input!$D$13,0,(INDEX(Input!$T$11:$T$136,BI$8+$A47+1)/INDEX(Input!$T$11:$T$136,BI$8+1))),0)*$B47*$C47</f>
        <v>0</v>
      </c>
      <c r="BJ47">
        <f>IF(BJ$8&lt;Input!$D$13,IF(BJ$8+$A47&gt;=Input!$D$13,0,(INDEX(Input!$T$11:$T$136,BJ$8+$A47+1)/INDEX(Input!$T$11:$T$136,BJ$8+1))),0)*$B47*$C47</f>
        <v>0</v>
      </c>
      <c r="BK47">
        <f>IF(BK$8&lt;Input!$D$13,IF(BK$8+$A47&gt;=Input!$D$13,0,(INDEX(Input!$T$11:$T$136,BK$8+$A47+1)/INDEX(Input!$T$11:$T$136,BK$8+1))),0)*$B47*$C47</f>
        <v>0</v>
      </c>
      <c r="BL47">
        <f>IF(BL$8&lt;Input!$D$13,IF(BL$8+$A47&gt;=Input!$D$13,0,(INDEX(Input!$T$11:$T$136,BL$8+$A47+1)/INDEX(Input!$T$11:$T$136,BL$8+1))),0)*$B47*$C47</f>
        <v>0</v>
      </c>
      <c r="BM47">
        <f>IF(BM$8&lt;Input!$D$13,IF(BM$8+$A47&gt;=Input!$D$13,0,(INDEX(Input!$T$11:$T$136,BM$8+$A47+1)/INDEX(Input!$T$11:$T$136,BM$8+1))),0)*$B47*$C47</f>
        <v>0</v>
      </c>
      <c r="BN47">
        <f>IF(BN$8&lt;Input!$D$13,IF(BN$8+$A47&gt;=Input!$D$13,0,(INDEX(Input!$T$11:$T$136,BN$8+$A47+1)/INDEX(Input!$T$11:$T$136,BN$8+1))),0)*$B47*$C47</f>
        <v>0</v>
      </c>
    </row>
    <row r="48" spans="1:66">
      <c r="A48">
        <f>Input!B47</f>
        <v>37</v>
      </c>
      <c r="B48">
        <f>(1+Input!$D$18)^Brx!A48</f>
        <v>3.571025425356916</v>
      </c>
      <c r="C48">
        <f>(1+Input!$D$17)^Brx!A48</f>
        <v>1.4450764714274968</v>
      </c>
      <c r="E48">
        <f t="shared" si="28"/>
        <v>57</v>
      </c>
      <c r="F48">
        <f>IF(F$8&lt;Input!$D$13,IF(F$8+$A48&gt;=Input!$D$13,0,(INDEX(Input!$T$11:$T$136,F$8+$A48+1)/INDEX(Input!$T$11:$T$136,F$8+1))),0)*$B48*$C48</f>
        <v>0</v>
      </c>
      <c r="G48">
        <f>IF(G$8&lt;Input!$D$13,IF(G$8+$A48&gt;=Input!$D$13,0,(INDEX(Input!$T$11:$T$136,G$8+$A48+1)/INDEX(Input!$T$11:$T$136,G$8+1))),0)*$B48*$C48</f>
        <v>0</v>
      </c>
      <c r="H48">
        <f>IF(H$8&lt;Input!$D$13,IF(H$8+$A48&gt;=Input!$D$13,0,(INDEX(Input!$T$11:$T$136,H$8+$A48+1)/INDEX(Input!$T$11:$T$136,H$8+1))),0)*$B48*$C48</f>
        <v>0</v>
      </c>
      <c r="I48">
        <f>IF(I$8&lt;Input!$D$13,IF(I$8+$A48&gt;=Input!$D$13,0,(INDEX(Input!$T$11:$T$136,I$8+$A48+1)/INDEX(Input!$T$11:$T$136,I$8+1))),0)*$B48*$C48</f>
        <v>0</v>
      </c>
      <c r="J48">
        <f>IF(J$8&lt;Input!$D$13,IF(J$8+$A48&gt;=Input!$D$13,0,(INDEX(Input!$T$11:$T$136,J$8+$A48+1)/INDEX(Input!$T$11:$T$136,J$8+1))),0)*$B48*$C48</f>
        <v>0</v>
      </c>
      <c r="K48">
        <f>IF(K$8&lt;Input!$D$13,IF(K$8+$A48&gt;=Input!$D$13,0,(INDEX(Input!$T$11:$T$136,K$8+$A48+1)/INDEX(Input!$T$11:$T$136,K$8+1))),0)*$B48*$C48</f>
        <v>0</v>
      </c>
      <c r="L48">
        <f>IF(L$8&lt;Input!$D$13,IF(L$8+$A48&gt;=Input!$D$13,0,(INDEX(Input!$T$11:$T$136,L$8+$A48+1)/INDEX(Input!$T$11:$T$136,L$8+1))),0)*$B48*$C48</f>
        <v>0</v>
      </c>
      <c r="M48">
        <f>IF(M$8&lt;Input!$D$13,IF(M$8+$A48&gt;=Input!$D$13,0,(INDEX(Input!$T$11:$T$136,M$8+$A48+1)/INDEX(Input!$T$11:$T$136,M$8+1))),0)*$B48*$C48</f>
        <v>0</v>
      </c>
      <c r="N48">
        <f>IF(N$8&lt;Input!$D$13,IF(N$8+$A48&gt;=Input!$D$13,0,(INDEX(Input!$T$11:$T$136,N$8+$A48+1)/INDEX(Input!$T$11:$T$136,N$8+1))),0)*$B48*$C48</f>
        <v>0</v>
      </c>
      <c r="O48">
        <f>IF(O$8&lt;Input!$D$13,IF(O$8+$A48&gt;=Input!$D$13,0,(INDEX(Input!$T$11:$T$136,O$8+$A48+1)/INDEX(Input!$T$11:$T$136,O$8+1))),0)*$B48*$C48</f>
        <v>0</v>
      </c>
      <c r="P48">
        <f>IF(P$8&lt;Input!$D$13,IF(P$8+$A48&gt;=Input!$D$13,0,(INDEX(Input!$T$11:$T$136,P$8+$A48+1)/INDEX(Input!$T$11:$T$136,P$8+1))),0)*$B48*$C48</f>
        <v>0</v>
      </c>
      <c r="Q48">
        <f>IF(Q$8&lt;Input!$D$13,IF(Q$8+$A48&gt;=Input!$D$13,0,(INDEX(Input!$T$11:$T$136,Q$8+$A48+1)/INDEX(Input!$T$11:$T$136,Q$8+1))),0)*$B48*$C48</f>
        <v>0</v>
      </c>
      <c r="R48">
        <f>IF(R$8&lt;Input!$D$13,IF(R$8+$A48&gt;=Input!$D$13,0,(INDEX(Input!$T$11:$T$136,R$8+$A48+1)/INDEX(Input!$T$11:$T$136,R$8+1))),0)*$B48*$C48</f>
        <v>0</v>
      </c>
      <c r="S48">
        <f>IF(S$8&lt;Input!$D$13,IF(S$8+$A48&gt;=Input!$D$13,0,(INDEX(Input!$T$11:$T$136,S$8+$A48+1)/INDEX(Input!$T$11:$T$136,S$8+1))),0)*$B48*$C48</f>
        <v>0</v>
      </c>
      <c r="T48">
        <f>IF(T$8&lt;Input!$D$13,IF(T$8+$A48&gt;=Input!$D$13,0,(INDEX(Input!$T$11:$T$136,T$8+$A48+1)/INDEX(Input!$T$11:$T$136,T$8+1))),0)*$B48*$C48</f>
        <v>0</v>
      </c>
      <c r="U48">
        <f>IF(U$8&lt;Input!$D$13,IF(U$8+$A48&gt;=Input!$D$13,0,(INDEX(Input!$T$11:$T$136,U$8+$A48+1)/INDEX(Input!$T$11:$T$136,U$8+1))),0)*$B48*$C48</f>
        <v>0</v>
      </c>
      <c r="V48">
        <f>IF(V$8&lt;Input!$D$13,IF(V$8+$A48&gt;=Input!$D$13,0,(INDEX(Input!$T$11:$T$136,V$8+$A48+1)/INDEX(Input!$T$11:$T$136,V$8+1))),0)*$B48*$C48</f>
        <v>0</v>
      </c>
      <c r="W48">
        <f>IF(W$8&lt;Input!$D$13,IF(W$8+$A48&gt;=Input!$D$13,0,(INDEX(Input!$T$11:$T$136,W$8+$A48+1)/INDEX(Input!$T$11:$T$136,W$8+1))),0)*$B48*$C48</f>
        <v>0</v>
      </c>
      <c r="X48">
        <f>IF(X$8&lt;Input!$D$13,IF(X$8+$A48&gt;=Input!$D$13,0,(INDEX(Input!$T$11:$T$136,X$8+$A48+1)/INDEX(Input!$T$11:$T$136,X$8+1))),0)*$B48*$C48</f>
        <v>0</v>
      </c>
      <c r="Y48">
        <f>IF(Y$8&lt;Input!$D$13,IF(Y$8+$A48&gt;=Input!$D$13,0,(INDEX(Input!$T$11:$T$136,Y$8+$A48+1)/INDEX(Input!$T$11:$T$136,Y$8+1))),0)*$B48*$C48</f>
        <v>0</v>
      </c>
      <c r="Z48">
        <f>IF(Z$8&lt;Input!$D$13,IF(Z$8+$A48&gt;=Input!$D$13,0,(INDEX(Input!$T$11:$T$136,Z$8+$A48+1)/INDEX(Input!$T$11:$T$136,Z$8+1))),0)*$B48*$C48</f>
        <v>0</v>
      </c>
      <c r="AA48">
        <f>IF(AA$8&lt;Input!$D$13,IF(AA$8+$A48&gt;=Input!$D$13,0,(INDEX(Input!$T$11:$T$136,AA$8+$A48+1)/INDEX(Input!$T$11:$T$136,AA$8+1))),0)*$B48*$C48</f>
        <v>0</v>
      </c>
      <c r="AB48">
        <f>IF(AB$8&lt;Input!$D$13,IF(AB$8+$A48&gt;=Input!$D$13,0,(INDEX(Input!$T$11:$T$136,AB$8+$A48+1)/INDEX(Input!$T$11:$T$136,AB$8+1))),0)*$B48*$C48</f>
        <v>0</v>
      </c>
      <c r="AC48">
        <f>IF(AC$8&lt;Input!$D$13,IF(AC$8+$A48&gt;=Input!$D$13,0,(INDEX(Input!$T$11:$T$136,AC$8+$A48+1)/INDEX(Input!$T$11:$T$136,AC$8+1))),0)*$B48*$C48</f>
        <v>0</v>
      </c>
      <c r="AD48">
        <f>IF(AD$8&lt;Input!$D$13,IF(AD$8+$A48&gt;=Input!$D$13,0,(INDEX(Input!$T$11:$T$136,AD$8+$A48+1)/INDEX(Input!$T$11:$T$136,AD$8+1))),0)*$B48*$C48</f>
        <v>0</v>
      </c>
      <c r="AE48">
        <f>IF(AE$8&lt;Input!$D$13,IF(AE$8+$A48&gt;=Input!$D$13,0,(INDEX(Input!$T$11:$T$136,AE$8+$A48+1)/INDEX(Input!$T$11:$T$136,AE$8+1))),0)*$B48*$C48</f>
        <v>0</v>
      </c>
      <c r="AF48">
        <f>IF(AF$8&lt;Input!$D$13,IF(AF$8+$A48&gt;=Input!$D$13,0,(INDEX(Input!$T$11:$T$136,AF$8+$A48+1)/INDEX(Input!$T$11:$T$136,AF$8+1))),0)*$B48*$C48</f>
        <v>0</v>
      </c>
      <c r="AG48">
        <f>IF(AG$8&lt;Input!$D$13,IF(AG$8+$A48&gt;=Input!$D$13,0,(INDEX(Input!$T$11:$T$136,AG$8+$A48+1)/INDEX(Input!$T$11:$T$136,AG$8+1))),0)*$B48*$C48</f>
        <v>0</v>
      </c>
      <c r="AH48">
        <f>IF(AH$8&lt;Input!$D$13,IF(AH$8+$A48&gt;=Input!$D$13,0,(INDEX(Input!$T$11:$T$136,AH$8+$A48+1)/INDEX(Input!$T$11:$T$136,AH$8+1))),0)*$B48*$C48</f>
        <v>0</v>
      </c>
      <c r="AI48">
        <f>IF(AI$8&lt;Input!$D$13,IF(AI$8+$A48&gt;=Input!$D$13,0,(INDEX(Input!$T$11:$T$136,AI$8+$A48+1)/INDEX(Input!$T$11:$T$136,AI$8+1))),0)*$B48*$C48</f>
        <v>0</v>
      </c>
      <c r="AJ48">
        <f>IF(AJ$8&lt;Input!$D$13,IF(AJ$8+$A48&gt;=Input!$D$13,0,(INDEX(Input!$T$11:$T$136,AJ$8+$A48+1)/INDEX(Input!$T$11:$T$136,AJ$8+1))),0)*$B48*$C48</f>
        <v>0</v>
      </c>
      <c r="AK48">
        <f>IF(AK$8&lt;Input!$D$13,IF(AK$8+$A48&gt;=Input!$D$13,0,(INDEX(Input!$T$11:$T$136,AK$8+$A48+1)/INDEX(Input!$T$11:$T$136,AK$8+1))),0)*$B48*$C48</f>
        <v>0</v>
      </c>
      <c r="AL48">
        <f>IF(AL$8&lt;Input!$D$13,IF(AL$8+$A48&gt;=Input!$D$13,0,(INDEX(Input!$T$11:$T$136,AL$8+$A48+1)/INDEX(Input!$T$11:$T$136,AL$8+1))),0)*$B48*$C48</f>
        <v>0</v>
      </c>
      <c r="AM48">
        <f>IF(AM$8&lt;Input!$D$13,IF(AM$8+$A48&gt;=Input!$D$13,0,(INDEX(Input!$T$11:$T$136,AM$8+$A48+1)/INDEX(Input!$T$11:$T$136,AM$8+1))),0)*$B48*$C48</f>
        <v>0</v>
      </c>
      <c r="AN48">
        <f>IF(AN$8&lt;Input!$D$13,IF(AN$8+$A48&gt;=Input!$D$13,0,(INDEX(Input!$T$11:$T$136,AN$8+$A48+1)/INDEX(Input!$T$11:$T$136,AN$8+1))),0)*$B48*$C48</f>
        <v>0</v>
      </c>
      <c r="AO48">
        <f>IF(AO$8&lt;Input!$D$13,IF(AO$8+$A48&gt;=Input!$D$13,0,(INDEX(Input!$T$11:$T$136,AO$8+$A48+1)/INDEX(Input!$T$11:$T$136,AO$8+1))),0)*$B48*$C48</f>
        <v>0</v>
      </c>
      <c r="AP48">
        <f>IF(AP$8&lt;Input!$D$13,IF(AP$8+$A48&gt;=Input!$D$13,0,(INDEX(Input!$T$11:$T$136,AP$8+$A48+1)/INDEX(Input!$T$11:$T$136,AP$8+1))),0)*$B48*$C48</f>
        <v>0</v>
      </c>
      <c r="AQ48">
        <f>IF(AQ$8&lt;Input!$D$13,IF(AQ$8+$A48&gt;=Input!$D$13,0,(INDEX(Input!$T$11:$T$136,AQ$8+$A48+1)/INDEX(Input!$T$11:$T$136,AQ$8+1))),0)*$B48*$C48</f>
        <v>0</v>
      </c>
      <c r="AR48">
        <f>IF(AR$8&lt;Input!$D$13,IF(AR$8+$A48&gt;=Input!$D$13,0,(INDEX(Input!$T$11:$T$136,AR$8+$A48+1)/INDEX(Input!$T$11:$T$136,AR$8+1))),0)*$B48*$C48</f>
        <v>0</v>
      </c>
      <c r="AS48">
        <f>IF(AS$8&lt;Input!$D$13,IF(AS$8+$A48&gt;=Input!$D$13,0,(INDEX(Input!$T$11:$T$136,AS$8+$A48+1)/INDEX(Input!$T$11:$T$136,AS$8+1))),0)*$B48*$C48</f>
        <v>0</v>
      </c>
      <c r="AT48">
        <f>IF(AT$8&lt;Input!$D$13,IF(AT$8+$A48&gt;=Input!$D$13,0,(INDEX(Input!$T$11:$T$136,AT$8+$A48+1)/INDEX(Input!$T$11:$T$136,AT$8+1))),0)*$B48*$C48</f>
        <v>0</v>
      </c>
      <c r="AU48">
        <f>IF(AU$8&lt;Input!$D$13,IF(AU$8+$A48&gt;=Input!$D$13,0,(INDEX(Input!$T$11:$T$136,AU$8+$A48+1)/INDEX(Input!$T$11:$T$136,AU$8+1))),0)*$B48*$C48</f>
        <v>0</v>
      </c>
      <c r="AV48">
        <f>IF(AV$8&lt;Input!$D$13,IF(AV$8+$A48&gt;=Input!$D$13,0,(INDEX(Input!$T$11:$T$136,AV$8+$A48+1)/INDEX(Input!$T$11:$T$136,AV$8+1))),0)*$B48*$C48</f>
        <v>0</v>
      </c>
      <c r="AW48">
        <f>IF(AW$8&lt;Input!$D$13,IF(AW$8+$A48&gt;=Input!$D$13,0,(INDEX(Input!$T$11:$T$136,AW$8+$A48+1)/INDEX(Input!$T$11:$T$136,AW$8+1))),0)*$B48*$C48</f>
        <v>0</v>
      </c>
      <c r="AX48">
        <f>IF(AX$8&lt;Input!$D$13,IF(AX$8+$A48&gt;=Input!$D$13,0,(INDEX(Input!$T$11:$T$136,AX$8+$A48+1)/INDEX(Input!$T$11:$T$136,AX$8+1))),0)*$B48*$C48</f>
        <v>0</v>
      </c>
      <c r="AY48">
        <f>IF(AY$8&lt;Input!$D$13,IF(AY$8+$A48&gt;=Input!$D$13,0,(INDEX(Input!$T$11:$T$136,AY$8+$A48+1)/INDEX(Input!$T$11:$T$136,AY$8+1))),0)*$B48*$C48</f>
        <v>0</v>
      </c>
      <c r="AZ48">
        <f>IF(AZ$8&lt;Input!$D$13,IF(AZ$8+$A48&gt;=Input!$D$13,0,(INDEX(Input!$T$11:$T$136,AZ$8+$A48+1)/INDEX(Input!$T$11:$T$136,AZ$8+1))),0)*$B48*$C48</f>
        <v>0</v>
      </c>
      <c r="BA48">
        <f>IF(BA$8&lt;Input!$D$13,IF(BA$8+$A48&gt;=Input!$D$13,0,(INDEX(Input!$T$11:$T$136,BA$8+$A48+1)/INDEX(Input!$T$11:$T$136,BA$8+1))),0)*$B48*$C48</f>
        <v>0</v>
      </c>
      <c r="BB48">
        <f>IF(BB$8&lt;Input!$D$13,IF(BB$8+$A48&gt;=Input!$D$13,0,(INDEX(Input!$T$11:$T$136,BB$8+$A48+1)/INDEX(Input!$T$11:$T$136,BB$8+1))),0)*$B48*$C48</f>
        <v>0</v>
      </c>
      <c r="BC48">
        <f>IF(BC$8&lt;Input!$D$13,IF(BC$8+$A48&gt;=Input!$D$13,0,(INDEX(Input!$T$11:$T$136,BC$8+$A48+1)/INDEX(Input!$T$11:$T$136,BC$8+1))),0)*$B48*$C48</f>
        <v>0</v>
      </c>
      <c r="BD48">
        <f>IF(BD$8&lt;Input!$D$13,IF(BD$8+$A48&gt;=Input!$D$13,0,(INDEX(Input!$T$11:$T$136,BD$8+$A48+1)/INDEX(Input!$T$11:$T$136,BD$8+1))),0)*$B48*$C48</f>
        <v>0</v>
      </c>
      <c r="BE48">
        <f>IF(BE$8&lt;Input!$D$13,IF(BE$8+$A48&gt;=Input!$D$13,0,(INDEX(Input!$T$11:$T$136,BE$8+$A48+1)/INDEX(Input!$T$11:$T$136,BE$8+1))),0)*$B48*$C48</f>
        <v>0</v>
      </c>
      <c r="BF48">
        <f>IF(BF$8&lt;Input!$D$13,IF(BF$8+$A48&gt;=Input!$D$13,0,(INDEX(Input!$T$11:$T$136,BF$8+$A48+1)/INDEX(Input!$T$11:$T$136,BF$8+1))),0)*$B48*$C48</f>
        <v>0</v>
      </c>
      <c r="BG48">
        <f>IF(BG$8&lt;Input!$D$13,IF(BG$8+$A48&gt;=Input!$D$13,0,(INDEX(Input!$T$11:$T$136,BG$8+$A48+1)/INDEX(Input!$T$11:$T$136,BG$8+1))),0)*$B48*$C48</f>
        <v>0</v>
      </c>
      <c r="BH48">
        <f>IF(BH$8&lt;Input!$D$13,IF(BH$8+$A48&gt;=Input!$D$13,0,(INDEX(Input!$T$11:$T$136,BH$8+$A48+1)/INDEX(Input!$T$11:$T$136,BH$8+1))),0)*$B48*$C48</f>
        <v>0</v>
      </c>
      <c r="BI48">
        <f>IF(BI$8&lt;Input!$D$13,IF(BI$8+$A48&gt;=Input!$D$13,0,(INDEX(Input!$T$11:$T$136,BI$8+$A48+1)/INDEX(Input!$T$11:$T$136,BI$8+1))),0)*$B48*$C48</f>
        <v>0</v>
      </c>
      <c r="BJ48">
        <f>IF(BJ$8&lt;Input!$D$13,IF(BJ$8+$A48&gt;=Input!$D$13,0,(INDEX(Input!$T$11:$T$136,BJ$8+$A48+1)/INDEX(Input!$T$11:$T$136,BJ$8+1))),0)*$B48*$C48</f>
        <v>0</v>
      </c>
      <c r="BK48">
        <f>IF(BK$8&lt;Input!$D$13,IF(BK$8+$A48&gt;=Input!$D$13,0,(INDEX(Input!$T$11:$T$136,BK$8+$A48+1)/INDEX(Input!$T$11:$T$136,BK$8+1))),0)*$B48*$C48</f>
        <v>0</v>
      </c>
      <c r="BL48">
        <f>IF(BL$8&lt;Input!$D$13,IF(BL$8+$A48&gt;=Input!$D$13,0,(INDEX(Input!$T$11:$T$136,BL$8+$A48+1)/INDEX(Input!$T$11:$T$136,BL$8+1))),0)*$B48*$C48</f>
        <v>0</v>
      </c>
      <c r="BM48">
        <f>IF(BM$8&lt;Input!$D$13,IF(BM$8+$A48&gt;=Input!$D$13,0,(INDEX(Input!$T$11:$T$136,BM$8+$A48+1)/INDEX(Input!$T$11:$T$136,BM$8+1))),0)*$B48*$C48</f>
        <v>0</v>
      </c>
      <c r="BN48">
        <f>IF(BN$8&lt;Input!$D$13,IF(BN$8+$A48&gt;=Input!$D$13,0,(INDEX(Input!$T$11:$T$136,BN$8+$A48+1)/INDEX(Input!$T$11:$T$136,BN$8+1))),0)*$B48*$C48</f>
        <v>0</v>
      </c>
    </row>
    <row r="49" spans="1:66">
      <c r="A49">
        <f>Input!B48</f>
        <v>38</v>
      </c>
      <c r="B49">
        <f>(1+Input!$D$18)^Brx!A49</f>
        <v>3.6960113152444083</v>
      </c>
      <c r="C49">
        <f>(1+Input!$D$17)^Brx!A49</f>
        <v>1.4595272361417719</v>
      </c>
      <c r="E49">
        <f t="shared" si="28"/>
        <v>58</v>
      </c>
      <c r="F49">
        <f>IF(F$8&lt;Input!$D$13,IF(F$8+$A49&gt;=Input!$D$13,0,(INDEX(Input!$T$11:$T$136,F$8+$A49+1)/INDEX(Input!$T$11:$T$136,F$8+1))),0)*$B49*$C49</f>
        <v>0</v>
      </c>
      <c r="G49">
        <f>IF(G$8&lt;Input!$D$13,IF(G$8+$A49&gt;=Input!$D$13,0,(INDEX(Input!$T$11:$T$136,G$8+$A49+1)/INDEX(Input!$T$11:$T$136,G$8+1))),0)*$B49*$C49</f>
        <v>0</v>
      </c>
      <c r="H49">
        <f>IF(H$8&lt;Input!$D$13,IF(H$8+$A49&gt;=Input!$D$13,0,(INDEX(Input!$T$11:$T$136,H$8+$A49+1)/INDEX(Input!$T$11:$T$136,H$8+1))),0)*$B49*$C49</f>
        <v>0</v>
      </c>
      <c r="I49">
        <f>IF(I$8&lt;Input!$D$13,IF(I$8+$A49&gt;=Input!$D$13,0,(INDEX(Input!$T$11:$T$136,I$8+$A49+1)/INDEX(Input!$T$11:$T$136,I$8+1))),0)*$B49*$C49</f>
        <v>0</v>
      </c>
      <c r="J49">
        <f>IF(J$8&lt;Input!$D$13,IF(J$8+$A49&gt;=Input!$D$13,0,(INDEX(Input!$T$11:$T$136,J$8+$A49+1)/INDEX(Input!$T$11:$T$136,J$8+1))),0)*$B49*$C49</f>
        <v>0</v>
      </c>
      <c r="K49">
        <f>IF(K$8&lt;Input!$D$13,IF(K$8+$A49&gt;=Input!$D$13,0,(INDEX(Input!$T$11:$T$136,K$8+$A49+1)/INDEX(Input!$T$11:$T$136,K$8+1))),0)*$B49*$C49</f>
        <v>0</v>
      </c>
      <c r="L49">
        <f>IF(L$8&lt;Input!$D$13,IF(L$8+$A49&gt;=Input!$D$13,0,(INDEX(Input!$T$11:$T$136,L$8+$A49+1)/INDEX(Input!$T$11:$T$136,L$8+1))),0)*$B49*$C49</f>
        <v>0</v>
      </c>
      <c r="M49">
        <f>IF(M$8&lt;Input!$D$13,IF(M$8+$A49&gt;=Input!$D$13,0,(INDEX(Input!$T$11:$T$136,M$8+$A49+1)/INDEX(Input!$T$11:$T$136,M$8+1))),0)*$B49*$C49</f>
        <v>0</v>
      </c>
      <c r="N49">
        <f>IF(N$8&lt;Input!$D$13,IF(N$8+$A49&gt;=Input!$D$13,0,(INDEX(Input!$T$11:$T$136,N$8+$A49+1)/INDEX(Input!$T$11:$T$136,N$8+1))),0)*$B49*$C49</f>
        <v>0</v>
      </c>
      <c r="O49">
        <f>IF(O$8&lt;Input!$D$13,IF(O$8+$A49&gt;=Input!$D$13,0,(INDEX(Input!$T$11:$T$136,O$8+$A49+1)/INDEX(Input!$T$11:$T$136,O$8+1))),0)*$B49*$C49</f>
        <v>0</v>
      </c>
      <c r="P49">
        <f>IF(P$8&lt;Input!$D$13,IF(P$8+$A49&gt;=Input!$D$13,0,(INDEX(Input!$T$11:$T$136,P$8+$A49+1)/INDEX(Input!$T$11:$T$136,P$8+1))),0)*$B49*$C49</f>
        <v>0</v>
      </c>
      <c r="Q49">
        <f>IF(Q$8&lt;Input!$D$13,IF(Q$8+$A49&gt;=Input!$D$13,0,(INDEX(Input!$T$11:$T$136,Q$8+$A49+1)/INDEX(Input!$T$11:$T$136,Q$8+1))),0)*$B49*$C49</f>
        <v>0</v>
      </c>
      <c r="R49">
        <f>IF(R$8&lt;Input!$D$13,IF(R$8+$A49&gt;=Input!$D$13,0,(INDEX(Input!$T$11:$T$136,R$8+$A49+1)/INDEX(Input!$T$11:$T$136,R$8+1))),0)*$B49*$C49</f>
        <v>0</v>
      </c>
      <c r="S49">
        <f>IF(S$8&lt;Input!$D$13,IF(S$8+$A49&gt;=Input!$D$13,0,(INDEX(Input!$T$11:$T$136,S$8+$A49+1)/INDEX(Input!$T$11:$T$136,S$8+1))),0)*$B49*$C49</f>
        <v>0</v>
      </c>
      <c r="T49">
        <f>IF(T$8&lt;Input!$D$13,IF(T$8+$A49&gt;=Input!$D$13,0,(INDEX(Input!$T$11:$T$136,T$8+$A49+1)/INDEX(Input!$T$11:$T$136,T$8+1))),0)*$B49*$C49</f>
        <v>0</v>
      </c>
      <c r="U49">
        <f>IF(U$8&lt;Input!$D$13,IF(U$8+$A49&gt;=Input!$D$13,0,(INDEX(Input!$T$11:$T$136,U$8+$A49+1)/INDEX(Input!$T$11:$T$136,U$8+1))),0)*$B49*$C49</f>
        <v>0</v>
      </c>
      <c r="V49">
        <f>IF(V$8&lt;Input!$D$13,IF(V$8+$A49&gt;=Input!$D$13,0,(INDEX(Input!$T$11:$T$136,V$8+$A49+1)/INDEX(Input!$T$11:$T$136,V$8+1))),0)*$B49*$C49</f>
        <v>0</v>
      </c>
      <c r="W49">
        <f>IF(W$8&lt;Input!$D$13,IF(W$8+$A49&gt;=Input!$D$13,0,(INDEX(Input!$T$11:$T$136,W$8+$A49+1)/INDEX(Input!$T$11:$T$136,W$8+1))),0)*$B49*$C49</f>
        <v>0</v>
      </c>
      <c r="X49">
        <f>IF(X$8&lt;Input!$D$13,IF(X$8+$A49&gt;=Input!$D$13,0,(INDEX(Input!$T$11:$T$136,X$8+$A49+1)/INDEX(Input!$T$11:$T$136,X$8+1))),0)*$B49*$C49</f>
        <v>0</v>
      </c>
      <c r="Y49">
        <f>IF(Y$8&lt;Input!$D$13,IF(Y$8+$A49&gt;=Input!$D$13,0,(INDEX(Input!$T$11:$T$136,Y$8+$A49+1)/INDEX(Input!$T$11:$T$136,Y$8+1))),0)*$B49*$C49</f>
        <v>0</v>
      </c>
      <c r="Z49">
        <f>IF(Z$8&lt;Input!$D$13,IF(Z$8+$A49&gt;=Input!$D$13,0,(INDEX(Input!$T$11:$T$136,Z$8+$A49+1)/INDEX(Input!$T$11:$T$136,Z$8+1))),0)*$B49*$C49</f>
        <v>0</v>
      </c>
      <c r="AA49">
        <f>IF(AA$8&lt;Input!$D$13,IF(AA$8+$A49&gt;=Input!$D$13,0,(INDEX(Input!$T$11:$T$136,AA$8+$A49+1)/INDEX(Input!$T$11:$T$136,AA$8+1))),0)*$B49*$C49</f>
        <v>0</v>
      </c>
      <c r="AB49">
        <f>IF(AB$8&lt;Input!$D$13,IF(AB$8+$A49&gt;=Input!$D$13,0,(INDEX(Input!$T$11:$T$136,AB$8+$A49+1)/INDEX(Input!$T$11:$T$136,AB$8+1))),0)*$B49*$C49</f>
        <v>0</v>
      </c>
      <c r="AC49">
        <f>IF(AC$8&lt;Input!$D$13,IF(AC$8+$A49&gt;=Input!$D$13,0,(INDEX(Input!$T$11:$T$136,AC$8+$A49+1)/INDEX(Input!$T$11:$T$136,AC$8+1))),0)*$B49*$C49</f>
        <v>0</v>
      </c>
      <c r="AD49">
        <f>IF(AD$8&lt;Input!$D$13,IF(AD$8+$A49&gt;=Input!$D$13,0,(INDEX(Input!$T$11:$T$136,AD$8+$A49+1)/INDEX(Input!$T$11:$T$136,AD$8+1))),0)*$B49*$C49</f>
        <v>0</v>
      </c>
      <c r="AE49">
        <f>IF(AE$8&lt;Input!$D$13,IF(AE$8+$A49&gt;=Input!$D$13,0,(INDEX(Input!$T$11:$T$136,AE$8+$A49+1)/INDEX(Input!$T$11:$T$136,AE$8+1))),0)*$B49*$C49</f>
        <v>0</v>
      </c>
      <c r="AF49">
        <f>IF(AF$8&lt;Input!$D$13,IF(AF$8+$A49&gt;=Input!$D$13,0,(INDEX(Input!$T$11:$T$136,AF$8+$A49+1)/INDEX(Input!$T$11:$T$136,AF$8+1))),0)*$B49*$C49</f>
        <v>0</v>
      </c>
      <c r="AG49">
        <f>IF(AG$8&lt;Input!$D$13,IF(AG$8+$A49&gt;=Input!$D$13,0,(INDEX(Input!$T$11:$T$136,AG$8+$A49+1)/INDEX(Input!$T$11:$T$136,AG$8+1))),0)*$B49*$C49</f>
        <v>0</v>
      </c>
      <c r="AH49">
        <f>IF(AH$8&lt;Input!$D$13,IF(AH$8+$A49&gt;=Input!$D$13,0,(INDEX(Input!$T$11:$T$136,AH$8+$A49+1)/INDEX(Input!$T$11:$T$136,AH$8+1))),0)*$B49*$C49</f>
        <v>0</v>
      </c>
      <c r="AI49">
        <f>IF(AI$8&lt;Input!$D$13,IF(AI$8+$A49&gt;=Input!$D$13,0,(INDEX(Input!$T$11:$T$136,AI$8+$A49+1)/INDEX(Input!$T$11:$T$136,AI$8+1))),0)*$B49*$C49</f>
        <v>0</v>
      </c>
      <c r="AJ49">
        <f>IF(AJ$8&lt;Input!$D$13,IF(AJ$8+$A49&gt;=Input!$D$13,0,(INDEX(Input!$T$11:$T$136,AJ$8+$A49+1)/INDEX(Input!$T$11:$T$136,AJ$8+1))),0)*$B49*$C49</f>
        <v>0</v>
      </c>
      <c r="AK49">
        <f>IF(AK$8&lt;Input!$D$13,IF(AK$8+$A49&gt;=Input!$D$13,0,(INDEX(Input!$T$11:$T$136,AK$8+$A49+1)/INDEX(Input!$T$11:$T$136,AK$8+1))),0)*$B49*$C49</f>
        <v>0</v>
      </c>
      <c r="AL49">
        <f>IF(AL$8&lt;Input!$D$13,IF(AL$8+$A49&gt;=Input!$D$13,0,(INDEX(Input!$T$11:$T$136,AL$8+$A49+1)/INDEX(Input!$T$11:$T$136,AL$8+1))),0)*$B49*$C49</f>
        <v>0</v>
      </c>
      <c r="AM49">
        <f>IF(AM$8&lt;Input!$D$13,IF(AM$8+$A49&gt;=Input!$D$13,0,(INDEX(Input!$T$11:$T$136,AM$8+$A49+1)/INDEX(Input!$T$11:$T$136,AM$8+1))),0)*$B49*$C49</f>
        <v>0</v>
      </c>
      <c r="AN49">
        <f>IF(AN$8&lt;Input!$D$13,IF(AN$8+$A49&gt;=Input!$D$13,0,(INDEX(Input!$T$11:$T$136,AN$8+$A49+1)/INDEX(Input!$T$11:$T$136,AN$8+1))),0)*$B49*$C49</f>
        <v>0</v>
      </c>
      <c r="AO49">
        <f>IF(AO$8&lt;Input!$D$13,IF(AO$8+$A49&gt;=Input!$D$13,0,(INDEX(Input!$T$11:$T$136,AO$8+$A49+1)/INDEX(Input!$T$11:$T$136,AO$8+1))),0)*$B49*$C49</f>
        <v>0</v>
      </c>
      <c r="AP49">
        <f>IF(AP$8&lt;Input!$D$13,IF(AP$8+$A49&gt;=Input!$D$13,0,(INDEX(Input!$T$11:$T$136,AP$8+$A49+1)/INDEX(Input!$T$11:$T$136,AP$8+1))),0)*$B49*$C49</f>
        <v>0</v>
      </c>
      <c r="AQ49">
        <f>IF(AQ$8&lt;Input!$D$13,IF(AQ$8+$A49&gt;=Input!$D$13,0,(INDEX(Input!$T$11:$T$136,AQ$8+$A49+1)/INDEX(Input!$T$11:$T$136,AQ$8+1))),0)*$B49*$C49</f>
        <v>0</v>
      </c>
      <c r="AR49">
        <f>IF(AR$8&lt;Input!$D$13,IF(AR$8+$A49&gt;=Input!$D$13,0,(INDEX(Input!$T$11:$T$136,AR$8+$A49+1)/INDEX(Input!$T$11:$T$136,AR$8+1))),0)*$B49*$C49</f>
        <v>0</v>
      </c>
      <c r="AS49">
        <f>IF(AS$8&lt;Input!$D$13,IF(AS$8+$A49&gt;=Input!$D$13,0,(INDEX(Input!$T$11:$T$136,AS$8+$A49+1)/INDEX(Input!$T$11:$T$136,AS$8+1))),0)*$B49*$C49</f>
        <v>0</v>
      </c>
      <c r="AT49">
        <f>IF(AT$8&lt;Input!$D$13,IF(AT$8+$A49&gt;=Input!$D$13,0,(INDEX(Input!$T$11:$T$136,AT$8+$A49+1)/INDEX(Input!$T$11:$T$136,AT$8+1))),0)*$B49*$C49</f>
        <v>0</v>
      </c>
      <c r="AU49">
        <f>IF(AU$8&lt;Input!$D$13,IF(AU$8+$A49&gt;=Input!$D$13,0,(INDEX(Input!$T$11:$T$136,AU$8+$A49+1)/INDEX(Input!$T$11:$T$136,AU$8+1))),0)*$B49*$C49</f>
        <v>0</v>
      </c>
      <c r="AV49">
        <f>IF(AV$8&lt;Input!$D$13,IF(AV$8+$A49&gt;=Input!$D$13,0,(INDEX(Input!$T$11:$T$136,AV$8+$A49+1)/INDEX(Input!$T$11:$T$136,AV$8+1))),0)*$B49*$C49</f>
        <v>0</v>
      </c>
      <c r="AW49">
        <f>IF(AW$8&lt;Input!$D$13,IF(AW$8+$A49&gt;=Input!$D$13,0,(INDEX(Input!$T$11:$T$136,AW$8+$A49+1)/INDEX(Input!$T$11:$T$136,AW$8+1))),0)*$B49*$C49</f>
        <v>0</v>
      </c>
      <c r="AX49">
        <f>IF(AX$8&lt;Input!$D$13,IF(AX$8+$A49&gt;=Input!$D$13,0,(INDEX(Input!$T$11:$T$136,AX$8+$A49+1)/INDEX(Input!$T$11:$T$136,AX$8+1))),0)*$B49*$C49</f>
        <v>0</v>
      </c>
      <c r="AY49">
        <f>IF(AY$8&lt;Input!$D$13,IF(AY$8+$A49&gt;=Input!$D$13,0,(INDEX(Input!$T$11:$T$136,AY$8+$A49+1)/INDEX(Input!$T$11:$T$136,AY$8+1))),0)*$B49*$C49</f>
        <v>0</v>
      </c>
      <c r="AZ49">
        <f>IF(AZ$8&lt;Input!$D$13,IF(AZ$8+$A49&gt;=Input!$D$13,0,(INDEX(Input!$T$11:$T$136,AZ$8+$A49+1)/INDEX(Input!$T$11:$T$136,AZ$8+1))),0)*$B49*$C49</f>
        <v>0</v>
      </c>
      <c r="BA49">
        <f>IF(BA$8&lt;Input!$D$13,IF(BA$8+$A49&gt;=Input!$D$13,0,(INDEX(Input!$T$11:$T$136,BA$8+$A49+1)/INDEX(Input!$T$11:$T$136,BA$8+1))),0)*$B49*$C49</f>
        <v>0</v>
      </c>
      <c r="BB49">
        <f>IF(BB$8&lt;Input!$D$13,IF(BB$8+$A49&gt;=Input!$D$13,0,(INDEX(Input!$T$11:$T$136,BB$8+$A49+1)/INDEX(Input!$T$11:$T$136,BB$8+1))),0)*$B49*$C49</f>
        <v>0</v>
      </c>
      <c r="BC49">
        <f>IF(BC$8&lt;Input!$D$13,IF(BC$8+$A49&gt;=Input!$D$13,0,(INDEX(Input!$T$11:$T$136,BC$8+$A49+1)/INDEX(Input!$T$11:$T$136,BC$8+1))),0)*$B49*$C49</f>
        <v>0</v>
      </c>
      <c r="BD49">
        <f>IF(BD$8&lt;Input!$D$13,IF(BD$8+$A49&gt;=Input!$D$13,0,(INDEX(Input!$T$11:$T$136,BD$8+$A49+1)/INDEX(Input!$T$11:$T$136,BD$8+1))),0)*$B49*$C49</f>
        <v>0</v>
      </c>
      <c r="BE49">
        <f>IF(BE$8&lt;Input!$D$13,IF(BE$8+$A49&gt;=Input!$D$13,0,(INDEX(Input!$T$11:$T$136,BE$8+$A49+1)/INDEX(Input!$T$11:$T$136,BE$8+1))),0)*$B49*$C49</f>
        <v>0</v>
      </c>
      <c r="BF49">
        <f>IF(BF$8&lt;Input!$D$13,IF(BF$8+$A49&gt;=Input!$D$13,0,(INDEX(Input!$T$11:$T$136,BF$8+$A49+1)/INDEX(Input!$T$11:$T$136,BF$8+1))),0)*$B49*$C49</f>
        <v>0</v>
      </c>
      <c r="BG49">
        <f>IF(BG$8&lt;Input!$D$13,IF(BG$8+$A49&gt;=Input!$D$13,0,(INDEX(Input!$T$11:$T$136,BG$8+$A49+1)/INDEX(Input!$T$11:$T$136,BG$8+1))),0)*$B49*$C49</f>
        <v>0</v>
      </c>
      <c r="BH49">
        <f>IF(BH$8&lt;Input!$D$13,IF(BH$8+$A49&gt;=Input!$D$13,0,(INDEX(Input!$T$11:$T$136,BH$8+$A49+1)/INDEX(Input!$T$11:$T$136,BH$8+1))),0)*$B49*$C49</f>
        <v>0</v>
      </c>
      <c r="BI49">
        <f>IF(BI$8&lt;Input!$D$13,IF(BI$8+$A49&gt;=Input!$D$13,0,(INDEX(Input!$T$11:$T$136,BI$8+$A49+1)/INDEX(Input!$T$11:$T$136,BI$8+1))),0)*$B49*$C49</f>
        <v>0</v>
      </c>
      <c r="BJ49">
        <f>IF(BJ$8&lt;Input!$D$13,IF(BJ$8+$A49&gt;=Input!$D$13,0,(INDEX(Input!$T$11:$T$136,BJ$8+$A49+1)/INDEX(Input!$T$11:$T$136,BJ$8+1))),0)*$B49*$C49</f>
        <v>0</v>
      </c>
      <c r="BK49">
        <f>IF(BK$8&lt;Input!$D$13,IF(BK$8+$A49&gt;=Input!$D$13,0,(INDEX(Input!$T$11:$T$136,BK$8+$A49+1)/INDEX(Input!$T$11:$T$136,BK$8+1))),0)*$B49*$C49</f>
        <v>0</v>
      </c>
      <c r="BL49">
        <f>IF(BL$8&lt;Input!$D$13,IF(BL$8+$A49&gt;=Input!$D$13,0,(INDEX(Input!$T$11:$T$136,BL$8+$A49+1)/INDEX(Input!$T$11:$T$136,BL$8+1))),0)*$B49*$C49</f>
        <v>0</v>
      </c>
      <c r="BM49">
        <f>IF(BM$8&lt;Input!$D$13,IF(BM$8+$A49&gt;=Input!$D$13,0,(INDEX(Input!$T$11:$T$136,BM$8+$A49+1)/INDEX(Input!$T$11:$T$136,BM$8+1))),0)*$B49*$C49</f>
        <v>0</v>
      </c>
      <c r="BN49">
        <f>IF(BN$8&lt;Input!$D$13,IF(BN$8+$A49&gt;=Input!$D$13,0,(INDEX(Input!$T$11:$T$136,BN$8+$A49+1)/INDEX(Input!$T$11:$T$136,BN$8+1))),0)*$B49*$C49</f>
        <v>0</v>
      </c>
    </row>
    <row r="50" spans="1:66">
      <c r="A50">
        <f>Input!B49</f>
        <v>39</v>
      </c>
      <c r="B50">
        <f>(1+Input!$D$18)^Brx!A50</f>
        <v>3.8253717112779619</v>
      </c>
      <c r="C50">
        <f>(1+Input!$D$17)^Brx!A50</f>
        <v>1.4741225085031893</v>
      </c>
      <c r="E50">
        <f t="shared" si="28"/>
        <v>59</v>
      </c>
      <c r="F50">
        <f>IF(F$8&lt;Input!$D$13,IF(F$8+$A50&gt;=Input!$D$13,0,(INDEX(Input!$T$11:$T$136,F$8+$A50+1)/INDEX(Input!$T$11:$T$136,F$8+1))),0)*$B50*$C50</f>
        <v>0</v>
      </c>
      <c r="G50">
        <f>IF(G$8&lt;Input!$D$13,IF(G$8+$A50&gt;=Input!$D$13,0,(INDEX(Input!$T$11:$T$136,G$8+$A50+1)/INDEX(Input!$T$11:$T$136,G$8+1))),0)*$B50*$C50</f>
        <v>0</v>
      </c>
      <c r="H50">
        <f>IF(H$8&lt;Input!$D$13,IF(H$8+$A50&gt;=Input!$D$13,0,(INDEX(Input!$T$11:$T$136,H$8+$A50+1)/INDEX(Input!$T$11:$T$136,H$8+1))),0)*$B50*$C50</f>
        <v>0</v>
      </c>
      <c r="I50">
        <f>IF(I$8&lt;Input!$D$13,IF(I$8+$A50&gt;=Input!$D$13,0,(INDEX(Input!$T$11:$T$136,I$8+$A50+1)/INDEX(Input!$T$11:$T$136,I$8+1))),0)*$B50*$C50</f>
        <v>0</v>
      </c>
      <c r="J50">
        <f>IF(J$8&lt;Input!$D$13,IF(J$8+$A50&gt;=Input!$D$13,0,(INDEX(Input!$T$11:$T$136,J$8+$A50+1)/INDEX(Input!$T$11:$T$136,J$8+1))),0)*$B50*$C50</f>
        <v>0</v>
      </c>
      <c r="K50">
        <f>IF(K$8&lt;Input!$D$13,IF(K$8+$A50&gt;=Input!$D$13,0,(INDEX(Input!$T$11:$T$136,K$8+$A50+1)/INDEX(Input!$T$11:$T$136,K$8+1))),0)*$B50*$C50</f>
        <v>0</v>
      </c>
      <c r="L50">
        <f>IF(L$8&lt;Input!$D$13,IF(L$8+$A50&gt;=Input!$D$13,0,(INDEX(Input!$T$11:$T$136,L$8+$A50+1)/INDEX(Input!$T$11:$T$136,L$8+1))),0)*$B50*$C50</f>
        <v>0</v>
      </c>
      <c r="M50">
        <f>IF(M$8&lt;Input!$D$13,IF(M$8+$A50&gt;=Input!$D$13,0,(INDEX(Input!$T$11:$T$136,M$8+$A50+1)/INDEX(Input!$T$11:$T$136,M$8+1))),0)*$B50*$C50</f>
        <v>0</v>
      </c>
      <c r="N50">
        <f>IF(N$8&lt;Input!$D$13,IF(N$8+$A50&gt;=Input!$D$13,0,(INDEX(Input!$T$11:$T$136,N$8+$A50+1)/INDEX(Input!$T$11:$T$136,N$8+1))),0)*$B50*$C50</f>
        <v>0</v>
      </c>
      <c r="O50">
        <f>IF(O$8&lt;Input!$D$13,IF(O$8+$A50&gt;=Input!$D$13,0,(INDEX(Input!$T$11:$T$136,O$8+$A50+1)/INDEX(Input!$T$11:$T$136,O$8+1))),0)*$B50*$C50</f>
        <v>0</v>
      </c>
      <c r="P50">
        <f>IF(P$8&lt;Input!$D$13,IF(P$8+$A50&gt;=Input!$D$13,0,(INDEX(Input!$T$11:$T$136,P$8+$A50+1)/INDEX(Input!$T$11:$T$136,P$8+1))),0)*$B50*$C50</f>
        <v>0</v>
      </c>
      <c r="Q50">
        <f>IF(Q$8&lt;Input!$D$13,IF(Q$8+$A50&gt;=Input!$D$13,0,(INDEX(Input!$T$11:$T$136,Q$8+$A50+1)/INDEX(Input!$T$11:$T$136,Q$8+1))),0)*$B50*$C50</f>
        <v>0</v>
      </c>
      <c r="R50">
        <f>IF(R$8&lt;Input!$D$13,IF(R$8+$A50&gt;=Input!$D$13,0,(INDEX(Input!$T$11:$T$136,R$8+$A50+1)/INDEX(Input!$T$11:$T$136,R$8+1))),0)*$B50*$C50</f>
        <v>0</v>
      </c>
      <c r="S50">
        <f>IF(S$8&lt;Input!$D$13,IF(S$8+$A50&gt;=Input!$D$13,0,(INDEX(Input!$T$11:$T$136,S$8+$A50+1)/INDEX(Input!$T$11:$T$136,S$8+1))),0)*$B50*$C50</f>
        <v>0</v>
      </c>
      <c r="T50">
        <f>IF(T$8&lt;Input!$D$13,IF(T$8+$A50&gt;=Input!$D$13,0,(INDEX(Input!$T$11:$T$136,T$8+$A50+1)/INDEX(Input!$T$11:$T$136,T$8+1))),0)*$B50*$C50</f>
        <v>0</v>
      </c>
      <c r="U50">
        <f>IF(U$8&lt;Input!$D$13,IF(U$8+$A50&gt;=Input!$D$13,0,(INDEX(Input!$T$11:$T$136,U$8+$A50+1)/INDEX(Input!$T$11:$T$136,U$8+1))),0)*$B50*$C50</f>
        <v>0</v>
      </c>
      <c r="V50">
        <f>IF(V$8&lt;Input!$D$13,IF(V$8+$A50&gt;=Input!$D$13,0,(INDEX(Input!$T$11:$T$136,V$8+$A50+1)/INDEX(Input!$T$11:$T$136,V$8+1))),0)*$B50*$C50</f>
        <v>0</v>
      </c>
      <c r="W50">
        <f>IF(W$8&lt;Input!$D$13,IF(W$8+$A50&gt;=Input!$D$13,0,(INDEX(Input!$T$11:$T$136,W$8+$A50+1)/INDEX(Input!$T$11:$T$136,W$8+1))),0)*$B50*$C50</f>
        <v>0</v>
      </c>
      <c r="X50">
        <f>IF(X$8&lt;Input!$D$13,IF(X$8+$A50&gt;=Input!$D$13,0,(INDEX(Input!$T$11:$T$136,X$8+$A50+1)/INDEX(Input!$T$11:$T$136,X$8+1))),0)*$B50*$C50</f>
        <v>0</v>
      </c>
      <c r="Y50">
        <f>IF(Y$8&lt;Input!$D$13,IF(Y$8+$A50&gt;=Input!$D$13,0,(INDEX(Input!$T$11:$T$136,Y$8+$A50+1)/INDEX(Input!$T$11:$T$136,Y$8+1))),0)*$B50*$C50</f>
        <v>0</v>
      </c>
      <c r="Z50">
        <f>IF(Z$8&lt;Input!$D$13,IF(Z$8+$A50&gt;=Input!$D$13,0,(INDEX(Input!$T$11:$T$136,Z$8+$A50+1)/INDEX(Input!$T$11:$T$136,Z$8+1))),0)*$B50*$C50</f>
        <v>0</v>
      </c>
      <c r="AA50">
        <f>IF(AA$8&lt;Input!$D$13,IF(AA$8+$A50&gt;=Input!$D$13,0,(INDEX(Input!$T$11:$T$136,AA$8+$A50+1)/INDEX(Input!$T$11:$T$136,AA$8+1))),0)*$B50*$C50</f>
        <v>0</v>
      </c>
      <c r="AB50">
        <f>IF(AB$8&lt;Input!$D$13,IF(AB$8+$A50&gt;=Input!$D$13,0,(INDEX(Input!$T$11:$T$136,AB$8+$A50+1)/INDEX(Input!$T$11:$T$136,AB$8+1))),0)*$B50*$C50</f>
        <v>0</v>
      </c>
      <c r="AC50">
        <f>IF(AC$8&lt;Input!$D$13,IF(AC$8+$A50&gt;=Input!$D$13,0,(INDEX(Input!$T$11:$T$136,AC$8+$A50+1)/INDEX(Input!$T$11:$T$136,AC$8+1))),0)*$B50*$C50</f>
        <v>0</v>
      </c>
      <c r="AD50">
        <f>IF(AD$8&lt;Input!$D$13,IF(AD$8+$A50&gt;=Input!$D$13,0,(INDEX(Input!$T$11:$T$136,AD$8+$A50+1)/INDEX(Input!$T$11:$T$136,AD$8+1))),0)*$B50*$C50</f>
        <v>0</v>
      </c>
      <c r="AE50">
        <f>IF(AE$8&lt;Input!$D$13,IF(AE$8+$A50&gt;=Input!$D$13,0,(INDEX(Input!$T$11:$T$136,AE$8+$A50+1)/INDEX(Input!$T$11:$T$136,AE$8+1))),0)*$B50*$C50</f>
        <v>0</v>
      </c>
      <c r="AF50">
        <f>IF(AF$8&lt;Input!$D$13,IF(AF$8+$A50&gt;=Input!$D$13,0,(INDEX(Input!$T$11:$T$136,AF$8+$A50+1)/INDEX(Input!$T$11:$T$136,AF$8+1))),0)*$B50*$C50</f>
        <v>0</v>
      </c>
      <c r="AG50">
        <f>IF(AG$8&lt;Input!$D$13,IF(AG$8+$A50&gt;=Input!$D$13,0,(INDEX(Input!$T$11:$T$136,AG$8+$A50+1)/INDEX(Input!$T$11:$T$136,AG$8+1))),0)*$B50*$C50</f>
        <v>0</v>
      </c>
      <c r="AH50">
        <f>IF(AH$8&lt;Input!$D$13,IF(AH$8+$A50&gt;=Input!$D$13,0,(INDEX(Input!$T$11:$T$136,AH$8+$A50+1)/INDEX(Input!$T$11:$T$136,AH$8+1))),0)*$B50*$C50</f>
        <v>0</v>
      </c>
      <c r="AI50">
        <f>IF(AI$8&lt;Input!$D$13,IF(AI$8+$A50&gt;=Input!$D$13,0,(INDEX(Input!$T$11:$T$136,AI$8+$A50+1)/INDEX(Input!$T$11:$T$136,AI$8+1))),0)*$B50*$C50</f>
        <v>0</v>
      </c>
      <c r="AJ50">
        <f>IF(AJ$8&lt;Input!$D$13,IF(AJ$8+$A50&gt;=Input!$D$13,0,(INDEX(Input!$T$11:$T$136,AJ$8+$A50+1)/INDEX(Input!$T$11:$T$136,AJ$8+1))),0)*$B50*$C50</f>
        <v>0</v>
      </c>
      <c r="AK50">
        <f>IF(AK$8&lt;Input!$D$13,IF(AK$8+$A50&gt;=Input!$D$13,0,(INDEX(Input!$T$11:$T$136,AK$8+$A50+1)/INDEX(Input!$T$11:$T$136,AK$8+1))),0)*$B50*$C50</f>
        <v>0</v>
      </c>
      <c r="AL50">
        <f>IF(AL$8&lt;Input!$D$13,IF(AL$8+$A50&gt;=Input!$D$13,0,(INDEX(Input!$T$11:$T$136,AL$8+$A50+1)/INDEX(Input!$T$11:$T$136,AL$8+1))),0)*$B50*$C50</f>
        <v>0</v>
      </c>
      <c r="AM50">
        <f>IF(AM$8&lt;Input!$D$13,IF(AM$8+$A50&gt;=Input!$D$13,0,(INDEX(Input!$T$11:$T$136,AM$8+$A50+1)/INDEX(Input!$T$11:$T$136,AM$8+1))),0)*$B50*$C50</f>
        <v>0</v>
      </c>
      <c r="AN50">
        <f>IF(AN$8&lt;Input!$D$13,IF(AN$8+$A50&gt;=Input!$D$13,0,(INDEX(Input!$T$11:$T$136,AN$8+$A50+1)/INDEX(Input!$T$11:$T$136,AN$8+1))),0)*$B50*$C50</f>
        <v>0</v>
      </c>
      <c r="AO50">
        <f>IF(AO$8&lt;Input!$D$13,IF(AO$8+$A50&gt;=Input!$D$13,0,(INDEX(Input!$T$11:$T$136,AO$8+$A50+1)/INDEX(Input!$T$11:$T$136,AO$8+1))),0)*$B50*$C50</f>
        <v>0</v>
      </c>
      <c r="AP50">
        <f>IF(AP$8&lt;Input!$D$13,IF(AP$8+$A50&gt;=Input!$D$13,0,(INDEX(Input!$T$11:$T$136,AP$8+$A50+1)/INDEX(Input!$T$11:$T$136,AP$8+1))),0)*$B50*$C50</f>
        <v>0</v>
      </c>
      <c r="AQ50">
        <f>IF(AQ$8&lt;Input!$D$13,IF(AQ$8+$A50&gt;=Input!$D$13,0,(INDEX(Input!$T$11:$T$136,AQ$8+$A50+1)/INDEX(Input!$T$11:$T$136,AQ$8+1))),0)*$B50*$C50</f>
        <v>0</v>
      </c>
      <c r="AR50">
        <f>IF(AR$8&lt;Input!$D$13,IF(AR$8+$A50&gt;=Input!$D$13,0,(INDEX(Input!$T$11:$T$136,AR$8+$A50+1)/INDEX(Input!$T$11:$T$136,AR$8+1))),0)*$B50*$C50</f>
        <v>0</v>
      </c>
      <c r="AS50">
        <f>IF(AS$8&lt;Input!$D$13,IF(AS$8+$A50&gt;=Input!$D$13,0,(INDEX(Input!$T$11:$T$136,AS$8+$A50+1)/INDEX(Input!$T$11:$T$136,AS$8+1))),0)*$B50*$C50</f>
        <v>0</v>
      </c>
      <c r="AT50">
        <f>IF(AT$8&lt;Input!$D$13,IF(AT$8+$A50&gt;=Input!$D$13,0,(INDEX(Input!$T$11:$T$136,AT$8+$A50+1)/INDEX(Input!$T$11:$T$136,AT$8+1))),0)*$B50*$C50</f>
        <v>0</v>
      </c>
      <c r="AU50">
        <f>IF(AU$8&lt;Input!$D$13,IF(AU$8+$A50&gt;=Input!$D$13,0,(INDEX(Input!$T$11:$T$136,AU$8+$A50+1)/INDEX(Input!$T$11:$T$136,AU$8+1))),0)*$B50*$C50</f>
        <v>0</v>
      </c>
      <c r="AV50">
        <f>IF(AV$8&lt;Input!$D$13,IF(AV$8+$A50&gt;=Input!$D$13,0,(INDEX(Input!$T$11:$T$136,AV$8+$A50+1)/INDEX(Input!$T$11:$T$136,AV$8+1))),0)*$B50*$C50</f>
        <v>0</v>
      </c>
      <c r="AW50">
        <f>IF(AW$8&lt;Input!$D$13,IF(AW$8+$A50&gt;=Input!$D$13,0,(INDEX(Input!$T$11:$T$136,AW$8+$A50+1)/INDEX(Input!$T$11:$T$136,AW$8+1))),0)*$B50*$C50</f>
        <v>0</v>
      </c>
      <c r="AX50">
        <f>IF(AX$8&lt;Input!$D$13,IF(AX$8+$A50&gt;=Input!$D$13,0,(INDEX(Input!$T$11:$T$136,AX$8+$A50+1)/INDEX(Input!$T$11:$T$136,AX$8+1))),0)*$B50*$C50</f>
        <v>0</v>
      </c>
      <c r="AY50">
        <f>IF(AY$8&lt;Input!$D$13,IF(AY$8+$A50&gt;=Input!$D$13,0,(INDEX(Input!$T$11:$T$136,AY$8+$A50+1)/INDEX(Input!$T$11:$T$136,AY$8+1))),0)*$B50*$C50</f>
        <v>0</v>
      </c>
      <c r="AZ50">
        <f>IF(AZ$8&lt;Input!$D$13,IF(AZ$8+$A50&gt;=Input!$D$13,0,(INDEX(Input!$T$11:$T$136,AZ$8+$A50+1)/INDEX(Input!$T$11:$T$136,AZ$8+1))),0)*$B50*$C50</f>
        <v>0</v>
      </c>
      <c r="BA50">
        <f>IF(BA$8&lt;Input!$D$13,IF(BA$8+$A50&gt;=Input!$D$13,0,(INDEX(Input!$T$11:$T$136,BA$8+$A50+1)/INDEX(Input!$T$11:$T$136,BA$8+1))),0)*$B50*$C50</f>
        <v>0</v>
      </c>
      <c r="BB50">
        <f>IF(BB$8&lt;Input!$D$13,IF(BB$8+$A50&gt;=Input!$D$13,0,(INDEX(Input!$T$11:$T$136,BB$8+$A50+1)/INDEX(Input!$T$11:$T$136,BB$8+1))),0)*$B50*$C50</f>
        <v>0</v>
      </c>
      <c r="BC50">
        <f>IF(BC$8&lt;Input!$D$13,IF(BC$8+$A50&gt;=Input!$D$13,0,(INDEX(Input!$T$11:$T$136,BC$8+$A50+1)/INDEX(Input!$T$11:$T$136,BC$8+1))),0)*$B50*$C50</f>
        <v>0</v>
      </c>
      <c r="BD50">
        <f>IF(BD$8&lt;Input!$D$13,IF(BD$8+$A50&gt;=Input!$D$13,0,(INDEX(Input!$T$11:$T$136,BD$8+$A50+1)/INDEX(Input!$T$11:$T$136,BD$8+1))),0)*$B50*$C50</f>
        <v>0</v>
      </c>
      <c r="BE50">
        <f>IF(BE$8&lt;Input!$D$13,IF(BE$8+$A50&gt;=Input!$D$13,0,(INDEX(Input!$T$11:$T$136,BE$8+$A50+1)/INDEX(Input!$T$11:$T$136,BE$8+1))),0)*$B50*$C50</f>
        <v>0</v>
      </c>
      <c r="BF50">
        <f>IF(BF$8&lt;Input!$D$13,IF(BF$8+$A50&gt;=Input!$D$13,0,(INDEX(Input!$T$11:$T$136,BF$8+$A50+1)/INDEX(Input!$T$11:$T$136,BF$8+1))),0)*$B50*$C50</f>
        <v>0</v>
      </c>
      <c r="BG50">
        <f>IF(BG$8&lt;Input!$D$13,IF(BG$8+$A50&gt;=Input!$D$13,0,(INDEX(Input!$T$11:$T$136,BG$8+$A50+1)/INDEX(Input!$T$11:$T$136,BG$8+1))),0)*$B50*$C50</f>
        <v>0</v>
      </c>
      <c r="BH50">
        <f>IF(BH$8&lt;Input!$D$13,IF(BH$8+$A50&gt;=Input!$D$13,0,(INDEX(Input!$T$11:$T$136,BH$8+$A50+1)/INDEX(Input!$T$11:$T$136,BH$8+1))),0)*$B50*$C50</f>
        <v>0</v>
      </c>
      <c r="BI50">
        <f>IF(BI$8&lt;Input!$D$13,IF(BI$8+$A50&gt;=Input!$D$13,0,(INDEX(Input!$T$11:$T$136,BI$8+$A50+1)/INDEX(Input!$T$11:$T$136,BI$8+1))),0)*$B50*$C50</f>
        <v>0</v>
      </c>
      <c r="BJ50">
        <f>IF(BJ$8&lt;Input!$D$13,IF(BJ$8+$A50&gt;=Input!$D$13,0,(INDEX(Input!$T$11:$T$136,BJ$8+$A50+1)/INDEX(Input!$T$11:$T$136,BJ$8+1))),0)*$B50*$C50</f>
        <v>0</v>
      </c>
      <c r="BK50">
        <f>IF(BK$8&lt;Input!$D$13,IF(BK$8+$A50&gt;=Input!$D$13,0,(INDEX(Input!$T$11:$T$136,BK$8+$A50+1)/INDEX(Input!$T$11:$T$136,BK$8+1))),0)*$B50*$C50</f>
        <v>0</v>
      </c>
      <c r="BL50">
        <f>IF(BL$8&lt;Input!$D$13,IF(BL$8+$A50&gt;=Input!$D$13,0,(INDEX(Input!$T$11:$T$136,BL$8+$A50+1)/INDEX(Input!$T$11:$T$136,BL$8+1))),0)*$B50*$C50</f>
        <v>0</v>
      </c>
      <c r="BM50">
        <f>IF(BM$8&lt;Input!$D$13,IF(BM$8+$A50&gt;=Input!$D$13,0,(INDEX(Input!$T$11:$T$136,BM$8+$A50+1)/INDEX(Input!$T$11:$T$136,BM$8+1))),0)*$B50*$C50</f>
        <v>0</v>
      </c>
      <c r="BN50">
        <f>IF(BN$8&lt;Input!$D$13,IF(BN$8+$A50&gt;=Input!$D$13,0,(INDEX(Input!$T$11:$T$136,BN$8+$A50+1)/INDEX(Input!$T$11:$T$136,BN$8+1))),0)*$B50*$C50</f>
        <v>0</v>
      </c>
    </row>
    <row r="51" spans="1:66">
      <c r="A51">
        <f>Input!B50</f>
        <v>40</v>
      </c>
      <c r="B51">
        <f>(1+Input!$D$18)^Brx!A51</f>
        <v>3.9592597211726899</v>
      </c>
      <c r="C51">
        <f>(1+Input!$D$17)^Brx!A51</f>
        <v>1.4888637335882215</v>
      </c>
      <c r="E51">
        <f t="shared" si="28"/>
        <v>60</v>
      </c>
      <c r="F51">
        <f>IF(F$8&lt;Input!$D$13,IF(F$8+$A51&gt;=Input!$D$13,0,(INDEX(Input!$T$11:$T$136,F$8+$A51+1)/INDEX(Input!$T$11:$T$136,F$8+1))),0)*$B51*$C51</f>
        <v>0</v>
      </c>
      <c r="G51">
        <f>IF(G$8&lt;Input!$D$13,IF(G$8+$A51&gt;=Input!$D$13,0,(INDEX(Input!$T$11:$T$136,G$8+$A51+1)/INDEX(Input!$T$11:$T$136,G$8+1))),0)*$B51*$C51</f>
        <v>0</v>
      </c>
      <c r="H51">
        <f>IF(H$8&lt;Input!$D$13,IF(H$8+$A51&gt;=Input!$D$13,0,(INDEX(Input!$T$11:$T$136,H$8+$A51+1)/INDEX(Input!$T$11:$T$136,H$8+1))),0)*$B51*$C51</f>
        <v>0</v>
      </c>
      <c r="I51">
        <f>IF(I$8&lt;Input!$D$13,IF(I$8+$A51&gt;=Input!$D$13,0,(INDEX(Input!$T$11:$T$136,I$8+$A51+1)/INDEX(Input!$T$11:$T$136,I$8+1))),0)*$B51*$C51</f>
        <v>0</v>
      </c>
      <c r="J51">
        <f>IF(J$8&lt;Input!$D$13,IF(J$8+$A51&gt;=Input!$D$13,0,(INDEX(Input!$T$11:$T$136,J$8+$A51+1)/INDEX(Input!$T$11:$T$136,J$8+1))),0)*$B51*$C51</f>
        <v>0</v>
      </c>
      <c r="K51">
        <f>IF(K$8&lt;Input!$D$13,IF(K$8+$A51&gt;=Input!$D$13,0,(INDEX(Input!$T$11:$T$136,K$8+$A51+1)/INDEX(Input!$T$11:$T$136,K$8+1))),0)*$B51*$C51</f>
        <v>0</v>
      </c>
      <c r="L51">
        <f>IF(L$8&lt;Input!$D$13,IF(L$8+$A51&gt;=Input!$D$13,0,(INDEX(Input!$T$11:$T$136,L$8+$A51+1)/INDEX(Input!$T$11:$T$136,L$8+1))),0)*$B51*$C51</f>
        <v>0</v>
      </c>
      <c r="M51">
        <f>IF(M$8&lt;Input!$D$13,IF(M$8+$A51&gt;=Input!$D$13,0,(INDEX(Input!$T$11:$T$136,M$8+$A51+1)/INDEX(Input!$T$11:$T$136,M$8+1))),0)*$B51*$C51</f>
        <v>0</v>
      </c>
      <c r="N51">
        <f>IF(N$8&lt;Input!$D$13,IF(N$8+$A51&gt;=Input!$D$13,0,(INDEX(Input!$T$11:$T$136,N$8+$A51+1)/INDEX(Input!$T$11:$T$136,N$8+1))),0)*$B51*$C51</f>
        <v>0</v>
      </c>
      <c r="O51">
        <f>IF(O$8&lt;Input!$D$13,IF(O$8+$A51&gt;=Input!$D$13,0,(INDEX(Input!$T$11:$T$136,O$8+$A51+1)/INDEX(Input!$T$11:$T$136,O$8+1))),0)*$B51*$C51</f>
        <v>0</v>
      </c>
      <c r="P51">
        <f>IF(P$8&lt;Input!$D$13,IF(P$8+$A51&gt;=Input!$D$13,0,(INDEX(Input!$T$11:$T$136,P$8+$A51+1)/INDEX(Input!$T$11:$T$136,P$8+1))),0)*$B51*$C51</f>
        <v>0</v>
      </c>
      <c r="Q51">
        <f>IF(Q$8&lt;Input!$D$13,IF(Q$8+$A51&gt;=Input!$D$13,0,(INDEX(Input!$T$11:$T$136,Q$8+$A51+1)/INDEX(Input!$T$11:$T$136,Q$8+1))),0)*$B51*$C51</f>
        <v>0</v>
      </c>
      <c r="R51">
        <f>IF(R$8&lt;Input!$D$13,IF(R$8+$A51&gt;=Input!$D$13,0,(INDEX(Input!$T$11:$T$136,R$8+$A51+1)/INDEX(Input!$T$11:$T$136,R$8+1))),0)*$B51*$C51</f>
        <v>0</v>
      </c>
      <c r="S51">
        <f>IF(S$8&lt;Input!$D$13,IF(S$8+$A51&gt;=Input!$D$13,0,(INDEX(Input!$T$11:$T$136,S$8+$A51+1)/INDEX(Input!$T$11:$T$136,S$8+1))),0)*$B51*$C51</f>
        <v>0</v>
      </c>
      <c r="T51">
        <f>IF(T$8&lt;Input!$D$13,IF(T$8+$A51&gt;=Input!$D$13,0,(INDEX(Input!$T$11:$T$136,T$8+$A51+1)/INDEX(Input!$T$11:$T$136,T$8+1))),0)*$B51*$C51</f>
        <v>0</v>
      </c>
      <c r="U51">
        <f>IF(U$8&lt;Input!$D$13,IF(U$8+$A51&gt;=Input!$D$13,0,(INDEX(Input!$T$11:$T$136,U$8+$A51+1)/INDEX(Input!$T$11:$T$136,U$8+1))),0)*$B51*$C51</f>
        <v>0</v>
      </c>
      <c r="V51">
        <f>IF(V$8&lt;Input!$D$13,IF(V$8+$A51&gt;=Input!$D$13,0,(INDEX(Input!$T$11:$T$136,V$8+$A51+1)/INDEX(Input!$T$11:$T$136,V$8+1))),0)*$B51*$C51</f>
        <v>0</v>
      </c>
      <c r="W51">
        <f>IF(W$8&lt;Input!$D$13,IF(W$8+$A51&gt;=Input!$D$13,0,(INDEX(Input!$T$11:$T$136,W$8+$A51+1)/INDEX(Input!$T$11:$T$136,W$8+1))),0)*$B51*$C51</f>
        <v>0</v>
      </c>
      <c r="X51">
        <f>IF(X$8&lt;Input!$D$13,IF(X$8+$A51&gt;=Input!$D$13,0,(INDEX(Input!$T$11:$T$136,X$8+$A51+1)/INDEX(Input!$T$11:$T$136,X$8+1))),0)*$B51*$C51</f>
        <v>0</v>
      </c>
      <c r="Y51">
        <f>IF(Y$8&lt;Input!$D$13,IF(Y$8+$A51&gt;=Input!$D$13,0,(INDEX(Input!$T$11:$T$136,Y$8+$A51+1)/INDEX(Input!$T$11:$T$136,Y$8+1))),0)*$B51*$C51</f>
        <v>0</v>
      </c>
      <c r="Z51">
        <f>IF(Z$8&lt;Input!$D$13,IF(Z$8+$A51&gt;=Input!$D$13,0,(INDEX(Input!$T$11:$T$136,Z$8+$A51+1)/INDEX(Input!$T$11:$T$136,Z$8+1))),0)*$B51*$C51</f>
        <v>0</v>
      </c>
      <c r="AA51">
        <f>IF(AA$8&lt;Input!$D$13,IF(AA$8+$A51&gt;=Input!$D$13,0,(INDEX(Input!$T$11:$T$136,AA$8+$A51+1)/INDEX(Input!$T$11:$T$136,AA$8+1))),0)*$B51*$C51</f>
        <v>0</v>
      </c>
      <c r="AB51">
        <f>IF(AB$8&lt;Input!$D$13,IF(AB$8+$A51&gt;=Input!$D$13,0,(INDEX(Input!$T$11:$T$136,AB$8+$A51+1)/INDEX(Input!$T$11:$T$136,AB$8+1))),0)*$B51*$C51</f>
        <v>0</v>
      </c>
      <c r="AC51">
        <f>IF(AC$8&lt;Input!$D$13,IF(AC$8+$A51&gt;=Input!$D$13,0,(INDEX(Input!$T$11:$T$136,AC$8+$A51+1)/INDEX(Input!$T$11:$T$136,AC$8+1))),0)*$B51*$C51</f>
        <v>0</v>
      </c>
      <c r="AD51">
        <f>IF(AD$8&lt;Input!$D$13,IF(AD$8+$A51&gt;=Input!$D$13,0,(INDEX(Input!$T$11:$T$136,AD$8+$A51+1)/INDEX(Input!$T$11:$T$136,AD$8+1))),0)*$B51*$C51</f>
        <v>0</v>
      </c>
      <c r="AE51">
        <f>IF(AE$8&lt;Input!$D$13,IF(AE$8+$A51&gt;=Input!$D$13,0,(INDEX(Input!$T$11:$T$136,AE$8+$A51+1)/INDEX(Input!$T$11:$T$136,AE$8+1))),0)*$B51*$C51</f>
        <v>0</v>
      </c>
      <c r="AF51">
        <f>IF(AF$8&lt;Input!$D$13,IF(AF$8+$A51&gt;=Input!$D$13,0,(INDEX(Input!$T$11:$T$136,AF$8+$A51+1)/INDEX(Input!$T$11:$T$136,AF$8+1))),0)*$B51*$C51</f>
        <v>0</v>
      </c>
      <c r="AG51">
        <f>IF(AG$8&lt;Input!$D$13,IF(AG$8+$A51&gt;=Input!$D$13,0,(INDEX(Input!$T$11:$T$136,AG$8+$A51+1)/INDEX(Input!$T$11:$T$136,AG$8+1))),0)*$B51*$C51</f>
        <v>0</v>
      </c>
      <c r="AH51">
        <f>IF(AH$8&lt;Input!$D$13,IF(AH$8+$A51&gt;=Input!$D$13,0,(INDEX(Input!$T$11:$T$136,AH$8+$A51+1)/INDEX(Input!$T$11:$T$136,AH$8+1))),0)*$B51*$C51</f>
        <v>0</v>
      </c>
      <c r="AI51">
        <f>IF(AI$8&lt;Input!$D$13,IF(AI$8+$A51&gt;=Input!$D$13,0,(INDEX(Input!$T$11:$T$136,AI$8+$A51+1)/INDEX(Input!$T$11:$T$136,AI$8+1))),0)*$B51*$C51</f>
        <v>0</v>
      </c>
      <c r="AJ51">
        <f>IF(AJ$8&lt;Input!$D$13,IF(AJ$8+$A51&gt;=Input!$D$13,0,(INDEX(Input!$T$11:$T$136,AJ$8+$A51+1)/INDEX(Input!$T$11:$T$136,AJ$8+1))),0)*$B51*$C51</f>
        <v>0</v>
      </c>
      <c r="AK51">
        <f>IF(AK$8&lt;Input!$D$13,IF(AK$8+$A51&gt;=Input!$D$13,0,(INDEX(Input!$T$11:$T$136,AK$8+$A51+1)/INDEX(Input!$T$11:$T$136,AK$8+1))),0)*$B51*$C51</f>
        <v>0</v>
      </c>
      <c r="AL51">
        <f>IF(AL$8&lt;Input!$D$13,IF(AL$8+$A51&gt;=Input!$D$13,0,(INDEX(Input!$T$11:$T$136,AL$8+$A51+1)/INDEX(Input!$T$11:$T$136,AL$8+1))),0)*$B51*$C51</f>
        <v>0</v>
      </c>
      <c r="AM51">
        <f>IF(AM$8&lt;Input!$D$13,IF(AM$8+$A51&gt;=Input!$D$13,0,(INDEX(Input!$T$11:$T$136,AM$8+$A51+1)/INDEX(Input!$T$11:$T$136,AM$8+1))),0)*$B51*$C51</f>
        <v>0</v>
      </c>
      <c r="AN51">
        <f>IF(AN$8&lt;Input!$D$13,IF(AN$8+$A51&gt;=Input!$D$13,0,(INDEX(Input!$T$11:$T$136,AN$8+$A51+1)/INDEX(Input!$T$11:$T$136,AN$8+1))),0)*$B51*$C51</f>
        <v>0</v>
      </c>
      <c r="AO51">
        <f>IF(AO$8&lt;Input!$D$13,IF(AO$8+$A51&gt;=Input!$D$13,0,(INDEX(Input!$T$11:$T$136,AO$8+$A51+1)/INDEX(Input!$T$11:$T$136,AO$8+1))),0)*$B51*$C51</f>
        <v>0</v>
      </c>
      <c r="AP51">
        <f>IF(AP$8&lt;Input!$D$13,IF(AP$8+$A51&gt;=Input!$D$13,0,(INDEX(Input!$T$11:$T$136,AP$8+$A51+1)/INDEX(Input!$T$11:$T$136,AP$8+1))),0)*$B51*$C51</f>
        <v>0</v>
      </c>
      <c r="AQ51">
        <f>IF(AQ$8&lt;Input!$D$13,IF(AQ$8+$A51&gt;=Input!$D$13,0,(INDEX(Input!$T$11:$T$136,AQ$8+$A51+1)/INDEX(Input!$T$11:$T$136,AQ$8+1))),0)*$B51*$C51</f>
        <v>0</v>
      </c>
      <c r="AR51">
        <f>IF(AR$8&lt;Input!$D$13,IF(AR$8+$A51&gt;=Input!$D$13,0,(INDEX(Input!$T$11:$T$136,AR$8+$A51+1)/INDEX(Input!$T$11:$T$136,AR$8+1))),0)*$B51*$C51</f>
        <v>0</v>
      </c>
      <c r="AS51">
        <f>IF(AS$8&lt;Input!$D$13,IF(AS$8+$A51&gt;=Input!$D$13,0,(INDEX(Input!$T$11:$T$136,AS$8+$A51+1)/INDEX(Input!$T$11:$T$136,AS$8+1))),0)*$B51*$C51</f>
        <v>0</v>
      </c>
      <c r="AT51">
        <f>IF(AT$8&lt;Input!$D$13,IF(AT$8+$A51&gt;=Input!$D$13,0,(INDEX(Input!$T$11:$T$136,AT$8+$A51+1)/INDEX(Input!$T$11:$T$136,AT$8+1))),0)*$B51*$C51</f>
        <v>0</v>
      </c>
      <c r="AU51">
        <f>IF(AU$8&lt;Input!$D$13,IF(AU$8+$A51&gt;=Input!$D$13,0,(INDEX(Input!$T$11:$T$136,AU$8+$A51+1)/INDEX(Input!$T$11:$T$136,AU$8+1))),0)*$B51*$C51</f>
        <v>0</v>
      </c>
      <c r="AV51">
        <f>IF(AV$8&lt;Input!$D$13,IF(AV$8+$A51&gt;=Input!$D$13,0,(INDEX(Input!$T$11:$T$136,AV$8+$A51+1)/INDEX(Input!$T$11:$T$136,AV$8+1))),0)*$B51*$C51</f>
        <v>0</v>
      </c>
      <c r="AW51">
        <f>IF(AW$8&lt;Input!$D$13,IF(AW$8+$A51&gt;=Input!$D$13,0,(INDEX(Input!$T$11:$T$136,AW$8+$A51+1)/INDEX(Input!$T$11:$T$136,AW$8+1))),0)*$B51*$C51</f>
        <v>0</v>
      </c>
      <c r="AX51">
        <f>IF(AX$8&lt;Input!$D$13,IF(AX$8+$A51&gt;=Input!$D$13,0,(INDEX(Input!$T$11:$T$136,AX$8+$A51+1)/INDEX(Input!$T$11:$T$136,AX$8+1))),0)*$B51*$C51</f>
        <v>0</v>
      </c>
      <c r="AY51">
        <f>IF(AY$8&lt;Input!$D$13,IF(AY$8+$A51&gt;=Input!$D$13,0,(INDEX(Input!$T$11:$T$136,AY$8+$A51+1)/INDEX(Input!$T$11:$T$136,AY$8+1))),0)*$B51*$C51</f>
        <v>0</v>
      </c>
      <c r="AZ51">
        <f>IF(AZ$8&lt;Input!$D$13,IF(AZ$8+$A51&gt;=Input!$D$13,0,(INDEX(Input!$T$11:$T$136,AZ$8+$A51+1)/INDEX(Input!$T$11:$T$136,AZ$8+1))),0)*$B51*$C51</f>
        <v>0</v>
      </c>
      <c r="BA51">
        <f>IF(BA$8&lt;Input!$D$13,IF(BA$8+$A51&gt;=Input!$D$13,0,(INDEX(Input!$T$11:$T$136,BA$8+$A51+1)/INDEX(Input!$T$11:$T$136,BA$8+1))),0)*$B51*$C51</f>
        <v>0</v>
      </c>
      <c r="BB51">
        <f>IF(BB$8&lt;Input!$D$13,IF(BB$8+$A51&gt;=Input!$D$13,0,(INDEX(Input!$T$11:$T$136,BB$8+$A51+1)/INDEX(Input!$T$11:$T$136,BB$8+1))),0)*$B51*$C51</f>
        <v>0</v>
      </c>
      <c r="BC51">
        <f>IF(BC$8&lt;Input!$D$13,IF(BC$8+$A51&gt;=Input!$D$13,0,(INDEX(Input!$T$11:$T$136,BC$8+$A51+1)/INDEX(Input!$T$11:$T$136,BC$8+1))),0)*$B51*$C51</f>
        <v>0</v>
      </c>
      <c r="BD51">
        <f>IF(BD$8&lt;Input!$D$13,IF(BD$8+$A51&gt;=Input!$D$13,0,(INDEX(Input!$T$11:$T$136,BD$8+$A51+1)/INDEX(Input!$T$11:$T$136,BD$8+1))),0)*$B51*$C51</f>
        <v>0</v>
      </c>
      <c r="BE51">
        <f>IF(BE$8&lt;Input!$D$13,IF(BE$8+$A51&gt;=Input!$D$13,0,(INDEX(Input!$T$11:$T$136,BE$8+$A51+1)/INDEX(Input!$T$11:$T$136,BE$8+1))),0)*$B51*$C51</f>
        <v>0</v>
      </c>
      <c r="BF51">
        <f>IF(BF$8&lt;Input!$D$13,IF(BF$8+$A51&gt;=Input!$D$13,0,(INDEX(Input!$T$11:$T$136,BF$8+$A51+1)/INDEX(Input!$T$11:$T$136,BF$8+1))),0)*$B51*$C51</f>
        <v>0</v>
      </c>
      <c r="BG51">
        <f>IF(BG$8&lt;Input!$D$13,IF(BG$8+$A51&gt;=Input!$D$13,0,(INDEX(Input!$T$11:$T$136,BG$8+$A51+1)/INDEX(Input!$T$11:$T$136,BG$8+1))),0)*$B51*$C51</f>
        <v>0</v>
      </c>
      <c r="BH51">
        <f>IF(BH$8&lt;Input!$D$13,IF(BH$8+$A51&gt;=Input!$D$13,0,(INDEX(Input!$T$11:$T$136,BH$8+$A51+1)/INDEX(Input!$T$11:$T$136,BH$8+1))),0)*$B51*$C51</f>
        <v>0</v>
      </c>
      <c r="BI51">
        <f>IF(BI$8&lt;Input!$D$13,IF(BI$8+$A51&gt;=Input!$D$13,0,(INDEX(Input!$T$11:$T$136,BI$8+$A51+1)/INDEX(Input!$T$11:$T$136,BI$8+1))),0)*$B51*$C51</f>
        <v>0</v>
      </c>
      <c r="BJ51">
        <f>IF(BJ$8&lt;Input!$D$13,IF(BJ$8+$A51&gt;=Input!$D$13,0,(INDEX(Input!$T$11:$T$136,BJ$8+$A51+1)/INDEX(Input!$T$11:$T$136,BJ$8+1))),0)*$B51*$C51</f>
        <v>0</v>
      </c>
      <c r="BK51">
        <f>IF(BK$8&lt;Input!$D$13,IF(BK$8+$A51&gt;=Input!$D$13,0,(INDEX(Input!$T$11:$T$136,BK$8+$A51+1)/INDEX(Input!$T$11:$T$136,BK$8+1))),0)*$B51*$C51</f>
        <v>0</v>
      </c>
      <c r="BL51">
        <f>IF(BL$8&lt;Input!$D$13,IF(BL$8+$A51&gt;=Input!$D$13,0,(INDEX(Input!$T$11:$T$136,BL$8+$A51+1)/INDEX(Input!$T$11:$T$136,BL$8+1))),0)*$B51*$C51</f>
        <v>0</v>
      </c>
      <c r="BM51">
        <f>IF(BM$8&lt;Input!$D$13,IF(BM$8+$A51&gt;=Input!$D$13,0,(INDEX(Input!$T$11:$T$136,BM$8+$A51+1)/INDEX(Input!$T$11:$T$136,BM$8+1))),0)*$B51*$C51</f>
        <v>0</v>
      </c>
      <c r="BN51">
        <f>IF(BN$8&lt;Input!$D$13,IF(BN$8+$A51&gt;=Input!$D$13,0,(INDEX(Input!$T$11:$T$136,BN$8+$A51+1)/INDEX(Input!$T$11:$T$136,BN$8+1))),0)*$B51*$C51</f>
        <v>0</v>
      </c>
    </row>
    <row r="52" spans="1:66">
      <c r="A52">
        <f>Input!B51</f>
        <v>41</v>
      </c>
      <c r="B52">
        <f>(1+Input!$D$18)^Brx!A52</f>
        <v>4.0978338114137332</v>
      </c>
      <c r="C52">
        <f>(1+Input!$D$17)^Brx!A52</f>
        <v>1.5037523709241039</v>
      </c>
      <c r="E52">
        <f t="shared" si="28"/>
        <v>61</v>
      </c>
      <c r="F52">
        <f>IF(F$8&lt;Input!$D$13,IF(F$8+$A52&gt;=Input!$D$13,0,(INDEX(Input!$T$11:$T$136,F$8+$A52+1)/INDEX(Input!$T$11:$T$136,F$8+1))),0)*$B52*$C52</f>
        <v>0</v>
      </c>
      <c r="G52">
        <f>IF(G$8&lt;Input!$D$13,IF(G$8+$A52&gt;=Input!$D$13,0,(INDEX(Input!$T$11:$T$136,G$8+$A52+1)/INDEX(Input!$T$11:$T$136,G$8+1))),0)*$B52*$C52</f>
        <v>0</v>
      </c>
      <c r="H52">
        <f>IF(H$8&lt;Input!$D$13,IF(H$8+$A52&gt;=Input!$D$13,0,(INDEX(Input!$T$11:$T$136,H$8+$A52+1)/INDEX(Input!$T$11:$T$136,H$8+1))),0)*$B52*$C52</f>
        <v>0</v>
      </c>
      <c r="I52">
        <f>IF(I$8&lt;Input!$D$13,IF(I$8+$A52&gt;=Input!$D$13,0,(INDEX(Input!$T$11:$T$136,I$8+$A52+1)/INDEX(Input!$T$11:$T$136,I$8+1))),0)*$B52*$C52</f>
        <v>0</v>
      </c>
      <c r="J52">
        <f>IF(J$8&lt;Input!$D$13,IF(J$8+$A52&gt;=Input!$D$13,0,(INDEX(Input!$T$11:$T$136,J$8+$A52+1)/INDEX(Input!$T$11:$T$136,J$8+1))),0)*$B52*$C52</f>
        <v>0</v>
      </c>
      <c r="K52">
        <f>IF(K$8&lt;Input!$D$13,IF(K$8+$A52&gt;=Input!$D$13,0,(INDEX(Input!$T$11:$T$136,K$8+$A52+1)/INDEX(Input!$T$11:$T$136,K$8+1))),0)*$B52*$C52</f>
        <v>0</v>
      </c>
      <c r="L52">
        <f>IF(L$8&lt;Input!$D$13,IF(L$8+$A52&gt;=Input!$D$13,0,(INDEX(Input!$T$11:$T$136,L$8+$A52+1)/INDEX(Input!$T$11:$T$136,L$8+1))),0)*$B52*$C52</f>
        <v>0</v>
      </c>
      <c r="M52">
        <f>IF(M$8&lt;Input!$D$13,IF(M$8+$A52&gt;=Input!$D$13,0,(INDEX(Input!$T$11:$T$136,M$8+$A52+1)/INDEX(Input!$T$11:$T$136,M$8+1))),0)*$B52*$C52</f>
        <v>0</v>
      </c>
      <c r="N52">
        <f>IF(N$8&lt;Input!$D$13,IF(N$8+$A52&gt;=Input!$D$13,0,(INDEX(Input!$T$11:$T$136,N$8+$A52+1)/INDEX(Input!$T$11:$T$136,N$8+1))),0)*$B52*$C52</f>
        <v>0</v>
      </c>
      <c r="O52">
        <f>IF(O$8&lt;Input!$D$13,IF(O$8+$A52&gt;=Input!$D$13,0,(INDEX(Input!$T$11:$T$136,O$8+$A52+1)/INDEX(Input!$T$11:$T$136,O$8+1))),0)*$B52*$C52</f>
        <v>0</v>
      </c>
      <c r="P52">
        <f>IF(P$8&lt;Input!$D$13,IF(P$8+$A52&gt;=Input!$D$13,0,(INDEX(Input!$T$11:$T$136,P$8+$A52+1)/INDEX(Input!$T$11:$T$136,P$8+1))),0)*$B52*$C52</f>
        <v>0</v>
      </c>
      <c r="Q52">
        <f>IF(Q$8&lt;Input!$D$13,IF(Q$8+$A52&gt;=Input!$D$13,0,(INDEX(Input!$T$11:$T$136,Q$8+$A52+1)/INDEX(Input!$T$11:$T$136,Q$8+1))),0)*$B52*$C52</f>
        <v>0</v>
      </c>
      <c r="R52">
        <f>IF(R$8&lt;Input!$D$13,IF(R$8+$A52&gt;=Input!$D$13,0,(INDEX(Input!$T$11:$T$136,R$8+$A52+1)/INDEX(Input!$T$11:$T$136,R$8+1))),0)*$B52*$C52</f>
        <v>0</v>
      </c>
      <c r="S52">
        <f>IF(S$8&lt;Input!$D$13,IF(S$8+$A52&gt;=Input!$D$13,0,(INDEX(Input!$T$11:$T$136,S$8+$A52+1)/INDEX(Input!$T$11:$T$136,S$8+1))),0)*$B52*$C52</f>
        <v>0</v>
      </c>
      <c r="T52">
        <f>IF(T$8&lt;Input!$D$13,IF(T$8+$A52&gt;=Input!$D$13,0,(INDEX(Input!$T$11:$T$136,T$8+$A52+1)/INDEX(Input!$T$11:$T$136,T$8+1))),0)*$B52*$C52</f>
        <v>0</v>
      </c>
      <c r="U52">
        <f>IF(U$8&lt;Input!$D$13,IF(U$8+$A52&gt;=Input!$D$13,0,(INDEX(Input!$T$11:$T$136,U$8+$A52+1)/INDEX(Input!$T$11:$T$136,U$8+1))),0)*$B52*$C52</f>
        <v>0</v>
      </c>
      <c r="V52">
        <f>IF(V$8&lt;Input!$D$13,IF(V$8+$A52&gt;=Input!$D$13,0,(INDEX(Input!$T$11:$T$136,V$8+$A52+1)/INDEX(Input!$T$11:$T$136,V$8+1))),0)*$B52*$C52</f>
        <v>0</v>
      </c>
      <c r="W52">
        <f>IF(W$8&lt;Input!$D$13,IF(W$8+$A52&gt;=Input!$D$13,0,(INDEX(Input!$T$11:$T$136,W$8+$A52+1)/INDEX(Input!$T$11:$T$136,W$8+1))),0)*$B52*$C52</f>
        <v>0</v>
      </c>
      <c r="X52">
        <f>IF(X$8&lt;Input!$D$13,IF(X$8+$A52&gt;=Input!$D$13,0,(INDEX(Input!$T$11:$T$136,X$8+$A52+1)/INDEX(Input!$T$11:$T$136,X$8+1))),0)*$B52*$C52</f>
        <v>0</v>
      </c>
      <c r="Y52">
        <f>IF(Y$8&lt;Input!$D$13,IF(Y$8+$A52&gt;=Input!$D$13,0,(INDEX(Input!$T$11:$T$136,Y$8+$A52+1)/INDEX(Input!$T$11:$T$136,Y$8+1))),0)*$B52*$C52</f>
        <v>0</v>
      </c>
      <c r="Z52">
        <f>IF(Z$8&lt;Input!$D$13,IF(Z$8+$A52&gt;=Input!$D$13,0,(INDEX(Input!$T$11:$T$136,Z$8+$A52+1)/INDEX(Input!$T$11:$T$136,Z$8+1))),0)*$B52*$C52</f>
        <v>0</v>
      </c>
      <c r="AA52">
        <f>IF(AA$8&lt;Input!$D$13,IF(AA$8+$A52&gt;=Input!$D$13,0,(INDEX(Input!$T$11:$T$136,AA$8+$A52+1)/INDEX(Input!$T$11:$T$136,AA$8+1))),0)*$B52*$C52</f>
        <v>0</v>
      </c>
      <c r="AB52">
        <f>IF(AB$8&lt;Input!$D$13,IF(AB$8+$A52&gt;=Input!$D$13,0,(INDEX(Input!$T$11:$T$136,AB$8+$A52+1)/INDEX(Input!$T$11:$T$136,AB$8+1))),0)*$B52*$C52</f>
        <v>0</v>
      </c>
      <c r="AC52">
        <f>IF(AC$8&lt;Input!$D$13,IF(AC$8+$A52&gt;=Input!$D$13,0,(INDEX(Input!$T$11:$T$136,AC$8+$A52+1)/INDEX(Input!$T$11:$T$136,AC$8+1))),0)*$B52*$C52</f>
        <v>0</v>
      </c>
      <c r="AD52">
        <f>IF(AD$8&lt;Input!$D$13,IF(AD$8+$A52&gt;=Input!$D$13,0,(INDEX(Input!$T$11:$T$136,AD$8+$A52+1)/INDEX(Input!$T$11:$T$136,AD$8+1))),0)*$B52*$C52</f>
        <v>0</v>
      </c>
      <c r="AE52">
        <f>IF(AE$8&lt;Input!$D$13,IF(AE$8+$A52&gt;=Input!$D$13,0,(INDEX(Input!$T$11:$T$136,AE$8+$A52+1)/INDEX(Input!$T$11:$T$136,AE$8+1))),0)*$B52*$C52</f>
        <v>0</v>
      </c>
      <c r="AF52">
        <f>IF(AF$8&lt;Input!$D$13,IF(AF$8+$A52&gt;=Input!$D$13,0,(INDEX(Input!$T$11:$T$136,AF$8+$A52+1)/INDEX(Input!$T$11:$T$136,AF$8+1))),0)*$B52*$C52</f>
        <v>0</v>
      </c>
      <c r="AG52">
        <f>IF(AG$8&lt;Input!$D$13,IF(AG$8+$A52&gt;=Input!$D$13,0,(INDEX(Input!$T$11:$T$136,AG$8+$A52+1)/INDEX(Input!$T$11:$T$136,AG$8+1))),0)*$B52*$C52</f>
        <v>0</v>
      </c>
      <c r="AH52">
        <f>IF(AH$8&lt;Input!$D$13,IF(AH$8+$A52&gt;=Input!$D$13,0,(INDEX(Input!$T$11:$T$136,AH$8+$A52+1)/INDEX(Input!$T$11:$T$136,AH$8+1))),0)*$B52*$C52</f>
        <v>0</v>
      </c>
      <c r="AI52">
        <f>IF(AI$8&lt;Input!$D$13,IF(AI$8+$A52&gt;=Input!$D$13,0,(INDEX(Input!$T$11:$T$136,AI$8+$A52+1)/INDEX(Input!$T$11:$T$136,AI$8+1))),0)*$B52*$C52</f>
        <v>0</v>
      </c>
      <c r="AJ52">
        <f>IF(AJ$8&lt;Input!$D$13,IF(AJ$8+$A52&gt;=Input!$D$13,0,(INDEX(Input!$T$11:$T$136,AJ$8+$A52+1)/INDEX(Input!$T$11:$T$136,AJ$8+1))),0)*$B52*$C52</f>
        <v>0</v>
      </c>
      <c r="AK52">
        <f>IF(AK$8&lt;Input!$D$13,IF(AK$8+$A52&gt;=Input!$D$13,0,(INDEX(Input!$T$11:$T$136,AK$8+$A52+1)/INDEX(Input!$T$11:$T$136,AK$8+1))),0)*$B52*$C52</f>
        <v>0</v>
      </c>
      <c r="AL52">
        <f>IF(AL$8&lt;Input!$D$13,IF(AL$8+$A52&gt;=Input!$D$13,0,(INDEX(Input!$T$11:$T$136,AL$8+$A52+1)/INDEX(Input!$T$11:$T$136,AL$8+1))),0)*$B52*$C52</f>
        <v>0</v>
      </c>
      <c r="AM52">
        <f>IF(AM$8&lt;Input!$D$13,IF(AM$8+$A52&gt;=Input!$D$13,0,(INDEX(Input!$T$11:$T$136,AM$8+$A52+1)/INDEX(Input!$T$11:$T$136,AM$8+1))),0)*$B52*$C52</f>
        <v>0</v>
      </c>
      <c r="AN52">
        <f>IF(AN$8&lt;Input!$D$13,IF(AN$8+$A52&gt;=Input!$D$13,0,(INDEX(Input!$T$11:$T$136,AN$8+$A52+1)/INDEX(Input!$T$11:$T$136,AN$8+1))),0)*$B52*$C52</f>
        <v>0</v>
      </c>
      <c r="AO52">
        <f>IF(AO$8&lt;Input!$D$13,IF(AO$8+$A52&gt;=Input!$D$13,0,(INDEX(Input!$T$11:$T$136,AO$8+$A52+1)/INDEX(Input!$T$11:$T$136,AO$8+1))),0)*$B52*$C52</f>
        <v>0</v>
      </c>
      <c r="AP52">
        <f>IF(AP$8&lt;Input!$D$13,IF(AP$8+$A52&gt;=Input!$D$13,0,(INDEX(Input!$T$11:$T$136,AP$8+$A52+1)/INDEX(Input!$T$11:$T$136,AP$8+1))),0)*$B52*$C52</f>
        <v>0</v>
      </c>
      <c r="AQ52">
        <f>IF(AQ$8&lt;Input!$D$13,IF(AQ$8+$A52&gt;=Input!$D$13,0,(INDEX(Input!$T$11:$T$136,AQ$8+$A52+1)/INDEX(Input!$T$11:$T$136,AQ$8+1))),0)*$B52*$C52</f>
        <v>0</v>
      </c>
      <c r="AR52">
        <f>IF(AR$8&lt;Input!$D$13,IF(AR$8+$A52&gt;=Input!$D$13,0,(INDEX(Input!$T$11:$T$136,AR$8+$A52+1)/INDEX(Input!$T$11:$T$136,AR$8+1))),0)*$B52*$C52</f>
        <v>0</v>
      </c>
      <c r="AS52">
        <f>IF(AS$8&lt;Input!$D$13,IF(AS$8+$A52&gt;=Input!$D$13,0,(INDEX(Input!$T$11:$T$136,AS$8+$A52+1)/INDEX(Input!$T$11:$T$136,AS$8+1))),0)*$B52*$C52</f>
        <v>0</v>
      </c>
      <c r="AT52">
        <f>IF(AT$8&lt;Input!$D$13,IF(AT$8+$A52&gt;=Input!$D$13,0,(INDEX(Input!$T$11:$T$136,AT$8+$A52+1)/INDEX(Input!$T$11:$T$136,AT$8+1))),0)*$B52*$C52</f>
        <v>0</v>
      </c>
      <c r="AU52">
        <f>IF(AU$8&lt;Input!$D$13,IF(AU$8+$A52&gt;=Input!$D$13,0,(INDEX(Input!$T$11:$T$136,AU$8+$A52+1)/INDEX(Input!$T$11:$T$136,AU$8+1))),0)*$B52*$C52</f>
        <v>0</v>
      </c>
      <c r="AV52">
        <f>IF(AV$8&lt;Input!$D$13,IF(AV$8+$A52&gt;=Input!$D$13,0,(INDEX(Input!$T$11:$T$136,AV$8+$A52+1)/INDEX(Input!$T$11:$T$136,AV$8+1))),0)*$B52*$C52</f>
        <v>0</v>
      </c>
      <c r="AW52">
        <f>IF(AW$8&lt;Input!$D$13,IF(AW$8+$A52&gt;=Input!$D$13,0,(INDEX(Input!$T$11:$T$136,AW$8+$A52+1)/INDEX(Input!$T$11:$T$136,AW$8+1))),0)*$B52*$C52</f>
        <v>0</v>
      </c>
      <c r="AX52">
        <f>IF(AX$8&lt;Input!$D$13,IF(AX$8+$A52&gt;=Input!$D$13,0,(INDEX(Input!$T$11:$T$136,AX$8+$A52+1)/INDEX(Input!$T$11:$T$136,AX$8+1))),0)*$B52*$C52</f>
        <v>0</v>
      </c>
      <c r="AY52">
        <f>IF(AY$8&lt;Input!$D$13,IF(AY$8+$A52&gt;=Input!$D$13,0,(INDEX(Input!$T$11:$T$136,AY$8+$A52+1)/INDEX(Input!$T$11:$T$136,AY$8+1))),0)*$B52*$C52</f>
        <v>0</v>
      </c>
      <c r="AZ52">
        <f>IF(AZ$8&lt;Input!$D$13,IF(AZ$8+$A52&gt;=Input!$D$13,0,(INDEX(Input!$T$11:$T$136,AZ$8+$A52+1)/INDEX(Input!$T$11:$T$136,AZ$8+1))),0)*$B52*$C52</f>
        <v>0</v>
      </c>
      <c r="BA52">
        <f>IF(BA$8&lt;Input!$D$13,IF(BA$8+$A52&gt;=Input!$D$13,0,(INDEX(Input!$T$11:$T$136,BA$8+$A52+1)/INDEX(Input!$T$11:$T$136,BA$8+1))),0)*$B52*$C52</f>
        <v>0</v>
      </c>
      <c r="BB52">
        <f>IF(BB$8&lt;Input!$D$13,IF(BB$8+$A52&gt;=Input!$D$13,0,(INDEX(Input!$T$11:$T$136,BB$8+$A52+1)/INDEX(Input!$T$11:$T$136,BB$8+1))),0)*$B52*$C52</f>
        <v>0</v>
      </c>
      <c r="BC52">
        <f>IF(BC$8&lt;Input!$D$13,IF(BC$8+$A52&gt;=Input!$D$13,0,(INDEX(Input!$T$11:$T$136,BC$8+$A52+1)/INDEX(Input!$T$11:$T$136,BC$8+1))),0)*$B52*$C52</f>
        <v>0</v>
      </c>
      <c r="BD52">
        <f>IF(BD$8&lt;Input!$D$13,IF(BD$8+$A52&gt;=Input!$D$13,0,(INDEX(Input!$T$11:$T$136,BD$8+$A52+1)/INDEX(Input!$T$11:$T$136,BD$8+1))),0)*$B52*$C52</f>
        <v>0</v>
      </c>
      <c r="BE52">
        <f>IF(BE$8&lt;Input!$D$13,IF(BE$8+$A52&gt;=Input!$D$13,0,(INDEX(Input!$T$11:$T$136,BE$8+$A52+1)/INDEX(Input!$T$11:$T$136,BE$8+1))),0)*$B52*$C52</f>
        <v>0</v>
      </c>
      <c r="BF52">
        <f>IF(BF$8&lt;Input!$D$13,IF(BF$8+$A52&gt;=Input!$D$13,0,(INDEX(Input!$T$11:$T$136,BF$8+$A52+1)/INDEX(Input!$T$11:$T$136,BF$8+1))),0)*$B52*$C52</f>
        <v>0</v>
      </c>
      <c r="BG52">
        <f>IF(BG$8&lt;Input!$D$13,IF(BG$8+$A52&gt;=Input!$D$13,0,(INDEX(Input!$T$11:$T$136,BG$8+$A52+1)/INDEX(Input!$T$11:$T$136,BG$8+1))),0)*$B52*$C52</f>
        <v>0</v>
      </c>
      <c r="BH52">
        <f>IF(BH$8&lt;Input!$D$13,IF(BH$8+$A52&gt;=Input!$D$13,0,(INDEX(Input!$T$11:$T$136,BH$8+$A52+1)/INDEX(Input!$T$11:$T$136,BH$8+1))),0)*$B52*$C52</f>
        <v>0</v>
      </c>
      <c r="BI52">
        <f>IF(BI$8&lt;Input!$D$13,IF(BI$8+$A52&gt;=Input!$D$13,0,(INDEX(Input!$T$11:$T$136,BI$8+$A52+1)/INDEX(Input!$T$11:$T$136,BI$8+1))),0)*$B52*$C52</f>
        <v>0</v>
      </c>
      <c r="BJ52">
        <f>IF(BJ$8&lt;Input!$D$13,IF(BJ$8+$A52&gt;=Input!$D$13,0,(INDEX(Input!$T$11:$T$136,BJ$8+$A52+1)/INDEX(Input!$T$11:$T$136,BJ$8+1))),0)*$B52*$C52</f>
        <v>0</v>
      </c>
      <c r="BK52">
        <f>IF(BK$8&lt;Input!$D$13,IF(BK$8+$A52&gt;=Input!$D$13,0,(INDEX(Input!$T$11:$T$136,BK$8+$A52+1)/INDEX(Input!$T$11:$T$136,BK$8+1))),0)*$B52*$C52</f>
        <v>0</v>
      </c>
      <c r="BL52">
        <f>IF(BL$8&lt;Input!$D$13,IF(BL$8+$A52&gt;=Input!$D$13,0,(INDEX(Input!$T$11:$T$136,BL$8+$A52+1)/INDEX(Input!$T$11:$T$136,BL$8+1))),0)*$B52*$C52</f>
        <v>0</v>
      </c>
      <c r="BM52">
        <f>IF(BM$8&lt;Input!$D$13,IF(BM$8+$A52&gt;=Input!$D$13,0,(INDEX(Input!$T$11:$T$136,BM$8+$A52+1)/INDEX(Input!$T$11:$T$136,BM$8+1))),0)*$B52*$C52</f>
        <v>0</v>
      </c>
      <c r="BN52">
        <f>IF(BN$8&lt;Input!$D$13,IF(BN$8+$A52&gt;=Input!$D$13,0,(INDEX(Input!$T$11:$T$136,BN$8+$A52+1)/INDEX(Input!$T$11:$T$136,BN$8+1))),0)*$B52*$C52</f>
        <v>0</v>
      </c>
    </row>
    <row r="53" spans="1:66">
      <c r="A53">
        <f>Input!B52</f>
        <v>42</v>
      </c>
      <c r="B53">
        <f>(1+Input!$D$18)^Brx!A53</f>
        <v>4.2412579948132141</v>
      </c>
      <c r="C53">
        <f>(1+Input!$D$17)^Brx!A53</f>
        <v>1.5187898946333451</v>
      </c>
      <c r="E53">
        <f t="shared" si="28"/>
        <v>62</v>
      </c>
      <c r="F53">
        <f>IF(F$8&lt;Input!$D$13,IF(F$8+$A53&gt;=Input!$D$13,0,(INDEX(Input!$T$11:$T$136,F$8+$A53+1)/INDEX(Input!$T$11:$T$136,F$8+1))),0)*$B53*$C53</f>
        <v>0</v>
      </c>
      <c r="G53">
        <f>IF(G$8&lt;Input!$D$13,IF(G$8+$A53&gt;=Input!$D$13,0,(INDEX(Input!$T$11:$T$136,G$8+$A53+1)/INDEX(Input!$T$11:$T$136,G$8+1))),0)*$B53*$C53</f>
        <v>0</v>
      </c>
      <c r="H53">
        <f>IF(H$8&lt;Input!$D$13,IF(H$8+$A53&gt;=Input!$D$13,0,(INDEX(Input!$T$11:$T$136,H$8+$A53+1)/INDEX(Input!$T$11:$T$136,H$8+1))),0)*$B53*$C53</f>
        <v>0</v>
      </c>
      <c r="I53">
        <f>IF(I$8&lt;Input!$D$13,IF(I$8+$A53&gt;=Input!$D$13,0,(INDEX(Input!$T$11:$T$136,I$8+$A53+1)/INDEX(Input!$T$11:$T$136,I$8+1))),0)*$B53*$C53</f>
        <v>0</v>
      </c>
      <c r="J53">
        <f>IF(J$8&lt;Input!$D$13,IF(J$8+$A53&gt;=Input!$D$13,0,(INDEX(Input!$T$11:$T$136,J$8+$A53+1)/INDEX(Input!$T$11:$T$136,J$8+1))),0)*$B53*$C53</f>
        <v>0</v>
      </c>
      <c r="K53">
        <f>IF(K$8&lt;Input!$D$13,IF(K$8+$A53&gt;=Input!$D$13,0,(INDEX(Input!$T$11:$T$136,K$8+$A53+1)/INDEX(Input!$T$11:$T$136,K$8+1))),0)*$B53*$C53</f>
        <v>0</v>
      </c>
      <c r="L53">
        <f>IF(L$8&lt;Input!$D$13,IF(L$8+$A53&gt;=Input!$D$13,0,(INDEX(Input!$T$11:$T$136,L$8+$A53+1)/INDEX(Input!$T$11:$T$136,L$8+1))),0)*$B53*$C53</f>
        <v>0</v>
      </c>
      <c r="M53">
        <f>IF(M$8&lt;Input!$D$13,IF(M$8+$A53&gt;=Input!$D$13,0,(INDEX(Input!$T$11:$T$136,M$8+$A53+1)/INDEX(Input!$T$11:$T$136,M$8+1))),0)*$B53*$C53</f>
        <v>0</v>
      </c>
      <c r="N53">
        <f>IF(N$8&lt;Input!$D$13,IF(N$8+$A53&gt;=Input!$D$13,0,(INDEX(Input!$T$11:$T$136,N$8+$A53+1)/INDEX(Input!$T$11:$T$136,N$8+1))),0)*$B53*$C53</f>
        <v>0</v>
      </c>
      <c r="O53">
        <f>IF(O$8&lt;Input!$D$13,IF(O$8+$A53&gt;=Input!$D$13,0,(INDEX(Input!$T$11:$T$136,O$8+$A53+1)/INDEX(Input!$T$11:$T$136,O$8+1))),0)*$B53*$C53</f>
        <v>0</v>
      </c>
      <c r="P53">
        <f>IF(P$8&lt;Input!$D$13,IF(P$8+$A53&gt;=Input!$D$13,0,(INDEX(Input!$T$11:$T$136,P$8+$A53+1)/INDEX(Input!$T$11:$T$136,P$8+1))),0)*$B53*$C53</f>
        <v>0</v>
      </c>
      <c r="Q53">
        <f>IF(Q$8&lt;Input!$D$13,IF(Q$8+$A53&gt;=Input!$D$13,0,(INDEX(Input!$T$11:$T$136,Q$8+$A53+1)/INDEX(Input!$T$11:$T$136,Q$8+1))),0)*$B53*$C53</f>
        <v>0</v>
      </c>
      <c r="R53">
        <f>IF(R$8&lt;Input!$D$13,IF(R$8+$A53&gt;=Input!$D$13,0,(INDEX(Input!$T$11:$T$136,R$8+$A53+1)/INDEX(Input!$T$11:$T$136,R$8+1))),0)*$B53*$C53</f>
        <v>0</v>
      </c>
      <c r="S53">
        <f>IF(S$8&lt;Input!$D$13,IF(S$8+$A53&gt;=Input!$D$13,0,(INDEX(Input!$T$11:$T$136,S$8+$A53+1)/INDEX(Input!$T$11:$T$136,S$8+1))),0)*$B53*$C53</f>
        <v>0</v>
      </c>
      <c r="T53">
        <f>IF(T$8&lt;Input!$D$13,IF(T$8+$A53&gt;=Input!$D$13,0,(INDEX(Input!$T$11:$T$136,T$8+$A53+1)/INDEX(Input!$T$11:$T$136,T$8+1))),0)*$B53*$C53</f>
        <v>0</v>
      </c>
      <c r="U53">
        <f>IF(U$8&lt;Input!$D$13,IF(U$8+$A53&gt;=Input!$D$13,0,(INDEX(Input!$T$11:$T$136,U$8+$A53+1)/INDEX(Input!$T$11:$T$136,U$8+1))),0)*$B53*$C53</f>
        <v>0</v>
      </c>
      <c r="V53">
        <f>IF(V$8&lt;Input!$D$13,IF(V$8+$A53&gt;=Input!$D$13,0,(INDEX(Input!$T$11:$T$136,V$8+$A53+1)/INDEX(Input!$T$11:$T$136,V$8+1))),0)*$B53*$C53</f>
        <v>0</v>
      </c>
      <c r="W53">
        <f>IF(W$8&lt;Input!$D$13,IF(W$8+$A53&gt;=Input!$D$13,0,(INDEX(Input!$T$11:$T$136,W$8+$A53+1)/INDEX(Input!$T$11:$T$136,W$8+1))),0)*$B53*$C53</f>
        <v>0</v>
      </c>
      <c r="X53">
        <f>IF(X$8&lt;Input!$D$13,IF(X$8+$A53&gt;=Input!$D$13,0,(INDEX(Input!$T$11:$T$136,X$8+$A53+1)/INDEX(Input!$T$11:$T$136,X$8+1))),0)*$B53*$C53</f>
        <v>0</v>
      </c>
      <c r="Y53">
        <f>IF(Y$8&lt;Input!$D$13,IF(Y$8+$A53&gt;=Input!$D$13,0,(INDEX(Input!$T$11:$T$136,Y$8+$A53+1)/INDEX(Input!$T$11:$T$136,Y$8+1))),0)*$B53*$C53</f>
        <v>0</v>
      </c>
      <c r="Z53">
        <f>IF(Z$8&lt;Input!$D$13,IF(Z$8+$A53&gt;=Input!$D$13,0,(INDEX(Input!$T$11:$T$136,Z$8+$A53+1)/INDEX(Input!$T$11:$T$136,Z$8+1))),0)*$B53*$C53</f>
        <v>0</v>
      </c>
      <c r="AA53">
        <f>IF(AA$8&lt;Input!$D$13,IF(AA$8+$A53&gt;=Input!$D$13,0,(INDEX(Input!$T$11:$T$136,AA$8+$A53+1)/INDEX(Input!$T$11:$T$136,AA$8+1))),0)*$B53*$C53</f>
        <v>0</v>
      </c>
      <c r="AB53">
        <f>IF(AB$8&lt;Input!$D$13,IF(AB$8+$A53&gt;=Input!$D$13,0,(INDEX(Input!$T$11:$T$136,AB$8+$A53+1)/INDEX(Input!$T$11:$T$136,AB$8+1))),0)*$B53*$C53</f>
        <v>0</v>
      </c>
      <c r="AC53">
        <f>IF(AC$8&lt;Input!$D$13,IF(AC$8+$A53&gt;=Input!$D$13,0,(INDEX(Input!$T$11:$T$136,AC$8+$A53+1)/INDEX(Input!$T$11:$T$136,AC$8+1))),0)*$B53*$C53</f>
        <v>0</v>
      </c>
      <c r="AD53">
        <f>IF(AD$8&lt;Input!$D$13,IF(AD$8+$A53&gt;=Input!$D$13,0,(INDEX(Input!$T$11:$T$136,AD$8+$A53+1)/INDEX(Input!$T$11:$T$136,AD$8+1))),0)*$B53*$C53</f>
        <v>0</v>
      </c>
      <c r="AE53">
        <f>IF(AE$8&lt;Input!$D$13,IF(AE$8+$A53&gt;=Input!$D$13,0,(INDEX(Input!$T$11:$T$136,AE$8+$A53+1)/INDEX(Input!$T$11:$T$136,AE$8+1))),0)*$B53*$C53</f>
        <v>0</v>
      </c>
      <c r="AF53">
        <f>IF(AF$8&lt;Input!$D$13,IF(AF$8+$A53&gt;=Input!$D$13,0,(INDEX(Input!$T$11:$T$136,AF$8+$A53+1)/INDEX(Input!$T$11:$T$136,AF$8+1))),0)*$B53*$C53</f>
        <v>0</v>
      </c>
      <c r="AG53">
        <f>IF(AG$8&lt;Input!$D$13,IF(AG$8+$A53&gt;=Input!$D$13,0,(INDEX(Input!$T$11:$T$136,AG$8+$A53+1)/INDEX(Input!$T$11:$T$136,AG$8+1))),0)*$B53*$C53</f>
        <v>0</v>
      </c>
      <c r="AH53">
        <f>IF(AH$8&lt;Input!$D$13,IF(AH$8+$A53&gt;=Input!$D$13,0,(INDEX(Input!$T$11:$T$136,AH$8+$A53+1)/INDEX(Input!$T$11:$T$136,AH$8+1))),0)*$B53*$C53</f>
        <v>0</v>
      </c>
      <c r="AI53">
        <f>IF(AI$8&lt;Input!$D$13,IF(AI$8+$A53&gt;=Input!$D$13,0,(INDEX(Input!$T$11:$T$136,AI$8+$A53+1)/INDEX(Input!$T$11:$T$136,AI$8+1))),0)*$B53*$C53</f>
        <v>0</v>
      </c>
      <c r="AJ53">
        <f>IF(AJ$8&lt;Input!$D$13,IF(AJ$8+$A53&gt;=Input!$D$13,0,(INDEX(Input!$T$11:$T$136,AJ$8+$A53+1)/INDEX(Input!$T$11:$T$136,AJ$8+1))),0)*$B53*$C53</f>
        <v>0</v>
      </c>
      <c r="AK53">
        <f>IF(AK$8&lt;Input!$D$13,IF(AK$8+$A53&gt;=Input!$D$13,0,(INDEX(Input!$T$11:$T$136,AK$8+$A53+1)/INDEX(Input!$T$11:$T$136,AK$8+1))),0)*$B53*$C53</f>
        <v>0</v>
      </c>
      <c r="AL53">
        <f>IF(AL$8&lt;Input!$D$13,IF(AL$8+$A53&gt;=Input!$D$13,0,(INDEX(Input!$T$11:$T$136,AL$8+$A53+1)/INDEX(Input!$T$11:$T$136,AL$8+1))),0)*$B53*$C53</f>
        <v>0</v>
      </c>
      <c r="AM53">
        <f>IF(AM$8&lt;Input!$D$13,IF(AM$8+$A53&gt;=Input!$D$13,0,(INDEX(Input!$T$11:$T$136,AM$8+$A53+1)/INDEX(Input!$T$11:$T$136,AM$8+1))),0)*$B53*$C53</f>
        <v>0</v>
      </c>
      <c r="AN53">
        <f>IF(AN$8&lt;Input!$D$13,IF(AN$8+$A53&gt;=Input!$D$13,0,(INDEX(Input!$T$11:$T$136,AN$8+$A53+1)/INDEX(Input!$T$11:$T$136,AN$8+1))),0)*$B53*$C53</f>
        <v>0</v>
      </c>
      <c r="AO53">
        <f>IF(AO$8&lt;Input!$D$13,IF(AO$8+$A53&gt;=Input!$D$13,0,(INDEX(Input!$T$11:$T$136,AO$8+$A53+1)/INDEX(Input!$T$11:$T$136,AO$8+1))),0)*$B53*$C53</f>
        <v>0</v>
      </c>
      <c r="AP53">
        <f>IF(AP$8&lt;Input!$D$13,IF(AP$8+$A53&gt;=Input!$D$13,0,(INDEX(Input!$T$11:$T$136,AP$8+$A53+1)/INDEX(Input!$T$11:$T$136,AP$8+1))),0)*$B53*$C53</f>
        <v>0</v>
      </c>
      <c r="AQ53">
        <f>IF(AQ$8&lt;Input!$D$13,IF(AQ$8+$A53&gt;=Input!$D$13,0,(INDEX(Input!$T$11:$T$136,AQ$8+$A53+1)/INDEX(Input!$T$11:$T$136,AQ$8+1))),0)*$B53*$C53</f>
        <v>0</v>
      </c>
      <c r="AR53">
        <f>IF(AR$8&lt;Input!$D$13,IF(AR$8+$A53&gt;=Input!$D$13,0,(INDEX(Input!$T$11:$T$136,AR$8+$A53+1)/INDEX(Input!$T$11:$T$136,AR$8+1))),0)*$B53*$C53</f>
        <v>0</v>
      </c>
      <c r="AS53">
        <f>IF(AS$8&lt;Input!$D$13,IF(AS$8+$A53&gt;=Input!$D$13,0,(INDEX(Input!$T$11:$T$136,AS$8+$A53+1)/INDEX(Input!$T$11:$T$136,AS$8+1))),0)*$B53*$C53</f>
        <v>0</v>
      </c>
      <c r="AT53">
        <f>IF(AT$8&lt;Input!$D$13,IF(AT$8+$A53&gt;=Input!$D$13,0,(INDEX(Input!$T$11:$T$136,AT$8+$A53+1)/INDEX(Input!$T$11:$T$136,AT$8+1))),0)*$B53*$C53</f>
        <v>0</v>
      </c>
      <c r="AU53">
        <f>IF(AU$8&lt;Input!$D$13,IF(AU$8+$A53&gt;=Input!$D$13,0,(INDEX(Input!$T$11:$T$136,AU$8+$A53+1)/INDEX(Input!$T$11:$T$136,AU$8+1))),0)*$B53*$C53</f>
        <v>0</v>
      </c>
      <c r="AV53">
        <f>IF(AV$8&lt;Input!$D$13,IF(AV$8+$A53&gt;=Input!$D$13,0,(INDEX(Input!$T$11:$T$136,AV$8+$A53+1)/INDEX(Input!$T$11:$T$136,AV$8+1))),0)*$B53*$C53</f>
        <v>0</v>
      </c>
      <c r="AW53">
        <f>IF(AW$8&lt;Input!$D$13,IF(AW$8+$A53&gt;=Input!$D$13,0,(INDEX(Input!$T$11:$T$136,AW$8+$A53+1)/INDEX(Input!$T$11:$T$136,AW$8+1))),0)*$B53*$C53</f>
        <v>0</v>
      </c>
      <c r="AX53">
        <f>IF(AX$8&lt;Input!$D$13,IF(AX$8+$A53&gt;=Input!$D$13,0,(INDEX(Input!$T$11:$T$136,AX$8+$A53+1)/INDEX(Input!$T$11:$T$136,AX$8+1))),0)*$B53*$C53</f>
        <v>0</v>
      </c>
      <c r="AY53">
        <f>IF(AY$8&lt;Input!$D$13,IF(AY$8+$A53&gt;=Input!$D$13,0,(INDEX(Input!$T$11:$T$136,AY$8+$A53+1)/INDEX(Input!$T$11:$T$136,AY$8+1))),0)*$B53*$C53</f>
        <v>0</v>
      </c>
      <c r="AZ53">
        <f>IF(AZ$8&lt;Input!$D$13,IF(AZ$8+$A53&gt;=Input!$D$13,0,(INDEX(Input!$T$11:$T$136,AZ$8+$A53+1)/INDEX(Input!$T$11:$T$136,AZ$8+1))),0)*$B53*$C53</f>
        <v>0</v>
      </c>
      <c r="BA53">
        <f>IF(BA$8&lt;Input!$D$13,IF(BA$8+$A53&gt;=Input!$D$13,0,(INDEX(Input!$T$11:$T$136,BA$8+$A53+1)/INDEX(Input!$T$11:$T$136,BA$8+1))),0)*$B53*$C53</f>
        <v>0</v>
      </c>
      <c r="BB53">
        <f>IF(BB$8&lt;Input!$D$13,IF(BB$8+$A53&gt;=Input!$D$13,0,(INDEX(Input!$T$11:$T$136,BB$8+$A53+1)/INDEX(Input!$T$11:$T$136,BB$8+1))),0)*$B53*$C53</f>
        <v>0</v>
      </c>
      <c r="BC53">
        <f>IF(BC$8&lt;Input!$D$13,IF(BC$8+$A53&gt;=Input!$D$13,0,(INDEX(Input!$T$11:$T$136,BC$8+$A53+1)/INDEX(Input!$T$11:$T$136,BC$8+1))),0)*$B53*$C53</f>
        <v>0</v>
      </c>
      <c r="BD53">
        <f>IF(BD$8&lt;Input!$D$13,IF(BD$8+$A53&gt;=Input!$D$13,0,(INDEX(Input!$T$11:$T$136,BD$8+$A53+1)/INDEX(Input!$T$11:$T$136,BD$8+1))),0)*$B53*$C53</f>
        <v>0</v>
      </c>
      <c r="BE53">
        <f>IF(BE$8&lt;Input!$D$13,IF(BE$8+$A53&gt;=Input!$D$13,0,(INDEX(Input!$T$11:$T$136,BE$8+$A53+1)/INDEX(Input!$T$11:$T$136,BE$8+1))),0)*$B53*$C53</f>
        <v>0</v>
      </c>
      <c r="BF53">
        <f>IF(BF$8&lt;Input!$D$13,IF(BF$8+$A53&gt;=Input!$D$13,0,(INDEX(Input!$T$11:$T$136,BF$8+$A53+1)/INDEX(Input!$T$11:$T$136,BF$8+1))),0)*$B53*$C53</f>
        <v>0</v>
      </c>
      <c r="BG53">
        <f>IF(BG$8&lt;Input!$D$13,IF(BG$8+$A53&gt;=Input!$D$13,0,(INDEX(Input!$T$11:$T$136,BG$8+$A53+1)/INDEX(Input!$T$11:$T$136,BG$8+1))),0)*$B53*$C53</f>
        <v>0</v>
      </c>
      <c r="BH53">
        <f>IF(BH$8&lt;Input!$D$13,IF(BH$8+$A53&gt;=Input!$D$13,0,(INDEX(Input!$T$11:$T$136,BH$8+$A53+1)/INDEX(Input!$T$11:$T$136,BH$8+1))),0)*$B53*$C53</f>
        <v>0</v>
      </c>
      <c r="BI53">
        <f>IF(BI$8&lt;Input!$D$13,IF(BI$8+$A53&gt;=Input!$D$13,0,(INDEX(Input!$T$11:$T$136,BI$8+$A53+1)/INDEX(Input!$T$11:$T$136,BI$8+1))),0)*$B53*$C53</f>
        <v>0</v>
      </c>
      <c r="BJ53">
        <f>IF(BJ$8&lt;Input!$D$13,IF(BJ$8+$A53&gt;=Input!$D$13,0,(INDEX(Input!$T$11:$T$136,BJ$8+$A53+1)/INDEX(Input!$T$11:$T$136,BJ$8+1))),0)*$B53*$C53</f>
        <v>0</v>
      </c>
      <c r="BK53">
        <f>IF(BK$8&lt;Input!$D$13,IF(BK$8+$A53&gt;=Input!$D$13,0,(INDEX(Input!$T$11:$T$136,BK$8+$A53+1)/INDEX(Input!$T$11:$T$136,BK$8+1))),0)*$B53*$C53</f>
        <v>0</v>
      </c>
      <c r="BL53">
        <f>IF(BL$8&lt;Input!$D$13,IF(BL$8+$A53&gt;=Input!$D$13,0,(INDEX(Input!$T$11:$T$136,BL$8+$A53+1)/INDEX(Input!$T$11:$T$136,BL$8+1))),0)*$B53*$C53</f>
        <v>0</v>
      </c>
      <c r="BM53">
        <f>IF(BM$8&lt;Input!$D$13,IF(BM$8+$A53&gt;=Input!$D$13,0,(INDEX(Input!$T$11:$T$136,BM$8+$A53+1)/INDEX(Input!$T$11:$T$136,BM$8+1))),0)*$B53*$C53</f>
        <v>0</v>
      </c>
      <c r="BN53">
        <f>IF(BN$8&lt;Input!$D$13,IF(BN$8+$A53&gt;=Input!$D$13,0,(INDEX(Input!$T$11:$T$136,BN$8+$A53+1)/INDEX(Input!$T$11:$T$136,BN$8+1))),0)*$B53*$C53</f>
        <v>0</v>
      </c>
    </row>
    <row r="54" spans="1:66">
      <c r="A54">
        <f>Input!B53</f>
        <v>43</v>
      </c>
      <c r="B54">
        <f>(1+Input!$D$18)^Brx!A54</f>
        <v>4.3897020246316769</v>
      </c>
      <c r="C54">
        <f>(1+Input!$D$17)^Brx!A54</f>
        <v>1.5339777935796781</v>
      </c>
      <c r="E54">
        <f t="shared" si="28"/>
        <v>63</v>
      </c>
      <c r="F54">
        <f>IF(F$8&lt;Input!$D$13,IF(F$8+$A54&gt;=Input!$D$13,0,(INDEX(Input!$T$11:$T$136,F$8+$A54+1)/INDEX(Input!$T$11:$T$136,F$8+1))),0)*$B54*$C54</f>
        <v>0</v>
      </c>
      <c r="G54">
        <f>IF(G$8&lt;Input!$D$13,IF(G$8+$A54&gt;=Input!$D$13,0,(INDEX(Input!$T$11:$T$136,G$8+$A54+1)/INDEX(Input!$T$11:$T$136,G$8+1))),0)*$B54*$C54</f>
        <v>0</v>
      </c>
      <c r="H54">
        <f>IF(H$8&lt;Input!$D$13,IF(H$8+$A54&gt;=Input!$D$13,0,(INDEX(Input!$T$11:$T$136,H$8+$A54+1)/INDEX(Input!$T$11:$T$136,H$8+1))),0)*$B54*$C54</f>
        <v>0</v>
      </c>
      <c r="I54">
        <f>IF(I$8&lt;Input!$D$13,IF(I$8+$A54&gt;=Input!$D$13,0,(INDEX(Input!$T$11:$T$136,I$8+$A54+1)/INDEX(Input!$T$11:$T$136,I$8+1))),0)*$B54*$C54</f>
        <v>0</v>
      </c>
      <c r="J54">
        <f>IF(J$8&lt;Input!$D$13,IF(J$8+$A54&gt;=Input!$D$13,0,(INDEX(Input!$T$11:$T$136,J$8+$A54+1)/INDEX(Input!$T$11:$T$136,J$8+1))),0)*$B54*$C54</f>
        <v>0</v>
      </c>
      <c r="K54">
        <f>IF(K$8&lt;Input!$D$13,IF(K$8+$A54&gt;=Input!$D$13,0,(INDEX(Input!$T$11:$T$136,K$8+$A54+1)/INDEX(Input!$T$11:$T$136,K$8+1))),0)*$B54*$C54</f>
        <v>0</v>
      </c>
      <c r="L54">
        <f>IF(L$8&lt;Input!$D$13,IF(L$8+$A54&gt;=Input!$D$13,0,(INDEX(Input!$T$11:$T$136,L$8+$A54+1)/INDEX(Input!$T$11:$T$136,L$8+1))),0)*$B54*$C54</f>
        <v>0</v>
      </c>
      <c r="M54">
        <f>IF(M$8&lt;Input!$D$13,IF(M$8+$A54&gt;=Input!$D$13,0,(INDEX(Input!$T$11:$T$136,M$8+$A54+1)/INDEX(Input!$T$11:$T$136,M$8+1))),0)*$B54*$C54</f>
        <v>0</v>
      </c>
      <c r="N54">
        <f>IF(N$8&lt;Input!$D$13,IF(N$8+$A54&gt;=Input!$D$13,0,(INDEX(Input!$T$11:$T$136,N$8+$A54+1)/INDEX(Input!$T$11:$T$136,N$8+1))),0)*$B54*$C54</f>
        <v>0</v>
      </c>
      <c r="O54">
        <f>IF(O$8&lt;Input!$D$13,IF(O$8+$A54&gt;=Input!$D$13,0,(INDEX(Input!$T$11:$T$136,O$8+$A54+1)/INDEX(Input!$T$11:$T$136,O$8+1))),0)*$B54*$C54</f>
        <v>0</v>
      </c>
      <c r="P54">
        <f>IF(P$8&lt;Input!$D$13,IF(P$8+$A54&gt;=Input!$D$13,0,(INDEX(Input!$T$11:$T$136,P$8+$A54+1)/INDEX(Input!$T$11:$T$136,P$8+1))),0)*$B54*$C54</f>
        <v>0</v>
      </c>
      <c r="Q54">
        <f>IF(Q$8&lt;Input!$D$13,IF(Q$8+$A54&gt;=Input!$D$13,0,(INDEX(Input!$T$11:$T$136,Q$8+$A54+1)/INDEX(Input!$T$11:$T$136,Q$8+1))),0)*$B54*$C54</f>
        <v>0</v>
      </c>
      <c r="R54">
        <f>IF(R$8&lt;Input!$D$13,IF(R$8+$A54&gt;=Input!$D$13,0,(INDEX(Input!$T$11:$T$136,R$8+$A54+1)/INDEX(Input!$T$11:$T$136,R$8+1))),0)*$B54*$C54</f>
        <v>0</v>
      </c>
      <c r="S54">
        <f>IF(S$8&lt;Input!$D$13,IF(S$8+$A54&gt;=Input!$D$13,0,(INDEX(Input!$T$11:$T$136,S$8+$A54+1)/INDEX(Input!$T$11:$T$136,S$8+1))),0)*$B54*$C54</f>
        <v>0</v>
      </c>
      <c r="T54">
        <f>IF(T$8&lt;Input!$D$13,IF(T$8+$A54&gt;=Input!$D$13,0,(INDEX(Input!$T$11:$T$136,T$8+$A54+1)/INDEX(Input!$T$11:$T$136,T$8+1))),0)*$B54*$C54</f>
        <v>0</v>
      </c>
      <c r="U54">
        <f>IF(U$8&lt;Input!$D$13,IF(U$8+$A54&gt;=Input!$D$13,0,(INDEX(Input!$T$11:$T$136,U$8+$A54+1)/INDEX(Input!$T$11:$T$136,U$8+1))),0)*$B54*$C54</f>
        <v>0</v>
      </c>
      <c r="V54">
        <f>IF(V$8&lt;Input!$D$13,IF(V$8+$A54&gt;=Input!$D$13,0,(INDEX(Input!$T$11:$T$136,V$8+$A54+1)/INDEX(Input!$T$11:$T$136,V$8+1))),0)*$B54*$C54</f>
        <v>0</v>
      </c>
      <c r="W54">
        <f>IF(W$8&lt;Input!$D$13,IF(W$8+$A54&gt;=Input!$D$13,0,(INDEX(Input!$T$11:$T$136,W$8+$A54+1)/INDEX(Input!$T$11:$T$136,W$8+1))),0)*$B54*$C54</f>
        <v>0</v>
      </c>
      <c r="X54">
        <f>IF(X$8&lt;Input!$D$13,IF(X$8+$A54&gt;=Input!$D$13,0,(INDEX(Input!$T$11:$T$136,X$8+$A54+1)/INDEX(Input!$T$11:$T$136,X$8+1))),0)*$B54*$C54</f>
        <v>0</v>
      </c>
      <c r="Y54">
        <f>IF(Y$8&lt;Input!$D$13,IF(Y$8+$A54&gt;=Input!$D$13,0,(INDEX(Input!$T$11:$T$136,Y$8+$A54+1)/INDEX(Input!$T$11:$T$136,Y$8+1))),0)*$B54*$C54</f>
        <v>0</v>
      </c>
      <c r="Z54">
        <f>IF(Z$8&lt;Input!$D$13,IF(Z$8+$A54&gt;=Input!$D$13,0,(INDEX(Input!$T$11:$T$136,Z$8+$A54+1)/INDEX(Input!$T$11:$T$136,Z$8+1))),0)*$B54*$C54</f>
        <v>0</v>
      </c>
      <c r="AA54">
        <f>IF(AA$8&lt;Input!$D$13,IF(AA$8+$A54&gt;=Input!$D$13,0,(INDEX(Input!$T$11:$T$136,AA$8+$A54+1)/INDEX(Input!$T$11:$T$136,AA$8+1))),0)*$B54*$C54</f>
        <v>0</v>
      </c>
      <c r="AB54">
        <f>IF(AB$8&lt;Input!$D$13,IF(AB$8+$A54&gt;=Input!$D$13,0,(INDEX(Input!$T$11:$T$136,AB$8+$A54+1)/INDEX(Input!$T$11:$T$136,AB$8+1))),0)*$B54*$C54</f>
        <v>0</v>
      </c>
      <c r="AC54">
        <f>IF(AC$8&lt;Input!$D$13,IF(AC$8+$A54&gt;=Input!$D$13,0,(INDEX(Input!$T$11:$T$136,AC$8+$A54+1)/INDEX(Input!$T$11:$T$136,AC$8+1))),0)*$B54*$C54</f>
        <v>0</v>
      </c>
      <c r="AD54">
        <f>IF(AD$8&lt;Input!$D$13,IF(AD$8+$A54&gt;=Input!$D$13,0,(INDEX(Input!$T$11:$T$136,AD$8+$A54+1)/INDEX(Input!$T$11:$T$136,AD$8+1))),0)*$B54*$C54</f>
        <v>0</v>
      </c>
      <c r="AE54">
        <f>IF(AE$8&lt;Input!$D$13,IF(AE$8+$A54&gt;=Input!$D$13,0,(INDEX(Input!$T$11:$T$136,AE$8+$A54+1)/INDEX(Input!$T$11:$T$136,AE$8+1))),0)*$B54*$C54</f>
        <v>0</v>
      </c>
      <c r="AF54">
        <f>IF(AF$8&lt;Input!$D$13,IF(AF$8+$A54&gt;=Input!$D$13,0,(INDEX(Input!$T$11:$T$136,AF$8+$A54+1)/INDEX(Input!$T$11:$T$136,AF$8+1))),0)*$B54*$C54</f>
        <v>0</v>
      </c>
      <c r="AG54">
        <f>IF(AG$8&lt;Input!$D$13,IF(AG$8+$A54&gt;=Input!$D$13,0,(INDEX(Input!$T$11:$T$136,AG$8+$A54+1)/INDEX(Input!$T$11:$T$136,AG$8+1))),0)*$B54*$C54</f>
        <v>0</v>
      </c>
      <c r="AH54">
        <f>IF(AH$8&lt;Input!$D$13,IF(AH$8+$A54&gt;=Input!$D$13,0,(INDEX(Input!$T$11:$T$136,AH$8+$A54+1)/INDEX(Input!$T$11:$T$136,AH$8+1))),0)*$B54*$C54</f>
        <v>0</v>
      </c>
      <c r="AI54">
        <f>IF(AI$8&lt;Input!$D$13,IF(AI$8+$A54&gt;=Input!$D$13,0,(INDEX(Input!$T$11:$T$136,AI$8+$A54+1)/INDEX(Input!$T$11:$T$136,AI$8+1))),0)*$B54*$C54</f>
        <v>0</v>
      </c>
      <c r="AJ54">
        <f>IF(AJ$8&lt;Input!$D$13,IF(AJ$8+$A54&gt;=Input!$D$13,0,(INDEX(Input!$T$11:$T$136,AJ$8+$A54+1)/INDEX(Input!$T$11:$T$136,AJ$8+1))),0)*$B54*$C54</f>
        <v>0</v>
      </c>
      <c r="AK54">
        <f>IF(AK$8&lt;Input!$D$13,IF(AK$8+$A54&gt;=Input!$D$13,0,(INDEX(Input!$T$11:$T$136,AK$8+$A54+1)/INDEX(Input!$T$11:$T$136,AK$8+1))),0)*$B54*$C54</f>
        <v>0</v>
      </c>
      <c r="AL54">
        <f>IF(AL$8&lt;Input!$D$13,IF(AL$8+$A54&gt;=Input!$D$13,0,(INDEX(Input!$T$11:$T$136,AL$8+$A54+1)/INDEX(Input!$T$11:$T$136,AL$8+1))),0)*$B54*$C54</f>
        <v>0</v>
      </c>
      <c r="AM54">
        <f>IF(AM$8&lt;Input!$D$13,IF(AM$8+$A54&gt;=Input!$D$13,0,(INDEX(Input!$T$11:$T$136,AM$8+$A54+1)/INDEX(Input!$T$11:$T$136,AM$8+1))),0)*$B54*$C54</f>
        <v>0</v>
      </c>
      <c r="AN54">
        <f>IF(AN$8&lt;Input!$D$13,IF(AN$8+$A54&gt;=Input!$D$13,0,(INDEX(Input!$T$11:$T$136,AN$8+$A54+1)/INDEX(Input!$T$11:$T$136,AN$8+1))),0)*$B54*$C54</f>
        <v>0</v>
      </c>
      <c r="AO54">
        <f>IF(AO$8&lt;Input!$D$13,IF(AO$8+$A54&gt;=Input!$D$13,0,(INDEX(Input!$T$11:$T$136,AO$8+$A54+1)/INDEX(Input!$T$11:$T$136,AO$8+1))),0)*$B54*$C54</f>
        <v>0</v>
      </c>
      <c r="AP54">
        <f>IF(AP$8&lt;Input!$D$13,IF(AP$8+$A54&gt;=Input!$D$13,0,(INDEX(Input!$T$11:$T$136,AP$8+$A54+1)/INDEX(Input!$T$11:$T$136,AP$8+1))),0)*$B54*$C54</f>
        <v>0</v>
      </c>
      <c r="AQ54">
        <f>IF(AQ$8&lt;Input!$D$13,IF(AQ$8+$A54&gt;=Input!$D$13,0,(INDEX(Input!$T$11:$T$136,AQ$8+$A54+1)/INDEX(Input!$T$11:$T$136,AQ$8+1))),0)*$B54*$C54</f>
        <v>0</v>
      </c>
      <c r="AR54">
        <f>IF(AR$8&lt;Input!$D$13,IF(AR$8+$A54&gt;=Input!$D$13,0,(INDEX(Input!$T$11:$T$136,AR$8+$A54+1)/INDEX(Input!$T$11:$T$136,AR$8+1))),0)*$B54*$C54</f>
        <v>0</v>
      </c>
      <c r="AS54">
        <f>IF(AS$8&lt;Input!$D$13,IF(AS$8+$A54&gt;=Input!$D$13,0,(INDEX(Input!$T$11:$T$136,AS$8+$A54+1)/INDEX(Input!$T$11:$T$136,AS$8+1))),0)*$B54*$C54</f>
        <v>0</v>
      </c>
      <c r="AT54">
        <f>IF(AT$8&lt;Input!$D$13,IF(AT$8+$A54&gt;=Input!$D$13,0,(INDEX(Input!$T$11:$T$136,AT$8+$A54+1)/INDEX(Input!$T$11:$T$136,AT$8+1))),0)*$B54*$C54</f>
        <v>0</v>
      </c>
      <c r="AU54">
        <f>IF(AU$8&lt;Input!$D$13,IF(AU$8+$A54&gt;=Input!$D$13,0,(INDEX(Input!$T$11:$T$136,AU$8+$A54+1)/INDEX(Input!$T$11:$T$136,AU$8+1))),0)*$B54*$C54</f>
        <v>0</v>
      </c>
      <c r="AV54">
        <f>IF(AV$8&lt;Input!$D$13,IF(AV$8+$A54&gt;=Input!$D$13,0,(INDEX(Input!$T$11:$T$136,AV$8+$A54+1)/INDEX(Input!$T$11:$T$136,AV$8+1))),0)*$B54*$C54</f>
        <v>0</v>
      </c>
      <c r="AW54">
        <f>IF(AW$8&lt;Input!$D$13,IF(AW$8+$A54&gt;=Input!$D$13,0,(INDEX(Input!$T$11:$T$136,AW$8+$A54+1)/INDEX(Input!$T$11:$T$136,AW$8+1))),0)*$B54*$C54</f>
        <v>0</v>
      </c>
      <c r="AX54">
        <f>IF(AX$8&lt;Input!$D$13,IF(AX$8+$A54&gt;=Input!$D$13,0,(INDEX(Input!$T$11:$T$136,AX$8+$A54+1)/INDEX(Input!$T$11:$T$136,AX$8+1))),0)*$B54*$C54</f>
        <v>0</v>
      </c>
      <c r="AY54">
        <f>IF(AY$8&lt;Input!$D$13,IF(AY$8+$A54&gt;=Input!$D$13,0,(INDEX(Input!$T$11:$T$136,AY$8+$A54+1)/INDEX(Input!$T$11:$T$136,AY$8+1))),0)*$B54*$C54</f>
        <v>0</v>
      </c>
      <c r="AZ54">
        <f>IF(AZ$8&lt;Input!$D$13,IF(AZ$8+$A54&gt;=Input!$D$13,0,(INDEX(Input!$T$11:$T$136,AZ$8+$A54+1)/INDEX(Input!$T$11:$T$136,AZ$8+1))),0)*$B54*$C54</f>
        <v>0</v>
      </c>
      <c r="BA54">
        <f>IF(BA$8&lt;Input!$D$13,IF(BA$8+$A54&gt;=Input!$D$13,0,(INDEX(Input!$T$11:$T$136,BA$8+$A54+1)/INDEX(Input!$T$11:$T$136,BA$8+1))),0)*$B54*$C54</f>
        <v>0</v>
      </c>
      <c r="BB54">
        <f>IF(BB$8&lt;Input!$D$13,IF(BB$8+$A54&gt;=Input!$D$13,0,(INDEX(Input!$T$11:$T$136,BB$8+$A54+1)/INDEX(Input!$T$11:$T$136,BB$8+1))),0)*$B54*$C54</f>
        <v>0</v>
      </c>
      <c r="BC54">
        <f>IF(BC$8&lt;Input!$D$13,IF(BC$8+$A54&gt;=Input!$D$13,0,(INDEX(Input!$T$11:$T$136,BC$8+$A54+1)/INDEX(Input!$T$11:$T$136,BC$8+1))),0)*$B54*$C54</f>
        <v>0</v>
      </c>
      <c r="BD54">
        <f>IF(BD$8&lt;Input!$D$13,IF(BD$8+$A54&gt;=Input!$D$13,0,(INDEX(Input!$T$11:$T$136,BD$8+$A54+1)/INDEX(Input!$T$11:$T$136,BD$8+1))),0)*$B54*$C54</f>
        <v>0</v>
      </c>
      <c r="BE54">
        <f>IF(BE$8&lt;Input!$D$13,IF(BE$8+$A54&gt;=Input!$D$13,0,(INDEX(Input!$T$11:$T$136,BE$8+$A54+1)/INDEX(Input!$T$11:$T$136,BE$8+1))),0)*$B54*$C54</f>
        <v>0</v>
      </c>
      <c r="BF54">
        <f>IF(BF$8&lt;Input!$D$13,IF(BF$8+$A54&gt;=Input!$D$13,0,(INDEX(Input!$T$11:$T$136,BF$8+$A54+1)/INDEX(Input!$T$11:$T$136,BF$8+1))),0)*$B54*$C54</f>
        <v>0</v>
      </c>
      <c r="BG54">
        <f>IF(BG$8&lt;Input!$D$13,IF(BG$8+$A54&gt;=Input!$D$13,0,(INDEX(Input!$T$11:$T$136,BG$8+$A54+1)/INDEX(Input!$T$11:$T$136,BG$8+1))),0)*$B54*$C54</f>
        <v>0</v>
      </c>
      <c r="BH54">
        <f>IF(BH$8&lt;Input!$D$13,IF(BH$8+$A54&gt;=Input!$D$13,0,(INDEX(Input!$T$11:$T$136,BH$8+$A54+1)/INDEX(Input!$T$11:$T$136,BH$8+1))),0)*$B54*$C54</f>
        <v>0</v>
      </c>
      <c r="BI54">
        <f>IF(BI$8&lt;Input!$D$13,IF(BI$8+$A54&gt;=Input!$D$13,0,(INDEX(Input!$T$11:$T$136,BI$8+$A54+1)/INDEX(Input!$T$11:$T$136,BI$8+1))),0)*$B54*$C54</f>
        <v>0</v>
      </c>
      <c r="BJ54">
        <f>IF(BJ$8&lt;Input!$D$13,IF(BJ$8+$A54&gt;=Input!$D$13,0,(INDEX(Input!$T$11:$T$136,BJ$8+$A54+1)/INDEX(Input!$T$11:$T$136,BJ$8+1))),0)*$B54*$C54</f>
        <v>0</v>
      </c>
      <c r="BK54">
        <f>IF(BK$8&lt;Input!$D$13,IF(BK$8+$A54&gt;=Input!$D$13,0,(INDEX(Input!$T$11:$T$136,BK$8+$A54+1)/INDEX(Input!$T$11:$T$136,BK$8+1))),0)*$B54*$C54</f>
        <v>0</v>
      </c>
      <c r="BL54">
        <f>IF(BL$8&lt;Input!$D$13,IF(BL$8+$A54&gt;=Input!$D$13,0,(INDEX(Input!$T$11:$T$136,BL$8+$A54+1)/INDEX(Input!$T$11:$T$136,BL$8+1))),0)*$B54*$C54</f>
        <v>0</v>
      </c>
      <c r="BM54">
        <f>IF(BM$8&lt;Input!$D$13,IF(BM$8+$A54&gt;=Input!$D$13,0,(INDEX(Input!$T$11:$T$136,BM$8+$A54+1)/INDEX(Input!$T$11:$T$136,BM$8+1))),0)*$B54*$C54</f>
        <v>0</v>
      </c>
      <c r="BN54">
        <f>IF(BN$8&lt;Input!$D$13,IF(BN$8+$A54&gt;=Input!$D$13,0,(INDEX(Input!$T$11:$T$136,BN$8+$A54+1)/INDEX(Input!$T$11:$T$136,BN$8+1))),0)*$B54*$C54</f>
        <v>0</v>
      </c>
    </row>
    <row r="55" spans="1:66">
      <c r="A55">
        <f>Input!B54</f>
        <v>44</v>
      </c>
      <c r="B55">
        <f>(1+Input!$D$18)^Brx!A55</f>
        <v>4.5433415954937848</v>
      </c>
      <c r="C55">
        <f>(1+Input!$D$17)^Brx!A55</f>
        <v>1.549317571515475</v>
      </c>
      <c r="E55">
        <f t="shared" si="28"/>
        <v>64</v>
      </c>
      <c r="F55">
        <f>IF(F$8&lt;Input!$D$13,IF(F$8+$A55&gt;=Input!$D$13,0,(INDEX(Input!$T$11:$T$136,F$8+$A55+1)/INDEX(Input!$T$11:$T$136,F$8+1))),0)*$B55*$C55</f>
        <v>0</v>
      </c>
      <c r="G55">
        <f>IF(G$8&lt;Input!$D$13,IF(G$8+$A55&gt;=Input!$D$13,0,(INDEX(Input!$T$11:$T$136,G$8+$A55+1)/INDEX(Input!$T$11:$T$136,G$8+1))),0)*$B55*$C55</f>
        <v>0</v>
      </c>
      <c r="H55">
        <f>IF(H$8&lt;Input!$D$13,IF(H$8+$A55&gt;=Input!$D$13,0,(INDEX(Input!$T$11:$T$136,H$8+$A55+1)/INDEX(Input!$T$11:$T$136,H$8+1))),0)*$B55*$C55</f>
        <v>0</v>
      </c>
      <c r="I55">
        <f>IF(I$8&lt;Input!$D$13,IF(I$8+$A55&gt;=Input!$D$13,0,(INDEX(Input!$T$11:$T$136,I$8+$A55+1)/INDEX(Input!$T$11:$T$136,I$8+1))),0)*$B55*$C55</f>
        <v>0</v>
      </c>
      <c r="J55">
        <f>IF(J$8&lt;Input!$D$13,IF(J$8+$A55&gt;=Input!$D$13,0,(INDEX(Input!$T$11:$T$136,J$8+$A55+1)/INDEX(Input!$T$11:$T$136,J$8+1))),0)*$B55*$C55</f>
        <v>0</v>
      </c>
      <c r="K55">
        <f>IF(K$8&lt;Input!$D$13,IF(K$8+$A55&gt;=Input!$D$13,0,(INDEX(Input!$T$11:$T$136,K$8+$A55+1)/INDEX(Input!$T$11:$T$136,K$8+1))),0)*$B55*$C55</f>
        <v>0</v>
      </c>
      <c r="L55">
        <f>IF(L$8&lt;Input!$D$13,IF(L$8+$A55&gt;=Input!$D$13,0,(INDEX(Input!$T$11:$T$136,L$8+$A55+1)/INDEX(Input!$T$11:$T$136,L$8+1))),0)*$B55*$C55</f>
        <v>0</v>
      </c>
      <c r="M55">
        <f>IF(M$8&lt;Input!$D$13,IF(M$8+$A55&gt;=Input!$D$13,0,(INDEX(Input!$T$11:$T$136,M$8+$A55+1)/INDEX(Input!$T$11:$T$136,M$8+1))),0)*$B55*$C55</f>
        <v>0</v>
      </c>
      <c r="N55">
        <f>IF(N$8&lt;Input!$D$13,IF(N$8+$A55&gt;=Input!$D$13,0,(INDEX(Input!$T$11:$T$136,N$8+$A55+1)/INDEX(Input!$T$11:$T$136,N$8+1))),0)*$B55*$C55</f>
        <v>0</v>
      </c>
      <c r="O55">
        <f>IF(O$8&lt;Input!$D$13,IF(O$8+$A55&gt;=Input!$D$13,0,(INDEX(Input!$T$11:$T$136,O$8+$A55+1)/INDEX(Input!$T$11:$T$136,O$8+1))),0)*$B55*$C55</f>
        <v>0</v>
      </c>
      <c r="P55">
        <f>IF(P$8&lt;Input!$D$13,IF(P$8+$A55&gt;=Input!$D$13,0,(INDEX(Input!$T$11:$T$136,P$8+$A55+1)/INDEX(Input!$T$11:$T$136,P$8+1))),0)*$B55*$C55</f>
        <v>0</v>
      </c>
      <c r="Q55">
        <f>IF(Q$8&lt;Input!$D$13,IF(Q$8+$A55&gt;=Input!$D$13,0,(INDEX(Input!$T$11:$T$136,Q$8+$A55+1)/INDEX(Input!$T$11:$T$136,Q$8+1))),0)*$B55*$C55</f>
        <v>0</v>
      </c>
      <c r="R55">
        <f>IF(R$8&lt;Input!$D$13,IF(R$8+$A55&gt;=Input!$D$13,0,(INDEX(Input!$T$11:$T$136,R$8+$A55+1)/INDEX(Input!$T$11:$T$136,R$8+1))),0)*$B55*$C55</f>
        <v>0</v>
      </c>
      <c r="S55">
        <f>IF(S$8&lt;Input!$D$13,IF(S$8+$A55&gt;=Input!$D$13,0,(INDEX(Input!$T$11:$T$136,S$8+$A55+1)/INDEX(Input!$T$11:$T$136,S$8+1))),0)*$B55*$C55</f>
        <v>0</v>
      </c>
      <c r="T55">
        <f>IF(T$8&lt;Input!$D$13,IF(T$8+$A55&gt;=Input!$D$13,0,(INDEX(Input!$T$11:$T$136,T$8+$A55+1)/INDEX(Input!$T$11:$T$136,T$8+1))),0)*$B55*$C55</f>
        <v>0</v>
      </c>
      <c r="U55">
        <f>IF(U$8&lt;Input!$D$13,IF(U$8+$A55&gt;=Input!$D$13,0,(INDEX(Input!$T$11:$T$136,U$8+$A55+1)/INDEX(Input!$T$11:$T$136,U$8+1))),0)*$B55*$C55</f>
        <v>0</v>
      </c>
      <c r="V55">
        <f>IF(V$8&lt;Input!$D$13,IF(V$8+$A55&gt;=Input!$D$13,0,(INDEX(Input!$T$11:$T$136,V$8+$A55+1)/INDEX(Input!$T$11:$T$136,V$8+1))),0)*$B55*$C55</f>
        <v>0</v>
      </c>
      <c r="W55">
        <f>IF(W$8&lt;Input!$D$13,IF(W$8+$A55&gt;=Input!$D$13,0,(INDEX(Input!$T$11:$T$136,W$8+$A55+1)/INDEX(Input!$T$11:$T$136,W$8+1))),0)*$B55*$C55</f>
        <v>0</v>
      </c>
      <c r="X55">
        <f>IF(X$8&lt;Input!$D$13,IF(X$8+$A55&gt;=Input!$D$13,0,(INDEX(Input!$T$11:$T$136,X$8+$A55+1)/INDEX(Input!$T$11:$T$136,X$8+1))),0)*$B55*$C55</f>
        <v>0</v>
      </c>
      <c r="Y55">
        <f>IF(Y$8&lt;Input!$D$13,IF(Y$8+$A55&gt;=Input!$D$13,0,(INDEX(Input!$T$11:$T$136,Y$8+$A55+1)/INDEX(Input!$T$11:$T$136,Y$8+1))),0)*$B55*$C55</f>
        <v>0</v>
      </c>
      <c r="Z55">
        <f>IF(Z$8&lt;Input!$D$13,IF(Z$8+$A55&gt;=Input!$D$13,0,(INDEX(Input!$T$11:$T$136,Z$8+$A55+1)/INDEX(Input!$T$11:$T$136,Z$8+1))),0)*$B55*$C55</f>
        <v>0</v>
      </c>
      <c r="AA55">
        <f>IF(AA$8&lt;Input!$D$13,IF(AA$8+$A55&gt;=Input!$D$13,0,(INDEX(Input!$T$11:$T$136,AA$8+$A55+1)/INDEX(Input!$T$11:$T$136,AA$8+1))),0)*$B55*$C55</f>
        <v>0</v>
      </c>
      <c r="AB55">
        <f>IF(AB$8&lt;Input!$D$13,IF(AB$8+$A55&gt;=Input!$D$13,0,(INDEX(Input!$T$11:$T$136,AB$8+$A55+1)/INDEX(Input!$T$11:$T$136,AB$8+1))),0)*$B55*$C55</f>
        <v>0</v>
      </c>
      <c r="AC55">
        <f>IF(AC$8&lt;Input!$D$13,IF(AC$8+$A55&gt;=Input!$D$13,0,(INDEX(Input!$T$11:$T$136,AC$8+$A55+1)/INDEX(Input!$T$11:$T$136,AC$8+1))),0)*$B55*$C55</f>
        <v>0</v>
      </c>
      <c r="AD55">
        <f>IF(AD$8&lt;Input!$D$13,IF(AD$8+$A55&gt;=Input!$D$13,0,(INDEX(Input!$T$11:$T$136,AD$8+$A55+1)/INDEX(Input!$T$11:$T$136,AD$8+1))),0)*$B55*$C55</f>
        <v>0</v>
      </c>
      <c r="AE55">
        <f>IF(AE$8&lt;Input!$D$13,IF(AE$8+$A55&gt;=Input!$D$13,0,(INDEX(Input!$T$11:$T$136,AE$8+$A55+1)/INDEX(Input!$T$11:$T$136,AE$8+1))),0)*$B55*$C55</f>
        <v>0</v>
      </c>
      <c r="AF55">
        <f>IF(AF$8&lt;Input!$D$13,IF(AF$8+$A55&gt;=Input!$D$13,0,(INDEX(Input!$T$11:$T$136,AF$8+$A55+1)/INDEX(Input!$T$11:$T$136,AF$8+1))),0)*$B55*$C55</f>
        <v>0</v>
      </c>
      <c r="AG55">
        <f>IF(AG$8&lt;Input!$D$13,IF(AG$8+$A55&gt;=Input!$D$13,0,(INDEX(Input!$T$11:$T$136,AG$8+$A55+1)/INDEX(Input!$T$11:$T$136,AG$8+1))),0)*$B55*$C55</f>
        <v>0</v>
      </c>
      <c r="AH55">
        <f>IF(AH$8&lt;Input!$D$13,IF(AH$8+$A55&gt;=Input!$D$13,0,(INDEX(Input!$T$11:$T$136,AH$8+$A55+1)/INDEX(Input!$T$11:$T$136,AH$8+1))),0)*$B55*$C55</f>
        <v>0</v>
      </c>
      <c r="AI55">
        <f>IF(AI$8&lt;Input!$D$13,IF(AI$8+$A55&gt;=Input!$D$13,0,(INDEX(Input!$T$11:$T$136,AI$8+$A55+1)/INDEX(Input!$T$11:$T$136,AI$8+1))),0)*$B55*$C55</f>
        <v>0</v>
      </c>
      <c r="AJ55">
        <f>IF(AJ$8&lt;Input!$D$13,IF(AJ$8+$A55&gt;=Input!$D$13,0,(INDEX(Input!$T$11:$T$136,AJ$8+$A55+1)/INDEX(Input!$T$11:$T$136,AJ$8+1))),0)*$B55*$C55</f>
        <v>0</v>
      </c>
      <c r="AK55">
        <f>IF(AK$8&lt;Input!$D$13,IF(AK$8+$A55&gt;=Input!$D$13,0,(INDEX(Input!$T$11:$T$136,AK$8+$A55+1)/INDEX(Input!$T$11:$T$136,AK$8+1))),0)*$B55*$C55</f>
        <v>0</v>
      </c>
      <c r="AL55">
        <f>IF(AL$8&lt;Input!$D$13,IF(AL$8+$A55&gt;=Input!$D$13,0,(INDEX(Input!$T$11:$T$136,AL$8+$A55+1)/INDEX(Input!$T$11:$T$136,AL$8+1))),0)*$B55*$C55</f>
        <v>0</v>
      </c>
      <c r="AM55">
        <f>IF(AM$8&lt;Input!$D$13,IF(AM$8+$A55&gt;=Input!$D$13,0,(INDEX(Input!$T$11:$T$136,AM$8+$A55+1)/INDEX(Input!$T$11:$T$136,AM$8+1))),0)*$B55*$C55</f>
        <v>0</v>
      </c>
      <c r="AN55">
        <f>IF(AN$8&lt;Input!$D$13,IF(AN$8+$A55&gt;=Input!$D$13,0,(INDEX(Input!$T$11:$T$136,AN$8+$A55+1)/INDEX(Input!$T$11:$T$136,AN$8+1))),0)*$B55*$C55</f>
        <v>0</v>
      </c>
      <c r="AO55">
        <f>IF(AO$8&lt;Input!$D$13,IF(AO$8+$A55&gt;=Input!$D$13,0,(INDEX(Input!$T$11:$T$136,AO$8+$A55+1)/INDEX(Input!$T$11:$T$136,AO$8+1))),0)*$B55*$C55</f>
        <v>0</v>
      </c>
      <c r="AP55">
        <f>IF(AP$8&lt;Input!$D$13,IF(AP$8+$A55&gt;=Input!$D$13,0,(INDEX(Input!$T$11:$T$136,AP$8+$A55+1)/INDEX(Input!$T$11:$T$136,AP$8+1))),0)*$B55*$C55</f>
        <v>0</v>
      </c>
      <c r="AQ55">
        <f>IF(AQ$8&lt;Input!$D$13,IF(AQ$8+$A55&gt;=Input!$D$13,0,(INDEX(Input!$T$11:$T$136,AQ$8+$A55+1)/INDEX(Input!$T$11:$T$136,AQ$8+1))),0)*$B55*$C55</f>
        <v>0</v>
      </c>
      <c r="AR55">
        <f>IF(AR$8&lt;Input!$D$13,IF(AR$8+$A55&gt;=Input!$D$13,0,(INDEX(Input!$T$11:$T$136,AR$8+$A55+1)/INDEX(Input!$T$11:$T$136,AR$8+1))),0)*$B55*$C55</f>
        <v>0</v>
      </c>
      <c r="AS55">
        <f>IF(AS$8&lt;Input!$D$13,IF(AS$8+$A55&gt;=Input!$D$13,0,(INDEX(Input!$T$11:$T$136,AS$8+$A55+1)/INDEX(Input!$T$11:$T$136,AS$8+1))),0)*$B55*$C55</f>
        <v>0</v>
      </c>
      <c r="AT55">
        <f>IF(AT$8&lt;Input!$D$13,IF(AT$8+$A55&gt;=Input!$D$13,0,(INDEX(Input!$T$11:$T$136,AT$8+$A55+1)/INDEX(Input!$T$11:$T$136,AT$8+1))),0)*$B55*$C55</f>
        <v>0</v>
      </c>
      <c r="AU55">
        <f>IF(AU$8&lt;Input!$D$13,IF(AU$8+$A55&gt;=Input!$D$13,0,(INDEX(Input!$T$11:$T$136,AU$8+$A55+1)/INDEX(Input!$T$11:$T$136,AU$8+1))),0)*$B55*$C55</f>
        <v>0</v>
      </c>
      <c r="AV55">
        <f>IF(AV$8&lt;Input!$D$13,IF(AV$8+$A55&gt;=Input!$D$13,0,(INDEX(Input!$T$11:$T$136,AV$8+$A55+1)/INDEX(Input!$T$11:$T$136,AV$8+1))),0)*$B55*$C55</f>
        <v>0</v>
      </c>
      <c r="AW55">
        <f>IF(AW$8&lt;Input!$D$13,IF(AW$8+$A55&gt;=Input!$D$13,0,(INDEX(Input!$T$11:$T$136,AW$8+$A55+1)/INDEX(Input!$T$11:$T$136,AW$8+1))),0)*$B55*$C55</f>
        <v>0</v>
      </c>
      <c r="AX55">
        <f>IF(AX$8&lt;Input!$D$13,IF(AX$8+$A55&gt;=Input!$D$13,0,(INDEX(Input!$T$11:$T$136,AX$8+$A55+1)/INDEX(Input!$T$11:$T$136,AX$8+1))),0)*$B55*$C55</f>
        <v>0</v>
      </c>
      <c r="AY55">
        <f>IF(AY$8&lt;Input!$D$13,IF(AY$8+$A55&gt;=Input!$D$13,0,(INDEX(Input!$T$11:$T$136,AY$8+$A55+1)/INDEX(Input!$T$11:$T$136,AY$8+1))),0)*$B55*$C55</f>
        <v>0</v>
      </c>
      <c r="AZ55">
        <f>IF(AZ$8&lt;Input!$D$13,IF(AZ$8+$A55&gt;=Input!$D$13,0,(INDEX(Input!$T$11:$T$136,AZ$8+$A55+1)/INDEX(Input!$T$11:$T$136,AZ$8+1))),0)*$B55*$C55</f>
        <v>0</v>
      </c>
      <c r="BA55">
        <f>IF(BA$8&lt;Input!$D$13,IF(BA$8+$A55&gt;=Input!$D$13,0,(INDEX(Input!$T$11:$T$136,BA$8+$A55+1)/INDEX(Input!$T$11:$T$136,BA$8+1))),0)*$B55*$C55</f>
        <v>0</v>
      </c>
      <c r="BB55">
        <f>IF(BB$8&lt;Input!$D$13,IF(BB$8+$A55&gt;=Input!$D$13,0,(INDEX(Input!$T$11:$T$136,BB$8+$A55+1)/INDEX(Input!$T$11:$T$136,BB$8+1))),0)*$B55*$C55</f>
        <v>0</v>
      </c>
      <c r="BC55">
        <f>IF(BC$8&lt;Input!$D$13,IF(BC$8+$A55&gt;=Input!$D$13,0,(INDEX(Input!$T$11:$T$136,BC$8+$A55+1)/INDEX(Input!$T$11:$T$136,BC$8+1))),0)*$B55*$C55</f>
        <v>0</v>
      </c>
      <c r="BD55">
        <f>IF(BD$8&lt;Input!$D$13,IF(BD$8+$A55&gt;=Input!$D$13,0,(INDEX(Input!$T$11:$T$136,BD$8+$A55+1)/INDEX(Input!$T$11:$T$136,BD$8+1))),0)*$B55*$C55</f>
        <v>0</v>
      </c>
      <c r="BE55">
        <f>IF(BE$8&lt;Input!$D$13,IF(BE$8+$A55&gt;=Input!$D$13,0,(INDEX(Input!$T$11:$T$136,BE$8+$A55+1)/INDEX(Input!$T$11:$T$136,BE$8+1))),0)*$B55*$C55</f>
        <v>0</v>
      </c>
      <c r="BF55">
        <f>IF(BF$8&lt;Input!$D$13,IF(BF$8+$A55&gt;=Input!$D$13,0,(INDEX(Input!$T$11:$T$136,BF$8+$A55+1)/INDEX(Input!$T$11:$T$136,BF$8+1))),0)*$B55*$C55</f>
        <v>0</v>
      </c>
      <c r="BG55">
        <f>IF(BG$8&lt;Input!$D$13,IF(BG$8+$A55&gt;=Input!$D$13,0,(INDEX(Input!$T$11:$T$136,BG$8+$A55+1)/INDEX(Input!$T$11:$T$136,BG$8+1))),0)*$B55*$C55</f>
        <v>0</v>
      </c>
      <c r="BH55">
        <f>IF(BH$8&lt;Input!$D$13,IF(BH$8+$A55&gt;=Input!$D$13,0,(INDEX(Input!$T$11:$T$136,BH$8+$A55+1)/INDEX(Input!$T$11:$T$136,BH$8+1))),0)*$B55*$C55</f>
        <v>0</v>
      </c>
      <c r="BI55">
        <f>IF(BI$8&lt;Input!$D$13,IF(BI$8+$A55&gt;=Input!$D$13,0,(INDEX(Input!$T$11:$T$136,BI$8+$A55+1)/INDEX(Input!$T$11:$T$136,BI$8+1))),0)*$B55*$C55</f>
        <v>0</v>
      </c>
      <c r="BJ55">
        <f>IF(BJ$8&lt;Input!$D$13,IF(BJ$8+$A55&gt;=Input!$D$13,0,(INDEX(Input!$T$11:$T$136,BJ$8+$A55+1)/INDEX(Input!$T$11:$T$136,BJ$8+1))),0)*$B55*$C55</f>
        <v>0</v>
      </c>
      <c r="BK55">
        <f>IF(BK$8&lt;Input!$D$13,IF(BK$8+$A55&gt;=Input!$D$13,0,(INDEX(Input!$T$11:$T$136,BK$8+$A55+1)/INDEX(Input!$T$11:$T$136,BK$8+1))),0)*$B55*$C55</f>
        <v>0</v>
      </c>
      <c r="BL55">
        <f>IF(BL$8&lt;Input!$D$13,IF(BL$8+$A55&gt;=Input!$D$13,0,(INDEX(Input!$T$11:$T$136,BL$8+$A55+1)/INDEX(Input!$T$11:$T$136,BL$8+1))),0)*$B55*$C55</f>
        <v>0</v>
      </c>
      <c r="BM55">
        <f>IF(BM$8&lt;Input!$D$13,IF(BM$8+$A55&gt;=Input!$D$13,0,(INDEX(Input!$T$11:$T$136,BM$8+$A55+1)/INDEX(Input!$T$11:$T$136,BM$8+1))),0)*$B55*$C55</f>
        <v>0</v>
      </c>
      <c r="BN55">
        <f>IF(BN$8&lt;Input!$D$13,IF(BN$8+$A55&gt;=Input!$D$13,0,(INDEX(Input!$T$11:$T$136,BN$8+$A55+1)/INDEX(Input!$T$11:$T$136,BN$8+1))),0)*$B55*$C55</f>
        <v>0</v>
      </c>
    </row>
    <row r="56" spans="1:66">
      <c r="A56">
        <f>Input!B55</f>
        <v>45</v>
      </c>
      <c r="B56">
        <f>(1+Input!$D$18)^Brx!A56</f>
        <v>4.7023585513360668</v>
      </c>
      <c r="C56">
        <f>(1+Input!$D$17)^Brx!A56</f>
        <v>1.5648107472306299</v>
      </c>
      <c r="E56">
        <f t="shared" si="28"/>
        <v>65</v>
      </c>
      <c r="F56">
        <f>IF(F$8&lt;Input!$D$13,IF(F$8+$A56&gt;=Input!$D$13,0,(INDEX(Input!$T$11:$T$136,F$8+$A56+1)/INDEX(Input!$T$11:$T$136,F$8+1))),0)*$B56*$C56</f>
        <v>0</v>
      </c>
      <c r="G56">
        <f>IF(G$8&lt;Input!$D$13,IF(G$8+$A56&gt;=Input!$D$13,0,(INDEX(Input!$T$11:$T$136,G$8+$A56+1)/INDEX(Input!$T$11:$T$136,G$8+1))),0)*$B56*$C56</f>
        <v>0</v>
      </c>
      <c r="H56">
        <f>IF(H$8&lt;Input!$D$13,IF(H$8+$A56&gt;=Input!$D$13,0,(INDEX(Input!$T$11:$T$136,H$8+$A56+1)/INDEX(Input!$T$11:$T$136,H$8+1))),0)*$B56*$C56</f>
        <v>0</v>
      </c>
      <c r="I56">
        <f>IF(I$8&lt;Input!$D$13,IF(I$8+$A56&gt;=Input!$D$13,0,(INDEX(Input!$T$11:$T$136,I$8+$A56+1)/INDEX(Input!$T$11:$T$136,I$8+1))),0)*$B56*$C56</f>
        <v>0</v>
      </c>
      <c r="J56">
        <f>IF(J$8&lt;Input!$D$13,IF(J$8+$A56&gt;=Input!$D$13,0,(INDEX(Input!$T$11:$T$136,J$8+$A56+1)/INDEX(Input!$T$11:$T$136,J$8+1))),0)*$B56*$C56</f>
        <v>0</v>
      </c>
      <c r="K56">
        <f>IF(K$8&lt;Input!$D$13,IF(K$8+$A56&gt;=Input!$D$13,0,(INDEX(Input!$T$11:$T$136,K$8+$A56+1)/INDEX(Input!$T$11:$T$136,K$8+1))),0)*$B56*$C56</f>
        <v>0</v>
      </c>
      <c r="L56">
        <f>IF(L$8&lt;Input!$D$13,IF(L$8+$A56&gt;=Input!$D$13,0,(INDEX(Input!$T$11:$T$136,L$8+$A56+1)/INDEX(Input!$T$11:$T$136,L$8+1))),0)*$B56*$C56</f>
        <v>0</v>
      </c>
      <c r="M56">
        <f>IF(M$8&lt;Input!$D$13,IF(M$8+$A56&gt;=Input!$D$13,0,(INDEX(Input!$T$11:$T$136,M$8+$A56+1)/INDEX(Input!$T$11:$T$136,M$8+1))),0)*$B56*$C56</f>
        <v>0</v>
      </c>
      <c r="N56">
        <f>IF(N$8&lt;Input!$D$13,IF(N$8+$A56&gt;=Input!$D$13,0,(INDEX(Input!$T$11:$T$136,N$8+$A56+1)/INDEX(Input!$T$11:$T$136,N$8+1))),0)*$B56*$C56</f>
        <v>0</v>
      </c>
      <c r="O56">
        <f>IF(O$8&lt;Input!$D$13,IF(O$8+$A56&gt;=Input!$D$13,0,(INDEX(Input!$T$11:$T$136,O$8+$A56+1)/INDEX(Input!$T$11:$T$136,O$8+1))),0)*$B56*$C56</f>
        <v>0</v>
      </c>
      <c r="P56">
        <f>IF(P$8&lt;Input!$D$13,IF(P$8+$A56&gt;=Input!$D$13,0,(INDEX(Input!$T$11:$T$136,P$8+$A56+1)/INDEX(Input!$T$11:$T$136,P$8+1))),0)*$B56*$C56</f>
        <v>0</v>
      </c>
      <c r="Q56">
        <f>IF(Q$8&lt;Input!$D$13,IF(Q$8+$A56&gt;=Input!$D$13,0,(INDEX(Input!$T$11:$T$136,Q$8+$A56+1)/INDEX(Input!$T$11:$T$136,Q$8+1))),0)*$B56*$C56</f>
        <v>0</v>
      </c>
      <c r="R56">
        <f>IF(R$8&lt;Input!$D$13,IF(R$8+$A56&gt;=Input!$D$13,0,(INDEX(Input!$T$11:$T$136,R$8+$A56+1)/INDEX(Input!$T$11:$T$136,R$8+1))),0)*$B56*$C56</f>
        <v>0</v>
      </c>
      <c r="S56">
        <f>IF(S$8&lt;Input!$D$13,IF(S$8+$A56&gt;=Input!$D$13,0,(INDEX(Input!$T$11:$T$136,S$8+$A56+1)/INDEX(Input!$T$11:$T$136,S$8+1))),0)*$B56*$C56</f>
        <v>0</v>
      </c>
      <c r="T56">
        <f>IF(T$8&lt;Input!$D$13,IF(T$8+$A56&gt;=Input!$D$13,0,(INDEX(Input!$T$11:$T$136,T$8+$A56+1)/INDEX(Input!$T$11:$T$136,T$8+1))),0)*$B56*$C56</f>
        <v>0</v>
      </c>
      <c r="U56">
        <f>IF(U$8&lt;Input!$D$13,IF(U$8+$A56&gt;=Input!$D$13,0,(INDEX(Input!$T$11:$T$136,U$8+$A56+1)/INDEX(Input!$T$11:$T$136,U$8+1))),0)*$B56*$C56</f>
        <v>0</v>
      </c>
      <c r="V56">
        <f>IF(V$8&lt;Input!$D$13,IF(V$8+$A56&gt;=Input!$D$13,0,(INDEX(Input!$T$11:$T$136,V$8+$A56+1)/INDEX(Input!$T$11:$T$136,V$8+1))),0)*$B56*$C56</f>
        <v>0</v>
      </c>
      <c r="W56">
        <f>IF(W$8&lt;Input!$D$13,IF(W$8+$A56&gt;=Input!$D$13,0,(INDEX(Input!$T$11:$T$136,W$8+$A56+1)/INDEX(Input!$T$11:$T$136,W$8+1))),0)*$B56*$C56</f>
        <v>0</v>
      </c>
      <c r="X56">
        <f>IF(X$8&lt;Input!$D$13,IF(X$8+$A56&gt;=Input!$D$13,0,(INDEX(Input!$T$11:$T$136,X$8+$A56+1)/INDEX(Input!$T$11:$T$136,X$8+1))),0)*$B56*$C56</f>
        <v>0</v>
      </c>
      <c r="Y56">
        <f>IF(Y$8&lt;Input!$D$13,IF(Y$8+$A56&gt;=Input!$D$13,0,(INDEX(Input!$T$11:$T$136,Y$8+$A56+1)/INDEX(Input!$T$11:$T$136,Y$8+1))),0)*$B56*$C56</f>
        <v>0</v>
      </c>
      <c r="Z56">
        <f>IF(Z$8&lt;Input!$D$13,IF(Z$8+$A56&gt;=Input!$D$13,0,(INDEX(Input!$T$11:$T$136,Z$8+$A56+1)/INDEX(Input!$T$11:$T$136,Z$8+1))),0)*$B56*$C56</f>
        <v>0</v>
      </c>
      <c r="AA56">
        <f>IF(AA$8&lt;Input!$D$13,IF(AA$8+$A56&gt;=Input!$D$13,0,(INDEX(Input!$T$11:$T$136,AA$8+$A56+1)/INDEX(Input!$T$11:$T$136,AA$8+1))),0)*$B56*$C56</f>
        <v>0</v>
      </c>
      <c r="AB56">
        <f>IF(AB$8&lt;Input!$D$13,IF(AB$8+$A56&gt;=Input!$D$13,0,(INDEX(Input!$T$11:$T$136,AB$8+$A56+1)/INDEX(Input!$T$11:$T$136,AB$8+1))),0)*$B56*$C56</f>
        <v>0</v>
      </c>
      <c r="AC56">
        <f>IF(AC$8&lt;Input!$D$13,IF(AC$8+$A56&gt;=Input!$D$13,0,(INDEX(Input!$T$11:$T$136,AC$8+$A56+1)/INDEX(Input!$T$11:$T$136,AC$8+1))),0)*$B56*$C56</f>
        <v>0</v>
      </c>
      <c r="AD56">
        <f>IF(AD$8&lt;Input!$D$13,IF(AD$8+$A56&gt;=Input!$D$13,0,(INDEX(Input!$T$11:$T$136,AD$8+$A56+1)/INDEX(Input!$T$11:$T$136,AD$8+1))),0)*$B56*$C56</f>
        <v>0</v>
      </c>
      <c r="AE56">
        <f>IF(AE$8&lt;Input!$D$13,IF(AE$8+$A56&gt;=Input!$D$13,0,(INDEX(Input!$T$11:$T$136,AE$8+$A56+1)/INDEX(Input!$T$11:$T$136,AE$8+1))),0)*$B56*$C56</f>
        <v>0</v>
      </c>
      <c r="AF56">
        <f>IF(AF$8&lt;Input!$D$13,IF(AF$8+$A56&gt;=Input!$D$13,0,(INDEX(Input!$T$11:$T$136,AF$8+$A56+1)/INDEX(Input!$T$11:$T$136,AF$8+1))),0)*$B56*$C56</f>
        <v>0</v>
      </c>
      <c r="AG56">
        <f>IF(AG$8&lt;Input!$D$13,IF(AG$8+$A56&gt;=Input!$D$13,0,(INDEX(Input!$T$11:$T$136,AG$8+$A56+1)/INDEX(Input!$T$11:$T$136,AG$8+1))),0)*$B56*$C56</f>
        <v>0</v>
      </c>
      <c r="AH56">
        <f>IF(AH$8&lt;Input!$D$13,IF(AH$8+$A56&gt;=Input!$D$13,0,(INDEX(Input!$T$11:$T$136,AH$8+$A56+1)/INDEX(Input!$T$11:$T$136,AH$8+1))),0)*$B56*$C56</f>
        <v>0</v>
      </c>
      <c r="AI56">
        <f>IF(AI$8&lt;Input!$D$13,IF(AI$8+$A56&gt;=Input!$D$13,0,(INDEX(Input!$T$11:$T$136,AI$8+$A56+1)/INDEX(Input!$T$11:$T$136,AI$8+1))),0)*$B56*$C56</f>
        <v>0</v>
      </c>
      <c r="AJ56">
        <f>IF(AJ$8&lt;Input!$D$13,IF(AJ$8+$A56&gt;=Input!$D$13,0,(INDEX(Input!$T$11:$T$136,AJ$8+$A56+1)/INDEX(Input!$T$11:$T$136,AJ$8+1))),0)*$B56*$C56</f>
        <v>0</v>
      </c>
      <c r="AK56">
        <f>IF(AK$8&lt;Input!$D$13,IF(AK$8+$A56&gt;=Input!$D$13,0,(INDEX(Input!$T$11:$T$136,AK$8+$A56+1)/INDEX(Input!$T$11:$T$136,AK$8+1))),0)*$B56*$C56</f>
        <v>0</v>
      </c>
      <c r="AL56">
        <f>IF(AL$8&lt;Input!$D$13,IF(AL$8+$A56&gt;=Input!$D$13,0,(INDEX(Input!$T$11:$T$136,AL$8+$A56+1)/INDEX(Input!$T$11:$T$136,AL$8+1))),0)*$B56*$C56</f>
        <v>0</v>
      </c>
      <c r="AM56">
        <f>IF(AM$8&lt;Input!$D$13,IF(AM$8+$A56&gt;=Input!$D$13,0,(INDEX(Input!$T$11:$T$136,AM$8+$A56+1)/INDEX(Input!$T$11:$T$136,AM$8+1))),0)*$B56*$C56</f>
        <v>0</v>
      </c>
      <c r="AN56">
        <f>IF(AN$8&lt;Input!$D$13,IF(AN$8+$A56&gt;=Input!$D$13,0,(INDEX(Input!$T$11:$T$136,AN$8+$A56+1)/INDEX(Input!$T$11:$T$136,AN$8+1))),0)*$B56*$C56</f>
        <v>0</v>
      </c>
      <c r="AO56">
        <f>IF(AO$8&lt;Input!$D$13,IF(AO$8+$A56&gt;=Input!$D$13,0,(INDEX(Input!$T$11:$T$136,AO$8+$A56+1)/INDEX(Input!$T$11:$T$136,AO$8+1))),0)*$B56*$C56</f>
        <v>0</v>
      </c>
      <c r="AP56">
        <f>IF(AP$8&lt;Input!$D$13,IF(AP$8+$A56&gt;=Input!$D$13,0,(INDEX(Input!$T$11:$T$136,AP$8+$A56+1)/INDEX(Input!$T$11:$T$136,AP$8+1))),0)*$B56*$C56</f>
        <v>0</v>
      </c>
      <c r="AQ56">
        <f>IF(AQ$8&lt;Input!$D$13,IF(AQ$8+$A56&gt;=Input!$D$13,0,(INDEX(Input!$T$11:$T$136,AQ$8+$A56+1)/INDEX(Input!$T$11:$T$136,AQ$8+1))),0)*$B56*$C56</f>
        <v>0</v>
      </c>
      <c r="AR56">
        <f>IF(AR$8&lt;Input!$D$13,IF(AR$8+$A56&gt;=Input!$D$13,0,(INDEX(Input!$T$11:$T$136,AR$8+$A56+1)/INDEX(Input!$T$11:$T$136,AR$8+1))),0)*$B56*$C56</f>
        <v>0</v>
      </c>
      <c r="AS56">
        <f>IF(AS$8&lt;Input!$D$13,IF(AS$8+$A56&gt;=Input!$D$13,0,(INDEX(Input!$T$11:$T$136,AS$8+$A56+1)/INDEX(Input!$T$11:$T$136,AS$8+1))),0)*$B56*$C56</f>
        <v>0</v>
      </c>
      <c r="AT56">
        <f>IF(AT$8&lt;Input!$D$13,IF(AT$8+$A56&gt;=Input!$D$13,0,(INDEX(Input!$T$11:$T$136,AT$8+$A56+1)/INDEX(Input!$T$11:$T$136,AT$8+1))),0)*$B56*$C56</f>
        <v>0</v>
      </c>
      <c r="AU56">
        <f>IF(AU$8&lt;Input!$D$13,IF(AU$8+$A56&gt;=Input!$D$13,0,(INDEX(Input!$T$11:$T$136,AU$8+$A56+1)/INDEX(Input!$T$11:$T$136,AU$8+1))),0)*$B56*$C56</f>
        <v>0</v>
      </c>
      <c r="AV56">
        <f>IF(AV$8&lt;Input!$D$13,IF(AV$8+$A56&gt;=Input!$D$13,0,(INDEX(Input!$T$11:$T$136,AV$8+$A56+1)/INDEX(Input!$T$11:$T$136,AV$8+1))),0)*$B56*$C56</f>
        <v>0</v>
      </c>
      <c r="AW56">
        <f>IF(AW$8&lt;Input!$D$13,IF(AW$8+$A56&gt;=Input!$D$13,0,(INDEX(Input!$T$11:$T$136,AW$8+$A56+1)/INDEX(Input!$T$11:$T$136,AW$8+1))),0)*$B56*$C56</f>
        <v>0</v>
      </c>
      <c r="AX56">
        <f>IF(AX$8&lt;Input!$D$13,IF(AX$8+$A56&gt;=Input!$D$13,0,(INDEX(Input!$T$11:$T$136,AX$8+$A56+1)/INDEX(Input!$T$11:$T$136,AX$8+1))),0)*$B56*$C56</f>
        <v>0</v>
      </c>
      <c r="AY56">
        <f>IF(AY$8&lt;Input!$D$13,IF(AY$8+$A56&gt;=Input!$D$13,0,(INDEX(Input!$T$11:$T$136,AY$8+$A56+1)/INDEX(Input!$T$11:$T$136,AY$8+1))),0)*$B56*$C56</f>
        <v>0</v>
      </c>
      <c r="AZ56">
        <f>IF(AZ$8&lt;Input!$D$13,IF(AZ$8+$A56&gt;=Input!$D$13,0,(INDEX(Input!$T$11:$T$136,AZ$8+$A56+1)/INDEX(Input!$T$11:$T$136,AZ$8+1))),0)*$B56*$C56</f>
        <v>0</v>
      </c>
      <c r="BA56">
        <f>IF(BA$8&lt;Input!$D$13,IF(BA$8+$A56&gt;=Input!$D$13,0,(INDEX(Input!$T$11:$T$136,BA$8+$A56+1)/INDEX(Input!$T$11:$T$136,BA$8+1))),0)*$B56*$C56</f>
        <v>0</v>
      </c>
      <c r="BB56">
        <f>IF(BB$8&lt;Input!$D$13,IF(BB$8+$A56&gt;=Input!$D$13,0,(INDEX(Input!$T$11:$T$136,BB$8+$A56+1)/INDEX(Input!$T$11:$T$136,BB$8+1))),0)*$B56*$C56</f>
        <v>0</v>
      </c>
      <c r="BC56">
        <f>IF(BC$8&lt;Input!$D$13,IF(BC$8+$A56&gt;=Input!$D$13,0,(INDEX(Input!$T$11:$T$136,BC$8+$A56+1)/INDEX(Input!$T$11:$T$136,BC$8+1))),0)*$B56*$C56</f>
        <v>0</v>
      </c>
      <c r="BD56">
        <f>IF(BD$8&lt;Input!$D$13,IF(BD$8+$A56&gt;=Input!$D$13,0,(INDEX(Input!$T$11:$T$136,BD$8+$A56+1)/INDEX(Input!$T$11:$T$136,BD$8+1))),0)*$B56*$C56</f>
        <v>0</v>
      </c>
      <c r="BE56">
        <f>IF(BE$8&lt;Input!$D$13,IF(BE$8+$A56&gt;=Input!$D$13,0,(INDEX(Input!$T$11:$T$136,BE$8+$A56+1)/INDEX(Input!$T$11:$T$136,BE$8+1))),0)*$B56*$C56</f>
        <v>0</v>
      </c>
      <c r="BF56">
        <f>IF(BF$8&lt;Input!$D$13,IF(BF$8+$A56&gt;=Input!$D$13,0,(INDEX(Input!$T$11:$T$136,BF$8+$A56+1)/INDEX(Input!$T$11:$T$136,BF$8+1))),0)*$B56*$C56</f>
        <v>0</v>
      </c>
      <c r="BG56">
        <f>IF(BG$8&lt;Input!$D$13,IF(BG$8+$A56&gt;=Input!$D$13,0,(INDEX(Input!$T$11:$T$136,BG$8+$A56+1)/INDEX(Input!$T$11:$T$136,BG$8+1))),0)*$B56*$C56</f>
        <v>0</v>
      </c>
      <c r="BH56">
        <f>IF(BH$8&lt;Input!$D$13,IF(BH$8+$A56&gt;=Input!$D$13,0,(INDEX(Input!$T$11:$T$136,BH$8+$A56+1)/INDEX(Input!$T$11:$T$136,BH$8+1))),0)*$B56*$C56</f>
        <v>0</v>
      </c>
      <c r="BI56">
        <f>IF(BI$8&lt;Input!$D$13,IF(BI$8+$A56&gt;=Input!$D$13,0,(INDEX(Input!$T$11:$T$136,BI$8+$A56+1)/INDEX(Input!$T$11:$T$136,BI$8+1))),0)*$B56*$C56</f>
        <v>0</v>
      </c>
      <c r="BJ56">
        <f>IF(BJ$8&lt;Input!$D$13,IF(BJ$8+$A56&gt;=Input!$D$13,0,(INDEX(Input!$T$11:$T$136,BJ$8+$A56+1)/INDEX(Input!$T$11:$T$136,BJ$8+1))),0)*$B56*$C56</f>
        <v>0</v>
      </c>
      <c r="BK56">
        <f>IF(BK$8&lt;Input!$D$13,IF(BK$8+$A56&gt;=Input!$D$13,0,(INDEX(Input!$T$11:$T$136,BK$8+$A56+1)/INDEX(Input!$T$11:$T$136,BK$8+1))),0)*$B56*$C56</f>
        <v>0</v>
      </c>
      <c r="BL56">
        <f>IF(BL$8&lt;Input!$D$13,IF(BL$8+$A56&gt;=Input!$D$13,0,(INDEX(Input!$T$11:$T$136,BL$8+$A56+1)/INDEX(Input!$T$11:$T$136,BL$8+1))),0)*$B56*$C56</f>
        <v>0</v>
      </c>
      <c r="BM56">
        <f>IF(BM$8&lt;Input!$D$13,IF(BM$8+$A56&gt;=Input!$D$13,0,(INDEX(Input!$T$11:$T$136,BM$8+$A56+1)/INDEX(Input!$T$11:$T$136,BM$8+1))),0)*$B56*$C56</f>
        <v>0</v>
      </c>
      <c r="BN56">
        <f>IF(BN$8&lt;Input!$D$13,IF(BN$8+$A56&gt;=Input!$D$13,0,(INDEX(Input!$T$11:$T$136,BN$8+$A56+1)/INDEX(Input!$T$11:$T$136,BN$8+1))),0)*$B56*$C56</f>
        <v>0</v>
      </c>
    </row>
    <row r="57" spans="1:66">
      <c r="A57">
        <f>Input!B56</f>
        <v>46</v>
      </c>
      <c r="B57">
        <f>(1+Input!$D$18)^Brx!A57</f>
        <v>4.8669411006328298</v>
      </c>
      <c r="C57">
        <f>(1+Input!$D$17)^Brx!A57</f>
        <v>1.5804588547029363</v>
      </c>
      <c r="E57">
        <f t="shared" si="28"/>
        <v>66</v>
      </c>
      <c r="F57">
        <f>IF(F$8&lt;Input!$D$13,IF(F$8+$A57&gt;=Input!$D$13,0,(INDEX(Input!$T$11:$T$136,F$8+$A57+1)/INDEX(Input!$T$11:$T$136,F$8+1))),0)*$B57*$C57</f>
        <v>0</v>
      </c>
      <c r="G57">
        <f>IF(G$8&lt;Input!$D$13,IF(G$8+$A57&gt;=Input!$D$13,0,(INDEX(Input!$T$11:$T$136,G$8+$A57+1)/INDEX(Input!$T$11:$T$136,G$8+1))),0)*$B57*$C57</f>
        <v>0</v>
      </c>
      <c r="H57">
        <f>IF(H$8&lt;Input!$D$13,IF(H$8+$A57&gt;=Input!$D$13,0,(INDEX(Input!$T$11:$T$136,H$8+$A57+1)/INDEX(Input!$T$11:$T$136,H$8+1))),0)*$B57*$C57</f>
        <v>0</v>
      </c>
      <c r="I57">
        <f>IF(I$8&lt;Input!$D$13,IF(I$8+$A57&gt;=Input!$D$13,0,(INDEX(Input!$T$11:$T$136,I$8+$A57+1)/INDEX(Input!$T$11:$T$136,I$8+1))),0)*$B57*$C57</f>
        <v>0</v>
      </c>
      <c r="J57">
        <f>IF(J$8&lt;Input!$D$13,IF(J$8+$A57&gt;=Input!$D$13,0,(INDEX(Input!$T$11:$T$136,J$8+$A57+1)/INDEX(Input!$T$11:$T$136,J$8+1))),0)*$B57*$C57</f>
        <v>0</v>
      </c>
      <c r="K57">
        <f>IF(K$8&lt;Input!$D$13,IF(K$8+$A57&gt;=Input!$D$13,0,(INDEX(Input!$T$11:$T$136,K$8+$A57+1)/INDEX(Input!$T$11:$T$136,K$8+1))),0)*$B57*$C57</f>
        <v>0</v>
      </c>
      <c r="L57">
        <f>IF(L$8&lt;Input!$D$13,IF(L$8+$A57&gt;=Input!$D$13,0,(INDEX(Input!$T$11:$T$136,L$8+$A57+1)/INDEX(Input!$T$11:$T$136,L$8+1))),0)*$B57*$C57</f>
        <v>0</v>
      </c>
      <c r="M57">
        <f>IF(M$8&lt;Input!$D$13,IF(M$8+$A57&gt;=Input!$D$13,0,(INDEX(Input!$T$11:$T$136,M$8+$A57+1)/INDEX(Input!$T$11:$T$136,M$8+1))),0)*$B57*$C57</f>
        <v>0</v>
      </c>
      <c r="N57">
        <f>IF(N$8&lt;Input!$D$13,IF(N$8+$A57&gt;=Input!$D$13,0,(INDEX(Input!$T$11:$T$136,N$8+$A57+1)/INDEX(Input!$T$11:$T$136,N$8+1))),0)*$B57*$C57</f>
        <v>0</v>
      </c>
      <c r="O57">
        <f>IF(O$8&lt;Input!$D$13,IF(O$8+$A57&gt;=Input!$D$13,0,(INDEX(Input!$T$11:$T$136,O$8+$A57+1)/INDEX(Input!$T$11:$T$136,O$8+1))),0)*$B57*$C57</f>
        <v>0</v>
      </c>
      <c r="P57">
        <f>IF(P$8&lt;Input!$D$13,IF(P$8+$A57&gt;=Input!$D$13,0,(INDEX(Input!$T$11:$T$136,P$8+$A57+1)/INDEX(Input!$T$11:$T$136,P$8+1))),0)*$B57*$C57</f>
        <v>0</v>
      </c>
      <c r="Q57">
        <f>IF(Q$8&lt;Input!$D$13,IF(Q$8+$A57&gt;=Input!$D$13,0,(INDEX(Input!$T$11:$T$136,Q$8+$A57+1)/INDEX(Input!$T$11:$T$136,Q$8+1))),0)*$B57*$C57</f>
        <v>0</v>
      </c>
      <c r="R57">
        <f>IF(R$8&lt;Input!$D$13,IF(R$8+$A57&gt;=Input!$D$13,0,(INDEX(Input!$T$11:$T$136,R$8+$A57+1)/INDEX(Input!$T$11:$T$136,R$8+1))),0)*$B57*$C57</f>
        <v>0</v>
      </c>
      <c r="S57">
        <f>IF(S$8&lt;Input!$D$13,IF(S$8+$A57&gt;=Input!$D$13,0,(INDEX(Input!$T$11:$T$136,S$8+$A57+1)/INDEX(Input!$T$11:$T$136,S$8+1))),0)*$B57*$C57</f>
        <v>0</v>
      </c>
      <c r="T57">
        <f>IF(T$8&lt;Input!$D$13,IF(T$8+$A57&gt;=Input!$D$13,0,(INDEX(Input!$T$11:$T$136,T$8+$A57+1)/INDEX(Input!$T$11:$T$136,T$8+1))),0)*$B57*$C57</f>
        <v>0</v>
      </c>
      <c r="U57">
        <f>IF(U$8&lt;Input!$D$13,IF(U$8+$A57&gt;=Input!$D$13,0,(INDEX(Input!$T$11:$T$136,U$8+$A57+1)/INDEX(Input!$T$11:$T$136,U$8+1))),0)*$B57*$C57</f>
        <v>0</v>
      </c>
      <c r="V57">
        <f>IF(V$8&lt;Input!$D$13,IF(V$8+$A57&gt;=Input!$D$13,0,(INDEX(Input!$T$11:$T$136,V$8+$A57+1)/INDEX(Input!$T$11:$T$136,V$8+1))),0)*$B57*$C57</f>
        <v>0</v>
      </c>
      <c r="W57">
        <f>IF(W$8&lt;Input!$D$13,IF(W$8+$A57&gt;=Input!$D$13,0,(INDEX(Input!$T$11:$T$136,W$8+$A57+1)/INDEX(Input!$T$11:$T$136,W$8+1))),0)*$B57*$C57</f>
        <v>0</v>
      </c>
      <c r="X57">
        <f>IF(X$8&lt;Input!$D$13,IF(X$8+$A57&gt;=Input!$D$13,0,(INDEX(Input!$T$11:$T$136,X$8+$A57+1)/INDEX(Input!$T$11:$T$136,X$8+1))),0)*$B57*$C57</f>
        <v>0</v>
      </c>
      <c r="Y57">
        <f>IF(Y$8&lt;Input!$D$13,IF(Y$8+$A57&gt;=Input!$D$13,0,(INDEX(Input!$T$11:$T$136,Y$8+$A57+1)/INDEX(Input!$T$11:$T$136,Y$8+1))),0)*$B57*$C57</f>
        <v>0</v>
      </c>
      <c r="Z57">
        <f>IF(Z$8&lt;Input!$D$13,IF(Z$8+$A57&gt;=Input!$D$13,0,(INDEX(Input!$T$11:$T$136,Z$8+$A57+1)/INDEX(Input!$T$11:$T$136,Z$8+1))),0)*$B57*$C57</f>
        <v>0</v>
      </c>
      <c r="AA57">
        <f>IF(AA$8&lt;Input!$D$13,IF(AA$8+$A57&gt;=Input!$D$13,0,(INDEX(Input!$T$11:$T$136,AA$8+$A57+1)/INDEX(Input!$T$11:$T$136,AA$8+1))),0)*$B57*$C57</f>
        <v>0</v>
      </c>
      <c r="AB57">
        <f>IF(AB$8&lt;Input!$D$13,IF(AB$8+$A57&gt;=Input!$D$13,0,(INDEX(Input!$T$11:$T$136,AB$8+$A57+1)/INDEX(Input!$T$11:$T$136,AB$8+1))),0)*$B57*$C57</f>
        <v>0</v>
      </c>
      <c r="AC57">
        <f>IF(AC$8&lt;Input!$D$13,IF(AC$8+$A57&gt;=Input!$D$13,0,(INDEX(Input!$T$11:$T$136,AC$8+$A57+1)/INDEX(Input!$T$11:$T$136,AC$8+1))),0)*$B57*$C57</f>
        <v>0</v>
      </c>
      <c r="AD57">
        <f>IF(AD$8&lt;Input!$D$13,IF(AD$8+$A57&gt;=Input!$D$13,0,(INDEX(Input!$T$11:$T$136,AD$8+$A57+1)/INDEX(Input!$T$11:$T$136,AD$8+1))),0)*$B57*$C57</f>
        <v>0</v>
      </c>
      <c r="AE57">
        <f>IF(AE$8&lt;Input!$D$13,IF(AE$8+$A57&gt;=Input!$D$13,0,(INDEX(Input!$T$11:$T$136,AE$8+$A57+1)/INDEX(Input!$T$11:$T$136,AE$8+1))),0)*$B57*$C57</f>
        <v>0</v>
      </c>
      <c r="AF57">
        <f>IF(AF$8&lt;Input!$D$13,IF(AF$8+$A57&gt;=Input!$D$13,0,(INDEX(Input!$T$11:$T$136,AF$8+$A57+1)/INDEX(Input!$T$11:$T$136,AF$8+1))),0)*$B57*$C57</f>
        <v>0</v>
      </c>
      <c r="AG57">
        <f>IF(AG$8&lt;Input!$D$13,IF(AG$8+$A57&gt;=Input!$D$13,0,(INDEX(Input!$T$11:$T$136,AG$8+$A57+1)/INDEX(Input!$T$11:$T$136,AG$8+1))),0)*$B57*$C57</f>
        <v>0</v>
      </c>
      <c r="AH57">
        <f>IF(AH$8&lt;Input!$D$13,IF(AH$8+$A57&gt;=Input!$D$13,0,(INDEX(Input!$T$11:$T$136,AH$8+$A57+1)/INDEX(Input!$T$11:$T$136,AH$8+1))),0)*$B57*$C57</f>
        <v>0</v>
      </c>
      <c r="AI57">
        <f>IF(AI$8&lt;Input!$D$13,IF(AI$8+$A57&gt;=Input!$D$13,0,(INDEX(Input!$T$11:$T$136,AI$8+$A57+1)/INDEX(Input!$T$11:$T$136,AI$8+1))),0)*$B57*$C57</f>
        <v>0</v>
      </c>
      <c r="AJ57">
        <f>IF(AJ$8&lt;Input!$D$13,IF(AJ$8+$A57&gt;=Input!$D$13,0,(INDEX(Input!$T$11:$T$136,AJ$8+$A57+1)/INDEX(Input!$T$11:$T$136,AJ$8+1))),0)*$B57*$C57</f>
        <v>0</v>
      </c>
      <c r="AK57">
        <f>IF(AK$8&lt;Input!$D$13,IF(AK$8+$A57&gt;=Input!$D$13,0,(INDEX(Input!$T$11:$T$136,AK$8+$A57+1)/INDEX(Input!$T$11:$T$136,AK$8+1))),0)*$B57*$C57</f>
        <v>0</v>
      </c>
      <c r="AL57">
        <f>IF(AL$8&lt;Input!$D$13,IF(AL$8+$A57&gt;=Input!$D$13,0,(INDEX(Input!$T$11:$T$136,AL$8+$A57+1)/INDEX(Input!$T$11:$T$136,AL$8+1))),0)*$B57*$C57</f>
        <v>0</v>
      </c>
      <c r="AM57">
        <f>IF(AM$8&lt;Input!$D$13,IF(AM$8+$A57&gt;=Input!$D$13,0,(INDEX(Input!$T$11:$T$136,AM$8+$A57+1)/INDEX(Input!$T$11:$T$136,AM$8+1))),0)*$B57*$C57</f>
        <v>0</v>
      </c>
      <c r="AN57">
        <f>IF(AN$8&lt;Input!$D$13,IF(AN$8+$A57&gt;=Input!$D$13,0,(INDEX(Input!$T$11:$T$136,AN$8+$A57+1)/INDEX(Input!$T$11:$T$136,AN$8+1))),0)*$B57*$C57</f>
        <v>0</v>
      </c>
      <c r="AO57">
        <f>IF(AO$8&lt;Input!$D$13,IF(AO$8+$A57&gt;=Input!$D$13,0,(INDEX(Input!$T$11:$T$136,AO$8+$A57+1)/INDEX(Input!$T$11:$T$136,AO$8+1))),0)*$B57*$C57</f>
        <v>0</v>
      </c>
      <c r="AP57">
        <f>IF(AP$8&lt;Input!$D$13,IF(AP$8+$A57&gt;=Input!$D$13,0,(INDEX(Input!$T$11:$T$136,AP$8+$A57+1)/INDEX(Input!$T$11:$T$136,AP$8+1))),0)*$B57*$C57</f>
        <v>0</v>
      </c>
      <c r="AQ57">
        <f>IF(AQ$8&lt;Input!$D$13,IF(AQ$8+$A57&gt;=Input!$D$13,0,(INDEX(Input!$T$11:$T$136,AQ$8+$A57+1)/INDEX(Input!$T$11:$T$136,AQ$8+1))),0)*$B57*$C57</f>
        <v>0</v>
      </c>
      <c r="AR57">
        <f>IF(AR$8&lt;Input!$D$13,IF(AR$8+$A57&gt;=Input!$D$13,0,(INDEX(Input!$T$11:$T$136,AR$8+$A57+1)/INDEX(Input!$T$11:$T$136,AR$8+1))),0)*$B57*$C57</f>
        <v>0</v>
      </c>
      <c r="AS57">
        <f>IF(AS$8&lt;Input!$D$13,IF(AS$8+$A57&gt;=Input!$D$13,0,(INDEX(Input!$T$11:$T$136,AS$8+$A57+1)/INDEX(Input!$T$11:$T$136,AS$8+1))),0)*$B57*$C57</f>
        <v>0</v>
      </c>
      <c r="AT57">
        <f>IF(AT$8&lt;Input!$D$13,IF(AT$8+$A57&gt;=Input!$D$13,0,(INDEX(Input!$T$11:$T$136,AT$8+$A57+1)/INDEX(Input!$T$11:$T$136,AT$8+1))),0)*$B57*$C57</f>
        <v>0</v>
      </c>
      <c r="AU57">
        <f>IF(AU$8&lt;Input!$D$13,IF(AU$8+$A57&gt;=Input!$D$13,0,(INDEX(Input!$T$11:$T$136,AU$8+$A57+1)/INDEX(Input!$T$11:$T$136,AU$8+1))),0)*$B57*$C57</f>
        <v>0</v>
      </c>
      <c r="AV57">
        <f>IF(AV$8&lt;Input!$D$13,IF(AV$8+$A57&gt;=Input!$D$13,0,(INDEX(Input!$T$11:$T$136,AV$8+$A57+1)/INDEX(Input!$T$11:$T$136,AV$8+1))),0)*$B57*$C57</f>
        <v>0</v>
      </c>
      <c r="AW57">
        <f>IF(AW$8&lt;Input!$D$13,IF(AW$8+$A57&gt;=Input!$D$13,0,(INDEX(Input!$T$11:$T$136,AW$8+$A57+1)/INDEX(Input!$T$11:$T$136,AW$8+1))),0)*$B57*$C57</f>
        <v>0</v>
      </c>
      <c r="AX57">
        <f>IF(AX$8&lt;Input!$D$13,IF(AX$8+$A57&gt;=Input!$D$13,0,(INDEX(Input!$T$11:$T$136,AX$8+$A57+1)/INDEX(Input!$T$11:$T$136,AX$8+1))),0)*$B57*$C57</f>
        <v>0</v>
      </c>
      <c r="AY57">
        <f>IF(AY$8&lt;Input!$D$13,IF(AY$8+$A57&gt;=Input!$D$13,0,(INDEX(Input!$T$11:$T$136,AY$8+$A57+1)/INDEX(Input!$T$11:$T$136,AY$8+1))),0)*$B57*$C57</f>
        <v>0</v>
      </c>
      <c r="AZ57">
        <f>IF(AZ$8&lt;Input!$D$13,IF(AZ$8+$A57&gt;=Input!$D$13,0,(INDEX(Input!$T$11:$T$136,AZ$8+$A57+1)/INDEX(Input!$T$11:$T$136,AZ$8+1))),0)*$B57*$C57</f>
        <v>0</v>
      </c>
      <c r="BA57">
        <f>IF(BA$8&lt;Input!$D$13,IF(BA$8+$A57&gt;=Input!$D$13,0,(INDEX(Input!$T$11:$T$136,BA$8+$A57+1)/INDEX(Input!$T$11:$T$136,BA$8+1))),0)*$B57*$C57</f>
        <v>0</v>
      </c>
      <c r="BB57">
        <f>IF(BB$8&lt;Input!$D$13,IF(BB$8+$A57&gt;=Input!$D$13,0,(INDEX(Input!$T$11:$T$136,BB$8+$A57+1)/INDEX(Input!$T$11:$T$136,BB$8+1))),0)*$B57*$C57</f>
        <v>0</v>
      </c>
      <c r="BC57">
        <f>IF(BC$8&lt;Input!$D$13,IF(BC$8+$A57&gt;=Input!$D$13,0,(INDEX(Input!$T$11:$T$136,BC$8+$A57+1)/INDEX(Input!$T$11:$T$136,BC$8+1))),0)*$B57*$C57</f>
        <v>0</v>
      </c>
      <c r="BD57">
        <f>IF(BD$8&lt;Input!$D$13,IF(BD$8+$A57&gt;=Input!$D$13,0,(INDEX(Input!$T$11:$T$136,BD$8+$A57+1)/INDEX(Input!$T$11:$T$136,BD$8+1))),0)*$B57*$C57</f>
        <v>0</v>
      </c>
      <c r="BE57">
        <f>IF(BE$8&lt;Input!$D$13,IF(BE$8+$A57&gt;=Input!$D$13,0,(INDEX(Input!$T$11:$T$136,BE$8+$A57+1)/INDEX(Input!$T$11:$T$136,BE$8+1))),0)*$B57*$C57</f>
        <v>0</v>
      </c>
      <c r="BF57">
        <f>IF(BF$8&lt;Input!$D$13,IF(BF$8+$A57&gt;=Input!$D$13,0,(INDEX(Input!$T$11:$T$136,BF$8+$A57+1)/INDEX(Input!$T$11:$T$136,BF$8+1))),0)*$B57*$C57</f>
        <v>0</v>
      </c>
      <c r="BG57">
        <f>IF(BG$8&lt;Input!$D$13,IF(BG$8+$A57&gt;=Input!$D$13,0,(INDEX(Input!$T$11:$T$136,BG$8+$A57+1)/INDEX(Input!$T$11:$T$136,BG$8+1))),0)*$B57*$C57</f>
        <v>0</v>
      </c>
      <c r="BH57">
        <f>IF(BH$8&lt;Input!$D$13,IF(BH$8+$A57&gt;=Input!$D$13,0,(INDEX(Input!$T$11:$T$136,BH$8+$A57+1)/INDEX(Input!$T$11:$T$136,BH$8+1))),0)*$B57*$C57</f>
        <v>0</v>
      </c>
      <c r="BI57">
        <f>IF(BI$8&lt;Input!$D$13,IF(BI$8+$A57&gt;=Input!$D$13,0,(INDEX(Input!$T$11:$T$136,BI$8+$A57+1)/INDEX(Input!$T$11:$T$136,BI$8+1))),0)*$B57*$C57</f>
        <v>0</v>
      </c>
      <c r="BJ57">
        <f>IF(BJ$8&lt;Input!$D$13,IF(BJ$8+$A57&gt;=Input!$D$13,0,(INDEX(Input!$T$11:$T$136,BJ$8+$A57+1)/INDEX(Input!$T$11:$T$136,BJ$8+1))),0)*$B57*$C57</f>
        <v>0</v>
      </c>
      <c r="BK57">
        <f>IF(BK$8&lt;Input!$D$13,IF(BK$8+$A57&gt;=Input!$D$13,0,(INDEX(Input!$T$11:$T$136,BK$8+$A57+1)/INDEX(Input!$T$11:$T$136,BK$8+1))),0)*$B57*$C57</f>
        <v>0</v>
      </c>
      <c r="BL57">
        <f>IF(BL$8&lt;Input!$D$13,IF(BL$8+$A57&gt;=Input!$D$13,0,(INDEX(Input!$T$11:$T$136,BL$8+$A57+1)/INDEX(Input!$T$11:$T$136,BL$8+1))),0)*$B57*$C57</f>
        <v>0</v>
      </c>
      <c r="BM57">
        <f>IF(BM$8&lt;Input!$D$13,IF(BM$8+$A57&gt;=Input!$D$13,0,(INDEX(Input!$T$11:$T$136,BM$8+$A57+1)/INDEX(Input!$T$11:$T$136,BM$8+1))),0)*$B57*$C57</f>
        <v>0</v>
      </c>
      <c r="BN57">
        <f>IF(BN$8&lt;Input!$D$13,IF(BN$8+$A57&gt;=Input!$D$13,0,(INDEX(Input!$T$11:$T$136,BN$8+$A57+1)/INDEX(Input!$T$11:$T$136,BN$8+1))),0)*$B57*$C57</f>
        <v>0</v>
      </c>
    </row>
    <row r="58" spans="1:66">
      <c r="A58">
        <f>Input!B57</f>
        <v>47</v>
      </c>
      <c r="B58">
        <f>(1+Input!$D$18)^Brx!A58</f>
        <v>5.0372840391549776</v>
      </c>
      <c r="C58">
        <f>(1+Input!$D$17)^Brx!A58</f>
        <v>1.5962634432499652</v>
      </c>
      <c r="E58">
        <f t="shared" si="28"/>
        <v>67</v>
      </c>
      <c r="F58">
        <f>IF(F$8&lt;Input!$D$13,IF(F$8+$A58&gt;=Input!$D$13,0,(INDEX(Input!$T$11:$T$136,F$8+$A58+1)/INDEX(Input!$T$11:$T$136,F$8+1))),0)*$B58*$C58</f>
        <v>0</v>
      </c>
      <c r="G58">
        <f>IF(G$8&lt;Input!$D$13,IF(G$8+$A58&gt;=Input!$D$13,0,(INDEX(Input!$T$11:$T$136,G$8+$A58+1)/INDEX(Input!$T$11:$T$136,G$8+1))),0)*$B58*$C58</f>
        <v>0</v>
      </c>
      <c r="H58">
        <f>IF(H$8&lt;Input!$D$13,IF(H$8+$A58&gt;=Input!$D$13,0,(INDEX(Input!$T$11:$T$136,H$8+$A58+1)/INDEX(Input!$T$11:$T$136,H$8+1))),0)*$B58*$C58</f>
        <v>0</v>
      </c>
      <c r="I58">
        <f>IF(I$8&lt;Input!$D$13,IF(I$8+$A58&gt;=Input!$D$13,0,(INDEX(Input!$T$11:$T$136,I$8+$A58+1)/INDEX(Input!$T$11:$T$136,I$8+1))),0)*$B58*$C58</f>
        <v>0</v>
      </c>
      <c r="J58">
        <f>IF(J$8&lt;Input!$D$13,IF(J$8+$A58&gt;=Input!$D$13,0,(INDEX(Input!$T$11:$T$136,J$8+$A58+1)/INDEX(Input!$T$11:$T$136,J$8+1))),0)*$B58*$C58</f>
        <v>0</v>
      </c>
      <c r="K58">
        <f>IF(K$8&lt;Input!$D$13,IF(K$8+$A58&gt;=Input!$D$13,0,(INDEX(Input!$T$11:$T$136,K$8+$A58+1)/INDEX(Input!$T$11:$T$136,K$8+1))),0)*$B58*$C58</f>
        <v>0</v>
      </c>
      <c r="L58">
        <f>IF(L$8&lt;Input!$D$13,IF(L$8+$A58&gt;=Input!$D$13,0,(INDEX(Input!$T$11:$T$136,L$8+$A58+1)/INDEX(Input!$T$11:$T$136,L$8+1))),0)*$B58*$C58</f>
        <v>0</v>
      </c>
      <c r="M58">
        <f>IF(M$8&lt;Input!$D$13,IF(M$8+$A58&gt;=Input!$D$13,0,(INDEX(Input!$T$11:$T$136,M$8+$A58+1)/INDEX(Input!$T$11:$T$136,M$8+1))),0)*$B58*$C58</f>
        <v>0</v>
      </c>
      <c r="N58">
        <f>IF(N$8&lt;Input!$D$13,IF(N$8+$A58&gt;=Input!$D$13,0,(INDEX(Input!$T$11:$T$136,N$8+$A58+1)/INDEX(Input!$T$11:$T$136,N$8+1))),0)*$B58*$C58</f>
        <v>0</v>
      </c>
      <c r="O58">
        <f>IF(O$8&lt;Input!$D$13,IF(O$8+$A58&gt;=Input!$D$13,0,(INDEX(Input!$T$11:$T$136,O$8+$A58+1)/INDEX(Input!$T$11:$T$136,O$8+1))),0)*$B58*$C58</f>
        <v>0</v>
      </c>
      <c r="P58">
        <f>IF(P$8&lt;Input!$D$13,IF(P$8+$A58&gt;=Input!$D$13,0,(INDEX(Input!$T$11:$T$136,P$8+$A58+1)/INDEX(Input!$T$11:$T$136,P$8+1))),0)*$B58*$C58</f>
        <v>0</v>
      </c>
      <c r="Q58">
        <f>IF(Q$8&lt;Input!$D$13,IF(Q$8+$A58&gt;=Input!$D$13,0,(INDEX(Input!$T$11:$T$136,Q$8+$A58+1)/INDEX(Input!$T$11:$T$136,Q$8+1))),0)*$B58*$C58</f>
        <v>0</v>
      </c>
      <c r="R58">
        <f>IF(R$8&lt;Input!$D$13,IF(R$8+$A58&gt;=Input!$D$13,0,(INDEX(Input!$T$11:$T$136,R$8+$A58+1)/INDEX(Input!$T$11:$T$136,R$8+1))),0)*$B58*$C58</f>
        <v>0</v>
      </c>
      <c r="S58">
        <f>IF(S$8&lt;Input!$D$13,IF(S$8+$A58&gt;=Input!$D$13,0,(INDEX(Input!$T$11:$T$136,S$8+$A58+1)/INDEX(Input!$T$11:$T$136,S$8+1))),0)*$B58*$C58</f>
        <v>0</v>
      </c>
      <c r="T58">
        <f>IF(T$8&lt;Input!$D$13,IF(T$8+$A58&gt;=Input!$D$13,0,(INDEX(Input!$T$11:$T$136,T$8+$A58+1)/INDEX(Input!$T$11:$T$136,T$8+1))),0)*$B58*$C58</f>
        <v>0</v>
      </c>
      <c r="U58">
        <f>IF(U$8&lt;Input!$D$13,IF(U$8+$A58&gt;=Input!$D$13,0,(INDEX(Input!$T$11:$T$136,U$8+$A58+1)/INDEX(Input!$T$11:$T$136,U$8+1))),0)*$B58*$C58</f>
        <v>0</v>
      </c>
      <c r="V58">
        <f>IF(V$8&lt;Input!$D$13,IF(V$8+$A58&gt;=Input!$D$13,0,(INDEX(Input!$T$11:$T$136,V$8+$A58+1)/INDEX(Input!$T$11:$T$136,V$8+1))),0)*$B58*$C58</f>
        <v>0</v>
      </c>
      <c r="W58">
        <f>IF(W$8&lt;Input!$D$13,IF(W$8+$A58&gt;=Input!$D$13,0,(INDEX(Input!$T$11:$T$136,W$8+$A58+1)/INDEX(Input!$T$11:$T$136,W$8+1))),0)*$B58*$C58</f>
        <v>0</v>
      </c>
      <c r="X58">
        <f>IF(X$8&lt;Input!$D$13,IF(X$8+$A58&gt;=Input!$D$13,0,(INDEX(Input!$T$11:$T$136,X$8+$A58+1)/INDEX(Input!$T$11:$T$136,X$8+1))),0)*$B58*$C58</f>
        <v>0</v>
      </c>
      <c r="Y58">
        <f>IF(Y$8&lt;Input!$D$13,IF(Y$8+$A58&gt;=Input!$D$13,0,(INDEX(Input!$T$11:$T$136,Y$8+$A58+1)/INDEX(Input!$T$11:$T$136,Y$8+1))),0)*$B58*$C58</f>
        <v>0</v>
      </c>
      <c r="Z58">
        <f>IF(Z$8&lt;Input!$D$13,IF(Z$8+$A58&gt;=Input!$D$13,0,(INDEX(Input!$T$11:$T$136,Z$8+$A58+1)/INDEX(Input!$T$11:$T$136,Z$8+1))),0)*$B58*$C58</f>
        <v>0</v>
      </c>
      <c r="AA58">
        <f>IF(AA$8&lt;Input!$D$13,IF(AA$8+$A58&gt;=Input!$D$13,0,(INDEX(Input!$T$11:$T$136,AA$8+$A58+1)/INDEX(Input!$T$11:$T$136,AA$8+1))),0)*$B58*$C58</f>
        <v>0</v>
      </c>
      <c r="AB58">
        <f>IF(AB$8&lt;Input!$D$13,IF(AB$8+$A58&gt;=Input!$D$13,0,(INDEX(Input!$T$11:$T$136,AB$8+$A58+1)/INDEX(Input!$T$11:$T$136,AB$8+1))),0)*$B58*$C58</f>
        <v>0</v>
      </c>
      <c r="AC58">
        <f>IF(AC$8&lt;Input!$D$13,IF(AC$8+$A58&gt;=Input!$D$13,0,(INDEX(Input!$T$11:$T$136,AC$8+$A58+1)/INDEX(Input!$T$11:$T$136,AC$8+1))),0)*$B58*$C58</f>
        <v>0</v>
      </c>
      <c r="AD58">
        <f>IF(AD$8&lt;Input!$D$13,IF(AD$8+$A58&gt;=Input!$D$13,0,(INDEX(Input!$T$11:$T$136,AD$8+$A58+1)/INDEX(Input!$T$11:$T$136,AD$8+1))),0)*$B58*$C58</f>
        <v>0</v>
      </c>
      <c r="AE58">
        <f>IF(AE$8&lt;Input!$D$13,IF(AE$8+$A58&gt;=Input!$D$13,0,(INDEX(Input!$T$11:$T$136,AE$8+$A58+1)/INDEX(Input!$T$11:$T$136,AE$8+1))),0)*$B58*$C58</f>
        <v>0</v>
      </c>
      <c r="AF58">
        <f>IF(AF$8&lt;Input!$D$13,IF(AF$8+$A58&gt;=Input!$D$13,0,(INDEX(Input!$T$11:$T$136,AF$8+$A58+1)/INDEX(Input!$T$11:$T$136,AF$8+1))),0)*$B58*$C58</f>
        <v>0</v>
      </c>
      <c r="AG58">
        <f>IF(AG$8&lt;Input!$D$13,IF(AG$8+$A58&gt;=Input!$D$13,0,(INDEX(Input!$T$11:$T$136,AG$8+$A58+1)/INDEX(Input!$T$11:$T$136,AG$8+1))),0)*$B58*$C58</f>
        <v>0</v>
      </c>
      <c r="AH58">
        <f>IF(AH$8&lt;Input!$D$13,IF(AH$8+$A58&gt;=Input!$D$13,0,(INDEX(Input!$T$11:$T$136,AH$8+$A58+1)/INDEX(Input!$T$11:$T$136,AH$8+1))),0)*$B58*$C58</f>
        <v>0</v>
      </c>
      <c r="AI58">
        <f>IF(AI$8&lt;Input!$D$13,IF(AI$8+$A58&gt;=Input!$D$13,0,(INDEX(Input!$T$11:$T$136,AI$8+$A58+1)/INDEX(Input!$T$11:$T$136,AI$8+1))),0)*$B58*$C58</f>
        <v>0</v>
      </c>
      <c r="AJ58">
        <f>IF(AJ$8&lt;Input!$D$13,IF(AJ$8+$A58&gt;=Input!$D$13,0,(INDEX(Input!$T$11:$T$136,AJ$8+$A58+1)/INDEX(Input!$T$11:$T$136,AJ$8+1))),0)*$B58*$C58</f>
        <v>0</v>
      </c>
      <c r="AK58">
        <f>IF(AK$8&lt;Input!$D$13,IF(AK$8+$A58&gt;=Input!$D$13,0,(INDEX(Input!$T$11:$T$136,AK$8+$A58+1)/INDEX(Input!$T$11:$T$136,AK$8+1))),0)*$B58*$C58</f>
        <v>0</v>
      </c>
      <c r="AL58">
        <f>IF(AL$8&lt;Input!$D$13,IF(AL$8+$A58&gt;=Input!$D$13,0,(INDEX(Input!$T$11:$T$136,AL$8+$A58+1)/INDEX(Input!$T$11:$T$136,AL$8+1))),0)*$B58*$C58</f>
        <v>0</v>
      </c>
      <c r="AM58">
        <f>IF(AM$8&lt;Input!$D$13,IF(AM$8+$A58&gt;=Input!$D$13,0,(INDEX(Input!$T$11:$T$136,AM$8+$A58+1)/INDEX(Input!$T$11:$T$136,AM$8+1))),0)*$B58*$C58</f>
        <v>0</v>
      </c>
      <c r="AN58">
        <f>IF(AN$8&lt;Input!$D$13,IF(AN$8+$A58&gt;=Input!$D$13,0,(INDEX(Input!$T$11:$T$136,AN$8+$A58+1)/INDEX(Input!$T$11:$T$136,AN$8+1))),0)*$B58*$C58</f>
        <v>0</v>
      </c>
      <c r="AO58">
        <f>IF(AO$8&lt;Input!$D$13,IF(AO$8+$A58&gt;=Input!$D$13,0,(INDEX(Input!$T$11:$T$136,AO$8+$A58+1)/INDEX(Input!$T$11:$T$136,AO$8+1))),0)*$B58*$C58</f>
        <v>0</v>
      </c>
      <c r="AP58">
        <f>IF(AP$8&lt;Input!$D$13,IF(AP$8+$A58&gt;=Input!$D$13,0,(INDEX(Input!$T$11:$T$136,AP$8+$A58+1)/INDEX(Input!$T$11:$T$136,AP$8+1))),0)*$B58*$C58</f>
        <v>0</v>
      </c>
      <c r="AQ58">
        <f>IF(AQ$8&lt;Input!$D$13,IF(AQ$8+$A58&gt;=Input!$D$13,0,(INDEX(Input!$T$11:$T$136,AQ$8+$A58+1)/INDEX(Input!$T$11:$T$136,AQ$8+1))),0)*$B58*$C58</f>
        <v>0</v>
      </c>
      <c r="AR58">
        <f>IF(AR$8&lt;Input!$D$13,IF(AR$8+$A58&gt;=Input!$D$13,0,(INDEX(Input!$T$11:$T$136,AR$8+$A58+1)/INDEX(Input!$T$11:$T$136,AR$8+1))),0)*$B58*$C58</f>
        <v>0</v>
      </c>
      <c r="AS58">
        <f>IF(AS$8&lt;Input!$D$13,IF(AS$8+$A58&gt;=Input!$D$13,0,(INDEX(Input!$T$11:$T$136,AS$8+$A58+1)/INDEX(Input!$T$11:$T$136,AS$8+1))),0)*$B58*$C58</f>
        <v>0</v>
      </c>
      <c r="AT58">
        <f>IF(AT$8&lt;Input!$D$13,IF(AT$8+$A58&gt;=Input!$D$13,0,(INDEX(Input!$T$11:$T$136,AT$8+$A58+1)/INDEX(Input!$T$11:$T$136,AT$8+1))),0)*$B58*$C58</f>
        <v>0</v>
      </c>
      <c r="AU58">
        <f>IF(AU$8&lt;Input!$D$13,IF(AU$8+$A58&gt;=Input!$D$13,0,(INDEX(Input!$T$11:$T$136,AU$8+$A58+1)/INDEX(Input!$T$11:$T$136,AU$8+1))),0)*$B58*$C58</f>
        <v>0</v>
      </c>
      <c r="AV58">
        <f>IF(AV$8&lt;Input!$D$13,IF(AV$8+$A58&gt;=Input!$D$13,0,(INDEX(Input!$T$11:$T$136,AV$8+$A58+1)/INDEX(Input!$T$11:$T$136,AV$8+1))),0)*$B58*$C58</f>
        <v>0</v>
      </c>
      <c r="AW58">
        <f>IF(AW$8&lt;Input!$D$13,IF(AW$8+$A58&gt;=Input!$D$13,0,(INDEX(Input!$T$11:$T$136,AW$8+$A58+1)/INDEX(Input!$T$11:$T$136,AW$8+1))),0)*$B58*$C58</f>
        <v>0</v>
      </c>
      <c r="AX58">
        <f>IF(AX$8&lt;Input!$D$13,IF(AX$8+$A58&gt;=Input!$D$13,0,(INDEX(Input!$T$11:$T$136,AX$8+$A58+1)/INDEX(Input!$T$11:$T$136,AX$8+1))),0)*$B58*$C58</f>
        <v>0</v>
      </c>
      <c r="AY58">
        <f>IF(AY$8&lt;Input!$D$13,IF(AY$8+$A58&gt;=Input!$D$13,0,(INDEX(Input!$T$11:$T$136,AY$8+$A58+1)/INDEX(Input!$T$11:$T$136,AY$8+1))),0)*$B58*$C58</f>
        <v>0</v>
      </c>
      <c r="AZ58">
        <f>IF(AZ$8&lt;Input!$D$13,IF(AZ$8+$A58&gt;=Input!$D$13,0,(INDEX(Input!$T$11:$T$136,AZ$8+$A58+1)/INDEX(Input!$T$11:$T$136,AZ$8+1))),0)*$B58*$C58</f>
        <v>0</v>
      </c>
      <c r="BA58">
        <f>IF(BA$8&lt;Input!$D$13,IF(BA$8+$A58&gt;=Input!$D$13,0,(INDEX(Input!$T$11:$T$136,BA$8+$A58+1)/INDEX(Input!$T$11:$T$136,BA$8+1))),0)*$B58*$C58</f>
        <v>0</v>
      </c>
      <c r="BB58">
        <f>IF(BB$8&lt;Input!$D$13,IF(BB$8+$A58&gt;=Input!$D$13,0,(INDEX(Input!$T$11:$T$136,BB$8+$A58+1)/INDEX(Input!$T$11:$T$136,BB$8+1))),0)*$B58*$C58</f>
        <v>0</v>
      </c>
      <c r="BC58">
        <f>IF(BC$8&lt;Input!$D$13,IF(BC$8+$A58&gt;=Input!$D$13,0,(INDEX(Input!$T$11:$T$136,BC$8+$A58+1)/INDEX(Input!$T$11:$T$136,BC$8+1))),0)*$B58*$C58</f>
        <v>0</v>
      </c>
      <c r="BD58">
        <f>IF(BD$8&lt;Input!$D$13,IF(BD$8+$A58&gt;=Input!$D$13,0,(INDEX(Input!$T$11:$T$136,BD$8+$A58+1)/INDEX(Input!$T$11:$T$136,BD$8+1))),0)*$B58*$C58</f>
        <v>0</v>
      </c>
      <c r="BE58">
        <f>IF(BE$8&lt;Input!$D$13,IF(BE$8+$A58&gt;=Input!$D$13,0,(INDEX(Input!$T$11:$T$136,BE$8+$A58+1)/INDEX(Input!$T$11:$T$136,BE$8+1))),0)*$B58*$C58</f>
        <v>0</v>
      </c>
      <c r="BF58">
        <f>IF(BF$8&lt;Input!$D$13,IF(BF$8+$A58&gt;=Input!$D$13,0,(INDEX(Input!$T$11:$T$136,BF$8+$A58+1)/INDEX(Input!$T$11:$T$136,BF$8+1))),0)*$B58*$C58</f>
        <v>0</v>
      </c>
      <c r="BG58">
        <f>IF(BG$8&lt;Input!$D$13,IF(BG$8+$A58&gt;=Input!$D$13,0,(INDEX(Input!$T$11:$T$136,BG$8+$A58+1)/INDEX(Input!$T$11:$T$136,BG$8+1))),0)*$B58*$C58</f>
        <v>0</v>
      </c>
      <c r="BH58">
        <f>IF(BH$8&lt;Input!$D$13,IF(BH$8+$A58&gt;=Input!$D$13,0,(INDEX(Input!$T$11:$T$136,BH$8+$A58+1)/INDEX(Input!$T$11:$T$136,BH$8+1))),0)*$B58*$C58</f>
        <v>0</v>
      </c>
      <c r="BI58">
        <f>IF(BI$8&lt;Input!$D$13,IF(BI$8+$A58&gt;=Input!$D$13,0,(INDEX(Input!$T$11:$T$136,BI$8+$A58+1)/INDEX(Input!$T$11:$T$136,BI$8+1))),0)*$B58*$C58</f>
        <v>0</v>
      </c>
      <c r="BJ58">
        <f>IF(BJ$8&lt;Input!$D$13,IF(BJ$8+$A58&gt;=Input!$D$13,0,(INDEX(Input!$T$11:$T$136,BJ$8+$A58+1)/INDEX(Input!$T$11:$T$136,BJ$8+1))),0)*$B58*$C58</f>
        <v>0</v>
      </c>
      <c r="BK58">
        <f>IF(BK$8&lt;Input!$D$13,IF(BK$8+$A58&gt;=Input!$D$13,0,(INDEX(Input!$T$11:$T$136,BK$8+$A58+1)/INDEX(Input!$T$11:$T$136,BK$8+1))),0)*$B58*$C58</f>
        <v>0</v>
      </c>
      <c r="BL58">
        <f>IF(BL$8&lt;Input!$D$13,IF(BL$8+$A58&gt;=Input!$D$13,0,(INDEX(Input!$T$11:$T$136,BL$8+$A58+1)/INDEX(Input!$T$11:$T$136,BL$8+1))),0)*$B58*$C58</f>
        <v>0</v>
      </c>
      <c r="BM58">
        <f>IF(BM$8&lt;Input!$D$13,IF(BM$8+$A58&gt;=Input!$D$13,0,(INDEX(Input!$T$11:$T$136,BM$8+$A58+1)/INDEX(Input!$T$11:$T$136,BM$8+1))),0)*$B58*$C58</f>
        <v>0</v>
      </c>
      <c r="BN58">
        <f>IF(BN$8&lt;Input!$D$13,IF(BN$8+$A58&gt;=Input!$D$13,0,(INDEX(Input!$T$11:$T$136,BN$8+$A58+1)/INDEX(Input!$T$11:$T$136,BN$8+1))),0)*$B58*$C58</f>
        <v>0</v>
      </c>
    </row>
    <row r="59" spans="1:66">
      <c r="A59">
        <f>Input!B58</f>
        <v>48</v>
      </c>
      <c r="B59">
        <f>(1+Input!$D$18)^Brx!A59</f>
        <v>5.213588980525401</v>
      </c>
      <c r="C59">
        <f>(1+Input!$D$17)^Brx!A59</f>
        <v>1.6122260776824653</v>
      </c>
      <c r="E59">
        <f t="shared" si="28"/>
        <v>68</v>
      </c>
      <c r="F59">
        <f>IF(F$8&lt;Input!$D$13,IF(F$8+$A59&gt;=Input!$D$13,0,(INDEX(Input!$T$11:$T$136,F$8+$A59+1)/INDEX(Input!$T$11:$T$136,F$8+1))),0)*$B59*$C59</f>
        <v>0</v>
      </c>
      <c r="G59">
        <f>IF(G$8&lt;Input!$D$13,IF(G$8+$A59&gt;=Input!$D$13,0,(INDEX(Input!$T$11:$T$136,G$8+$A59+1)/INDEX(Input!$T$11:$T$136,G$8+1))),0)*$B59*$C59</f>
        <v>0</v>
      </c>
      <c r="H59">
        <f>IF(H$8&lt;Input!$D$13,IF(H$8+$A59&gt;=Input!$D$13,0,(INDEX(Input!$T$11:$T$136,H$8+$A59+1)/INDEX(Input!$T$11:$T$136,H$8+1))),0)*$B59*$C59</f>
        <v>0</v>
      </c>
      <c r="I59">
        <f>IF(I$8&lt;Input!$D$13,IF(I$8+$A59&gt;=Input!$D$13,0,(INDEX(Input!$T$11:$T$136,I$8+$A59+1)/INDEX(Input!$T$11:$T$136,I$8+1))),0)*$B59*$C59</f>
        <v>0</v>
      </c>
      <c r="J59">
        <f>IF(J$8&lt;Input!$D$13,IF(J$8+$A59&gt;=Input!$D$13,0,(INDEX(Input!$T$11:$T$136,J$8+$A59+1)/INDEX(Input!$T$11:$T$136,J$8+1))),0)*$B59*$C59</f>
        <v>0</v>
      </c>
      <c r="K59">
        <f>IF(K$8&lt;Input!$D$13,IF(K$8+$A59&gt;=Input!$D$13,0,(INDEX(Input!$T$11:$T$136,K$8+$A59+1)/INDEX(Input!$T$11:$T$136,K$8+1))),0)*$B59*$C59</f>
        <v>0</v>
      </c>
      <c r="L59">
        <f>IF(L$8&lt;Input!$D$13,IF(L$8+$A59&gt;=Input!$D$13,0,(INDEX(Input!$T$11:$T$136,L$8+$A59+1)/INDEX(Input!$T$11:$T$136,L$8+1))),0)*$B59*$C59</f>
        <v>0</v>
      </c>
      <c r="M59">
        <f>IF(M$8&lt;Input!$D$13,IF(M$8+$A59&gt;=Input!$D$13,0,(INDEX(Input!$T$11:$T$136,M$8+$A59+1)/INDEX(Input!$T$11:$T$136,M$8+1))),0)*$B59*$C59</f>
        <v>0</v>
      </c>
      <c r="N59">
        <f>IF(N$8&lt;Input!$D$13,IF(N$8+$A59&gt;=Input!$D$13,0,(INDEX(Input!$T$11:$T$136,N$8+$A59+1)/INDEX(Input!$T$11:$T$136,N$8+1))),0)*$B59*$C59</f>
        <v>0</v>
      </c>
      <c r="O59">
        <f>IF(O$8&lt;Input!$D$13,IF(O$8+$A59&gt;=Input!$D$13,0,(INDEX(Input!$T$11:$T$136,O$8+$A59+1)/INDEX(Input!$T$11:$T$136,O$8+1))),0)*$B59*$C59</f>
        <v>0</v>
      </c>
      <c r="P59">
        <f>IF(P$8&lt;Input!$D$13,IF(P$8+$A59&gt;=Input!$D$13,0,(INDEX(Input!$T$11:$T$136,P$8+$A59+1)/INDEX(Input!$T$11:$T$136,P$8+1))),0)*$B59*$C59</f>
        <v>0</v>
      </c>
      <c r="Q59">
        <f>IF(Q$8&lt;Input!$D$13,IF(Q$8+$A59&gt;=Input!$D$13,0,(INDEX(Input!$T$11:$T$136,Q$8+$A59+1)/INDEX(Input!$T$11:$T$136,Q$8+1))),0)*$B59*$C59</f>
        <v>0</v>
      </c>
      <c r="R59">
        <f>IF(R$8&lt;Input!$D$13,IF(R$8+$A59&gt;=Input!$D$13,0,(INDEX(Input!$T$11:$T$136,R$8+$A59+1)/INDEX(Input!$T$11:$T$136,R$8+1))),0)*$B59*$C59</f>
        <v>0</v>
      </c>
      <c r="S59">
        <f>IF(S$8&lt;Input!$D$13,IF(S$8+$A59&gt;=Input!$D$13,0,(INDEX(Input!$T$11:$T$136,S$8+$A59+1)/INDEX(Input!$T$11:$T$136,S$8+1))),0)*$B59*$C59</f>
        <v>0</v>
      </c>
      <c r="T59">
        <f>IF(T$8&lt;Input!$D$13,IF(T$8+$A59&gt;=Input!$D$13,0,(INDEX(Input!$T$11:$T$136,T$8+$A59+1)/INDEX(Input!$T$11:$T$136,T$8+1))),0)*$B59*$C59</f>
        <v>0</v>
      </c>
      <c r="U59">
        <f>IF(U$8&lt;Input!$D$13,IF(U$8+$A59&gt;=Input!$D$13,0,(INDEX(Input!$T$11:$T$136,U$8+$A59+1)/INDEX(Input!$T$11:$T$136,U$8+1))),0)*$B59*$C59</f>
        <v>0</v>
      </c>
      <c r="V59">
        <f>IF(V$8&lt;Input!$D$13,IF(V$8+$A59&gt;=Input!$D$13,0,(INDEX(Input!$T$11:$T$136,V$8+$A59+1)/INDEX(Input!$T$11:$T$136,V$8+1))),0)*$B59*$C59</f>
        <v>0</v>
      </c>
      <c r="W59">
        <f>IF(W$8&lt;Input!$D$13,IF(W$8+$A59&gt;=Input!$D$13,0,(INDEX(Input!$T$11:$T$136,W$8+$A59+1)/INDEX(Input!$T$11:$T$136,W$8+1))),0)*$B59*$C59</f>
        <v>0</v>
      </c>
      <c r="X59">
        <f>IF(X$8&lt;Input!$D$13,IF(X$8+$A59&gt;=Input!$D$13,0,(INDEX(Input!$T$11:$T$136,X$8+$A59+1)/INDEX(Input!$T$11:$T$136,X$8+1))),0)*$B59*$C59</f>
        <v>0</v>
      </c>
      <c r="Y59">
        <f>IF(Y$8&lt;Input!$D$13,IF(Y$8+$A59&gt;=Input!$D$13,0,(INDEX(Input!$T$11:$T$136,Y$8+$A59+1)/INDEX(Input!$T$11:$T$136,Y$8+1))),0)*$B59*$C59</f>
        <v>0</v>
      </c>
      <c r="Z59">
        <f>IF(Z$8&lt;Input!$D$13,IF(Z$8+$A59&gt;=Input!$D$13,0,(INDEX(Input!$T$11:$T$136,Z$8+$A59+1)/INDEX(Input!$T$11:$T$136,Z$8+1))),0)*$B59*$C59</f>
        <v>0</v>
      </c>
      <c r="AA59">
        <f>IF(AA$8&lt;Input!$D$13,IF(AA$8+$A59&gt;=Input!$D$13,0,(INDEX(Input!$T$11:$T$136,AA$8+$A59+1)/INDEX(Input!$T$11:$T$136,AA$8+1))),0)*$B59*$C59</f>
        <v>0</v>
      </c>
      <c r="AB59">
        <f>IF(AB$8&lt;Input!$D$13,IF(AB$8+$A59&gt;=Input!$D$13,0,(INDEX(Input!$T$11:$T$136,AB$8+$A59+1)/INDEX(Input!$T$11:$T$136,AB$8+1))),0)*$B59*$C59</f>
        <v>0</v>
      </c>
      <c r="AC59">
        <f>IF(AC$8&lt;Input!$D$13,IF(AC$8+$A59&gt;=Input!$D$13,0,(INDEX(Input!$T$11:$T$136,AC$8+$A59+1)/INDEX(Input!$T$11:$T$136,AC$8+1))),0)*$B59*$C59</f>
        <v>0</v>
      </c>
      <c r="AD59">
        <f>IF(AD$8&lt;Input!$D$13,IF(AD$8+$A59&gt;=Input!$D$13,0,(INDEX(Input!$T$11:$T$136,AD$8+$A59+1)/INDEX(Input!$T$11:$T$136,AD$8+1))),0)*$B59*$C59</f>
        <v>0</v>
      </c>
      <c r="AE59">
        <f>IF(AE$8&lt;Input!$D$13,IF(AE$8+$A59&gt;=Input!$D$13,0,(INDEX(Input!$T$11:$T$136,AE$8+$A59+1)/INDEX(Input!$T$11:$T$136,AE$8+1))),0)*$B59*$C59</f>
        <v>0</v>
      </c>
      <c r="AF59">
        <f>IF(AF$8&lt;Input!$D$13,IF(AF$8+$A59&gt;=Input!$D$13,0,(INDEX(Input!$T$11:$T$136,AF$8+$A59+1)/INDEX(Input!$T$11:$T$136,AF$8+1))),0)*$B59*$C59</f>
        <v>0</v>
      </c>
      <c r="AG59">
        <f>IF(AG$8&lt;Input!$D$13,IF(AG$8+$A59&gt;=Input!$D$13,0,(INDEX(Input!$T$11:$T$136,AG$8+$A59+1)/INDEX(Input!$T$11:$T$136,AG$8+1))),0)*$B59*$C59</f>
        <v>0</v>
      </c>
      <c r="AH59">
        <f>IF(AH$8&lt;Input!$D$13,IF(AH$8+$A59&gt;=Input!$D$13,0,(INDEX(Input!$T$11:$T$136,AH$8+$A59+1)/INDEX(Input!$T$11:$T$136,AH$8+1))),0)*$B59*$C59</f>
        <v>0</v>
      </c>
      <c r="AI59">
        <f>IF(AI$8&lt;Input!$D$13,IF(AI$8+$A59&gt;=Input!$D$13,0,(INDEX(Input!$T$11:$T$136,AI$8+$A59+1)/INDEX(Input!$T$11:$T$136,AI$8+1))),0)*$B59*$C59</f>
        <v>0</v>
      </c>
      <c r="AJ59">
        <f>IF(AJ$8&lt;Input!$D$13,IF(AJ$8+$A59&gt;=Input!$D$13,0,(INDEX(Input!$T$11:$T$136,AJ$8+$A59+1)/INDEX(Input!$T$11:$T$136,AJ$8+1))),0)*$B59*$C59</f>
        <v>0</v>
      </c>
      <c r="AK59">
        <f>IF(AK$8&lt;Input!$D$13,IF(AK$8+$A59&gt;=Input!$D$13,0,(INDEX(Input!$T$11:$T$136,AK$8+$A59+1)/INDEX(Input!$T$11:$T$136,AK$8+1))),0)*$B59*$C59</f>
        <v>0</v>
      </c>
      <c r="AL59">
        <f>IF(AL$8&lt;Input!$D$13,IF(AL$8+$A59&gt;=Input!$D$13,0,(INDEX(Input!$T$11:$T$136,AL$8+$A59+1)/INDEX(Input!$T$11:$T$136,AL$8+1))),0)*$B59*$C59</f>
        <v>0</v>
      </c>
      <c r="AM59">
        <f>IF(AM$8&lt;Input!$D$13,IF(AM$8+$A59&gt;=Input!$D$13,0,(INDEX(Input!$T$11:$T$136,AM$8+$A59+1)/INDEX(Input!$T$11:$T$136,AM$8+1))),0)*$B59*$C59</f>
        <v>0</v>
      </c>
      <c r="AN59">
        <f>IF(AN$8&lt;Input!$D$13,IF(AN$8+$A59&gt;=Input!$D$13,0,(INDEX(Input!$T$11:$T$136,AN$8+$A59+1)/INDEX(Input!$T$11:$T$136,AN$8+1))),0)*$B59*$C59</f>
        <v>0</v>
      </c>
      <c r="AO59">
        <f>IF(AO$8&lt;Input!$D$13,IF(AO$8+$A59&gt;=Input!$D$13,0,(INDEX(Input!$T$11:$T$136,AO$8+$A59+1)/INDEX(Input!$T$11:$T$136,AO$8+1))),0)*$B59*$C59</f>
        <v>0</v>
      </c>
      <c r="AP59">
        <f>IF(AP$8&lt;Input!$D$13,IF(AP$8+$A59&gt;=Input!$D$13,0,(INDEX(Input!$T$11:$T$136,AP$8+$A59+1)/INDEX(Input!$T$11:$T$136,AP$8+1))),0)*$B59*$C59</f>
        <v>0</v>
      </c>
      <c r="AQ59">
        <f>IF(AQ$8&lt;Input!$D$13,IF(AQ$8+$A59&gt;=Input!$D$13,0,(INDEX(Input!$T$11:$T$136,AQ$8+$A59+1)/INDEX(Input!$T$11:$T$136,AQ$8+1))),0)*$B59*$C59</f>
        <v>0</v>
      </c>
      <c r="AR59">
        <f>IF(AR$8&lt;Input!$D$13,IF(AR$8+$A59&gt;=Input!$D$13,0,(INDEX(Input!$T$11:$T$136,AR$8+$A59+1)/INDEX(Input!$T$11:$T$136,AR$8+1))),0)*$B59*$C59</f>
        <v>0</v>
      </c>
      <c r="AS59">
        <f>IF(AS$8&lt;Input!$D$13,IF(AS$8+$A59&gt;=Input!$D$13,0,(INDEX(Input!$T$11:$T$136,AS$8+$A59+1)/INDEX(Input!$T$11:$T$136,AS$8+1))),0)*$B59*$C59</f>
        <v>0</v>
      </c>
      <c r="AT59">
        <f>IF(AT$8&lt;Input!$D$13,IF(AT$8+$A59&gt;=Input!$D$13,0,(INDEX(Input!$T$11:$T$136,AT$8+$A59+1)/INDEX(Input!$T$11:$T$136,AT$8+1))),0)*$B59*$C59</f>
        <v>0</v>
      </c>
      <c r="AU59">
        <f>IF(AU$8&lt;Input!$D$13,IF(AU$8+$A59&gt;=Input!$D$13,0,(INDEX(Input!$T$11:$T$136,AU$8+$A59+1)/INDEX(Input!$T$11:$T$136,AU$8+1))),0)*$B59*$C59</f>
        <v>0</v>
      </c>
      <c r="AV59">
        <f>IF(AV$8&lt;Input!$D$13,IF(AV$8+$A59&gt;=Input!$D$13,0,(INDEX(Input!$T$11:$T$136,AV$8+$A59+1)/INDEX(Input!$T$11:$T$136,AV$8+1))),0)*$B59*$C59</f>
        <v>0</v>
      </c>
      <c r="AW59">
        <f>IF(AW$8&lt;Input!$D$13,IF(AW$8+$A59&gt;=Input!$D$13,0,(INDEX(Input!$T$11:$T$136,AW$8+$A59+1)/INDEX(Input!$T$11:$T$136,AW$8+1))),0)*$B59*$C59</f>
        <v>0</v>
      </c>
      <c r="AX59">
        <f>IF(AX$8&lt;Input!$D$13,IF(AX$8+$A59&gt;=Input!$D$13,0,(INDEX(Input!$T$11:$T$136,AX$8+$A59+1)/INDEX(Input!$T$11:$T$136,AX$8+1))),0)*$B59*$C59</f>
        <v>0</v>
      </c>
      <c r="AY59">
        <f>IF(AY$8&lt;Input!$D$13,IF(AY$8+$A59&gt;=Input!$D$13,0,(INDEX(Input!$T$11:$T$136,AY$8+$A59+1)/INDEX(Input!$T$11:$T$136,AY$8+1))),0)*$B59*$C59</f>
        <v>0</v>
      </c>
      <c r="AZ59">
        <f>IF(AZ$8&lt;Input!$D$13,IF(AZ$8+$A59&gt;=Input!$D$13,0,(INDEX(Input!$T$11:$T$136,AZ$8+$A59+1)/INDEX(Input!$T$11:$T$136,AZ$8+1))),0)*$B59*$C59</f>
        <v>0</v>
      </c>
      <c r="BA59">
        <f>IF(BA$8&lt;Input!$D$13,IF(BA$8+$A59&gt;=Input!$D$13,0,(INDEX(Input!$T$11:$T$136,BA$8+$A59+1)/INDEX(Input!$T$11:$T$136,BA$8+1))),0)*$B59*$C59</f>
        <v>0</v>
      </c>
      <c r="BB59">
        <f>IF(BB$8&lt;Input!$D$13,IF(BB$8+$A59&gt;=Input!$D$13,0,(INDEX(Input!$T$11:$T$136,BB$8+$A59+1)/INDEX(Input!$T$11:$T$136,BB$8+1))),0)*$B59*$C59</f>
        <v>0</v>
      </c>
      <c r="BC59">
        <f>IF(BC$8&lt;Input!$D$13,IF(BC$8+$A59&gt;=Input!$D$13,0,(INDEX(Input!$T$11:$T$136,BC$8+$A59+1)/INDEX(Input!$T$11:$T$136,BC$8+1))),0)*$B59*$C59</f>
        <v>0</v>
      </c>
      <c r="BD59">
        <f>IF(BD$8&lt;Input!$D$13,IF(BD$8+$A59&gt;=Input!$D$13,0,(INDEX(Input!$T$11:$T$136,BD$8+$A59+1)/INDEX(Input!$T$11:$T$136,BD$8+1))),0)*$B59*$C59</f>
        <v>0</v>
      </c>
      <c r="BE59">
        <f>IF(BE$8&lt;Input!$D$13,IF(BE$8+$A59&gt;=Input!$D$13,0,(INDEX(Input!$T$11:$T$136,BE$8+$A59+1)/INDEX(Input!$T$11:$T$136,BE$8+1))),0)*$B59*$C59</f>
        <v>0</v>
      </c>
      <c r="BF59">
        <f>IF(BF$8&lt;Input!$D$13,IF(BF$8+$A59&gt;=Input!$D$13,0,(INDEX(Input!$T$11:$T$136,BF$8+$A59+1)/INDEX(Input!$T$11:$T$136,BF$8+1))),0)*$B59*$C59</f>
        <v>0</v>
      </c>
      <c r="BG59">
        <f>IF(BG$8&lt;Input!$D$13,IF(BG$8+$A59&gt;=Input!$D$13,0,(INDEX(Input!$T$11:$T$136,BG$8+$A59+1)/INDEX(Input!$T$11:$T$136,BG$8+1))),0)*$B59*$C59</f>
        <v>0</v>
      </c>
      <c r="BH59">
        <f>IF(BH$8&lt;Input!$D$13,IF(BH$8+$A59&gt;=Input!$D$13,0,(INDEX(Input!$T$11:$T$136,BH$8+$A59+1)/INDEX(Input!$T$11:$T$136,BH$8+1))),0)*$B59*$C59</f>
        <v>0</v>
      </c>
      <c r="BI59">
        <f>IF(BI$8&lt;Input!$D$13,IF(BI$8+$A59&gt;=Input!$D$13,0,(INDEX(Input!$T$11:$T$136,BI$8+$A59+1)/INDEX(Input!$T$11:$T$136,BI$8+1))),0)*$B59*$C59</f>
        <v>0</v>
      </c>
      <c r="BJ59">
        <f>IF(BJ$8&lt;Input!$D$13,IF(BJ$8+$A59&gt;=Input!$D$13,0,(INDEX(Input!$T$11:$T$136,BJ$8+$A59+1)/INDEX(Input!$T$11:$T$136,BJ$8+1))),0)*$B59*$C59</f>
        <v>0</v>
      </c>
      <c r="BK59">
        <f>IF(BK$8&lt;Input!$D$13,IF(BK$8+$A59&gt;=Input!$D$13,0,(INDEX(Input!$T$11:$T$136,BK$8+$A59+1)/INDEX(Input!$T$11:$T$136,BK$8+1))),0)*$B59*$C59</f>
        <v>0</v>
      </c>
      <c r="BL59">
        <f>IF(BL$8&lt;Input!$D$13,IF(BL$8+$A59&gt;=Input!$D$13,0,(INDEX(Input!$T$11:$T$136,BL$8+$A59+1)/INDEX(Input!$T$11:$T$136,BL$8+1))),0)*$B59*$C59</f>
        <v>0</v>
      </c>
      <c r="BM59">
        <f>IF(BM$8&lt;Input!$D$13,IF(BM$8+$A59&gt;=Input!$D$13,0,(INDEX(Input!$T$11:$T$136,BM$8+$A59+1)/INDEX(Input!$T$11:$T$136,BM$8+1))),0)*$B59*$C59</f>
        <v>0</v>
      </c>
      <c r="BN59">
        <f>IF(BN$8&lt;Input!$D$13,IF(BN$8+$A59&gt;=Input!$D$13,0,(INDEX(Input!$T$11:$T$136,BN$8+$A59+1)/INDEX(Input!$T$11:$T$136,BN$8+1))),0)*$B59*$C59</f>
        <v>0</v>
      </c>
    </row>
    <row r="60" spans="1:66">
      <c r="A60">
        <f>Input!B59</f>
        <v>49</v>
      </c>
      <c r="B60">
        <f>(1+Input!$D$18)^Brx!A60</f>
        <v>5.3960645948437893</v>
      </c>
      <c r="C60">
        <f>(1+Input!$D$17)^Brx!A60</f>
        <v>1.6283483384592901</v>
      </c>
      <c r="E60">
        <f t="shared" si="28"/>
        <v>69</v>
      </c>
      <c r="F60">
        <f>IF(F$8&lt;Input!$D$13,IF(F$8+$A60&gt;=Input!$D$13,0,(INDEX(Input!$T$11:$T$136,F$8+$A60+1)/INDEX(Input!$T$11:$T$136,F$8+1))),0)*$B60*$C60</f>
        <v>0</v>
      </c>
      <c r="G60">
        <f>IF(G$8&lt;Input!$D$13,IF(G$8+$A60&gt;=Input!$D$13,0,(INDEX(Input!$T$11:$T$136,G$8+$A60+1)/INDEX(Input!$T$11:$T$136,G$8+1))),0)*$B60*$C60</f>
        <v>0</v>
      </c>
      <c r="H60">
        <f>IF(H$8&lt;Input!$D$13,IF(H$8+$A60&gt;=Input!$D$13,0,(INDEX(Input!$T$11:$T$136,H$8+$A60+1)/INDEX(Input!$T$11:$T$136,H$8+1))),0)*$B60*$C60</f>
        <v>0</v>
      </c>
      <c r="I60">
        <f>IF(I$8&lt;Input!$D$13,IF(I$8+$A60&gt;=Input!$D$13,0,(INDEX(Input!$T$11:$T$136,I$8+$A60+1)/INDEX(Input!$T$11:$T$136,I$8+1))),0)*$B60*$C60</f>
        <v>0</v>
      </c>
      <c r="J60">
        <f>IF(J$8&lt;Input!$D$13,IF(J$8+$A60&gt;=Input!$D$13,0,(INDEX(Input!$T$11:$T$136,J$8+$A60+1)/INDEX(Input!$T$11:$T$136,J$8+1))),0)*$B60*$C60</f>
        <v>0</v>
      </c>
      <c r="K60">
        <f>IF(K$8&lt;Input!$D$13,IF(K$8+$A60&gt;=Input!$D$13,0,(INDEX(Input!$T$11:$T$136,K$8+$A60+1)/INDEX(Input!$T$11:$T$136,K$8+1))),0)*$B60*$C60</f>
        <v>0</v>
      </c>
      <c r="L60">
        <f>IF(L$8&lt;Input!$D$13,IF(L$8+$A60&gt;=Input!$D$13,0,(INDEX(Input!$T$11:$T$136,L$8+$A60+1)/INDEX(Input!$T$11:$T$136,L$8+1))),0)*$B60*$C60</f>
        <v>0</v>
      </c>
      <c r="M60">
        <f>IF(M$8&lt;Input!$D$13,IF(M$8+$A60&gt;=Input!$D$13,0,(INDEX(Input!$T$11:$T$136,M$8+$A60+1)/INDEX(Input!$T$11:$T$136,M$8+1))),0)*$B60*$C60</f>
        <v>0</v>
      </c>
      <c r="N60">
        <f>IF(N$8&lt;Input!$D$13,IF(N$8+$A60&gt;=Input!$D$13,0,(INDEX(Input!$T$11:$T$136,N$8+$A60+1)/INDEX(Input!$T$11:$T$136,N$8+1))),0)*$B60*$C60</f>
        <v>0</v>
      </c>
      <c r="O60">
        <f>IF(O$8&lt;Input!$D$13,IF(O$8+$A60&gt;=Input!$D$13,0,(INDEX(Input!$T$11:$T$136,O$8+$A60+1)/INDEX(Input!$T$11:$T$136,O$8+1))),0)*$B60*$C60</f>
        <v>0</v>
      </c>
      <c r="P60">
        <f>IF(P$8&lt;Input!$D$13,IF(P$8+$A60&gt;=Input!$D$13,0,(INDEX(Input!$T$11:$T$136,P$8+$A60+1)/INDEX(Input!$T$11:$T$136,P$8+1))),0)*$B60*$C60</f>
        <v>0</v>
      </c>
      <c r="Q60">
        <f>IF(Q$8&lt;Input!$D$13,IF(Q$8+$A60&gt;=Input!$D$13,0,(INDEX(Input!$T$11:$T$136,Q$8+$A60+1)/INDEX(Input!$T$11:$T$136,Q$8+1))),0)*$B60*$C60</f>
        <v>0</v>
      </c>
      <c r="R60">
        <f>IF(R$8&lt;Input!$D$13,IF(R$8+$A60&gt;=Input!$D$13,0,(INDEX(Input!$T$11:$T$136,R$8+$A60+1)/INDEX(Input!$T$11:$T$136,R$8+1))),0)*$B60*$C60</f>
        <v>0</v>
      </c>
      <c r="S60">
        <f>IF(S$8&lt;Input!$D$13,IF(S$8+$A60&gt;=Input!$D$13,0,(INDEX(Input!$T$11:$T$136,S$8+$A60+1)/INDEX(Input!$T$11:$T$136,S$8+1))),0)*$B60*$C60</f>
        <v>0</v>
      </c>
      <c r="T60">
        <f>IF(T$8&lt;Input!$D$13,IF(T$8+$A60&gt;=Input!$D$13,0,(INDEX(Input!$T$11:$T$136,T$8+$A60+1)/INDEX(Input!$T$11:$T$136,T$8+1))),0)*$B60*$C60</f>
        <v>0</v>
      </c>
      <c r="U60">
        <f>IF(U$8&lt;Input!$D$13,IF(U$8+$A60&gt;=Input!$D$13,0,(INDEX(Input!$T$11:$T$136,U$8+$A60+1)/INDEX(Input!$T$11:$T$136,U$8+1))),0)*$B60*$C60</f>
        <v>0</v>
      </c>
      <c r="V60">
        <f>IF(V$8&lt;Input!$D$13,IF(V$8+$A60&gt;=Input!$D$13,0,(INDEX(Input!$T$11:$T$136,V$8+$A60+1)/INDEX(Input!$T$11:$T$136,V$8+1))),0)*$B60*$C60</f>
        <v>0</v>
      </c>
      <c r="W60">
        <f>IF(W$8&lt;Input!$D$13,IF(W$8+$A60&gt;=Input!$D$13,0,(INDEX(Input!$T$11:$T$136,W$8+$A60+1)/INDEX(Input!$T$11:$T$136,W$8+1))),0)*$B60*$C60</f>
        <v>0</v>
      </c>
      <c r="X60">
        <f>IF(X$8&lt;Input!$D$13,IF(X$8+$A60&gt;=Input!$D$13,0,(INDEX(Input!$T$11:$T$136,X$8+$A60+1)/INDEX(Input!$T$11:$T$136,X$8+1))),0)*$B60*$C60</f>
        <v>0</v>
      </c>
      <c r="Y60">
        <f>IF(Y$8&lt;Input!$D$13,IF(Y$8+$A60&gt;=Input!$D$13,0,(INDEX(Input!$T$11:$T$136,Y$8+$A60+1)/INDEX(Input!$T$11:$T$136,Y$8+1))),0)*$B60*$C60</f>
        <v>0</v>
      </c>
      <c r="Z60">
        <f>IF(Z$8&lt;Input!$D$13,IF(Z$8+$A60&gt;=Input!$D$13,0,(INDEX(Input!$T$11:$T$136,Z$8+$A60+1)/INDEX(Input!$T$11:$T$136,Z$8+1))),0)*$B60*$C60</f>
        <v>0</v>
      </c>
      <c r="AA60">
        <f>IF(AA$8&lt;Input!$D$13,IF(AA$8+$A60&gt;=Input!$D$13,0,(INDEX(Input!$T$11:$T$136,AA$8+$A60+1)/INDEX(Input!$T$11:$T$136,AA$8+1))),0)*$B60*$C60</f>
        <v>0</v>
      </c>
      <c r="AB60">
        <f>IF(AB$8&lt;Input!$D$13,IF(AB$8+$A60&gt;=Input!$D$13,0,(INDEX(Input!$T$11:$T$136,AB$8+$A60+1)/INDEX(Input!$T$11:$T$136,AB$8+1))),0)*$B60*$C60</f>
        <v>0</v>
      </c>
      <c r="AC60">
        <f>IF(AC$8&lt;Input!$D$13,IF(AC$8+$A60&gt;=Input!$D$13,0,(INDEX(Input!$T$11:$T$136,AC$8+$A60+1)/INDEX(Input!$T$11:$T$136,AC$8+1))),0)*$B60*$C60</f>
        <v>0</v>
      </c>
      <c r="AD60">
        <f>IF(AD$8&lt;Input!$D$13,IF(AD$8+$A60&gt;=Input!$D$13,0,(INDEX(Input!$T$11:$T$136,AD$8+$A60+1)/INDEX(Input!$T$11:$T$136,AD$8+1))),0)*$B60*$C60</f>
        <v>0</v>
      </c>
      <c r="AE60">
        <f>IF(AE$8&lt;Input!$D$13,IF(AE$8+$A60&gt;=Input!$D$13,0,(INDEX(Input!$T$11:$T$136,AE$8+$A60+1)/INDEX(Input!$T$11:$T$136,AE$8+1))),0)*$B60*$C60</f>
        <v>0</v>
      </c>
      <c r="AF60">
        <f>IF(AF$8&lt;Input!$D$13,IF(AF$8+$A60&gt;=Input!$D$13,0,(INDEX(Input!$T$11:$T$136,AF$8+$A60+1)/INDEX(Input!$T$11:$T$136,AF$8+1))),0)*$B60*$C60</f>
        <v>0</v>
      </c>
      <c r="AG60">
        <f>IF(AG$8&lt;Input!$D$13,IF(AG$8+$A60&gt;=Input!$D$13,0,(INDEX(Input!$T$11:$T$136,AG$8+$A60+1)/INDEX(Input!$T$11:$T$136,AG$8+1))),0)*$B60*$C60</f>
        <v>0</v>
      </c>
      <c r="AH60">
        <f>IF(AH$8&lt;Input!$D$13,IF(AH$8+$A60&gt;=Input!$D$13,0,(INDEX(Input!$T$11:$T$136,AH$8+$A60+1)/INDEX(Input!$T$11:$T$136,AH$8+1))),0)*$B60*$C60</f>
        <v>0</v>
      </c>
      <c r="AI60">
        <f>IF(AI$8&lt;Input!$D$13,IF(AI$8+$A60&gt;=Input!$D$13,0,(INDEX(Input!$T$11:$T$136,AI$8+$A60+1)/INDEX(Input!$T$11:$T$136,AI$8+1))),0)*$B60*$C60</f>
        <v>0</v>
      </c>
      <c r="AJ60">
        <f>IF(AJ$8&lt;Input!$D$13,IF(AJ$8+$A60&gt;=Input!$D$13,0,(INDEX(Input!$T$11:$T$136,AJ$8+$A60+1)/INDEX(Input!$T$11:$T$136,AJ$8+1))),0)*$B60*$C60</f>
        <v>0</v>
      </c>
      <c r="AK60">
        <f>IF(AK$8&lt;Input!$D$13,IF(AK$8+$A60&gt;=Input!$D$13,0,(INDEX(Input!$T$11:$T$136,AK$8+$A60+1)/INDEX(Input!$T$11:$T$136,AK$8+1))),0)*$B60*$C60</f>
        <v>0</v>
      </c>
      <c r="AL60">
        <f>IF(AL$8&lt;Input!$D$13,IF(AL$8+$A60&gt;=Input!$D$13,0,(INDEX(Input!$T$11:$T$136,AL$8+$A60+1)/INDEX(Input!$T$11:$T$136,AL$8+1))),0)*$B60*$C60</f>
        <v>0</v>
      </c>
      <c r="AM60">
        <f>IF(AM$8&lt;Input!$D$13,IF(AM$8+$A60&gt;=Input!$D$13,0,(INDEX(Input!$T$11:$T$136,AM$8+$A60+1)/INDEX(Input!$T$11:$T$136,AM$8+1))),0)*$B60*$C60</f>
        <v>0</v>
      </c>
      <c r="AN60">
        <f>IF(AN$8&lt;Input!$D$13,IF(AN$8+$A60&gt;=Input!$D$13,0,(INDEX(Input!$T$11:$T$136,AN$8+$A60+1)/INDEX(Input!$T$11:$T$136,AN$8+1))),0)*$B60*$C60</f>
        <v>0</v>
      </c>
      <c r="AO60">
        <f>IF(AO$8&lt;Input!$D$13,IF(AO$8+$A60&gt;=Input!$D$13,0,(INDEX(Input!$T$11:$T$136,AO$8+$A60+1)/INDEX(Input!$T$11:$T$136,AO$8+1))),0)*$B60*$C60</f>
        <v>0</v>
      </c>
      <c r="AP60">
        <f>IF(AP$8&lt;Input!$D$13,IF(AP$8+$A60&gt;=Input!$D$13,0,(INDEX(Input!$T$11:$T$136,AP$8+$A60+1)/INDEX(Input!$T$11:$T$136,AP$8+1))),0)*$B60*$C60</f>
        <v>0</v>
      </c>
      <c r="AQ60">
        <f>IF(AQ$8&lt;Input!$D$13,IF(AQ$8+$A60&gt;=Input!$D$13,0,(INDEX(Input!$T$11:$T$136,AQ$8+$A60+1)/INDEX(Input!$T$11:$T$136,AQ$8+1))),0)*$B60*$C60</f>
        <v>0</v>
      </c>
      <c r="AR60">
        <f>IF(AR$8&lt;Input!$D$13,IF(AR$8+$A60&gt;=Input!$D$13,0,(INDEX(Input!$T$11:$T$136,AR$8+$A60+1)/INDEX(Input!$T$11:$T$136,AR$8+1))),0)*$B60*$C60</f>
        <v>0</v>
      </c>
      <c r="AS60">
        <f>IF(AS$8&lt;Input!$D$13,IF(AS$8+$A60&gt;=Input!$D$13,0,(INDEX(Input!$T$11:$T$136,AS$8+$A60+1)/INDEX(Input!$T$11:$T$136,AS$8+1))),0)*$B60*$C60</f>
        <v>0</v>
      </c>
      <c r="AT60">
        <f>IF(AT$8&lt;Input!$D$13,IF(AT$8+$A60&gt;=Input!$D$13,0,(INDEX(Input!$T$11:$T$136,AT$8+$A60+1)/INDEX(Input!$T$11:$T$136,AT$8+1))),0)*$B60*$C60</f>
        <v>0</v>
      </c>
      <c r="AU60">
        <f>IF(AU$8&lt;Input!$D$13,IF(AU$8+$A60&gt;=Input!$D$13,0,(INDEX(Input!$T$11:$T$136,AU$8+$A60+1)/INDEX(Input!$T$11:$T$136,AU$8+1))),0)*$B60*$C60</f>
        <v>0</v>
      </c>
      <c r="AV60">
        <f>IF(AV$8&lt;Input!$D$13,IF(AV$8+$A60&gt;=Input!$D$13,0,(INDEX(Input!$T$11:$T$136,AV$8+$A60+1)/INDEX(Input!$T$11:$T$136,AV$8+1))),0)*$B60*$C60</f>
        <v>0</v>
      </c>
      <c r="AW60">
        <f>IF(AW$8&lt;Input!$D$13,IF(AW$8+$A60&gt;=Input!$D$13,0,(INDEX(Input!$T$11:$T$136,AW$8+$A60+1)/INDEX(Input!$T$11:$T$136,AW$8+1))),0)*$B60*$C60</f>
        <v>0</v>
      </c>
      <c r="AX60">
        <f>IF(AX$8&lt;Input!$D$13,IF(AX$8+$A60&gt;=Input!$D$13,0,(INDEX(Input!$T$11:$T$136,AX$8+$A60+1)/INDEX(Input!$T$11:$T$136,AX$8+1))),0)*$B60*$C60</f>
        <v>0</v>
      </c>
      <c r="AY60">
        <f>IF(AY$8&lt;Input!$D$13,IF(AY$8+$A60&gt;=Input!$D$13,0,(INDEX(Input!$T$11:$T$136,AY$8+$A60+1)/INDEX(Input!$T$11:$T$136,AY$8+1))),0)*$B60*$C60</f>
        <v>0</v>
      </c>
      <c r="AZ60">
        <f>IF(AZ$8&lt;Input!$D$13,IF(AZ$8+$A60&gt;=Input!$D$13,0,(INDEX(Input!$T$11:$T$136,AZ$8+$A60+1)/INDEX(Input!$T$11:$T$136,AZ$8+1))),0)*$B60*$C60</f>
        <v>0</v>
      </c>
      <c r="BA60">
        <f>IF(BA$8&lt;Input!$D$13,IF(BA$8+$A60&gt;=Input!$D$13,0,(INDEX(Input!$T$11:$T$136,BA$8+$A60+1)/INDEX(Input!$T$11:$T$136,BA$8+1))),0)*$B60*$C60</f>
        <v>0</v>
      </c>
      <c r="BB60">
        <f>IF(BB$8&lt;Input!$D$13,IF(BB$8+$A60&gt;=Input!$D$13,0,(INDEX(Input!$T$11:$T$136,BB$8+$A60+1)/INDEX(Input!$T$11:$T$136,BB$8+1))),0)*$B60*$C60</f>
        <v>0</v>
      </c>
      <c r="BC60">
        <f>IF(BC$8&lt;Input!$D$13,IF(BC$8+$A60&gt;=Input!$D$13,0,(INDEX(Input!$T$11:$T$136,BC$8+$A60+1)/INDEX(Input!$T$11:$T$136,BC$8+1))),0)*$B60*$C60</f>
        <v>0</v>
      </c>
      <c r="BD60">
        <f>IF(BD$8&lt;Input!$D$13,IF(BD$8+$A60&gt;=Input!$D$13,0,(INDEX(Input!$T$11:$T$136,BD$8+$A60+1)/INDEX(Input!$T$11:$T$136,BD$8+1))),0)*$B60*$C60</f>
        <v>0</v>
      </c>
      <c r="BE60">
        <f>IF(BE$8&lt;Input!$D$13,IF(BE$8+$A60&gt;=Input!$D$13,0,(INDEX(Input!$T$11:$T$136,BE$8+$A60+1)/INDEX(Input!$T$11:$T$136,BE$8+1))),0)*$B60*$C60</f>
        <v>0</v>
      </c>
      <c r="BF60">
        <f>IF(BF$8&lt;Input!$D$13,IF(BF$8+$A60&gt;=Input!$D$13,0,(INDEX(Input!$T$11:$T$136,BF$8+$A60+1)/INDEX(Input!$T$11:$T$136,BF$8+1))),0)*$B60*$C60</f>
        <v>0</v>
      </c>
      <c r="BG60">
        <f>IF(BG$8&lt;Input!$D$13,IF(BG$8+$A60&gt;=Input!$D$13,0,(INDEX(Input!$T$11:$T$136,BG$8+$A60+1)/INDEX(Input!$T$11:$T$136,BG$8+1))),0)*$B60*$C60</f>
        <v>0</v>
      </c>
      <c r="BH60">
        <f>IF(BH$8&lt;Input!$D$13,IF(BH$8+$A60&gt;=Input!$D$13,0,(INDEX(Input!$T$11:$T$136,BH$8+$A60+1)/INDEX(Input!$T$11:$T$136,BH$8+1))),0)*$B60*$C60</f>
        <v>0</v>
      </c>
      <c r="BI60">
        <f>IF(BI$8&lt;Input!$D$13,IF(BI$8+$A60&gt;=Input!$D$13,0,(INDEX(Input!$T$11:$T$136,BI$8+$A60+1)/INDEX(Input!$T$11:$T$136,BI$8+1))),0)*$B60*$C60</f>
        <v>0</v>
      </c>
      <c r="BJ60">
        <f>IF(BJ$8&lt;Input!$D$13,IF(BJ$8+$A60&gt;=Input!$D$13,0,(INDEX(Input!$T$11:$T$136,BJ$8+$A60+1)/INDEX(Input!$T$11:$T$136,BJ$8+1))),0)*$B60*$C60</f>
        <v>0</v>
      </c>
      <c r="BK60">
        <f>IF(BK$8&lt;Input!$D$13,IF(BK$8+$A60&gt;=Input!$D$13,0,(INDEX(Input!$T$11:$T$136,BK$8+$A60+1)/INDEX(Input!$T$11:$T$136,BK$8+1))),0)*$B60*$C60</f>
        <v>0</v>
      </c>
      <c r="BL60">
        <f>IF(BL$8&lt;Input!$D$13,IF(BL$8+$A60&gt;=Input!$D$13,0,(INDEX(Input!$T$11:$T$136,BL$8+$A60+1)/INDEX(Input!$T$11:$T$136,BL$8+1))),0)*$B60*$C60</f>
        <v>0</v>
      </c>
      <c r="BM60">
        <f>IF(BM$8&lt;Input!$D$13,IF(BM$8+$A60&gt;=Input!$D$13,0,(INDEX(Input!$T$11:$T$136,BM$8+$A60+1)/INDEX(Input!$T$11:$T$136,BM$8+1))),0)*$B60*$C60</f>
        <v>0</v>
      </c>
      <c r="BN60">
        <f>IF(BN$8&lt;Input!$D$13,IF(BN$8+$A60&gt;=Input!$D$13,0,(INDEX(Input!$T$11:$T$136,BN$8+$A60+1)/INDEX(Input!$T$11:$T$136,BN$8+1))),0)*$B60*$C60</f>
        <v>0</v>
      </c>
    </row>
    <row r="61" spans="1:66">
      <c r="A61">
        <f>Input!B60</f>
        <v>50</v>
      </c>
      <c r="B61">
        <f>(1+Input!$D$18)^Brx!A61</f>
        <v>5.5849268556633218</v>
      </c>
      <c r="C61">
        <f>(1+Input!$D$17)^Brx!A61</f>
        <v>1.6446318218438831</v>
      </c>
      <c r="E61">
        <f t="shared" si="28"/>
        <v>70</v>
      </c>
      <c r="F61">
        <f>IF(F$8&lt;Input!$D$13,IF(F$8+$A61&gt;=Input!$D$13,0,(INDEX(Input!$T$11:$T$136,F$8+$A61+1)/INDEX(Input!$T$11:$T$136,F$8+1))),0)*$B61*$C61</f>
        <v>0</v>
      </c>
      <c r="G61">
        <f>IF(G$8&lt;Input!$D$13,IF(G$8+$A61&gt;=Input!$D$13,0,(INDEX(Input!$T$11:$T$136,G$8+$A61+1)/INDEX(Input!$T$11:$T$136,G$8+1))),0)*$B61*$C61</f>
        <v>0</v>
      </c>
      <c r="H61">
        <f>IF(H$8&lt;Input!$D$13,IF(H$8+$A61&gt;=Input!$D$13,0,(INDEX(Input!$T$11:$T$136,H$8+$A61+1)/INDEX(Input!$T$11:$T$136,H$8+1))),0)*$B61*$C61</f>
        <v>0</v>
      </c>
      <c r="I61">
        <f>IF(I$8&lt;Input!$D$13,IF(I$8+$A61&gt;=Input!$D$13,0,(INDEX(Input!$T$11:$T$136,I$8+$A61+1)/INDEX(Input!$T$11:$T$136,I$8+1))),0)*$B61*$C61</f>
        <v>0</v>
      </c>
      <c r="J61">
        <f>IF(J$8&lt;Input!$D$13,IF(J$8+$A61&gt;=Input!$D$13,0,(INDEX(Input!$T$11:$T$136,J$8+$A61+1)/INDEX(Input!$T$11:$T$136,J$8+1))),0)*$B61*$C61</f>
        <v>0</v>
      </c>
      <c r="K61">
        <f>IF(K$8&lt;Input!$D$13,IF(K$8+$A61&gt;=Input!$D$13,0,(INDEX(Input!$T$11:$T$136,K$8+$A61+1)/INDEX(Input!$T$11:$T$136,K$8+1))),0)*$B61*$C61</f>
        <v>0</v>
      </c>
      <c r="L61">
        <f>IF(L$8&lt;Input!$D$13,IF(L$8+$A61&gt;=Input!$D$13,0,(INDEX(Input!$T$11:$T$136,L$8+$A61+1)/INDEX(Input!$T$11:$T$136,L$8+1))),0)*$B61*$C61</f>
        <v>0</v>
      </c>
      <c r="M61">
        <f>IF(M$8&lt;Input!$D$13,IF(M$8+$A61&gt;=Input!$D$13,0,(INDEX(Input!$T$11:$T$136,M$8+$A61+1)/INDEX(Input!$T$11:$T$136,M$8+1))),0)*$B61*$C61</f>
        <v>0</v>
      </c>
      <c r="N61">
        <f>IF(N$8&lt;Input!$D$13,IF(N$8+$A61&gt;=Input!$D$13,0,(INDEX(Input!$T$11:$T$136,N$8+$A61+1)/INDEX(Input!$T$11:$T$136,N$8+1))),0)*$B61*$C61</f>
        <v>0</v>
      </c>
      <c r="O61">
        <f>IF(O$8&lt;Input!$D$13,IF(O$8+$A61&gt;=Input!$D$13,0,(INDEX(Input!$T$11:$T$136,O$8+$A61+1)/INDEX(Input!$T$11:$T$136,O$8+1))),0)*$B61*$C61</f>
        <v>0</v>
      </c>
      <c r="P61">
        <f>IF(P$8&lt;Input!$D$13,IF(P$8+$A61&gt;=Input!$D$13,0,(INDEX(Input!$T$11:$T$136,P$8+$A61+1)/INDEX(Input!$T$11:$T$136,P$8+1))),0)*$B61*$C61</f>
        <v>0</v>
      </c>
      <c r="Q61">
        <f>IF(Q$8&lt;Input!$D$13,IF(Q$8+$A61&gt;=Input!$D$13,0,(INDEX(Input!$T$11:$T$136,Q$8+$A61+1)/INDEX(Input!$T$11:$T$136,Q$8+1))),0)*$B61*$C61</f>
        <v>0</v>
      </c>
      <c r="R61">
        <f>IF(R$8&lt;Input!$D$13,IF(R$8+$A61&gt;=Input!$D$13,0,(INDEX(Input!$T$11:$T$136,R$8+$A61+1)/INDEX(Input!$T$11:$T$136,R$8+1))),0)*$B61*$C61</f>
        <v>0</v>
      </c>
      <c r="S61">
        <f>IF(S$8&lt;Input!$D$13,IF(S$8+$A61&gt;=Input!$D$13,0,(INDEX(Input!$T$11:$T$136,S$8+$A61+1)/INDEX(Input!$T$11:$T$136,S$8+1))),0)*$B61*$C61</f>
        <v>0</v>
      </c>
      <c r="T61">
        <f>IF(T$8&lt;Input!$D$13,IF(T$8+$A61&gt;=Input!$D$13,0,(INDEX(Input!$T$11:$T$136,T$8+$A61+1)/INDEX(Input!$T$11:$T$136,T$8+1))),0)*$B61*$C61</f>
        <v>0</v>
      </c>
      <c r="U61">
        <f>IF(U$8&lt;Input!$D$13,IF(U$8+$A61&gt;=Input!$D$13,0,(INDEX(Input!$T$11:$T$136,U$8+$A61+1)/INDEX(Input!$T$11:$T$136,U$8+1))),0)*$B61*$C61</f>
        <v>0</v>
      </c>
      <c r="V61">
        <f>IF(V$8&lt;Input!$D$13,IF(V$8+$A61&gt;=Input!$D$13,0,(INDEX(Input!$T$11:$T$136,V$8+$A61+1)/INDEX(Input!$T$11:$T$136,V$8+1))),0)*$B61*$C61</f>
        <v>0</v>
      </c>
      <c r="W61">
        <f>IF(W$8&lt;Input!$D$13,IF(W$8+$A61&gt;=Input!$D$13,0,(INDEX(Input!$T$11:$T$136,W$8+$A61+1)/INDEX(Input!$T$11:$T$136,W$8+1))),0)*$B61*$C61</f>
        <v>0</v>
      </c>
      <c r="X61">
        <f>IF(X$8&lt;Input!$D$13,IF(X$8+$A61&gt;=Input!$D$13,0,(INDEX(Input!$T$11:$T$136,X$8+$A61+1)/INDEX(Input!$T$11:$T$136,X$8+1))),0)*$B61*$C61</f>
        <v>0</v>
      </c>
      <c r="Y61">
        <f>IF(Y$8&lt;Input!$D$13,IF(Y$8+$A61&gt;=Input!$D$13,0,(INDEX(Input!$T$11:$T$136,Y$8+$A61+1)/INDEX(Input!$T$11:$T$136,Y$8+1))),0)*$B61*$C61</f>
        <v>0</v>
      </c>
      <c r="Z61">
        <f>IF(Z$8&lt;Input!$D$13,IF(Z$8+$A61&gt;=Input!$D$13,0,(INDEX(Input!$T$11:$T$136,Z$8+$A61+1)/INDEX(Input!$T$11:$T$136,Z$8+1))),0)*$B61*$C61</f>
        <v>0</v>
      </c>
      <c r="AA61">
        <f>IF(AA$8&lt;Input!$D$13,IF(AA$8+$A61&gt;=Input!$D$13,0,(INDEX(Input!$T$11:$T$136,AA$8+$A61+1)/INDEX(Input!$T$11:$T$136,AA$8+1))),0)*$B61*$C61</f>
        <v>0</v>
      </c>
      <c r="AB61">
        <f>IF(AB$8&lt;Input!$D$13,IF(AB$8+$A61&gt;=Input!$D$13,0,(INDEX(Input!$T$11:$T$136,AB$8+$A61+1)/INDEX(Input!$T$11:$T$136,AB$8+1))),0)*$B61*$C61</f>
        <v>0</v>
      </c>
      <c r="AC61">
        <f>IF(AC$8&lt;Input!$D$13,IF(AC$8+$A61&gt;=Input!$D$13,0,(INDEX(Input!$T$11:$T$136,AC$8+$A61+1)/INDEX(Input!$T$11:$T$136,AC$8+1))),0)*$B61*$C61</f>
        <v>0</v>
      </c>
      <c r="AD61">
        <f>IF(AD$8&lt;Input!$D$13,IF(AD$8+$A61&gt;=Input!$D$13,0,(INDEX(Input!$T$11:$T$136,AD$8+$A61+1)/INDEX(Input!$T$11:$T$136,AD$8+1))),0)*$B61*$C61</f>
        <v>0</v>
      </c>
      <c r="AE61">
        <f>IF(AE$8&lt;Input!$D$13,IF(AE$8+$A61&gt;=Input!$D$13,0,(INDEX(Input!$T$11:$T$136,AE$8+$A61+1)/INDEX(Input!$T$11:$T$136,AE$8+1))),0)*$B61*$C61</f>
        <v>0</v>
      </c>
      <c r="AF61">
        <f>IF(AF$8&lt;Input!$D$13,IF(AF$8+$A61&gt;=Input!$D$13,0,(INDEX(Input!$T$11:$T$136,AF$8+$A61+1)/INDEX(Input!$T$11:$T$136,AF$8+1))),0)*$B61*$C61</f>
        <v>0</v>
      </c>
      <c r="AG61">
        <f>IF(AG$8&lt;Input!$D$13,IF(AG$8+$A61&gt;=Input!$D$13,0,(INDEX(Input!$T$11:$T$136,AG$8+$A61+1)/INDEX(Input!$T$11:$T$136,AG$8+1))),0)*$B61*$C61</f>
        <v>0</v>
      </c>
      <c r="AH61">
        <f>IF(AH$8&lt;Input!$D$13,IF(AH$8+$A61&gt;=Input!$D$13,0,(INDEX(Input!$T$11:$T$136,AH$8+$A61+1)/INDEX(Input!$T$11:$T$136,AH$8+1))),0)*$B61*$C61</f>
        <v>0</v>
      </c>
      <c r="AI61">
        <f>IF(AI$8&lt;Input!$D$13,IF(AI$8+$A61&gt;=Input!$D$13,0,(INDEX(Input!$T$11:$T$136,AI$8+$A61+1)/INDEX(Input!$T$11:$T$136,AI$8+1))),0)*$B61*$C61</f>
        <v>0</v>
      </c>
      <c r="AJ61">
        <f>IF(AJ$8&lt;Input!$D$13,IF(AJ$8+$A61&gt;=Input!$D$13,0,(INDEX(Input!$T$11:$T$136,AJ$8+$A61+1)/INDEX(Input!$T$11:$T$136,AJ$8+1))),0)*$B61*$C61</f>
        <v>0</v>
      </c>
      <c r="AK61">
        <f>IF(AK$8&lt;Input!$D$13,IF(AK$8+$A61&gt;=Input!$D$13,0,(INDEX(Input!$T$11:$T$136,AK$8+$A61+1)/INDEX(Input!$T$11:$T$136,AK$8+1))),0)*$B61*$C61</f>
        <v>0</v>
      </c>
      <c r="AL61">
        <f>IF(AL$8&lt;Input!$D$13,IF(AL$8+$A61&gt;=Input!$D$13,0,(INDEX(Input!$T$11:$T$136,AL$8+$A61+1)/INDEX(Input!$T$11:$T$136,AL$8+1))),0)*$B61*$C61</f>
        <v>0</v>
      </c>
      <c r="AM61">
        <f>IF(AM$8&lt;Input!$D$13,IF(AM$8+$A61&gt;=Input!$D$13,0,(INDEX(Input!$T$11:$T$136,AM$8+$A61+1)/INDEX(Input!$T$11:$T$136,AM$8+1))),0)*$B61*$C61</f>
        <v>0</v>
      </c>
      <c r="AN61">
        <f>IF(AN$8&lt;Input!$D$13,IF(AN$8+$A61&gt;=Input!$D$13,0,(INDEX(Input!$T$11:$T$136,AN$8+$A61+1)/INDEX(Input!$T$11:$T$136,AN$8+1))),0)*$B61*$C61</f>
        <v>0</v>
      </c>
      <c r="AO61">
        <f>IF(AO$8&lt;Input!$D$13,IF(AO$8+$A61&gt;=Input!$D$13,0,(INDEX(Input!$T$11:$T$136,AO$8+$A61+1)/INDEX(Input!$T$11:$T$136,AO$8+1))),0)*$B61*$C61</f>
        <v>0</v>
      </c>
      <c r="AP61">
        <f>IF(AP$8&lt;Input!$D$13,IF(AP$8+$A61&gt;=Input!$D$13,0,(INDEX(Input!$T$11:$T$136,AP$8+$A61+1)/INDEX(Input!$T$11:$T$136,AP$8+1))),0)*$B61*$C61</f>
        <v>0</v>
      </c>
      <c r="AQ61">
        <f>IF(AQ$8&lt;Input!$D$13,IF(AQ$8+$A61&gt;=Input!$D$13,0,(INDEX(Input!$T$11:$T$136,AQ$8+$A61+1)/INDEX(Input!$T$11:$T$136,AQ$8+1))),0)*$B61*$C61</f>
        <v>0</v>
      </c>
      <c r="AR61">
        <f>IF(AR$8&lt;Input!$D$13,IF(AR$8+$A61&gt;=Input!$D$13,0,(INDEX(Input!$T$11:$T$136,AR$8+$A61+1)/INDEX(Input!$T$11:$T$136,AR$8+1))),0)*$B61*$C61</f>
        <v>0</v>
      </c>
      <c r="AS61">
        <f>IF(AS$8&lt;Input!$D$13,IF(AS$8+$A61&gt;=Input!$D$13,0,(INDEX(Input!$T$11:$T$136,AS$8+$A61+1)/INDEX(Input!$T$11:$T$136,AS$8+1))),0)*$B61*$C61</f>
        <v>0</v>
      </c>
      <c r="AT61">
        <f>IF(AT$8&lt;Input!$D$13,IF(AT$8+$A61&gt;=Input!$D$13,0,(INDEX(Input!$T$11:$T$136,AT$8+$A61+1)/INDEX(Input!$T$11:$T$136,AT$8+1))),0)*$B61*$C61</f>
        <v>0</v>
      </c>
      <c r="AU61">
        <f>IF(AU$8&lt;Input!$D$13,IF(AU$8+$A61&gt;=Input!$D$13,0,(INDEX(Input!$T$11:$T$136,AU$8+$A61+1)/INDEX(Input!$T$11:$T$136,AU$8+1))),0)*$B61*$C61</f>
        <v>0</v>
      </c>
      <c r="AV61">
        <f>IF(AV$8&lt;Input!$D$13,IF(AV$8+$A61&gt;=Input!$D$13,0,(INDEX(Input!$T$11:$T$136,AV$8+$A61+1)/INDEX(Input!$T$11:$T$136,AV$8+1))),0)*$B61*$C61</f>
        <v>0</v>
      </c>
      <c r="AW61">
        <f>IF(AW$8&lt;Input!$D$13,IF(AW$8+$A61&gt;=Input!$D$13,0,(INDEX(Input!$T$11:$T$136,AW$8+$A61+1)/INDEX(Input!$T$11:$T$136,AW$8+1))),0)*$B61*$C61</f>
        <v>0</v>
      </c>
      <c r="AX61">
        <f>IF(AX$8&lt;Input!$D$13,IF(AX$8+$A61&gt;=Input!$D$13,0,(INDEX(Input!$T$11:$T$136,AX$8+$A61+1)/INDEX(Input!$T$11:$T$136,AX$8+1))),0)*$B61*$C61</f>
        <v>0</v>
      </c>
      <c r="AY61">
        <f>IF(AY$8&lt;Input!$D$13,IF(AY$8+$A61&gt;=Input!$D$13,0,(INDEX(Input!$T$11:$T$136,AY$8+$A61+1)/INDEX(Input!$T$11:$T$136,AY$8+1))),0)*$B61*$C61</f>
        <v>0</v>
      </c>
      <c r="AZ61">
        <f>IF(AZ$8&lt;Input!$D$13,IF(AZ$8+$A61&gt;=Input!$D$13,0,(INDEX(Input!$T$11:$T$136,AZ$8+$A61+1)/INDEX(Input!$T$11:$T$136,AZ$8+1))),0)*$B61*$C61</f>
        <v>0</v>
      </c>
      <c r="BA61">
        <f>IF(BA$8&lt;Input!$D$13,IF(BA$8+$A61&gt;=Input!$D$13,0,(INDEX(Input!$T$11:$T$136,BA$8+$A61+1)/INDEX(Input!$T$11:$T$136,BA$8+1))),0)*$B61*$C61</f>
        <v>0</v>
      </c>
      <c r="BB61">
        <f>IF(BB$8&lt;Input!$D$13,IF(BB$8+$A61&gt;=Input!$D$13,0,(INDEX(Input!$T$11:$T$136,BB$8+$A61+1)/INDEX(Input!$T$11:$T$136,BB$8+1))),0)*$B61*$C61</f>
        <v>0</v>
      </c>
      <c r="BC61">
        <f>IF(BC$8&lt;Input!$D$13,IF(BC$8+$A61&gt;=Input!$D$13,0,(INDEX(Input!$T$11:$T$136,BC$8+$A61+1)/INDEX(Input!$T$11:$T$136,BC$8+1))),0)*$B61*$C61</f>
        <v>0</v>
      </c>
      <c r="BD61">
        <f>IF(BD$8&lt;Input!$D$13,IF(BD$8+$A61&gt;=Input!$D$13,0,(INDEX(Input!$T$11:$T$136,BD$8+$A61+1)/INDEX(Input!$T$11:$T$136,BD$8+1))),0)*$B61*$C61</f>
        <v>0</v>
      </c>
      <c r="BE61">
        <f>IF(BE$8&lt;Input!$D$13,IF(BE$8+$A61&gt;=Input!$D$13,0,(INDEX(Input!$T$11:$T$136,BE$8+$A61+1)/INDEX(Input!$T$11:$T$136,BE$8+1))),0)*$B61*$C61</f>
        <v>0</v>
      </c>
      <c r="BF61">
        <f>IF(BF$8&lt;Input!$D$13,IF(BF$8+$A61&gt;=Input!$D$13,0,(INDEX(Input!$T$11:$T$136,BF$8+$A61+1)/INDEX(Input!$T$11:$T$136,BF$8+1))),0)*$B61*$C61</f>
        <v>0</v>
      </c>
      <c r="BG61">
        <f>IF(BG$8&lt;Input!$D$13,IF(BG$8+$A61&gt;=Input!$D$13,0,(INDEX(Input!$T$11:$T$136,BG$8+$A61+1)/INDEX(Input!$T$11:$T$136,BG$8+1))),0)*$B61*$C61</f>
        <v>0</v>
      </c>
      <c r="BH61">
        <f>IF(BH$8&lt;Input!$D$13,IF(BH$8+$A61&gt;=Input!$D$13,0,(INDEX(Input!$T$11:$T$136,BH$8+$A61+1)/INDEX(Input!$T$11:$T$136,BH$8+1))),0)*$B61*$C61</f>
        <v>0</v>
      </c>
      <c r="BI61">
        <f>IF(BI$8&lt;Input!$D$13,IF(BI$8+$A61&gt;=Input!$D$13,0,(INDEX(Input!$T$11:$T$136,BI$8+$A61+1)/INDEX(Input!$T$11:$T$136,BI$8+1))),0)*$B61*$C61</f>
        <v>0</v>
      </c>
      <c r="BJ61">
        <f>IF(BJ$8&lt;Input!$D$13,IF(BJ$8+$A61&gt;=Input!$D$13,0,(INDEX(Input!$T$11:$T$136,BJ$8+$A61+1)/INDEX(Input!$T$11:$T$136,BJ$8+1))),0)*$B61*$C61</f>
        <v>0</v>
      </c>
      <c r="BK61">
        <f>IF(BK$8&lt;Input!$D$13,IF(BK$8+$A61&gt;=Input!$D$13,0,(INDEX(Input!$T$11:$T$136,BK$8+$A61+1)/INDEX(Input!$T$11:$T$136,BK$8+1))),0)*$B61*$C61</f>
        <v>0</v>
      </c>
      <c r="BL61">
        <f>IF(BL$8&lt;Input!$D$13,IF(BL$8+$A61&gt;=Input!$D$13,0,(INDEX(Input!$T$11:$T$136,BL$8+$A61+1)/INDEX(Input!$T$11:$T$136,BL$8+1))),0)*$B61*$C61</f>
        <v>0</v>
      </c>
      <c r="BM61">
        <f>IF(BM$8&lt;Input!$D$13,IF(BM$8+$A61&gt;=Input!$D$13,0,(INDEX(Input!$T$11:$T$136,BM$8+$A61+1)/INDEX(Input!$T$11:$T$136,BM$8+1))),0)*$B61*$C61</f>
        <v>0</v>
      </c>
      <c r="BN61">
        <f>IF(BN$8&lt;Input!$D$13,IF(BN$8+$A61&gt;=Input!$D$13,0,(INDEX(Input!$T$11:$T$136,BN$8+$A61+1)/INDEX(Input!$T$11:$T$136,BN$8+1))),0)*$B61*$C61</f>
        <v>0</v>
      </c>
    </row>
    <row r="62" spans="1:66">
      <c r="A62">
        <f>Input!B61</f>
        <v>51</v>
      </c>
      <c r="B62">
        <f>(1+Input!$D$18)^Brx!A62</f>
        <v>5.7803992956115371</v>
      </c>
      <c r="C62">
        <f>(1+Input!$D$17)^Brx!A62</f>
        <v>1.6610781400623216</v>
      </c>
      <c r="E62">
        <f t="shared" si="28"/>
        <v>71</v>
      </c>
      <c r="F62">
        <f>IF(F$8&lt;Input!$D$13,IF(F$8+$A62&gt;=Input!$D$13,0,(INDEX(Input!$T$11:$T$136,F$8+$A62+1)/INDEX(Input!$T$11:$T$136,F$8+1))),0)*$B62*$C62</f>
        <v>0</v>
      </c>
      <c r="G62">
        <f>IF(G$8&lt;Input!$D$13,IF(G$8+$A62&gt;=Input!$D$13,0,(INDEX(Input!$T$11:$T$136,G$8+$A62+1)/INDEX(Input!$T$11:$T$136,G$8+1))),0)*$B62*$C62</f>
        <v>0</v>
      </c>
      <c r="H62">
        <f>IF(H$8&lt;Input!$D$13,IF(H$8+$A62&gt;=Input!$D$13,0,(INDEX(Input!$T$11:$T$136,H$8+$A62+1)/INDEX(Input!$T$11:$T$136,H$8+1))),0)*$B62*$C62</f>
        <v>0</v>
      </c>
      <c r="I62">
        <f>IF(I$8&lt;Input!$D$13,IF(I$8+$A62&gt;=Input!$D$13,0,(INDEX(Input!$T$11:$T$136,I$8+$A62+1)/INDEX(Input!$T$11:$T$136,I$8+1))),0)*$B62*$C62</f>
        <v>0</v>
      </c>
      <c r="J62">
        <f>IF(J$8&lt;Input!$D$13,IF(J$8+$A62&gt;=Input!$D$13,0,(INDEX(Input!$T$11:$T$136,J$8+$A62+1)/INDEX(Input!$T$11:$T$136,J$8+1))),0)*$B62*$C62</f>
        <v>0</v>
      </c>
      <c r="K62">
        <f>IF(K$8&lt;Input!$D$13,IF(K$8+$A62&gt;=Input!$D$13,0,(INDEX(Input!$T$11:$T$136,K$8+$A62+1)/INDEX(Input!$T$11:$T$136,K$8+1))),0)*$B62*$C62</f>
        <v>0</v>
      </c>
      <c r="L62">
        <f>IF(L$8&lt;Input!$D$13,IF(L$8+$A62&gt;=Input!$D$13,0,(INDEX(Input!$T$11:$T$136,L$8+$A62+1)/INDEX(Input!$T$11:$T$136,L$8+1))),0)*$B62*$C62</f>
        <v>0</v>
      </c>
      <c r="M62">
        <f>IF(M$8&lt;Input!$D$13,IF(M$8+$A62&gt;=Input!$D$13,0,(INDEX(Input!$T$11:$T$136,M$8+$A62+1)/INDEX(Input!$T$11:$T$136,M$8+1))),0)*$B62*$C62</f>
        <v>0</v>
      </c>
      <c r="N62">
        <f>IF(N$8&lt;Input!$D$13,IF(N$8+$A62&gt;=Input!$D$13,0,(INDEX(Input!$T$11:$T$136,N$8+$A62+1)/INDEX(Input!$T$11:$T$136,N$8+1))),0)*$B62*$C62</f>
        <v>0</v>
      </c>
      <c r="O62">
        <f>IF(O$8&lt;Input!$D$13,IF(O$8+$A62&gt;=Input!$D$13,0,(INDEX(Input!$T$11:$T$136,O$8+$A62+1)/INDEX(Input!$T$11:$T$136,O$8+1))),0)*$B62*$C62</f>
        <v>0</v>
      </c>
      <c r="P62">
        <f>IF(P$8&lt;Input!$D$13,IF(P$8+$A62&gt;=Input!$D$13,0,(INDEX(Input!$T$11:$T$136,P$8+$A62+1)/INDEX(Input!$T$11:$T$136,P$8+1))),0)*$B62*$C62</f>
        <v>0</v>
      </c>
      <c r="Q62">
        <f>IF(Q$8&lt;Input!$D$13,IF(Q$8+$A62&gt;=Input!$D$13,0,(INDEX(Input!$T$11:$T$136,Q$8+$A62+1)/INDEX(Input!$T$11:$T$136,Q$8+1))),0)*$B62*$C62</f>
        <v>0</v>
      </c>
      <c r="R62">
        <f>IF(R$8&lt;Input!$D$13,IF(R$8+$A62&gt;=Input!$D$13,0,(INDEX(Input!$T$11:$T$136,R$8+$A62+1)/INDEX(Input!$T$11:$T$136,R$8+1))),0)*$B62*$C62</f>
        <v>0</v>
      </c>
      <c r="S62">
        <f>IF(S$8&lt;Input!$D$13,IF(S$8+$A62&gt;=Input!$D$13,0,(INDEX(Input!$T$11:$T$136,S$8+$A62+1)/INDEX(Input!$T$11:$T$136,S$8+1))),0)*$B62*$C62</f>
        <v>0</v>
      </c>
      <c r="T62">
        <f>IF(T$8&lt;Input!$D$13,IF(T$8+$A62&gt;=Input!$D$13,0,(INDEX(Input!$T$11:$T$136,T$8+$A62+1)/INDEX(Input!$T$11:$T$136,T$8+1))),0)*$B62*$C62</f>
        <v>0</v>
      </c>
      <c r="U62">
        <f>IF(U$8&lt;Input!$D$13,IF(U$8+$A62&gt;=Input!$D$13,0,(INDEX(Input!$T$11:$T$136,U$8+$A62+1)/INDEX(Input!$T$11:$T$136,U$8+1))),0)*$B62*$C62</f>
        <v>0</v>
      </c>
      <c r="V62">
        <f>IF(V$8&lt;Input!$D$13,IF(V$8+$A62&gt;=Input!$D$13,0,(INDEX(Input!$T$11:$T$136,V$8+$A62+1)/INDEX(Input!$T$11:$T$136,V$8+1))),0)*$B62*$C62</f>
        <v>0</v>
      </c>
      <c r="W62">
        <f>IF(W$8&lt;Input!$D$13,IF(W$8+$A62&gt;=Input!$D$13,0,(INDEX(Input!$T$11:$T$136,W$8+$A62+1)/INDEX(Input!$T$11:$T$136,W$8+1))),0)*$B62*$C62</f>
        <v>0</v>
      </c>
      <c r="X62">
        <f>IF(X$8&lt;Input!$D$13,IF(X$8+$A62&gt;=Input!$D$13,0,(INDEX(Input!$T$11:$T$136,X$8+$A62+1)/INDEX(Input!$T$11:$T$136,X$8+1))),0)*$B62*$C62</f>
        <v>0</v>
      </c>
      <c r="Y62">
        <f>IF(Y$8&lt;Input!$D$13,IF(Y$8+$A62&gt;=Input!$D$13,0,(INDEX(Input!$T$11:$T$136,Y$8+$A62+1)/INDEX(Input!$T$11:$T$136,Y$8+1))),0)*$B62*$C62</f>
        <v>0</v>
      </c>
      <c r="Z62">
        <f>IF(Z$8&lt;Input!$D$13,IF(Z$8+$A62&gt;=Input!$D$13,0,(INDEX(Input!$T$11:$T$136,Z$8+$A62+1)/INDEX(Input!$T$11:$T$136,Z$8+1))),0)*$B62*$C62</f>
        <v>0</v>
      </c>
      <c r="AA62">
        <f>IF(AA$8&lt;Input!$D$13,IF(AA$8+$A62&gt;=Input!$D$13,0,(INDEX(Input!$T$11:$T$136,AA$8+$A62+1)/INDEX(Input!$T$11:$T$136,AA$8+1))),0)*$B62*$C62</f>
        <v>0</v>
      </c>
      <c r="AB62">
        <f>IF(AB$8&lt;Input!$D$13,IF(AB$8+$A62&gt;=Input!$D$13,0,(INDEX(Input!$T$11:$T$136,AB$8+$A62+1)/INDEX(Input!$T$11:$T$136,AB$8+1))),0)*$B62*$C62</f>
        <v>0</v>
      </c>
      <c r="AC62">
        <f>IF(AC$8&lt;Input!$D$13,IF(AC$8+$A62&gt;=Input!$D$13,0,(INDEX(Input!$T$11:$T$136,AC$8+$A62+1)/INDEX(Input!$T$11:$T$136,AC$8+1))),0)*$B62*$C62</f>
        <v>0</v>
      </c>
      <c r="AD62">
        <f>IF(AD$8&lt;Input!$D$13,IF(AD$8+$A62&gt;=Input!$D$13,0,(INDEX(Input!$T$11:$T$136,AD$8+$A62+1)/INDEX(Input!$T$11:$T$136,AD$8+1))),0)*$B62*$C62</f>
        <v>0</v>
      </c>
      <c r="AE62">
        <f>IF(AE$8&lt;Input!$D$13,IF(AE$8+$A62&gt;=Input!$D$13,0,(INDEX(Input!$T$11:$T$136,AE$8+$A62+1)/INDEX(Input!$T$11:$T$136,AE$8+1))),0)*$B62*$C62</f>
        <v>0</v>
      </c>
      <c r="AF62">
        <f>IF(AF$8&lt;Input!$D$13,IF(AF$8+$A62&gt;=Input!$D$13,0,(INDEX(Input!$T$11:$T$136,AF$8+$A62+1)/INDEX(Input!$T$11:$T$136,AF$8+1))),0)*$B62*$C62</f>
        <v>0</v>
      </c>
      <c r="AG62">
        <f>IF(AG$8&lt;Input!$D$13,IF(AG$8+$A62&gt;=Input!$D$13,0,(INDEX(Input!$T$11:$T$136,AG$8+$A62+1)/INDEX(Input!$T$11:$T$136,AG$8+1))),0)*$B62*$C62</f>
        <v>0</v>
      </c>
      <c r="AH62">
        <f>IF(AH$8&lt;Input!$D$13,IF(AH$8+$A62&gt;=Input!$D$13,0,(INDEX(Input!$T$11:$T$136,AH$8+$A62+1)/INDEX(Input!$T$11:$T$136,AH$8+1))),0)*$B62*$C62</f>
        <v>0</v>
      </c>
      <c r="AI62">
        <f>IF(AI$8&lt;Input!$D$13,IF(AI$8+$A62&gt;=Input!$D$13,0,(INDEX(Input!$T$11:$T$136,AI$8+$A62+1)/INDEX(Input!$T$11:$T$136,AI$8+1))),0)*$B62*$C62</f>
        <v>0</v>
      </c>
      <c r="AJ62">
        <f>IF(AJ$8&lt;Input!$D$13,IF(AJ$8+$A62&gt;=Input!$D$13,0,(INDEX(Input!$T$11:$T$136,AJ$8+$A62+1)/INDEX(Input!$T$11:$T$136,AJ$8+1))),0)*$B62*$C62</f>
        <v>0</v>
      </c>
      <c r="AK62">
        <f>IF(AK$8&lt;Input!$D$13,IF(AK$8+$A62&gt;=Input!$D$13,0,(INDEX(Input!$T$11:$T$136,AK$8+$A62+1)/INDEX(Input!$T$11:$T$136,AK$8+1))),0)*$B62*$C62</f>
        <v>0</v>
      </c>
      <c r="AL62">
        <f>IF(AL$8&lt;Input!$D$13,IF(AL$8+$A62&gt;=Input!$D$13,0,(INDEX(Input!$T$11:$T$136,AL$8+$A62+1)/INDEX(Input!$T$11:$T$136,AL$8+1))),0)*$B62*$C62</f>
        <v>0</v>
      </c>
      <c r="AM62">
        <f>IF(AM$8&lt;Input!$D$13,IF(AM$8+$A62&gt;=Input!$D$13,0,(INDEX(Input!$T$11:$T$136,AM$8+$A62+1)/INDEX(Input!$T$11:$T$136,AM$8+1))),0)*$B62*$C62</f>
        <v>0</v>
      </c>
      <c r="AN62">
        <f>IF(AN$8&lt;Input!$D$13,IF(AN$8+$A62&gt;=Input!$D$13,0,(INDEX(Input!$T$11:$T$136,AN$8+$A62+1)/INDEX(Input!$T$11:$T$136,AN$8+1))),0)*$B62*$C62</f>
        <v>0</v>
      </c>
      <c r="AO62">
        <f>IF(AO$8&lt;Input!$D$13,IF(AO$8+$A62&gt;=Input!$D$13,0,(INDEX(Input!$T$11:$T$136,AO$8+$A62+1)/INDEX(Input!$T$11:$T$136,AO$8+1))),0)*$B62*$C62</f>
        <v>0</v>
      </c>
      <c r="AP62">
        <f>IF(AP$8&lt;Input!$D$13,IF(AP$8+$A62&gt;=Input!$D$13,0,(INDEX(Input!$T$11:$T$136,AP$8+$A62+1)/INDEX(Input!$T$11:$T$136,AP$8+1))),0)*$B62*$C62</f>
        <v>0</v>
      </c>
      <c r="AQ62">
        <f>IF(AQ$8&lt;Input!$D$13,IF(AQ$8+$A62&gt;=Input!$D$13,0,(INDEX(Input!$T$11:$T$136,AQ$8+$A62+1)/INDEX(Input!$T$11:$T$136,AQ$8+1))),0)*$B62*$C62</f>
        <v>0</v>
      </c>
      <c r="AR62">
        <f>IF(AR$8&lt;Input!$D$13,IF(AR$8+$A62&gt;=Input!$D$13,0,(INDEX(Input!$T$11:$T$136,AR$8+$A62+1)/INDEX(Input!$T$11:$T$136,AR$8+1))),0)*$B62*$C62</f>
        <v>0</v>
      </c>
      <c r="AS62">
        <f>IF(AS$8&lt;Input!$D$13,IF(AS$8+$A62&gt;=Input!$D$13,0,(INDEX(Input!$T$11:$T$136,AS$8+$A62+1)/INDEX(Input!$T$11:$T$136,AS$8+1))),0)*$B62*$C62</f>
        <v>0</v>
      </c>
      <c r="AT62">
        <f>IF(AT$8&lt;Input!$D$13,IF(AT$8+$A62&gt;=Input!$D$13,0,(INDEX(Input!$T$11:$T$136,AT$8+$A62+1)/INDEX(Input!$T$11:$T$136,AT$8+1))),0)*$B62*$C62</f>
        <v>0</v>
      </c>
      <c r="AU62">
        <f>IF(AU$8&lt;Input!$D$13,IF(AU$8+$A62&gt;=Input!$D$13,0,(INDEX(Input!$T$11:$T$136,AU$8+$A62+1)/INDEX(Input!$T$11:$T$136,AU$8+1))),0)*$B62*$C62</f>
        <v>0</v>
      </c>
      <c r="AV62">
        <f>IF(AV$8&lt;Input!$D$13,IF(AV$8+$A62&gt;=Input!$D$13,0,(INDEX(Input!$T$11:$T$136,AV$8+$A62+1)/INDEX(Input!$T$11:$T$136,AV$8+1))),0)*$B62*$C62</f>
        <v>0</v>
      </c>
      <c r="AW62">
        <f>IF(AW$8&lt;Input!$D$13,IF(AW$8+$A62&gt;=Input!$D$13,0,(INDEX(Input!$T$11:$T$136,AW$8+$A62+1)/INDEX(Input!$T$11:$T$136,AW$8+1))),0)*$B62*$C62</f>
        <v>0</v>
      </c>
      <c r="AX62">
        <f>IF(AX$8&lt;Input!$D$13,IF(AX$8+$A62&gt;=Input!$D$13,0,(INDEX(Input!$T$11:$T$136,AX$8+$A62+1)/INDEX(Input!$T$11:$T$136,AX$8+1))),0)*$B62*$C62</f>
        <v>0</v>
      </c>
      <c r="AY62">
        <f>IF(AY$8&lt;Input!$D$13,IF(AY$8+$A62&gt;=Input!$D$13,0,(INDEX(Input!$T$11:$T$136,AY$8+$A62+1)/INDEX(Input!$T$11:$T$136,AY$8+1))),0)*$B62*$C62</f>
        <v>0</v>
      </c>
      <c r="AZ62">
        <f>IF(AZ$8&lt;Input!$D$13,IF(AZ$8+$A62&gt;=Input!$D$13,0,(INDEX(Input!$T$11:$T$136,AZ$8+$A62+1)/INDEX(Input!$T$11:$T$136,AZ$8+1))),0)*$B62*$C62</f>
        <v>0</v>
      </c>
      <c r="BA62">
        <f>IF(BA$8&lt;Input!$D$13,IF(BA$8+$A62&gt;=Input!$D$13,0,(INDEX(Input!$T$11:$T$136,BA$8+$A62+1)/INDEX(Input!$T$11:$T$136,BA$8+1))),0)*$B62*$C62</f>
        <v>0</v>
      </c>
      <c r="BB62">
        <f>IF(BB$8&lt;Input!$D$13,IF(BB$8+$A62&gt;=Input!$D$13,0,(INDEX(Input!$T$11:$T$136,BB$8+$A62+1)/INDEX(Input!$T$11:$T$136,BB$8+1))),0)*$B62*$C62</f>
        <v>0</v>
      </c>
      <c r="BC62">
        <f>IF(BC$8&lt;Input!$D$13,IF(BC$8+$A62&gt;=Input!$D$13,0,(INDEX(Input!$T$11:$T$136,BC$8+$A62+1)/INDEX(Input!$T$11:$T$136,BC$8+1))),0)*$B62*$C62</f>
        <v>0</v>
      </c>
      <c r="BD62">
        <f>IF(BD$8&lt;Input!$D$13,IF(BD$8+$A62&gt;=Input!$D$13,0,(INDEX(Input!$T$11:$T$136,BD$8+$A62+1)/INDEX(Input!$T$11:$T$136,BD$8+1))),0)*$B62*$C62</f>
        <v>0</v>
      </c>
      <c r="BE62">
        <f>IF(BE$8&lt;Input!$D$13,IF(BE$8+$A62&gt;=Input!$D$13,0,(INDEX(Input!$T$11:$T$136,BE$8+$A62+1)/INDEX(Input!$T$11:$T$136,BE$8+1))),0)*$B62*$C62</f>
        <v>0</v>
      </c>
      <c r="BF62">
        <f>IF(BF$8&lt;Input!$D$13,IF(BF$8+$A62&gt;=Input!$D$13,0,(INDEX(Input!$T$11:$T$136,BF$8+$A62+1)/INDEX(Input!$T$11:$T$136,BF$8+1))),0)*$B62*$C62</f>
        <v>0</v>
      </c>
      <c r="BG62">
        <f>IF(BG$8&lt;Input!$D$13,IF(BG$8+$A62&gt;=Input!$D$13,0,(INDEX(Input!$T$11:$T$136,BG$8+$A62+1)/INDEX(Input!$T$11:$T$136,BG$8+1))),0)*$B62*$C62</f>
        <v>0</v>
      </c>
      <c r="BH62">
        <f>IF(BH$8&lt;Input!$D$13,IF(BH$8+$A62&gt;=Input!$D$13,0,(INDEX(Input!$T$11:$T$136,BH$8+$A62+1)/INDEX(Input!$T$11:$T$136,BH$8+1))),0)*$B62*$C62</f>
        <v>0</v>
      </c>
      <c r="BI62">
        <f>IF(BI$8&lt;Input!$D$13,IF(BI$8+$A62&gt;=Input!$D$13,0,(INDEX(Input!$T$11:$T$136,BI$8+$A62+1)/INDEX(Input!$T$11:$T$136,BI$8+1))),0)*$B62*$C62</f>
        <v>0</v>
      </c>
      <c r="BJ62">
        <f>IF(BJ$8&lt;Input!$D$13,IF(BJ$8+$A62&gt;=Input!$D$13,0,(INDEX(Input!$T$11:$T$136,BJ$8+$A62+1)/INDEX(Input!$T$11:$T$136,BJ$8+1))),0)*$B62*$C62</f>
        <v>0</v>
      </c>
      <c r="BK62">
        <f>IF(BK$8&lt;Input!$D$13,IF(BK$8+$A62&gt;=Input!$D$13,0,(INDEX(Input!$T$11:$T$136,BK$8+$A62+1)/INDEX(Input!$T$11:$T$136,BK$8+1))),0)*$B62*$C62</f>
        <v>0</v>
      </c>
      <c r="BL62">
        <f>IF(BL$8&lt;Input!$D$13,IF(BL$8+$A62&gt;=Input!$D$13,0,(INDEX(Input!$T$11:$T$136,BL$8+$A62+1)/INDEX(Input!$T$11:$T$136,BL$8+1))),0)*$B62*$C62</f>
        <v>0</v>
      </c>
      <c r="BM62">
        <f>IF(BM$8&lt;Input!$D$13,IF(BM$8+$A62&gt;=Input!$D$13,0,(INDEX(Input!$T$11:$T$136,BM$8+$A62+1)/INDEX(Input!$T$11:$T$136,BM$8+1))),0)*$B62*$C62</f>
        <v>0</v>
      </c>
      <c r="BN62">
        <f>IF(BN$8&lt;Input!$D$13,IF(BN$8+$A62&gt;=Input!$D$13,0,(INDEX(Input!$T$11:$T$136,BN$8+$A62+1)/INDEX(Input!$T$11:$T$136,BN$8+1))),0)*$B62*$C62</f>
        <v>0</v>
      </c>
    </row>
    <row r="63" spans="1:66">
      <c r="A63">
        <f>Input!B62</f>
        <v>52</v>
      </c>
      <c r="B63">
        <f>(1+Input!$D$18)^Brx!A63</f>
        <v>5.9827132709579409</v>
      </c>
      <c r="C63">
        <f>(1+Input!$D$17)^Brx!A63</f>
        <v>1.6776889214629449</v>
      </c>
      <c r="E63">
        <f t="shared" si="28"/>
        <v>72</v>
      </c>
      <c r="F63">
        <f>IF(F$8&lt;Input!$D$13,IF(F$8+$A63&gt;=Input!$D$13,0,(INDEX(Input!$T$11:$T$136,F$8+$A63+1)/INDEX(Input!$T$11:$T$136,F$8+1))),0)*$B63*$C63</f>
        <v>0</v>
      </c>
      <c r="G63">
        <f>IF(G$8&lt;Input!$D$13,IF(G$8+$A63&gt;=Input!$D$13,0,(INDEX(Input!$T$11:$T$136,G$8+$A63+1)/INDEX(Input!$T$11:$T$136,G$8+1))),0)*$B63*$C63</f>
        <v>0</v>
      </c>
      <c r="H63">
        <f>IF(H$8&lt;Input!$D$13,IF(H$8+$A63&gt;=Input!$D$13,0,(INDEX(Input!$T$11:$T$136,H$8+$A63+1)/INDEX(Input!$T$11:$T$136,H$8+1))),0)*$B63*$C63</f>
        <v>0</v>
      </c>
      <c r="I63">
        <f>IF(I$8&lt;Input!$D$13,IF(I$8+$A63&gt;=Input!$D$13,0,(INDEX(Input!$T$11:$T$136,I$8+$A63+1)/INDEX(Input!$T$11:$T$136,I$8+1))),0)*$B63*$C63</f>
        <v>0</v>
      </c>
      <c r="J63">
        <f>IF(J$8&lt;Input!$D$13,IF(J$8+$A63&gt;=Input!$D$13,0,(INDEX(Input!$T$11:$T$136,J$8+$A63+1)/INDEX(Input!$T$11:$T$136,J$8+1))),0)*$B63*$C63</f>
        <v>0</v>
      </c>
      <c r="K63">
        <f>IF(K$8&lt;Input!$D$13,IF(K$8+$A63&gt;=Input!$D$13,0,(INDEX(Input!$T$11:$T$136,K$8+$A63+1)/INDEX(Input!$T$11:$T$136,K$8+1))),0)*$B63*$C63</f>
        <v>0</v>
      </c>
      <c r="L63">
        <f>IF(L$8&lt;Input!$D$13,IF(L$8+$A63&gt;=Input!$D$13,0,(INDEX(Input!$T$11:$T$136,L$8+$A63+1)/INDEX(Input!$T$11:$T$136,L$8+1))),0)*$B63*$C63</f>
        <v>0</v>
      </c>
      <c r="M63">
        <f>IF(M$8&lt;Input!$D$13,IF(M$8+$A63&gt;=Input!$D$13,0,(INDEX(Input!$T$11:$T$136,M$8+$A63+1)/INDEX(Input!$T$11:$T$136,M$8+1))),0)*$B63*$C63</f>
        <v>0</v>
      </c>
      <c r="N63">
        <f>IF(N$8&lt;Input!$D$13,IF(N$8+$A63&gt;=Input!$D$13,0,(INDEX(Input!$T$11:$T$136,N$8+$A63+1)/INDEX(Input!$T$11:$T$136,N$8+1))),0)*$B63*$C63</f>
        <v>0</v>
      </c>
      <c r="O63">
        <f>IF(O$8&lt;Input!$D$13,IF(O$8+$A63&gt;=Input!$D$13,0,(INDEX(Input!$T$11:$T$136,O$8+$A63+1)/INDEX(Input!$T$11:$T$136,O$8+1))),0)*$B63*$C63</f>
        <v>0</v>
      </c>
      <c r="P63">
        <f>IF(P$8&lt;Input!$D$13,IF(P$8+$A63&gt;=Input!$D$13,0,(INDEX(Input!$T$11:$T$136,P$8+$A63+1)/INDEX(Input!$T$11:$T$136,P$8+1))),0)*$B63*$C63</f>
        <v>0</v>
      </c>
      <c r="Q63">
        <f>IF(Q$8&lt;Input!$D$13,IF(Q$8+$A63&gt;=Input!$D$13,0,(INDEX(Input!$T$11:$T$136,Q$8+$A63+1)/INDEX(Input!$T$11:$T$136,Q$8+1))),0)*$B63*$C63</f>
        <v>0</v>
      </c>
      <c r="R63">
        <f>IF(R$8&lt;Input!$D$13,IF(R$8+$A63&gt;=Input!$D$13,0,(INDEX(Input!$T$11:$T$136,R$8+$A63+1)/INDEX(Input!$T$11:$T$136,R$8+1))),0)*$B63*$C63</f>
        <v>0</v>
      </c>
      <c r="S63">
        <f>IF(S$8&lt;Input!$D$13,IF(S$8+$A63&gt;=Input!$D$13,0,(INDEX(Input!$T$11:$T$136,S$8+$A63+1)/INDEX(Input!$T$11:$T$136,S$8+1))),0)*$B63*$C63</f>
        <v>0</v>
      </c>
      <c r="T63">
        <f>IF(T$8&lt;Input!$D$13,IF(T$8+$A63&gt;=Input!$D$13,0,(INDEX(Input!$T$11:$T$136,T$8+$A63+1)/INDEX(Input!$T$11:$T$136,T$8+1))),0)*$B63*$C63</f>
        <v>0</v>
      </c>
      <c r="U63">
        <f>IF(U$8&lt;Input!$D$13,IF(U$8+$A63&gt;=Input!$D$13,0,(INDEX(Input!$T$11:$T$136,U$8+$A63+1)/INDEX(Input!$T$11:$T$136,U$8+1))),0)*$B63*$C63</f>
        <v>0</v>
      </c>
      <c r="V63">
        <f>IF(V$8&lt;Input!$D$13,IF(V$8+$A63&gt;=Input!$D$13,0,(INDEX(Input!$T$11:$T$136,V$8+$A63+1)/INDEX(Input!$T$11:$T$136,V$8+1))),0)*$B63*$C63</f>
        <v>0</v>
      </c>
      <c r="W63">
        <f>IF(W$8&lt;Input!$D$13,IF(W$8+$A63&gt;=Input!$D$13,0,(INDEX(Input!$T$11:$T$136,W$8+$A63+1)/INDEX(Input!$T$11:$T$136,W$8+1))),0)*$B63*$C63</f>
        <v>0</v>
      </c>
      <c r="X63">
        <f>IF(X$8&lt;Input!$D$13,IF(X$8+$A63&gt;=Input!$D$13,0,(INDEX(Input!$T$11:$T$136,X$8+$A63+1)/INDEX(Input!$T$11:$T$136,X$8+1))),0)*$B63*$C63</f>
        <v>0</v>
      </c>
      <c r="Y63">
        <f>IF(Y$8&lt;Input!$D$13,IF(Y$8+$A63&gt;=Input!$D$13,0,(INDEX(Input!$T$11:$T$136,Y$8+$A63+1)/INDEX(Input!$T$11:$T$136,Y$8+1))),0)*$B63*$C63</f>
        <v>0</v>
      </c>
      <c r="Z63">
        <f>IF(Z$8&lt;Input!$D$13,IF(Z$8+$A63&gt;=Input!$D$13,0,(INDEX(Input!$T$11:$T$136,Z$8+$A63+1)/INDEX(Input!$T$11:$T$136,Z$8+1))),0)*$B63*$C63</f>
        <v>0</v>
      </c>
      <c r="AA63">
        <f>IF(AA$8&lt;Input!$D$13,IF(AA$8+$A63&gt;=Input!$D$13,0,(INDEX(Input!$T$11:$T$136,AA$8+$A63+1)/INDEX(Input!$T$11:$T$136,AA$8+1))),0)*$B63*$C63</f>
        <v>0</v>
      </c>
      <c r="AB63">
        <f>IF(AB$8&lt;Input!$D$13,IF(AB$8+$A63&gt;=Input!$D$13,0,(INDEX(Input!$T$11:$T$136,AB$8+$A63+1)/INDEX(Input!$T$11:$T$136,AB$8+1))),0)*$B63*$C63</f>
        <v>0</v>
      </c>
      <c r="AC63">
        <f>IF(AC$8&lt;Input!$D$13,IF(AC$8+$A63&gt;=Input!$D$13,0,(INDEX(Input!$T$11:$T$136,AC$8+$A63+1)/INDEX(Input!$T$11:$T$136,AC$8+1))),0)*$B63*$C63</f>
        <v>0</v>
      </c>
      <c r="AD63">
        <f>IF(AD$8&lt;Input!$D$13,IF(AD$8+$A63&gt;=Input!$D$13,0,(INDEX(Input!$T$11:$T$136,AD$8+$A63+1)/INDEX(Input!$T$11:$T$136,AD$8+1))),0)*$B63*$C63</f>
        <v>0</v>
      </c>
      <c r="AE63">
        <f>IF(AE$8&lt;Input!$D$13,IF(AE$8+$A63&gt;=Input!$D$13,0,(INDEX(Input!$T$11:$T$136,AE$8+$A63+1)/INDEX(Input!$T$11:$T$136,AE$8+1))),0)*$B63*$C63</f>
        <v>0</v>
      </c>
      <c r="AF63">
        <f>IF(AF$8&lt;Input!$D$13,IF(AF$8+$A63&gt;=Input!$D$13,0,(INDEX(Input!$T$11:$T$136,AF$8+$A63+1)/INDEX(Input!$T$11:$T$136,AF$8+1))),0)*$B63*$C63</f>
        <v>0</v>
      </c>
      <c r="AG63">
        <f>IF(AG$8&lt;Input!$D$13,IF(AG$8+$A63&gt;=Input!$D$13,0,(INDEX(Input!$T$11:$T$136,AG$8+$A63+1)/INDEX(Input!$T$11:$T$136,AG$8+1))),0)*$B63*$C63</f>
        <v>0</v>
      </c>
      <c r="AH63">
        <f>IF(AH$8&lt;Input!$D$13,IF(AH$8+$A63&gt;=Input!$D$13,0,(INDEX(Input!$T$11:$T$136,AH$8+$A63+1)/INDEX(Input!$T$11:$T$136,AH$8+1))),0)*$B63*$C63</f>
        <v>0</v>
      </c>
      <c r="AI63">
        <f>IF(AI$8&lt;Input!$D$13,IF(AI$8+$A63&gt;=Input!$D$13,0,(INDEX(Input!$T$11:$T$136,AI$8+$A63+1)/INDEX(Input!$T$11:$T$136,AI$8+1))),0)*$B63*$C63</f>
        <v>0</v>
      </c>
      <c r="AJ63">
        <f>IF(AJ$8&lt;Input!$D$13,IF(AJ$8+$A63&gt;=Input!$D$13,0,(INDEX(Input!$T$11:$T$136,AJ$8+$A63+1)/INDEX(Input!$T$11:$T$136,AJ$8+1))),0)*$B63*$C63</f>
        <v>0</v>
      </c>
      <c r="AK63">
        <f>IF(AK$8&lt;Input!$D$13,IF(AK$8+$A63&gt;=Input!$D$13,0,(INDEX(Input!$T$11:$T$136,AK$8+$A63+1)/INDEX(Input!$T$11:$T$136,AK$8+1))),0)*$B63*$C63</f>
        <v>0</v>
      </c>
      <c r="AL63">
        <f>IF(AL$8&lt;Input!$D$13,IF(AL$8+$A63&gt;=Input!$D$13,0,(INDEX(Input!$T$11:$T$136,AL$8+$A63+1)/INDEX(Input!$T$11:$T$136,AL$8+1))),0)*$B63*$C63</f>
        <v>0</v>
      </c>
      <c r="AM63">
        <f>IF(AM$8&lt;Input!$D$13,IF(AM$8+$A63&gt;=Input!$D$13,0,(INDEX(Input!$T$11:$T$136,AM$8+$A63+1)/INDEX(Input!$T$11:$T$136,AM$8+1))),0)*$B63*$C63</f>
        <v>0</v>
      </c>
      <c r="AN63">
        <f>IF(AN$8&lt;Input!$D$13,IF(AN$8+$A63&gt;=Input!$D$13,0,(INDEX(Input!$T$11:$T$136,AN$8+$A63+1)/INDEX(Input!$T$11:$T$136,AN$8+1))),0)*$B63*$C63</f>
        <v>0</v>
      </c>
      <c r="AO63">
        <f>IF(AO$8&lt;Input!$D$13,IF(AO$8+$A63&gt;=Input!$D$13,0,(INDEX(Input!$T$11:$T$136,AO$8+$A63+1)/INDEX(Input!$T$11:$T$136,AO$8+1))),0)*$B63*$C63</f>
        <v>0</v>
      </c>
      <c r="AP63">
        <f>IF(AP$8&lt;Input!$D$13,IF(AP$8+$A63&gt;=Input!$D$13,0,(INDEX(Input!$T$11:$T$136,AP$8+$A63+1)/INDEX(Input!$T$11:$T$136,AP$8+1))),0)*$B63*$C63</f>
        <v>0</v>
      </c>
      <c r="AQ63">
        <f>IF(AQ$8&lt;Input!$D$13,IF(AQ$8+$A63&gt;=Input!$D$13,0,(INDEX(Input!$T$11:$T$136,AQ$8+$A63+1)/INDEX(Input!$T$11:$T$136,AQ$8+1))),0)*$B63*$C63</f>
        <v>0</v>
      </c>
      <c r="AR63">
        <f>IF(AR$8&lt;Input!$D$13,IF(AR$8+$A63&gt;=Input!$D$13,0,(INDEX(Input!$T$11:$T$136,AR$8+$A63+1)/INDEX(Input!$T$11:$T$136,AR$8+1))),0)*$B63*$C63</f>
        <v>0</v>
      </c>
      <c r="AS63">
        <f>IF(AS$8&lt;Input!$D$13,IF(AS$8+$A63&gt;=Input!$D$13,0,(INDEX(Input!$T$11:$T$136,AS$8+$A63+1)/INDEX(Input!$T$11:$T$136,AS$8+1))),0)*$B63*$C63</f>
        <v>0</v>
      </c>
      <c r="AT63">
        <f>IF(AT$8&lt;Input!$D$13,IF(AT$8+$A63&gt;=Input!$D$13,0,(INDEX(Input!$T$11:$T$136,AT$8+$A63+1)/INDEX(Input!$T$11:$T$136,AT$8+1))),0)*$B63*$C63</f>
        <v>0</v>
      </c>
      <c r="AU63">
        <f>IF(AU$8&lt;Input!$D$13,IF(AU$8+$A63&gt;=Input!$D$13,0,(INDEX(Input!$T$11:$T$136,AU$8+$A63+1)/INDEX(Input!$T$11:$T$136,AU$8+1))),0)*$B63*$C63</f>
        <v>0</v>
      </c>
      <c r="AV63">
        <f>IF(AV$8&lt;Input!$D$13,IF(AV$8+$A63&gt;=Input!$D$13,0,(INDEX(Input!$T$11:$T$136,AV$8+$A63+1)/INDEX(Input!$T$11:$T$136,AV$8+1))),0)*$B63*$C63</f>
        <v>0</v>
      </c>
      <c r="AW63">
        <f>IF(AW$8&lt;Input!$D$13,IF(AW$8+$A63&gt;=Input!$D$13,0,(INDEX(Input!$T$11:$T$136,AW$8+$A63+1)/INDEX(Input!$T$11:$T$136,AW$8+1))),0)*$B63*$C63</f>
        <v>0</v>
      </c>
      <c r="AX63">
        <f>IF(AX$8&lt;Input!$D$13,IF(AX$8+$A63&gt;=Input!$D$13,0,(INDEX(Input!$T$11:$T$136,AX$8+$A63+1)/INDEX(Input!$T$11:$T$136,AX$8+1))),0)*$B63*$C63</f>
        <v>0</v>
      </c>
      <c r="AY63">
        <f>IF(AY$8&lt;Input!$D$13,IF(AY$8+$A63&gt;=Input!$D$13,0,(INDEX(Input!$T$11:$T$136,AY$8+$A63+1)/INDEX(Input!$T$11:$T$136,AY$8+1))),0)*$B63*$C63</f>
        <v>0</v>
      </c>
      <c r="AZ63">
        <f>IF(AZ$8&lt;Input!$D$13,IF(AZ$8+$A63&gt;=Input!$D$13,0,(INDEX(Input!$T$11:$T$136,AZ$8+$A63+1)/INDEX(Input!$T$11:$T$136,AZ$8+1))),0)*$B63*$C63</f>
        <v>0</v>
      </c>
      <c r="BA63">
        <f>IF(BA$8&lt;Input!$D$13,IF(BA$8+$A63&gt;=Input!$D$13,0,(INDEX(Input!$T$11:$T$136,BA$8+$A63+1)/INDEX(Input!$T$11:$T$136,BA$8+1))),0)*$B63*$C63</f>
        <v>0</v>
      </c>
      <c r="BB63">
        <f>IF(BB$8&lt;Input!$D$13,IF(BB$8+$A63&gt;=Input!$D$13,0,(INDEX(Input!$T$11:$T$136,BB$8+$A63+1)/INDEX(Input!$T$11:$T$136,BB$8+1))),0)*$B63*$C63</f>
        <v>0</v>
      </c>
      <c r="BC63">
        <f>IF(BC$8&lt;Input!$D$13,IF(BC$8+$A63&gt;=Input!$D$13,0,(INDEX(Input!$T$11:$T$136,BC$8+$A63+1)/INDEX(Input!$T$11:$T$136,BC$8+1))),0)*$B63*$C63</f>
        <v>0</v>
      </c>
      <c r="BD63">
        <f>IF(BD$8&lt;Input!$D$13,IF(BD$8+$A63&gt;=Input!$D$13,0,(INDEX(Input!$T$11:$T$136,BD$8+$A63+1)/INDEX(Input!$T$11:$T$136,BD$8+1))),0)*$B63*$C63</f>
        <v>0</v>
      </c>
      <c r="BE63">
        <f>IF(BE$8&lt;Input!$D$13,IF(BE$8+$A63&gt;=Input!$D$13,0,(INDEX(Input!$T$11:$T$136,BE$8+$A63+1)/INDEX(Input!$T$11:$T$136,BE$8+1))),0)*$B63*$C63</f>
        <v>0</v>
      </c>
      <c r="BF63">
        <f>IF(BF$8&lt;Input!$D$13,IF(BF$8+$A63&gt;=Input!$D$13,0,(INDEX(Input!$T$11:$T$136,BF$8+$A63+1)/INDEX(Input!$T$11:$T$136,BF$8+1))),0)*$B63*$C63</f>
        <v>0</v>
      </c>
      <c r="BG63">
        <f>IF(BG$8&lt;Input!$D$13,IF(BG$8+$A63&gt;=Input!$D$13,0,(INDEX(Input!$T$11:$T$136,BG$8+$A63+1)/INDEX(Input!$T$11:$T$136,BG$8+1))),0)*$B63*$C63</f>
        <v>0</v>
      </c>
      <c r="BH63">
        <f>IF(BH$8&lt;Input!$D$13,IF(BH$8+$A63&gt;=Input!$D$13,0,(INDEX(Input!$T$11:$T$136,BH$8+$A63+1)/INDEX(Input!$T$11:$T$136,BH$8+1))),0)*$B63*$C63</f>
        <v>0</v>
      </c>
      <c r="BI63">
        <f>IF(BI$8&lt;Input!$D$13,IF(BI$8+$A63&gt;=Input!$D$13,0,(INDEX(Input!$T$11:$T$136,BI$8+$A63+1)/INDEX(Input!$T$11:$T$136,BI$8+1))),0)*$B63*$C63</f>
        <v>0</v>
      </c>
      <c r="BJ63">
        <f>IF(BJ$8&lt;Input!$D$13,IF(BJ$8+$A63&gt;=Input!$D$13,0,(INDEX(Input!$T$11:$T$136,BJ$8+$A63+1)/INDEX(Input!$T$11:$T$136,BJ$8+1))),0)*$B63*$C63</f>
        <v>0</v>
      </c>
      <c r="BK63">
        <f>IF(BK$8&lt;Input!$D$13,IF(BK$8+$A63&gt;=Input!$D$13,0,(INDEX(Input!$T$11:$T$136,BK$8+$A63+1)/INDEX(Input!$T$11:$T$136,BK$8+1))),0)*$B63*$C63</f>
        <v>0</v>
      </c>
      <c r="BL63">
        <f>IF(BL$8&lt;Input!$D$13,IF(BL$8+$A63&gt;=Input!$D$13,0,(INDEX(Input!$T$11:$T$136,BL$8+$A63+1)/INDEX(Input!$T$11:$T$136,BL$8+1))),0)*$B63*$C63</f>
        <v>0</v>
      </c>
      <c r="BM63">
        <f>IF(BM$8&lt;Input!$D$13,IF(BM$8+$A63&gt;=Input!$D$13,0,(INDEX(Input!$T$11:$T$136,BM$8+$A63+1)/INDEX(Input!$T$11:$T$136,BM$8+1))),0)*$B63*$C63</f>
        <v>0</v>
      </c>
      <c r="BN63">
        <f>IF(BN$8&lt;Input!$D$13,IF(BN$8+$A63&gt;=Input!$D$13,0,(INDEX(Input!$T$11:$T$136,BN$8+$A63+1)/INDEX(Input!$T$11:$T$136,BN$8+1))),0)*$B63*$C63</f>
        <v>0</v>
      </c>
    </row>
    <row r="64" spans="1:66">
      <c r="A64">
        <f>Input!B63</f>
        <v>53</v>
      </c>
      <c r="B64">
        <f>(1+Input!$D$18)^Brx!A64</f>
        <v>6.1921082354414674</v>
      </c>
      <c r="C64">
        <f>(1+Input!$D$17)^Brx!A64</f>
        <v>1.6944658106775741</v>
      </c>
      <c r="E64">
        <f t="shared" si="28"/>
        <v>73</v>
      </c>
      <c r="F64">
        <f>IF(F$8&lt;Input!$D$13,IF(F$8+$A64&gt;=Input!$D$13,0,(INDEX(Input!$T$11:$T$136,F$8+$A64+1)/INDEX(Input!$T$11:$T$136,F$8+1))),0)*$B64*$C64</f>
        <v>0</v>
      </c>
      <c r="G64">
        <f>IF(G$8&lt;Input!$D$13,IF(G$8+$A64&gt;=Input!$D$13,0,(INDEX(Input!$T$11:$T$136,G$8+$A64+1)/INDEX(Input!$T$11:$T$136,G$8+1))),0)*$B64*$C64</f>
        <v>0</v>
      </c>
      <c r="H64">
        <f>IF(H$8&lt;Input!$D$13,IF(H$8+$A64&gt;=Input!$D$13,0,(INDEX(Input!$T$11:$T$136,H$8+$A64+1)/INDEX(Input!$T$11:$T$136,H$8+1))),0)*$B64*$C64</f>
        <v>0</v>
      </c>
      <c r="I64">
        <f>IF(I$8&lt;Input!$D$13,IF(I$8+$A64&gt;=Input!$D$13,0,(INDEX(Input!$T$11:$T$136,I$8+$A64+1)/INDEX(Input!$T$11:$T$136,I$8+1))),0)*$B64*$C64</f>
        <v>0</v>
      </c>
      <c r="J64">
        <f>IF(J$8&lt;Input!$D$13,IF(J$8+$A64&gt;=Input!$D$13,0,(INDEX(Input!$T$11:$T$136,J$8+$A64+1)/INDEX(Input!$T$11:$T$136,J$8+1))),0)*$B64*$C64</f>
        <v>0</v>
      </c>
      <c r="K64">
        <f>IF(K$8&lt;Input!$D$13,IF(K$8+$A64&gt;=Input!$D$13,0,(INDEX(Input!$T$11:$T$136,K$8+$A64+1)/INDEX(Input!$T$11:$T$136,K$8+1))),0)*$B64*$C64</f>
        <v>0</v>
      </c>
      <c r="L64">
        <f>IF(L$8&lt;Input!$D$13,IF(L$8+$A64&gt;=Input!$D$13,0,(INDEX(Input!$T$11:$T$136,L$8+$A64+1)/INDEX(Input!$T$11:$T$136,L$8+1))),0)*$B64*$C64</f>
        <v>0</v>
      </c>
      <c r="M64">
        <f>IF(M$8&lt;Input!$D$13,IF(M$8+$A64&gt;=Input!$D$13,0,(INDEX(Input!$T$11:$T$136,M$8+$A64+1)/INDEX(Input!$T$11:$T$136,M$8+1))),0)*$B64*$C64</f>
        <v>0</v>
      </c>
      <c r="N64">
        <f>IF(N$8&lt;Input!$D$13,IF(N$8+$A64&gt;=Input!$D$13,0,(INDEX(Input!$T$11:$T$136,N$8+$A64+1)/INDEX(Input!$T$11:$T$136,N$8+1))),0)*$B64*$C64</f>
        <v>0</v>
      </c>
      <c r="O64">
        <f>IF(O$8&lt;Input!$D$13,IF(O$8+$A64&gt;=Input!$D$13,0,(INDEX(Input!$T$11:$T$136,O$8+$A64+1)/INDEX(Input!$T$11:$T$136,O$8+1))),0)*$B64*$C64</f>
        <v>0</v>
      </c>
      <c r="P64">
        <f>IF(P$8&lt;Input!$D$13,IF(P$8+$A64&gt;=Input!$D$13,0,(INDEX(Input!$T$11:$T$136,P$8+$A64+1)/INDEX(Input!$T$11:$T$136,P$8+1))),0)*$B64*$C64</f>
        <v>0</v>
      </c>
      <c r="Q64">
        <f>IF(Q$8&lt;Input!$D$13,IF(Q$8+$A64&gt;=Input!$D$13,0,(INDEX(Input!$T$11:$T$136,Q$8+$A64+1)/INDEX(Input!$T$11:$T$136,Q$8+1))),0)*$B64*$C64</f>
        <v>0</v>
      </c>
      <c r="R64">
        <f>IF(R$8&lt;Input!$D$13,IF(R$8+$A64&gt;=Input!$D$13,0,(INDEX(Input!$T$11:$T$136,R$8+$A64+1)/INDEX(Input!$T$11:$T$136,R$8+1))),0)*$B64*$C64</f>
        <v>0</v>
      </c>
      <c r="S64">
        <f>IF(S$8&lt;Input!$D$13,IF(S$8+$A64&gt;=Input!$D$13,0,(INDEX(Input!$T$11:$T$136,S$8+$A64+1)/INDEX(Input!$T$11:$T$136,S$8+1))),0)*$B64*$C64</f>
        <v>0</v>
      </c>
      <c r="T64">
        <f>IF(T$8&lt;Input!$D$13,IF(T$8+$A64&gt;=Input!$D$13,0,(INDEX(Input!$T$11:$T$136,T$8+$A64+1)/INDEX(Input!$T$11:$T$136,T$8+1))),0)*$B64*$C64</f>
        <v>0</v>
      </c>
      <c r="U64">
        <f>IF(U$8&lt;Input!$D$13,IF(U$8+$A64&gt;=Input!$D$13,0,(INDEX(Input!$T$11:$T$136,U$8+$A64+1)/INDEX(Input!$T$11:$T$136,U$8+1))),0)*$B64*$C64</f>
        <v>0</v>
      </c>
      <c r="V64">
        <f>IF(V$8&lt;Input!$D$13,IF(V$8+$A64&gt;=Input!$D$13,0,(INDEX(Input!$T$11:$T$136,V$8+$A64+1)/INDEX(Input!$T$11:$T$136,V$8+1))),0)*$B64*$C64</f>
        <v>0</v>
      </c>
      <c r="W64">
        <f>IF(W$8&lt;Input!$D$13,IF(W$8+$A64&gt;=Input!$D$13,0,(INDEX(Input!$T$11:$T$136,W$8+$A64+1)/INDEX(Input!$T$11:$T$136,W$8+1))),0)*$B64*$C64</f>
        <v>0</v>
      </c>
      <c r="X64">
        <f>IF(X$8&lt;Input!$D$13,IF(X$8+$A64&gt;=Input!$D$13,0,(INDEX(Input!$T$11:$T$136,X$8+$A64+1)/INDEX(Input!$T$11:$T$136,X$8+1))),0)*$B64*$C64</f>
        <v>0</v>
      </c>
      <c r="Y64">
        <f>IF(Y$8&lt;Input!$D$13,IF(Y$8+$A64&gt;=Input!$D$13,0,(INDEX(Input!$T$11:$T$136,Y$8+$A64+1)/INDEX(Input!$T$11:$T$136,Y$8+1))),0)*$B64*$C64</f>
        <v>0</v>
      </c>
      <c r="Z64">
        <f>IF(Z$8&lt;Input!$D$13,IF(Z$8+$A64&gt;=Input!$D$13,0,(INDEX(Input!$T$11:$T$136,Z$8+$A64+1)/INDEX(Input!$T$11:$T$136,Z$8+1))),0)*$B64*$C64</f>
        <v>0</v>
      </c>
      <c r="AA64">
        <f>IF(AA$8&lt;Input!$D$13,IF(AA$8+$A64&gt;=Input!$D$13,0,(INDEX(Input!$T$11:$T$136,AA$8+$A64+1)/INDEX(Input!$T$11:$T$136,AA$8+1))),0)*$B64*$C64</f>
        <v>0</v>
      </c>
      <c r="AB64">
        <f>IF(AB$8&lt;Input!$D$13,IF(AB$8+$A64&gt;=Input!$D$13,0,(INDEX(Input!$T$11:$T$136,AB$8+$A64+1)/INDEX(Input!$T$11:$T$136,AB$8+1))),0)*$B64*$C64</f>
        <v>0</v>
      </c>
      <c r="AC64">
        <f>IF(AC$8&lt;Input!$D$13,IF(AC$8+$A64&gt;=Input!$D$13,0,(INDEX(Input!$T$11:$T$136,AC$8+$A64+1)/INDEX(Input!$T$11:$T$136,AC$8+1))),0)*$B64*$C64</f>
        <v>0</v>
      </c>
      <c r="AD64">
        <f>IF(AD$8&lt;Input!$D$13,IF(AD$8+$A64&gt;=Input!$D$13,0,(INDEX(Input!$T$11:$T$136,AD$8+$A64+1)/INDEX(Input!$T$11:$T$136,AD$8+1))),0)*$B64*$C64</f>
        <v>0</v>
      </c>
      <c r="AE64">
        <f>IF(AE$8&lt;Input!$D$13,IF(AE$8+$A64&gt;=Input!$D$13,0,(INDEX(Input!$T$11:$T$136,AE$8+$A64+1)/INDEX(Input!$T$11:$T$136,AE$8+1))),0)*$B64*$C64</f>
        <v>0</v>
      </c>
      <c r="AF64">
        <f>IF(AF$8&lt;Input!$D$13,IF(AF$8+$A64&gt;=Input!$D$13,0,(INDEX(Input!$T$11:$T$136,AF$8+$A64+1)/INDEX(Input!$T$11:$T$136,AF$8+1))),0)*$B64*$C64</f>
        <v>0</v>
      </c>
      <c r="AG64">
        <f>IF(AG$8&lt;Input!$D$13,IF(AG$8+$A64&gt;=Input!$D$13,0,(INDEX(Input!$T$11:$T$136,AG$8+$A64+1)/INDEX(Input!$T$11:$T$136,AG$8+1))),0)*$B64*$C64</f>
        <v>0</v>
      </c>
      <c r="AH64">
        <f>IF(AH$8&lt;Input!$D$13,IF(AH$8+$A64&gt;=Input!$D$13,0,(INDEX(Input!$T$11:$T$136,AH$8+$A64+1)/INDEX(Input!$T$11:$T$136,AH$8+1))),0)*$B64*$C64</f>
        <v>0</v>
      </c>
      <c r="AI64">
        <f>IF(AI$8&lt;Input!$D$13,IF(AI$8+$A64&gt;=Input!$D$13,0,(INDEX(Input!$T$11:$T$136,AI$8+$A64+1)/INDEX(Input!$T$11:$T$136,AI$8+1))),0)*$B64*$C64</f>
        <v>0</v>
      </c>
      <c r="AJ64">
        <f>IF(AJ$8&lt;Input!$D$13,IF(AJ$8+$A64&gt;=Input!$D$13,0,(INDEX(Input!$T$11:$T$136,AJ$8+$A64+1)/INDEX(Input!$T$11:$T$136,AJ$8+1))),0)*$B64*$C64</f>
        <v>0</v>
      </c>
      <c r="AK64">
        <f>IF(AK$8&lt;Input!$D$13,IF(AK$8+$A64&gt;=Input!$D$13,0,(INDEX(Input!$T$11:$T$136,AK$8+$A64+1)/INDEX(Input!$T$11:$T$136,AK$8+1))),0)*$B64*$C64</f>
        <v>0</v>
      </c>
      <c r="AL64">
        <f>IF(AL$8&lt;Input!$D$13,IF(AL$8+$A64&gt;=Input!$D$13,0,(INDEX(Input!$T$11:$T$136,AL$8+$A64+1)/INDEX(Input!$T$11:$T$136,AL$8+1))),0)*$B64*$C64</f>
        <v>0</v>
      </c>
      <c r="AM64">
        <f>IF(AM$8&lt;Input!$D$13,IF(AM$8+$A64&gt;=Input!$D$13,0,(INDEX(Input!$T$11:$T$136,AM$8+$A64+1)/INDEX(Input!$T$11:$T$136,AM$8+1))),0)*$B64*$C64</f>
        <v>0</v>
      </c>
      <c r="AN64">
        <f>IF(AN$8&lt;Input!$D$13,IF(AN$8+$A64&gt;=Input!$D$13,0,(INDEX(Input!$T$11:$T$136,AN$8+$A64+1)/INDEX(Input!$T$11:$T$136,AN$8+1))),0)*$B64*$C64</f>
        <v>0</v>
      </c>
      <c r="AO64">
        <f>IF(AO$8&lt;Input!$D$13,IF(AO$8+$A64&gt;=Input!$D$13,0,(INDEX(Input!$T$11:$T$136,AO$8+$A64+1)/INDEX(Input!$T$11:$T$136,AO$8+1))),0)*$B64*$C64</f>
        <v>0</v>
      </c>
      <c r="AP64">
        <f>IF(AP$8&lt;Input!$D$13,IF(AP$8+$A64&gt;=Input!$D$13,0,(INDEX(Input!$T$11:$T$136,AP$8+$A64+1)/INDEX(Input!$T$11:$T$136,AP$8+1))),0)*$B64*$C64</f>
        <v>0</v>
      </c>
      <c r="AQ64">
        <f>IF(AQ$8&lt;Input!$D$13,IF(AQ$8+$A64&gt;=Input!$D$13,0,(INDEX(Input!$T$11:$T$136,AQ$8+$A64+1)/INDEX(Input!$T$11:$T$136,AQ$8+1))),0)*$B64*$C64</f>
        <v>0</v>
      </c>
      <c r="AR64">
        <f>IF(AR$8&lt;Input!$D$13,IF(AR$8+$A64&gt;=Input!$D$13,0,(INDEX(Input!$T$11:$T$136,AR$8+$A64+1)/INDEX(Input!$T$11:$T$136,AR$8+1))),0)*$B64*$C64</f>
        <v>0</v>
      </c>
      <c r="AS64">
        <f>IF(AS$8&lt;Input!$D$13,IF(AS$8+$A64&gt;=Input!$D$13,0,(INDEX(Input!$T$11:$T$136,AS$8+$A64+1)/INDEX(Input!$T$11:$T$136,AS$8+1))),0)*$B64*$C64</f>
        <v>0</v>
      </c>
      <c r="AT64">
        <f>IF(AT$8&lt;Input!$D$13,IF(AT$8+$A64&gt;=Input!$D$13,0,(INDEX(Input!$T$11:$T$136,AT$8+$A64+1)/INDEX(Input!$T$11:$T$136,AT$8+1))),0)*$B64*$C64</f>
        <v>0</v>
      </c>
      <c r="AU64">
        <f>IF(AU$8&lt;Input!$D$13,IF(AU$8+$A64&gt;=Input!$D$13,0,(INDEX(Input!$T$11:$T$136,AU$8+$A64+1)/INDEX(Input!$T$11:$T$136,AU$8+1))),0)*$B64*$C64</f>
        <v>0</v>
      </c>
      <c r="AV64">
        <f>IF(AV$8&lt;Input!$D$13,IF(AV$8+$A64&gt;=Input!$D$13,0,(INDEX(Input!$T$11:$T$136,AV$8+$A64+1)/INDEX(Input!$T$11:$T$136,AV$8+1))),0)*$B64*$C64</f>
        <v>0</v>
      </c>
      <c r="AW64">
        <f>IF(AW$8&lt;Input!$D$13,IF(AW$8+$A64&gt;=Input!$D$13,0,(INDEX(Input!$T$11:$T$136,AW$8+$A64+1)/INDEX(Input!$T$11:$T$136,AW$8+1))),0)*$B64*$C64</f>
        <v>0</v>
      </c>
      <c r="AX64">
        <f>IF(AX$8&lt;Input!$D$13,IF(AX$8+$A64&gt;=Input!$D$13,0,(INDEX(Input!$T$11:$T$136,AX$8+$A64+1)/INDEX(Input!$T$11:$T$136,AX$8+1))),0)*$B64*$C64</f>
        <v>0</v>
      </c>
      <c r="AY64">
        <f>IF(AY$8&lt;Input!$D$13,IF(AY$8+$A64&gt;=Input!$D$13,0,(INDEX(Input!$T$11:$T$136,AY$8+$A64+1)/INDEX(Input!$T$11:$T$136,AY$8+1))),0)*$B64*$C64</f>
        <v>0</v>
      </c>
      <c r="AZ64">
        <f>IF(AZ$8&lt;Input!$D$13,IF(AZ$8+$A64&gt;=Input!$D$13,0,(INDEX(Input!$T$11:$T$136,AZ$8+$A64+1)/INDEX(Input!$T$11:$T$136,AZ$8+1))),0)*$B64*$C64</f>
        <v>0</v>
      </c>
      <c r="BA64">
        <f>IF(BA$8&lt;Input!$D$13,IF(BA$8+$A64&gt;=Input!$D$13,0,(INDEX(Input!$T$11:$T$136,BA$8+$A64+1)/INDEX(Input!$T$11:$T$136,BA$8+1))),0)*$B64*$C64</f>
        <v>0</v>
      </c>
      <c r="BB64">
        <f>IF(BB$8&lt;Input!$D$13,IF(BB$8+$A64&gt;=Input!$D$13,0,(INDEX(Input!$T$11:$T$136,BB$8+$A64+1)/INDEX(Input!$T$11:$T$136,BB$8+1))),0)*$B64*$C64</f>
        <v>0</v>
      </c>
      <c r="BC64">
        <f>IF(BC$8&lt;Input!$D$13,IF(BC$8+$A64&gt;=Input!$D$13,0,(INDEX(Input!$T$11:$T$136,BC$8+$A64+1)/INDEX(Input!$T$11:$T$136,BC$8+1))),0)*$B64*$C64</f>
        <v>0</v>
      </c>
      <c r="BD64">
        <f>IF(BD$8&lt;Input!$D$13,IF(BD$8+$A64&gt;=Input!$D$13,0,(INDEX(Input!$T$11:$T$136,BD$8+$A64+1)/INDEX(Input!$T$11:$T$136,BD$8+1))),0)*$B64*$C64</f>
        <v>0</v>
      </c>
      <c r="BE64">
        <f>IF(BE$8&lt;Input!$D$13,IF(BE$8+$A64&gt;=Input!$D$13,0,(INDEX(Input!$T$11:$T$136,BE$8+$A64+1)/INDEX(Input!$T$11:$T$136,BE$8+1))),0)*$B64*$C64</f>
        <v>0</v>
      </c>
      <c r="BF64">
        <f>IF(BF$8&lt;Input!$D$13,IF(BF$8+$A64&gt;=Input!$D$13,0,(INDEX(Input!$T$11:$T$136,BF$8+$A64+1)/INDEX(Input!$T$11:$T$136,BF$8+1))),0)*$B64*$C64</f>
        <v>0</v>
      </c>
      <c r="BG64">
        <f>IF(BG$8&lt;Input!$D$13,IF(BG$8+$A64&gt;=Input!$D$13,0,(INDEX(Input!$T$11:$T$136,BG$8+$A64+1)/INDEX(Input!$T$11:$T$136,BG$8+1))),0)*$B64*$C64</f>
        <v>0</v>
      </c>
      <c r="BH64">
        <f>IF(BH$8&lt;Input!$D$13,IF(BH$8+$A64&gt;=Input!$D$13,0,(INDEX(Input!$T$11:$T$136,BH$8+$A64+1)/INDEX(Input!$T$11:$T$136,BH$8+1))),0)*$B64*$C64</f>
        <v>0</v>
      </c>
      <c r="BI64">
        <f>IF(BI$8&lt;Input!$D$13,IF(BI$8+$A64&gt;=Input!$D$13,0,(INDEX(Input!$T$11:$T$136,BI$8+$A64+1)/INDEX(Input!$T$11:$T$136,BI$8+1))),0)*$B64*$C64</f>
        <v>0</v>
      </c>
      <c r="BJ64">
        <f>IF(BJ$8&lt;Input!$D$13,IF(BJ$8+$A64&gt;=Input!$D$13,0,(INDEX(Input!$T$11:$T$136,BJ$8+$A64+1)/INDEX(Input!$T$11:$T$136,BJ$8+1))),0)*$B64*$C64</f>
        <v>0</v>
      </c>
      <c r="BK64">
        <f>IF(BK$8&lt;Input!$D$13,IF(BK$8+$A64&gt;=Input!$D$13,0,(INDEX(Input!$T$11:$T$136,BK$8+$A64+1)/INDEX(Input!$T$11:$T$136,BK$8+1))),0)*$B64*$C64</f>
        <v>0</v>
      </c>
      <c r="BL64">
        <f>IF(BL$8&lt;Input!$D$13,IF(BL$8+$A64&gt;=Input!$D$13,0,(INDEX(Input!$T$11:$T$136,BL$8+$A64+1)/INDEX(Input!$T$11:$T$136,BL$8+1))),0)*$B64*$C64</f>
        <v>0</v>
      </c>
      <c r="BM64">
        <f>IF(BM$8&lt;Input!$D$13,IF(BM$8+$A64&gt;=Input!$D$13,0,(INDEX(Input!$T$11:$T$136,BM$8+$A64+1)/INDEX(Input!$T$11:$T$136,BM$8+1))),0)*$B64*$C64</f>
        <v>0</v>
      </c>
      <c r="BN64">
        <f>IF(BN$8&lt;Input!$D$13,IF(BN$8+$A64&gt;=Input!$D$13,0,(INDEX(Input!$T$11:$T$136,BN$8+$A64+1)/INDEX(Input!$T$11:$T$136,BN$8+1))),0)*$B64*$C64</f>
        <v>0</v>
      </c>
    </row>
    <row r="65" spans="1:66">
      <c r="A65">
        <f>Input!B64</f>
        <v>54</v>
      </c>
      <c r="B65">
        <f>(1+Input!$D$18)^Brx!A65</f>
        <v>6.408832023681919</v>
      </c>
      <c r="C65">
        <f>(1+Input!$D$17)^Brx!A65</f>
        <v>1.7114104687843503</v>
      </c>
      <c r="E65">
        <f t="shared" si="28"/>
        <v>74</v>
      </c>
      <c r="F65">
        <f>IF(F$8&lt;Input!$D$13,IF(F$8+$A65&gt;=Input!$D$13,0,(INDEX(Input!$T$11:$T$136,F$8+$A65+1)/INDEX(Input!$T$11:$T$136,F$8+1))),0)*$B65*$C65</f>
        <v>0</v>
      </c>
      <c r="G65">
        <f>IF(G$8&lt;Input!$D$13,IF(G$8+$A65&gt;=Input!$D$13,0,(INDEX(Input!$T$11:$T$136,G$8+$A65+1)/INDEX(Input!$T$11:$T$136,G$8+1))),0)*$B65*$C65</f>
        <v>0</v>
      </c>
      <c r="H65">
        <f>IF(H$8&lt;Input!$D$13,IF(H$8+$A65&gt;=Input!$D$13,0,(INDEX(Input!$T$11:$T$136,H$8+$A65+1)/INDEX(Input!$T$11:$T$136,H$8+1))),0)*$B65*$C65</f>
        <v>0</v>
      </c>
      <c r="I65">
        <f>IF(I$8&lt;Input!$D$13,IF(I$8+$A65&gt;=Input!$D$13,0,(INDEX(Input!$T$11:$T$136,I$8+$A65+1)/INDEX(Input!$T$11:$T$136,I$8+1))),0)*$B65*$C65</f>
        <v>0</v>
      </c>
      <c r="J65">
        <f>IF(J$8&lt;Input!$D$13,IF(J$8+$A65&gt;=Input!$D$13,0,(INDEX(Input!$T$11:$T$136,J$8+$A65+1)/INDEX(Input!$T$11:$T$136,J$8+1))),0)*$B65*$C65</f>
        <v>0</v>
      </c>
      <c r="K65">
        <f>IF(K$8&lt;Input!$D$13,IF(K$8+$A65&gt;=Input!$D$13,0,(INDEX(Input!$T$11:$T$136,K$8+$A65+1)/INDEX(Input!$T$11:$T$136,K$8+1))),0)*$B65*$C65</f>
        <v>0</v>
      </c>
      <c r="L65">
        <f>IF(L$8&lt;Input!$D$13,IF(L$8+$A65&gt;=Input!$D$13,0,(INDEX(Input!$T$11:$T$136,L$8+$A65+1)/INDEX(Input!$T$11:$T$136,L$8+1))),0)*$B65*$C65</f>
        <v>0</v>
      </c>
      <c r="M65">
        <f>IF(M$8&lt;Input!$D$13,IF(M$8+$A65&gt;=Input!$D$13,0,(INDEX(Input!$T$11:$T$136,M$8+$A65+1)/INDEX(Input!$T$11:$T$136,M$8+1))),0)*$B65*$C65</f>
        <v>0</v>
      </c>
      <c r="N65">
        <f>IF(N$8&lt;Input!$D$13,IF(N$8+$A65&gt;=Input!$D$13,0,(INDEX(Input!$T$11:$T$136,N$8+$A65+1)/INDEX(Input!$T$11:$T$136,N$8+1))),0)*$B65*$C65</f>
        <v>0</v>
      </c>
      <c r="O65">
        <f>IF(O$8&lt;Input!$D$13,IF(O$8+$A65&gt;=Input!$D$13,0,(INDEX(Input!$T$11:$T$136,O$8+$A65+1)/INDEX(Input!$T$11:$T$136,O$8+1))),0)*$B65*$C65</f>
        <v>0</v>
      </c>
      <c r="P65">
        <f>IF(P$8&lt;Input!$D$13,IF(P$8+$A65&gt;=Input!$D$13,0,(INDEX(Input!$T$11:$T$136,P$8+$A65+1)/INDEX(Input!$T$11:$T$136,P$8+1))),0)*$B65*$C65</f>
        <v>0</v>
      </c>
      <c r="Q65">
        <f>IF(Q$8&lt;Input!$D$13,IF(Q$8+$A65&gt;=Input!$D$13,0,(INDEX(Input!$T$11:$T$136,Q$8+$A65+1)/INDEX(Input!$T$11:$T$136,Q$8+1))),0)*$B65*$C65</f>
        <v>0</v>
      </c>
      <c r="R65">
        <f>IF(R$8&lt;Input!$D$13,IF(R$8+$A65&gt;=Input!$D$13,0,(INDEX(Input!$T$11:$T$136,R$8+$A65+1)/INDEX(Input!$T$11:$T$136,R$8+1))),0)*$B65*$C65</f>
        <v>0</v>
      </c>
      <c r="S65">
        <f>IF(S$8&lt;Input!$D$13,IF(S$8+$A65&gt;=Input!$D$13,0,(INDEX(Input!$T$11:$T$136,S$8+$A65+1)/INDEX(Input!$T$11:$T$136,S$8+1))),0)*$B65*$C65</f>
        <v>0</v>
      </c>
      <c r="T65">
        <f>IF(T$8&lt;Input!$D$13,IF(T$8+$A65&gt;=Input!$D$13,0,(INDEX(Input!$T$11:$T$136,T$8+$A65+1)/INDEX(Input!$T$11:$T$136,T$8+1))),0)*$B65*$C65</f>
        <v>0</v>
      </c>
      <c r="U65">
        <f>IF(U$8&lt;Input!$D$13,IF(U$8+$A65&gt;=Input!$D$13,0,(INDEX(Input!$T$11:$T$136,U$8+$A65+1)/INDEX(Input!$T$11:$T$136,U$8+1))),0)*$B65*$C65</f>
        <v>0</v>
      </c>
      <c r="V65">
        <f>IF(V$8&lt;Input!$D$13,IF(V$8+$A65&gt;=Input!$D$13,0,(INDEX(Input!$T$11:$T$136,V$8+$A65+1)/INDEX(Input!$T$11:$T$136,V$8+1))),0)*$B65*$C65</f>
        <v>0</v>
      </c>
      <c r="W65">
        <f>IF(W$8&lt;Input!$D$13,IF(W$8+$A65&gt;=Input!$D$13,0,(INDEX(Input!$T$11:$T$136,W$8+$A65+1)/INDEX(Input!$T$11:$T$136,W$8+1))),0)*$B65*$C65</f>
        <v>0</v>
      </c>
      <c r="X65">
        <f>IF(X$8&lt;Input!$D$13,IF(X$8+$A65&gt;=Input!$D$13,0,(INDEX(Input!$T$11:$T$136,X$8+$A65+1)/INDEX(Input!$T$11:$T$136,X$8+1))),0)*$B65*$C65</f>
        <v>0</v>
      </c>
      <c r="Y65">
        <f>IF(Y$8&lt;Input!$D$13,IF(Y$8+$A65&gt;=Input!$D$13,0,(INDEX(Input!$T$11:$T$136,Y$8+$A65+1)/INDEX(Input!$T$11:$T$136,Y$8+1))),0)*$B65*$C65</f>
        <v>0</v>
      </c>
      <c r="Z65">
        <f>IF(Z$8&lt;Input!$D$13,IF(Z$8+$A65&gt;=Input!$D$13,0,(INDEX(Input!$T$11:$T$136,Z$8+$A65+1)/INDEX(Input!$T$11:$T$136,Z$8+1))),0)*$B65*$C65</f>
        <v>0</v>
      </c>
      <c r="AA65">
        <f>IF(AA$8&lt;Input!$D$13,IF(AA$8+$A65&gt;=Input!$D$13,0,(INDEX(Input!$T$11:$T$136,AA$8+$A65+1)/INDEX(Input!$T$11:$T$136,AA$8+1))),0)*$B65*$C65</f>
        <v>0</v>
      </c>
      <c r="AB65">
        <f>IF(AB$8&lt;Input!$D$13,IF(AB$8+$A65&gt;=Input!$D$13,0,(INDEX(Input!$T$11:$T$136,AB$8+$A65+1)/INDEX(Input!$T$11:$T$136,AB$8+1))),0)*$B65*$C65</f>
        <v>0</v>
      </c>
      <c r="AC65">
        <f>IF(AC$8&lt;Input!$D$13,IF(AC$8+$A65&gt;=Input!$D$13,0,(INDEX(Input!$T$11:$T$136,AC$8+$A65+1)/INDEX(Input!$T$11:$T$136,AC$8+1))),0)*$B65*$C65</f>
        <v>0</v>
      </c>
      <c r="AD65">
        <f>IF(AD$8&lt;Input!$D$13,IF(AD$8+$A65&gt;=Input!$D$13,0,(INDEX(Input!$T$11:$T$136,AD$8+$A65+1)/INDEX(Input!$T$11:$T$136,AD$8+1))),0)*$B65*$C65</f>
        <v>0</v>
      </c>
      <c r="AE65">
        <f>IF(AE$8&lt;Input!$D$13,IF(AE$8+$A65&gt;=Input!$D$13,0,(INDEX(Input!$T$11:$T$136,AE$8+$A65+1)/INDEX(Input!$T$11:$T$136,AE$8+1))),0)*$B65*$C65</f>
        <v>0</v>
      </c>
      <c r="AF65">
        <f>IF(AF$8&lt;Input!$D$13,IF(AF$8+$A65&gt;=Input!$D$13,0,(INDEX(Input!$T$11:$T$136,AF$8+$A65+1)/INDEX(Input!$T$11:$T$136,AF$8+1))),0)*$B65*$C65</f>
        <v>0</v>
      </c>
      <c r="AG65">
        <f>IF(AG$8&lt;Input!$D$13,IF(AG$8+$A65&gt;=Input!$D$13,0,(INDEX(Input!$T$11:$T$136,AG$8+$A65+1)/INDEX(Input!$T$11:$T$136,AG$8+1))),0)*$B65*$C65</f>
        <v>0</v>
      </c>
      <c r="AH65">
        <f>IF(AH$8&lt;Input!$D$13,IF(AH$8+$A65&gt;=Input!$D$13,0,(INDEX(Input!$T$11:$T$136,AH$8+$A65+1)/INDEX(Input!$T$11:$T$136,AH$8+1))),0)*$B65*$C65</f>
        <v>0</v>
      </c>
      <c r="AI65">
        <f>IF(AI$8&lt;Input!$D$13,IF(AI$8+$A65&gt;=Input!$D$13,0,(INDEX(Input!$T$11:$T$136,AI$8+$A65+1)/INDEX(Input!$T$11:$T$136,AI$8+1))),0)*$B65*$C65</f>
        <v>0</v>
      </c>
      <c r="AJ65">
        <f>IF(AJ$8&lt;Input!$D$13,IF(AJ$8+$A65&gt;=Input!$D$13,0,(INDEX(Input!$T$11:$T$136,AJ$8+$A65+1)/INDEX(Input!$T$11:$T$136,AJ$8+1))),0)*$B65*$C65</f>
        <v>0</v>
      </c>
      <c r="AK65">
        <f>IF(AK$8&lt;Input!$D$13,IF(AK$8+$A65&gt;=Input!$D$13,0,(INDEX(Input!$T$11:$T$136,AK$8+$A65+1)/INDEX(Input!$T$11:$T$136,AK$8+1))),0)*$B65*$C65</f>
        <v>0</v>
      </c>
      <c r="AL65">
        <f>IF(AL$8&lt;Input!$D$13,IF(AL$8+$A65&gt;=Input!$D$13,0,(INDEX(Input!$T$11:$T$136,AL$8+$A65+1)/INDEX(Input!$T$11:$T$136,AL$8+1))),0)*$B65*$C65</f>
        <v>0</v>
      </c>
      <c r="AM65">
        <f>IF(AM$8&lt;Input!$D$13,IF(AM$8+$A65&gt;=Input!$D$13,0,(INDEX(Input!$T$11:$T$136,AM$8+$A65+1)/INDEX(Input!$T$11:$T$136,AM$8+1))),0)*$B65*$C65</f>
        <v>0</v>
      </c>
      <c r="AN65">
        <f>IF(AN$8&lt;Input!$D$13,IF(AN$8+$A65&gt;=Input!$D$13,0,(INDEX(Input!$T$11:$T$136,AN$8+$A65+1)/INDEX(Input!$T$11:$T$136,AN$8+1))),0)*$B65*$C65</f>
        <v>0</v>
      </c>
      <c r="AO65">
        <f>IF(AO$8&lt;Input!$D$13,IF(AO$8+$A65&gt;=Input!$D$13,0,(INDEX(Input!$T$11:$T$136,AO$8+$A65+1)/INDEX(Input!$T$11:$T$136,AO$8+1))),0)*$B65*$C65</f>
        <v>0</v>
      </c>
      <c r="AP65">
        <f>IF(AP$8&lt;Input!$D$13,IF(AP$8+$A65&gt;=Input!$D$13,0,(INDEX(Input!$T$11:$T$136,AP$8+$A65+1)/INDEX(Input!$T$11:$T$136,AP$8+1))),0)*$B65*$C65</f>
        <v>0</v>
      </c>
      <c r="AQ65">
        <f>IF(AQ$8&lt;Input!$D$13,IF(AQ$8+$A65&gt;=Input!$D$13,0,(INDEX(Input!$T$11:$T$136,AQ$8+$A65+1)/INDEX(Input!$T$11:$T$136,AQ$8+1))),0)*$B65*$C65</f>
        <v>0</v>
      </c>
      <c r="AR65">
        <f>IF(AR$8&lt;Input!$D$13,IF(AR$8+$A65&gt;=Input!$D$13,0,(INDEX(Input!$T$11:$T$136,AR$8+$A65+1)/INDEX(Input!$T$11:$T$136,AR$8+1))),0)*$B65*$C65</f>
        <v>0</v>
      </c>
      <c r="AS65">
        <f>IF(AS$8&lt;Input!$D$13,IF(AS$8+$A65&gt;=Input!$D$13,0,(INDEX(Input!$T$11:$T$136,AS$8+$A65+1)/INDEX(Input!$T$11:$T$136,AS$8+1))),0)*$B65*$C65</f>
        <v>0</v>
      </c>
      <c r="AT65">
        <f>IF(AT$8&lt;Input!$D$13,IF(AT$8+$A65&gt;=Input!$D$13,0,(INDEX(Input!$T$11:$T$136,AT$8+$A65+1)/INDEX(Input!$T$11:$T$136,AT$8+1))),0)*$B65*$C65</f>
        <v>0</v>
      </c>
      <c r="AU65">
        <f>IF(AU$8&lt;Input!$D$13,IF(AU$8+$A65&gt;=Input!$D$13,0,(INDEX(Input!$T$11:$T$136,AU$8+$A65+1)/INDEX(Input!$T$11:$T$136,AU$8+1))),0)*$B65*$C65</f>
        <v>0</v>
      </c>
      <c r="AV65">
        <f>IF(AV$8&lt;Input!$D$13,IF(AV$8+$A65&gt;=Input!$D$13,0,(INDEX(Input!$T$11:$T$136,AV$8+$A65+1)/INDEX(Input!$T$11:$T$136,AV$8+1))),0)*$B65*$C65</f>
        <v>0</v>
      </c>
      <c r="AW65">
        <f>IF(AW$8&lt;Input!$D$13,IF(AW$8+$A65&gt;=Input!$D$13,0,(INDEX(Input!$T$11:$T$136,AW$8+$A65+1)/INDEX(Input!$T$11:$T$136,AW$8+1))),0)*$B65*$C65</f>
        <v>0</v>
      </c>
      <c r="AX65">
        <f>IF(AX$8&lt;Input!$D$13,IF(AX$8+$A65&gt;=Input!$D$13,0,(INDEX(Input!$T$11:$T$136,AX$8+$A65+1)/INDEX(Input!$T$11:$T$136,AX$8+1))),0)*$B65*$C65</f>
        <v>0</v>
      </c>
      <c r="AY65">
        <f>IF(AY$8&lt;Input!$D$13,IF(AY$8+$A65&gt;=Input!$D$13,0,(INDEX(Input!$T$11:$T$136,AY$8+$A65+1)/INDEX(Input!$T$11:$T$136,AY$8+1))),0)*$B65*$C65</f>
        <v>0</v>
      </c>
      <c r="AZ65">
        <f>IF(AZ$8&lt;Input!$D$13,IF(AZ$8+$A65&gt;=Input!$D$13,0,(INDEX(Input!$T$11:$T$136,AZ$8+$A65+1)/INDEX(Input!$T$11:$T$136,AZ$8+1))),0)*$B65*$C65</f>
        <v>0</v>
      </c>
      <c r="BA65">
        <f>IF(BA$8&lt;Input!$D$13,IF(BA$8+$A65&gt;=Input!$D$13,0,(INDEX(Input!$T$11:$T$136,BA$8+$A65+1)/INDEX(Input!$T$11:$T$136,BA$8+1))),0)*$B65*$C65</f>
        <v>0</v>
      </c>
      <c r="BB65">
        <f>IF(BB$8&lt;Input!$D$13,IF(BB$8+$A65&gt;=Input!$D$13,0,(INDEX(Input!$T$11:$T$136,BB$8+$A65+1)/INDEX(Input!$T$11:$T$136,BB$8+1))),0)*$B65*$C65</f>
        <v>0</v>
      </c>
      <c r="BC65">
        <f>IF(BC$8&lt;Input!$D$13,IF(BC$8+$A65&gt;=Input!$D$13,0,(INDEX(Input!$T$11:$T$136,BC$8+$A65+1)/INDEX(Input!$T$11:$T$136,BC$8+1))),0)*$B65*$C65</f>
        <v>0</v>
      </c>
      <c r="BD65">
        <f>IF(BD$8&lt;Input!$D$13,IF(BD$8+$A65&gt;=Input!$D$13,0,(INDEX(Input!$T$11:$T$136,BD$8+$A65+1)/INDEX(Input!$T$11:$T$136,BD$8+1))),0)*$B65*$C65</f>
        <v>0</v>
      </c>
      <c r="BE65">
        <f>IF(BE$8&lt;Input!$D$13,IF(BE$8+$A65&gt;=Input!$D$13,0,(INDEX(Input!$T$11:$T$136,BE$8+$A65+1)/INDEX(Input!$T$11:$T$136,BE$8+1))),0)*$B65*$C65</f>
        <v>0</v>
      </c>
      <c r="BF65">
        <f>IF(BF$8&lt;Input!$D$13,IF(BF$8+$A65&gt;=Input!$D$13,0,(INDEX(Input!$T$11:$T$136,BF$8+$A65+1)/INDEX(Input!$T$11:$T$136,BF$8+1))),0)*$B65*$C65</f>
        <v>0</v>
      </c>
      <c r="BG65">
        <f>IF(BG$8&lt;Input!$D$13,IF(BG$8+$A65&gt;=Input!$D$13,0,(INDEX(Input!$T$11:$T$136,BG$8+$A65+1)/INDEX(Input!$T$11:$T$136,BG$8+1))),0)*$B65*$C65</f>
        <v>0</v>
      </c>
      <c r="BH65">
        <f>IF(BH$8&lt;Input!$D$13,IF(BH$8+$A65&gt;=Input!$D$13,0,(INDEX(Input!$T$11:$T$136,BH$8+$A65+1)/INDEX(Input!$T$11:$T$136,BH$8+1))),0)*$B65*$C65</f>
        <v>0</v>
      </c>
      <c r="BI65">
        <f>IF(BI$8&lt;Input!$D$13,IF(BI$8+$A65&gt;=Input!$D$13,0,(INDEX(Input!$T$11:$T$136,BI$8+$A65+1)/INDEX(Input!$T$11:$T$136,BI$8+1))),0)*$B65*$C65</f>
        <v>0</v>
      </c>
      <c r="BJ65">
        <f>IF(BJ$8&lt;Input!$D$13,IF(BJ$8+$A65&gt;=Input!$D$13,0,(INDEX(Input!$T$11:$T$136,BJ$8+$A65+1)/INDEX(Input!$T$11:$T$136,BJ$8+1))),0)*$B65*$C65</f>
        <v>0</v>
      </c>
      <c r="BK65">
        <f>IF(BK$8&lt;Input!$D$13,IF(BK$8+$A65&gt;=Input!$D$13,0,(INDEX(Input!$T$11:$T$136,BK$8+$A65+1)/INDEX(Input!$T$11:$T$136,BK$8+1))),0)*$B65*$C65</f>
        <v>0</v>
      </c>
      <c r="BL65">
        <f>IF(BL$8&lt;Input!$D$13,IF(BL$8+$A65&gt;=Input!$D$13,0,(INDEX(Input!$T$11:$T$136,BL$8+$A65+1)/INDEX(Input!$T$11:$T$136,BL$8+1))),0)*$B65*$C65</f>
        <v>0</v>
      </c>
      <c r="BM65">
        <f>IF(BM$8&lt;Input!$D$13,IF(BM$8+$A65&gt;=Input!$D$13,0,(INDEX(Input!$T$11:$T$136,BM$8+$A65+1)/INDEX(Input!$T$11:$T$136,BM$8+1))),0)*$B65*$C65</f>
        <v>0</v>
      </c>
      <c r="BN65">
        <f>IF(BN$8&lt;Input!$D$13,IF(BN$8+$A65&gt;=Input!$D$13,0,(INDEX(Input!$T$11:$T$136,BN$8+$A65+1)/INDEX(Input!$T$11:$T$136,BN$8+1))),0)*$B65*$C65</f>
        <v>0</v>
      </c>
    </row>
    <row r="66" spans="1:66">
      <c r="A66">
        <f>Input!B65</f>
        <v>55</v>
      </c>
      <c r="B66">
        <f>(1+Input!$D$18)^Brx!A66</f>
        <v>6.6331411445107866</v>
      </c>
      <c r="C66">
        <f>(1+Input!$D$17)^Brx!A66</f>
        <v>1.7285245734721935</v>
      </c>
      <c r="E66">
        <f t="shared" si="28"/>
        <v>75</v>
      </c>
      <c r="F66">
        <f>IF(F$8&lt;Input!$D$13,IF(F$8+$A66&gt;=Input!$D$13,0,(INDEX(Input!$T$11:$T$136,F$8+$A66+1)/INDEX(Input!$T$11:$T$136,F$8+1))),0)*$B66*$C66</f>
        <v>0</v>
      </c>
      <c r="G66">
        <f>IF(G$8&lt;Input!$D$13,IF(G$8+$A66&gt;=Input!$D$13,0,(INDEX(Input!$T$11:$T$136,G$8+$A66+1)/INDEX(Input!$T$11:$T$136,G$8+1))),0)*$B66*$C66</f>
        <v>0</v>
      </c>
      <c r="H66">
        <f>IF(H$8&lt;Input!$D$13,IF(H$8+$A66&gt;=Input!$D$13,0,(INDEX(Input!$T$11:$T$136,H$8+$A66+1)/INDEX(Input!$T$11:$T$136,H$8+1))),0)*$B66*$C66</f>
        <v>0</v>
      </c>
      <c r="I66">
        <f>IF(I$8&lt;Input!$D$13,IF(I$8+$A66&gt;=Input!$D$13,0,(INDEX(Input!$T$11:$T$136,I$8+$A66+1)/INDEX(Input!$T$11:$T$136,I$8+1))),0)*$B66*$C66</f>
        <v>0</v>
      </c>
      <c r="J66">
        <f>IF(J$8&lt;Input!$D$13,IF(J$8+$A66&gt;=Input!$D$13,0,(INDEX(Input!$T$11:$T$136,J$8+$A66+1)/INDEX(Input!$T$11:$T$136,J$8+1))),0)*$B66*$C66</f>
        <v>0</v>
      </c>
      <c r="K66">
        <f>IF(K$8&lt;Input!$D$13,IF(K$8+$A66&gt;=Input!$D$13,0,(INDEX(Input!$T$11:$T$136,K$8+$A66+1)/INDEX(Input!$T$11:$T$136,K$8+1))),0)*$B66*$C66</f>
        <v>0</v>
      </c>
      <c r="L66">
        <f>IF(L$8&lt;Input!$D$13,IF(L$8+$A66&gt;=Input!$D$13,0,(INDEX(Input!$T$11:$T$136,L$8+$A66+1)/INDEX(Input!$T$11:$T$136,L$8+1))),0)*$B66*$C66</f>
        <v>0</v>
      </c>
      <c r="M66">
        <f>IF(M$8&lt;Input!$D$13,IF(M$8+$A66&gt;=Input!$D$13,0,(INDEX(Input!$T$11:$T$136,M$8+$A66+1)/INDEX(Input!$T$11:$T$136,M$8+1))),0)*$B66*$C66</f>
        <v>0</v>
      </c>
      <c r="N66">
        <f>IF(N$8&lt;Input!$D$13,IF(N$8+$A66&gt;=Input!$D$13,0,(INDEX(Input!$T$11:$T$136,N$8+$A66+1)/INDEX(Input!$T$11:$T$136,N$8+1))),0)*$B66*$C66</f>
        <v>0</v>
      </c>
      <c r="O66">
        <f>IF(O$8&lt;Input!$D$13,IF(O$8+$A66&gt;=Input!$D$13,0,(INDEX(Input!$T$11:$T$136,O$8+$A66+1)/INDEX(Input!$T$11:$T$136,O$8+1))),0)*$B66*$C66</f>
        <v>0</v>
      </c>
      <c r="P66">
        <f>IF(P$8&lt;Input!$D$13,IF(P$8+$A66&gt;=Input!$D$13,0,(INDEX(Input!$T$11:$T$136,P$8+$A66+1)/INDEX(Input!$T$11:$T$136,P$8+1))),0)*$B66*$C66</f>
        <v>0</v>
      </c>
      <c r="Q66">
        <f>IF(Q$8&lt;Input!$D$13,IF(Q$8+$A66&gt;=Input!$D$13,0,(INDEX(Input!$T$11:$T$136,Q$8+$A66+1)/INDEX(Input!$T$11:$T$136,Q$8+1))),0)*$B66*$C66</f>
        <v>0</v>
      </c>
      <c r="R66">
        <f>IF(R$8&lt;Input!$D$13,IF(R$8+$A66&gt;=Input!$D$13,0,(INDEX(Input!$T$11:$T$136,R$8+$A66+1)/INDEX(Input!$T$11:$T$136,R$8+1))),0)*$B66*$C66</f>
        <v>0</v>
      </c>
      <c r="S66">
        <f>IF(S$8&lt;Input!$D$13,IF(S$8+$A66&gt;=Input!$D$13,0,(INDEX(Input!$T$11:$T$136,S$8+$A66+1)/INDEX(Input!$T$11:$T$136,S$8+1))),0)*$B66*$C66</f>
        <v>0</v>
      </c>
      <c r="T66">
        <f>IF(T$8&lt;Input!$D$13,IF(T$8+$A66&gt;=Input!$D$13,0,(INDEX(Input!$T$11:$T$136,T$8+$A66+1)/INDEX(Input!$T$11:$T$136,T$8+1))),0)*$B66*$C66</f>
        <v>0</v>
      </c>
      <c r="U66">
        <f>IF(U$8&lt;Input!$D$13,IF(U$8+$A66&gt;=Input!$D$13,0,(INDEX(Input!$T$11:$T$136,U$8+$A66+1)/INDEX(Input!$T$11:$T$136,U$8+1))),0)*$B66*$C66</f>
        <v>0</v>
      </c>
      <c r="V66">
        <f>IF(V$8&lt;Input!$D$13,IF(V$8+$A66&gt;=Input!$D$13,0,(INDEX(Input!$T$11:$T$136,V$8+$A66+1)/INDEX(Input!$T$11:$T$136,V$8+1))),0)*$B66*$C66</f>
        <v>0</v>
      </c>
      <c r="W66">
        <f>IF(W$8&lt;Input!$D$13,IF(W$8+$A66&gt;=Input!$D$13,0,(INDEX(Input!$T$11:$T$136,W$8+$A66+1)/INDEX(Input!$T$11:$T$136,W$8+1))),0)*$B66*$C66</f>
        <v>0</v>
      </c>
      <c r="X66">
        <f>IF(X$8&lt;Input!$D$13,IF(X$8+$A66&gt;=Input!$D$13,0,(INDEX(Input!$T$11:$T$136,X$8+$A66+1)/INDEX(Input!$T$11:$T$136,X$8+1))),0)*$B66*$C66</f>
        <v>0</v>
      </c>
      <c r="Y66">
        <f>IF(Y$8&lt;Input!$D$13,IF(Y$8+$A66&gt;=Input!$D$13,0,(INDEX(Input!$T$11:$T$136,Y$8+$A66+1)/INDEX(Input!$T$11:$T$136,Y$8+1))),0)*$B66*$C66</f>
        <v>0</v>
      </c>
      <c r="Z66">
        <f>IF(Z$8&lt;Input!$D$13,IF(Z$8+$A66&gt;=Input!$D$13,0,(INDEX(Input!$T$11:$T$136,Z$8+$A66+1)/INDEX(Input!$T$11:$T$136,Z$8+1))),0)*$B66*$C66</f>
        <v>0</v>
      </c>
      <c r="AA66">
        <f>IF(AA$8&lt;Input!$D$13,IF(AA$8+$A66&gt;=Input!$D$13,0,(INDEX(Input!$T$11:$T$136,AA$8+$A66+1)/INDEX(Input!$T$11:$T$136,AA$8+1))),0)*$B66*$C66</f>
        <v>0</v>
      </c>
      <c r="AB66">
        <f>IF(AB$8&lt;Input!$D$13,IF(AB$8+$A66&gt;=Input!$D$13,0,(INDEX(Input!$T$11:$T$136,AB$8+$A66+1)/INDEX(Input!$T$11:$T$136,AB$8+1))),0)*$B66*$C66</f>
        <v>0</v>
      </c>
      <c r="AC66">
        <f>IF(AC$8&lt;Input!$D$13,IF(AC$8+$A66&gt;=Input!$D$13,0,(INDEX(Input!$T$11:$T$136,AC$8+$A66+1)/INDEX(Input!$T$11:$T$136,AC$8+1))),0)*$B66*$C66</f>
        <v>0</v>
      </c>
      <c r="AD66">
        <f>IF(AD$8&lt;Input!$D$13,IF(AD$8+$A66&gt;=Input!$D$13,0,(INDEX(Input!$T$11:$T$136,AD$8+$A66+1)/INDEX(Input!$T$11:$T$136,AD$8+1))),0)*$B66*$C66</f>
        <v>0</v>
      </c>
      <c r="AE66">
        <f>IF(AE$8&lt;Input!$D$13,IF(AE$8+$A66&gt;=Input!$D$13,0,(INDEX(Input!$T$11:$T$136,AE$8+$A66+1)/INDEX(Input!$T$11:$T$136,AE$8+1))),0)*$B66*$C66</f>
        <v>0</v>
      </c>
      <c r="AF66">
        <f>IF(AF$8&lt;Input!$D$13,IF(AF$8+$A66&gt;=Input!$D$13,0,(INDEX(Input!$T$11:$T$136,AF$8+$A66+1)/INDEX(Input!$T$11:$T$136,AF$8+1))),0)*$B66*$C66</f>
        <v>0</v>
      </c>
      <c r="AG66">
        <f>IF(AG$8&lt;Input!$D$13,IF(AG$8+$A66&gt;=Input!$D$13,0,(INDEX(Input!$T$11:$T$136,AG$8+$A66+1)/INDEX(Input!$T$11:$T$136,AG$8+1))),0)*$B66*$C66</f>
        <v>0</v>
      </c>
      <c r="AH66">
        <f>IF(AH$8&lt;Input!$D$13,IF(AH$8+$A66&gt;=Input!$D$13,0,(INDEX(Input!$T$11:$T$136,AH$8+$A66+1)/INDEX(Input!$T$11:$T$136,AH$8+1))),0)*$B66*$C66</f>
        <v>0</v>
      </c>
      <c r="AI66">
        <f>IF(AI$8&lt;Input!$D$13,IF(AI$8+$A66&gt;=Input!$D$13,0,(INDEX(Input!$T$11:$T$136,AI$8+$A66+1)/INDEX(Input!$T$11:$T$136,AI$8+1))),0)*$B66*$C66</f>
        <v>0</v>
      </c>
      <c r="AJ66">
        <f>IF(AJ$8&lt;Input!$D$13,IF(AJ$8+$A66&gt;=Input!$D$13,0,(INDEX(Input!$T$11:$T$136,AJ$8+$A66+1)/INDEX(Input!$T$11:$T$136,AJ$8+1))),0)*$B66*$C66</f>
        <v>0</v>
      </c>
      <c r="AK66">
        <f>IF(AK$8&lt;Input!$D$13,IF(AK$8+$A66&gt;=Input!$D$13,0,(INDEX(Input!$T$11:$T$136,AK$8+$A66+1)/INDEX(Input!$T$11:$T$136,AK$8+1))),0)*$B66*$C66</f>
        <v>0</v>
      </c>
      <c r="AL66">
        <f>IF(AL$8&lt;Input!$D$13,IF(AL$8+$A66&gt;=Input!$D$13,0,(INDEX(Input!$T$11:$T$136,AL$8+$A66+1)/INDEX(Input!$T$11:$T$136,AL$8+1))),0)*$B66*$C66</f>
        <v>0</v>
      </c>
      <c r="AM66">
        <f>IF(AM$8&lt;Input!$D$13,IF(AM$8+$A66&gt;=Input!$D$13,0,(INDEX(Input!$T$11:$T$136,AM$8+$A66+1)/INDEX(Input!$T$11:$T$136,AM$8+1))),0)*$B66*$C66</f>
        <v>0</v>
      </c>
      <c r="AN66">
        <f>IF(AN$8&lt;Input!$D$13,IF(AN$8+$A66&gt;=Input!$D$13,0,(INDEX(Input!$T$11:$T$136,AN$8+$A66+1)/INDEX(Input!$T$11:$T$136,AN$8+1))),0)*$B66*$C66</f>
        <v>0</v>
      </c>
      <c r="AO66">
        <f>IF(AO$8&lt;Input!$D$13,IF(AO$8+$A66&gt;=Input!$D$13,0,(INDEX(Input!$T$11:$T$136,AO$8+$A66+1)/INDEX(Input!$T$11:$T$136,AO$8+1))),0)*$B66*$C66</f>
        <v>0</v>
      </c>
      <c r="AP66">
        <f>IF(AP$8&lt;Input!$D$13,IF(AP$8+$A66&gt;=Input!$D$13,0,(INDEX(Input!$T$11:$T$136,AP$8+$A66+1)/INDEX(Input!$T$11:$T$136,AP$8+1))),0)*$B66*$C66</f>
        <v>0</v>
      </c>
      <c r="AQ66">
        <f>IF(AQ$8&lt;Input!$D$13,IF(AQ$8+$A66&gt;=Input!$D$13,0,(INDEX(Input!$T$11:$T$136,AQ$8+$A66+1)/INDEX(Input!$T$11:$T$136,AQ$8+1))),0)*$B66*$C66</f>
        <v>0</v>
      </c>
      <c r="AR66">
        <f>IF(AR$8&lt;Input!$D$13,IF(AR$8+$A66&gt;=Input!$D$13,0,(INDEX(Input!$T$11:$T$136,AR$8+$A66+1)/INDEX(Input!$T$11:$T$136,AR$8+1))),0)*$B66*$C66</f>
        <v>0</v>
      </c>
      <c r="AS66">
        <f>IF(AS$8&lt;Input!$D$13,IF(AS$8+$A66&gt;=Input!$D$13,0,(INDEX(Input!$T$11:$T$136,AS$8+$A66+1)/INDEX(Input!$T$11:$T$136,AS$8+1))),0)*$B66*$C66</f>
        <v>0</v>
      </c>
      <c r="AT66">
        <f>IF(AT$8&lt;Input!$D$13,IF(AT$8+$A66&gt;=Input!$D$13,0,(INDEX(Input!$T$11:$T$136,AT$8+$A66+1)/INDEX(Input!$T$11:$T$136,AT$8+1))),0)*$B66*$C66</f>
        <v>0</v>
      </c>
      <c r="AU66">
        <f>IF(AU$8&lt;Input!$D$13,IF(AU$8+$A66&gt;=Input!$D$13,0,(INDEX(Input!$T$11:$T$136,AU$8+$A66+1)/INDEX(Input!$T$11:$T$136,AU$8+1))),0)*$B66*$C66</f>
        <v>0</v>
      </c>
      <c r="AV66">
        <f>IF(AV$8&lt;Input!$D$13,IF(AV$8+$A66&gt;=Input!$D$13,0,(INDEX(Input!$T$11:$T$136,AV$8+$A66+1)/INDEX(Input!$T$11:$T$136,AV$8+1))),0)*$B66*$C66</f>
        <v>0</v>
      </c>
      <c r="AW66">
        <f>IF(AW$8&lt;Input!$D$13,IF(AW$8+$A66&gt;=Input!$D$13,0,(INDEX(Input!$T$11:$T$136,AW$8+$A66+1)/INDEX(Input!$T$11:$T$136,AW$8+1))),0)*$B66*$C66</f>
        <v>0</v>
      </c>
      <c r="AX66">
        <f>IF(AX$8&lt;Input!$D$13,IF(AX$8+$A66&gt;=Input!$D$13,0,(INDEX(Input!$T$11:$T$136,AX$8+$A66+1)/INDEX(Input!$T$11:$T$136,AX$8+1))),0)*$B66*$C66</f>
        <v>0</v>
      </c>
      <c r="AY66">
        <f>IF(AY$8&lt;Input!$D$13,IF(AY$8+$A66&gt;=Input!$D$13,0,(INDEX(Input!$T$11:$T$136,AY$8+$A66+1)/INDEX(Input!$T$11:$T$136,AY$8+1))),0)*$B66*$C66</f>
        <v>0</v>
      </c>
      <c r="AZ66">
        <f>IF(AZ$8&lt;Input!$D$13,IF(AZ$8+$A66&gt;=Input!$D$13,0,(INDEX(Input!$T$11:$T$136,AZ$8+$A66+1)/INDEX(Input!$T$11:$T$136,AZ$8+1))),0)*$B66*$C66</f>
        <v>0</v>
      </c>
      <c r="BA66">
        <f>IF(BA$8&lt;Input!$D$13,IF(BA$8+$A66&gt;=Input!$D$13,0,(INDEX(Input!$T$11:$T$136,BA$8+$A66+1)/INDEX(Input!$T$11:$T$136,BA$8+1))),0)*$B66*$C66</f>
        <v>0</v>
      </c>
      <c r="BB66">
        <f>IF(BB$8&lt;Input!$D$13,IF(BB$8+$A66&gt;=Input!$D$13,0,(INDEX(Input!$T$11:$T$136,BB$8+$A66+1)/INDEX(Input!$T$11:$T$136,BB$8+1))),0)*$B66*$C66</f>
        <v>0</v>
      </c>
      <c r="BC66">
        <f>IF(BC$8&lt;Input!$D$13,IF(BC$8+$A66&gt;=Input!$D$13,0,(INDEX(Input!$T$11:$T$136,BC$8+$A66+1)/INDEX(Input!$T$11:$T$136,BC$8+1))),0)*$B66*$C66</f>
        <v>0</v>
      </c>
      <c r="BD66">
        <f>IF(BD$8&lt;Input!$D$13,IF(BD$8+$A66&gt;=Input!$D$13,0,(INDEX(Input!$T$11:$T$136,BD$8+$A66+1)/INDEX(Input!$T$11:$T$136,BD$8+1))),0)*$B66*$C66</f>
        <v>0</v>
      </c>
      <c r="BE66">
        <f>IF(BE$8&lt;Input!$D$13,IF(BE$8+$A66&gt;=Input!$D$13,0,(INDEX(Input!$T$11:$T$136,BE$8+$A66+1)/INDEX(Input!$T$11:$T$136,BE$8+1))),0)*$B66*$C66</f>
        <v>0</v>
      </c>
      <c r="BF66">
        <f>IF(BF$8&lt;Input!$D$13,IF(BF$8+$A66&gt;=Input!$D$13,0,(INDEX(Input!$T$11:$T$136,BF$8+$A66+1)/INDEX(Input!$T$11:$T$136,BF$8+1))),0)*$B66*$C66</f>
        <v>0</v>
      </c>
      <c r="BG66">
        <f>IF(BG$8&lt;Input!$D$13,IF(BG$8+$A66&gt;=Input!$D$13,0,(INDEX(Input!$T$11:$T$136,BG$8+$A66+1)/INDEX(Input!$T$11:$T$136,BG$8+1))),0)*$B66*$C66</f>
        <v>0</v>
      </c>
      <c r="BH66">
        <f>IF(BH$8&lt;Input!$D$13,IF(BH$8+$A66&gt;=Input!$D$13,0,(INDEX(Input!$T$11:$T$136,BH$8+$A66+1)/INDEX(Input!$T$11:$T$136,BH$8+1))),0)*$B66*$C66</f>
        <v>0</v>
      </c>
      <c r="BI66">
        <f>IF(BI$8&lt;Input!$D$13,IF(BI$8+$A66&gt;=Input!$D$13,0,(INDEX(Input!$T$11:$T$136,BI$8+$A66+1)/INDEX(Input!$T$11:$T$136,BI$8+1))),0)*$B66*$C66</f>
        <v>0</v>
      </c>
      <c r="BJ66">
        <f>IF(BJ$8&lt;Input!$D$13,IF(BJ$8+$A66&gt;=Input!$D$13,0,(INDEX(Input!$T$11:$T$136,BJ$8+$A66+1)/INDEX(Input!$T$11:$T$136,BJ$8+1))),0)*$B66*$C66</f>
        <v>0</v>
      </c>
      <c r="BK66">
        <f>IF(BK$8&lt;Input!$D$13,IF(BK$8+$A66&gt;=Input!$D$13,0,(INDEX(Input!$T$11:$T$136,BK$8+$A66+1)/INDEX(Input!$T$11:$T$136,BK$8+1))),0)*$B66*$C66</f>
        <v>0</v>
      </c>
      <c r="BL66">
        <f>IF(BL$8&lt;Input!$D$13,IF(BL$8+$A66&gt;=Input!$D$13,0,(INDEX(Input!$T$11:$T$136,BL$8+$A66+1)/INDEX(Input!$T$11:$T$136,BL$8+1))),0)*$B66*$C66</f>
        <v>0</v>
      </c>
      <c r="BM66">
        <f>IF(BM$8&lt;Input!$D$13,IF(BM$8+$A66&gt;=Input!$D$13,0,(INDEX(Input!$T$11:$T$136,BM$8+$A66+1)/INDEX(Input!$T$11:$T$136,BM$8+1))),0)*$B66*$C66</f>
        <v>0</v>
      </c>
      <c r="BN66">
        <f>IF(BN$8&lt;Input!$D$13,IF(BN$8+$A66&gt;=Input!$D$13,0,(INDEX(Input!$T$11:$T$136,BN$8+$A66+1)/INDEX(Input!$T$11:$T$136,BN$8+1))),0)*$B66*$C66</f>
        <v>0</v>
      </c>
    </row>
    <row r="67" spans="1:66">
      <c r="A67">
        <f>Input!B66</f>
        <v>56</v>
      </c>
      <c r="B67">
        <f>(1+Input!$D$18)^Brx!A67</f>
        <v>6.8653010845686619</v>
      </c>
      <c r="C67">
        <f>(1+Input!$D$17)^Brx!A67</f>
        <v>1.7458098192069158</v>
      </c>
      <c r="E67">
        <f t="shared" si="28"/>
        <v>76</v>
      </c>
      <c r="F67">
        <f>IF(F$8&lt;Input!$D$13,IF(F$8+$A67&gt;=Input!$D$13,0,(INDEX(Input!$T$11:$T$136,F$8+$A67+1)/INDEX(Input!$T$11:$T$136,F$8+1))),0)*$B67*$C67</f>
        <v>0</v>
      </c>
      <c r="G67">
        <f>IF(G$8&lt;Input!$D$13,IF(G$8+$A67&gt;=Input!$D$13,0,(INDEX(Input!$T$11:$T$136,G$8+$A67+1)/INDEX(Input!$T$11:$T$136,G$8+1))),0)*$B67*$C67</f>
        <v>0</v>
      </c>
      <c r="H67">
        <f>IF(H$8&lt;Input!$D$13,IF(H$8+$A67&gt;=Input!$D$13,0,(INDEX(Input!$T$11:$T$136,H$8+$A67+1)/INDEX(Input!$T$11:$T$136,H$8+1))),0)*$B67*$C67</f>
        <v>0</v>
      </c>
      <c r="I67">
        <f>IF(I$8&lt;Input!$D$13,IF(I$8+$A67&gt;=Input!$D$13,0,(INDEX(Input!$T$11:$T$136,I$8+$A67+1)/INDEX(Input!$T$11:$T$136,I$8+1))),0)*$B67*$C67</f>
        <v>0</v>
      </c>
      <c r="J67">
        <f>IF(J$8&lt;Input!$D$13,IF(J$8+$A67&gt;=Input!$D$13,0,(INDEX(Input!$T$11:$T$136,J$8+$A67+1)/INDEX(Input!$T$11:$T$136,J$8+1))),0)*$B67*$C67</f>
        <v>0</v>
      </c>
      <c r="K67">
        <f>IF(K$8&lt;Input!$D$13,IF(K$8+$A67&gt;=Input!$D$13,0,(INDEX(Input!$T$11:$T$136,K$8+$A67+1)/INDEX(Input!$T$11:$T$136,K$8+1))),0)*$B67*$C67</f>
        <v>0</v>
      </c>
      <c r="L67">
        <f>IF(L$8&lt;Input!$D$13,IF(L$8+$A67&gt;=Input!$D$13,0,(INDEX(Input!$T$11:$T$136,L$8+$A67+1)/INDEX(Input!$T$11:$T$136,L$8+1))),0)*$B67*$C67</f>
        <v>0</v>
      </c>
      <c r="M67">
        <f>IF(M$8&lt;Input!$D$13,IF(M$8+$A67&gt;=Input!$D$13,0,(INDEX(Input!$T$11:$T$136,M$8+$A67+1)/INDEX(Input!$T$11:$T$136,M$8+1))),0)*$B67*$C67</f>
        <v>0</v>
      </c>
      <c r="N67">
        <f>IF(N$8&lt;Input!$D$13,IF(N$8+$A67&gt;=Input!$D$13,0,(INDEX(Input!$T$11:$T$136,N$8+$A67+1)/INDEX(Input!$T$11:$T$136,N$8+1))),0)*$B67*$C67</f>
        <v>0</v>
      </c>
      <c r="O67">
        <f>IF(O$8&lt;Input!$D$13,IF(O$8+$A67&gt;=Input!$D$13,0,(INDEX(Input!$T$11:$T$136,O$8+$A67+1)/INDEX(Input!$T$11:$T$136,O$8+1))),0)*$B67*$C67</f>
        <v>0</v>
      </c>
      <c r="P67">
        <f>IF(P$8&lt;Input!$D$13,IF(P$8+$A67&gt;=Input!$D$13,0,(INDEX(Input!$T$11:$T$136,P$8+$A67+1)/INDEX(Input!$T$11:$T$136,P$8+1))),0)*$B67*$C67</f>
        <v>0</v>
      </c>
      <c r="Q67">
        <f>IF(Q$8&lt;Input!$D$13,IF(Q$8+$A67&gt;=Input!$D$13,0,(INDEX(Input!$T$11:$T$136,Q$8+$A67+1)/INDEX(Input!$T$11:$T$136,Q$8+1))),0)*$B67*$C67</f>
        <v>0</v>
      </c>
      <c r="R67">
        <f>IF(R$8&lt;Input!$D$13,IF(R$8+$A67&gt;=Input!$D$13,0,(INDEX(Input!$T$11:$T$136,R$8+$A67+1)/INDEX(Input!$T$11:$T$136,R$8+1))),0)*$B67*$C67</f>
        <v>0</v>
      </c>
      <c r="S67">
        <f>IF(S$8&lt;Input!$D$13,IF(S$8+$A67&gt;=Input!$D$13,0,(INDEX(Input!$T$11:$T$136,S$8+$A67+1)/INDEX(Input!$T$11:$T$136,S$8+1))),0)*$B67*$C67</f>
        <v>0</v>
      </c>
      <c r="T67">
        <f>IF(T$8&lt;Input!$D$13,IF(T$8+$A67&gt;=Input!$D$13,0,(INDEX(Input!$T$11:$T$136,T$8+$A67+1)/INDEX(Input!$T$11:$T$136,T$8+1))),0)*$B67*$C67</f>
        <v>0</v>
      </c>
      <c r="U67">
        <f>IF(U$8&lt;Input!$D$13,IF(U$8+$A67&gt;=Input!$D$13,0,(INDEX(Input!$T$11:$T$136,U$8+$A67+1)/INDEX(Input!$T$11:$T$136,U$8+1))),0)*$B67*$C67</f>
        <v>0</v>
      </c>
      <c r="V67">
        <f>IF(V$8&lt;Input!$D$13,IF(V$8+$A67&gt;=Input!$D$13,0,(INDEX(Input!$T$11:$T$136,V$8+$A67+1)/INDEX(Input!$T$11:$T$136,V$8+1))),0)*$B67*$C67</f>
        <v>0</v>
      </c>
      <c r="W67">
        <f>IF(W$8&lt;Input!$D$13,IF(W$8+$A67&gt;=Input!$D$13,0,(INDEX(Input!$T$11:$T$136,W$8+$A67+1)/INDEX(Input!$T$11:$T$136,W$8+1))),0)*$B67*$C67</f>
        <v>0</v>
      </c>
      <c r="X67">
        <f>IF(X$8&lt;Input!$D$13,IF(X$8+$A67&gt;=Input!$D$13,0,(INDEX(Input!$T$11:$T$136,X$8+$A67+1)/INDEX(Input!$T$11:$T$136,X$8+1))),0)*$B67*$C67</f>
        <v>0</v>
      </c>
      <c r="Y67">
        <f>IF(Y$8&lt;Input!$D$13,IF(Y$8+$A67&gt;=Input!$D$13,0,(INDEX(Input!$T$11:$T$136,Y$8+$A67+1)/INDEX(Input!$T$11:$T$136,Y$8+1))),0)*$B67*$C67</f>
        <v>0</v>
      </c>
      <c r="Z67">
        <f>IF(Z$8&lt;Input!$D$13,IF(Z$8+$A67&gt;=Input!$D$13,0,(INDEX(Input!$T$11:$T$136,Z$8+$A67+1)/INDEX(Input!$T$11:$T$136,Z$8+1))),0)*$B67*$C67</f>
        <v>0</v>
      </c>
      <c r="AA67">
        <f>IF(AA$8&lt;Input!$D$13,IF(AA$8+$A67&gt;=Input!$D$13,0,(INDEX(Input!$T$11:$T$136,AA$8+$A67+1)/INDEX(Input!$T$11:$T$136,AA$8+1))),0)*$B67*$C67</f>
        <v>0</v>
      </c>
      <c r="AB67">
        <f>IF(AB$8&lt;Input!$D$13,IF(AB$8+$A67&gt;=Input!$D$13,0,(INDEX(Input!$T$11:$T$136,AB$8+$A67+1)/INDEX(Input!$T$11:$T$136,AB$8+1))),0)*$B67*$C67</f>
        <v>0</v>
      </c>
      <c r="AC67">
        <f>IF(AC$8&lt;Input!$D$13,IF(AC$8+$A67&gt;=Input!$D$13,0,(INDEX(Input!$T$11:$T$136,AC$8+$A67+1)/INDEX(Input!$T$11:$T$136,AC$8+1))),0)*$B67*$C67</f>
        <v>0</v>
      </c>
      <c r="AD67">
        <f>IF(AD$8&lt;Input!$D$13,IF(AD$8+$A67&gt;=Input!$D$13,0,(INDEX(Input!$T$11:$T$136,AD$8+$A67+1)/INDEX(Input!$T$11:$T$136,AD$8+1))),0)*$B67*$C67</f>
        <v>0</v>
      </c>
      <c r="AE67">
        <f>IF(AE$8&lt;Input!$D$13,IF(AE$8+$A67&gt;=Input!$D$13,0,(INDEX(Input!$T$11:$T$136,AE$8+$A67+1)/INDEX(Input!$T$11:$T$136,AE$8+1))),0)*$B67*$C67</f>
        <v>0</v>
      </c>
      <c r="AF67">
        <f>IF(AF$8&lt;Input!$D$13,IF(AF$8+$A67&gt;=Input!$D$13,0,(INDEX(Input!$T$11:$T$136,AF$8+$A67+1)/INDEX(Input!$T$11:$T$136,AF$8+1))),0)*$B67*$C67</f>
        <v>0</v>
      </c>
      <c r="AG67">
        <f>IF(AG$8&lt;Input!$D$13,IF(AG$8+$A67&gt;=Input!$D$13,0,(INDEX(Input!$T$11:$T$136,AG$8+$A67+1)/INDEX(Input!$T$11:$T$136,AG$8+1))),0)*$B67*$C67</f>
        <v>0</v>
      </c>
      <c r="AH67">
        <f>IF(AH$8&lt;Input!$D$13,IF(AH$8+$A67&gt;=Input!$D$13,0,(INDEX(Input!$T$11:$T$136,AH$8+$A67+1)/INDEX(Input!$T$11:$T$136,AH$8+1))),0)*$B67*$C67</f>
        <v>0</v>
      </c>
      <c r="AI67">
        <f>IF(AI$8&lt;Input!$D$13,IF(AI$8+$A67&gt;=Input!$D$13,0,(INDEX(Input!$T$11:$T$136,AI$8+$A67+1)/INDEX(Input!$T$11:$T$136,AI$8+1))),0)*$B67*$C67</f>
        <v>0</v>
      </c>
      <c r="AJ67">
        <f>IF(AJ$8&lt;Input!$D$13,IF(AJ$8+$A67&gt;=Input!$D$13,0,(INDEX(Input!$T$11:$T$136,AJ$8+$A67+1)/INDEX(Input!$T$11:$T$136,AJ$8+1))),0)*$B67*$C67</f>
        <v>0</v>
      </c>
      <c r="AK67">
        <f>IF(AK$8&lt;Input!$D$13,IF(AK$8+$A67&gt;=Input!$D$13,0,(INDEX(Input!$T$11:$T$136,AK$8+$A67+1)/INDEX(Input!$T$11:$T$136,AK$8+1))),0)*$B67*$C67</f>
        <v>0</v>
      </c>
      <c r="AL67">
        <f>IF(AL$8&lt;Input!$D$13,IF(AL$8+$A67&gt;=Input!$D$13,0,(INDEX(Input!$T$11:$T$136,AL$8+$A67+1)/INDEX(Input!$T$11:$T$136,AL$8+1))),0)*$B67*$C67</f>
        <v>0</v>
      </c>
      <c r="AM67">
        <f>IF(AM$8&lt;Input!$D$13,IF(AM$8+$A67&gt;=Input!$D$13,0,(INDEX(Input!$T$11:$T$136,AM$8+$A67+1)/INDEX(Input!$T$11:$T$136,AM$8+1))),0)*$B67*$C67</f>
        <v>0</v>
      </c>
      <c r="AN67">
        <f>IF(AN$8&lt;Input!$D$13,IF(AN$8+$A67&gt;=Input!$D$13,0,(INDEX(Input!$T$11:$T$136,AN$8+$A67+1)/INDEX(Input!$T$11:$T$136,AN$8+1))),0)*$B67*$C67</f>
        <v>0</v>
      </c>
      <c r="AO67">
        <f>IF(AO$8&lt;Input!$D$13,IF(AO$8+$A67&gt;=Input!$D$13,0,(INDEX(Input!$T$11:$T$136,AO$8+$A67+1)/INDEX(Input!$T$11:$T$136,AO$8+1))),0)*$B67*$C67</f>
        <v>0</v>
      </c>
      <c r="AP67">
        <f>IF(AP$8&lt;Input!$D$13,IF(AP$8+$A67&gt;=Input!$D$13,0,(INDEX(Input!$T$11:$T$136,AP$8+$A67+1)/INDEX(Input!$T$11:$T$136,AP$8+1))),0)*$B67*$C67</f>
        <v>0</v>
      </c>
      <c r="AQ67">
        <f>IF(AQ$8&lt;Input!$D$13,IF(AQ$8+$A67&gt;=Input!$D$13,0,(INDEX(Input!$T$11:$T$136,AQ$8+$A67+1)/INDEX(Input!$T$11:$T$136,AQ$8+1))),0)*$B67*$C67</f>
        <v>0</v>
      </c>
      <c r="AR67">
        <f>IF(AR$8&lt;Input!$D$13,IF(AR$8+$A67&gt;=Input!$D$13,0,(INDEX(Input!$T$11:$T$136,AR$8+$A67+1)/INDEX(Input!$T$11:$T$136,AR$8+1))),0)*$B67*$C67</f>
        <v>0</v>
      </c>
      <c r="AS67">
        <f>IF(AS$8&lt;Input!$D$13,IF(AS$8+$A67&gt;=Input!$D$13,0,(INDEX(Input!$T$11:$T$136,AS$8+$A67+1)/INDEX(Input!$T$11:$T$136,AS$8+1))),0)*$B67*$C67</f>
        <v>0</v>
      </c>
      <c r="AT67">
        <f>IF(AT$8&lt;Input!$D$13,IF(AT$8+$A67&gt;=Input!$D$13,0,(INDEX(Input!$T$11:$T$136,AT$8+$A67+1)/INDEX(Input!$T$11:$T$136,AT$8+1))),0)*$B67*$C67</f>
        <v>0</v>
      </c>
      <c r="AU67">
        <f>IF(AU$8&lt;Input!$D$13,IF(AU$8+$A67&gt;=Input!$D$13,0,(INDEX(Input!$T$11:$T$136,AU$8+$A67+1)/INDEX(Input!$T$11:$T$136,AU$8+1))),0)*$B67*$C67</f>
        <v>0</v>
      </c>
      <c r="AV67">
        <f>IF(AV$8&lt;Input!$D$13,IF(AV$8+$A67&gt;=Input!$D$13,0,(INDEX(Input!$T$11:$T$136,AV$8+$A67+1)/INDEX(Input!$T$11:$T$136,AV$8+1))),0)*$B67*$C67</f>
        <v>0</v>
      </c>
      <c r="AW67">
        <f>IF(AW$8&lt;Input!$D$13,IF(AW$8+$A67&gt;=Input!$D$13,0,(INDEX(Input!$T$11:$T$136,AW$8+$A67+1)/INDEX(Input!$T$11:$T$136,AW$8+1))),0)*$B67*$C67</f>
        <v>0</v>
      </c>
      <c r="AX67">
        <f>IF(AX$8&lt;Input!$D$13,IF(AX$8+$A67&gt;=Input!$D$13,0,(INDEX(Input!$T$11:$T$136,AX$8+$A67+1)/INDEX(Input!$T$11:$T$136,AX$8+1))),0)*$B67*$C67</f>
        <v>0</v>
      </c>
      <c r="AY67">
        <f>IF(AY$8&lt;Input!$D$13,IF(AY$8+$A67&gt;=Input!$D$13,0,(INDEX(Input!$T$11:$T$136,AY$8+$A67+1)/INDEX(Input!$T$11:$T$136,AY$8+1))),0)*$B67*$C67</f>
        <v>0</v>
      </c>
      <c r="AZ67">
        <f>IF(AZ$8&lt;Input!$D$13,IF(AZ$8+$A67&gt;=Input!$D$13,0,(INDEX(Input!$T$11:$T$136,AZ$8+$A67+1)/INDEX(Input!$T$11:$T$136,AZ$8+1))),0)*$B67*$C67</f>
        <v>0</v>
      </c>
      <c r="BA67">
        <f>IF(BA$8&lt;Input!$D$13,IF(BA$8+$A67&gt;=Input!$D$13,0,(INDEX(Input!$T$11:$T$136,BA$8+$A67+1)/INDEX(Input!$T$11:$T$136,BA$8+1))),0)*$B67*$C67</f>
        <v>0</v>
      </c>
      <c r="BB67">
        <f>IF(BB$8&lt;Input!$D$13,IF(BB$8+$A67&gt;=Input!$D$13,0,(INDEX(Input!$T$11:$T$136,BB$8+$A67+1)/INDEX(Input!$T$11:$T$136,BB$8+1))),0)*$B67*$C67</f>
        <v>0</v>
      </c>
      <c r="BC67">
        <f>IF(BC$8&lt;Input!$D$13,IF(BC$8+$A67&gt;=Input!$D$13,0,(INDEX(Input!$T$11:$T$136,BC$8+$A67+1)/INDEX(Input!$T$11:$T$136,BC$8+1))),0)*$B67*$C67</f>
        <v>0</v>
      </c>
      <c r="BD67">
        <f>IF(BD$8&lt;Input!$D$13,IF(BD$8+$A67&gt;=Input!$D$13,0,(INDEX(Input!$T$11:$T$136,BD$8+$A67+1)/INDEX(Input!$T$11:$T$136,BD$8+1))),0)*$B67*$C67</f>
        <v>0</v>
      </c>
      <c r="BE67">
        <f>IF(BE$8&lt;Input!$D$13,IF(BE$8+$A67&gt;=Input!$D$13,0,(INDEX(Input!$T$11:$T$136,BE$8+$A67+1)/INDEX(Input!$T$11:$T$136,BE$8+1))),0)*$B67*$C67</f>
        <v>0</v>
      </c>
      <c r="BF67">
        <f>IF(BF$8&lt;Input!$D$13,IF(BF$8+$A67&gt;=Input!$D$13,0,(INDEX(Input!$T$11:$T$136,BF$8+$A67+1)/INDEX(Input!$T$11:$T$136,BF$8+1))),0)*$B67*$C67</f>
        <v>0</v>
      </c>
      <c r="BG67">
        <f>IF(BG$8&lt;Input!$D$13,IF(BG$8+$A67&gt;=Input!$D$13,0,(INDEX(Input!$T$11:$T$136,BG$8+$A67+1)/INDEX(Input!$T$11:$T$136,BG$8+1))),0)*$B67*$C67</f>
        <v>0</v>
      </c>
      <c r="BH67">
        <f>IF(BH$8&lt;Input!$D$13,IF(BH$8+$A67&gt;=Input!$D$13,0,(INDEX(Input!$T$11:$T$136,BH$8+$A67+1)/INDEX(Input!$T$11:$T$136,BH$8+1))),0)*$B67*$C67</f>
        <v>0</v>
      </c>
      <c r="BI67">
        <f>IF(BI$8&lt;Input!$D$13,IF(BI$8+$A67&gt;=Input!$D$13,0,(INDEX(Input!$T$11:$T$136,BI$8+$A67+1)/INDEX(Input!$T$11:$T$136,BI$8+1))),0)*$B67*$C67</f>
        <v>0</v>
      </c>
      <c r="BJ67">
        <f>IF(BJ$8&lt;Input!$D$13,IF(BJ$8+$A67&gt;=Input!$D$13,0,(INDEX(Input!$T$11:$T$136,BJ$8+$A67+1)/INDEX(Input!$T$11:$T$136,BJ$8+1))),0)*$B67*$C67</f>
        <v>0</v>
      </c>
      <c r="BK67">
        <f>IF(BK$8&lt;Input!$D$13,IF(BK$8+$A67&gt;=Input!$D$13,0,(INDEX(Input!$T$11:$T$136,BK$8+$A67+1)/INDEX(Input!$T$11:$T$136,BK$8+1))),0)*$B67*$C67</f>
        <v>0</v>
      </c>
      <c r="BL67">
        <f>IF(BL$8&lt;Input!$D$13,IF(BL$8+$A67&gt;=Input!$D$13,0,(INDEX(Input!$T$11:$T$136,BL$8+$A67+1)/INDEX(Input!$T$11:$T$136,BL$8+1))),0)*$B67*$C67</f>
        <v>0</v>
      </c>
      <c r="BM67">
        <f>IF(BM$8&lt;Input!$D$13,IF(BM$8+$A67&gt;=Input!$D$13,0,(INDEX(Input!$T$11:$T$136,BM$8+$A67+1)/INDEX(Input!$T$11:$T$136,BM$8+1))),0)*$B67*$C67</f>
        <v>0</v>
      </c>
      <c r="BN67">
        <f>IF(BN$8&lt;Input!$D$13,IF(BN$8+$A67&gt;=Input!$D$13,0,(INDEX(Input!$T$11:$T$136,BN$8+$A67+1)/INDEX(Input!$T$11:$T$136,BN$8+1))),0)*$B67*$C67</f>
        <v>0</v>
      </c>
    </row>
    <row r="68" spans="1:66">
      <c r="A68">
        <f>Input!B67</f>
        <v>57</v>
      </c>
      <c r="B68">
        <f>(1+Input!$D$18)^Brx!A68</f>
        <v>7.1055866225285644</v>
      </c>
      <c r="C68">
        <f>(1+Input!$D$17)^Brx!A68</f>
        <v>1.7632679173989851</v>
      </c>
      <c r="E68">
        <f t="shared" si="28"/>
        <v>77</v>
      </c>
      <c r="F68">
        <f>IF(F$8&lt;Input!$D$13,IF(F$8+$A68&gt;=Input!$D$13,0,(INDEX(Input!$T$11:$T$136,F$8+$A68+1)/INDEX(Input!$T$11:$T$136,F$8+1))),0)*$B68*$C68</f>
        <v>0</v>
      </c>
      <c r="G68">
        <f>IF(G$8&lt;Input!$D$13,IF(G$8+$A68&gt;=Input!$D$13,0,(INDEX(Input!$T$11:$T$136,G$8+$A68+1)/INDEX(Input!$T$11:$T$136,G$8+1))),0)*$B68*$C68</f>
        <v>0</v>
      </c>
      <c r="H68">
        <f>IF(H$8&lt;Input!$D$13,IF(H$8+$A68&gt;=Input!$D$13,0,(INDEX(Input!$T$11:$T$136,H$8+$A68+1)/INDEX(Input!$T$11:$T$136,H$8+1))),0)*$B68*$C68</f>
        <v>0</v>
      </c>
      <c r="I68">
        <f>IF(I$8&lt;Input!$D$13,IF(I$8+$A68&gt;=Input!$D$13,0,(INDEX(Input!$T$11:$T$136,I$8+$A68+1)/INDEX(Input!$T$11:$T$136,I$8+1))),0)*$B68*$C68</f>
        <v>0</v>
      </c>
      <c r="J68">
        <f>IF(J$8&lt;Input!$D$13,IF(J$8+$A68&gt;=Input!$D$13,0,(INDEX(Input!$T$11:$T$136,J$8+$A68+1)/INDEX(Input!$T$11:$T$136,J$8+1))),0)*$B68*$C68</f>
        <v>0</v>
      </c>
      <c r="K68">
        <f>IF(K$8&lt;Input!$D$13,IF(K$8+$A68&gt;=Input!$D$13,0,(INDEX(Input!$T$11:$T$136,K$8+$A68+1)/INDEX(Input!$T$11:$T$136,K$8+1))),0)*$B68*$C68</f>
        <v>0</v>
      </c>
      <c r="L68">
        <f>IF(L$8&lt;Input!$D$13,IF(L$8+$A68&gt;=Input!$D$13,0,(INDEX(Input!$T$11:$T$136,L$8+$A68+1)/INDEX(Input!$T$11:$T$136,L$8+1))),0)*$B68*$C68</f>
        <v>0</v>
      </c>
      <c r="M68">
        <f>IF(M$8&lt;Input!$D$13,IF(M$8+$A68&gt;=Input!$D$13,0,(INDEX(Input!$T$11:$T$136,M$8+$A68+1)/INDEX(Input!$T$11:$T$136,M$8+1))),0)*$B68*$C68</f>
        <v>0</v>
      </c>
      <c r="N68">
        <f>IF(N$8&lt;Input!$D$13,IF(N$8+$A68&gt;=Input!$D$13,0,(INDEX(Input!$T$11:$T$136,N$8+$A68+1)/INDEX(Input!$T$11:$T$136,N$8+1))),0)*$B68*$C68</f>
        <v>0</v>
      </c>
      <c r="O68">
        <f>IF(O$8&lt;Input!$D$13,IF(O$8+$A68&gt;=Input!$D$13,0,(INDEX(Input!$T$11:$T$136,O$8+$A68+1)/INDEX(Input!$T$11:$T$136,O$8+1))),0)*$B68*$C68</f>
        <v>0</v>
      </c>
      <c r="P68">
        <f>IF(P$8&lt;Input!$D$13,IF(P$8+$A68&gt;=Input!$D$13,0,(INDEX(Input!$T$11:$T$136,P$8+$A68+1)/INDEX(Input!$T$11:$T$136,P$8+1))),0)*$B68*$C68</f>
        <v>0</v>
      </c>
      <c r="Q68">
        <f>IF(Q$8&lt;Input!$D$13,IF(Q$8+$A68&gt;=Input!$D$13,0,(INDEX(Input!$T$11:$T$136,Q$8+$A68+1)/INDEX(Input!$T$11:$T$136,Q$8+1))),0)*$B68*$C68</f>
        <v>0</v>
      </c>
      <c r="R68">
        <f>IF(R$8&lt;Input!$D$13,IF(R$8+$A68&gt;=Input!$D$13,0,(INDEX(Input!$T$11:$T$136,R$8+$A68+1)/INDEX(Input!$T$11:$T$136,R$8+1))),0)*$B68*$C68</f>
        <v>0</v>
      </c>
      <c r="S68">
        <f>IF(S$8&lt;Input!$D$13,IF(S$8+$A68&gt;=Input!$D$13,0,(INDEX(Input!$T$11:$T$136,S$8+$A68+1)/INDEX(Input!$T$11:$T$136,S$8+1))),0)*$B68*$C68</f>
        <v>0</v>
      </c>
      <c r="T68">
        <f>IF(T$8&lt;Input!$D$13,IF(T$8+$A68&gt;=Input!$D$13,0,(INDEX(Input!$T$11:$T$136,T$8+$A68+1)/INDEX(Input!$T$11:$T$136,T$8+1))),0)*$B68*$C68</f>
        <v>0</v>
      </c>
      <c r="U68">
        <f>IF(U$8&lt;Input!$D$13,IF(U$8+$A68&gt;=Input!$D$13,0,(INDEX(Input!$T$11:$T$136,U$8+$A68+1)/INDEX(Input!$T$11:$T$136,U$8+1))),0)*$B68*$C68</f>
        <v>0</v>
      </c>
      <c r="V68">
        <f>IF(V$8&lt;Input!$D$13,IF(V$8+$A68&gt;=Input!$D$13,0,(INDEX(Input!$T$11:$T$136,V$8+$A68+1)/INDEX(Input!$T$11:$T$136,V$8+1))),0)*$B68*$C68</f>
        <v>0</v>
      </c>
      <c r="W68">
        <f>IF(W$8&lt;Input!$D$13,IF(W$8+$A68&gt;=Input!$D$13,0,(INDEX(Input!$T$11:$T$136,W$8+$A68+1)/INDEX(Input!$T$11:$T$136,W$8+1))),0)*$B68*$C68</f>
        <v>0</v>
      </c>
      <c r="X68">
        <f>IF(X$8&lt;Input!$D$13,IF(X$8+$A68&gt;=Input!$D$13,0,(INDEX(Input!$T$11:$T$136,X$8+$A68+1)/INDEX(Input!$T$11:$T$136,X$8+1))),0)*$B68*$C68</f>
        <v>0</v>
      </c>
      <c r="Y68">
        <f>IF(Y$8&lt;Input!$D$13,IF(Y$8+$A68&gt;=Input!$D$13,0,(INDEX(Input!$T$11:$T$136,Y$8+$A68+1)/INDEX(Input!$T$11:$T$136,Y$8+1))),0)*$B68*$C68</f>
        <v>0</v>
      </c>
      <c r="Z68">
        <f>IF(Z$8&lt;Input!$D$13,IF(Z$8+$A68&gt;=Input!$D$13,0,(INDEX(Input!$T$11:$T$136,Z$8+$A68+1)/INDEX(Input!$T$11:$T$136,Z$8+1))),0)*$B68*$C68</f>
        <v>0</v>
      </c>
      <c r="AA68">
        <f>IF(AA$8&lt;Input!$D$13,IF(AA$8+$A68&gt;=Input!$D$13,0,(INDEX(Input!$T$11:$T$136,AA$8+$A68+1)/INDEX(Input!$T$11:$T$136,AA$8+1))),0)*$B68*$C68</f>
        <v>0</v>
      </c>
      <c r="AB68">
        <f>IF(AB$8&lt;Input!$D$13,IF(AB$8+$A68&gt;=Input!$D$13,0,(INDEX(Input!$T$11:$T$136,AB$8+$A68+1)/INDEX(Input!$T$11:$T$136,AB$8+1))),0)*$B68*$C68</f>
        <v>0</v>
      </c>
      <c r="AC68">
        <f>IF(AC$8&lt;Input!$D$13,IF(AC$8+$A68&gt;=Input!$D$13,0,(INDEX(Input!$T$11:$T$136,AC$8+$A68+1)/INDEX(Input!$T$11:$T$136,AC$8+1))),0)*$B68*$C68</f>
        <v>0</v>
      </c>
      <c r="AD68">
        <f>IF(AD$8&lt;Input!$D$13,IF(AD$8+$A68&gt;=Input!$D$13,0,(INDEX(Input!$T$11:$T$136,AD$8+$A68+1)/INDEX(Input!$T$11:$T$136,AD$8+1))),0)*$B68*$C68</f>
        <v>0</v>
      </c>
      <c r="AE68">
        <f>IF(AE$8&lt;Input!$D$13,IF(AE$8+$A68&gt;=Input!$D$13,0,(INDEX(Input!$T$11:$T$136,AE$8+$A68+1)/INDEX(Input!$T$11:$T$136,AE$8+1))),0)*$B68*$C68</f>
        <v>0</v>
      </c>
      <c r="AF68">
        <f>IF(AF$8&lt;Input!$D$13,IF(AF$8+$A68&gt;=Input!$D$13,0,(INDEX(Input!$T$11:$T$136,AF$8+$A68+1)/INDEX(Input!$T$11:$T$136,AF$8+1))),0)*$B68*$C68</f>
        <v>0</v>
      </c>
      <c r="AG68">
        <f>IF(AG$8&lt;Input!$D$13,IF(AG$8+$A68&gt;=Input!$D$13,0,(INDEX(Input!$T$11:$T$136,AG$8+$A68+1)/INDEX(Input!$T$11:$T$136,AG$8+1))),0)*$B68*$C68</f>
        <v>0</v>
      </c>
      <c r="AH68">
        <f>IF(AH$8&lt;Input!$D$13,IF(AH$8+$A68&gt;=Input!$D$13,0,(INDEX(Input!$T$11:$T$136,AH$8+$A68+1)/INDEX(Input!$T$11:$T$136,AH$8+1))),0)*$B68*$C68</f>
        <v>0</v>
      </c>
      <c r="AI68">
        <f>IF(AI$8&lt;Input!$D$13,IF(AI$8+$A68&gt;=Input!$D$13,0,(INDEX(Input!$T$11:$T$136,AI$8+$A68+1)/INDEX(Input!$T$11:$T$136,AI$8+1))),0)*$B68*$C68</f>
        <v>0</v>
      </c>
      <c r="AJ68">
        <f>IF(AJ$8&lt;Input!$D$13,IF(AJ$8+$A68&gt;=Input!$D$13,0,(INDEX(Input!$T$11:$T$136,AJ$8+$A68+1)/INDEX(Input!$T$11:$T$136,AJ$8+1))),0)*$B68*$C68</f>
        <v>0</v>
      </c>
      <c r="AK68">
        <f>IF(AK$8&lt;Input!$D$13,IF(AK$8+$A68&gt;=Input!$D$13,0,(INDEX(Input!$T$11:$T$136,AK$8+$A68+1)/INDEX(Input!$T$11:$T$136,AK$8+1))),0)*$B68*$C68</f>
        <v>0</v>
      </c>
      <c r="AL68">
        <f>IF(AL$8&lt;Input!$D$13,IF(AL$8+$A68&gt;=Input!$D$13,0,(INDEX(Input!$T$11:$T$136,AL$8+$A68+1)/INDEX(Input!$T$11:$T$136,AL$8+1))),0)*$B68*$C68</f>
        <v>0</v>
      </c>
      <c r="AM68">
        <f>IF(AM$8&lt;Input!$D$13,IF(AM$8+$A68&gt;=Input!$D$13,0,(INDEX(Input!$T$11:$T$136,AM$8+$A68+1)/INDEX(Input!$T$11:$T$136,AM$8+1))),0)*$B68*$C68</f>
        <v>0</v>
      </c>
      <c r="AN68">
        <f>IF(AN$8&lt;Input!$D$13,IF(AN$8+$A68&gt;=Input!$D$13,0,(INDEX(Input!$T$11:$T$136,AN$8+$A68+1)/INDEX(Input!$T$11:$T$136,AN$8+1))),0)*$B68*$C68</f>
        <v>0</v>
      </c>
      <c r="AO68">
        <f>IF(AO$8&lt;Input!$D$13,IF(AO$8+$A68&gt;=Input!$D$13,0,(INDEX(Input!$T$11:$T$136,AO$8+$A68+1)/INDEX(Input!$T$11:$T$136,AO$8+1))),0)*$B68*$C68</f>
        <v>0</v>
      </c>
      <c r="AP68">
        <f>IF(AP$8&lt;Input!$D$13,IF(AP$8+$A68&gt;=Input!$D$13,0,(INDEX(Input!$T$11:$T$136,AP$8+$A68+1)/INDEX(Input!$T$11:$T$136,AP$8+1))),0)*$B68*$C68</f>
        <v>0</v>
      </c>
      <c r="AQ68">
        <f>IF(AQ$8&lt;Input!$D$13,IF(AQ$8+$A68&gt;=Input!$D$13,0,(INDEX(Input!$T$11:$T$136,AQ$8+$A68+1)/INDEX(Input!$T$11:$T$136,AQ$8+1))),0)*$B68*$C68</f>
        <v>0</v>
      </c>
      <c r="AR68">
        <f>IF(AR$8&lt;Input!$D$13,IF(AR$8+$A68&gt;=Input!$D$13,0,(INDEX(Input!$T$11:$T$136,AR$8+$A68+1)/INDEX(Input!$T$11:$T$136,AR$8+1))),0)*$B68*$C68</f>
        <v>0</v>
      </c>
      <c r="AS68">
        <f>IF(AS$8&lt;Input!$D$13,IF(AS$8+$A68&gt;=Input!$D$13,0,(INDEX(Input!$T$11:$T$136,AS$8+$A68+1)/INDEX(Input!$T$11:$T$136,AS$8+1))),0)*$B68*$C68</f>
        <v>0</v>
      </c>
      <c r="AT68">
        <f>IF(AT$8&lt;Input!$D$13,IF(AT$8+$A68&gt;=Input!$D$13,0,(INDEX(Input!$T$11:$T$136,AT$8+$A68+1)/INDEX(Input!$T$11:$T$136,AT$8+1))),0)*$B68*$C68</f>
        <v>0</v>
      </c>
      <c r="AU68">
        <f>IF(AU$8&lt;Input!$D$13,IF(AU$8+$A68&gt;=Input!$D$13,0,(INDEX(Input!$T$11:$T$136,AU$8+$A68+1)/INDEX(Input!$T$11:$T$136,AU$8+1))),0)*$B68*$C68</f>
        <v>0</v>
      </c>
      <c r="AV68">
        <f>IF(AV$8&lt;Input!$D$13,IF(AV$8+$A68&gt;=Input!$D$13,0,(INDEX(Input!$T$11:$T$136,AV$8+$A68+1)/INDEX(Input!$T$11:$T$136,AV$8+1))),0)*$B68*$C68</f>
        <v>0</v>
      </c>
      <c r="AW68">
        <f>IF(AW$8&lt;Input!$D$13,IF(AW$8+$A68&gt;=Input!$D$13,0,(INDEX(Input!$T$11:$T$136,AW$8+$A68+1)/INDEX(Input!$T$11:$T$136,AW$8+1))),0)*$B68*$C68</f>
        <v>0</v>
      </c>
      <c r="AX68">
        <f>IF(AX$8&lt;Input!$D$13,IF(AX$8+$A68&gt;=Input!$D$13,0,(INDEX(Input!$T$11:$T$136,AX$8+$A68+1)/INDEX(Input!$T$11:$T$136,AX$8+1))),0)*$B68*$C68</f>
        <v>0</v>
      </c>
      <c r="AY68">
        <f>IF(AY$8&lt;Input!$D$13,IF(AY$8+$A68&gt;=Input!$D$13,0,(INDEX(Input!$T$11:$T$136,AY$8+$A68+1)/INDEX(Input!$T$11:$T$136,AY$8+1))),0)*$B68*$C68</f>
        <v>0</v>
      </c>
      <c r="AZ68">
        <f>IF(AZ$8&lt;Input!$D$13,IF(AZ$8+$A68&gt;=Input!$D$13,0,(INDEX(Input!$T$11:$T$136,AZ$8+$A68+1)/INDEX(Input!$T$11:$T$136,AZ$8+1))),0)*$B68*$C68</f>
        <v>0</v>
      </c>
      <c r="BA68">
        <f>IF(BA$8&lt;Input!$D$13,IF(BA$8+$A68&gt;=Input!$D$13,0,(INDEX(Input!$T$11:$T$136,BA$8+$A68+1)/INDEX(Input!$T$11:$T$136,BA$8+1))),0)*$B68*$C68</f>
        <v>0</v>
      </c>
      <c r="BB68">
        <f>IF(BB$8&lt;Input!$D$13,IF(BB$8+$A68&gt;=Input!$D$13,0,(INDEX(Input!$T$11:$T$136,BB$8+$A68+1)/INDEX(Input!$T$11:$T$136,BB$8+1))),0)*$B68*$C68</f>
        <v>0</v>
      </c>
      <c r="BC68">
        <f>IF(BC$8&lt;Input!$D$13,IF(BC$8+$A68&gt;=Input!$D$13,0,(INDEX(Input!$T$11:$T$136,BC$8+$A68+1)/INDEX(Input!$T$11:$T$136,BC$8+1))),0)*$B68*$C68</f>
        <v>0</v>
      </c>
      <c r="BD68">
        <f>IF(BD$8&lt;Input!$D$13,IF(BD$8+$A68&gt;=Input!$D$13,0,(INDEX(Input!$T$11:$T$136,BD$8+$A68+1)/INDEX(Input!$T$11:$T$136,BD$8+1))),0)*$B68*$C68</f>
        <v>0</v>
      </c>
      <c r="BE68">
        <f>IF(BE$8&lt;Input!$D$13,IF(BE$8+$A68&gt;=Input!$D$13,0,(INDEX(Input!$T$11:$T$136,BE$8+$A68+1)/INDEX(Input!$T$11:$T$136,BE$8+1))),0)*$B68*$C68</f>
        <v>0</v>
      </c>
      <c r="BF68">
        <f>IF(BF$8&lt;Input!$D$13,IF(BF$8+$A68&gt;=Input!$D$13,0,(INDEX(Input!$T$11:$T$136,BF$8+$A68+1)/INDEX(Input!$T$11:$T$136,BF$8+1))),0)*$B68*$C68</f>
        <v>0</v>
      </c>
      <c r="BG68">
        <f>IF(BG$8&lt;Input!$D$13,IF(BG$8+$A68&gt;=Input!$D$13,0,(INDEX(Input!$T$11:$T$136,BG$8+$A68+1)/INDEX(Input!$T$11:$T$136,BG$8+1))),0)*$B68*$C68</f>
        <v>0</v>
      </c>
      <c r="BH68">
        <f>IF(BH$8&lt;Input!$D$13,IF(BH$8+$A68&gt;=Input!$D$13,0,(INDEX(Input!$T$11:$T$136,BH$8+$A68+1)/INDEX(Input!$T$11:$T$136,BH$8+1))),0)*$B68*$C68</f>
        <v>0</v>
      </c>
      <c r="BI68">
        <f>IF(BI$8&lt;Input!$D$13,IF(BI$8+$A68&gt;=Input!$D$13,0,(INDEX(Input!$T$11:$T$136,BI$8+$A68+1)/INDEX(Input!$T$11:$T$136,BI$8+1))),0)*$B68*$C68</f>
        <v>0</v>
      </c>
      <c r="BJ68">
        <f>IF(BJ$8&lt;Input!$D$13,IF(BJ$8+$A68&gt;=Input!$D$13,0,(INDEX(Input!$T$11:$T$136,BJ$8+$A68+1)/INDEX(Input!$T$11:$T$136,BJ$8+1))),0)*$B68*$C68</f>
        <v>0</v>
      </c>
      <c r="BK68">
        <f>IF(BK$8&lt;Input!$D$13,IF(BK$8+$A68&gt;=Input!$D$13,0,(INDEX(Input!$T$11:$T$136,BK$8+$A68+1)/INDEX(Input!$T$11:$T$136,BK$8+1))),0)*$B68*$C68</f>
        <v>0</v>
      </c>
      <c r="BL68">
        <f>IF(BL$8&lt;Input!$D$13,IF(BL$8+$A68&gt;=Input!$D$13,0,(INDEX(Input!$T$11:$T$136,BL$8+$A68+1)/INDEX(Input!$T$11:$T$136,BL$8+1))),0)*$B68*$C68</f>
        <v>0</v>
      </c>
      <c r="BM68">
        <f>IF(BM$8&lt;Input!$D$13,IF(BM$8+$A68&gt;=Input!$D$13,0,(INDEX(Input!$T$11:$T$136,BM$8+$A68+1)/INDEX(Input!$T$11:$T$136,BM$8+1))),0)*$B68*$C68</f>
        <v>0</v>
      </c>
      <c r="BN68">
        <f>IF(BN$8&lt;Input!$D$13,IF(BN$8+$A68&gt;=Input!$D$13,0,(INDEX(Input!$T$11:$T$136,BN$8+$A68+1)/INDEX(Input!$T$11:$T$136,BN$8+1))),0)*$B68*$C68</f>
        <v>0</v>
      </c>
    </row>
    <row r="69" spans="1:66">
      <c r="A69">
        <f>Input!B68</f>
        <v>58</v>
      </c>
      <c r="B69">
        <f>(1+Input!$D$18)^Brx!A69</f>
        <v>7.3542821543170644</v>
      </c>
      <c r="C69">
        <f>(1+Input!$D$17)^Brx!A69</f>
        <v>1.7809005965729749</v>
      </c>
      <c r="E69">
        <f t="shared" si="28"/>
        <v>78</v>
      </c>
      <c r="F69">
        <f>IF(F$8&lt;Input!$D$13,IF(F$8+$A69&gt;=Input!$D$13,0,(INDEX(Input!$T$11:$T$136,F$8+$A69+1)/INDEX(Input!$T$11:$T$136,F$8+1))),0)*$B69*$C69</f>
        <v>0</v>
      </c>
      <c r="G69">
        <f>IF(G$8&lt;Input!$D$13,IF(G$8+$A69&gt;=Input!$D$13,0,(INDEX(Input!$T$11:$T$136,G$8+$A69+1)/INDEX(Input!$T$11:$T$136,G$8+1))),0)*$B69*$C69</f>
        <v>0</v>
      </c>
      <c r="H69">
        <f>IF(H$8&lt;Input!$D$13,IF(H$8+$A69&gt;=Input!$D$13,0,(INDEX(Input!$T$11:$T$136,H$8+$A69+1)/INDEX(Input!$T$11:$T$136,H$8+1))),0)*$B69*$C69</f>
        <v>0</v>
      </c>
      <c r="I69">
        <f>IF(I$8&lt;Input!$D$13,IF(I$8+$A69&gt;=Input!$D$13,0,(INDEX(Input!$T$11:$T$136,I$8+$A69+1)/INDEX(Input!$T$11:$T$136,I$8+1))),0)*$B69*$C69</f>
        <v>0</v>
      </c>
      <c r="J69">
        <f>IF(J$8&lt;Input!$D$13,IF(J$8+$A69&gt;=Input!$D$13,0,(INDEX(Input!$T$11:$T$136,J$8+$A69+1)/INDEX(Input!$T$11:$T$136,J$8+1))),0)*$B69*$C69</f>
        <v>0</v>
      </c>
      <c r="K69">
        <f>IF(K$8&lt;Input!$D$13,IF(K$8+$A69&gt;=Input!$D$13,0,(INDEX(Input!$T$11:$T$136,K$8+$A69+1)/INDEX(Input!$T$11:$T$136,K$8+1))),0)*$B69*$C69</f>
        <v>0</v>
      </c>
      <c r="L69">
        <f>IF(L$8&lt;Input!$D$13,IF(L$8+$A69&gt;=Input!$D$13,0,(INDEX(Input!$T$11:$T$136,L$8+$A69+1)/INDEX(Input!$T$11:$T$136,L$8+1))),0)*$B69*$C69</f>
        <v>0</v>
      </c>
      <c r="M69">
        <f>IF(M$8&lt;Input!$D$13,IF(M$8+$A69&gt;=Input!$D$13,0,(INDEX(Input!$T$11:$T$136,M$8+$A69+1)/INDEX(Input!$T$11:$T$136,M$8+1))),0)*$B69*$C69</f>
        <v>0</v>
      </c>
      <c r="N69">
        <f>IF(N$8&lt;Input!$D$13,IF(N$8+$A69&gt;=Input!$D$13,0,(INDEX(Input!$T$11:$T$136,N$8+$A69+1)/INDEX(Input!$T$11:$T$136,N$8+1))),0)*$B69*$C69</f>
        <v>0</v>
      </c>
      <c r="O69">
        <f>IF(O$8&lt;Input!$D$13,IF(O$8+$A69&gt;=Input!$D$13,0,(INDEX(Input!$T$11:$T$136,O$8+$A69+1)/INDEX(Input!$T$11:$T$136,O$8+1))),0)*$B69*$C69</f>
        <v>0</v>
      </c>
      <c r="P69">
        <f>IF(P$8&lt;Input!$D$13,IF(P$8+$A69&gt;=Input!$D$13,0,(INDEX(Input!$T$11:$T$136,P$8+$A69+1)/INDEX(Input!$T$11:$T$136,P$8+1))),0)*$B69*$C69</f>
        <v>0</v>
      </c>
      <c r="Q69">
        <f>IF(Q$8&lt;Input!$D$13,IF(Q$8+$A69&gt;=Input!$D$13,0,(INDEX(Input!$T$11:$T$136,Q$8+$A69+1)/INDEX(Input!$T$11:$T$136,Q$8+1))),0)*$B69*$C69</f>
        <v>0</v>
      </c>
      <c r="R69">
        <f>IF(R$8&lt;Input!$D$13,IF(R$8+$A69&gt;=Input!$D$13,0,(INDEX(Input!$T$11:$T$136,R$8+$A69+1)/INDEX(Input!$T$11:$T$136,R$8+1))),0)*$B69*$C69</f>
        <v>0</v>
      </c>
      <c r="S69">
        <f>IF(S$8&lt;Input!$D$13,IF(S$8+$A69&gt;=Input!$D$13,0,(INDEX(Input!$T$11:$T$136,S$8+$A69+1)/INDEX(Input!$T$11:$T$136,S$8+1))),0)*$B69*$C69</f>
        <v>0</v>
      </c>
      <c r="T69">
        <f>IF(T$8&lt;Input!$D$13,IF(T$8+$A69&gt;=Input!$D$13,0,(INDEX(Input!$T$11:$T$136,T$8+$A69+1)/INDEX(Input!$T$11:$T$136,T$8+1))),0)*$B69*$C69</f>
        <v>0</v>
      </c>
      <c r="U69">
        <f>IF(U$8&lt;Input!$D$13,IF(U$8+$A69&gt;=Input!$D$13,0,(INDEX(Input!$T$11:$T$136,U$8+$A69+1)/INDEX(Input!$T$11:$T$136,U$8+1))),0)*$B69*$C69</f>
        <v>0</v>
      </c>
      <c r="V69">
        <f>IF(V$8&lt;Input!$D$13,IF(V$8+$A69&gt;=Input!$D$13,0,(INDEX(Input!$T$11:$T$136,V$8+$A69+1)/INDEX(Input!$T$11:$T$136,V$8+1))),0)*$B69*$C69</f>
        <v>0</v>
      </c>
      <c r="W69">
        <f>IF(W$8&lt;Input!$D$13,IF(W$8+$A69&gt;=Input!$D$13,0,(INDEX(Input!$T$11:$T$136,W$8+$A69+1)/INDEX(Input!$T$11:$T$136,W$8+1))),0)*$B69*$C69</f>
        <v>0</v>
      </c>
      <c r="X69">
        <f>IF(X$8&lt;Input!$D$13,IF(X$8+$A69&gt;=Input!$D$13,0,(INDEX(Input!$T$11:$T$136,X$8+$A69+1)/INDEX(Input!$T$11:$T$136,X$8+1))),0)*$B69*$C69</f>
        <v>0</v>
      </c>
      <c r="Y69">
        <f>IF(Y$8&lt;Input!$D$13,IF(Y$8+$A69&gt;=Input!$D$13,0,(INDEX(Input!$T$11:$T$136,Y$8+$A69+1)/INDEX(Input!$T$11:$T$136,Y$8+1))),0)*$B69*$C69</f>
        <v>0</v>
      </c>
      <c r="Z69">
        <f>IF(Z$8&lt;Input!$D$13,IF(Z$8+$A69&gt;=Input!$D$13,0,(INDEX(Input!$T$11:$T$136,Z$8+$A69+1)/INDEX(Input!$T$11:$T$136,Z$8+1))),0)*$B69*$C69</f>
        <v>0</v>
      </c>
      <c r="AA69">
        <f>IF(AA$8&lt;Input!$D$13,IF(AA$8+$A69&gt;=Input!$D$13,0,(INDEX(Input!$T$11:$T$136,AA$8+$A69+1)/INDEX(Input!$T$11:$T$136,AA$8+1))),0)*$B69*$C69</f>
        <v>0</v>
      </c>
      <c r="AB69">
        <f>IF(AB$8&lt;Input!$D$13,IF(AB$8+$A69&gt;=Input!$D$13,0,(INDEX(Input!$T$11:$T$136,AB$8+$A69+1)/INDEX(Input!$T$11:$T$136,AB$8+1))),0)*$B69*$C69</f>
        <v>0</v>
      </c>
      <c r="AC69">
        <f>IF(AC$8&lt;Input!$D$13,IF(AC$8+$A69&gt;=Input!$D$13,0,(INDEX(Input!$T$11:$T$136,AC$8+$A69+1)/INDEX(Input!$T$11:$T$136,AC$8+1))),0)*$B69*$C69</f>
        <v>0</v>
      </c>
      <c r="AD69">
        <f>IF(AD$8&lt;Input!$D$13,IF(AD$8+$A69&gt;=Input!$D$13,0,(INDEX(Input!$T$11:$T$136,AD$8+$A69+1)/INDEX(Input!$T$11:$T$136,AD$8+1))),0)*$B69*$C69</f>
        <v>0</v>
      </c>
      <c r="AE69">
        <f>IF(AE$8&lt;Input!$D$13,IF(AE$8+$A69&gt;=Input!$D$13,0,(INDEX(Input!$T$11:$T$136,AE$8+$A69+1)/INDEX(Input!$T$11:$T$136,AE$8+1))),0)*$B69*$C69</f>
        <v>0</v>
      </c>
      <c r="AF69">
        <f>IF(AF$8&lt;Input!$D$13,IF(AF$8+$A69&gt;=Input!$D$13,0,(INDEX(Input!$T$11:$T$136,AF$8+$A69+1)/INDEX(Input!$T$11:$T$136,AF$8+1))),0)*$B69*$C69</f>
        <v>0</v>
      </c>
      <c r="AG69">
        <f>IF(AG$8&lt;Input!$D$13,IF(AG$8+$A69&gt;=Input!$D$13,0,(INDEX(Input!$T$11:$T$136,AG$8+$A69+1)/INDEX(Input!$T$11:$T$136,AG$8+1))),0)*$B69*$C69</f>
        <v>0</v>
      </c>
      <c r="AH69">
        <f>IF(AH$8&lt;Input!$D$13,IF(AH$8+$A69&gt;=Input!$D$13,0,(INDEX(Input!$T$11:$T$136,AH$8+$A69+1)/INDEX(Input!$T$11:$T$136,AH$8+1))),0)*$B69*$C69</f>
        <v>0</v>
      </c>
      <c r="AI69">
        <f>IF(AI$8&lt;Input!$D$13,IF(AI$8+$A69&gt;=Input!$D$13,0,(INDEX(Input!$T$11:$T$136,AI$8+$A69+1)/INDEX(Input!$T$11:$T$136,AI$8+1))),0)*$B69*$C69</f>
        <v>0</v>
      </c>
      <c r="AJ69">
        <f>IF(AJ$8&lt;Input!$D$13,IF(AJ$8+$A69&gt;=Input!$D$13,0,(INDEX(Input!$T$11:$T$136,AJ$8+$A69+1)/INDEX(Input!$T$11:$T$136,AJ$8+1))),0)*$B69*$C69</f>
        <v>0</v>
      </c>
      <c r="AK69">
        <f>IF(AK$8&lt;Input!$D$13,IF(AK$8+$A69&gt;=Input!$D$13,0,(INDEX(Input!$T$11:$T$136,AK$8+$A69+1)/INDEX(Input!$T$11:$T$136,AK$8+1))),0)*$B69*$C69</f>
        <v>0</v>
      </c>
      <c r="AL69">
        <f>IF(AL$8&lt;Input!$D$13,IF(AL$8+$A69&gt;=Input!$D$13,0,(INDEX(Input!$T$11:$T$136,AL$8+$A69+1)/INDEX(Input!$T$11:$T$136,AL$8+1))),0)*$B69*$C69</f>
        <v>0</v>
      </c>
      <c r="AM69">
        <f>IF(AM$8&lt;Input!$D$13,IF(AM$8+$A69&gt;=Input!$D$13,0,(INDEX(Input!$T$11:$T$136,AM$8+$A69+1)/INDEX(Input!$T$11:$T$136,AM$8+1))),0)*$B69*$C69</f>
        <v>0</v>
      </c>
      <c r="AN69">
        <f>IF(AN$8&lt;Input!$D$13,IF(AN$8+$A69&gt;=Input!$D$13,0,(INDEX(Input!$T$11:$T$136,AN$8+$A69+1)/INDEX(Input!$T$11:$T$136,AN$8+1))),0)*$B69*$C69</f>
        <v>0</v>
      </c>
      <c r="AO69">
        <f>IF(AO$8&lt;Input!$D$13,IF(AO$8+$A69&gt;=Input!$D$13,0,(INDEX(Input!$T$11:$T$136,AO$8+$A69+1)/INDEX(Input!$T$11:$T$136,AO$8+1))),0)*$B69*$C69</f>
        <v>0</v>
      </c>
      <c r="AP69">
        <f>IF(AP$8&lt;Input!$D$13,IF(AP$8+$A69&gt;=Input!$D$13,0,(INDEX(Input!$T$11:$T$136,AP$8+$A69+1)/INDEX(Input!$T$11:$T$136,AP$8+1))),0)*$B69*$C69</f>
        <v>0</v>
      </c>
      <c r="AQ69">
        <f>IF(AQ$8&lt;Input!$D$13,IF(AQ$8+$A69&gt;=Input!$D$13,0,(INDEX(Input!$T$11:$T$136,AQ$8+$A69+1)/INDEX(Input!$T$11:$T$136,AQ$8+1))),0)*$B69*$C69</f>
        <v>0</v>
      </c>
      <c r="AR69">
        <f>IF(AR$8&lt;Input!$D$13,IF(AR$8+$A69&gt;=Input!$D$13,0,(INDEX(Input!$T$11:$T$136,AR$8+$A69+1)/INDEX(Input!$T$11:$T$136,AR$8+1))),0)*$B69*$C69</f>
        <v>0</v>
      </c>
      <c r="AS69">
        <f>IF(AS$8&lt;Input!$D$13,IF(AS$8+$A69&gt;=Input!$D$13,0,(INDEX(Input!$T$11:$T$136,AS$8+$A69+1)/INDEX(Input!$T$11:$T$136,AS$8+1))),0)*$B69*$C69</f>
        <v>0</v>
      </c>
      <c r="AT69">
        <f>IF(AT$8&lt;Input!$D$13,IF(AT$8+$A69&gt;=Input!$D$13,0,(INDEX(Input!$T$11:$T$136,AT$8+$A69+1)/INDEX(Input!$T$11:$T$136,AT$8+1))),0)*$B69*$C69</f>
        <v>0</v>
      </c>
      <c r="AU69">
        <f>IF(AU$8&lt;Input!$D$13,IF(AU$8+$A69&gt;=Input!$D$13,0,(INDEX(Input!$T$11:$T$136,AU$8+$A69+1)/INDEX(Input!$T$11:$T$136,AU$8+1))),0)*$B69*$C69</f>
        <v>0</v>
      </c>
      <c r="AV69">
        <f>IF(AV$8&lt;Input!$D$13,IF(AV$8+$A69&gt;=Input!$D$13,0,(INDEX(Input!$T$11:$T$136,AV$8+$A69+1)/INDEX(Input!$T$11:$T$136,AV$8+1))),0)*$B69*$C69</f>
        <v>0</v>
      </c>
      <c r="AW69">
        <f>IF(AW$8&lt;Input!$D$13,IF(AW$8+$A69&gt;=Input!$D$13,0,(INDEX(Input!$T$11:$T$136,AW$8+$A69+1)/INDEX(Input!$T$11:$T$136,AW$8+1))),0)*$B69*$C69</f>
        <v>0</v>
      </c>
      <c r="AX69">
        <f>IF(AX$8&lt;Input!$D$13,IF(AX$8+$A69&gt;=Input!$D$13,0,(INDEX(Input!$T$11:$T$136,AX$8+$A69+1)/INDEX(Input!$T$11:$T$136,AX$8+1))),0)*$B69*$C69</f>
        <v>0</v>
      </c>
      <c r="AY69">
        <f>IF(AY$8&lt;Input!$D$13,IF(AY$8+$A69&gt;=Input!$D$13,0,(INDEX(Input!$T$11:$T$136,AY$8+$A69+1)/INDEX(Input!$T$11:$T$136,AY$8+1))),0)*$B69*$C69</f>
        <v>0</v>
      </c>
      <c r="AZ69">
        <f>IF(AZ$8&lt;Input!$D$13,IF(AZ$8+$A69&gt;=Input!$D$13,0,(INDEX(Input!$T$11:$T$136,AZ$8+$A69+1)/INDEX(Input!$T$11:$T$136,AZ$8+1))),0)*$B69*$C69</f>
        <v>0</v>
      </c>
      <c r="BA69">
        <f>IF(BA$8&lt;Input!$D$13,IF(BA$8+$A69&gt;=Input!$D$13,0,(INDEX(Input!$T$11:$T$136,BA$8+$A69+1)/INDEX(Input!$T$11:$T$136,BA$8+1))),0)*$B69*$C69</f>
        <v>0</v>
      </c>
      <c r="BB69">
        <f>IF(BB$8&lt;Input!$D$13,IF(BB$8+$A69&gt;=Input!$D$13,0,(INDEX(Input!$T$11:$T$136,BB$8+$A69+1)/INDEX(Input!$T$11:$T$136,BB$8+1))),0)*$B69*$C69</f>
        <v>0</v>
      </c>
      <c r="BC69">
        <f>IF(BC$8&lt;Input!$D$13,IF(BC$8+$A69&gt;=Input!$D$13,0,(INDEX(Input!$T$11:$T$136,BC$8+$A69+1)/INDEX(Input!$T$11:$T$136,BC$8+1))),0)*$B69*$C69</f>
        <v>0</v>
      </c>
      <c r="BD69">
        <f>IF(BD$8&lt;Input!$D$13,IF(BD$8+$A69&gt;=Input!$D$13,0,(INDEX(Input!$T$11:$T$136,BD$8+$A69+1)/INDEX(Input!$T$11:$T$136,BD$8+1))),0)*$B69*$C69</f>
        <v>0</v>
      </c>
      <c r="BE69">
        <f>IF(BE$8&lt;Input!$D$13,IF(BE$8+$A69&gt;=Input!$D$13,0,(INDEX(Input!$T$11:$T$136,BE$8+$A69+1)/INDEX(Input!$T$11:$T$136,BE$8+1))),0)*$B69*$C69</f>
        <v>0</v>
      </c>
      <c r="BF69">
        <f>IF(BF$8&lt;Input!$D$13,IF(BF$8+$A69&gt;=Input!$D$13,0,(INDEX(Input!$T$11:$T$136,BF$8+$A69+1)/INDEX(Input!$T$11:$T$136,BF$8+1))),0)*$B69*$C69</f>
        <v>0</v>
      </c>
      <c r="BG69">
        <f>IF(BG$8&lt;Input!$D$13,IF(BG$8+$A69&gt;=Input!$D$13,0,(INDEX(Input!$T$11:$T$136,BG$8+$A69+1)/INDEX(Input!$T$11:$T$136,BG$8+1))),0)*$B69*$C69</f>
        <v>0</v>
      </c>
      <c r="BH69">
        <f>IF(BH$8&lt;Input!$D$13,IF(BH$8+$A69&gt;=Input!$D$13,0,(INDEX(Input!$T$11:$T$136,BH$8+$A69+1)/INDEX(Input!$T$11:$T$136,BH$8+1))),0)*$B69*$C69</f>
        <v>0</v>
      </c>
      <c r="BI69">
        <f>IF(BI$8&lt;Input!$D$13,IF(BI$8+$A69&gt;=Input!$D$13,0,(INDEX(Input!$T$11:$T$136,BI$8+$A69+1)/INDEX(Input!$T$11:$T$136,BI$8+1))),0)*$B69*$C69</f>
        <v>0</v>
      </c>
      <c r="BJ69">
        <f>IF(BJ$8&lt;Input!$D$13,IF(BJ$8+$A69&gt;=Input!$D$13,0,(INDEX(Input!$T$11:$T$136,BJ$8+$A69+1)/INDEX(Input!$T$11:$T$136,BJ$8+1))),0)*$B69*$C69</f>
        <v>0</v>
      </c>
      <c r="BK69">
        <f>IF(BK$8&lt;Input!$D$13,IF(BK$8+$A69&gt;=Input!$D$13,0,(INDEX(Input!$T$11:$T$136,BK$8+$A69+1)/INDEX(Input!$T$11:$T$136,BK$8+1))),0)*$B69*$C69</f>
        <v>0</v>
      </c>
      <c r="BL69">
        <f>IF(BL$8&lt;Input!$D$13,IF(BL$8+$A69&gt;=Input!$D$13,0,(INDEX(Input!$T$11:$T$136,BL$8+$A69+1)/INDEX(Input!$T$11:$T$136,BL$8+1))),0)*$B69*$C69</f>
        <v>0</v>
      </c>
      <c r="BM69">
        <f>IF(BM$8&lt;Input!$D$13,IF(BM$8+$A69&gt;=Input!$D$13,0,(INDEX(Input!$T$11:$T$136,BM$8+$A69+1)/INDEX(Input!$T$11:$T$136,BM$8+1))),0)*$B69*$C69</f>
        <v>0</v>
      </c>
      <c r="BN69">
        <f>IF(BN$8&lt;Input!$D$13,IF(BN$8+$A69&gt;=Input!$D$13,0,(INDEX(Input!$T$11:$T$136,BN$8+$A69+1)/INDEX(Input!$T$11:$T$136,BN$8+1))),0)*$B69*$C69</f>
        <v>0</v>
      </c>
    </row>
    <row r="70" spans="1:66">
      <c r="A70">
        <f>Input!B69</f>
        <v>59</v>
      </c>
      <c r="B70">
        <f>(1+Input!$D$18)^Brx!A70</f>
        <v>7.6116820297181622</v>
      </c>
      <c r="C70">
        <f>(1+Input!$D$17)^Brx!A70</f>
        <v>1.7987096025387042</v>
      </c>
      <c r="E70">
        <f t="shared" si="28"/>
        <v>79</v>
      </c>
      <c r="F70">
        <f>IF(F$8&lt;Input!$D$13,IF(F$8+$A70&gt;=Input!$D$13,0,(INDEX(Input!$T$11:$T$136,F$8+$A70+1)/INDEX(Input!$T$11:$T$136,F$8+1))),0)*$B70*$C70</f>
        <v>0</v>
      </c>
      <c r="G70">
        <f>IF(G$8&lt;Input!$D$13,IF(G$8+$A70&gt;=Input!$D$13,0,(INDEX(Input!$T$11:$T$136,G$8+$A70+1)/INDEX(Input!$T$11:$T$136,G$8+1))),0)*$B70*$C70</f>
        <v>0</v>
      </c>
      <c r="H70">
        <f>IF(H$8&lt;Input!$D$13,IF(H$8+$A70&gt;=Input!$D$13,0,(INDEX(Input!$T$11:$T$136,H$8+$A70+1)/INDEX(Input!$T$11:$T$136,H$8+1))),0)*$B70*$C70</f>
        <v>0</v>
      </c>
      <c r="I70">
        <f>IF(I$8&lt;Input!$D$13,IF(I$8+$A70&gt;=Input!$D$13,0,(INDEX(Input!$T$11:$T$136,I$8+$A70+1)/INDEX(Input!$T$11:$T$136,I$8+1))),0)*$B70*$C70</f>
        <v>0</v>
      </c>
      <c r="J70">
        <f>IF(J$8&lt;Input!$D$13,IF(J$8+$A70&gt;=Input!$D$13,0,(INDEX(Input!$T$11:$T$136,J$8+$A70+1)/INDEX(Input!$T$11:$T$136,J$8+1))),0)*$B70*$C70</f>
        <v>0</v>
      </c>
      <c r="K70">
        <f>IF(K$8&lt;Input!$D$13,IF(K$8+$A70&gt;=Input!$D$13,0,(INDEX(Input!$T$11:$T$136,K$8+$A70+1)/INDEX(Input!$T$11:$T$136,K$8+1))),0)*$B70*$C70</f>
        <v>0</v>
      </c>
      <c r="L70">
        <f>IF(L$8&lt;Input!$D$13,IF(L$8+$A70&gt;=Input!$D$13,0,(INDEX(Input!$T$11:$T$136,L$8+$A70+1)/INDEX(Input!$T$11:$T$136,L$8+1))),0)*$B70*$C70</f>
        <v>0</v>
      </c>
      <c r="M70">
        <f>IF(M$8&lt;Input!$D$13,IF(M$8+$A70&gt;=Input!$D$13,0,(INDEX(Input!$T$11:$T$136,M$8+$A70+1)/INDEX(Input!$T$11:$T$136,M$8+1))),0)*$B70*$C70</f>
        <v>0</v>
      </c>
      <c r="N70">
        <f>IF(N$8&lt;Input!$D$13,IF(N$8+$A70&gt;=Input!$D$13,0,(INDEX(Input!$T$11:$T$136,N$8+$A70+1)/INDEX(Input!$T$11:$T$136,N$8+1))),0)*$B70*$C70</f>
        <v>0</v>
      </c>
      <c r="O70">
        <f>IF(O$8&lt;Input!$D$13,IF(O$8+$A70&gt;=Input!$D$13,0,(INDEX(Input!$T$11:$T$136,O$8+$A70+1)/INDEX(Input!$T$11:$T$136,O$8+1))),0)*$B70*$C70</f>
        <v>0</v>
      </c>
      <c r="P70">
        <f>IF(P$8&lt;Input!$D$13,IF(P$8+$A70&gt;=Input!$D$13,0,(INDEX(Input!$T$11:$T$136,P$8+$A70+1)/INDEX(Input!$T$11:$T$136,P$8+1))),0)*$B70*$C70</f>
        <v>0</v>
      </c>
      <c r="Q70">
        <f>IF(Q$8&lt;Input!$D$13,IF(Q$8+$A70&gt;=Input!$D$13,0,(INDEX(Input!$T$11:$T$136,Q$8+$A70+1)/INDEX(Input!$T$11:$T$136,Q$8+1))),0)*$B70*$C70</f>
        <v>0</v>
      </c>
      <c r="R70">
        <f>IF(R$8&lt;Input!$D$13,IF(R$8+$A70&gt;=Input!$D$13,0,(INDEX(Input!$T$11:$T$136,R$8+$A70+1)/INDEX(Input!$T$11:$T$136,R$8+1))),0)*$B70*$C70</f>
        <v>0</v>
      </c>
      <c r="S70">
        <f>IF(S$8&lt;Input!$D$13,IF(S$8+$A70&gt;=Input!$D$13,0,(INDEX(Input!$T$11:$T$136,S$8+$A70+1)/INDEX(Input!$T$11:$T$136,S$8+1))),0)*$B70*$C70</f>
        <v>0</v>
      </c>
      <c r="T70">
        <f>IF(T$8&lt;Input!$D$13,IF(T$8+$A70&gt;=Input!$D$13,0,(INDEX(Input!$T$11:$T$136,T$8+$A70+1)/INDEX(Input!$T$11:$T$136,T$8+1))),0)*$B70*$C70</f>
        <v>0</v>
      </c>
      <c r="U70">
        <f>IF(U$8&lt;Input!$D$13,IF(U$8+$A70&gt;=Input!$D$13,0,(INDEX(Input!$T$11:$T$136,U$8+$A70+1)/INDEX(Input!$T$11:$T$136,U$8+1))),0)*$B70*$C70</f>
        <v>0</v>
      </c>
      <c r="V70">
        <f>IF(V$8&lt;Input!$D$13,IF(V$8+$A70&gt;=Input!$D$13,0,(INDEX(Input!$T$11:$T$136,V$8+$A70+1)/INDEX(Input!$T$11:$T$136,V$8+1))),0)*$B70*$C70</f>
        <v>0</v>
      </c>
      <c r="W70">
        <f>IF(W$8&lt;Input!$D$13,IF(W$8+$A70&gt;=Input!$D$13,0,(INDEX(Input!$T$11:$T$136,W$8+$A70+1)/INDEX(Input!$T$11:$T$136,W$8+1))),0)*$B70*$C70</f>
        <v>0</v>
      </c>
      <c r="X70">
        <f>IF(X$8&lt;Input!$D$13,IF(X$8+$A70&gt;=Input!$D$13,0,(INDEX(Input!$T$11:$T$136,X$8+$A70+1)/INDEX(Input!$T$11:$T$136,X$8+1))),0)*$B70*$C70</f>
        <v>0</v>
      </c>
      <c r="Y70">
        <f>IF(Y$8&lt;Input!$D$13,IF(Y$8+$A70&gt;=Input!$D$13,0,(INDEX(Input!$T$11:$T$136,Y$8+$A70+1)/INDEX(Input!$T$11:$T$136,Y$8+1))),0)*$B70*$C70</f>
        <v>0</v>
      </c>
      <c r="Z70">
        <f>IF(Z$8&lt;Input!$D$13,IF(Z$8+$A70&gt;=Input!$D$13,0,(INDEX(Input!$T$11:$T$136,Z$8+$A70+1)/INDEX(Input!$T$11:$T$136,Z$8+1))),0)*$B70*$C70</f>
        <v>0</v>
      </c>
      <c r="AA70">
        <f>IF(AA$8&lt;Input!$D$13,IF(AA$8+$A70&gt;=Input!$D$13,0,(INDEX(Input!$T$11:$T$136,AA$8+$A70+1)/INDEX(Input!$T$11:$T$136,AA$8+1))),0)*$B70*$C70</f>
        <v>0</v>
      </c>
      <c r="AB70">
        <f>IF(AB$8&lt;Input!$D$13,IF(AB$8+$A70&gt;=Input!$D$13,0,(INDEX(Input!$T$11:$T$136,AB$8+$A70+1)/INDEX(Input!$T$11:$T$136,AB$8+1))),0)*$B70*$C70</f>
        <v>0</v>
      </c>
      <c r="AC70">
        <f>IF(AC$8&lt;Input!$D$13,IF(AC$8+$A70&gt;=Input!$D$13,0,(INDEX(Input!$T$11:$T$136,AC$8+$A70+1)/INDEX(Input!$T$11:$T$136,AC$8+1))),0)*$B70*$C70</f>
        <v>0</v>
      </c>
      <c r="AD70">
        <f>IF(AD$8&lt;Input!$D$13,IF(AD$8+$A70&gt;=Input!$D$13,0,(INDEX(Input!$T$11:$T$136,AD$8+$A70+1)/INDEX(Input!$T$11:$T$136,AD$8+1))),0)*$B70*$C70</f>
        <v>0</v>
      </c>
      <c r="AE70">
        <f>IF(AE$8&lt;Input!$D$13,IF(AE$8+$A70&gt;=Input!$D$13,0,(INDEX(Input!$T$11:$T$136,AE$8+$A70+1)/INDEX(Input!$T$11:$T$136,AE$8+1))),0)*$B70*$C70</f>
        <v>0</v>
      </c>
      <c r="AF70">
        <f>IF(AF$8&lt;Input!$D$13,IF(AF$8+$A70&gt;=Input!$D$13,0,(INDEX(Input!$T$11:$T$136,AF$8+$A70+1)/INDEX(Input!$T$11:$T$136,AF$8+1))),0)*$B70*$C70</f>
        <v>0</v>
      </c>
      <c r="AG70">
        <f>IF(AG$8&lt;Input!$D$13,IF(AG$8+$A70&gt;=Input!$D$13,0,(INDEX(Input!$T$11:$T$136,AG$8+$A70+1)/INDEX(Input!$T$11:$T$136,AG$8+1))),0)*$B70*$C70</f>
        <v>0</v>
      </c>
      <c r="AH70">
        <f>IF(AH$8&lt;Input!$D$13,IF(AH$8+$A70&gt;=Input!$D$13,0,(INDEX(Input!$T$11:$T$136,AH$8+$A70+1)/INDEX(Input!$T$11:$T$136,AH$8+1))),0)*$B70*$C70</f>
        <v>0</v>
      </c>
      <c r="AI70">
        <f>IF(AI$8&lt;Input!$D$13,IF(AI$8+$A70&gt;=Input!$D$13,0,(INDEX(Input!$T$11:$T$136,AI$8+$A70+1)/INDEX(Input!$T$11:$T$136,AI$8+1))),0)*$B70*$C70</f>
        <v>0</v>
      </c>
      <c r="AJ70">
        <f>IF(AJ$8&lt;Input!$D$13,IF(AJ$8+$A70&gt;=Input!$D$13,0,(INDEX(Input!$T$11:$T$136,AJ$8+$A70+1)/INDEX(Input!$T$11:$T$136,AJ$8+1))),0)*$B70*$C70</f>
        <v>0</v>
      </c>
      <c r="AK70">
        <f>IF(AK$8&lt;Input!$D$13,IF(AK$8+$A70&gt;=Input!$D$13,0,(INDEX(Input!$T$11:$T$136,AK$8+$A70+1)/INDEX(Input!$T$11:$T$136,AK$8+1))),0)*$B70*$C70</f>
        <v>0</v>
      </c>
      <c r="AL70">
        <f>IF(AL$8&lt;Input!$D$13,IF(AL$8+$A70&gt;=Input!$D$13,0,(INDEX(Input!$T$11:$T$136,AL$8+$A70+1)/INDEX(Input!$T$11:$T$136,AL$8+1))),0)*$B70*$C70</f>
        <v>0</v>
      </c>
      <c r="AM70">
        <f>IF(AM$8&lt;Input!$D$13,IF(AM$8+$A70&gt;=Input!$D$13,0,(INDEX(Input!$T$11:$T$136,AM$8+$A70+1)/INDEX(Input!$T$11:$T$136,AM$8+1))),0)*$B70*$C70</f>
        <v>0</v>
      </c>
      <c r="AN70">
        <f>IF(AN$8&lt;Input!$D$13,IF(AN$8+$A70&gt;=Input!$D$13,0,(INDEX(Input!$T$11:$T$136,AN$8+$A70+1)/INDEX(Input!$T$11:$T$136,AN$8+1))),0)*$B70*$C70</f>
        <v>0</v>
      </c>
      <c r="AO70">
        <f>IF(AO$8&lt;Input!$D$13,IF(AO$8+$A70&gt;=Input!$D$13,0,(INDEX(Input!$T$11:$T$136,AO$8+$A70+1)/INDEX(Input!$T$11:$T$136,AO$8+1))),0)*$B70*$C70</f>
        <v>0</v>
      </c>
      <c r="AP70">
        <f>IF(AP$8&lt;Input!$D$13,IF(AP$8+$A70&gt;=Input!$D$13,0,(INDEX(Input!$T$11:$T$136,AP$8+$A70+1)/INDEX(Input!$T$11:$T$136,AP$8+1))),0)*$B70*$C70</f>
        <v>0</v>
      </c>
      <c r="AQ70">
        <f>IF(AQ$8&lt;Input!$D$13,IF(AQ$8+$A70&gt;=Input!$D$13,0,(INDEX(Input!$T$11:$T$136,AQ$8+$A70+1)/INDEX(Input!$T$11:$T$136,AQ$8+1))),0)*$B70*$C70</f>
        <v>0</v>
      </c>
      <c r="AR70">
        <f>IF(AR$8&lt;Input!$D$13,IF(AR$8+$A70&gt;=Input!$D$13,0,(INDEX(Input!$T$11:$T$136,AR$8+$A70+1)/INDEX(Input!$T$11:$T$136,AR$8+1))),0)*$B70*$C70</f>
        <v>0</v>
      </c>
      <c r="AS70">
        <f>IF(AS$8&lt;Input!$D$13,IF(AS$8+$A70&gt;=Input!$D$13,0,(INDEX(Input!$T$11:$T$136,AS$8+$A70+1)/INDEX(Input!$T$11:$T$136,AS$8+1))),0)*$B70*$C70</f>
        <v>0</v>
      </c>
      <c r="AT70">
        <f>IF(AT$8&lt;Input!$D$13,IF(AT$8+$A70&gt;=Input!$D$13,0,(INDEX(Input!$T$11:$T$136,AT$8+$A70+1)/INDEX(Input!$T$11:$T$136,AT$8+1))),0)*$B70*$C70</f>
        <v>0</v>
      </c>
      <c r="AU70">
        <f>IF(AU$8&lt;Input!$D$13,IF(AU$8+$A70&gt;=Input!$D$13,0,(INDEX(Input!$T$11:$T$136,AU$8+$A70+1)/INDEX(Input!$T$11:$T$136,AU$8+1))),0)*$B70*$C70</f>
        <v>0</v>
      </c>
      <c r="AV70">
        <f>IF(AV$8&lt;Input!$D$13,IF(AV$8+$A70&gt;=Input!$D$13,0,(INDEX(Input!$T$11:$T$136,AV$8+$A70+1)/INDEX(Input!$T$11:$T$136,AV$8+1))),0)*$B70*$C70</f>
        <v>0</v>
      </c>
      <c r="AW70">
        <f>IF(AW$8&lt;Input!$D$13,IF(AW$8+$A70&gt;=Input!$D$13,0,(INDEX(Input!$T$11:$T$136,AW$8+$A70+1)/INDEX(Input!$T$11:$T$136,AW$8+1))),0)*$B70*$C70</f>
        <v>0</v>
      </c>
      <c r="AX70">
        <f>IF(AX$8&lt;Input!$D$13,IF(AX$8+$A70&gt;=Input!$D$13,0,(INDEX(Input!$T$11:$T$136,AX$8+$A70+1)/INDEX(Input!$T$11:$T$136,AX$8+1))),0)*$B70*$C70</f>
        <v>0</v>
      </c>
      <c r="AY70">
        <f>IF(AY$8&lt;Input!$D$13,IF(AY$8+$A70&gt;=Input!$D$13,0,(INDEX(Input!$T$11:$T$136,AY$8+$A70+1)/INDEX(Input!$T$11:$T$136,AY$8+1))),0)*$B70*$C70</f>
        <v>0</v>
      </c>
      <c r="AZ70">
        <f>IF(AZ$8&lt;Input!$D$13,IF(AZ$8+$A70&gt;=Input!$D$13,0,(INDEX(Input!$T$11:$T$136,AZ$8+$A70+1)/INDEX(Input!$T$11:$T$136,AZ$8+1))),0)*$B70*$C70</f>
        <v>0</v>
      </c>
      <c r="BA70">
        <f>IF(BA$8&lt;Input!$D$13,IF(BA$8+$A70&gt;=Input!$D$13,0,(INDEX(Input!$T$11:$T$136,BA$8+$A70+1)/INDEX(Input!$T$11:$T$136,BA$8+1))),0)*$B70*$C70</f>
        <v>0</v>
      </c>
      <c r="BB70">
        <f>IF(BB$8&lt;Input!$D$13,IF(BB$8+$A70&gt;=Input!$D$13,0,(INDEX(Input!$T$11:$T$136,BB$8+$A70+1)/INDEX(Input!$T$11:$T$136,BB$8+1))),0)*$B70*$C70</f>
        <v>0</v>
      </c>
      <c r="BC70">
        <f>IF(BC$8&lt;Input!$D$13,IF(BC$8+$A70&gt;=Input!$D$13,0,(INDEX(Input!$T$11:$T$136,BC$8+$A70+1)/INDEX(Input!$T$11:$T$136,BC$8+1))),0)*$B70*$C70</f>
        <v>0</v>
      </c>
      <c r="BD70">
        <f>IF(BD$8&lt;Input!$D$13,IF(BD$8+$A70&gt;=Input!$D$13,0,(INDEX(Input!$T$11:$T$136,BD$8+$A70+1)/INDEX(Input!$T$11:$T$136,BD$8+1))),0)*$B70*$C70</f>
        <v>0</v>
      </c>
      <c r="BE70">
        <f>IF(BE$8&lt;Input!$D$13,IF(BE$8+$A70&gt;=Input!$D$13,0,(INDEX(Input!$T$11:$T$136,BE$8+$A70+1)/INDEX(Input!$T$11:$T$136,BE$8+1))),0)*$B70*$C70</f>
        <v>0</v>
      </c>
      <c r="BF70">
        <f>IF(BF$8&lt;Input!$D$13,IF(BF$8+$A70&gt;=Input!$D$13,0,(INDEX(Input!$T$11:$T$136,BF$8+$A70+1)/INDEX(Input!$T$11:$T$136,BF$8+1))),0)*$B70*$C70</f>
        <v>0</v>
      </c>
      <c r="BG70">
        <f>IF(BG$8&lt;Input!$D$13,IF(BG$8+$A70&gt;=Input!$D$13,0,(INDEX(Input!$T$11:$T$136,BG$8+$A70+1)/INDEX(Input!$T$11:$T$136,BG$8+1))),0)*$B70*$C70</f>
        <v>0</v>
      </c>
      <c r="BH70">
        <f>IF(BH$8&lt;Input!$D$13,IF(BH$8+$A70&gt;=Input!$D$13,0,(INDEX(Input!$T$11:$T$136,BH$8+$A70+1)/INDEX(Input!$T$11:$T$136,BH$8+1))),0)*$B70*$C70</f>
        <v>0</v>
      </c>
      <c r="BI70">
        <f>IF(BI$8&lt;Input!$D$13,IF(BI$8+$A70&gt;=Input!$D$13,0,(INDEX(Input!$T$11:$T$136,BI$8+$A70+1)/INDEX(Input!$T$11:$T$136,BI$8+1))),0)*$B70*$C70</f>
        <v>0</v>
      </c>
      <c r="BJ70">
        <f>IF(BJ$8&lt;Input!$D$13,IF(BJ$8+$A70&gt;=Input!$D$13,0,(INDEX(Input!$T$11:$T$136,BJ$8+$A70+1)/INDEX(Input!$T$11:$T$136,BJ$8+1))),0)*$B70*$C70</f>
        <v>0</v>
      </c>
      <c r="BK70">
        <f>IF(BK$8&lt;Input!$D$13,IF(BK$8+$A70&gt;=Input!$D$13,0,(INDEX(Input!$T$11:$T$136,BK$8+$A70+1)/INDEX(Input!$T$11:$T$136,BK$8+1))),0)*$B70*$C70</f>
        <v>0</v>
      </c>
      <c r="BL70">
        <f>IF(BL$8&lt;Input!$D$13,IF(BL$8+$A70&gt;=Input!$D$13,0,(INDEX(Input!$T$11:$T$136,BL$8+$A70+1)/INDEX(Input!$T$11:$T$136,BL$8+1))),0)*$B70*$C70</f>
        <v>0</v>
      </c>
      <c r="BM70">
        <f>IF(BM$8&lt;Input!$D$13,IF(BM$8+$A70&gt;=Input!$D$13,0,(INDEX(Input!$T$11:$T$136,BM$8+$A70+1)/INDEX(Input!$T$11:$T$136,BM$8+1))),0)*$B70*$C70</f>
        <v>0</v>
      </c>
      <c r="BN70">
        <f>IF(BN$8&lt;Input!$D$13,IF(BN$8+$A70&gt;=Input!$D$13,0,(INDEX(Input!$T$11:$T$136,BN$8+$A70+1)/INDEX(Input!$T$11:$T$136,BN$8+1))),0)*$B70*$C70</f>
        <v>0</v>
      </c>
    </row>
    <row r="71" spans="1:66">
      <c r="A71">
        <f>Input!B70</f>
        <v>60</v>
      </c>
      <c r="B71">
        <f>(1+Input!$D$18)^Brx!A71</f>
        <v>7.8780909007582975</v>
      </c>
      <c r="C71">
        <f>(1+Input!$D$17)^Brx!A71</f>
        <v>1.8166966985640913</v>
      </c>
      <c r="E71">
        <f t="shared" si="28"/>
        <v>80</v>
      </c>
      <c r="F71">
        <f>IF(F$8&lt;Input!$D$13,IF(F$8+$A71&gt;=Input!$D$13,0,(INDEX(Input!$T$11:$T$136,F$8+$A71+1)/INDEX(Input!$T$11:$T$136,F$8+1))),0)*$B71*$C71</f>
        <v>0</v>
      </c>
      <c r="G71">
        <f>IF(G$8&lt;Input!$D$13,IF(G$8+$A71&gt;=Input!$D$13,0,(INDEX(Input!$T$11:$T$136,G$8+$A71+1)/INDEX(Input!$T$11:$T$136,G$8+1))),0)*$B71*$C71</f>
        <v>0</v>
      </c>
      <c r="H71">
        <f>IF(H$8&lt;Input!$D$13,IF(H$8+$A71&gt;=Input!$D$13,0,(INDEX(Input!$T$11:$T$136,H$8+$A71+1)/INDEX(Input!$T$11:$T$136,H$8+1))),0)*$B71*$C71</f>
        <v>0</v>
      </c>
      <c r="I71">
        <f>IF(I$8&lt;Input!$D$13,IF(I$8+$A71&gt;=Input!$D$13,0,(INDEX(Input!$T$11:$T$136,I$8+$A71+1)/INDEX(Input!$T$11:$T$136,I$8+1))),0)*$B71*$C71</f>
        <v>0</v>
      </c>
      <c r="J71">
        <f>IF(J$8&lt;Input!$D$13,IF(J$8+$A71&gt;=Input!$D$13,0,(INDEX(Input!$T$11:$T$136,J$8+$A71+1)/INDEX(Input!$T$11:$T$136,J$8+1))),0)*$B71*$C71</f>
        <v>0</v>
      </c>
      <c r="K71">
        <f>IF(K$8&lt;Input!$D$13,IF(K$8+$A71&gt;=Input!$D$13,0,(INDEX(Input!$T$11:$T$136,K$8+$A71+1)/INDEX(Input!$T$11:$T$136,K$8+1))),0)*$B71*$C71</f>
        <v>0</v>
      </c>
      <c r="L71">
        <f>IF(L$8&lt;Input!$D$13,IF(L$8+$A71&gt;=Input!$D$13,0,(INDEX(Input!$T$11:$T$136,L$8+$A71+1)/INDEX(Input!$T$11:$T$136,L$8+1))),0)*$B71*$C71</f>
        <v>0</v>
      </c>
      <c r="M71">
        <f>IF(M$8&lt;Input!$D$13,IF(M$8+$A71&gt;=Input!$D$13,0,(INDEX(Input!$T$11:$T$136,M$8+$A71+1)/INDEX(Input!$T$11:$T$136,M$8+1))),0)*$B71*$C71</f>
        <v>0</v>
      </c>
      <c r="N71">
        <f>IF(N$8&lt;Input!$D$13,IF(N$8+$A71&gt;=Input!$D$13,0,(INDEX(Input!$T$11:$T$136,N$8+$A71+1)/INDEX(Input!$T$11:$T$136,N$8+1))),0)*$B71*$C71</f>
        <v>0</v>
      </c>
      <c r="O71">
        <f>IF(O$8&lt;Input!$D$13,IF(O$8+$A71&gt;=Input!$D$13,0,(INDEX(Input!$T$11:$T$136,O$8+$A71+1)/INDEX(Input!$T$11:$T$136,O$8+1))),0)*$B71*$C71</f>
        <v>0</v>
      </c>
      <c r="P71">
        <f>IF(P$8&lt;Input!$D$13,IF(P$8+$A71&gt;=Input!$D$13,0,(INDEX(Input!$T$11:$T$136,P$8+$A71+1)/INDEX(Input!$T$11:$T$136,P$8+1))),0)*$B71*$C71</f>
        <v>0</v>
      </c>
      <c r="Q71">
        <f>IF(Q$8&lt;Input!$D$13,IF(Q$8+$A71&gt;=Input!$D$13,0,(INDEX(Input!$T$11:$T$136,Q$8+$A71+1)/INDEX(Input!$T$11:$T$136,Q$8+1))),0)*$B71*$C71</f>
        <v>0</v>
      </c>
      <c r="R71">
        <f>IF(R$8&lt;Input!$D$13,IF(R$8+$A71&gt;=Input!$D$13,0,(INDEX(Input!$T$11:$T$136,R$8+$A71+1)/INDEX(Input!$T$11:$T$136,R$8+1))),0)*$B71*$C71</f>
        <v>0</v>
      </c>
      <c r="S71">
        <f>IF(S$8&lt;Input!$D$13,IF(S$8+$A71&gt;=Input!$D$13,0,(INDEX(Input!$T$11:$T$136,S$8+$A71+1)/INDEX(Input!$T$11:$T$136,S$8+1))),0)*$B71*$C71</f>
        <v>0</v>
      </c>
      <c r="T71">
        <f>IF(T$8&lt;Input!$D$13,IF(T$8+$A71&gt;=Input!$D$13,0,(INDEX(Input!$T$11:$T$136,T$8+$A71+1)/INDEX(Input!$T$11:$T$136,T$8+1))),0)*$B71*$C71</f>
        <v>0</v>
      </c>
      <c r="U71">
        <f>IF(U$8&lt;Input!$D$13,IF(U$8+$A71&gt;=Input!$D$13,0,(INDEX(Input!$T$11:$T$136,U$8+$A71+1)/INDEX(Input!$T$11:$T$136,U$8+1))),0)*$B71*$C71</f>
        <v>0</v>
      </c>
      <c r="V71">
        <f>IF(V$8&lt;Input!$D$13,IF(V$8+$A71&gt;=Input!$D$13,0,(INDEX(Input!$T$11:$T$136,V$8+$A71+1)/INDEX(Input!$T$11:$T$136,V$8+1))),0)*$B71*$C71</f>
        <v>0</v>
      </c>
      <c r="W71">
        <f>IF(W$8&lt;Input!$D$13,IF(W$8+$A71&gt;=Input!$D$13,0,(INDEX(Input!$T$11:$T$136,W$8+$A71+1)/INDEX(Input!$T$11:$T$136,W$8+1))),0)*$B71*$C71</f>
        <v>0</v>
      </c>
      <c r="X71">
        <f>IF(X$8&lt;Input!$D$13,IF(X$8+$A71&gt;=Input!$D$13,0,(INDEX(Input!$T$11:$T$136,X$8+$A71+1)/INDEX(Input!$T$11:$T$136,X$8+1))),0)*$B71*$C71</f>
        <v>0</v>
      </c>
      <c r="Y71">
        <f>IF(Y$8&lt;Input!$D$13,IF(Y$8+$A71&gt;=Input!$D$13,0,(INDEX(Input!$T$11:$T$136,Y$8+$A71+1)/INDEX(Input!$T$11:$T$136,Y$8+1))),0)*$B71*$C71</f>
        <v>0</v>
      </c>
      <c r="Z71">
        <f>IF(Z$8&lt;Input!$D$13,IF(Z$8+$A71&gt;=Input!$D$13,0,(INDEX(Input!$T$11:$T$136,Z$8+$A71+1)/INDEX(Input!$T$11:$T$136,Z$8+1))),0)*$B71*$C71</f>
        <v>0</v>
      </c>
      <c r="AA71">
        <f>IF(AA$8&lt;Input!$D$13,IF(AA$8+$A71&gt;=Input!$D$13,0,(INDEX(Input!$T$11:$T$136,AA$8+$A71+1)/INDEX(Input!$T$11:$T$136,AA$8+1))),0)*$B71*$C71</f>
        <v>0</v>
      </c>
      <c r="AB71">
        <f>IF(AB$8&lt;Input!$D$13,IF(AB$8+$A71&gt;=Input!$D$13,0,(INDEX(Input!$T$11:$T$136,AB$8+$A71+1)/INDEX(Input!$T$11:$T$136,AB$8+1))),0)*$B71*$C71</f>
        <v>0</v>
      </c>
      <c r="AC71">
        <f>IF(AC$8&lt;Input!$D$13,IF(AC$8+$A71&gt;=Input!$D$13,0,(INDEX(Input!$T$11:$T$136,AC$8+$A71+1)/INDEX(Input!$T$11:$T$136,AC$8+1))),0)*$B71*$C71</f>
        <v>0</v>
      </c>
      <c r="AD71">
        <f>IF(AD$8&lt;Input!$D$13,IF(AD$8+$A71&gt;=Input!$D$13,0,(INDEX(Input!$T$11:$T$136,AD$8+$A71+1)/INDEX(Input!$T$11:$T$136,AD$8+1))),0)*$B71*$C71</f>
        <v>0</v>
      </c>
      <c r="AE71">
        <f>IF(AE$8&lt;Input!$D$13,IF(AE$8+$A71&gt;=Input!$D$13,0,(INDEX(Input!$T$11:$T$136,AE$8+$A71+1)/INDEX(Input!$T$11:$T$136,AE$8+1))),0)*$B71*$C71</f>
        <v>0</v>
      </c>
      <c r="AF71">
        <f>IF(AF$8&lt;Input!$D$13,IF(AF$8+$A71&gt;=Input!$D$13,0,(INDEX(Input!$T$11:$T$136,AF$8+$A71+1)/INDEX(Input!$T$11:$T$136,AF$8+1))),0)*$B71*$C71</f>
        <v>0</v>
      </c>
      <c r="AG71">
        <f>IF(AG$8&lt;Input!$D$13,IF(AG$8+$A71&gt;=Input!$D$13,0,(INDEX(Input!$T$11:$T$136,AG$8+$A71+1)/INDEX(Input!$T$11:$T$136,AG$8+1))),0)*$B71*$C71</f>
        <v>0</v>
      </c>
      <c r="AH71">
        <f>IF(AH$8&lt;Input!$D$13,IF(AH$8+$A71&gt;=Input!$D$13,0,(INDEX(Input!$T$11:$T$136,AH$8+$A71+1)/INDEX(Input!$T$11:$T$136,AH$8+1))),0)*$B71*$C71</f>
        <v>0</v>
      </c>
      <c r="AI71">
        <f>IF(AI$8&lt;Input!$D$13,IF(AI$8+$A71&gt;=Input!$D$13,0,(INDEX(Input!$T$11:$T$136,AI$8+$A71+1)/INDEX(Input!$T$11:$T$136,AI$8+1))),0)*$B71*$C71</f>
        <v>0</v>
      </c>
      <c r="AJ71">
        <f>IF(AJ$8&lt;Input!$D$13,IF(AJ$8+$A71&gt;=Input!$D$13,0,(INDEX(Input!$T$11:$T$136,AJ$8+$A71+1)/INDEX(Input!$T$11:$T$136,AJ$8+1))),0)*$B71*$C71</f>
        <v>0</v>
      </c>
      <c r="AK71">
        <f>IF(AK$8&lt;Input!$D$13,IF(AK$8+$A71&gt;=Input!$D$13,0,(INDEX(Input!$T$11:$T$136,AK$8+$A71+1)/INDEX(Input!$T$11:$T$136,AK$8+1))),0)*$B71*$C71</f>
        <v>0</v>
      </c>
      <c r="AL71">
        <f>IF(AL$8&lt;Input!$D$13,IF(AL$8+$A71&gt;=Input!$D$13,0,(INDEX(Input!$T$11:$T$136,AL$8+$A71+1)/INDEX(Input!$T$11:$T$136,AL$8+1))),0)*$B71*$C71</f>
        <v>0</v>
      </c>
      <c r="AM71">
        <f>IF(AM$8&lt;Input!$D$13,IF(AM$8+$A71&gt;=Input!$D$13,0,(INDEX(Input!$T$11:$T$136,AM$8+$A71+1)/INDEX(Input!$T$11:$T$136,AM$8+1))),0)*$B71*$C71</f>
        <v>0</v>
      </c>
      <c r="AN71">
        <f>IF(AN$8&lt;Input!$D$13,IF(AN$8+$A71&gt;=Input!$D$13,0,(INDEX(Input!$T$11:$T$136,AN$8+$A71+1)/INDEX(Input!$T$11:$T$136,AN$8+1))),0)*$B71*$C71</f>
        <v>0</v>
      </c>
      <c r="AO71">
        <f>IF(AO$8&lt;Input!$D$13,IF(AO$8+$A71&gt;=Input!$D$13,0,(INDEX(Input!$T$11:$T$136,AO$8+$A71+1)/INDEX(Input!$T$11:$T$136,AO$8+1))),0)*$B71*$C71</f>
        <v>0</v>
      </c>
      <c r="AP71">
        <f>IF(AP$8&lt;Input!$D$13,IF(AP$8+$A71&gt;=Input!$D$13,0,(INDEX(Input!$T$11:$T$136,AP$8+$A71+1)/INDEX(Input!$T$11:$T$136,AP$8+1))),0)*$B71*$C71</f>
        <v>0</v>
      </c>
      <c r="AQ71">
        <f>IF(AQ$8&lt;Input!$D$13,IF(AQ$8+$A71&gt;=Input!$D$13,0,(INDEX(Input!$T$11:$T$136,AQ$8+$A71+1)/INDEX(Input!$T$11:$T$136,AQ$8+1))),0)*$B71*$C71</f>
        <v>0</v>
      </c>
      <c r="AR71">
        <f>IF(AR$8&lt;Input!$D$13,IF(AR$8+$A71&gt;=Input!$D$13,0,(INDEX(Input!$T$11:$T$136,AR$8+$A71+1)/INDEX(Input!$T$11:$T$136,AR$8+1))),0)*$B71*$C71</f>
        <v>0</v>
      </c>
      <c r="AS71">
        <f>IF(AS$8&lt;Input!$D$13,IF(AS$8+$A71&gt;=Input!$D$13,0,(INDEX(Input!$T$11:$T$136,AS$8+$A71+1)/INDEX(Input!$T$11:$T$136,AS$8+1))),0)*$B71*$C71</f>
        <v>0</v>
      </c>
      <c r="AT71">
        <f>IF(AT$8&lt;Input!$D$13,IF(AT$8+$A71&gt;=Input!$D$13,0,(INDEX(Input!$T$11:$T$136,AT$8+$A71+1)/INDEX(Input!$T$11:$T$136,AT$8+1))),0)*$B71*$C71</f>
        <v>0</v>
      </c>
      <c r="AU71">
        <f>IF(AU$8&lt;Input!$D$13,IF(AU$8+$A71&gt;=Input!$D$13,0,(INDEX(Input!$T$11:$T$136,AU$8+$A71+1)/INDEX(Input!$T$11:$T$136,AU$8+1))),0)*$B71*$C71</f>
        <v>0</v>
      </c>
      <c r="AV71">
        <f>IF(AV$8&lt;Input!$D$13,IF(AV$8+$A71&gt;=Input!$D$13,0,(INDEX(Input!$T$11:$T$136,AV$8+$A71+1)/INDEX(Input!$T$11:$T$136,AV$8+1))),0)*$B71*$C71</f>
        <v>0</v>
      </c>
      <c r="AW71">
        <f>IF(AW$8&lt;Input!$D$13,IF(AW$8+$A71&gt;=Input!$D$13,0,(INDEX(Input!$T$11:$T$136,AW$8+$A71+1)/INDEX(Input!$T$11:$T$136,AW$8+1))),0)*$B71*$C71</f>
        <v>0</v>
      </c>
      <c r="AX71">
        <f>IF(AX$8&lt;Input!$D$13,IF(AX$8+$A71&gt;=Input!$D$13,0,(INDEX(Input!$T$11:$T$136,AX$8+$A71+1)/INDEX(Input!$T$11:$T$136,AX$8+1))),0)*$B71*$C71</f>
        <v>0</v>
      </c>
      <c r="AY71">
        <f>IF(AY$8&lt;Input!$D$13,IF(AY$8+$A71&gt;=Input!$D$13,0,(INDEX(Input!$T$11:$T$136,AY$8+$A71+1)/INDEX(Input!$T$11:$T$136,AY$8+1))),0)*$B71*$C71</f>
        <v>0</v>
      </c>
      <c r="AZ71">
        <f>IF(AZ$8&lt;Input!$D$13,IF(AZ$8+$A71&gt;=Input!$D$13,0,(INDEX(Input!$T$11:$T$136,AZ$8+$A71+1)/INDEX(Input!$T$11:$T$136,AZ$8+1))),0)*$B71*$C71</f>
        <v>0</v>
      </c>
      <c r="BA71">
        <f>IF(BA$8&lt;Input!$D$13,IF(BA$8+$A71&gt;=Input!$D$13,0,(INDEX(Input!$T$11:$T$136,BA$8+$A71+1)/INDEX(Input!$T$11:$T$136,BA$8+1))),0)*$B71*$C71</f>
        <v>0</v>
      </c>
      <c r="BB71">
        <f>IF(BB$8&lt;Input!$D$13,IF(BB$8+$A71&gt;=Input!$D$13,0,(INDEX(Input!$T$11:$T$136,BB$8+$A71+1)/INDEX(Input!$T$11:$T$136,BB$8+1))),0)*$B71*$C71</f>
        <v>0</v>
      </c>
      <c r="BC71">
        <f>IF(BC$8&lt;Input!$D$13,IF(BC$8+$A71&gt;=Input!$D$13,0,(INDEX(Input!$T$11:$T$136,BC$8+$A71+1)/INDEX(Input!$T$11:$T$136,BC$8+1))),0)*$B71*$C71</f>
        <v>0</v>
      </c>
      <c r="BD71">
        <f>IF(BD$8&lt;Input!$D$13,IF(BD$8+$A71&gt;=Input!$D$13,0,(INDEX(Input!$T$11:$T$136,BD$8+$A71+1)/INDEX(Input!$T$11:$T$136,BD$8+1))),0)*$B71*$C71</f>
        <v>0</v>
      </c>
      <c r="BE71">
        <f>IF(BE$8&lt;Input!$D$13,IF(BE$8+$A71&gt;=Input!$D$13,0,(INDEX(Input!$T$11:$T$136,BE$8+$A71+1)/INDEX(Input!$T$11:$T$136,BE$8+1))),0)*$B71*$C71</f>
        <v>0</v>
      </c>
      <c r="BF71">
        <f>IF(BF$8&lt;Input!$D$13,IF(BF$8+$A71&gt;=Input!$D$13,0,(INDEX(Input!$T$11:$T$136,BF$8+$A71+1)/INDEX(Input!$T$11:$T$136,BF$8+1))),0)*$B71*$C71</f>
        <v>0</v>
      </c>
      <c r="BG71">
        <f>IF(BG$8&lt;Input!$D$13,IF(BG$8+$A71&gt;=Input!$D$13,0,(INDEX(Input!$T$11:$T$136,BG$8+$A71+1)/INDEX(Input!$T$11:$T$136,BG$8+1))),0)*$B71*$C71</f>
        <v>0</v>
      </c>
      <c r="BH71">
        <f>IF(BH$8&lt;Input!$D$13,IF(BH$8+$A71&gt;=Input!$D$13,0,(INDEX(Input!$T$11:$T$136,BH$8+$A71+1)/INDEX(Input!$T$11:$T$136,BH$8+1))),0)*$B71*$C71</f>
        <v>0</v>
      </c>
      <c r="BI71">
        <f>IF(BI$8&lt;Input!$D$13,IF(BI$8+$A71&gt;=Input!$D$13,0,(INDEX(Input!$T$11:$T$136,BI$8+$A71+1)/INDEX(Input!$T$11:$T$136,BI$8+1))),0)*$B71*$C71</f>
        <v>0</v>
      </c>
      <c r="BJ71">
        <f>IF(BJ$8&lt;Input!$D$13,IF(BJ$8+$A71&gt;=Input!$D$13,0,(INDEX(Input!$T$11:$T$136,BJ$8+$A71+1)/INDEX(Input!$T$11:$T$136,BJ$8+1))),0)*$B71*$C71</f>
        <v>0</v>
      </c>
      <c r="BK71">
        <f>IF(BK$8&lt;Input!$D$13,IF(BK$8+$A71&gt;=Input!$D$13,0,(INDEX(Input!$T$11:$T$136,BK$8+$A71+1)/INDEX(Input!$T$11:$T$136,BK$8+1))),0)*$B71*$C71</f>
        <v>0</v>
      </c>
      <c r="BL71">
        <f>IF(BL$8&lt;Input!$D$13,IF(BL$8+$A71&gt;=Input!$D$13,0,(INDEX(Input!$T$11:$T$136,BL$8+$A71+1)/INDEX(Input!$T$11:$T$136,BL$8+1))),0)*$B71*$C71</f>
        <v>0</v>
      </c>
      <c r="BM71">
        <f>IF(BM$8&lt;Input!$D$13,IF(BM$8+$A71&gt;=Input!$D$13,0,(INDEX(Input!$T$11:$T$136,BM$8+$A71+1)/INDEX(Input!$T$11:$T$136,BM$8+1))),0)*$B71*$C71</f>
        <v>0</v>
      </c>
      <c r="BN71">
        <f>IF(BN$8&lt;Input!$D$13,IF(BN$8+$A71&gt;=Input!$D$13,0,(INDEX(Input!$T$11:$T$136,BN$8+$A71+1)/INDEX(Input!$T$11:$T$136,BN$8+1))),0)*$B71*$C71</f>
        <v>0</v>
      </c>
    </row>
    <row r="72" spans="1:66">
      <c r="A72">
        <f>Input!B71</f>
        <v>61</v>
      </c>
      <c r="B72">
        <f>(1+Input!$D$18)^Brx!A72</f>
        <v>8.1538240822848351</v>
      </c>
      <c r="C72">
        <f>(1+Input!$D$17)^Brx!A72</f>
        <v>1.8348636655497323</v>
      </c>
      <c r="E72">
        <f t="shared" si="28"/>
        <v>81</v>
      </c>
      <c r="F72">
        <f>IF(F$8&lt;Input!$D$13,IF(F$8+$A72&gt;=Input!$D$13,0,(INDEX(Input!$T$11:$T$136,F$8+$A72+1)/INDEX(Input!$T$11:$T$136,F$8+1))),0)*$B72*$C72</f>
        <v>0</v>
      </c>
      <c r="G72">
        <f>IF(G$8&lt;Input!$D$13,IF(G$8+$A72&gt;=Input!$D$13,0,(INDEX(Input!$T$11:$T$136,G$8+$A72+1)/INDEX(Input!$T$11:$T$136,G$8+1))),0)*$B72*$C72</f>
        <v>0</v>
      </c>
      <c r="H72">
        <f>IF(H$8&lt;Input!$D$13,IF(H$8+$A72&gt;=Input!$D$13,0,(INDEX(Input!$T$11:$T$136,H$8+$A72+1)/INDEX(Input!$T$11:$T$136,H$8+1))),0)*$B72*$C72</f>
        <v>0</v>
      </c>
      <c r="I72">
        <f>IF(I$8&lt;Input!$D$13,IF(I$8+$A72&gt;=Input!$D$13,0,(INDEX(Input!$T$11:$T$136,I$8+$A72+1)/INDEX(Input!$T$11:$T$136,I$8+1))),0)*$B72*$C72</f>
        <v>0</v>
      </c>
      <c r="J72">
        <f>IF(J$8&lt;Input!$D$13,IF(J$8+$A72&gt;=Input!$D$13,0,(INDEX(Input!$T$11:$T$136,J$8+$A72+1)/INDEX(Input!$T$11:$T$136,J$8+1))),0)*$B72*$C72</f>
        <v>0</v>
      </c>
      <c r="K72">
        <f>IF(K$8&lt;Input!$D$13,IF(K$8+$A72&gt;=Input!$D$13,0,(INDEX(Input!$T$11:$T$136,K$8+$A72+1)/INDEX(Input!$T$11:$T$136,K$8+1))),0)*$B72*$C72</f>
        <v>0</v>
      </c>
      <c r="L72">
        <f>IF(L$8&lt;Input!$D$13,IF(L$8+$A72&gt;=Input!$D$13,0,(INDEX(Input!$T$11:$T$136,L$8+$A72+1)/INDEX(Input!$T$11:$T$136,L$8+1))),0)*$B72*$C72</f>
        <v>0</v>
      </c>
      <c r="M72">
        <f>IF(M$8&lt;Input!$D$13,IF(M$8+$A72&gt;=Input!$D$13,0,(INDEX(Input!$T$11:$T$136,M$8+$A72+1)/INDEX(Input!$T$11:$T$136,M$8+1))),0)*$B72*$C72</f>
        <v>0</v>
      </c>
      <c r="N72">
        <f>IF(N$8&lt;Input!$D$13,IF(N$8+$A72&gt;=Input!$D$13,0,(INDEX(Input!$T$11:$T$136,N$8+$A72+1)/INDEX(Input!$T$11:$T$136,N$8+1))),0)*$B72*$C72</f>
        <v>0</v>
      </c>
      <c r="O72">
        <f>IF(O$8&lt;Input!$D$13,IF(O$8+$A72&gt;=Input!$D$13,0,(INDEX(Input!$T$11:$T$136,O$8+$A72+1)/INDEX(Input!$T$11:$T$136,O$8+1))),0)*$B72*$C72</f>
        <v>0</v>
      </c>
      <c r="P72">
        <f>IF(P$8&lt;Input!$D$13,IF(P$8+$A72&gt;=Input!$D$13,0,(INDEX(Input!$T$11:$T$136,P$8+$A72+1)/INDEX(Input!$T$11:$T$136,P$8+1))),0)*$B72*$C72</f>
        <v>0</v>
      </c>
      <c r="Q72">
        <f>IF(Q$8&lt;Input!$D$13,IF(Q$8+$A72&gt;=Input!$D$13,0,(INDEX(Input!$T$11:$T$136,Q$8+$A72+1)/INDEX(Input!$T$11:$T$136,Q$8+1))),0)*$B72*$C72</f>
        <v>0</v>
      </c>
      <c r="R72">
        <f>IF(R$8&lt;Input!$D$13,IF(R$8+$A72&gt;=Input!$D$13,0,(INDEX(Input!$T$11:$T$136,R$8+$A72+1)/INDEX(Input!$T$11:$T$136,R$8+1))),0)*$B72*$C72</f>
        <v>0</v>
      </c>
      <c r="S72">
        <f>IF(S$8&lt;Input!$D$13,IF(S$8+$A72&gt;=Input!$D$13,0,(INDEX(Input!$T$11:$T$136,S$8+$A72+1)/INDEX(Input!$T$11:$T$136,S$8+1))),0)*$B72*$C72</f>
        <v>0</v>
      </c>
      <c r="T72">
        <f>IF(T$8&lt;Input!$D$13,IF(T$8+$A72&gt;=Input!$D$13,0,(INDEX(Input!$T$11:$T$136,T$8+$A72+1)/INDEX(Input!$T$11:$T$136,T$8+1))),0)*$B72*$C72</f>
        <v>0</v>
      </c>
      <c r="U72">
        <f>IF(U$8&lt;Input!$D$13,IF(U$8+$A72&gt;=Input!$D$13,0,(INDEX(Input!$T$11:$T$136,U$8+$A72+1)/INDEX(Input!$T$11:$T$136,U$8+1))),0)*$B72*$C72</f>
        <v>0</v>
      </c>
      <c r="V72">
        <f>IF(V$8&lt;Input!$D$13,IF(V$8+$A72&gt;=Input!$D$13,0,(INDEX(Input!$T$11:$T$136,V$8+$A72+1)/INDEX(Input!$T$11:$T$136,V$8+1))),0)*$B72*$C72</f>
        <v>0</v>
      </c>
      <c r="W72">
        <f>IF(W$8&lt;Input!$D$13,IF(W$8+$A72&gt;=Input!$D$13,0,(INDEX(Input!$T$11:$T$136,W$8+$A72+1)/INDEX(Input!$T$11:$T$136,W$8+1))),0)*$B72*$C72</f>
        <v>0</v>
      </c>
      <c r="X72">
        <f>IF(X$8&lt;Input!$D$13,IF(X$8+$A72&gt;=Input!$D$13,0,(INDEX(Input!$T$11:$T$136,X$8+$A72+1)/INDEX(Input!$T$11:$T$136,X$8+1))),0)*$B72*$C72</f>
        <v>0</v>
      </c>
      <c r="Y72">
        <f>IF(Y$8&lt;Input!$D$13,IF(Y$8+$A72&gt;=Input!$D$13,0,(INDEX(Input!$T$11:$T$136,Y$8+$A72+1)/INDEX(Input!$T$11:$T$136,Y$8+1))),0)*$B72*$C72</f>
        <v>0</v>
      </c>
      <c r="Z72">
        <f>IF(Z$8&lt;Input!$D$13,IF(Z$8+$A72&gt;=Input!$D$13,0,(INDEX(Input!$T$11:$T$136,Z$8+$A72+1)/INDEX(Input!$T$11:$T$136,Z$8+1))),0)*$B72*$C72</f>
        <v>0</v>
      </c>
      <c r="AA72">
        <f>IF(AA$8&lt;Input!$D$13,IF(AA$8+$A72&gt;=Input!$D$13,0,(INDEX(Input!$T$11:$T$136,AA$8+$A72+1)/INDEX(Input!$T$11:$T$136,AA$8+1))),0)*$B72*$C72</f>
        <v>0</v>
      </c>
      <c r="AB72">
        <f>IF(AB$8&lt;Input!$D$13,IF(AB$8+$A72&gt;=Input!$D$13,0,(INDEX(Input!$T$11:$T$136,AB$8+$A72+1)/INDEX(Input!$T$11:$T$136,AB$8+1))),0)*$B72*$C72</f>
        <v>0</v>
      </c>
      <c r="AC72">
        <f>IF(AC$8&lt;Input!$D$13,IF(AC$8+$A72&gt;=Input!$D$13,0,(INDEX(Input!$T$11:$T$136,AC$8+$A72+1)/INDEX(Input!$T$11:$T$136,AC$8+1))),0)*$B72*$C72</f>
        <v>0</v>
      </c>
      <c r="AD72">
        <f>IF(AD$8&lt;Input!$D$13,IF(AD$8+$A72&gt;=Input!$D$13,0,(INDEX(Input!$T$11:$T$136,AD$8+$A72+1)/INDEX(Input!$T$11:$T$136,AD$8+1))),0)*$B72*$C72</f>
        <v>0</v>
      </c>
      <c r="AE72">
        <f>IF(AE$8&lt;Input!$D$13,IF(AE$8+$A72&gt;=Input!$D$13,0,(INDEX(Input!$T$11:$T$136,AE$8+$A72+1)/INDEX(Input!$T$11:$T$136,AE$8+1))),0)*$B72*$C72</f>
        <v>0</v>
      </c>
      <c r="AF72">
        <f>IF(AF$8&lt;Input!$D$13,IF(AF$8+$A72&gt;=Input!$D$13,0,(INDEX(Input!$T$11:$T$136,AF$8+$A72+1)/INDEX(Input!$T$11:$T$136,AF$8+1))),0)*$B72*$C72</f>
        <v>0</v>
      </c>
      <c r="AG72">
        <f>IF(AG$8&lt;Input!$D$13,IF(AG$8+$A72&gt;=Input!$D$13,0,(INDEX(Input!$T$11:$T$136,AG$8+$A72+1)/INDEX(Input!$T$11:$T$136,AG$8+1))),0)*$B72*$C72</f>
        <v>0</v>
      </c>
      <c r="AH72">
        <f>IF(AH$8&lt;Input!$D$13,IF(AH$8+$A72&gt;=Input!$D$13,0,(INDEX(Input!$T$11:$T$136,AH$8+$A72+1)/INDEX(Input!$T$11:$T$136,AH$8+1))),0)*$B72*$C72</f>
        <v>0</v>
      </c>
      <c r="AI72">
        <f>IF(AI$8&lt;Input!$D$13,IF(AI$8+$A72&gt;=Input!$D$13,0,(INDEX(Input!$T$11:$T$136,AI$8+$A72+1)/INDEX(Input!$T$11:$T$136,AI$8+1))),0)*$B72*$C72</f>
        <v>0</v>
      </c>
      <c r="AJ72">
        <f>IF(AJ$8&lt;Input!$D$13,IF(AJ$8+$A72&gt;=Input!$D$13,0,(INDEX(Input!$T$11:$T$136,AJ$8+$A72+1)/INDEX(Input!$T$11:$T$136,AJ$8+1))),0)*$B72*$C72</f>
        <v>0</v>
      </c>
      <c r="AK72">
        <f>IF(AK$8&lt;Input!$D$13,IF(AK$8+$A72&gt;=Input!$D$13,0,(INDEX(Input!$T$11:$T$136,AK$8+$A72+1)/INDEX(Input!$T$11:$T$136,AK$8+1))),0)*$B72*$C72</f>
        <v>0</v>
      </c>
      <c r="AL72">
        <f>IF(AL$8&lt;Input!$D$13,IF(AL$8+$A72&gt;=Input!$D$13,0,(INDEX(Input!$T$11:$T$136,AL$8+$A72+1)/INDEX(Input!$T$11:$T$136,AL$8+1))),0)*$B72*$C72</f>
        <v>0</v>
      </c>
      <c r="AM72">
        <f>IF(AM$8&lt;Input!$D$13,IF(AM$8+$A72&gt;=Input!$D$13,0,(INDEX(Input!$T$11:$T$136,AM$8+$A72+1)/INDEX(Input!$T$11:$T$136,AM$8+1))),0)*$B72*$C72</f>
        <v>0</v>
      </c>
      <c r="AN72">
        <f>IF(AN$8&lt;Input!$D$13,IF(AN$8+$A72&gt;=Input!$D$13,0,(INDEX(Input!$T$11:$T$136,AN$8+$A72+1)/INDEX(Input!$T$11:$T$136,AN$8+1))),0)*$B72*$C72</f>
        <v>0</v>
      </c>
      <c r="AO72">
        <f>IF(AO$8&lt;Input!$D$13,IF(AO$8+$A72&gt;=Input!$D$13,0,(INDEX(Input!$T$11:$T$136,AO$8+$A72+1)/INDEX(Input!$T$11:$T$136,AO$8+1))),0)*$B72*$C72</f>
        <v>0</v>
      </c>
      <c r="AP72">
        <f>IF(AP$8&lt;Input!$D$13,IF(AP$8+$A72&gt;=Input!$D$13,0,(INDEX(Input!$T$11:$T$136,AP$8+$A72+1)/INDEX(Input!$T$11:$T$136,AP$8+1))),0)*$B72*$C72</f>
        <v>0</v>
      </c>
      <c r="AQ72">
        <f>IF(AQ$8&lt;Input!$D$13,IF(AQ$8+$A72&gt;=Input!$D$13,0,(INDEX(Input!$T$11:$T$136,AQ$8+$A72+1)/INDEX(Input!$T$11:$T$136,AQ$8+1))),0)*$B72*$C72</f>
        <v>0</v>
      </c>
      <c r="AR72">
        <f>IF(AR$8&lt;Input!$D$13,IF(AR$8+$A72&gt;=Input!$D$13,0,(INDEX(Input!$T$11:$T$136,AR$8+$A72+1)/INDEX(Input!$T$11:$T$136,AR$8+1))),0)*$B72*$C72</f>
        <v>0</v>
      </c>
      <c r="AS72">
        <f>IF(AS$8&lt;Input!$D$13,IF(AS$8+$A72&gt;=Input!$D$13,0,(INDEX(Input!$T$11:$T$136,AS$8+$A72+1)/INDEX(Input!$T$11:$T$136,AS$8+1))),0)*$B72*$C72</f>
        <v>0</v>
      </c>
      <c r="AT72">
        <f>IF(AT$8&lt;Input!$D$13,IF(AT$8+$A72&gt;=Input!$D$13,0,(INDEX(Input!$T$11:$T$136,AT$8+$A72+1)/INDEX(Input!$T$11:$T$136,AT$8+1))),0)*$B72*$C72</f>
        <v>0</v>
      </c>
      <c r="AU72">
        <f>IF(AU$8&lt;Input!$D$13,IF(AU$8+$A72&gt;=Input!$D$13,0,(INDEX(Input!$T$11:$T$136,AU$8+$A72+1)/INDEX(Input!$T$11:$T$136,AU$8+1))),0)*$B72*$C72</f>
        <v>0</v>
      </c>
      <c r="AV72">
        <f>IF(AV$8&lt;Input!$D$13,IF(AV$8+$A72&gt;=Input!$D$13,0,(INDEX(Input!$T$11:$T$136,AV$8+$A72+1)/INDEX(Input!$T$11:$T$136,AV$8+1))),0)*$B72*$C72</f>
        <v>0</v>
      </c>
      <c r="AW72">
        <f>IF(AW$8&lt;Input!$D$13,IF(AW$8+$A72&gt;=Input!$D$13,0,(INDEX(Input!$T$11:$T$136,AW$8+$A72+1)/INDEX(Input!$T$11:$T$136,AW$8+1))),0)*$B72*$C72</f>
        <v>0</v>
      </c>
      <c r="AX72">
        <f>IF(AX$8&lt;Input!$D$13,IF(AX$8+$A72&gt;=Input!$D$13,0,(INDEX(Input!$T$11:$T$136,AX$8+$A72+1)/INDEX(Input!$T$11:$T$136,AX$8+1))),0)*$B72*$C72</f>
        <v>0</v>
      </c>
      <c r="AY72">
        <f>IF(AY$8&lt;Input!$D$13,IF(AY$8+$A72&gt;=Input!$D$13,0,(INDEX(Input!$T$11:$T$136,AY$8+$A72+1)/INDEX(Input!$T$11:$T$136,AY$8+1))),0)*$B72*$C72</f>
        <v>0</v>
      </c>
      <c r="AZ72">
        <f>IF(AZ$8&lt;Input!$D$13,IF(AZ$8+$A72&gt;=Input!$D$13,0,(INDEX(Input!$T$11:$T$136,AZ$8+$A72+1)/INDEX(Input!$T$11:$T$136,AZ$8+1))),0)*$B72*$C72</f>
        <v>0</v>
      </c>
      <c r="BA72">
        <f>IF(BA$8&lt;Input!$D$13,IF(BA$8+$A72&gt;=Input!$D$13,0,(INDEX(Input!$T$11:$T$136,BA$8+$A72+1)/INDEX(Input!$T$11:$T$136,BA$8+1))),0)*$B72*$C72</f>
        <v>0</v>
      </c>
      <c r="BB72">
        <f>IF(BB$8&lt;Input!$D$13,IF(BB$8+$A72&gt;=Input!$D$13,0,(INDEX(Input!$T$11:$T$136,BB$8+$A72+1)/INDEX(Input!$T$11:$T$136,BB$8+1))),0)*$B72*$C72</f>
        <v>0</v>
      </c>
      <c r="BC72">
        <f>IF(BC$8&lt;Input!$D$13,IF(BC$8+$A72&gt;=Input!$D$13,0,(INDEX(Input!$T$11:$T$136,BC$8+$A72+1)/INDEX(Input!$T$11:$T$136,BC$8+1))),0)*$B72*$C72</f>
        <v>0</v>
      </c>
      <c r="BD72">
        <f>IF(BD$8&lt;Input!$D$13,IF(BD$8+$A72&gt;=Input!$D$13,0,(INDEX(Input!$T$11:$T$136,BD$8+$A72+1)/INDEX(Input!$T$11:$T$136,BD$8+1))),0)*$B72*$C72</f>
        <v>0</v>
      </c>
      <c r="BE72">
        <f>IF(BE$8&lt;Input!$D$13,IF(BE$8+$A72&gt;=Input!$D$13,0,(INDEX(Input!$T$11:$T$136,BE$8+$A72+1)/INDEX(Input!$T$11:$T$136,BE$8+1))),0)*$B72*$C72</f>
        <v>0</v>
      </c>
      <c r="BF72">
        <f>IF(BF$8&lt;Input!$D$13,IF(BF$8+$A72&gt;=Input!$D$13,0,(INDEX(Input!$T$11:$T$136,BF$8+$A72+1)/INDEX(Input!$T$11:$T$136,BF$8+1))),0)*$B72*$C72</f>
        <v>0</v>
      </c>
      <c r="BG72">
        <f>IF(BG$8&lt;Input!$D$13,IF(BG$8+$A72&gt;=Input!$D$13,0,(INDEX(Input!$T$11:$T$136,BG$8+$A72+1)/INDEX(Input!$T$11:$T$136,BG$8+1))),0)*$B72*$C72</f>
        <v>0</v>
      </c>
      <c r="BH72">
        <f>IF(BH$8&lt;Input!$D$13,IF(BH$8+$A72&gt;=Input!$D$13,0,(INDEX(Input!$T$11:$T$136,BH$8+$A72+1)/INDEX(Input!$T$11:$T$136,BH$8+1))),0)*$B72*$C72</f>
        <v>0</v>
      </c>
      <c r="BI72">
        <f>IF(BI$8&lt;Input!$D$13,IF(BI$8+$A72&gt;=Input!$D$13,0,(INDEX(Input!$T$11:$T$136,BI$8+$A72+1)/INDEX(Input!$T$11:$T$136,BI$8+1))),0)*$B72*$C72</f>
        <v>0</v>
      </c>
      <c r="BJ72">
        <f>IF(BJ$8&lt;Input!$D$13,IF(BJ$8+$A72&gt;=Input!$D$13,0,(INDEX(Input!$T$11:$T$136,BJ$8+$A72+1)/INDEX(Input!$T$11:$T$136,BJ$8+1))),0)*$B72*$C72</f>
        <v>0</v>
      </c>
      <c r="BK72">
        <f>IF(BK$8&lt;Input!$D$13,IF(BK$8+$A72&gt;=Input!$D$13,0,(INDEX(Input!$T$11:$T$136,BK$8+$A72+1)/INDEX(Input!$T$11:$T$136,BK$8+1))),0)*$B72*$C72</f>
        <v>0</v>
      </c>
      <c r="BL72">
        <f>IF(BL$8&lt;Input!$D$13,IF(BL$8+$A72&gt;=Input!$D$13,0,(INDEX(Input!$T$11:$T$136,BL$8+$A72+1)/INDEX(Input!$T$11:$T$136,BL$8+1))),0)*$B72*$C72</f>
        <v>0</v>
      </c>
      <c r="BM72">
        <f>IF(BM$8&lt;Input!$D$13,IF(BM$8+$A72&gt;=Input!$D$13,0,(INDEX(Input!$T$11:$T$136,BM$8+$A72+1)/INDEX(Input!$T$11:$T$136,BM$8+1))),0)*$B72*$C72</f>
        <v>0</v>
      </c>
      <c r="BN72">
        <f>IF(BN$8&lt;Input!$D$13,IF(BN$8+$A72&gt;=Input!$D$13,0,(INDEX(Input!$T$11:$T$136,BN$8+$A72+1)/INDEX(Input!$T$11:$T$136,BN$8+1))),0)*$B72*$C72</f>
        <v>0</v>
      </c>
    </row>
    <row r="73" spans="1:66">
      <c r="A73">
        <f>Input!B72</f>
        <v>62</v>
      </c>
      <c r="B73">
        <f>(1+Input!$D$18)^Brx!A73</f>
        <v>8.4392079251648049</v>
      </c>
      <c r="C73">
        <f>(1+Input!$D$17)^Brx!A73</f>
        <v>1.85321230220523</v>
      </c>
      <c r="E73">
        <f t="shared" si="28"/>
        <v>82</v>
      </c>
      <c r="F73">
        <f>IF(F$8&lt;Input!$D$13,IF(F$8+$A73&gt;=Input!$D$13,0,(INDEX(Input!$T$11:$T$136,F$8+$A73+1)/INDEX(Input!$T$11:$T$136,F$8+1))),0)*$B73*$C73</f>
        <v>0</v>
      </c>
      <c r="G73">
        <f>IF(G$8&lt;Input!$D$13,IF(G$8+$A73&gt;=Input!$D$13,0,(INDEX(Input!$T$11:$T$136,G$8+$A73+1)/INDEX(Input!$T$11:$T$136,G$8+1))),0)*$B73*$C73</f>
        <v>0</v>
      </c>
      <c r="H73">
        <f>IF(H$8&lt;Input!$D$13,IF(H$8+$A73&gt;=Input!$D$13,0,(INDEX(Input!$T$11:$T$136,H$8+$A73+1)/INDEX(Input!$T$11:$T$136,H$8+1))),0)*$B73*$C73</f>
        <v>0</v>
      </c>
      <c r="I73">
        <f>IF(I$8&lt;Input!$D$13,IF(I$8+$A73&gt;=Input!$D$13,0,(INDEX(Input!$T$11:$T$136,I$8+$A73+1)/INDEX(Input!$T$11:$T$136,I$8+1))),0)*$B73*$C73</f>
        <v>0</v>
      </c>
      <c r="J73">
        <f>IF(J$8&lt;Input!$D$13,IF(J$8+$A73&gt;=Input!$D$13,0,(INDEX(Input!$T$11:$T$136,J$8+$A73+1)/INDEX(Input!$T$11:$T$136,J$8+1))),0)*$B73*$C73</f>
        <v>0</v>
      </c>
      <c r="K73">
        <f>IF(K$8&lt;Input!$D$13,IF(K$8+$A73&gt;=Input!$D$13,0,(INDEX(Input!$T$11:$T$136,K$8+$A73+1)/INDEX(Input!$T$11:$T$136,K$8+1))),0)*$B73*$C73</f>
        <v>0</v>
      </c>
      <c r="L73">
        <f>IF(L$8&lt;Input!$D$13,IF(L$8+$A73&gt;=Input!$D$13,0,(INDEX(Input!$T$11:$T$136,L$8+$A73+1)/INDEX(Input!$T$11:$T$136,L$8+1))),0)*$B73*$C73</f>
        <v>0</v>
      </c>
      <c r="M73">
        <f>IF(M$8&lt;Input!$D$13,IF(M$8+$A73&gt;=Input!$D$13,0,(INDEX(Input!$T$11:$T$136,M$8+$A73+1)/INDEX(Input!$T$11:$T$136,M$8+1))),0)*$B73*$C73</f>
        <v>0</v>
      </c>
      <c r="N73">
        <f>IF(N$8&lt;Input!$D$13,IF(N$8+$A73&gt;=Input!$D$13,0,(INDEX(Input!$T$11:$T$136,N$8+$A73+1)/INDEX(Input!$T$11:$T$136,N$8+1))),0)*$B73*$C73</f>
        <v>0</v>
      </c>
      <c r="O73">
        <f>IF(O$8&lt;Input!$D$13,IF(O$8+$A73&gt;=Input!$D$13,0,(INDEX(Input!$T$11:$T$136,O$8+$A73+1)/INDEX(Input!$T$11:$T$136,O$8+1))),0)*$B73*$C73</f>
        <v>0</v>
      </c>
      <c r="P73">
        <f>IF(P$8&lt;Input!$D$13,IF(P$8+$A73&gt;=Input!$D$13,0,(INDEX(Input!$T$11:$T$136,P$8+$A73+1)/INDEX(Input!$T$11:$T$136,P$8+1))),0)*$B73*$C73</f>
        <v>0</v>
      </c>
      <c r="Q73">
        <f>IF(Q$8&lt;Input!$D$13,IF(Q$8+$A73&gt;=Input!$D$13,0,(INDEX(Input!$T$11:$T$136,Q$8+$A73+1)/INDEX(Input!$T$11:$T$136,Q$8+1))),0)*$B73*$C73</f>
        <v>0</v>
      </c>
      <c r="R73">
        <f>IF(R$8&lt;Input!$D$13,IF(R$8+$A73&gt;=Input!$D$13,0,(INDEX(Input!$T$11:$T$136,R$8+$A73+1)/INDEX(Input!$T$11:$T$136,R$8+1))),0)*$B73*$C73</f>
        <v>0</v>
      </c>
      <c r="S73">
        <f>IF(S$8&lt;Input!$D$13,IF(S$8+$A73&gt;=Input!$D$13,0,(INDEX(Input!$T$11:$T$136,S$8+$A73+1)/INDEX(Input!$T$11:$T$136,S$8+1))),0)*$B73*$C73</f>
        <v>0</v>
      </c>
      <c r="T73">
        <f>IF(T$8&lt;Input!$D$13,IF(T$8+$A73&gt;=Input!$D$13,0,(INDEX(Input!$T$11:$T$136,T$8+$A73+1)/INDEX(Input!$T$11:$T$136,T$8+1))),0)*$B73*$C73</f>
        <v>0</v>
      </c>
      <c r="U73">
        <f>IF(U$8&lt;Input!$D$13,IF(U$8+$A73&gt;=Input!$D$13,0,(INDEX(Input!$T$11:$T$136,U$8+$A73+1)/INDEX(Input!$T$11:$T$136,U$8+1))),0)*$B73*$C73</f>
        <v>0</v>
      </c>
      <c r="V73">
        <f>IF(V$8&lt;Input!$D$13,IF(V$8+$A73&gt;=Input!$D$13,0,(INDEX(Input!$T$11:$T$136,V$8+$A73+1)/INDEX(Input!$T$11:$T$136,V$8+1))),0)*$B73*$C73</f>
        <v>0</v>
      </c>
      <c r="W73">
        <f>IF(W$8&lt;Input!$D$13,IF(W$8+$A73&gt;=Input!$D$13,0,(INDEX(Input!$T$11:$T$136,W$8+$A73+1)/INDEX(Input!$T$11:$T$136,W$8+1))),0)*$B73*$C73</f>
        <v>0</v>
      </c>
      <c r="X73">
        <f>IF(X$8&lt;Input!$D$13,IF(X$8+$A73&gt;=Input!$D$13,0,(INDEX(Input!$T$11:$T$136,X$8+$A73+1)/INDEX(Input!$T$11:$T$136,X$8+1))),0)*$B73*$C73</f>
        <v>0</v>
      </c>
      <c r="Y73">
        <f>IF(Y$8&lt;Input!$D$13,IF(Y$8+$A73&gt;=Input!$D$13,0,(INDEX(Input!$T$11:$T$136,Y$8+$A73+1)/INDEX(Input!$T$11:$T$136,Y$8+1))),0)*$B73*$C73</f>
        <v>0</v>
      </c>
      <c r="Z73">
        <f>IF(Z$8&lt;Input!$D$13,IF(Z$8+$A73&gt;=Input!$D$13,0,(INDEX(Input!$T$11:$T$136,Z$8+$A73+1)/INDEX(Input!$T$11:$T$136,Z$8+1))),0)*$B73*$C73</f>
        <v>0</v>
      </c>
      <c r="AA73">
        <f>IF(AA$8&lt;Input!$D$13,IF(AA$8+$A73&gt;=Input!$D$13,0,(INDEX(Input!$T$11:$T$136,AA$8+$A73+1)/INDEX(Input!$T$11:$T$136,AA$8+1))),0)*$B73*$C73</f>
        <v>0</v>
      </c>
      <c r="AB73">
        <f>IF(AB$8&lt;Input!$D$13,IF(AB$8+$A73&gt;=Input!$D$13,0,(INDEX(Input!$T$11:$T$136,AB$8+$A73+1)/INDEX(Input!$T$11:$T$136,AB$8+1))),0)*$B73*$C73</f>
        <v>0</v>
      </c>
      <c r="AC73">
        <f>IF(AC$8&lt;Input!$D$13,IF(AC$8+$A73&gt;=Input!$D$13,0,(INDEX(Input!$T$11:$T$136,AC$8+$A73+1)/INDEX(Input!$T$11:$T$136,AC$8+1))),0)*$B73*$C73</f>
        <v>0</v>
      </c>
      <c r="AD73">
        <f>IF(AD$8&lt;Input!$D$13,IF(AD$8+$A73&gt;=Input!$D$13,0,(INDEX(Input!$T$11:$T$136,AD$8+$A73+1)/INDEX(Input!$T$11:$T$136,AD$8+1))),0)*$B73*$C73</f>
        <v>0</v>
      </c>
      <c r="AE73">
        <f>IF(AE$8&lt;Input!$D$13,IF(AE$8+$A73&gt;=Input!$D$13,0,(INDEX(Input!$T$11:$T$136,AE$8+$A73+1)/INDEX(Input!$T$11:$T$136,AE$8+1))),0)*$B73*$C73</f>
        <v>0</v>
      </c>
      <c r="AF73">
        <f>IF(AF$8&lt;Input!$D$13,IF(AF$8+$A73&gt;=Input!$D$13,0,(INDEX(Input!$T$11:$T$136,AF$8+$A73+1)/INDEX(Input!$T$11:$T$136,AF$8+1))),0)*$B73*$C73</f>
        <v>0</v>
      </c>
      <c r="AG73">
        <f>IF(AG$8&lt;Input!$D$13,IF(AG$8+$A73&gt;=Input!$D$13,0,(INDEX(Input!$T$11:$T$136,AG$8+$A73+1)/INDEX(Input!$T$11:$T$136,AG$8+1))),0)*$B73*$C73</f>
        <v>0</v>
      </c>
      <c r="AH73">
        <f>IF(AH$8&lt;Input!$D$13,IF(AH$8+$A73&gt;=Input!$D$13,0,(INDEX(Input!$T$11:$T$136,AH$8+$A73+1)/INDEX(Input!$T$11:$T$136,AH$8+1))),0)*$B73*$C73</f>
        <v>0</v>
      </c>
      <c r="AI73">
        <f>IF(AI$8&lt;Input!$D$13,IF(AI$8+$A73&gt;=Input!$D$13,0,(INDEX(Input!$T$11:$T$136,AI$8+$A73+1)/INDEX(Input!$T$11:$T$136,AI$8+1))),0)*$B73*$C73</f>
        <v>0</v>
      </c>
      <c r="AJ73">
        <f>IF(AJ$8&lt;Input!$D$13,IF(AJ$8+$A73&gt;=Input!$D$13,0,(INDEX(Input!$T$11:$T$136,AJ$8+$A73+1)/INDEX(Input!$T$11:$T$136,AJ$8+1))),0)*$B73*$C73</f>
        <v>0</v>
      </c>
      <c r="AK73">
        <f>IF(AK$8&lt;Input!$D$13,IF(AK$8+$A73&gt;=Input!$D$13,0,(INDEX(Input!$T$11:$T$136,AK$8+$A73+1)/INDEX(Input!$T$11:$T$136,AK$8+1))),0)*$B73*$C73</f>
        <v>0</v>
      </c>
      <c r="AL73">
        <f>IF(AL$8&lt;Input!$D$13,IF(AL$8+$A73&gt;=Input!$D$13,0,(INDEX(Input!$T$11:$T$136,AL$8+$A73+1)/INDEX(Input!$T$11:$T$136,AL$8+1))),0)*$B73*$C73</f>
        <v>0</v>
      </c>
      <c r="AM73">
        <f>IF(AM$8&lt;Input!$D$13,IF(AM$8+$A73&gt;=Input!$D$13,0,(INDEX(Input!$T$11:$T$136,AM$8+$A73+1)/INDEX(Input!$T$11:$T$136,AM$8+1))),0)*$B73*$C73</f>
        <v>0</v>
      </c>
      <c r="AN73">
        <f>IF(AN$8&lt;Input!$D$13,IF(AN$8+$A73&gt;=Input!$D$13,0,(INDEX(Input!$T$11:$T$136,AN$8+$A73+1)/INDEX(Input!$T$11:$T$136,AN$8+1))),0)*$B73*$C73</f>
        <v>0</v>
      </c>
      <c r="AO73">
        <f>IF(AO$8&lt;Input!$D$13,IF(AO$8+$A73&gt;=Input!$D$13,0,(INDEX(Input!$T$11:$T$136,AO$8+$A73+1)/INDEX(Input!$T$11:$T$136,AO$8+1))),0)*$B73*$C73</f>
        <v>0</v>
      </c>
      <c r="AP73">
        <f>IF(AP$8&lt;Input!$D$13,IF(AP$8+$A73&gt;=Input!$D$13,0,(INDEX(Input!$T$11:$T$136,AP$8+$A73+1)/INDEX(Input!$T$11:$T$136,AP$8+1))),0)*$B73*$C73</f>
        <v>0</v>
      </c>
      <c r="AQ73">
        <f>IF(AQ$8&lt;Input!$D$13,IF(AQ$8+$A73&gt;=Input!$D$13,0,(INDEX(Input!$T$11:$T$136,AQ$8+$A73+1)/INDEX(Input!$T$11:$T$136,AQ$8+1))),0)*$B73*$C73</f>
        <v>0</v>
      </c>
      <c r="AR73">
        <f>IF(AR$8&lt;Input!$D$13,IF(AR$8+$A73&gt;=Input!$D$13,0,(INDEX(Input!$T$11:$T$136,AR$8+$A73+1)/INDEX(Input!$T$11:$T$136,AR$8+1))),0)*$B73*$C73</f>
        <v>0</v>
      </c>
      <c r="AS73">
        <f>IF(AS$8&lt;Input!$D$13,IF(AS$8+$A73&gt;=Input!$D$13,0,(INDEX(Input!$T$11:$T$136,AS$8+$A73+1)/INDEX(Input!$T$11:$T$136,AS$8+1))),0)*$B73*$C73</f>
        <v>0</v>
      </c>
      <c r="AT73">
        <f>IF(AT$8&lt;Input!$D$13,IF(AT$8+$A73&gt;=Input!$D$13,0,(INDEX(Input!$T$11:$T$136,AT$8+$A73+1)/INDEX(Input!$T$11:$T$136,AT$8+1))),0)*$B73*$C73</f>
        <v>0</v>
      </c>
      <c r="AU73">
        <f>IF(AU$8&lt;Input!$D$13,IF(AU$8+$A73&gt;=Input!$D$13,0,(INDEX(Input!$T$11:$T$136,AU$8+$A73+1)/INDEX(Input!$T$11:$T$136,AU$8+1))),0)*$B73*$C73</f>
        <v>0</v>
      </c>
      <c r="AV73">
        <f>IF(AV$8&lt;Input!$D$13,IF(AV$8+$A73&gt;=Input!$D$13,0,(INDEX(Input!$T$11:$T$136,AV$8+$A73+1)/INDEX(Input!$T$11:$T$136,AV$8+1))),0)*$B73*$C73</f>
        <v>0</v>
      </c>
      <c r="AW73">
        <f>IF(AW$8&lt;Input!$D$13,IF(AW$8+$A73&gt;=Input!$D$13,0,(INDEX(Input!$T$11:$T$136,AW$8+$A73+1)/INDEX(Input!$T$11:$T$136,AW$8+1))),0)*$B73*$C73</f>
        <v>0</v>
      </c>
      <c r="AX73">
        <f>IF(AX$8&lt;Input!$D$13,IF(AX$8+$A73&gt;=Input!$D$13,0,(INDEX(Input!$T$11:$T$136,AX$8+$A73+1)/INDEX(Input!$T$11:$T$136,AX$8+1))),0)*$B73*$C73</f>
        <v>0</v>
      </c>
      <c r="AY73">
        <f>IF(AY$8&lt;Input!$D$13,IF(AY$8+$A73&gt;=Input!$D$13,0,(INDEX(Input!$T$11:$T$136,AY$8+$A73+1)/INDEX(Input!$T$11:$T$136,AY$8+1))),0)*$B73*$C73</f>
        <v>0</v>
      </c>
      <c r="AZ73">
        <f>IF(AZ$8&lt;Input!$D$13,IF(AZ$8+$A73&gt;=Input!$D$13,0,(INDEX(Input!$T$11:$T$136,AZ$8+$A73+1)/INDEX(Input!$T$11:$T$136,AZ$8+1))),0)*$B73*$C73</f>
        <v>0</v>
      </c>
      <c r="BA73">
        <f>IF(BA$8&lt;Input!$D$13,IF(BA$8+$A73&gt;=Input!$D$13,0,(INDEX(Input!$T$11:$T$136,BA$8+$A73+1)/INDEX(Input!$T$11:$T$136,BA$8+1))),0)*$B73*$C73</f>
        <v>0</v>
      </c>
      <c r="BB73">
        <f>IF(BB$8&lt;Input!$D$13,IF(BB$8+$A73&gt;=Input!$D$13,0,(INDEX(Input!$T$11:$T$136,BB$8+$A73+1)/INDEX(Input!$T$11:$T$136,BB$8+1))),0)*$B73*$C73</f>
        <v>0</v>
      </c>
      <c r="BC73">
        <f>IF(BC$8&lt;Input!$D$13,IF(BC$8+$A73&gt;=Input!$D$13,0,(INDEX(Input!$T$11:$T$136,BC$8+$A73+1)/INDEX(Input!$T$11:$T$136,BC$8+1))),0)*$B73*$C73</f>
        <v>0</v>
      </c>
      <c r="BD73">
        <f>IF(BD$8&lt;Input!$D$13,IF(BD$8+$A73&gt;=Input!$D$13,0,(INDEX(Input!$T$11:$T$136,BD$8+$A73+1)/INDEX(Input!$T$11:$T$136,BD$8+1))),0)*$B73*$C73</f>
        <v>0</v>
      </c>
      <c r="BE73">
        <f>IF(BE$8&lt;Input!$D$13,IF(BE$8+$A73&gt;=Input!$D$13,0,(INDEX(Input!$T$11:$T$136,BE$8+$A73+1)/INDEX(Input!$T$11:$T$136,BE$8+1))),0)*$B73*$C73</f>
        <v>0</v>
      </c>
      <c r="BF73">
        <f>IF(BF$8&lt;Input!$D$13,IF(BF$8+$A73&gt;=Input!$D$13,0,(INDEX(Input!$T$11:$T$136,BF$8+$A73+1)/INDEX(Input!$T$11:$T$136,BF$8+1))),0)*$B73*$C73</f>
        <v>0</v>
      </c>
      <c r="BG73">
        <f>IF(BG$8&lt;Input!$D$13,IF(BG$8+$A73&gt;=Input!$D$13,0,(INDEX(Input!$T$11:$T$136,BG$8+$A73+1)/INDEX(Input!$T$11:$T$136,BG$8+1))),0)*$B73*$C73</f>
        <v>0</v>
      </c>
      <c r="BH73">
        <f>IF(BH$8&lt;Input!$D$13,IF(BH$8+$A73&gt;=Input!$D$13,0,(INDEX(Input!$T$11:$T$136,BH$8+$A73+1)/INDEX(Input!$T$11:$T$136,BH$8+1))),0)*$B73*$C73</f>
        <v>0</v>
      </c>
      <c r="BI73">
        <f>IF(BI$8&lt;Input!$D$13,IF(BI$8+$A73&gt;=Input!$D$13,0,(INDEX(Input!$T$11:$T$136,BI$8+$A73+1)/INDEX(Input!$T$11:$T$136,BI$8+1))),0)*$B73*$C73</f>
        <v>0</v>
      </c>
      <c r="BJ73">
        <f>IF(BJ$8&lt;Input!$D$13,IF(BJ$8+$A73&gt;=Input!$D$13,0,(INDEX(Input!$T$11:$T$136,BJ$8+$A73+1)/INDEX(Input!$T$11:$T$136,BJ$8+1))),0)*$B73*$C73</f>
        <v>0</v>
      </c>
      <c r="BK73">
        <f>IF(BK$8&lt;Input!$D$13,IF(BK$8+$A73&gt;=Input!$D$13,0,(INDEX(Input!$T$11:$T$136,BK$8+$A73+1)/INDEX(Input!$T$11:$T$136,BK$8+1))),0)*$B73*$C73</f>
        <v>0</v>
      </c>
      <c r="BL73">
        <f>IF(BL$8&lt;Input!$D$13,IF(BL$8+$A73&gt;=Input!$D$13,0,(INDEX(Input!$T$11:$T$136,BL$8+$A73+1)/INDEX(Input!$T$11:$T$136,BL$8+1))),0)*$B73*$C73</f>
        <v>0</v>
      </c>
      <c r="BM73">
        <f>IF(BM$8&lt;Input!$D$13,IF(BM$8+$A73&gt;=Input!$D$13,0,(INDEX(Input!$T$11:$T$136,BM$8+$A73+1)/INDEX(Input!$T$11:$T$136,BM$8+1))),0)*$B73*$C73</f>
        <v>0</v>
      </c>
      <c r="BN73">
        <f>IF(BN$8&lt;Input!$D$13,IF(BN$8+$A73&gt;=Input!$D$13,0,(INDEX(Input!$T$11:$T$136,BN$8+$A73+1)/INDEX(Input!$T$11:$T$136,BN$8+1))),0)*$B73*$C73</f>
        <v>0</v>
      </c>
    </row>
    <row r="74" spans="1:66">
      <c r="A74">
        <f>Input!B73</f>
        <v>63</v>
      </c>
      <c r="B74">
        <f>(1+Input!$D$18)^Brx!A74</f>
        <v>8.7345802025455725</v>
      </c>
      <c r="C74">
        <f>(1+Input!$D$17)^Brx!A74</f>
        <v>1.8717444252272817</v>
      </c>
      <c r="E74">
        <f t="shared" si="28"/>
        <v>83</v>
      </c>
      <c r="F74">
        <f>IF(F$8&lt;Input!$D$13,IF(F$8+$A74&gt;=Input!$D$13,0,(INDEX(Input!$T$11:$T$136,F$8+$A74+1)/INDEX(Input!$T$11:$T$136,F$8+1))),0)*$B74*$C74</f>
        <v>0</v>
      </c>
      <c r="G74">
        <f>IF(G$8&lt;Input!$D$13,IF(G$8+$A74&gt;=Input!$D$13,0,(INDEX(Input!$T$11:$T$136,G$8+$A74+1)/INDEX(Input!$T$11:$T$136,G$8+1))),0)*$B74*$C74</f>
        <v>0</v>
      </c>
      <c r="H74">
        <f>IF(H$8&lt;Input!$D$13,IF(H$8+$A74&gt;=Input!$D$13,0,(INDEX(Input!$T$11:$T$136,H$8+$A74+1)/INDEX(Input!$T$11:$T$136,H$8+1))),0)*$B74*$C74</f>
        <v>0</v>
      </c>
      <c r="I74">
        <f>IF(I$8&lt;Input!$D$13,IF(I$8+$A74&gt;=Input!$D$13,0,(INDEX(Input!$T$11:$T$136,I$8+$A74+1)/INDEX(Input!$T$11:$T$136,I$8+1))),0)*$B74*$C74</f>
        <v>0</v>
      </c>
      <c r="J74">
        <f>IF(J$8&lt;Input!$D$13,IF(J$8+$A74&gt;=Input!$D$13,0,(INDEX(Input!$T$11:$T$136,J$8+$A74+1)/INDEX(Input!$T$11:$T$136,J$8+1))),0)*$B74*$C74</f>
        <v>0</v>
      </c>
      <c r="K74">
        <f>IF(K$8&lt;Input!$D$13,IF(K$8+$A74&gt;=Input!$D$13,0,(INDEX(Input!$T$11:$T$136,K$8+$A74+1)/INDEX(Input!$T$11:$T$136,K$8+1))),0)*$B74*$C74</f>
        <v>0</v>
      </c>
      <c r="L74">
        <f>IF(L$8&lt;Input!$D$13,IF(L$8+$A74&gt;=Input!$D$13,0,(INDEX(Input!$T$11:$T$136,L$8+$A74+1)/INDEX(Input!$T$11:$T$136,L$8+1))),0)*$B74*$C74</f>
        <v>0</v>
      </c>
      <c r="M74">
        <f>IF(M$8&lt;Input!$D$13,IF(M$8+$A74&gt;=Input!$D$13,0,(INDEX(Input!$T$11:$T$136,M$8+$A74+1)/INDEX(Input!$T$11:$T$136,M$8+1))),0)*$B74*$C74</f>
        <v>0</v>
      </c>
      <c r="N74">
        <f>IF(N$8&lt;Input!$D$13,IF(N$8+$A74&gt;=Input!$D$13,0,(INDEX(Input!$T$11:$T$136,N$8+$A74+1)/INDEX(Input!$T$11:$T$136,N$8+1))),0)*$B74*$C74</f>
        <v>0</v>
      </c>
      <c r="O74">
        <f>IF(O$8&lt;Input!$D$13,IF(O$8+$A74&gt;=Input!$D$13,0,(INDEX(Input!$T$11:$T$136,O$8+$A74+1)/INDEX(Input!$T$11:$T$136,O$8+1))),0)*$B74*$C74</f>
        <v>0</v>
      </c>
      <c r="P74">
        <f>IF(P$8&lt;Input!$D$13,IF(P$8+$A74&gt;=Input!$D$13,0,(INDEX(Input!$T$11:$T$136,P$8+$A74+1)/INDEX(Input!$T$11:$T$136,P$8+1))),0)*$B74*$C74</f>
        <v>0</v>
      </c>
      <c r="Q74">
        <f>IF(Q$8&lt;Input!$D$13,IF(Q$8+$A74&gt;=Input!$D$13,0,(INDEX(Input!$T$11:$T$136,Q$8+$A74+1)/INDEX(Input!$T$11:$T$136,Q$8+1))),0)*$B74*$C74</f>
        <v>0</v>
      </c>
      <c r="R74">
        <f>IF(R$8&lt;Input!$D$13,IF(R$8+$A74&gt;=Input!$D$13,0,(INDEX(Input!$T$11:$T$136,R$8+$A74+1)/INDEX(Input!$T$11:$T$136,R$8+1))),0)*$B74*$C74</f>
        <v>0</v>
      </c>
      <c r="S74">
        <f>IF(S$8&lt;Input!$D$13,IF(S$8+$A74&gt;=Input!$D$13,0,(INDEX(Input!$T$11:$T$136,S$8+$A74+1)/INDEX(Input!$T$11:$T$136,S$8+1))),0)*$B74*$C74</f>
        <v>0</v>
      </c>
      <c r="T74">
        <f>IF(T$8&lt;Input!$D$13,IF(T$8+$A74&gt;=Input!$D$13,0,(INDEX(Input!$T$11:$T$136,T$8+$A74+1)/INDEX(Input!$T$11:$T$136,T$8+1))),0)*$B74*$C74</f>
        <v>0</v>
      </c>
      <c r="U74">
        <f>IF(U$8&lt;Input!$D$13,IF(U$8+$A74&gt;=Input!$D$13,0,(INDEX(Input!$T$11:$T$136,U$8+$A74+1)/INDEX(Input!$T$11:$T$136,U$8+1))),0)*$B74*$C74</f>
        <v>0</v>
      </c>
      <c r="V74">
        <f>IF(V$8&lt;Input!$D$13,IF(V$8+$A74&gt;=Input!$D$13,0,(INDEX(Input!$T$11:$T$136,V$8+$A74+1)/INDEX(Input!$T$11:$T$136,V$8+1))),0)*$B74*$C74</f>
        <v>0</v>
      </c>
      <c r="W74">
        <f>IF(W$8&lt;Input!$D$13,IF(W$8+$A74&gt;=Input!$D$13,0,(INDEX(Input!$T$11:$T$136,W$8+$A74+1)/INDEX(Input!$T$11:$T$136,W$8+1))),0)*$B74*$C74</f>
        <v>0</v>
      </c>
      <c r="X74">
        <f>IF(X$8&lt;Input!$D$13,IF(X$8+$A74&gt;=Input!$D$13,0,(INDEX(Input!$T$11:$T$136,X$8+$A74+1)/INDEX(Input!$T$11:$T$136,X$8+1))),0)*$B74*$C74</f>
        <v>0</v>
      </c>
      <c r="Y74">
        <f>IF(Y$8&lt;Input!$D$13,IF(Y$8+$A74&gt;=Input!$D$13,0,(INDEX(Input!$T$11:$T$136,Y$8+$A74+1)/INDEX(Input!$T$11:$T$136,Y$8+1))),0)*$B74*$C74</f>
        <v>0</v>
      </c>
      <c r="Z74">
        <f>IF(Z$8&lt;Input!$D$13,IF(Z$8+$A74&gt;=Input!$D$13,0,(INDEX(Input!$T$11:$T$136,Z$8+$A74+1)/INDEX(Input!$T$11:$T$136,Z$8+1))),0)*$B74*$C74</f>
        <v>0</v>
      </c>
      <c r="AA74">
        <f>IF(AA$8&lt;Input!$D$13,IF(AA$8+$A74&gt;=Input!$D$13,0,(INDEX(Input!$T$11:$T$136,AA$8+$A74+1)/INDEX(Input!$T$11:$T$136,AA$8+1))),0)*$B74*$C74</f>
        <v>0</v>
      </c>
      <c r="AB74">
        <f>IF(AB$8&lt;Input!$D$13,IF(AB$8+$A74&gt;=Input!$D$13,0,(INDEX(Input!$T$11:$T$136,AB$8+$A74+1)/INDEX(Input!$T$11:$T$136,AB$8+1))),0)*$B74*$C74</f>
        <v>0</v>
      </c>
      <c r="AC74">
        <f>IF(AC$8&lt;Input!$D$13,IF(AC$8+$A74&gt;=Input!$D$13,0,(INDEX(Input!$T$11:$T$136,AC$8+$A74+1)/INDEX(Input!$T$11:$T$136,AC$8+1))),0)*$B74*$C74</f>
        <v>0</v>
      </c>
      <c r="AD74">
        <f>IF(AD$8&lt;Input!$D$13,IF(AD$8+$A74&gt;=Input!$D$13,0,(INDEX(Input!$T$11:$T$136,AD$8+$A74+1)/INDEX(Input!$T$11:$T$136,AD$8+1))),0)*$B74*$C74</f>
        <v>0</v>
      </c>
      <c r="AE74">
        <f>IF(AE$8&lt;Input!$D$13,IF(AE$8+$A74&gt;=Input!$D$13,0,(INDEX(Input!$T$11:$T$136,AE$8+$A74+1)/INDEX(Input!$T$11:$T$136,AE$8+1))),0)*$B74*$C74</f>
        <v>0</v>
      </c>
      <c r="AF74">
        <f>IF(AF$8&lt;Input!$D$13,IF(AF$8+$A74&gt;=Input!$D$13,0,(INDEX(Input!$T$11:$T$136,AF$8+$A74+1)/INDEX(Input!$T$11:$T$136,AF$8+1))),0)*$B74*$C74</f>
        <v>0</v>
      </c>
      <c r="AG74">
        <f>IF(AG$8&lt;Input!$D$13,IF(AG$8+$A74&gt;=Input!$D$13,0,(INDEX(Input!$T$11:$T$136,AG$8+$A74+1)/INDEX(Input!$T$11:$T$136,AG$8+1))),0)*$B74*$C74</f>
        <v>0</v>
      </c>
      <c r="AH74">
        <f>IF(AH$8&lt;Input!$D$13,IF(AH$8+$A74&gt;=Input!$D$13,0,(INDEX(Input!$T$11:$T$136,AH$8+$A74+1)/INDEX(Input!$T$11:$T$136,AH$8+1))),0)*$B74*$C74</f>
        <v>0</v>
      </c>
      <c r="AI74">
        <f>IF(AI$8&lt;Input!$D$13,IF(AI$8+$A74&gt;=Input!$D$13,0,(INDEX(Input!$T$11:$T$136,AI$8+$A74+1)/INDEX(Input!$T$11:$T$136,AI$8+1))),0)*$B74*$C74</f>
        <v>0</v>
      </c>
      <c r="AJ74">
        <f>IF(AJ$8&lt;Input!$D$13,IF(AJ$8+$A74&gt;=Input!$D$13,0,(INDEX(Input!$T$11:$T$136,AJ$8+$A74+1)/INDEX(Input!$T$11:$T$136,AJ$8+1))),0)*$B74*$C74</f>
        <v>0</v>
      </c>
      <c r="AK74">
        <f>IF(AK$8&lt;Input!$D$13,IF(AK$8+$A74&gt;=Input!$D$13,0,(INDEX(Input!$T$11:$T$136,AK$8+$A74+1)/INDEX(Input!$T$11:$T$136,AK$8+1))),0)*$B74*$C74</f>
        <v>0</v>
      </c>
      <c r="AL74">
        <f>IF(AL$8&lt;Input!$D$13,IF(AL$8+$A74&gt;=Input!$D$13,0,(INDEX(Input!$T$11:$T$136,AL$8+$A74+1)/INDEX(Input!$T$11:$T$136,AL$8+1))),0)*$B74*$C74</f>
        <v>0</v>
      </c>
      <c r="AM74">
        <f>IF(AM$8&lt;Input!$D$13,IF(AM$8+$A74&gt;=Input!$D$13,0,(INDEX(Input!$T$11:$T$136,AM$8+$A74+1)/INDEX(Input!$T$11:$T$136,AM$8+1))),0)*$B74*$C74</f>
        <v>0</v>
      </c>
      <c r="AN74">
        <f>IF(AN$8&lt;Input!$D$13,IF(AN$8+$A74&gt;=Input!$D$13,0,(INDEX(Input!$T$11:$T$136,AN$8+$A74+1)/INDEX(Input!$T$11:$T$136,AN$8+1))),0)*$B74*$C74</f>
        <v>0</v>
      </c>
      <c r="AO74">
        <f>IF(AO$8&lt;Input!$D$13,IF(AO$8+$A74&gt;=Input!$D$13,0,(INDEX(Input!$T$11:$T$136,AO$8+$A74+1)/INDEX(Input!$T$11:$T$136,AO$8+1))),0)*$B74*$C74</f>
        <v>0</v>
      </c>
      <c r="AP74">
        <f>IF(AP$8&lt;Input!$D$13,IF(AP$8+$A74&gt;=Input!$D$13,0,(INDEX(Input!$T$11:$T$136,AP$8+$A74+1)/INDEX(Input!$T$11:$T$136,AP$8+1))),0)*$B74*$C74</f>
        <v>0</v>
      </c>
      <c r="AQ74">
        <f>IF(AQ$8&lt;Input!$D$13,IF(AQ$8+$A74&gt;=Input!$D$13,0,(INDEX(Input!$T$11:$T$136,AQ$8+$A74+1)/INDEX(Input!$T$11:$T$136,AQ$8+1))),0)*$B74*$C74</f>
        <v>0</v>
      </c>
      <c r="AR74">
        <f>IF(AR$8&lt;Input!$D$13,IF(AR$8+$A74&gt;=Input!$D$13,0,(INDEX(Input!$T$11:$T$136,AR$8+$A74+1)/INDEX(Input!$T$11:$T$136,AR$8+1))),0)*$B74*$C74</f>
        <v>0</v>
      </c>
      <c r="AS74">
        <f>IF(AS$8&lt;Input!$D$13,IF(AS$8+$A74&gt;=Input!$D$13,0,(INDEX(Input!$T$11:$T$136,AS$8+$A74+1)/INDEX(Input!$T$11:$T$136,AS$8+1))),0)*$B74*$C74</f>
        <v>0</v>
      </c>
      <c r="AT74">
        <f>IF(AT$8&lt;Input!$D$13,IF(AT$8+$A74&gt;=Input!$D$13,0,(INDEX(Input!$T$11:$T$136,AT$8+$A74+1)/INDEX(Input!$T$11:$T$136,AT$8+1))),0)*$B74*$C74</f>
        <v>0</v>
      </c>
      <c r="AU74">
        <f>IF(AU$8&lt;Input!$D$13,IF(AU$8+$A74&gt;=Input!$D$13,0,(INDEX(Input!$T$11:$T$136,AU$8+$A74+1)/INDEX(Input!$T$11:$T$136,AU$8+1))),0)*$B74*$C74</f>
        <v>0</v>
      </c>
      <c r="AV74">
        <f>IF(AV$8&lt;Input!$D$13,IF(AV$8+$A74&gt;=Input!$D$13,0,(INDEX(Input!$T$11:$T$136,AV$8+$A74+1)/INDEX(Input!$T$11:$T$136,AV$8+1))),0)*$B74*$C74</f>
        <v>0</v>
      </c>
      <c r="AW74">
        <f>IF(AW$8&lt;Input!$D$13,IF(AW$8+$A74&gt;=Input!$D$13,0,(INDEX(Input!$T$11:$T$136,AW$8+$A74+1)/INDEX(Input!$T$11:$T$136,AW$8+1))),0)*$B74*$C74</f>
        <v>0</v>
      </c>
      <c r="AX74">
        <f>IF(AX$8&lt;Input!$D$13,IF(AX$8+$A74&gt;=Input!$D$13,0,(INDEX(Input!$T$11:$T$136,AX$8+$A74+1)/INDEX(Input!$T$11:$T$136,AX$8+1))),0)*$B74*$C74</f>
        <v>0</v>
      </c>
      <c r="AY74">
        <f>IF(AY$8&lt;Input!$D$13,IF(AY$8+$A74&gt;=Input!$D$13,0,(INDEX(Input!$T$11:$T$136,AY$8+$A74+1)/INDEX(Input!$T$11:$T$136,AY$8+1))),0)*$B74*$C74</f>
        <v>0</v>
      </c>
      <c r="AZ74">
        <f>IF(AZ$8&lt;Input!$D$13,IF(AZ$8+$A74&gt;=Input!$D$13,0,(INDEX(Input!$T$11:$T$136,AZ$8+$A74+1)/INDEX(Input!$T$11:$T$136,AZ$8+1))),0)*$B74*$C74</f>
        <v>0</v>
      </c>
      <c r="BA74">
        <f>IF(BA$8&lt;Input!$D$13,IF(BA$8+$A74&gt;=Input!$D$13,0,(INDEX(Input!$T$11:$T$136,BA$8+$A74+1)/INDEX(Input!$T$11:$T$136,BA$8+1))),0)*$B74*$C74</f>
        <v>0</v>
      </c>
      <c r="BB74">
        <f>IF(BB$8&lt;Input!$D$13,IF(BB$8+$A74&gt;=Input!$D$13,0,(INDEX(Input!$T$11:$T$136,BB$8+$A74+1)/INDEX(Input!$T$11:$T$136,BB$8+1))),0)*$B74*$C74</f>
        <v>0</v>
      </c>
      <c r="BC74">
        <f>IF(BC$8&lt;Input!$D$13,IF(BC$8+$A74&gt;=Input!$D$13,0,(INDEX(Input!$T$11:$T$136,BC$8+$A74+1)/INDEX(Input!$T$11:$T$136,BC$8+1))),0)*$B74*$C74</f>
        <v>0</v>
      </c>
      <c r="BD74">
        <f>IF(BD$8&lt;Input!$D$13,IF(BD$8+$A74&gt;=Input!$D$13,0,(INDEX(Input!$T$11:$T$136,BD$8+$A74+1)/INDEX(Input!$T$11:$T$136,BD$8+1))),0)*$B74*$C74</f>
        <v>0</v>
      </c>
      <c r="BE74">
        <f>IF(BE$8&lt;Input!$D$13,IF(BE$8+$A74&gt;=Input!$D$13,0,(INDEX(Input!$T$11:$T$136,BE$8+$A74+1)/INDEX(Input!$T$11:$T$136,BE$8+1))),0)*$B74*$C74</f>
        <v>0</v>
      </c>
      <c r="BF74">
        <f>IF(BF$8&lt;Input!$D$13,IF(BF$8+$A74&gt;=Input!$D$13,0,(INDEX(Input!$T$11:$T$136,BF$8+$A74+1)/INDEX(Input!$T$11:$T$136,BF$8+1))),0)*$B74*$C74</f>
        <v>0</v>
      </c>
      <c r="BG74">
        <f>IF(BG$8&lt;Input!$D$13,IF(BG$8+$A74&gt;=Input!$D$13,0,(INDEX(Input!$T$11:$T$136,BG$8+$A74+1)/INDEX(Input!$T$11:$T$136,BG$8+1))),0)*$B74*$C74</f>
        <v>0</v>
      </c>
      <c r="BH74">
        <f>IF(BH$8&lt;Input!$D$13,IF(BH$8+$A74&gt;=Input!$D$13,0,(INDEX(Input!$T$11:$T$136,BH$8+$A74+1)/INDEX(Input!$T$11:$T$136,BH$8+1))),0)*$B74*$C74</f>
        <v>0</v>
      </c>
      <c r="BI74">
        <f>IF(BI$8&lt;Input!$D$13,IF(BI$8+$A74&gt;=Input!$D$13,0,(INDEX(Input!$T$11:$T$136,BI$8+$A74+1)/INDEX(Input!$T$11:$T$136,BI$8+1))),0)*$B74*$C74</f>
        <v>0</v>
      </c>
      <c r="BJ74">
        <f>IF(BJ$8&lt;Input!$D$13,IF(BJ$8+$A74&gt;=Input!$D$13,0,(INDEX(Input!$T$11:$T$136,BJ$8+$A74+1)/INDEX(Input!$T$11:$T$136,BJ$8+1))),0)*$B74*$C74</f>
        <v>0</v>
      </c>
      <c r="BK74">
        <f>IF(BK$8&lt;Input!$D$13,IF(BK$8+$A74&gt;=Input!$D$13,0,(INDEX(Input!$T$11:$T$136,BK$8+$A74+1)/INDEX(Input!$T$11:$T$136,BK$8+1))),0)*$B74*$C74</f>
        <v>0</v>
      </c>
      <c r="BL74">
        <f>IF(BL$8&lt;Input!$D$13,IF(BL$8+$A74&gt;=Input!$D$13,0,(INDEX(Input!$T$11:$T$136,BL$8+$A74+1)/INDEX(Input!$T$11:$T$136,BL$8+1))),0)*$B74*$C74</f>
        <v>0</v>
      </c>
      <c r="BM74">
        <f>IF(BM$8&lt;Input!$D$13,IF(BM$8+$A74&gt;=Input!$D$13,0,(INDEX(Input!$T$11:$T$136,BM$8+$A74+1)/INDEX(Input!$T$11:$T$136,BM$8+1))),0)*$B74*$C74</f>
        <v>0</v>
      </c>
      <c r="BN74">
        <f>IF(BN$8&lt;Input!$D$13,IF(BN$8+$A74&gt;=Input!$D$13,0,(INDEX(Input!$T$11:$T$136,BN$8+$A74+1)/INDEX(Input!$T$11:$T$136,BN$8+1))),0)*$B74*$C74</f>
        <v>0</v>
      </c>
    </row>
    <row r="75" spans="1:66">
      <c r="A75">
        <f>Input!B74</f>
        <v>64</v>
      </c>
      <c r="B75">
        <f>(1+Input!$D$18)^Brx!A75</f>
        <v>9.0402905096346657</v>
      </c>
      <c r="C75">
        <f>(1+Input!$D$17)^Brx!A75</f>
        <v>1.890461869479555</v>
      </c>
      <c r="E75">
        <f t="shared" si="28"/>
        <v>84</v>
      </c>
      <c r="F75">
        <f>IF(F$8&lt;Input!$D$13,IF(F$8+$A75&gt;=Input!$D$13,0,(INDEX(Input!$T$11:$T$136,F$8+$A75+1)/INDEX(Input!$T$11:$T$136,F$8+1))),0)*$B75*$C75</f>
        <v>0</v>
      </c>
      <c r="G75">
        <f>IF(G$8&lt;Input!$D$13,IF(G$8+$A75&gt;=Input!$D$13,0,(INDEX(Input!$T$11:$T$136,G$8+$A75+1)/INDEX(Input!$T$11:$T$136,G$8+1))),0)*$B75*$C75</f>
        <v>0</v>
      </c>
      <c r="H75">
        <f>IF(H$8&lt;Input!$D$13,IF(H$8+$A75&gt;=Input!$D$13,0,(INDEX(Input!$T$11:$T$136,H$8+$A75+1)/INDEX(Input!$T$11:$T$136,H$8+1))),0)*$B75*$C75</f>
        <v>0</v>
      </c>
      <c r="I75">
        <f>IF(I$8&lt;Input!$D$13,IF(I$8+$A75&gt;=Input!$D$13,0,(INDEX(Input!$T$11:$T$136,I$8+$A75+1)/INDEX(Input!$T$11:$T$136,I$8+1))),0)*$B75*$C75</f>
        <v>0</v>
      </c>
      <c r="J75">
        <f>IF(J$8&lt;Input!$D$13,IF(J$8+$A75&gt;=Input!$D$13,0,(INDEX(Input!$T$11:$T$136,J$8+$A75+1)/INDEX(Input!$T$11:$T$136,J$8+1))),0)*$B75*$C75</f>
        <v>0</v>
      </c>
      <c r="K75">
        <f>IF(K$8&lt;Input!$D$13,IF(K$8+$A75&gt;=Input!$D$13,0,(INDEX(Input!$T$11:$T$136,K$8+$A75+1)/INDEX(Input!$T$11:$T$136,K$8+1))),0)*$B75*$C75</f>
        <v>0</v>
      </c>
      <c r="L75">
        <f>IF(L$8&lt;Input!$D$13,IF(L$8+$A75&gt;=Input!$D$13,0,(INDEX(Input!$T$11:$T$136,L$8+$A75+1)/INDEX(Input!$T$11:$T$136,L$8+1))),0)*$B75*$C75</f>
        <v>0</v>
      </c>
      <c r="M75">
        <f>IF(M$8&lt;Input!$D$13,IF(M$8+$A75&gt;=Input!$D$13,0,(INDEX(Input!$T$11:$T$136,M$8+$A75+1)/INDEX(Input!$T$11:$T$136,M$8+1))),0)*$B75*$C75</f>
        <v>0</v>
      </c>
      <c r="N75">
        <f>IF(N$8&lt;Input!$D$13,IF(N$8+$A75&gt;=Input!$D$13,0,(INDEX(Input!$T$11:$T$136,N$8+$A75+1)/INDEX(Input!$T$11:$T$136,N$8+1))),0)*$B75*$C75</f>
        <v>0</v>
      </c>
      <c r="O75">
        <f>IF(O$8&lt;Input!$D$13,IF(O$8+$A75&gt;=Input!$D$13,0,(INDEX(Input!$T$11:$T$136,O$8+$A75+1)/INDEX(Input!$T$11:$T$136,O$8+1))),0)*$B75*$C75</f>
        <v>0</v>
      </c>
      <c r="P75">
        <f>IF(P$8&lt;Input!$D$13,IF(P$8+$A75&gt;=Input!$D$13,0,(INDEX(Input!$T$11:$T$136,P$8+$A75+1)/INDEX(Input!$T$11:$T$136,P$8+1))),0)*$B75*$C75</f>
        <v>0</v>
      </c>
      <c r="Q75">
        <f>IF(Q$8&lt;Input!$D$13,IF(Q$8+$A75&gt;=Input!$D$13,0,(INDEX(Input!$T$11:$T$136,Q$8+$A75+1)/INDEX(Input!$T$11:$T$136,Q$8+1))),0)*$B75*$C75</f>
        <v>0</v>
      </c>
      <c r="R75">
        <f>IF(R$8&lt;Input!$D$13,IF(R$8+$A75&gt;=Input!$D$13,0,(INDEX(Input!$T$11:$T$136,R$8+$A75+1)/INDEX(Input!$T$11:$T$136,R$8+1))),0)*$B75*$C75</f>
        <v>0</v>
      </c>
      <c r="S75">
        <f>IF(S$8&lt;Input!$D$13,IF(S$8+$A75&gt;=Input!$D$13,0,(INDEX(Input!$T$11:$T$136,S$8+$A75+1)/INDEX(Input!$T$11:$T$136,S$8+1))),0)*$B75*$C75</f>
        <v>0</v>
      </c>
      <c r="T75">
        <f>IF(T$8&lt;Input!$D$13,IF(T$8+$A75&gt;=Input!$D$13,0,(INDEX(Input!$T$11:$T$136,T$8+$A75+1)/INDEX(Input!$T$11:$T$136,T$8+1))),0)*$B75*$C75</f>
        <v>0</v>
      </c>
      <c r="U75">
        <f>IF(U$8&lt;Input!$D$13,IF(U$8+$A75&gt;=Input!$D$13,0,(INDEX(Input!$T$11:$T$136,U$8+$A75+1)/INDEX(Input!$T$11:$T$136,U$8+1))),0)*$B75*$C75</f>
        <v>0</v>
      </c>
      <c r="V75">
        <f>IF(V$8&lt;Input!$D$13,IF(V$8+$A75&gt;=Input!$D$13,0,(INDEX(Input!$T$11:$T$136,V$8+$A75+1)/INDEX(Input!$T$11:$T$136,V$8+1))),0)*$B75*$C75</f>
        <v>0</v>
      </c>
      <c r="W75">
        <f>IF(W$8&lt;Input!$D$13,IF(W$8+$A75&gt;=Input!$D$13,0,(INDEX(Input!$T$11:$T$136,W$8+$A75+1)/INDEX(Input!$T$11:$T$136,W$8+1))),0)*$B75*$C75</f>
        <v>0</v>
      </c>
      <c r="X75">
        <f>IF(X$8&lt;Input!$D$13,IF(X$8+$A75&gt;=Input!$D$13,0,(INDEX(Input!$T$11:$T$136,X$8+$A75+1)/INDEX(Input!$T$11:$T$136,X$8+1))),0)*$B75*$C75</f>
        <v>0</v>
      </c>
      <c r="Y75">
        <f>IF(Y$8&lt;Input!$D$13,IF(Y$8+$A75&gt;=Input!$D$13,0,(INDEX(Input!$T$11:$T$136,Y$8+$A75+1)/INDEX(Input!$T$11:$T$136,Y$8+1))),0)*$B75*$C75</f>
        <v>0</v>
      </c>
      <c r="Z75">
        <f>IF(Z$8&lt;Input!$D$13,IF(Z$8+$A75&gt;=Input!$D$13,0,(INDEX(Input!$T$11:$T$136,Z$8+$A75+1)/INDEX(Input!$T$11:$T$136,Z$8+1))),0)*$B75*$C75</f>
        <v>0</v>
      </c>
      <c r="AA75">
        <f>IF(AA$8&lt;Input!$D$13,IF(AA$8+$A75&gt;=Input!$D$13,0,(INDEX(Input!$T$11:$T$136,AA$8+$A75+1)/INDEX(Input!$T$11:$T$136,AA$8+1))),0)*$B75*$C75</f>
        <v>0</v>
      </c>
      <c r="AB75">
        <f>IF(AB$8&lt;Input!$D$13,IF(AB$8+$A75&gt;=Input!$D$13,0,(INDEX(Input!$T$11:$T$136,AB$8+$A75+1)/INDEX(Input!$T$11:$T$136,AB$8+1))),0)*$B75*$C75</f>
        <v>0</v>
      </c>
      <c r="AC75">
        <f>IF(AC$8&lt;Input!$D$13,IF(AC$8+$A75&gt;=Input!$D$13,0,(INDEX(Input!$T$11:$T$136,AC$8+$A75+1)/INDEX(Input!$T$11:$T$136,AC$8+1))),0)*$B75*$C75</f>
        <v>0</v>
      </c>
      <c r="AD75">
        <f>IF(AD$8&lt;Input!$D$13,IF(AD$8+$A75&gt;=Input!$D$13,0,(INDEX(Input!$T$11:$T$136,AD$8+$A75+1)/INDEX(Input!$T$11:$T$136,AD$8+1))),0)*$B75*$C75</f>
        <v>0</v>
      </c>
      <c r="AE75">
        <f>IF(AE$8&lt;Input!$D$13,IF(AE$8+$A75&gt;=Input!$D$13,0,(INDEX(Input!$T$11:$T$136,AE$8+$A75+1)/INDEX(Input!$T$11:$T$136,AE$8+1))),0)*$B75*$C75</f>
        <v>0</v>
      </c>
      <c r="AF75">
        <f>IF(AF$8&lt;Input!$D$13,IF(AF$8+$A75&gt;=Input!$D$13,0,(INDEX(Input!$T$11:$T$136,AF$8+$A75+1)/INDEX(Input!$T$11:$T$136,AF$8+1))),0)*$B75*$C75</f>
        <v>0</v>
      </c>
      <c r="AG75">
        <f>IF(AG$8&lt;Input!$D$13,IF(AG$8+$A75&gt;=Input!$D$13,0,(INDEX(Input!$T$11:$T$136,AG$8+$A75+1)/INDEX(Input!$T$11:$T$136,AG$8+1))),0)*$B75*$C75</f>
        <v>0</v>
      </c>
      <c r="AH75">
        <f>IF(AH$8&lt;Input!$D$13,IF(AH$8+$A75&gt;=Input!$D$13,0,(INDEX(Input!$T$11:$T$136,AH$8+$A75+1)/INDEX(Input!$T$11:$T$136,AH$8+1))),0)*$B75*$C75</f>
        <v>0</v>
      </c>
      <c r="AI75">
        <f>IF(AI$8&lt;Input!$D$13,IF(AI$8+$A75&gt;=Input!$D$13,0,(INDEX(Input!$T$11:$T$136,AI$8+$A75+1)/INDEX(Input!$T$11:$T$136,AI$8+1))),0)*$B75*$C75</f>
        <v>0</v>
      </c>
      <c r="AJ75">
        <f>IF(AJ$8&lt;Input!$D$13,IF(AJ$8+$A75&gt;=Input!$D$13,0,(INDEX(Input!$T$11:$T$136,AJ$8+$A75+1)/INDEX(Input!$T$11:$T$136,AJ$8+1))),0)*$B75*$C75</f>
        <v>0</v>
      </c>
      <c r="AK75">
        <f>IF(AK$8&lt;Input!$D$13,IF(AK$8+$A75&gt;=Input!$D$13,0,(INDEX(Input!$T$11:$T$136,AK$8+$A75+1)/INDEX(Input!$T$11:$T$136,AK$8+1))),0)*$B75*$C75</f>
        <v>0</v>
      </c>
      <c r="AL75">
        <f>IF(AL$8&lt;Input!$D$13,IF(AL$8+$A75&gt;=Input!$D$13,0,(INDEX(Input!$T$11:$T$136,AL$8+$A75+1)/INDEX(Input!$T$11:$T$136,AL$8+1))),0)*$B75*$C75</f>
        <v>0</v>
      </c>
      <c r="AM75">
        <f>IF(AM$8&lt;Input!$D$13,IF(AM$8+$A75&gt;=Input!$D$13,0,(INDEX(Input!$T$11:$T$136,AM$8+$A75+1)/INDEX(Input!$T$11:$T$136,AM$8+1))),0)*$B75*$C75</f>
        <v>0</v>
      </c>
      <c r="AN75">
        <f>IF(AN$8&lt;Input!$D$13,IF(AN$8+$A75&gt;=Input!$D$13,0,(INDEX(Input!$T$11:$T$136,AN$8+$A75+1)/INDEX(Input!$T$11:$T$136,AN$8+1))),0)*$B75*$C75</f>
        <v>0</v>
      </c>
      <c r="AO75">
        <f>IF(AO$8&lt;Input!$D$13,IF(AO$8+$A75&gt;=Input!$D$13,0,(INDEX(Input!$T$11:$T$136,AO$8+$A75+1)/INDEX(Input!$T$11:$T$136,AO$8+1))),0)*$B75*$C75</f>
        <v>0</v>
      </c>
      <c r="AP75">
        <f>IF(AP$8&lt;Input!$D$13,IF(AP$8+$A75&gt;=Input!$D$13,0,(INDEX(Input!$T$11:$T$136,AP$8+$A75+1)/INDEX(Input!$T$11:$T$136,AP$8+1))),0)*$B75*$C75</f>
        <v>0</v>
      </c>
      <c r="AQ75">
        <f>IF(AQ$8&lt;Input!$D$13,IF(AQ$8+$A75&gt;=Input!$D$13,0,(INDEX(Input!$T$11:$T$136,AQ$8+$A75+1)/INDEX(Input!$T$11:$T$136,AQ$8+1))),0)*$B75*$C75</f>
        <v>0</v>
      </c>
      <c r="AR75">
        <f>IF(AR$8&lt;Input!$D$13,IF(AR$8+$A75&gt;=Input!$D$13,0,(INDEX(Input!$T$11:$T$136,AR$8+$A75+1)/INDEX(Input!$T$11:$T$136,AR$8+1))),0)*$B75*$C75</f>
        <v>0</v>
      </c>
      <c r="AS75">
        <f>IF(AS$8&lt;Input!$D$13,IF(AS$8+$A75&gt;=Input!$D$13,0,(INDEX(Input!$T$11:$T$136,AS$8+$A75+1)/INDEX(Input!$T$11:$T$136,AS$8+1))),0)*$B75*$C75</f>
        <v>0</v>
      </c>
      <c r="AT75">
        <f>IF(AT$8&lt;Input!$D$13,IF(AT$8+$A75&gt;=Input!$D$13,0,(INDEX(Input!$T$11:$T$136,AT$8+$A75+1)/INDEX(Input!$T$11:$T$136,AT$8+1))),0)*$B75*$C75</f>
        <v>0</v>
      </c>
      <c r="AU75">
        <f>IF(AU$8&lt;Input!$D$13,IF(AU$8+$A75&gt;=Input!$D$13,0,(INDEX(Input!$T$11:$T$136,AU$8+$A75+1)/INDEX(Input!$T$11:$T$136,AU$8+1))),0)*$B75*$C75</f>
        <v>0</v>
      </c>
      <c r="AV75">
        <f>IF(AV$8&lt;Input!$D$13,IF(AV$8+$A75&gt;=Input!$D$13,0,(INDEX(Input!$T$11:$T$136,AV$8+$A75+1)/INDEX(Input!$T$11:$T$136,AV$8+1))),0)*$B75*$C75</f>
        <v>0</v>
      </c>
      <c r="AW75">
        <f>IF(AW$8&lt;Input!$D$13,IF(AW$8+$A75&gt;=Input!$D$13,0,(INDEX(Input!$T$11:$T$136,AW$8+$A75+1)/INDEX(Input!$T$11:$T$136,AW$8+1))),0)*$B75*$C75</f>
        <v>0</v>
      </c>
      <c r="AX75">
        <f>IF(AX$8&lt;Input!$D$13,IF(AX$8+$A75&gt;=Input!$D$13,0,(INDEX(Input!$T$11:$T$136,AX$8+$A75+1)/INDEX(Input!$T$11:$T$136,AX$8+1))),0)*$B75*$C75</f>
        <v>0</v>
      </c>
      <c r="AY75">
        <f>IF(AY$8&lt;Input!$D$13,IF(AY$8+$A75&gt;=Input!$D$13,0,(INDEX(Input!$T$11:$T$136,AY$8+$A75+1)/INDEX(Input!$T$11:$T$136,AY$8+1))),0)*$B75*$C75</f>
        <v>0</v>
      </c>
      <c r="AZ75">
        <f>IF(AZ$8&lt;Input!$D$13,IF(AZ$8+$A75&gt;=Input!$D$13,0,(INDEX(Input!$T$11:$T$136,AZ$8+$A75+1)/INDEX(Input!$T$11:$T$136,AZ$8+1))),0)*$B75*$C75</f>
        <v>0</v>
      </c>
      <c r="BA75">
        <f>IF(BA$8&lt;Input!$D$13,IF(BA$8+$A75&gt;=Input!$D$13,0,(INDEX(Input!$T$11:$T$136,BA$8+$A75+1)/INDEX(Input!$T$11:$T$136,BA$8+1))),0)*$B75*$C75</f>
        <v>0</v>
      </c>
      <c r="BB75">
        <f>IF(BB$8&lt;Input!$D$13,IF(BB$8+$A75&gt;=Input!$D$13,0,(INDEX(Input!$T$11:$T$136,BB$8+$A75+1)/INDEX(Input!$T$11:$T$136,BB$8+1))),0)*$B75*$C75</f>
        <v>0</v>
      </c>
      <c r="BC75">
        <f>IF(BC$8&lt;Input!$D$13,IF(BC$8+$A75&gt;=Input!$D$13,0,(INDEX(Input!$T$11:$T$136,BC$8+$A75+1)/INDEX(Input!$T$11:$T$136,BC$8+1))),0)*$B75*$C75</f>
        <v>0</v>
      </c>
      <c r="BD75">
        <f>IF(BD$8&lt;Input!$D$13,IF(BD$8+$A75&gt;=Input!$D$13,0,(INDEX(Input!$T$11:$T$136,BD$8+$A75+1)/INDEX(Input!$T$11:$T$136,BD$8+1))),0)*$B75*$C75</f>
        <v>0</v>
      </c>
      <c r="BE75">
        <f>IF(BE$8&lt;Input!$D$13,IF(BE$8+$A75&gt;=Input!$D$13,0,(INDEX(Input!$T$11:$T$136,BE$8+$A75+1)/INDEX(Input!$T$11:$T$136,BE$8+1))),0)*$B75*$C75</f>
        <v>0</v>
      </c>
      <c r="BF75">
        <f>IF(BF$8&lt;Input!$D$13,IF(BF$8+$A75&gt;=Input!$D$13,0,(INDEX(Input!$T$11:$T$136,BF$8+$A75+1)/INDEX(Input!$T$11:$T$136,BF$8+1))),0)*$B75*$C75</f>
        <v>0</v>
      </c>
      <c r="BG75">
        <f>IF(BG$8&lt;Input!$D$13,IF(BG$8+$A75&gt;=Input!$D$13,0,(INDEX(Input!$T$11:$T$136,BG$8+$A75+1)/INDEX(Input!$T$11:$T$136,BG$8+1))),0)*$B75*$C75</f>
        <v>0</v>
      </c>
      <c r="BH75">
        <f>IF(BH$8&lt;Input!$D$13,IF(BH$8+$A75&gt;=Input!$D$13,0,(INDEX(Input!$T$11:$T$136,BH$8+$A75+1)/INDEX(Input!$T$11:$T$136,BH$8+1))),0)*$B75*$C75</f>
        <v>0</v>
      </c>
      <c r="BI75">
        <f>IF(BI$8&lt;Input!$D$13,IF(BI$8+$A75&gt;=Input!$D$13,0,(INDEX(Input!$T$11:$T$136,BI$8+$A75+1)/INDEX(Input!$T$11:$T$136,BI$8+1))),0)*$B75*$C75</f>
        <v>0</v>
      </c>
      <c r="BJ75">
        <f>IF(BJ$8&lt;Input!$D$13,IF(BJ$8+$A75&gt;=Input!$D$13,0,(INDEX(Input!$T$11:$T$136,BJ$8+$A75+1)/INDEX(Input!$T$11:$T$136,BJ$8+1))),0)*$B75*$C75</f>
        <v>0</v>
      </c>
      <c r="BK75">
        <f>IF(BK$8&lt;Input!$D$13,IF(BK$8+$A75&gt;=Input!$D$13,0,(INDEX(Input!$T$11:$T$136,BK$8+$A75+1)/INDEX(Input!$T$11:$T$136,BK$8+1))),0)*$B75*$C75</f>
        <v>0</v>
      </c>
      <c r="BL75">
        <f>IF(BL$8&lt;Input!$D$13,IF(BL$8+$A75&gt;=Input!$D$13,0,(INDEX(Input!$T$11:$T$136,BL$8+$A75+1)/INDEX(Input!$T$11:$T$136,BL$8+1))),0)*$B75*$C75</f>
        <v>0</v>
      </c>
      <c r="BM75">
        <f>IF(BM$8&lt;Input!$D$13,IF(BM$8+$A75&gt;=Input!$D$13,0,(INDEX(Input!$T$11:$T$136,BM$8+$A75+1)/INDEX(Input!$T$11:$T$136,BM$8+1))),0)*$B75*$C75</f>
        <v>0</v>
      </c>
      <c r="BN75">
        <f>IF(BN$8&lt;Input!$D$13,IF(BN$8+$A75&gt;=Input!$D$13,0,(INDEX(Input!$T$11:$T$136,BN$8+$A75+1)/INDEX(Input!$T$11:$T$136,BN$8+1))),0)*$B75*$C75</f>
        <v>0</v>
      </c>
    </row>
    <row r="76" spans="1:66">
      <c r="A76">
        <f>Input!B75</f>
        <v>65</v>
      </c>
      <c r="B76">
        <f>(1+Input!$D$18)^Brx!A76</f>
        <v>9.3567006774718777</v>
      </c>
      <c r="C76">
        <f>(1+Input!$D$17)^Brx!A76</f>
        <v>1.9093664881743506</v>
      </c>
      <c r="E76">
        <f t="shared" si="28"/>
        <v>85</v>
      </c>
      <c r="F76">
        <f>IF(F$8&lt;Input!$D$13,IF(F$8+$A76&gt;=Input!$D$13,0,(INDEX(Input!$T$11:$T$136,F$8+$A76+1)/INDEX(Input!$T$11:$T$136,F$8+1))),0)*$B76*$C76</f>
        <v>0</v>
      </c>
      <c r="G76">
        <f>IF(G$8&lt;Input!$D$13,IF(G$8+$A76&gt;=Input!$D$13,0,(INDEX(Input!$T$11:$T$136,G$8+$A76+1)/INDEX(Input!$T$11:$T$136,G$8+1))),0)*$B76*$C76</f>
        <v>0</v>
      </c>
      <c r="H76">
        <f>IF(H$8&lt;Input!$D$13,IF(H$8+$A76&gt;=Input!$D$13,0,(INDEX(Input!$T$11:$T$136,H$8+$A76+1)/INDEX(Input!$T$11:$T$136,H$8+1))),0)*$B76*$C76</f>
        <v>0</v>
      </c>
      <c r="I76">
        <f>IF(I$8&lt;Input!$D$13,IF(I$8+$A76&gt;=Input!$D$13,0,(INDEX(Input!$T$11:$T$136,I$8+$A76+1)/INDEX(Input!$T$11:$T$136,I$8+1))),0)*$B76*$C76</f>
        <v>0</v>
      </c>
      <c r="J76">
        <f>IF(J$8&lt;Input!$D$13,IF(J$8+$A76&gt;=Input!$D$13,0,(INDEX(Input!$T$11:$T$136,J$8+$A76+1)/INDEX(Input!$T$11:$T$136,J$8+1))),0)*$B76*$C76</f>
        <v>0</v>
      </c>
      <c r="K76">
        <f>IF(K$8&lt;Input!$D$13,IF(K$8+$A76&gt;=Input!$D$13,0,(INDEX(Input!$T$11:$T$136,K$8+$A76+1)/INDEX(Input!$T$11:$T$136,K$8+1))),0)*$B76*$C76</f>
        <v>0</v>
      </c>
      <c r="L76">
        <f>IF(L$8&lt;Input!$D$13,IF(L$8+$A76&gt;=Input!$D$13,0,(INDEX(Input!$T$11:$T$136,L$8+$A76+1)/INDEX(Input!$T$11:$T$136,L$8+1))),0)*$B76*$C76</f>
        <v>0</v>
      </c>
      <c r="M76">
        <f>IF(M$8&lt;Input!$D$13,IF(M$8+$A76&gt;=Input!$D$13,0,(INDEX(Input!$T$11:$T$136,M$8+$A76+1)/INDEX(Input!$T$11:$T$136,M$8+1))),0)*$B76*$C76</f>
        <v>0</v>
      </c>
      <c r="N76">
        <f>IF(N$8&lt;Input!$D$13,IF(N$8+$A76&gt;=Input!$D$13,0,(INDEX(Input!$T$11:$T$136,N$8+$A76+1)/INDEX(Input!$T$11:$T$136,N$8+1))),0)*$B76*$C76</f>
        <v>0</v>
      </c>
      <c r="O76">
        <f>IF(O$8&lt;Input!$D$13,IF(O$8+$A76&gt;=Input!$D$13,0,(INDEX(Input!$T$11:$T$136,O$8+$A76+1)/INDEX(Input!$T$11:$T$136,O$8+1))),0)*$B76*$C76</f>
        <v>0</v>
      </c>
      <c r="P76">
        <f>IF(P$8&lt;Input!$D$13,IF(P$8+$A76&gt;=Input!$D$13,0,(INDEX(Input!$T$11:$T$136,P$8+$A76+1)/INDEX(Input!$T$11:$T$136,P$8+1))),0)*$B76*$C76</f>
        <v>0</v>
      </c>
      <c r="Q76">
        <f>IF(Q$8&lt;Input!$D$13,IF(Q$8+$A76&gt;=Input!$D$13,0,(INDEX(Input!$T$11:$T$136,Q$8+$A76+1)/INDEX(Input!$T$11:$T$136,Q$8+1))),0)*$B76*$C76</f>
        <v>0</v>
      </c>
      <c r="R76">
        <f>IF(R$8&lt;Input!$D$13,IF(R$8+$A76&gt;=Input!$D$13,0,(INDEX(Input!$T$11:$T$136,R$8+$A76+1)/INDEX(Input!$T$11:$T$136,R$8+1))),0)*$B76*$C76</f>
        <v>0</v>
      </c>
      <c r="S76">
        <f>IF(S$8&lt;Input!$D$13,IF(S$8+$A76&gt;=Input!$D$13,0,(INDEX(Input!$T$11:$T$136,S$8+$A76+1)/INDEX(Input!$T$11:$T$136,S$8+1))),0)*$B76*$C76</f>
        <v>0</v>
      </c>
      <c r="T76">
        <f>IF(T$8&lt;Input!$D$13,IF(T$8+$A76&gt;=Input!$D$13,0,(INDEX(Input!$T$11:$T$136,T$8+$A76+1)/INDEX(Input!$T$11:$T$136,T$8+1))),0)*$B76*$C76</f>
        <v>0</v>
      </c>
      <c r="U76">
        <f>IF(U$8&lt;Input!$D$13,IF(U$8+$A76&gt;=Input!$D$13,0,(INDEX(Input!$T$11:$T$136,U$8+$A76+1)/INDEX(Input!$T$11:$T$136,U$8+1))),0)*$B76*$C76</f>
        <v>0</v>
      </c>
      <c r="V76">
        <f>IF(V$8&lt;Input!$D$13,IF(V$8+$A76&gt;=Input!$D$13,0,(INDEX(Input!$T$11:$T$136,V$8+$A76+1)/INDEX(Input!$T$11:$T$136,V$8+1))),0)*$B76*$C76</f>
        <v>0</v>
      </c>
      <c r="W76">
        <f>IF(W$8&lt;Input!$D$13,IF(W$8+$A76&gt;=Input!$D$13,0,(INDEX(Input!$T$11:$T$136,W$8+$A76+1)/INDEX(Input!$T$11:$T$136,W$8+1))),0)*$B76*$C76</f>
        <v>0</v>
      </c>
      <c r="X76">
        <f>IF(X$8&lt;Input!$D$13,IF(X$8+$A76&gt;=Input!$D$13,0,(INDEX(Input!$T$11:$T$136,X$8+$A76+1)/INDEX(Input!$T$11:$T$136,X$8+1))),0)*$B76*$C76</f>
        <v>0</v>
      </c>
      <c r="Y76">
        <f>IF(Y$8&lt;Input!$D$13,IF(Y$8+$A76&gt;=Input!$D$13,0,(INDEX(Input!$T$11:$T$136,Y$8+$A76+1)/INDEX(Input!$T$11:$T$136,Y$8+1))),0)*$B76*$C76</f>
        <v>0</v>
      </c>
      <c r="Z76">
        <f>IF(Z$8&lt;Input!$D$13,IF(Z$8+$A76&gt;=Input!$D$13,0,(INDEX(Input!$T$11:$T$136,Z$8+$A76+1)/INDEX(Input!$T$11:$T$136,Z$8+1))),0)*$B76*$C76</f>
        <v>0</v>
      </c>
      <c r="AA76">
        <f>IF(AA$8&lt;Input!$D$13,IF(AA$8+$A76&gt;=Input!$D$13,0,(INDEX(Input!$T$11:$T$136,AA$8+$A76+1)/INDEX(Input!$T$11:$T$136,AA$8+1))),0)*$B76*$C76</f>
        <v>0</v>
      </c>
      <c r="AB76">
        <f>IF(AB$8&lt;Input!$D$13,IF(AB$8+$A76&gt;=Input!$D$13,0,(INDEX(Input!$T$11:$T$136,AB$8+$A76+1)/INDEX(Input!$T$11:$T$136,AB$8+1))),0)*$B76*$C76</f>
        <v>0</v>
      </c>
      <c r="AC76">
        <f>IF(AC$8&lt;Input!$D$13,IF(AC$8+$A76&gt;=Input!$D$13,0,(INDEX(Input!$T$11:$T$136,AC$8+$A76+1)/INDEX(Input!$T$11:$T$136,AC$8+1))),0)*$B76*$C76</f>
        <v>0</v>
      </c>
      <c r="AD76">
        <f>IF(AD$8&lt;Input!$D$13,IF(AD$8+$A76&gt;=Input!$D$13,0,(INDEX(Input!$T$11:$T$136,AD$8+$A76+1)/INDEX(Input!$T$11:$T$136,AD$8+1))),0)*$B76*$C76</f>
        <v>0</v>
      </c>
      <c r="AE76">
        <f>IF(AE$8&lt;Input!$D$13,IF(AE$8+$A76&gt;=Input!$D$13,0,(INDEX(Input!$T$11:$T$136,AE$8+$A76+1)/INDEX(Input!$T$11:$T$136,AE$8+1))),0)*$B76*$C76</f>
        <v>0</v>
      </c>
      <c r="AF76">
        <f>IF(AF$8&lt;Input!$D$13,IF(AF$8+$A76&gt;=Input!$D$13,0,(INDEX(Input!$T$11:$T$136,AF$8+$A76+1)/INDEX(Input!$T$11:$T$136,AF$8+1))),0)*$B76*$C76</f>
        <v>0</v>
      </c>
      <c r="AG76">
        <f>IF(AG$8&lt;Input!$D$13,IF(AG$8+$A76&gt;=Input!$D$13,0,(INDEX(Input!$T$11:$T$136,AG$8+$A76+1)/INDEX(Input!$T$11:$T$136,AG$8+1))),0)*$B76*$C76</f>
        <v>0</v>
      </c>
      <c r="AH76">
        <f>IF(AH$8&lt;Input!$D$13,IF(AH$8+$A76&gt;=Input!$D$13,0,(INDEX(Input!$T$11:$T$136,AH$8+$A76+1)/INDEX(Input!$T$11:$T$136,AH$8+1))),0)*$B76*$C76</f>
        <v>0</v>
      </c>
      <c r="AI76">
        <f>IF(AI$8&lt;Input!$D$13,IF(AI$8+$A76&gt;=Input!$D$13,0,(INDEX(Input!$T$11:$T$136,AI$8+$A76+1)/INDEX(Input!$T$11:$T$136,AI$8+1))),0)*$B76*$C76</f>
        <v>0</v>
      </c>
      <c r="AJ76">
        <f>IF(AJ$8&lt;Input!$D$13,IF(AJ$8+$A76&gt;=Input!$D$13,0,(INDEX(Input!$T$11:$T$136,AJ$8+$A76+1)/INDEX(Input!$T$11:$T$136,AJ$8+1))),0)*$B76*$C76</f>
        <v>0</v>
      </c>
      <c r="AK76">
        <f>IF(AK$8&lt;Input!$D$13,IF(AK$8+$A76&gt;=Input!$D$13,0,(INDEX(Input!$T$11:$T$136,AK$8+$A76+1)/INDEX(Input!$T$11:$T$136,AK$8+1))),0)*$B76*$C76</f>
        <v>0</v>
      </c>
      <c r="AL76">
        <f>IF(AL$8&lt;Input!$D$13,IF(AL$8+$A76&gt;=Input!$D$13,0,(INDEX(Input!$T$11:$T$136,AL$8+$A76+1)/INDEX(Input!$T$11:$T$136,AL$8+1))),0)*$B76*$C76</f>
        <v>0</v>
      </c>
      <c r="AM76">
        <f>IF(AM$8&lt;Input!$D$13,IF(AM$8+$A76&gt;=Input!$D$13,0,(INDEX(Input!$T$11:$T$136,AM$8+$A76+1)/INDEX(Input!$T$11:$T$136,AM$8+1))),0)*$B76*$C76</f>
        <v>0</v>
      </c>
      <c r="AN76">
        <f>IF(AN$8&lt;Input!$D$13,IF(AN$8+$A76&gt;=Input!$D$13,0,(INDEX(Input!$T$11:$T$136,AN$8+$A76+1)/INDEX(Input!$T$11:$T$136,AN$8+1))),0)*$B76*$C76</f>
        <v>0</v>
      </c>
      <c r="AO76">
        <f>IF(AO$8&lt;Input!$D$13,IF(AO$8+$A76&gt;=Input!$D$13,0,(INDEX(Input!$T$11:$T$136,AO$8+$A76+1)/INDEX(Input!$T$11:$T$136,AO$8+1))),0)*$B76*$C76</f>
        <v>0</v>
      </c>
      <c r="AP76">
        <f>IF(AP$8&lt;Input!$D$13,IF(AP$8+$A76&gt;=Input!$D$13,0,(INDEX(Input!$T$11:$T$136,AP$8+$A76+1)/INDEX(Input!$T$11:$T$136,AP$8+1))),0)*$B76*$C76</f>
        <v>0</v>
      </c>
      <c r="AQ76">
        <f>IF(AQ$8&lt;Input!$D$13,IF(AQ$8+$A76&gt;=Input!$D$13,0,(INDEX(Input!$T$11:$T$136,AQ$8+$A76+1)/INDEX(Input!$T$11:$T$136,AQ$8+1))),0)*$B76*$C76</f>
        <v>0</v>
      </c>
      <c r="AR76">
        <f>IF(AR$8&lt;Input!$D$13,IF(AR$8+$A76&gt;=Input!$D$13,0,(INDEX(Input!$T$11:$T$136,AR$8+$A76+1)/INDEX(Input!$T$11:$T$136,AR$8+1))),0)*$B76*$C76</f>
        <v>0</v>
      </c>
      <c r="AS76">
        <f>IF(AS$8&lt;Input!$D$13,IF(AS$8+$A76&gt;=Input!$D$13,0,(INDEX(Input!$T$11:$T$136,AS$8+$A76+1)/INDEX(Input!$T$11:$T$136,AS$8+1))),0)*$B76*$C76</f>
        <v>0</v>
      </c>
      <c r="AT76">
        <f>IF(AT$8&lt;Input!$D$13,IF(AT$8+$A76&gt;=Input!$D$13,0,(INDEX(Input!$T$11:$T$136,AT$8+$A76+1)/INDEX(Input!$T$11:$T$136,AT$8+1))),0)*$B76*$C76</f>
        <v>0</v>
      </c>
      <c r="AU76">
        <f>IF(AU$8&lt;Input!$D$13,IF(AU$8+$A76&gt;=Input!$D$13,0,(INDEX(Input!$T$11:$T$136,AU$8+$A76+1)/INDEX(Input!$T$11:$T$136,AU$8+1))),0)*$B76*$C76</f>
        <v>0</v>
      </c>
      <c r="AV76">
        <f>IF(AV$8&lt;Input!$D$13,IF(AV$8+$A76&gt;=Input!$D$13,0,(INDEX(Input!$T$11:$T$136,AV$8+$A76+1)/INDEX(Input!$T$11:$T$136,AV$8+1))),0)*$B76*$C76</f>
        <v>0</v>
      </c>
      <c r="AW76">
        <f>IF(AW$8&lt;Input!$D$13,IF(AW$8+$A76&gt;=Input!$D$13,0,(INDEX(Input!$T$11:$T$136,AW$8+$A76+1)/INDEX(Input!$T$11:$T$136,AW$8+1))),0)*$B76*$C76</f>
        <v>0</v>
      </c>
      <c r="AX76">
        <f>IF(AX$8&lt;Input!$D$13,IF(AX$8+$A76&gt;=Input!$D$13,0,(INDEX(Input!$T$11:$T$136,AX$8+$A76+1)/INDEX(Input!$T$11:$T$136,AX$8+1))),0)*$B76*$C76</f>
        <v>0</v>
      </c>
      <c r="AY76">
        <f>IF(AY$8&lt;Input!$D$13,IF(AY$8+$A76&gt;=Input!$D$13,0,(INDEX(Input!$T$11:$T$136,AY$8+$A76+1)/INDEX(Input!$T$11:$T$136,AY$8+1))),0)*$B76*$C76</f>
        <v>0</v>
      </c>
      <c r="AZ76">
        <f>IF(AZ$8&lt;Input!$D$13,IF(AZ$8+$A76&gt;=Input!$D$13,0,(INDEX(Input!$T$11:$T$136,AZ$8+$A76+1)/INDEX(Input!$T$11:$T$136,AZ$8+1))),0)*$B76*$C76</f>
        <v>0</v>
      </c>
      <c r="BA76">
        <f>IF(BA$8&lt;Input!$D$13,IF(BA$8+$A76&gt;=Input!$D$13,0,(INDEX(Input!$T$11:$T$136,BA$8+$A76+1)/INDEX(Input!$T$11:$T$136,BA$8+1))),0)*$B76*$C76</f>
        <v>0</v>
      </c>
      <c r="BB76">
        <f>IF(BB$8&lt;Input!$D$13,IF(BB$8+$A76&gt;=Input!$D$13,0,(INDEX(Input!$T$11:$T$136,BB$8+$A76+1)/INDEX(Input!$T$11:$T$136,BB$8+1))),0)*$B76*$C76</f>
        <v>0</v>
      </c>
      <c r="BC76">
        <f>IF(BC$8&lt;Input!$D$13,IF(BC$8+$A76&gt;=Input!$D$13,0,(INDEX(Input!$T$11:$T$136,BC$8+$A76+1)/INDEX(Input!$T$11:$T$136,BC$8+1))),0)*$B76*$C76</f>
        <v>0</v>
      </c>
      <c r="BD76">
        <f>IF(BD$8&lt;Input!$D$13,IF(BD$8+$A76&gt;=Input!$D$13,0,(INDEX(Input!$T$11:$T$136,BD$8+$A76+1)/INDEX(Input!$T$11:$T$136,BD$8+1))),0)*$B76*$C76</f>
        <v>0</v>
      </c>
      <c r="BE76">
        <f>IF(BE$8&lt;Input!$D$13,IF(BE$8+$A76&gt;=Input!$D$13,0,(INDEX(Input!$T$11:$T$136,BE$8+$A76+1)/INDEX(Input!$T$11:$T$136,BE$8+1))),0)*$B76*$C76</f>
        <v>0</v>
      </c>
      <c r="BF76">
        <f>IF(BF$8&lt;Input!$D$13,IF(BF$8+$A76&gt;=Input!$D$13,0,(INDEX(Input!$T$11:$T$136,BF$8+$A76+1)/INDEX(Input!$T$11:$T$136,BF$8+1))),0)*$B76*$C76</f>
        <v>0</v>
      </c>
      <c r="BG76">
        <f>IF(BG$8&lt;Input!$D$13,IF(BG$8+$A76&gt;=Input!$D$13,0,(INDEX(Input!$T$11:$T$136,BG$8+$A76+1)/INDEX(Input!$T$11:$T$136,BG$8+1))),0)*$B76*$C76</f>
        <v>0</v>
      </c>
      <c r="BH76">
        <f>IF(BH$8&lt;Input!$D$13,IF(BH$8+$A76&gt;=Input!$D$13,0,(INDEX(Input!$T$11:$T$136,BH$8+$A76+1)/INDEX(Input!$T$11:$T$136,BH$8+1))),0)*$B76*$C76</f>
        <v>0</v>
      </c>
      <c r="BI76">
        <f>IF(BI$8&lt;Input!$D$13,IF(BI$8+$A76&gt;=Input!$D$13,0,(INDEX(Input!$T$11:$T$136,BI$8+$A76+1)/INDEX(Input!$T$11:$T$136,BI$8+1))),0)*$B76*$C76</f>
        <v>0</v>
      </c>
      <c r="BJ76">
        <f>IF(BJ$8&lt;Input!$D$13,IF(BJ$8+$A76&gt;=Input!$D$13,0,(INDEX(Input!$T$11:$T$136,BJ$8+$A76+1)/INDEX(Input!$T$11:$T$136,BJ$8+1))),0)*$B76*$C76</f>
        <v>0</v>
      </c>
      <c r="BK76">
        <f>IF(BK$8&lt;Input!$D$13,IF(BK$8+$A76&gt;=Input!$D$13,0,(INDEX(Input!$T$11:$T$136,BK$8+$A76+1)/INDEX(Input!$T$11:$T$136,BK$8+1))),0)*$B76*$C76</f>
        <v>0</v>
      </c>
      <c r="BL76">
        <f>IF(BL$8&lt;Input!$D$13,IF(BL$8+$A76&gt;=Input!$D$13,0,(INDEX(Input!$T$11:$T$136,BL$8+$A76+1)/INDEX(Input!$T$11:$T$136,BL$8+1))),0)*$B76*$C76</f>
        <v>0</v>
      </c>
      <c r="BM76">
        <f>IF(BM$8&lt;Input!$D$13,IF(BM$8+$A76&gt;=Input!$D$13,0,(INDEX(Input!$T$11:$T$136,BM$8+$A76+1)/INDEX(Input!$T$11:$T$136,BM$8+1))),0)*$B76*$C76</f>
        <v>0</v>
      </c>
      <c r="BN76">
        <f>IF(BN$8&lt;Input!$D$13,IF(BN$8+$A76&gt;=Input!$D$13,0,(INDEX(Input!$T$11:$T$136,BN$8+$A76+1)/INDEX(Input!$T$11:$T$136,BN$8+1))),0)*$B76*$C76</f>
        <v>0</v>
      </c>
    </row>
    <row r="77" spans="1:66">
      <c r="A77">
        <f>Input!B76</f>
        <v>66</v>
      </c>
      <c r="B77">
        <f>(1+Input!$D$18)^Brx!A77</f>
        <v>9.6841852011833929</v>
      </c>
      <c r="C77">
        <f>(1+Input!$D$17)^Brx!A77</f>
        <v>1.9284601530560941</v>
      </c>
      <c r="E77">
        <f t="shared" ref="E77:E136" si="29">E76+1</f>
        <v>86</v>
      </c>
      <c r="F77">
        <f>IF(F$8&lt;Input!$D$13,IF(F$8+$A77&gt;=Input!$D$13,0,(INDEX(Input!$T$11:$T$136,F$8+$A77+1)/INDEX(Input!$T$11:$T$136,F$8+1))),0)*$B77*$C77</f>
        <v>0</v>
      </c>
      <c r="G77">
        <f>IF(G$8&lt;Input!$D$13,IF(G$8+$A77&gt;=Input!$D$13,0,(INDEX(Input!$T$11:$T$136,G$8+$A77+1)/INDEX(Input!$T$11:$T$136,G$8+1))),0)*$B77*$C77</f>
        <v>0</v>
      </c>
      <c r="H77">
        <f>IF(H$8&lt;Input!$D$13,IF(H$8+$A77&gt;=Input!$D$13,0,(INDEX(Input!$T$11:$T$136,H$8+$A77+1)/INDEX(Input!$T$11:$T$136,H$8+1))),0)*$B77*$C77</f>
        <v>0</v>
      </c>
      <c r="I77">
        <f>IF(I$8&lt;Input!$D$13,IF(I$8+$A77&gt;=Input!$D$13,0,(INDEX(Input!$T$11:$T$136,I$8+$A77+1)/INDEX(Input!$T$11:$T$136,I$8+1))),0)*$B77*$C77</f>
        <v>0</v>
      </c>
      <c r="J77">
        <f>IF(J$8&lt;Input!$D$13,IF(J$8+$A77&gt;=Input!$D$13,0,(INDEX(Input!$T$11:$T$136,J$8+$A77+1)/INDEX(Input!$T$11:$T$136,J$8+1))),0)*$B77*$C77</f>
        <v>0</v>
      </c>
      <c r="K77">
        <f>IF(K$8&lt;Input!$D$13,IF(K$8+$A77&gt;=Input!$D$13,0,(INDEX(Input!$T$11:$T$136,K$8+$A77+1)/INDEX(Input!$T$11:$T$136,K$8+1))),0)*$B77*$C77</f>
        <v>0</v>
      </c>
      <c r="L77">
        <f>IF(L$8&lt;Input!$D$13,IF(L$8+$A77&gt;=Input!$D$13,0,(INDEX(Input!$T$11:$T$136,L$8+$A77+1)/INDEX(Input!$T$11:$T$136,L$8+1))),0)*$B77*$C77</f>
        <v>0</v>
      </c>
      <c r="M77">
        <f>IF(M$8&lt;Input!$D$13,IF(M$8+$A77&gt;=Input!$D$13,0,(INDEX(Input!$T$11:$T$136,M$8+$A77+1)/INDEX(Input!$T$11:$T$136,M$8+1))),0)*$B77*$C77</f>
        <v>0</v>
      </c>
      <c r="N77">
        <f>IF(N$8&lt;Input!$D$13,IF(N$8+$A77&gt;=Input!$D$13,0,(INDEX(Input!$T$11:$T$136,N$8+$A77+1)/INDEX(Input!$T$11:$T$136,N$8+1))),0)*$B77*$C77</f>
        <v>0</v>
      </c>
      <c r="O77">
        <f>IF(O$8&lt;Input!$D$13,IF(O$8+$A77&gt;=Input!$D$13,0,(INDEX(Input!$T$11:$T$136,O$8+$A77+1)/INDEX(Input!$T$11:$T$136,O$8+1))),0)*$B77*$C77</f>
        <v>0</v>
      </c>
      <c r="P77">
        <f>IF(P$8&lt;Input!$D$13,IF(P$8+$A77&gt;=Input!$D$13,0,(INDEX(Input!$T$11:$T$136,P$8+$A77+1)/INDEX(Input!$T$11:$T$136,P$8+1))),0)*$B77*$C77</f>
        <v>0</v>
      </c>
      <c r="Q77">
        <f>IF(Q$8&lt;Input!$D$13,IF(Q$8+$A77&gt;=Input!$D$13,0,(INDEX(Input!$T$11:$T$136,Q$8+$A77+1)/INDEX(Input!$T$11:$T$136,Q$8+1))),0)*$B77*$C77</f>
        <v>0</v>
      </c>
      <c r="R77">
        <f>IF(R$8&lt;Input!$D$13,IF(R$8+$A77&gt;=Input!$D$13,0,(INDEX(Input!$T$11:$T$136,R$8+$A77+1)/INDEX(Input!$T$11:$T$136,R$8+1))),0)*$B77*$C77</f>
        <v>0</v>
      </c>
      <c r="S77">
        <f>IF(S$8&lt;Input!$D$13,IF(S$8+$A77&gt;=Input!$D$13,0,(INDEX(Input!$T$11:$T$136,S$8+$A77+1)/INDEX(Input!$T$11:$T$136,S$8+1))),0)*$B77*$C77</f>
        <v>0</v>
      </c>
      <c r="T77">
        <f>IF(T$8&lt;Input!$D$13,IF(T$8+$A77&gt;=Input!$D$13,0,(INDEX(Input!$T$11:$T$136,T$8+$A77+1)/INDEX(Input!$T$11:$T$136,T$8+1))),0)*$B77*$C77</f>
        <v>0</v>
      </c>
      <c r="U77">
        <f>IF(U$8&lt;Input!$D$13,IF(U$8+$A77&gt;=Input!$D$13,0,(INDEX(Input!$T$11:$T$136,U$8+$A77+1)/INDEX(Input!$T$11:$T$136,U$8+1))),0)*$B77*$C77</f>
        <v>0</v>
      </c>
      <c r="V77">
        <f>IF(V$8&lt;Input!$D$13,IF(V$8+$A77&gt;=Input!$D$13,0,(INDEX(Input!$T$11:$T$136,V$8+$A77+1)/INDEX(Input!$T$11:$T$136,V$8+1))),0)*$B77*$C77</f>
        <v>0</v>
      </c>
      <c r="W77">
        <f>IF(W$8&lt;Input!$D$13,IF(W$8+$A77&gt;=Input!$D$13,0,(INDEX(Input!$T$11:$T$136,W$8+$A77+1)/INDEX(Input!$T$11:$T$136,W$8+1))),0)*$B77*$C77</f>
        <v>0</v>
      </c>
      <c r="X77">
        <f>IF(X$8&lt;Input!$D$13,IF(X$8+$A77&gt;=Input!$D$13,0,(INDEX(Input!$T$11:$T$136,X$8+$A77+1)/INDEX(Input!$T$11:$T$136,X$8+1))),0)*$B77*$C77</f>
        <v>0</v>
      </c>
      <c r="Y77">
        <f>IF(Y$8&lt;Input!$D$13,IF(Y$8+$A77&gt;=Input!$D$13,0,(INDEX(Input!$T$11:$T$136,Y$8+$A77+1)/INDEX(Input!$T$11:$T$136,Y$8+1))),0)*$B77*$C77</f>
        <v>0</v>
      </c>
      <c r="Z77">
        <f>IF(Z$8&lt;Input!$D$13,IF(Z$8+$A77&gt;=Input!$D$13,0,(INDEX(Input!$T$11:$T$136,Z$8+$A77+1)/INDEX(Input!$T$11:$T$136,Z$8+1))),0)*$B77*$C77</f>
        <v>0</v>
      </c>
      <c r="AA77">
        <f>IF(AA$8&lt;Input!$D$13,IF(AA$8+$A77&gt;=Input!$D$13,0,(INDEX(Input!$T$11:$T$136,AA$8+$A77+1)/INDEX(Input!$T$11:$T$136,AA$8+1))),0)*$B77*$C77</f>
        <v>0</v>
      </c>
      <c r="AB77">
        <f>IF(AB$8&lt;Input!$D$13,IF(AB$8+$A77&gt;=Input!$D$13,0,(INDEX(Input!$T$11:$T$136,AB$8+$A77+1)/INDEX(Input!$T$11:$T$136,AB$8+1))),0)*$B77*$C77</f>
        <v>0</v>
      </c>
      <c r="AC77">
        <f>IF(AC$8&lt;Input!$D$13,IF(AC$8+$A77&gt;=Input!$D$13,0,(INDEX(Input!$T$11:$T$136,AC$8+$A77+1)/INDEX(Input!$T$11:$T$136,AC$8+1))),0)*$B77*$C77</f>
        <v>0</v>
      </c>
      <c r="AD77">
        <f>IF(AD$8&lt;Input!$D$13,IF(AD$8+$A77&gt;=Input!$D$13,0,(INDEX(Input!$T$11:$T$136,AD$8+$A77+1)/INDEX(Input!$T$11:$T$136,AD$8+1))),0)*$B77*$C77</f>
        <v>0</v>
      </c>
      <c r="AE77">
        <f>IF(AE$8&lt;Input!$D$13,IF(AE$8+$A77&gt;=Input!$D$13,0,(INDEX(Input!$T$11:$T$136,AE$8+$A77+1)/INDEX(Input!$T$11:$T$136,AE$8+1))),0)*$B77*$C77</f>
        <v>0</v>
      </c>
      <c r="AF77">
        <f>IF(AF$8&lt;Input!$D$13,IF(AF$8+$A77&gt;=Input!$D$13,0,(INDEX(Input!$T$11:$T$136,AF$8+$A77+1)/INDEX(Input!$T$11:$T$136,AF$8+1))),0)*$B77*$C77</f>
        <v>0</v>
      </c>
      <c r="AG77">
        <f>IF(AG$8&lt;Input!$D$13,IF(AG$8+$A77&gt;=Input!$D$13,0,(INDEX(Input!$T$11:$T$136,AG$8+$A77+1)/INDEX(Input!$T$11:$T$136,AG$8+1))),0)*$B77*$C77</f>
        <v>0</v>
      </c>
      <c r="AH77">
        <f>IF(AH$8&lt;Input!$D$13,IF(AH$8+$A77&gt;=Input!$D$13,0,(INDEX(Input!$T$11:$T$136,AH$8+$A77+1)/INDEX(Input!$T$11:$T$136,AH$8+1))),0)*$B77*$C77</f>
        <v>0</v>
      </c>
      <c r="AI77">
        <f>IF(AI$8&lt;Input!$D$13,IF(AI$8+$A77&gt;=Input!$D$13,0,(INDEX(Input!$T$11:$T$136,AI$8+$A77+1)/INDEX(Input!$T$11:$T$136,AI$8+1))),0)*$B77*$C77</f>
        <v>0</v>
      </c>
      <c r="AJ77">
        <f>IF(AJ$8&lt;Input!$D$13,IF(AJ$8+$A77&gt;=Input!$D$13,0,(INDEX(Input!$T$11:$T$136,AJ$8+$A77+1)/INDEX(Input!$T$11:$T$136,AJ$8+1))),0)*$B77*$C77</f>
        <v>0</v>
      </c>
      <c r="AK77">
        <f>IF(AK$8&lt;Input!$D$13,IF(AK$8+$A77&gt;=Input!$D$13,0,(INDEX(Input!$T$11:$T$136,AK$8+$A77+1)/INDEX(Input!$T$11:$T$136,AK$8+1))),0)*$B77*$C77</f>
        <v>0</v>
      </c>
      <c r="AL77">
        <f>IF(AL$8&lt;Input!$D$13,IF(AL$8+$A77&gt;=Input!$D$13,0,(INDEX(Input!$T$11:$T$136,AL$8+$A77+1)/INDEX(Input!$T$11:$T$136,AL$8+1))),0)*$B77*$C77</f>
        <v>0</v>
      </c>
      <c r="AM77">
        <f>IF(AM$8&lt;Input!$D$13,IF(AM$8+$A77&gt;=Input!$D$13,0,(INDEX(Input!$T$11:$T$136,AM$8+$A77+1)/INDEX(Input!$T$11:$T$136,AM$8+1))),0)*$B77*$C77</f>
        <v>0</v>
      </c>
      <c r="AN77">
        <f>IF(AN$8&lt;Input!$D$13,IF(AN$8+$A77&gt;=Input!$D$13,0,(INDEX(Input!$T$11:$T$136,AN$8+$A77+1)/INDEX(Input!$T$11:$T$136,AN$8+1))),0)*$B77*$C77</f>
        <v>0</v>
      </c>
      <c r="AO77">
        <f>IF(AO$8&lt;Input!$D$13,IF(AO$8+$A77&gt;=Input!$D$13,0,(INDEX(Input!$T$11:$T$136,AO$8+$A77+1)/INDEX(Input!$T$11:$T$136,AO$8+1))),0)*$B77*$C77</f>
        <v>0</v>
      </c>
      <c r="AP77">
        <f>IF(AP$8&lt;Input!$D$13,IF(AP$8+$A77&gt;=Input!$D$13,0,(INDEX(Input!$T$11:$T$136,AP$8+$A77+1)/INDEX(Input!$T$11:$T$136,AP$8+1))),0)*$B77*$C77</f>
        <v>0</v>
      </c>
      <c r="AQ77">
        <f>IF(AQ$8&lt;Input!$D$13,IF(AQ$8+$A77&gt;=Input!$D$13,0,(INDEX(Input!$T$11:$T$136,AQ$8+$A77+1)/INDEX(Input!$T$11:$T$136,AQ$8+1))),0)*$B77*$C77</f>
        <v>0</v>
      </c>
      <c r="AR77">
        <f>IF(AR$8&lt;Input!$D$13,IF(AR$8+$A77&gt;=Input!$D$13,0,(INDEX(Input!$T$11:$T$136,AR$8+$A77+1)/INDEX(Input!$T$11:$T$136,AR$8+1))),0)*$B77*$C77</f>
        <v>0</v>
      </c>
      <c r="AS77">
        <f>IF(AS$8&lt;Input!$D$13,IF(AS$8+$A77&gt;=Input!$D$13,0,(INDEX(Input!$T$11:$T$136,AS$8+$A77+1)/INDEX(Input!$T$11:$T$136,AS$8+1))),0)*$B77*$C77</f>
        <v>0</v>
      </c>
      <c r="AT77">
        <f>IF(AT$8&lt;Input!$D$13,IF(AT$8+$A77&gt;=Input!$D$13,0,(INDEX(Input!$T$11:$T$136,AT$8+$A77+1)/INDEX(Input!$T$11:$T$136,AT$8+1))),0)*$B77*$C77</f>
        <v>0</v>
      </c>
      <c r="AU77">
        <f>IF(AU$8&lt;Input!$D$13,IF(AU$8+$A77&gt;=Input!$D$13,0,(INDEX(Input!$T$11:$T$136,AU$8+$A77+1)/INDEX(Input!$T$11:$T$136,AU$8+1))),0)*$B77*$C77</f>
        <v>0</v>
      </c>
      <c r="AV77">
        <f>IF(AV$8&lt;Input!$D$13,IF(AV$8+$A77&gt;=Input!$D$13,0,(INDEX(Input!$T$11:$T$136,AV$8+$A77+1)/INDEX(Input!$T$11:$T$136,AV$8+1))),0)*$B77*$C77</f>
        <v>0</v>
      </c>
      <c r="AW77">
        <f>IF(AW$8&lt;Input!$D$13,IF(AW$8+$A77&gt;=Input!$D$13,0,(INDEX(Input!$T$11:$T$136,AW$8+$A77+1)/INDEX(Input!$T$11:$T$136,AW$8+1))),0)*$B77*$C77</f>
        <v>0</v>
      </c>
      <c r="AX77">
        <f>IF(AX$8&lt;Input!$D$13,IF(AX$8+$A77&gt;=Input!$D$13,0,(INDEX(Input!$T$11:$T$136,AX$8+$A77+1)/INDEX(Input!$T$11:$T$136,AX$8+1))),0)*$B77*$C77</f>
        <v>0</v>
      </c>
      <c r="AY77">
        <f>IF(AY$8&lt;Input!$D$13,IF(AY$8+$A77&gt;=Input!$D$13,0,(INDEX(Input!$T$11:$T$136,AY$8+$A77+1)/INDEX(Input!$T$11:$T$136,AY$8+1))),0)*$B77*$C77</f>
        <v>0</v>
      </c>
      <c r="AZ77">
        <f>IF(AZ$8&lt;Input!$D$13,IF(AZ$8+$A77&gt;=Input!$D$13,0,(INDEX(Input!$T$11:$T$136,AZ$8+$A77+1)/INDEX(Input!$T$11:$T$136,AZ$8+1))),0)*$B77*$C77</f>
        <v>0</v>
      </c>
      <c r="BA77">
        <f>IF(BA$8&lt;Input!$D$13,IF(BA$8+$A77&gt;=Input!$D$13,0,(INDEX(Input!$T$11:$T$136,BA$8+$A77+1)/INDEX(Input!$T$11:$T$136,BA$8+1))),0)*$B77*$C77</f>
        <v>0</v>
      </c>
      <c r="BB77">
        <f>IF(BB$8&lt;Input!$D$13,IF(BB$8+$A77&gt;=Input!$D$13,0,(INDEX(Input!$T$11:$T$136,BB$8+$A77+1)/INDEX(Input!$T$11:$T$136,BB$8+1))),0)*$B77*$C77</f>
        <v>0</v>
      </c>
      <c r="BC77">
        <f>IF(BC$8&lt;Input!$D$13,IF(BC$8+$A77&gt;=Input!$D$13,0,(INDEX(Input!$T$11:$T$136,BC$8+$A77+1)/INDEX(Input!$T$11:$T$136,BC$8+1))),0)*$B77*$C77</f>
        <v>0</v>
      </c>
      <c r="BD77">
        <f>IF(BD$8&lt;Input!$D$13,IF(BD$8+$A77&gt;=Input!$D$13,0,(INDEX(Input!$T$11:$T$136,BD$8+$A77+1)/INDEX(Input!$T$11:$T$136,BD$8+1))),0)*$B77*$C77</f>
        <v>0</v>
      </c>
      <c r="BE77">
        <f>IF(BE$8&lt;Input!$D$13,IF(BE$8+$A77&gt;=Input!$D$13,0,(INDEX(Input!$T$11:$T$136,BE$8+$A77+1)/INDEX(Input!$T$11:$T$136,BE$8+1))),0)*$B77*$C77</f>
        <v>0</v>
      </c>
      <c r="BF77">
        <f>IF(BF$8&lt;Input!$D$13,IF(BF$8+$A77&gt;=Input!$D$13,0,(INDEX(Input!$T$11:$T$136,BF$8+$A77+1)/INDEX(Input!$T$11:$T$136,BF$8+1))),0)*$B77*$C77</f>
        <v>0</v>
      </c>
      <c r="BG77">
        <f>IF(BG$8&lt;Input!$D$13,IF(BG$8+$A77&gt;=Input!$D$13,0,(INDEX(Input!$T$11:$T$136,BG$8+$A77+1)/INDEX(Input!$T$11:$T$136,BG$8+1))),0)*$B77*$C77</f>
        <v>0</v>
      </c>
      <c r="BH77">
        <f>IF(BH$8&lt;Input!$D$13,IF(BH$8+$A77&gt;=Input!$D$13,0,(INDEX(Input!$T$11:$T$136,BH$8+$A77+1)/INDEX(Input!$T$11:$T$136,BH$8+1))),0)*$B77*$C77</f>
        <v>0</v>
      </c>
      <c r="BI77">
        <f>IF(BI$8&lt;Input!$D$13,IF(BI$8+$A77&gt;=Input!$D$13,0,(INDEX(Input!$T$11:$T$136,BI$8+$A77+1)/INDEX(Input!$T$11:$T$136,BI$8+1))),0)*$B77*$C77</f>
        <v>0</v>
      </c>
      <c r="BJ77">
        <f>IF(BJ$8&lt;Input!$D$13,IF(BJ$8+$A77&gt;=Input!$D$13,0,(INDEX(Input!$T$11:$T$136,BJ$8+$A77+1)/INDEX(Input!$T$11:$T$136,BJ$8+1))),0)*$B77*$C77</f>
        <v>0</v>
      </c>
      <c r="BK77">
        <f>IF(BK$8&lt;Input!$D$13,IF(BK$8+$A77&gt;=Input!$D$13,0,(INDEX(Input!$T$11:$T$136,BK$8+$A77+1)/INDEX(Input!$T$11:$T$136,BK$8+1))),0)*$B77*$C77</f>
        <v>0</v>
      </c>
      <c r="BL77">
        <f>IF(BL$8&lt;Input!$D$13,IF(BL$8+$A77&gt;=Input!$D$13,0,(INDEX(Input!$T$11:$T$136,BL$8+$A77+1)/INDEX(Input!$T$11:$T$136,BL$8+1))),0)*$B77*$C77</f>
        <v>0</v>
      </c>
      <c r="BM77">
        <f>IF(BM$8&lt;Input!$D$13,IF(BM$8+$A77&gt;=Input!$D$13,0,(INDEX(Input!$T$11:$T$136,BM$8+$A77+1)/INDEX(Input!$T$11:$T$136,BM$8+1))),0)*$B77*$C77</f>
        <v>0</v>
      </c>
      <c r="BN77">
        <f>IF(BN$8&lt;Input!$D$13,IF(BN$8+$A77&gt;=Input!$D$13,0,(INDEX(Input!$T$11:$T$136,BN$8+$A77+1)/INDEX(Input!$T$11:$T$136,BN$8+1))),0)*$B77*$C77</f>
        <v>0</v>
      </c>
    </row>
    <row r="78" spans="1:66">
      <c r="A78">
        <f>Input!B77</f>
        <v>67</v>
      </c>
      <c r="B78">
        <f>(1+Input!$D$18)^Brx!A78</f>
        <v>10.023131683224811</v>
      </c>
      <c r="C78">
        <f>(1+Input!$D$17)^Brx!A78</f>
        <v>1.9477447545866549</v>
      </c>
      <c r="E78">
        <f t="shared" si="29"/>
        <v>87</v>
      </c>
      <c r="F78">
        <f>IF(F$8&lt;Input!$D$13,IF(F$8+$A78&gt;=Input!$D$13,0,(INDEX(Input!$T$11:$T$136,F$8+$A78+1)/INDEX(Input!$T$11:$T$136,F$8+1))),0)*$B78*$C78</f>
        <v>0</v>
      </c>
      <c r="G78">
        <f>IF(G$8&lt;Input!$D$13,IF(G$8+$A78&gt;=Input!$D$13,0,(INDEX(Input!$T$11:$T$136,G$8+$A78+1)/INDEX(Input!$T$11:$T$136,G$8+1))),0)*$B78*$C78</f>
        <v>0</v>
      </c>
      <c r="H78">
        <f>IF(H$8&lt;Input!$D$13,IF(H$8+$A78&gt;=Input!$D$13,0,(INDEX(Input!$T$11:$T$136,H$8+$A78+1)/INDEX(Input!$T$11:$T$136,H$8+1))),0)*$B78*$C78</f>
        <v>0</v>
      </c>
      <c r="I78">
        <f>IF(I$8&lt;Input!$D$13,IF(I$8+$A78&gt;=Input!$D$13,0,(INDEX(Input!$T$11:$T$136,I$8+$A78+1)/INDEX(Input!$T$11:$T$136,I$8+1))),0)*$B78*$C78</f>
        <v>0</v>
      </c>
      <c r="J78">
        <f>IF(J$8&lt;Input!$D$13,IF(J$8+$A78&gt;=Input!$D$13,0,(INDEX(Input!$T$11:$T$136,J$8+$A78+1)/INDEX(Input!$T$11:$T$136,J$8+1))),0)*$B78*$C78</f>
        <v>0</v>
      </c>
      <c r="K78">
        <f>IF(K$8&lt;Input!$D$13,IF(K$8+$A78&gt;=Input!$D$13,0,(INDEX(Input!$T$11:$T$136,K$8+$A78+1)/INDEX(Input!$T$11:$T$136,K$8+1))),0)*$B78*$C78</f>
        <v>0</v>
      </c>
      <c r="L78">
        <f>IF(L$8&lt;Input!$D$13,IF(L$8+$A78&gt;=Input!$D$13,0,(INDEX(Input!$T$11:$T$136,L$8+$A78+1)/INDEX(Input!$T$11:$T$136,L$8+1))),0)*$B78*$C78</f>
        <v>0</v>
      </c>
      <c r="M78">
        <f>IF(M$8&lt;Input!$D$13,IF(M$8+$A78&gt;=Input!$D$13,0,(INDEX(Input!$T$11:$T$136,M$8+$A78+1)/INDEX(Input!$T$11:$T$136,M$8+1))),0)*$B78*$C78</f>
        <v>0</v>
      </c>
      <c r="N78">
        <f>IF(N$8&lt;Input!$D$13,IF(N$8+$A78&gt;=Input!$D$13,0,(INDEX(Input!$T$11:$T$136,N$8+$A78+1)/INDEX(Input!$T$11:$T$136,N$8+1))),0)*$B78*$C78</f>
        <v>0</v>
      </c>
      <c r="O78">
        <f>IF(O$8&lt;Input!$D$13,IF(O$8+$A78&gt;=Input!$D$13,0,(INDEX(Input!$T$11:$T$136,O$8+$A78+1)/INDEX(Input!$T$11:$T$136,O$8+1))),0)*$B78*$C78</f>
        <v>0</v>
      </c>
      <c r="P78">
        <f>IF(P$8&lt;Input!$D$13,IF(P$8+$A78&gt;=Input!$D$13,0,(INDEX(Input!$T$11:$T$136,P$8+$A78+1)/INDEX(Input!$T$11:$T$136,P$8+1))),0)*$B78*$C78</f>
        <v>0</v>
      </c>
      <c r="Q78">
        <f>IF(Q$8&lt;Input!$D$13,IF(Q$8+$A78&gt;=Input!$D$13,0,(INDEX(Input!$T$11:$T$136,Q$8+$A78+1)/INDEX(Input!$T$11:$T$136,Q$8+1))),0)*$B78*$C78</f>
        <v>0</v>
      </c>
      <c r="R78">
        <f>IF(R$8&lt;Input!$D$13,IF(R$8+$A78&gt;=Input!$D$13,0,(INDEX(Input!$T$11:$T$136,R$8+$A78+1)/INDEX(Input!$T$11:$T$136,R$8+1))),0)*$B78*$C78</f>
        <v>0</v>
      </c>
      <c r="S78">
        <f>IF(S$8&lt;Input!$D$13,IF(S$8+$A78&gt;=Input!$D$13,0,(INDEX(Input!$T$11:$T$136,S$8+$A78+1)/INDEX(Input!$T$11:$T$136,S$8+1))),0)*$B78*$C78</f>
        <v>0</v>
      </c>
      <c r="T78">
        <f>IF(T$8&lt;Input!$D$13,IF(T$8+$A78&gt;=Input!$D$13,0,(INDEX(Input!$T$11:$T$136,T$8+$A78+1)/INDEX(Input!$T$11:$T$136,T$8+1))),0)*$B78*$C78</f>
        <v>0</v>
      </c>
      <c r="U78">
        <f>IF(U$8&lt;Input!$D$13,IF(U$8+$A78&gt;=Input!$D$13,0,(INDEX(Input!$T$11:$T$136,U$8+$A78+1)/INDEX(Input!$T$11:$T$136,U$8+1))),0)*$B78*$C78</f>
        <v>0</v>
      </c>
      <c r="V78">
        <f>IF(V$8&lt;Input!$D$13,IF(V$8+$A78&gt;=Input!$D$13,0,(INDEX(Input!$T$11:$T$136,V$8+$A78+1)/INDEX(Input!$T$11:$T$136,V$8+1))),0)*$B78*$C78</f>
        <v>0</v>
      </c>
      <c r="W78">
        <f>IF(W$8&lt;Input!$D$13,IF(W$8+$A78&gt;=Input!$D$13,0,(INDEX(Input!$T$11:$T$136,W$8+$A78+1)/INDEX(Input!$T$11:$T$136,W$8+1))),0)*$B78*$C78</f>
        <v>0</v>
      </c>
      <c r="X78">
        <f>IF(X$8&lt;Input!$D$13,IF(X$8+$A78&gt;=Input!$D$13,0,(INDEX(Input!$T$11:$T$136,X$8+$A78+1)/INDEX(Input!$T$11:$T$136,X$8+1))),0)*$B78*$C78</f>
        <v>0</v>
      </c>
      <c r="Y78">
        <f>IF(Y$8&lt;Input!$D$13,IF(Y$8+$A78&gt;=Input!$D$13,0,(INDEX(Input!$T$11:$T$136,Y$8+$A78+1)/INDEX(Input!$T$11:$T$136,Y$8+1))),0)*$B78*$C78</f>
        <v>0</v>
      </c>
      <c r="Z78">
        <f>IF(Z$8&lt;Input!$D$13,IF(Z$8+$A78&gt;=Input!$D$13,0,(INDEX(Input!$T$11:$T$136,Z$8+$A78+1)/INDEX(Input!$T$11:$T$136,Z$8+1))),0)*$B78*$C78</f>
        <v>0</v>
      </c>
      <c r="AA78">
        <f>IF(AA$8&lt;Input!$D$13,IF(AA$8+$A78&gt;=Input!$D$13,0,(INDEX(Input!$T$11:$T$136,AA$8+$A78+1)/INDEX(Input!$T$11:$T$136,AA$8+1))),0)*$B78*$C78</f>
        <v>0</v>
      </c>
      <c r="AB78">
        <f>IF(AB$8&lt;Input!$D$13,IF(AB$8+$A78&gt;=Input!$D$13,0,(INDEX(Input!$T$11:$T$136,AB$8+$A78+1)/INDEX(Input!$T$11:$T$136,AB$8+1))),0)*$B78*$C78</f>
        <v>0</v>
      </c>
      <c r="AC78">
        <f>IF(AC$8&lt;Input!$D$13,IF(AC$8+$A78&gt;=Input!$D$13,0,(INDEX(Input!$T$11:$T$136,AC$8+$A78+1)/INDEX(Input!$T$11:$T$136,AC$8+1))),0)*$B78*$C78</f>
        <v>0</v>
      </c>
      <c r="AD78">
        <f>IF(AD$8&lt;Input!$D$13,IF(AD$8+$A78&gt;=Input!$D$13,0,(INDEX(Input!$T$11:$T$136,AD$8+$A78+1)/INDEX(Input!$T$11:$T$136,AD$8+1))),0)*$B78*$C78</f>
        <v>0</v>
      </c>
      <c r="AE78">
        <f>IF(AE$8&lt;Input!$D$13,IF(AE$8+$A78&gt;=Input!$D$13,0,(INDEX(Input!$T$11:$T$136,AE$8+$A78+1)/INDEX(Input!$T$11:$T$136,AE$8+1))),0)*$B78*$C78</f>
        <v>0</v>
      </c>
      <c r="AF78">
        <f>IF(AF$8&lt;Input!$D$13,IF(AF$8+$A78&gt;=Input!$D$13,0,(INDEX(Input!$T$11:$T$136,AF$8+$A78+1)/INDEX(Input!$T$11:$T$136,AF$8+1))),0)*$B78*$C78</f>
        <v>0</v>
      </c>
      <c r="AG78">
        <f>IF(AG$8&lt;Input!$D$13,IF(AG$8+$A78&gt;=Input!$D$13,0,(INDEX(Input!$T$11:$T$136,AG$8+$A78+1)/INDEX(Input!$T$11:$T$136,AG$8+1))),0)*$B78*$C78</f>
        <v>0</v>
      </c>
      <c r="AH78">
        <f>IF(AH$8&lt;Input!$D$13,IF(AH$8+$A78&gt;=Input!$D$13,0,(INDEX(Input!$T$11:$T$136,AH$8+$A78+1)/INDEX(Input!$T$11:$T$136,AH$8+1))),0)*$B78*$C78</f>
        <v>0</v>
      </c>
      <c r="AI78">
        <f>IF(AI$8&lt;Input!$D$13,IF(AI$8+$A78&gt;=Input!$D$13,0,(INDEX(Input!$T$11:$T$136,AI$8+$A78+1)/INDEX(Input!$T$11:$T$136,AI$8+1))),0)*$B78*$C78</f>
        <v>0</v>
      </c>
      <c r="AJ78">
        <f>IF(AJ$8&lt;Input!$D$13,IF(AJ$8+$A78&gt;=Input!$D$13,0,(INDEX(Input!$T$11:$T$136,AJ$8+$A78+1)/INDEX(Input!$T$11:$T$136,AJ$8+1))),0)*$B78*$C78</f>
        <v>0</v>
      </c>
      <c r="AK78">
        <f>IF(AK$8&lt;Input!$D$13,IF(AK$8+$A78&gt;=Input!$D$13,0,(INDEX(Input!$T$11:$T$136,AK$8+$A78+1)/INDEX(Input!$T$11:$T$136,AK$8+1))),0)*$B78*$C78</f>
        <v>0</v>
      </c>
      <c r="AL78">
        <f>IF(AL$8&lt;Input!$D$13,IF(AL$8+$A78&gt;=Input!$D$13,0,(INDEX(Input!$T$11:$T$136,AL$8+$A78+1)/INDEX(Input!$T$11:$T$136,AL$8+1))),0)*$B78*$C78</f>
        <v>0</v>
      </c>
      <c r="AM78">
        <f>IF(AM$8&lt;Input!$D$13,IF(AM$8+$A78&gt;=Input!$D$13,0,(INDEX(Input!$T$11:$T$136,AM$8+$A78+1)/INDEX(Input!$T$11:$T$136,AM$8+1))),0)*$B78*$C78</f>
        <v>0</v>
      </c>
      <c r="AN78">
        <f>IF(AN$8&lt;Input!$D$13,IF(AN$8+$A78&gt;=Input!$D$13,0,(INDEX(Input!$T$11:$T$136,AN$8+$A78+1)/INDEX(Input!$T$11:$T$136,AN$8+1))),0)*$B78*$C78</f>
        <v>0</v>
      </c>
      <c r="AO78">
        <f>IF(AO$8&lt;Input!$D$13,IF(AO$8+$A78&gt;=Input!$D$13,0,(INDEX(Input!$T$11:$T$136,AO$8+$A78+1)/INDEX(Input!$T$11:$T$136,AO$8+1))),0)*$B78*$C78</f>
        <v>0</v>
      </c>
      <c r="AP78">
        <f>IF(AP$8&lt;Input!$D$13,IF(AP$8+$A78&gt;=Input!$D$13,0,(INDEX(Input!$T$11:$T$136,AP$8+$A78+1)/INDEX(Input!$T$11:$T$136,AP$8+1))),0)*$B78*$C78</f>
        <v>0</v>
      </c>
      <c r="AQ78">
        <f>IF(AQ$8&lt;Input!$D$13,IF(AQ$8+$A78&gt;=Input!$D$13,0,(INDEX(Input!$T$11:$T$136,AQ$8+$A78+1)/INDEX(Input!$T$11:$T$136,AQ$8+1))),0)*$B78*$C78</f>
        <v>0</v>
      </c>
      <c r="AR78">
        <f>IF(AR$8&lt;Input!$D$13,IF(AR$8+$A78&gt;=Input!$D$13,0,(INDEX(Input!$T$11:$T$136,AR$8+$A78+1)/INDEX(Input!$T$11:$T$136,AR$8+1))),0)*$B78*$C78</f>
        <v>0</v>
      </c>
      <c r="AS78">
        <f>IF(AS$8&lt;Input!$D$13,IF(AS$8+$A78&gt;=Input!$D$13,0,(INDEX(Input!$T$11:$T$136,AS$8+$A78+1)/INDEX(Input!$T$11:$T$136,AS$8+1))),0)*$B78*$C78</f>
        <v>0</v>
      </c>
      <c r="AT78">
        <f>IF(AT$8&lt;Input!$D$13,IF(AT$8+$A78&gt;=Input!$D$13,0,(INDEX(Input!$T$11:$T$136,AT$8+$A78+1)/INDEX(Input!$T$11:$T$136,AT$8+1))),0)*$B78*$C78</f>
        <v>0</v>
      </c>
      <c r="AU78">
        <f>IF(AU$8&lt;Input!$D$13,IF(AU$8+$A78&gt;=Input!$D$13,0,(INDEX(Input!$T$11:$T$136,AU$8+$A78+1)/INDEX(Input!$T$11:$T$136,AU$8+1))),0)*$B78*$C78</f>
        <v>0</v>
      </c>
      <c r="AV78">
        <f>IF(AV$8&lt;Input!$D$13,IF(AV$8+$A78&gt;=Input!$D$13,0,(INDEX(Input!$T$11:$T$136,AV$8+$A78+1)/INDEX(Input!$T$11:$T$136,AV$8+1))),0)*$B78*$C78</f>
        <v>0</v>
      </c>
      <c r="AW78">
        <f>IF(AW$8&lt;Input!$D$13,IF(AW$8+$A78&gt;=Input!$D$13,0,(INDEX(Input!$T$11:$T$136,AW$8+$A78+1)/INDEX(Input!$T$11:$T$136,AW$8+1))),0)*$B78*$C78</f>
        <v>0</v>
      </c>
      <c r="AX78">
        <f>IF(AX$8&lt;Input!$D$13,IF(AX$8+$A78&gt;=Input!$D$13,0,(INDEX(Input!$T$11:$T$136,AX$8+$A78+1)/INDEX(Input!$T$11:$T$136,AX$8+1))),0)*$B78*$C78</f>
        <v>0</v>
      </c>
      <c r="AY78">
        <f>IF(AY$8&lt;Input!$D$13,IF(AY$8+$A78&gt;=Input!$D$13,0,(INDEX(Input!$T$11:$T$136,AY$8+$A78+1)/INDEX(Input!$T$11:$T$136,AY$8+1))),0)*$B78*$C78</f>
        <v>0</v>
      </c>
      <c r="AZ78">
        <f>IF(AZ$8&lt;Input!$D$13,IF(AZ$8+$A78&gt;=Input!$D$13,0,(INDEX(Input!$T$11:$T$136,AZ$8+$A78+1)/INDEX(Input!$T$11:$T$136,AZ$8+1))),0)*$B78*$C78</f>
        <v>0</v>
      </c>
      <c r="BA78">
        <f>IF(BA$8&lt;Input!$D$13,IF(BA$8+$A78&gt;=Input!$D$13,0,(INDEX(Input!$T$11:$T$136,BA$8+$A78+1)/INDEX(Input!$T$11:$T$136,BA$8+1))),0)*$B78*$C78</f>
        <v>0</v>
      </c>
      <c r="BB78">
        <f>IF(BB$8&lt;Input!$D$13,IF(BB$8+$A78&gt;=Input!$D$13,0,(INDEX(Input!$T$11:$T$136,BB$8+$A78+1)/INDEX(Input!$T$11:$T$136,BB$8+1))),0)*$B78*$C78</f>
        <v>0</v>
      </c>
      <c r="BC78">
        <f>IF(BC$8&lt;Input!$D$13,IF(BC$8+$A78&gt;=Input!$D$13,0,(INDEX(Input!$T$11:$T$136,BC$8+$A78+1)/INDEX(Input!$T$11:$T$136,BC$8+1))),0)*$B78*$C78</f>
        <v>0</v>
      </c>
      <c r="BD78">
        <f>IF(BD$8&lt;Input!$D$13,IF(BD$8+$A78&gt;=Input!$D$13,0,(INDEX(Input!$T$11:$T$136,BD$8+$A78+1)/INDEX(Input!$T$11:$T$136,BD$8+1))),0)*$B78*$C78</f>
        <v>0</v>
      </c>
      <c r="BE78">
        <f>IF(BE$8&lt;Input!$D$13,IF(BE$8+$A78&gt;=Input!$D$13,0,(INDEX(Input!$T$11:$T$136,BE$8+$A78+1)/INDEX(Input!$T$11:$T$136,BE$8+1))),0)*$B78*$C78</f>
        <v>0</v>
      </c>
      <c r="BF78">
        <f>IF(BF$8&lt;Input!$D$13,IF(BF$8+$A78&gt;=Input!$D$13,0,(INDEX(Input!$T$11:$T$136,BF$8+$A78+1)/INDEX(Input!$T$11:$T$136,BF$8+1))),0)*$B78*$C78</f>
        <v>0</v>
      </c>
      <c r="BG78">
        <f>IF(BG$8&lt;Input!$D$13,IF(BG$8+$A78&gt;=Input!$D$13,0,(INDEX(Input!$T$11:$T$136,BG$8+$A78+1)/INDEX(Input!$T$11:$T$136,BG$8+1))),0)*$B78*$C78</f>
        <v>0</v>
      </c>
      <c r="BH78">
        <f>IF(BH$8&lt;Input!$D$13,IF(BH$8+$A78&gt;=Input!$D$13,0,(INDEX(Input!$T$11:$T$136,BH$8+$A78+1)/INDEX(Input!$T$11:$T$136,BH$8+1))),0)*$B78*$C78</f>
        <v>0</v>
      </c>
      <c r="BI78">
        <f>IF(BI$8&lt;Input!$D$13,IF(BI$8+$A78&gt;=Input!$D$13,0,(INDEX(Input!$T$11:$T$136,BI$8+$A78+1)/INDEX(Input!$T$11:$T$136,BI$8+1))),0)*$B78*$C78</f>
        <v>0</v>
      </c>
      <c r="BJ78">
        <f>IF(BJ$8&lt;Input!$D$13,IF(BJ$8+$A78&gt;=Input!$D$13,0,(INDEX(Input!$T$11:$T$136,BJ$8+$A78+1)/INDEX(Input!$T$11:$T$136,BJ$8+1))),0)*$B78*$C78</f>
        <v>0</v>
      </c>
      <c r="BK78">
        <f>IF(BK$8&lt;Input!$D$13,IF(BK$8+$A78&gt;=Input!$D$13,0,(INDEX(Input!$T$11:$T$136,BK$8+$A78+1)/INDEX(Input!$T$11:$T$136,BK$8+1))),0)*$B78*$C78</f>
        <v>0</v>
      </c>
      <c r="BL78">
        <f>IF(BL$8&lt;Input!$D$13,IF(BL$8+$A78&gt;=Input!$D$13,0,(INDEX(Input!$T$11:$T$136,BL$8+$A78+1)/INDEX(Input!$T$11:$T$136,BL$8+1))),0)*$B78*$C78</f>
        <v>0</v>
      </c>
      <c r="BM78">
        <f>IF(BM$8&lt;Input!$D$13,IF(BM$8+$A78&gt;=Input!$D$13,0,(INDEX(Input!$T$11:$T$136,BM$8+$A78+1)/INDEX(Input!$T$11:$T$136,BM$8+1))),0)*$B78*$C78</f>
        <v>0</v>
      </c>
      <c r="BN78">
        <f>IF(BN$8&lt;Input!$D$13,IF(BN$8+$A78&gt;=Input!$D$13,0,(INDEX(Input!$T$11:$T$136,BN$8+$A78+1)/INDEX(Input!$T$11:$T$136,BN$8+1))),0)*$B78*$C78</f>
        <v>0</v>
      </c>
    </row>
    <row r="79" spans="1:66">
      <c r="A79">
        <f>Input!B78</f>
        <v>68</v>
      </c>
      <c r="B79">
        <f>(1+Input!$D$18)^Brx!A79</f>
        <v>10.37394129213768</v>
      </c>
      <c r="C79">
        <f>(1+Input!$D$17)^Brx!A79</f>
        <v>1.9672222021325216</v>
      </c>
      <c r="E79">
        <f t="shared" si="29"/>
        <v>88</v>
      </c>
      <c r="F79">
        <f>IF(F$8&lt;Input!$D$13,IF(F$8+$A79&gt;=Input!$D$13,0,(INDEX(Input!$T$11:$T$136,F$8+$A79+1)/INDEX(Input!$T$11:$T$136,F$8+1))),0)*$B79*$C79</f>
        <v>0</v>
      </c>
      <c r="G79">
        <f>IF(G$8&lt;Input!$D$13,IF(G$8+$A79&gt;=Input!$D$13,0,(INDEX(Input!$T$11:$T$136,G$8+$A79+1)/INDEX(Input!$T$11:$T$136,G$8+1))),0)*$B79*$C79</f>
        <v>0</v>
      </c>
      <c r="H79">
        <f>IF(H$8&lt;Input!$D$13,IF(H$8+$A79&gt;=Input!$D$13,0,(INDEX(Input!$T$11:$T$136,H$8+$A79+1)/INDEX(Input!$T$11:$T$136,H$8+1))),0)*$B79*$C79</f>
        <v>0</v>
      </c>
      <c r="I79">
        <f>IF(I$8&lt;Input!$D$13,IF(I$8+$A79&gt;=Input!$D$13,0,(INDEX(Input!$T$11:$T$136,I$8+$A79+1)/INDEX(Input!$T$11:$T$136,I$8+1))),0)*$B79*$C79</f>
        <v>0</v>
      </c>
      <c r="J79">
        <f>IF(J$8&lt;Input!$D$13,IF(J$8+$A79&gt;=Input!$D$13,0,(INDEX(Input!$T$11:$T$136,J$8+$A79+1)/INDEX(Input!$T$11:$T$136,J$8+1))),0)*$B79*$C79</f>
        <v>0</v>
      </c>
      <c r="K79">
        <f>IF(K$8&lt;Input!$D$13,IF(K$8+$A79&gt;=Input!$D$13,0,(INDEX(Input!$T$11:$T$136,K$8+$A79+1)/INDEX(Input!$T$11:$T$136,K$8+1))),0)*$B79*$C79</f>
        <v>0</v>
      </c>
      <c r="L79">
        <f>IF(L$8&lt;Input!$D$13,IF(L$8+$A79&gt;=Input!$D$13,0,(INDEX(Input!$T$11:$T$136,L$8+$A79+1)/INDEX(Input!$T$11:$T$136,L$8+1))),0)*$B79*$C79</f>
        <v>0</v>
      </c>
      <c r="M79">
        <f>IF(M$8&lt;Input!$D$13,IF(M$8+$A79&gt;=Input!$D$13,0,(INDEX(Input!$T$11:$T$136,M$8+$A79+1)/INDEX(Input!$T$11:$T$136,M$8+1))),0)*$B79*$C79</f>
        <v>0</v>
      </c>
      <c r="N79">
        <f>IF(N$8&lt;Input!$D$13,IF(N$8+$A79&gt;=Input!$D$13,0,(INDEX(Input!$T$11:$T$136,N$8+$A79+1)/INDEX(Input!$T$11:$T$136,N$8+1))),0)*$B79*$C79</f>
        <v>0</v>
      </c>
      <c r="O79">
        <f>IF(O$8&lt;Input!$D$13,IF(O$8+$A79&gt;=Input!$D$13,0,(INDEX(Input!$T$11:$T$136,O$8+$A79+1)/INDEX(Input!$T$11:$T$136,O$8+1))),0)*$B79*$C79</f>
        <v>0</v>
      </c>
      <c r="P79">
        <f>IF(P$8&lt;Input!$D$13,IF(P$8+$A79&gt;=Input!$D$13,0,(INDEX(Input!$T$11:$T$136,P$8+$A79+1)/INDEX(Input!$T$11:$T$136,P$8+1))),0)*$B79*$C79</f>
        <v>0</v>
      </c>
      <c r="Q79">
        <f>IF(Q$8&lt;Input!$D$13,IF(Q$8+$A79&gt;=Input!$D$13,0,(INDEX(Input!$T$11:$T$136,Q$8+$A79+1)/INDEX(Input!$T$11:$T$136,Q$8+1))),0)*$B79*$C79</f>
        <v>0</v>
      </c>
      <c r="R79">
        <f>IF(R$8&lt;Input!$D$13,IF(R$8+$A79&gt;=Input!$D$13,0,(INDEX(Input!$T$11:$T$136,R$8+$A79+1)/INDEX(Input!$T$11:$T$136,R$8+1))),0)*$B79*$C79</f>
        <v>0</v>
      </c>
      <c r="S79">
        <f>IF(S$8&lt;Input!$D$13,IF(S$8+$A79&gt;=Input!$D$13,0,(INDEX(Input!$T$11:$T$136,S$8+$A79+1)/INDEX(Input!$T$11:$T$136,S$8+1))),0)*$B79*$C79</f>
        <v>0</v>
      </c>
      <c r="T79">
        <f>IF(T$8&lt;Input!$D$13,IF(T$8+$A79&gt;=Input!$D$13,0,(INDEX(Input!$T$11:$T$136,T$8+$A79+1)/INDEX(Input!$T$11:$T$136,T$8+1))),0)*$B79*$C79</f>
        <v>0</v>
      </c>
      <c r="U79">
        <f>IF(U$8&lt;Input!$D$13,IF(U$8+$A79&gt;=Input!$D$13,0,(INDEX(Input!$T$11:$T$136,U$8+$A79+1)/INDEX(Input!$T$11:$T$136,U$8+1))),0)*$B79*$C79</f>
        <v>0</v>
      </c>
      <c r="V79">
        <f>IF(V$8&lt;Input!$D$13,IF(V$8+$A79&gt;=Input!$D$13,0,(INDEX(Input!$T$11:$T$136,V$8+$A79+1)/INDEX(Input!$T$11:$T$136,V$8+1))),0)*$B79*$C79</f>
        <v>0</v>
      </c>
      <c r="W79">
        <f>IF(W$8&lt;Input!$D$13,IF(W$8+$A79&gt;=Input!$D$13,0,(INDEX(Input!$T$11:$T$136,W$8+$A79+1)/INDEX(Input!$T$11:$T$136,W$8+1))),0)*$B79*$C79</f>
        <v>0</v>
      </c>
      <c r="X79">
        <f>IF(X$8&lt;Input!$D$13,IF(X$8+$A79&gt;=Input!$D$13,0,(INDEX(Input!$T$11:$T$136,X$8+$A79+1)/INDEX(Input!$T$11:$T$136,X$8+1))),0)*$B79*$C79</f>
        <v>0</v>
      </c>
      <c r="Y79">
        <f>IF(Y$8&lt;Input!$D$13,IF(Y$8+$A79&gt;=Input!$D$13,0,(INDEX(Input!$T$11:$T$136,Y$8+$A79+1)/INDEX(Input!$T$11:$T$136,Y$8+1))),0)*$B79*$C79</f>
        <v>0</v>
      </c>
      <c r="Z79">
        <f>IF(Z$8&lt;Input!$D$13,IF(Z$8+$A79&gt;=Input!$D$13,0,(INDEX(Input!$T$11:$T$136,Z$8+$A79+1)/INDEX(Input!$T$11:$T$136,Z$8+1))),0)*$B79*$C79</f>
        <v>0</v>
      </c>
      <c r="AA79">
        <f>IF(AA$8&lt;Input!$D$13,IF(AA$8+$A79&gt;=Input!$D$13,0,(INDEX(Input!$T$11:$T$136,AA$8+$A79+1)/INDEX(Input!$T$11:$T$136,AA$8+1))),0)*$B79*$C79</f>
        <v>0</v>
      </c>
      <c r="AB79">
        <f>IF(AB$8&lt;Input!$D$13,IF(AB$8+$A79&gt;=Input!$D$13,0,(INDEX(Input!$T$11:$T$136,AB$8+$A79+1)/INDEX(Input!$T$11:$T$136,AB$8+1))),0)*$B79*$C79</f>
        <v>0</v>
      </c>
      <c r="AC79">
        <f>IF(AC$8&lt;Input!$D$13,IF(AC$8+$A79&gt;=Input!$D$13,0,(INDEX(Input!$T$11:$T$136,AC$8+$A79+1)/INDEX(Input!$T$11:$T$136,AC$8+1))),0)*$B79*$C79</f>
        <v>0</v>
      </c>
      <c r="AD79">
        <f>IF(AD$8&lt;Input!$D$13,IF(AD$8+$A79&gt;=Input!$D$13,0,(INDEX(Input!$T$11:$T$136,AD$8+$A79+1)/INDEX(Input!$T$11:$T$136,AD$8+1))),0)*$B79*$C79</f>
        <v>0</v>
      </c>
      <c r="AE79">
        <f>IF(AE$8&lt;Input!$D$13,IF(AE$8+$A79&gt;=Input!$D$13,0,(INDEX(Input!$T$11:$T$136,AE$8+$A79+1)/INDEX(Input!$T$11:$T$136,AE$8+1))),0)*$B79*$C79</f>
        <v>0</v>
      </c>
      <c r="AF79">
        <f>IF(AF$8&lt;Input!$D$13,IF(AF$8+$A79&gt;=Input!$D$13,0,(INDEX(Input!$T$11:$T$136,AF$8+$A79+1)/INDEX(Input!$T$11:$T$136,AF$8+1))),0)*$B79*$C79</f>
        <v>0</v>
      </c>
      <c r="AG79">
        <f>IF(AG$8&lt;Input!$D$13,IF(AG$8+$A79&gt;=Input!$D$13,0,(INDEX(Input!$T$11:$T$136,AG$8+$A79+1)/INDEX(Input!$T$11:$T$136,AG$8+1))),0)*$B79*$C79</f>
        <v>0</v>
      </c>
      <c r="AH79">
        <f>IF(AH$8&lt;Input!$D$13,IF(AH$8+$A79&gt;=Input!$D$13,0,(INDEX(Input!$T$11:$T$136,AH$8+$A79+1)/INDEX(Input!$T$11:$T$136,AH$8+1))),0)*$B79*$C79</f>
        <v>0</v>
      </c>
      <c r="AI79">
        <f>IF(AI$8&lt;Input!$D$13,IF(AI$8+$A79&gt;=Input!$D$13,0,(INDEX(Input!$T$11:$T$136,AI$8+$A79+1)/INDEX(Input!$T$11:$T$136,AI$8+1))),0)*$B79*$C79</f>
        <v>0</v>
      </c>
      <c r="AJ79">
        <f>IF(AJ$8&lt;Input!$D$13,IF(AJ$8+$A79&gt;=Input!$D$13,0,(INDEX(Input!$T$11:$T$136,AJ$8+$A79+1)/INDEX(Input!$T$11:$T$136,AJ$8+1))),0)*$B79*$C79</f>
        <v>0</v>
      </c>
      <c r="AK79">
        <f>IF(AK$8&lt;Input!$D$13,IF(AK$8+$A79&gt;=Input!$D$13,0,(INDEX(Input!$T$11:$T$136,AK$8+$A79+1)/INDEX(Input!$T$11:$T$136,AK$8+1))),0)*$B79*$C79</f>
        <v>0</v>
      </c>
      <c r="AL79">
        <f>IF(AL$8&lt;Input!$D$13,IF(AL$8+$A79&gt;=Input!$D$13,0,(INDEX(Input!$T$11:$T$136,AL$8+$A79+1)/INDEX(Input!$T$11:$T$136,AL$8+1))),0)*$B79*$C79</f>
        <v>0</v>
      </c>
      <c r="AM79">
        <f>IF(AM$8&lt;Input!$D$13,IF(AM$8+$A79&gt;=Input!$D$13,0,(INDEX(Input!$T$11:$T$136,AM$8+$A79+1)/INDEX(Input!$T$11:$T$136,AM$8+1))),0)*$B79*$C79</f>
        <v>0</v>
      </c>
      <c r="AN79">
        <f>IF(AN$8&lt;Input!$D$13,IF(AN$8+$A79&gt;=Input!$D$13,0,(INDEX(Input!$T$11:$T$136,AN$8+$A79+1)/INDEX(Input!$T$11:$T$136,AN$8+1))),0)*$B79*$C79</f>
        <v>0</v>
      </c>
      <c r="AO79">
        <f>IF(AO$8&lt;Input!$D$13,IF(AO$8+$A79&gt;=Input!$D$13,0,(INDEX(Input!$T$11:$T$136,AO$8+$A79+1)/INDEX(Input!$T$11:$T$136,AO$8+1))),0)*$B79*$C79</f>
        <v>0</v>
      </c>
      <c r="AP79">
        <f>IF(AP$8&lt;Input!$D$13,IF(AP$8+$A79&gt;=Input!$D$13,0,(INDEX(Input!$T$11:$T$136,AP$8+$A79+1)/INDEX(Input!$T$11:$T$136,AP$8+1))),0)*$B79*$C79</f>
        <v>0</v>
      </c>
      <c r="AQ79">
        <f>IF(AQ$8&lt;Input!$D$13,IF(AQ$8+$A79&gt;=Input!$D$13,0,(INDEX(Input!$T$11:$T$136,AQ$8+$A79+1)/INDEX(Input!$T$11:$T$136,AQ$8+1))),0)*$B79*$C79</f>
        <v>0</v>
      </c>
      <c r="AR79">
        <f>IF(AR$8&lt;Input!$D$13,IF(AR$8+$A79&gt;=Input!$D$13,0,(INDEX(Input!$T$11:$T$136,AR$8+$A79+1)/INDEX(Input!$T$11:$T$136,AR$8+1))),0)*$B79*$C79</f>
        <v>0</v>
      </c>
      <c r="AS79">
        <f>IF(AS$8&lt;Input!$D$13,IF(AS$8+$A79&gt;=Input!$D$13,0,(INDEX(Input!$T$11:$T$136,AS$8+$A79+1)/INDEX(Input!$T$11:$T$136,AS$8+1))),0)*$B79*$C79</f>
        <v>0</v>
      </c>
      <c r="AT79">
        <f>IF(AT$8&lt;Input!$D$13,IF(AT$8+$A79&gt;=Input!$D$13,0,(INDEX(Input!$T$11:$T$136,AT$8+$A79+1)/INDEX(Input!$T$11:$T$136,AT$8+1))),0)*$B79*$C79</f>
        <v>0</v>
      </c>
      <c r="AU79">
        <f>IF(AU$8&lt;Input!$D$13,IF(AU$8+$A79&gt;=Input!$D$13,0,(INDEX(Input!$T$11:$T$136,AU$8+$A79+1)/INDEX(Input!$T$11:$T$136,AU$8+1))),0)*$B79*$C79</f>
        <v>0</v>
      </c>
      <c r="AV79">
        <f>IF(AV$8&lt;Input!$D$13,IF(AV$8+$A79&gt;=Input!$D$13,0,(INDEX(Input!$T$11:$T$136,AV$8+$A79+1)/INDEX(Input!$T$11:$T$136,AV$8+1))),0)*$B79*$C79</f>
        <v>0</v>
      </c>
      <c r="AW79">
        <f>IF(AW$8&lt;Input!$D$13,IF(AW$8+$A79&gt;=Input!$D$13,0,(INDEX(Input!$T$11:$T$136,AW$8+$A79+1)/INDEX(Input!$T$11:$T$136,AW$8+1))),0)*$B79*$C79</f>
        <v>0</v>
      </c>
      <c r="AX79">
        <f>IF(AX$8&lt;Input!$D$13,IF(AX$8+$A79&gt;=Input!$D$13,0,(INDEX(Input!$T$11:$T$136,AX$8+$A79+1)/INDEX(Input!$T$11:$T$136,AX$8+1))),0)*$B79*$C79</f>
        <v>0</v>
      </c>
      <c r="AY79">
        <f>IF(AY$8&lt;Input!$D$13,IF(AY$8+$A79&gt;=Input!$D$13,0,(INDEX(Input!$T$11:$T$136,AY$8+$A79+1)/INDEX(Input!$T$11:$T$136,AY$8+1))),0)*$B79*$C79</f>
        <v>0</v>
      </c>
      <c r="AZ79">
        <f>IF(AZ$8&lt;Input!$D$13,IF(AZ$8+$A79&gt;=Input!$D$13,0,(INDEX(Input!$T$11:$T$136,AZ$8+$A79+1)/INDEX(Input!$T$11:$T$136,AZ$8+1))),0)*$B79*$C79</f>
        <v>0</v>
      </c>
      <c r="BA79">
        <f>IF(BA$8&lt;Input!$D$13,IF(BA$8+$A79&gt;=Input!$D$13,0,(INDEX(Input!$T$11:$T$136,BA$8+$A79+1)/INDEX(Input!$T$11:$T$136,BA$8+1))),0)*$B79*$C79</f>
        <v>0</v>
      </c>
      <c r="BB79">
        <f>IF(BB$8&lt;Input!$D$13,IF(BB$8+$A79&gt;=Input!$D$13,0,(INDEX(Input!$T$11:$T$136,BB$8+$A79+1)/INDEX(Input!$T$11:$T$136,BB$8+1))),0)*$B79*$C79</f>
        <v>0</v>
      </c>
      <c r="BC79">
        <f>IF(BC$8&lt;Input!$D$13,IF(BC$8+$A79&gt;=Input!$D$13,0,(INDEX(Input!$T$11:$T$136,BC$8+$A79+1)/INDEX(Input!$T$11:$T$136,BC$8+1))),0)*$B79*$C79</f>
        <v>0</v>
      </c>
      <c r="BD79">
        <f>IF(BD$8&lt;Input!$D$13,IF(BD$8+$A79&gt;=Input!$D$13,0,(INDEX(Input!$T$11:$T$136,BD$8+$A79+1)/INDEX(Input!$T$11:$T$136,BD$8+1))),0)*$B79*$C79</f>
        <v>0</v>
      </c>
      <c r="BE79">
        <f>IF(BE$8&lt;Input!$D$13,IF(BE$8+$A79&gt;=Input!$D$13,0,(INDEX(Input!$T$11:$T$136,BE$8+$A79+1)/INDEX(Input!$T$11:$T$136,BE$8+1))),0)*$B79*$C79</f>
        <v>0</v>
      </c>
      <c r="BF79">
        <f>IF(BF$8&lt;Input!$D$13,IF(BF$8+$A79&gt;=Input!$D$13,0,(INDEX(Input!$T$11:$T$136,BF$8+$A79+1)/INDEX(Input!$T$11:$T$136,BF$8+1))),0)*$B79*$C79</f>
        <v>0</v>
      </c>
      <c r="BG79">
        <f>IF(BG$8&lt;Input!$D$13,IF(BG$8+$A79&gt;=Input!$D$13,0,(INDEX(Input!$T$11:$T$136,BG$8+$A79+1)/INDEX(Input!$T$11:$T$136,BG$8+1))),0)*$B79*$C79</f>
        <v>0</v>
      </c>
      <c r="BH79">
        <f>IF(BH$8&lt;Input!$D$13,IF(BH$8+$A79&gt;=Input!$D$13,0,(INDEX(Input!$T$11:$T$136,BH$8+$A79+1)/INDEX(Input!$T$11:$T$136,BH$8+1))),0)*$B79*$C79</f>
        <v>0</v>
      </c>
      <c r="BI79">
        <f>IF(BI$8&lt;Input!$D$13,IF(BI$8+$A79&gt;=Input!$D$13,0,(INDEX(Input!$T$11:$T$136,BI$8+$A79+1)/INDEX(Input!$T$11:$T$136,BI$8+1))),0)*$B79*$C79</f>
        <v>0</v>
      </c>
      <c r="BJ79">
        <f>IF(BJ$8&lt;Input!$D$13,IF(BJ$8+$A79&gt;=Input!$D$13,0,(INDEX(Input!$T$11:$T$136,BJ$8+$A79+1)/INDEX(Input!$T$11:$T$136,BJ$8+1))),0)*$B79*$C79</f>
        <v>0</v>
      </c>
      <c r="BK79">
        <f>IF(BK$8&lt;Input!$D$13,IF(BK$8+$A79&gt;=Input!$D$13,0,(INDEX(Input!$T$11:$T$136,BK$8+$A79+1)/INDEX(Input!$T$11:$T$136,BK$8+1))),0)*$B79*$C79</f>
        <v>0</v>
      </c>
      <c r="BL79">
        <f>IF(BL$8&lt;Input!$D$13,IF(BL$8+$A79&gt;=Input!$D$13,0,(INDEX(Input!$T$11:$T$136,BL$8+$A79+1)/INDEX(Input!$T$11:$T$136,BL$8+1))),0)*$B79*$C79</f>
        <v>0</v>
      </c>
      <c r="BM79">
        <f>IF(BM$8&lt;Input!$D$13,IF(BM$8+$A79&gt;=Input!$D$13,0,(INDEX(Input!$T$11:$T$136,BM$8+$A79+1)/INDEX(Input!$T$11:$T$136,BM$8+1))),0)*$B79*$C79</f>
        <v>0</v>
      </c>
      <c r="BN79">
        <f>IF(BN$8&lt;Input!$D$13,IF(BN$8+$A79&gt;=Input!$D$13,0,(INDEX(Input!$T$11:$T$136,BN$8+$A79+1)/INDEX(Input!$T$11:$T$136,BN$8+1))),0)*$B79*$C79</f>
        <v>0</v>
      </c>
    </row>
    <row r="80" spans="1:66">
      <c r="A80">
        <f>Input!B79</f>
        <v>69</v>
      </c>
      <c r="B80">
        <f>(1+Input!$D$18)^Brx!A80</f>
        <v>10.737029237362496</v>
      </c>
      <c r="C80">
        <f>(1+Input!$D$17)^Brx!A80</f>
        <v>1.9868944241538466</v>
      </c>
      <c r="E80">
        <f t="shared" si="29"/>
        <v>89</v>
      </c>
      <c r="F80">
        <f>IF(F$8&lt;Input!$D$13,IF(F$8+$A80&gt;=Input!$D$13,0,(INDEX(Input!$T$11:$T$136,F$8+$A80+1)/INDEX(Input!$T$11:$T$136,F$8+1))),0)*$B80*$C80</f>
        <v>0</v>
      </c>
      <c r="G80">
        <f>IF(G$8&lt;Input!$D$13,IF(G$8+$A80&gt;=Input!$D$13,0,(INDEX(Input!$T$11:$T$136,G$8+$A80+1)/INDEX(Input!$T$11:$T$136,G$8+1))),0)*$B80*$C80</f>
        <v>0</v>
      </c>
      <c r="H80">
        <f>IF(H$8&lt;Input!$D$13,IF(H$8+$A80&gt;=Input!$D$13,0,(INDEX(Input!$T$11:$T$136,H$8+$A80+1)/INDEX(Input!$T$11:$T$136,H$8+1))),0)*$B80*$C80</f>
        <v>0</v>
      </c>
      <c r="I80">
        <f>IF(I$8&lt;Input!$D$13,IF(I$8+$A80&gt;=Input!$D$13,0,(INDEX(Input!$T$11:$T$136,I$8+$A80+1)/INDEX(Input!$T$11:$T$136,I$8+1))),0)*$B80*$C80</f>
        <v>0</v>
      </c>
      <c r="J80">
        <f>IF(J$8&lt;Input!$D$13,IF(J$8+$A80&gt;=Input!$D$13,0,(INDEX(Input!$T$11:$T$136,J$8+$A80+1)/INDEX(Input!$T$11:$T$136,J$8+1))),0)*$B80*$C80</f>
        <v>0</v>
      </c>
      <c r="K80">
        <f>IF(K$8&lt;Input!$D$13,IF(K$8+$A80&gt;=Input!$D$13,0,(INDEX(Input!$T$11:$T$136,K$8+$A80+1)/INDEX(Input!$T$11:$T$136,K$8+1))),0)*$B80*$C80</f>
        <v>0</v>
      </c>
      <c r="L80">
        <f>IF(L$8&lt;Input!$D$13,IF(L$8+$A80&gt;=Input!$D$13,0,(INDEX(Input!$T$11:$T$136,L$8+$A80+1)/INDEX(Input!$T$11:$T$136,L$8+1))),0)*$B80*$C80</f>
        <v>0</v>
      </c>
      <c r="M80">
        <f>IF(M$8&lt;Input!$D$13,IF(M$8+$A80&gt;=Input!$D$13,0,(INDEX(Input!$T$11:$T$136,M$8+$A80+1)/INDEX(Input!$T$11:$T$136,M$8+1))),0)*$B80*$C80</f>
        <v>0</v>
      </c>
      <c r="N80">
        <f>IF(N$8&lt;Input!$D$13,IF(N$8+$A80&gt;=Input!$D$13,0,(INDEX(Input!$T$11:$T$136,N$8+$A80+1)/INDEX(Input!$T$11:$T$136,N$8+1))),0)*$B80*$C80</f>
        <v>0</v>
      </c>
      <c r="O80">
        <f>IF(O$8&lt;Input!$D$13,IF(O$8+$A80&gt;=Input!$D$13,0,(INDEX(Input!$T$11:$T$136,O$8+$A80+1)/INDEX(Input!$T$11:$T$136,O$8+1))),0)*$B80*$C80</f>
        <v>0</v>
      </c>
      <c r="P80">
        <f>IF(P$8&lt;Input!$D$13,IF(P$8+$A80&gt;=Input!$D$13,0,(INDEX(Input!$T$11:$T$136,P$8+$A80+1)/INDEX(Input!$T$11:$T$136,P$8+1))),0)*$B80*$C80</f>
        <v>0</v>
      </c>
      <c r="Q80">
        <f>IF(Q$8&lt;Input!$D$13,IF(Q$8+$A80&gt;=Input!$D$13,0,(INDEX(Input!$T$11:$T$136,Q$8+$A80+1)/INDEX(Input!$T$11:$T$136,Q$8+1))),0)*$B80*$C80</f>
        <v>0</v>
      </c>
      <c r="R80">
        <f>IF(R$8&lt;Input!$D$13,IF(R$8+$A80&gt;=Input!$D$13,0,(INDEX(Input!$T$11:$T$136,R$8+$A80+1)/INDEX(Input!$T$11:$T$136,R$8+1))),0)*$B80*$C80</f>
        <v>0</v>
      </c>
      <c r="S80">
        <f>IF(S$8&lt;Input!$D$13,IF(S$8+$A80&gt;=Input!$D$13,0,(INDEX(Input!$T$11:$T$136,S$8+$A80+1)/INDEX(Input!$T$11:$T$136,S$8+1))),0)*$B80*$C80</f>
        <v>0</v>
      </c>
      <c r="T80">
        <f>IF(T$8&lt;Input!$D$13,IF(T$8+$A80&gt;=Input!$D$13,0,(INDEX(Input!$T$11:$T$136,T$8+$A80+1)/INDEX(Input!$T$11:$T$136,T$8+1))),0)*$B80*$C80</f>
        <v>0</v>
      </c>
      <c r="U80">
        <f>IF(U$8&lt;Input!$D$13,IF(U$8+$A80&gt;=Input!$D$13,0,(INDEX(Input!$T$11:$T$136,U$8+$A80+1)/INDEX(Input!$T$11:$T$136,U$8+1))),0)*$B80*$C80</f>
        <v>0</v>
      </c>
      <c r="V80">
        <f>IF(V$8&lt;Input!$D$13,IF(V$8+$A80&gt;=Input!$D$13,0,(INDEX(Input!$T$11:$T$136,V$8+$A80+1)/INDEX(Input!$T$11:$T$136,V$8+1))),0)*$B80*$C80</f>
        <v>0</v>
      </c>
      <c r="W80">
        <f>IF(W$8&lt;Input!$D$13,IF(W$8+$A80&gt;=Input!$D$13,0,(INDEX(Input!$T$11:$T$136,W$8+$A80+1)/INDEX(Input!$T$11:$T$136,W$8+1))),0)*$B80*$C80</f>
        <v>0</v>
      </c>
      <c r="X80">
        <f>IF(X$8&lt;Input!$D$13,IF(X$8+$A80&gt;=Input!$D$13,0,(INDEX(Input!$T$11:$T$136,X$8+$A80+1)/INDEX(Input!$T$11:$T$136,X$8+1))),0)*$B80*$C80</f>
        <v>0</v>
      </c>
      <c r="Y80">
        <f>IF(Y$8&lt;Input!$D$13,IF(Y$8+$A80&gt;=Input!$D$13,0,(INDEX(Input!$T$11:$T$136,Y$8+$A80+1)/INDEX(Input!$T$11:$T$136,Y$8+1))),0)*$B80*$C80</f>
        <v>0</v>
      </c>
      <c r="Z80">
        <f>IF(Z$8&lt;Input!$D$13,IF(Z$8+$A80&gt;=Input!$D$13,0,(INDEX(Input!$T$11:$T$136,Z$8+$A80+1)/INDEX(Input!$T$11:$T$136,Z$8+1))),0)*$B80*$C80</f>
        <v>0</v>
      </c>
      <c r="AA80">
        <f>IF(AA$8&lt;Input!$D$13,IF(AA$8+$A80&gt;=Input!$D$13,0,(INDEX(Input!$T$11:$T$136,AA$8+$A80+1)/INDEX(Input!$T$11:$T$136,AA$8+1))),0)*$B80*$C80</f>
        <v>0</v>
      </c>
      <c r="AB80">
        <f>IF(AB$8&lt;Input!$D$13,IF(AB$8+$A80&gt;=Input!$D$13,0,(INDEX(Input!$T$11:$T$136,AB$8+$A80+1)/INDEX(Input!$T$11:$T$136,AB$8+1))),0)*$B80*$C80</f>
        <v>0</v>
      </c>
      <c r="AC80">
        <f>IF(AC$8&lt;Input!$D$13,IF(AC$8+$A80&gt;=Input!$D$13,0,(INDEX(Input!$T$11:$T$136,AC$8+$A80+1)/INDEX(Input!$T$11:$T$136,AC$8+1))),0)*$B80*$C80</f>
        <v>0</v>
      </c>
      <c r="AD80">
        <f>IF(AD$8&lt;Input!$D$13,IF(AD$8+$A80&gt;=Input!$D$13,0,(INDEX(Input!$T$11:$T$136,AD$8+$A80+1)/INDEX(Input!$T$11:$T$136,AD$8+1))),0)*$B80*$C80</f>
        <v>0</v>
      </c>
      <c r="AE80">
        <f>IF(AE$8&lt;Input!$D$13,IF(AE$8+$A80&gt;=Input!$D$13,0,(INDEX(Input!$T$11:$T$136,AE$8+$A80+1)/INDEX(Input!$T$11:$T$136,AE$8+1))),0)*$B80*$C80</f>
        <v>0</v>
      </c>
      <c r="AF80">
        <f>IF(AF$8&lt;Input!$D$13,IF(AF$8+$A80&gt;=Input!$D$13,0,(INDEX(Input!$T$11:$T$136,AF$8+$A80+1)/INDEX(Input!$T$11:$T$136,AF$8+1))),0)*$B80*$C80</f>
        <v>0</v>
      </c>
      <c r="AG80">
        <f>IF(AG$8&lt;Input!$D$13,IF(AG$8+$A80&gt;=Input!$D$13,0,(INDEX(Input!$T$11:$T$136,AG$8+$A80+1)/INDEX(Input!$T$11:$T$136,AG$8+1))),0)*$B80*$C80</f>
        <v>0</v>
      </c>
      <c r="AH80">
        <f>IF(AH$8&lt;Input!$D$13,IF(AH$8+$A80&gt;=Input!$D$13,0,(INDEX(Input!$T$11:$T$136,AH$8+$A80+1)/INDEX(Input!$T$11:$T$136,AH$8+1))),0)*$B80*$C80</f>
        <v>0</v>
      </c>
      <c r="AI80">
        <f>IF(AI$8&lt;Input!$D$13,IF(AI$8+$A80&gt;=Input!$D$13,0,(INDEX(Input!$T$11:$T$136,AI$8+$A80+1)/INDEX(Input!$T$11:$T$136,AI$8+1))),0)*$B80*$C80</f>
        <v>0</v>
      </c>
      <c r="AJ80">
        <f>IF(AJ$8&lt;Input!$D$13,IF(AJ$8+$A80&gt;=Input!$D$13,0,(INDEX(Input!$T$11:$T$136,AJ$8+$A80+1)/INDEX(Input!$T$11:$T$136,AJ$8+1))),0)*$B80*$C80</f>
        <v>0</v>
      </c>
      <c r="AK80">
        <f>IF(AK$8&lt;Input!$D$13,IF(AK$8+$A80&gt;=Input!$D$13,0,(INDEX(Input!$T$11:$T$136,AK$8+$A80+1)/INDEX(Input!$T$11:$T$136,AK$8+1))),0)*$B80*$C80</f>
        <v>0</v>
      </c>
      <c r="AL80">
        <f>IF(AL$8&lt;Input!$D$13,IF(AL$8+$A80&gt;=Input!$D$13,0,(INDEX(Input!$T$11:$T$136,AL$8+$A80+1)/INDEX(Input!$T$11:$T$136,AL$8+1))),0)*$B80*$C80</f>
        <v>0</v>
      </c>
      <c r="AM80">
        <f>IF(AM$8&lt;Input!$D$13,IF(AM$8+$A80&gt;=Input!$D$13,0,(INDEX(Input!$T$11:$T$136,AM$8+$A80+1)/INDEX(Input!$T$11:$T$136,AM$8+1))),0)*$B80*$C80</f>
        <v>0</v>
      </c>
      <c r="AN80">
        <f>IF(AN$8&lt;Input!$D$13,IF(AN$8+$A80&gt;=Input!$D$13,0,(INDEX(Input!$T$11:$T$136,AN$8+$A80+1)/INDEX(Input!$T$11:$T$136,AN$8+1))),0)*$B80*$C80</f>
        <v>0</v>
      </c>
      <c r="AO80">
        <f>IF(AO$8&lt;Input!$D$13,IF(AO$8+$A80&gt;=Input!$D$13,0,(INDEX(Input!$T$11:$T$136,AO$8+$A80+1)/INDEX(Input!$T$11:$T$136,AO$8+1))),0)*$B80*$C80</f>
        <v>0</v>
      </c>
      <c r="AP80">
        <f>IF(AP$8&lt;Input!$D$13,IF(AP$8+$A80&gt;=Input!$D$13,0,(INDEX(Input!$T$11:$T$136,AP$8+$A80+1)/INDEX(Input!$T$11:$T$136,AP$8+1))),0)*$B80*$C80</f>
        <v>0</v>
      </c>
      <c r="AQ80">
        <f>IF(AQ$8&lt;Input!$D$13,IF(AQ$8+$A80&gt;=Input!$D$13,0,(INDEX(Input!$T$11:$T$136,AQ$8+$A80+1)/INDEX(Input!$T$11:$T$136,AQ$8+1))),0)*$B80*$C80</f>
        <v>0</v>
      </c>
      <c r="AR80">
        <f>IF(AR$8&lt;Input!$D$13,IF(AR$8+$A80&gt;=Input!$D$13,0,(INDEX(Input!$T$11:$T$136,AR$8+$A80+1)/INDEX(Input!$T$11:$T$136,AR$8+1))),0)*$B80*$C80</f>
        <v>0</v>
      </c>
      <c r="AS80">
        <f>IF(AS$8&lt;Input!$D$13,IF(AS$8+$A80&gt;=Input!$D$13,0,(INDEX(Input!$T$11:$T$136,AS$8+$A80+1)/INDEX(Input!$T$11:$T$136,AS$8+1))),0)*$B80*$C80</f>
        <v>0</v>
      </c>
      <c r="AT80">
        <f>IF(AT$8&lt;Input!$D$13,IF(AT$8+$A80&gt;=Input!$D$13,0,(INDEX(Input!$T$11:$T$136,AT$8+$A80+1)/INDEX(Input!$T$11:$T$136,AT$8+1))),0)*$B80*$C80</f>
        <v>0</v>
      </c>
      <c r="AU80">
        <f>IF(AU$8&lt;Input!$D$13,IF(AU$8+$A80&gt;=Input!$D$13,0,(INDEX(Input!$T$11:$T$136,AU$8+$A80+1)/INDEX(Input!$T$11:$T$136,AU$8+1))),0)*$B80*$C80</f>
        <v>0</v>
      </c>
      <c r="AV80">
        <f>IF(AV$8&lt;Input!$D$13,IF(AV$8+$A80&gt;=Input!$D$13,0,(INDEX(Input!$T$11:$T$136,AV$8+$A80+1)/INDEX(Input!$T$11:$T$136,AV$8+1))),0)*$B80*$C80</f>
        <v>0</v>
      </c>
      <c r="AW80">
        <f>IF(AW$8&lt;Input!$D$13,IF(AW$8+$A80&gt;=Input!$D$13,0,(INDEX(Input!$T$11:$T$136,AW$8+$A80+1)/INDEX(Input!$T$11:$T$136,AW$8+1))),0)*$B80*$C80</f>
        <v>0</v>
      </c>
      <c r="AX80">
        <f>IF(AX$8&lt;Input!$D$13,IF(AX$8+$A80&gt;=Input!$D$13,0,(INDEX(Input!$T$11:$T$136,AX$8+$A80+1)/INDEX(Input!$T$11:$T$136,AX$8+1))),0)*$B80*$C80</f>
        <v>0</v>
      </c>
      <c r="AY80">
        <f>IF(AY$8&lt;Input!$D$13,IF(AY$8+$A80&gt;=Input!$D$13,0,(INDEX(Input!$T$11:$T$136,AY$8+$A80+1)/INDEX(Input!$T$11:$T$136,AY$8+1))),0)*$B80*$C80</f>
        <v>0</v>
      </c>
      <c r="AZ80">
        <f>IF(AZ$8&lt;Input!$D$13,IF(AZ$8+$A80&gt;=Input!$D$13,0,(INDEX(Input!$T$11:$T$136,AZ$8+$A80+1)/INDEX(Input!$T$11:$T$136,AZ$8+1))),0)*$B80*$C80</f>
        <v>0</v>
      </c>
      <c r="BA80">
        <f>IF(BA$8&lt;Input!$D$13,IF(BA$8+$A80&gt;=Input!$D$13,0,(INDEX(Input!$T$11:$T$136,BA$8+$A80+1)/INDEX(Input!$T$11:$T$136,BA$8+1))),0)*$B80*$C80</f>
        <v>0</v>
      </c>
      <c r="BB80">
        <f>IF(BB$8&lt;Input!$D$13,IF(BB$8+$A80&gt;=Input!$D$13,0,(INDEX(Input!$T$11:$T$136,BB$8+$A80+1)/INDEX(Input!$T$11:$T$136,BB$8+1))),0)*$B80*$C80</f>
        <v>0</v>
      </c>
      <c r="BC80">
        <f>IF(BC$8&lt;Input!$D$13,IF(BC$8+$A80&gt;=Input!$D$13,0,(INDEX(Input!$T$11:$T$136,BC$8+$A80+1)/INDEX(Input!$T$11:$T$136,BC$8+1))),0)*$B80*$C80</f>
        <v>0</v>
      </c>
      <c r="BD80">
        <f>IF(BD$8&lt;Input!$D$13,IF(BD$8+$A80&gt;=Input!$D$13,0,(INDEX(Input!$T$11:$T$136,BD$8+$A80+1)/INDEX(Input!$T$11:$T$136,BD$8+1))),0)*$B80*$C80</f>
        <v>0</v>
      </c>
      <c r="BE80">
        <f>IF(BE$8&lt;Input!$D$13,IF(BE$8+$A80&gt;=Input!$D$13,0,(INDEX(Input!$T$11:$T$136,BE$8+$A80+1)/INDEX(Input!$T$11:$T$136,BE$8+1))),0)*$B80*$C80</f>
        <v>0</v>
      </c>
      <c r="BF80">
        <f>IF(BF$8&lt;Input!$D$13,IF(BF$8+$A80&gt;=Input!$D$13,0,(INDEX(Input!$T$11:$T$136,BF$8+$A80+1)/INDEX(Input!$T$11:$T$136,BF$8+1))),0)*$B80*$C80</f>
        <v>0</v>
      </c>
      <c r="BG80">
        <f>IF(BG$8&lt;Input!$D$13,IF(BG$8+$A80&gt;=Input!$D$13,0,(INDEX(Input!$T$11:$T$136,BG$8+$A80+1)/INDEX(Input!$T$11:$T$136,BG$8+1))),0)*$B80*$C80</f>
        <v>0</v>
      </c>
      <c r="BH80">
        <f>IF(BH$8&lt;Input!$D$13,IF(BH$8+$A80&gt;=Input!$D$13,0,(INDEX(Input!$T$11:$T$136,BH$8+$A80+1)/INDEX(Input!$T$11:$T$136,BH$8+1))),0)*$B80*$C80</f>
        <v>0</v>
      </c>
      <c r="BI80">
        <f>IF(BI$8&lt;Input!$D$13,IF(BI$8+$A80&gt;=Input!$D$13,0,(INDEX(Input!$T$11:$T$136,BI$8+$A80+1)/INDEX(Input!$T$11:$T$136,BI$8+1))),0)*$B80*$C80</f>
        <v>0</v>
      </c>
      <c r="BJ80">
        <f>IF(BJ$8&lt;Input!$D$13,IF(BJ$8+$A80&gt;=Input!$D$13,0,(INDEX(Input!$T$11:$T$136,BJ$8+$A80+1)/INDEX(Input!$T$11:$T$136,BJ$8+1))),0)*$B80*$C80</f>
        <v>0</v>
      </c>
      <c r="BK80">
        <f>IF(BK$8&lt;Input!$D$13,IF(BK$8+$A80&gt;=Input!$D$13,0,(INDEX(Input!$T$11:$T$136,BK$8+$A80+1)/INDEX(Input!$T$11:$T$136,BK$8+1))),0)*$B80*$C80</f>
        <v>0</v>
      </c>
      <c r="BL80">
        <f>IF(BL$8&lt;Input!$D$13,IF(BL$8+$A80&gt;=Input!$D$13,0,(INDEX(Input!$T$11:$T$136,BL$8+$A80+1)/INDEX(Input!$T$11:$T$136,BL$8+1))),0)*$B80*$C80</f>
        <v>0</v>
      </c>
      <c r="BM80">
        <f>IF(BM$8&lt;Input!$D$13,IF(BM$8+$A80&gt;=Input!$D$13,0,(INDEX(Input!$T$11:$T$136,BM$8+$A80+1)/INDEX(Input!$T$11:$T$136,BM$8+1))),0)*$B80*$C80</f>
        <v>0</v>
      </c>
      <c r="BN80">
        <f>IF(BN$8&lt;Input!$D$13,IF(BN$8+$A80&gt;=Input!$D$13,0,(INDEX(Input!$T$11:$T$136,BN$8+$A80+1)/INDEX(Input!$T$11:$T$136,BN$8+1))),0)*$B80*$C80</f>
        <v>0</v>
      </c>
    </row>
    <row r="81" spans="1:66">
      <c r="A81">
        <f>Input!B80</f>
        <v>70</v>
      </c>
      <c r="B81">
        <f>(1+Input!$D$18)^Brx!A81</f>
        <v>11.112825260670185</v>
      </c>
      <c r="C81">
        <f>(1+Input!$D$17)^Brx!A81</f>
        <v>2.0067633683953856</v>
      </c>
      <c r="E81">
        <f t="shared" si="29"/>
        <v>90</v>
      </c>
      <c r="F81">
        <f>IF(F$8&lt;Input!$D$13,IF(F$8+$A81&gt;=Input!$D$13,0,(INDEX(Input!$T$11:$T$136,F$8+$A81+1)/INDEX(Input!$T$11:$T$136,F$8+1))),0)*$B81*$C81</f>
        <v>0</v>
      </c>
      <c r="G81">
        <f>IF(G$8&lt;Input!$D$13,IF(G$8+$A81&gt;=Input!$D$13,0,(INDEX(Input!$T$11:$T$136,G$8+$A81+1)/INDEX(Input!$T$11:$T$136,G$8+1))),0)*$B81*$C81</f>
        <v>0</v>
      </c>
      <c r="H81">
        <f>IF(H$8&lt;Input!$D$13,IF(H$8+$A81&gt;=Input!$D$13,0,(INDEX(Input!$T$11:$T$136,H$8+$A81+1)/INDEX(Input!$T$11:$T$136,H$8+1))),0)*$B81*$C81</f>
        <v>0</v>
      </c>
      <c r="I81">
        <f>IF(I$8&lt;Input!$D$13,IF(I$8+$A81&gt;=Input!$D$13,0,(INDEX(Input!$T$11:$T$136,I$8+$A81+1)/INDEX(Input!$T$11:$T$136,I$8+1))),0)*$B81*$C81</f>
        <v>0</v>
      </c>
      <c r="J81">
        <f>IF(J$8&lt;Input!$D$13,IF(J$8+$A81&gt;=Input!$D$13,0,(INDEX(Input!$T$11:$T$136,J$8+$A81+1)/INDEX(Input!$T$11:$T$136,J$8+1))),0)*$B81*$C81</f>
        <v>0</v>
      </c>
      <c r="K81">
        <f>IF(K$8&lt;Input!$D$13,IF(K$8+$A81&gt;=Input!$D$13,0,(INDEX(Input!$T$11:$T$136,K$8+$A81+1)/INDEX(Input!$T$11:$T$136,K$8+1))),0)*$B81*$C81</f>
        <v>0</v>
      </c>
      <c r="L81">
        <f>IF(L$8&lt;Input!$D$13,IF(L$8+$A81&gt;=Input!$D$13,0,(INDEX(Input!$T$11:$T$136,L$8+$A81+1)/INDEX(Input!$T$11:$T$136,L$8+1))),0)*$B81*$C81</f>
        <v>0</v>
      </c>
      <c r="M81">
        <f>IF(M$8&lt;Input!$D$13,IF(M$8+$A81&gt;=Input!$D$13,0,(INDEX(Input!$T$11:$T$136,M$8+$A81+1)/INDEX(Input!$T$11:$T$136,M$8+1))),0)*$B81*$C81</f>
        <v>0</v>
      </c>
      <c r="N81">
        <f>IF(N$8&lt;Input!$D$13,IF(N$8+$A81&gt;=Input!$D$13,0,(INDEX(Input!$T$11:$T$136,N$8+$A81+1)/INDEX(Input!$T$11:$T$136,N$8+1))),0)*$B81*$C81</f>
        <v>0</v>
      </c>
      <c r="O81">
        <f>IF(O$8&lt;Input!$D$13,IF(O$8+$A81&gt;=Input!$D$13,0,(INDEX(Input!$T$11:$T$136,O$8+$A81+1)/INDEX(Input!$T$11:$T$136,O$8+1))),0)*$B81*$C81</f>
        <v>0</v>
      </c>
      <c r="P81">
        <f>IF(P$8&lt;Input!$D$13,IF(P$8+$A81&gt;=Input!$D$13,0,(INDEX(Input!$T$11:$T$136,P$8+$A81+1)/INDEX(Input!$T$11:$T$136,P$8+1))),0)*$B81*$C81</f>
        <v>0</v>
      </c>
      <c r="Q81">
        <f>IF(Q$8&lt;Input!$D$13,IF(Q$8+$A81&gt;=Input!$D$13,0,(INDEX(Input!$T$11:$T$136,Q$8+$A81+1)/INDEX(Input!$T$11:$T$136,Q$8+1))),0)*$B81*$C81</f>
        <v>0</v>
      </c>
      <c r="R81">
        <f>IF(R$8&lt;Input!$D$13,IF(R$8+$A81&gt;=Input!$D$13,0,(INDEX(Input!$T$11:$T$136,R$8+$A81+1)/INDEX(Input!$T$11:$T$136,R$8+1))),0)*$B81*$C81</f>
        <v>0</v>
      </c>
      <c r="S81">
        <f>IF(S$8&lt;Input!$D$13,IF(S$8+$A81&gt;=Input!$D$13,0,(INDEX(Input!$T$11:$T$136,S$8+$A81+1)/INDEX(Input!$T$11:$T$136,S$8+1))),0)*$B81*$C81</f>
        <v>0</v>
      </c>
      <c r="T81">
        <f>IF(T$8&lt;Input!$D$13,IF(T$8+$A81&gt;=Input!$D$13,0,(INDEX(Input!$T$11:$T$136,T$8+$A81+1)/INDEX(Input!$T$11:$T$136,T$8+1))),0)*$B81*$C81</f>
        <v>0</v>
      </c>
      <c r="U81">
        <f>IF(U$8&lt;Input!$D$13,IF(U$8+$A81&gt;=Input!$D$13,0,(INDEX(Input!$T$11:$T$136,U$8+$A81+1)/INDEX(Input!$T$11:$T$136,U$8+1))),0)*$B81*$C81</f>
        <v>0</v>
      </c>
      <c r="V81">
        <f>IF(V$8&lt;Input!$D$13,IF(V$8+$A81&gt;=Input!$D$13,0,(INDEX(Input!$T$11:$T$136,V$8+$A81+1)/INDEX(Input!$T$11:$T$136,V$8+1))),0)*$B81*$C81</f>
        <v>0</v>
      </c>
      <c r="W81">
        <f>IF(W$8&lt;Input!$D$13,IF(W$8+$A81&gt;=Input!$D$13,0,(INDEX(Input!$T$11:$T$136,W$8+$A81+1)/INDEX(Input!$T$11:$T$136,W$8+1))),0)*$B81*$C81</f>
        <v>0</v>
      </c>
      <c r="X81">
        <f>IF(X$8&lt;Input!$D$13,IF(X$8+$A81&gt;=Input!$D$13,0,(INDEX(Input!$T$11:$T$136,X$8+$A81+1)/INDEX(Input!$T$11:$T$136,X$8+1))),0)*$B81*$C81</f>
        <v>0</v>
      </c>
      <c r="Y81">
        <f>IF(Y$8&lt;Input!$D$13,IF(Y$8+$A81&gt;=Input!$D$13,0,(INDEX(Input!$T$11:$T$136,Y$8+$A81+1)/INDEX(Input!$T$11:$T$136,Y$8+1))),0)*$B81*$C81</f>
        <v>0</v>
      </c>
      <c r="Z81">
        <f>IF(Z$8&lt;Input!$D$13,IF(Z$8+$A81&gt;=Input!$D$13,0,(INDEX(Input!$T$11:$T$136,Z$8+$A81+1)/INDEX(Input!$T$11:$T$136,Z$8+1))),0)*$B81*$C81</f>
        <v>0</v>
      </c>
      <c r="AA81">
        <f>IF(AA$8&lt;Input!$D$13,IF(AA$8+$A81&gt;=Input!$D$13,0,(INDEX(Input!$T$11:$T$136,AA$8+$A81+1)/INDEX(Input!$T$11:$T$136,AA$8+1))),0)*$B81*$C81</f>
        <v>0</v>
      </c>
      <c r="AB81">
        <f>IF(AB$8&lt;Input!$D$13,IF(AB$8+$A81&gt;=Input!$D$13,0,(INDEX(Input!$T$11:$T$136,AB$8+$A81+1)/INDEX(Input!$T$11:$T$136,AB$8+1))),0)*$B81*$C81</f>
        <v>0</v>
      </c>
      <c r="AC81">
        <f>IF(AC$8&lt;Input!$D$13,IF(AC$8+$A81&gt;=Input!$D$13,0,(INDEX(Input!$T$11:$T$136,AC$8+$A81+1)/INDEX(Input!$T$11:$T$136,AC$8+1))),0)*$B81*$C81</f>
        <v>0</v>
      </c>
      <c r="AD81">
        <f>IF(AD$8&lt;Input!$D$13,IF(AD$8+$A81&gt;=Input!$D$13,0,(INDEX(Input!$T$11:$T$136,AD$8+$A81+1)/INDEX(Input!$T$11:$T$136,AD$8+1))),0)*$B81*$C81</f>
        <v>0</v>
      </c>
      <c r="AE81">
        <f>IF(AE$8&lt;Input!$D$13,IF(AE$8+$A81&gt;=Input!$D$13,0,(INDEX(Input!$T$11:$T$136,AE$8+$A81+1)/INDEX(Input!$T$11:$T$136,AE$8+1))),0)*$B81*$C81</f>
        <v>0</v>
      </c>
      <c r="AF81">
        <f>IF(AF$8&lt;Input!$D$13,IF(AF$8+$A81&gt;=Input!$D$13,0,(INDEX(Input!$T$11:$T$136,AF$8+$A81+1)/INDEX(Input!$T$11:$T$136,AF$8+1))),0)*$B81*$C81</f>
        <v>0</v>
      </c>
      <c r="AG81">
        <f>IF(AG$8&lt;Input!$D$13,IF(AG$8+$A81&gt;=Input!$D$13,0,(INDEX(Input!$T$11:$T$136,AG$8+$A81+1)/INDEX(Input!$T$11:$T$136,AG$8+1))),0)*$B81*$C81</f>
        <v>0</v>
      </c>
      <c r="AH81">
        <f>IF(AH$8&lt;Input!$D$13,IF(AH$8+$A81&gt;=Input!$D$13,0,(INDEX(Input!$T$11:$T$136,AH$8+$A81+1)/INDEX(Input!$T$11:$T$136,AH$8+1))),0)*$B81*$C81</f>
        <v>0</v>
      </c>
      <c r="AI81">
        <f>IF(AI$8&lt;Input!$D$13,IF(AI$8+$A81&gt;=Input!$D$13,0,(INDEX(Input!$T$11:$T$136,AI$8+$A81+1)/INDEX(Input!$T$11:$T$136,AI$8+1))),0)*$B81*$C81</f>
        <v>0</v>
      </c>
      <c r="AJ81">
        <f>IF(AJ$8&lt;Input!$D$13,IF(AJ$8+$A81&gt;=Input!$D$13,0,(INDEX(Input!$T$11:$T$136,AJ$8+$A81+1)/INDEX(Input!$T$11:$T$136,AJ$8+1))),0)*$B81*$C81</f>
        <v>0</v>
      </c>
      <c r="AK81">
        <f>IF(AK$8&lt;Input!$D$13,IF(AK$8+$A81&gt;=Input!$D$13,0,(INDEX(Input!$T$11:$T$136,AK$8+$A81+1)/INDEX(Input!$T$11:$T$136,AK$8+1))),0)*$B81*$C81</f>
        <v>0</v>
      </c>
      <c r="AL81">
        <f>IF(AL$8&lt;Input!$D$13,IF(AL$8+$A81&gt;=Input!$D$13,0,(INDEX(Input!$T$11:$T$136,AL$8+$A81+1)/INDEX(Input!$T$11:$T$136,AL$8+1))),0)*$B81*$C81</f>
        <v>0</v>
      </c>
      <c r="AM81">
        <f>IF(AM$8&lt;Input!$D$13,IF(AM$8+$A81&gt;=Input!$D$13,0,(INDEX(Input!$T$11:$T$136,AM$8+$A81+1)/INDEX(Input!$T$11:$T$136,AM$8+1))),0)*$B81*$C81</f>
        <v>0</v>
      </c>
      <c r="AN81">
        <f>IF(AN$8&lt;Input!$D$13,IF(AN$8+$A81&gt;=Input!$D$13,0,(INDEX(Input!$T$11:$T$136,AN$8+$A81+1)/INDEX(Input!$T$11:$T$136,AN$8+1))),0)*$B81*$C81</f>
        <v>0</v>
      </c>
      <c r="AO81">
        <f>IF(AO$8&lt;Input!$D$13,IF(AO$8+$A81&gt;=Input!$D$13,0,(INDEX(Input!$T$11:$T$136,AO$8+$A81+1)/INDEX(Input!$T$11:$T$136,AO$8+1))),0)*$B81*$C81</f>
        <v>0</v>
      </c>
      <c r="AP81">
        <f>IF(AP$8&lt;Input!$D$13,IF(AP$8+$A81&gt;=Input!$D$13,0,(INDEX(Input!$T$11:$T$136,AP$8+$A81+1)/INDEX(Input!$T$11:$T$136,AP$8+1))),0)*$B81*$C81</f>
        <v>0</v>
      </c>
      <c r="AQ81">
        <f>IF(AQ$8&lt;Input!$D$13,IF(AQ$8+$A81&gt;=Input!$D$13,0,(INDEX(Input!$T$11:$T$136,AQ$8+$A81+1)/INDEX(Input!$T$11:$T$136,AQ$8+1))),0)*$B81*$C81</f>
        <v>0</v>
      </c>
      <c r="AR81">
        <f>IF(AR$8&lt;Input!$D$13,IF(AR$8+$A81&gt;=Input!$D$13,0,(INDEX(Input!$T$11:$T$136,AR$8+$A81+1)/INDEX(Input!$T$11:$T$136,AR$8+1))),0)*$B81*$C81</f>
        <v>0</v>
      </c>
      <c r="AS81">
        <f>IF(AS$8&lt;Input!$D$13,IF(AS$8+$A81&gt;=Input!$D$13,0,(INDEX(Input!$T$11:$T$136,AS$8+$A81+1)/INDEX(Input!$T$11:$T$136,AS$8+1))),0)*$B81*$C81</f>
        <v>0</v>
      </c>
      <c r="AT81">
        <f>IF(AT$8&lt;Input!$D$13,IF(AT$8+$A81&gt;=Input!$D$13,0,(INDEX(Input!$T$11:$T$136,AT$8+$A81+1)/INDEX(Input!$T$11:$T$136,AT$8+1))),0)*$B81*$C81</f>
        <v>0</v>
      </c>
      <c r="AU81">
        <f>IF(AU$8&lt;Input!$D$13,IF(AU$8+$A81&gt;=Input!$D$13,0,(INDEX(Input!$T$11:$T$136,AU$8+$A81+1)/INDEX(Input!$T$11:$T$136,AU$8+1))),0)*$B81*$C81</f>
        <v>0</v>
      </c>
      <c r="AV81">
        <f>IF(AV$8&lt;Input!$D$13,IF(AV$8+$A81&gt;=Input!$D$13,0,(INDEX(Input!$T$11:$T$136,AV$8+$A81+1)/INDEX(Input!$T$11:$T$136,AV$8+1))),0)*$B81*$C81</f>
        <v>0</v>
      </c>
      <c r="AW81">
        <f>IF(AW$8&lt;Input!$D$13,IF(AW$8+$A81&gt;=Input!$D$13,0,(INDEX(Input!$T$11:$T$136,AW$8+$A81+1)/INDEX(Input!$T$11:$T$136,AW$8+1))),0)*$B81*$C81</f>
        <v>0</v>
      </c>
      <c r="AX81">
        <f>IF(AX$8&lt;Input!$D$13,IF(AX$8+$A81&gt;=Input!$D$13,0,(INDEX(Input!$T$11:$T$136,AX$8+$A81+1)/INDEX(Input!$T$11:$T$136,AX$8+1))),0)*$B81*$C81</f>
        <v>0</v>
      </c>
      <c r="AY81">
        <f>IF(AY$8&lt;Input!$D$13,IF(AY$8+$A81&gt;=Input!$D$13,0,(INDEX(Input!$T$11:$T$136,AY$8+$A81+1)/INDEX(Input!$T$11:$T$136,AY$8+1))),0)*$B81*$C81</f>
        <v>0</v>
      </c>
      <c r="AZ81">
        <f>IF(AZ$8&lt;Input!$D$13,IF(AZ$8+$A81&gt;=Input!$D$13,0,(INDEX(Input!$T$11:$T$136,AZ$8+$A81+1)/INDEX(Input!$T$11:$T$136,AZ$8+1))),0)*$B81*$C81</f>
        <v>0</v>
      </c>
      <c r="BA81">
        <f>IF(BA$8&lt;Input!$D$13,IF(BA$8+$A81&gt;=Input!$D$13,0,(INDEX(Input!$T$11:$T$136,BA$8+$A81+1)/INDEX(Input!$T$11:$T$136,BA$8+1))),0)*$B81*$C81</f>
        <v>0</v>
      </c>
      <c r="BB81">
        <f>IF(BB$8&lt;Input!$D$13,IF(BB$8+$A81&gt;=Input!$D$13,0,(INDEX(Input!$T$11:$T$136,BB$8+$A81+1)/INDEX(Input!$T$11:$T$136,BB$8+1))),0)*$B81*$C81</f>
        <v>0</v>
      </c>
      <c r="BC81">
        <f>IF(BC$8&lt;Input!$D$13,IF(BC$8+$A81&gt;=Input!$D$13,0,(INDEX(Input!$T$11:$T$136,BC$8+$A81+1)/INDEX(Input!$T$11:$T$136,BC$8+1))),0)*$B81*$C81</f>
        <v>0</v>
      </c>
      <c r="BD81">
        <f>IF(BD$8&lt;Input!$D$13,IF(BD$8+$A81&gt;=Input!$D$13,0,(INDEX(Input!$T$11:$T$136,BD$8+$A81+1)/INDEX(Input!$T$11:$T$136,BD$8+1))),0)*$B81*$C81</f>
        <v>0</v>
      </c>
      <c r="BE81">
        <f>IF(BE$8&lt;Input!$D$13,IF(BE$8+$A81&gt;=Input!$D$13,0,(INDEX(Input!$T$11:$T$136,BE$8+$A81+1)/INDEX(Input!$T$11:$T$136,BE$8+1))),0)*$B81*$C81</f>
        <v>0</v>
      </c>
      <c r="BF81">
        <f>IF(BF$8&lt;Input!$D$13,IF(BF$8+$A81&gt;=Input!$D$13,0,(INDEX(Input!$T$11:$T$136,BF$8+$A81+1)/INDEX(Input!$T$11:$T$136,BF$8+1))),0)*$B81*$C81</f>
        <v>0</v>
      </c>
      <c r="BG81">
        <f>IF(BG$8&lt;Input!$D$13,IF(BG$8+$A81&gt;=Input!$D$13,0,(INDEX(Input!$T$11:$T$136,BG$8+$A81+1)/INDEX(Input!$T$11:$T$136,BG$8+1))),0)*$B81*$C81</f>
        <v>0</v>
      </c>
      <c r="BH81">
        <f>IF(BH$8&lt;Input!$D$13,IF(BH$8+$A81&gt;=Input!$D$13,0,(INDEX(Input!$T$11:$T$136,BH$8+$A81+1)/INDEX(Input!$T$11:$T$136,BH$8+1))),0)*$B81*$C81</f>
        <v>0</v>
      </c>
      <c r="BI81">
        <f>IF(BI$8&lt;Input!$D$13,IF(BI$8+$A81&gt;=Input!$D$13,0,(INDEX(Input!$T$11:$T$136,BI$8+$A81+1)/INDEX(Input!$T$11:$T$136,BI$8+1))),0)*$B81*$C81</f>
        <v>0</v>
      </c>
      <c r="BJ81">
        <f>IF(BJ$8&lt;Input!$D$13,IF(BJ$8+$A81&gt;=Input!$D$13,0,(INDEX(Input!$T$11:$T$136,BJ$8+$A81+1)/INDEX(Input!$T$11:$T$136,BJ$8+1))),0)*$B81*$C81</f>
        <v>0</v>
      </c>
      <c r="BK81">
        <f>IF(BK$8&lt;Input!$D$13,IF(BK$8+$A81&gt;=Input!$D$13,0,(INDEX(Input!$T$11:$T$136,BK$8+$A81+1)/INDEX(Input!$T$11:$T$136,BK$8+1))),0)*$B81*$C81</f>
        <v>0</v>
      </c>
      <c r="BL81">
        <f>IF(BL$8&lt;Input!$D$13,IF(BL$8+$A81&gt;=Input!$D$13,0,(INDEX(Input!$T$11:$T$136,BL$8+$A81+1)/INDEX(Input!$T$11:$T$136,BL$8+1))),0)*$B81*$C81</f>
        <v>0</v>
      </c>
      <c r="BM81">
        <f>IF(BM$8&lt;Input!$D$13,IF(BM$8+$A81&gt;=Input!$D$13,0,(INDEX(Input!$T$11:$T$136,BM$8+$A81+1)/INDEX(Input!$T$11:$T$136,BM$8+1))),0)*$B81*$C81</f>
        <v>0</v>
      </c>
      <c r="BN81">
        <f>IF(BN$8&lt;Input!$D$13,IF(BN$8+$A81&gt;=Input!$D$13,0,(INDEX(Input!$T$11:$T$136,BN$8+$A81+1)/INDEX(Input!$T$11:$T$136,BN$8+1))),0)*$B81*$C81</f>
        <v>0</v>
      </c>
    </row>
    <row r="82" spans="1:66">
      <c r="A82">
        <f>Input!B81</f>
        <v>71</v>
      </c>
      <c r="B82">
        <f>(1+Input!$D$18)^Brx!A82</f>
        <v>11.501774144793639</v>
      </c>
      <c r="C82">
        <f>(1+Input!$D$17)^Brx!A82</f>
        <v>2.0268310020793385</v>
      </c>
      <c r="E82">
        <f t="shared" si="29"/>
        <v>91</v>
      </c>
      <c r="F82">
        <f>IF(F$8&lt;Input!$D$13,IF(F$8+$A82&gt;=Input!$D$13,0,(INDEX(Input!$T$11:$T$136,F$8+$A82+1)/INDEX(Input!$T$11:$T$136,F$8+1))),0)*$B82*$C82</f>
        <v>0</v>
      </c>
      <c r="G82">
        <f>IF(G$8&lt;Input!$D$13,IF(G$8+$A82&gt;=Input!$D$13,0,(INDEX(Input!$T$11:$T$136,G$8+$A82+1)/INDEX(Input!$T$11:$T$136,G$8+1))),0)*$B82*$C82</f>
        <v>0</v>
      </c>
      <c r="H82">
        <f>IF(H$8&lt;Input!$D$13,IF(H$8+$A82&gt;=Input!$D$13,0,(INDEX(Input!$T$11:$T$136,H$8+$A82+1)/INDEX(Input!$T$11:$T$136,H$8+1))),0)*$B82*$C82</f>
        <v>0</v>
      </c>
      <c r="I82">
        <f>IF(I$8&lt;Input!$D$13,IF(I$8+$A82&gt;=Input!$D$13,0,(INDEX(Input!$T$11:$T$136,I$8+$A82+1)/INDEX(Input!$T$11:$T$136,I$8+1))),0)*$B82*$C82</f>
        <v>0</v>
      </c>
      <c r="J82">
        <f>IF(J$8&lt;Input!$D$13,IF(J$8+$A82&gt;=Input!$D$13,0,(INDEX(Input!$T$11:$T$136,J$8+$A82+1)/INDEX(Input!$T$11:$T$136,J$8+1))),0)*$B82*$C82</f>
        <v>0</v>
      </c>
      <c r="K82">
        <f>IF(K$8&lt;Input!$D$13,IF(K$8+$A82&gt;=Input!$D$13,0,(INDEX(Input!$T$11:$T$136,K$8+$A82+1)/INDEX(Input!$T$11:$T$136,K$8+1))),0)*$B82*$C82</f>
        <v>0</v>
      </c>
      <c r="L82">
        <f>IF(L$8&lt;Input!$D$13,IF(L$8+$A82&gt;=Input!$D$13,0,(INDEX(Input!$T$11:$T$136,L$8+$A82+1)/INDEX(Input!$T$11:$T$136,L$8+1))),0)*$B82*$C82</f>
        <v>0</v>
      </c>
      <c r="M82">
        <f>IF(M$8&lt;Input!$D$13,IF(M$8+$A82&gt;=Input!$D$13,0,(INDEX(Input!$T$11:$T$136,M$8+$A82+1)/INDEX(Input!$T$11:$T$136,M$8+1))),0)*$B82*$C82</f>
        <v>0</v>
      </c>
      <c r="N82">
        <f>IF(N$8&lt;Input!$D$13,IF(N$8+$A82&gt;=Input!$D$13,0,(INDEX(Input!$T$11:$T$136,N$8+$A82+1)/INDEX(Input!$T$11:$T$136,N$8+1))),0)*$B82*$C82</f>
        <v>0</v>
      </c>
      <c r="O82">
        <f>IF(O$8&lt;Input!$D$13,IF(O$8+$A82&gt;=Input!$D$13,0,(INDEX(Input!$T$11:$T$136,O$8+$A82+1)/INDEX(Input!$T$11:$T$136,O$8+1))),0)*$B82*$C82</f>
        <v>0</v>
      </c>
      <c r="P82">
        <f>IF(P$8&lt;Input!$D$13,IF(P$8+$A82&gt;=Input!$D$13,0,(INDEX(Input!$T$11:$T$136,P$8+$A82+1)/INDEX(Input!$T$11:$T$136,P$8+1))),0)*$B82*$C82</f>
        <v>0</v>
      </c>
      <c r="Q82">
        <f>IF(Q$8&lt;Input!$D$13,IF(Q$8+$A82&gt;=Input!$D$13,0,(INDEX(Input!$T$11:$T$136,Q$8+$A82+1)/INDEX(Input!$T$11:$T$136,Q$8+1))),0)*$B82*$C82</f>
        <v>0</v>
      </c>
      <c r="R82">
        <f>IF(R$8&lt;Input!$D$13,IF(R$8+$A82&gt;=Input!$D$13,0,(INDEX(Input!$T$11:$T$136,R$8+$A82+1)/INDEX(Input!$T$11:$T$136,R$8+1))),0)*$B82*$C82</f>
        <v>0</v>
      </c>
      <c r="S82">
        <f>IF(S$8&lt;Input!$D$13,IF(S$8+$A82&gt;=Input!$D$13,0,(INDEX(Input!$T$11:$T$136,S$8+$A82+1)/INDEX(Input!$T$11:$T$136,S$8+1))),0)*$B82*$C82</f>
        <v>0</v>
      </c>
      <c r="T82">
        <f>IF(T$8&lt;Input!$D$13,IF(T$8+$A82&gt;=Input!$D$13,0,(INDEX(Input!$T$11:$T$136,T$8+$A82+1)/INDEX(Input!$T$11:$T$136,T$8+1))),0)*$B82*$C82</f>
        <v>0</v>
      </c>
      <c r="U82">
        <f>IF(U$8&lt;Input!$D$13,IF(U$8+$A82&gt;=Input!$D$13,0,(INDEX(Input!$T$11:$T$136,U$8+$A82+1)/INDEX(Input!$T$11:$T$136,U$8+1))),0)*$B82*$C82</f>
        <v>0</v>
      </c>
      <c r="V82">
        <f>IF(V$8&lt;Input!$D$13,IF(V$8+$A82&gt;=Input!$D$13,0,(INDEX(Input!$T$11:$T$136,V$8+$A82+1)/INDEX(Input!$T$11:$T$136,V$8+1))),0)*$B82*$C82</f>
        <v>0</v>
      </c>
      <c r="W82">
        <f>IF(W$8&lt;Input!$D$13,IF(W$8+$A82&gt;=Input!$D$13,0,(INDEX(Input!$T$11:$T$136,W$8+$A82+1)/INDEX(Input!$T$11:$T$136,W$8+1))),0)*$B82*$C82</f>
        <v>0</v>
      </c>
      <c r="X82">
        <f>IF(X$8&lt;Input!$D$13,IF(X$8+$A82&gt;=Input!$D$13,0,(INDEX(Input!$T$11:$T$136,X$8+$A82+1)/INDEX(Input!$T$11:$T$136,X$8+1))),0)*$B82*$C82</f>
        <v>0</v>
      </c>
      <c r="Y82">
        <f>IF(Y$8&lt;Input!$D$13,IF(Y$8+$A82&gt;=Input!$D$13,0,(INDEX(Input!$T$11:$T$136,Y$8+$A82+1)/INDEX(Input!$T$11:$T$136,Y$8+1))),0)*$B82*$C82</f>
        <v>0</v>
      </c>
      <c r="Z82">
        <f>IF(Z$8&lt;Input!$D$13,IF(Z$8+$A82&gt;=Input!$D$13,0,(INDEX(Input!$T$11:$T$136,Z$8+$A82+1)/INDEX(Input!$T$11:$T$136,Z$8+1))),0)*$B82*$C82</f>
        <v>0</v>
      </c>
      <c r="AA82">
        <f>IF(AA$8&lt;Input!$D$13,IF(AA$8+$A82&gt;=Input!$D$13,0,(INDEX(Input!$T$11:$T$136,AA$8+$A82+1)/INDEX(Input!$T$11:$T$136,AA$8+1))),0)*$B82*$C82</f>
        <v>0</v>
      </c>
      <c r="AB82">
        <f>IF(AB$8&lt;Input!$D$13,IF(AB$8+$A82&gt;=Input!$D$13,0,(INDEX(Input!$T$11:$T$136,AB$8+$A82+1)/INDEX(Input!$T$11:$T$136,AB$8+1))),0)*$B82*$C82</f>
        <v>0</v>
      </c>
      <c r="AC82">
        <f>IF(AC$8&lt;Input!$D$13,IF(AC$8+$A82&gt;=Input!$D$13,0,(INDEX(Input!$T$11:$T$136,AC$8+$A82+1)/INDEX(Input!$T$11:$T$136,AC$8+1))),0)*$B82*$C82</f>
        <v>0</v>
      </c>
      <c r="AD82">
        <f>IF(AD$8&lt;Input!$D$13,IF(AD$8+$A82&gt;=Input!$D$13,0,(INDEX(Input!$T$11:$T$136,AD$8+$A82+1)/INDEX(Input!$T$11:$T$136,AD$8+1))),0)*$B82*$C82</f>
        <v>0</v>
      </c>
      <c r="AE82">
        <f>IF(AE$8&lt;Input!$D$13,IF(AE$8+$A82&gt;=Input!$D$13,0,(INDEX(Input!$T$11:$T$136,AE$8+$A82+1)/INDEX(Input!$T$11:$T$136,AE$8+1))),0)*$B82*$C82</f>
        <v>0</v>
      </c>
      <c r="AF82">
        <f>IF(AF$8&lt;Input!$D$13,IF(AF$8+$A82&gt;=Input!$D$13,0,(INDEX(Input!$T$11:$T$136,AF$8+$A82+1)/INDEX(Input!$T$11:$T$136,AF$8+1))),0)*$B82*$C82</f>
        <v>0</v>
      </c>
      <c r="AG82">
        <f>IF(AG$8&lt;Input!$D$13,IF(AG$8+$A82&gt;=Input!$D$13,0,(INDEX(Input!$T$11:$T$136,AG$8+$A82+1)/INDEX(Input!$T$11:$T$136,AG$8+1))),0)*$B82*$C82</f>
        <v>0</v>
      </c>
      <c r="AH82">
        <f>IF(AH$8&lt;Input!$D$13,IF(AH$8+$A82&gt;=Input!$D$13,0,(INDEX(Input!$T$11:$T$136,AH$8+$A82+1)/INDEX(Input!$T$11:$T$136,AH$8+1))),0)*$B82*$C82</f>
        <v>0</v>
      </c>
      <c r="AI82">
        <f>IF(AI$8&lt;Input!$D$13,IF(AI$8+$A82&gt;=Input!$D$13,0,(INDEX(Input!$T$11:$T$136,AI$8+$A82+1)/INDEX(Input!$T$11:$T$136,AI$8+1))),0)*$B82*$C82</f>
        <v>0</v>
      </c>
      <c r="AJ82">
        <f>IF(AJ$8&lt;Input!$D$13,IF(AJ$8+$A82&gt;=Input!$D$13,0,(INDEX(Input!$T$11:$T$136,AJ$8+$A82+1)/INDEX(Input!$T$11:$T$136,AJ$8+1))),0)*$B82*$C82</f>
        <v>0</v>
      </c>
      <c r="AK82">
        <f>IF(AK$8&lt;Input!$D$13,IF(AK$8+$A82&gt;=Input!$D$13,0,(INDEX(Input!$T$11:$T$136,AK$8+$A82+1)/INDEX(Input!$T$11:$T$136,AK$8+1))),0)*$B82*$C82</f>
        <v>0</v>
      </c>
      <c r="AL82">
        <f>IF(AL$8&lt;Input!$D$13,IF(AL$8+$A82&gt;=Input!$D$13,0,(INDEX(Input!$T$11:$T$136,AL$8+$A82+1)/INDEX(Input!$T$11:$T$136,AL$8+1))),0)*$B82*$C82</f>
        <v>0</v>
      </c>
      <c r="AM82">
        <f>IF(AM$8&lt;Input!$D$13,IF(AM$8+$A82&gt;=Input!$D$13,0,(INDEX(Input!$T$11:$T$136,AM$8+$A82+1)/INDEX(Input!$T$11:$T$136,AM$8+1))),0)*$B82*$C82</f>
        <v>0</v>
      </c>
      <c r="AN82">
        <f>IF(AN$8&lt;Input!$D$13,IF(AN$8+$A82&gt;=Input!$D$13,0,(INDEX(Input!$T$11:$T$136,AN$8+$A82+1)/INDEX(Input!$T$11:$T$136,AN$8+1))),0)*$B82*$C82</f>
        <v>0</v>
      </c>
      <c r="AO82">
        <f>IF(AO$8&lt;Input!$D$13,IF(AO$8+$A82&gt;=Input!$D$13,0,(INDEX(Input!$T$11:$T$136,AO$8+$A82+1)/INDEX(Input!$T$11:$T$136,AO$8+1))),0)*$B82*$C82</f>
        <v>0</v>
      </c>
      <c r="AP82">
        <f>IF(AP$8&lt;Input!$D$13,IF(AP$8+$A82&gt;=Input!$D$13,0,(INDEX(Input!$T$11:$T$136,AP$8+$A82+1)/INDEX(Input!$T$11:$T$136,AP$8+1))),0)*$B82*$C82</f>
        <v>0</v>
      </c>
      <c r="AQ82">
        <f>IF(AQ$8&lt;Input!$D$13,IF(AQ$8+$A82&gt;=Input!$D$13,0,(INDEX(Input!$T$11:$T$136,AQ$8+$A82+1)/INDEX(Input!$T$11:$T$136,AQ$8+1))),0)*$B82*$C82</f>
        <v>0</v>
      </c>
      <c r="AR82">
        <f>IF(AR$8&lt;Input!$D$13,IF(AR$8+$A82&gt;=Input!$D$13,0,(INDEX(Input!$T$11:$T$136,AR$8+$A82+1)/INDEX(Input!$T$11:$T$136,AR$8+1))),0)*$B82*$C82</f>
        <v>0</v>
      </c>
      <c r="AS82">
        <f>IF(AS$8&lt;Input!$D$13,IF(AS$8+$A82&gt;=Input!$D$13,0,(INDEX(Input!$T$11:$T$136,AS$8+$A82+1)/INDEX(Input!$T$11:$T$136,AS$8+1))),0)*$B82*$C82</f>
        <v>0</v>
      </c>
      <c r="AT82">
        <f>IF(AT$8&lt;Input!$D$13,IF(AT$8+$A82&gt;=Input!$D$13,0,(INDEX(Input!$T$11:$T$136,AT$8+$A82+1)/INDEX(Input!$T$11:$T$136,AT$8+1))),0)*$B82*$C82</f>
        <v>0</v>
      </c>
      <c r="AU82">
        <f>IF(AU$8&lt;Input!$D$13,IF(AU$8+$A82&gt;=Input!$D$13,0,(INDEX(Input!$T$11:$T$136,AU$8+$A82+1)/INDEX(Input!$T$11:$T$136,AU$8+1))),0)*$B82*$C82</f>
        <v>0</v>
      </c>
      <c r="AV82">
        <f>IF(AV$8&lt;Input!$D$13,IF(AV$8+$A82&gt;=Input!$D$13,0,(INDEX(Input!$T$11:$T$136,AV$8+$A82+1)/INDEX(Input!$T$11:$T$136,AV$8+1))),0)*$B82*$C82</f>
        <v>0</v>
      </c>
      <c r="AW82">
        <f>IF(AW$8&lt;Input!$D$13,IF(AW$8+$A82&gt;=Input!$D$13,0,(INDEX(Input!$T$11:$T$136,AW$8+$A82+1)/INDEX(Input!$T$11:$T$136,AW$8+1))),0)*$B82*$C82</f>
        <v>0</v>
      </c>
      <c r="AX82">
        <f>IF(AX$8&lt;Input!$D$13,IF(AX$8+$A82&gt;=Input!$D$13,0,(INDEX(Input!$T$11:$T$136,AX$8+$A82+1)/INDEX(Input!$T$11:$T$136,AX$8+1))),0)*$B82*$C82</f>
        <v>0</v>
      </c>
      <c r="AY82">
        <f>IF(AY$8&lt;Input!$D$13,IF(AY$8+$A82&gt;=Input!$D$13,0,(INDEX(Input!$T$11:$T$136,AY$8+$A82+1)/INDEX(Input!$T$11:$T$136,AY$8+1))),0)*$B82*$C82</f>
        <v>0</v>
      </c>
      <c r="AZ82">
        <f>IF(AZ$8&lt;Input!$D$13,IF(AZ$8+$A82&gt;=Input!$D$13,0,(INDEX(Input!$T$11:$T$136,AZ$8+$A82+1)/INDEX(Input!$T$11:$T$136,AZ$8+1))),0)*$B82*$C82</f>
        <v>0</v>
      </c>
      <c r="BA82">
        <f>IF(BA$8&lt;Input!$D$13,IF(BA$8+$A82&gt;=Input!$D$13,0,(INDEX(Input!$T$11:$T$136,BA$8+$A82+1)/INDEX(Input!$T$11:$T$136,BA$8+1))),0)*$B82*$C82</f>
        <v>0</v>
      </c>
      <c r="BB82">
        <f>IF(BB$8&lt;Input!$D$13,IF(BB$8+$A82&gt;=Input!$D$13,0,(INDEX(Input!$T$11:$T$136,BB$8+$A82+1)/INDEX(Input!$T$11:$T$136,BB$8+1))),0)*$B82*$C82</f>
        <v>0</v>
      </c>
      <c r="BC82">
        <f>IF(BC$8&lt;Input!$D$13,IF(BC$8+$A82&gt;=Input!$D$13,0,(INDEX(Input!$T$11:$T$136,BC$8+$A82+1)/INDEX(Input!$T$11:$T$136,BC$8+1))),0)*$B82*$C82</f>
        <v>0</v>
      </c>
      <c r="BD82">
        <f>IF(BD$8&lt;Input!$D$13,IF(BD$8+$A82&gt;=Input!$D$13,0,(INDEX(Input!$T$11:$T$136,BD$8+$A82+1)/INDEX(Input!$T$11:$T$136,BD$8+1))),0)*$B82*$C82</f>
        <v>0</v>
      </c>
      <c r="BE82">
        <f>IF(BE$8&lt;Input!$D$13,IF(BE$8+$A82&gt;=Input!$D$13,0,(INDEX(Input!$T$11:$T$136,BE$8+$A82+1)/INDEX(Input!$T$11:$T$136,BE$8+1))),0)*$B82*$C82</f>
        <v>0</v>
      </c>
      <c r="BF82">
        <f>IF(BF$8&lt;Input!$D$13,IF(BF$8+$A82&gt;=Input!$D$13,0,(INDEX(Input!$T$11:$T$136,BF$8+$A82+1)/INDEX(Input!$T$11:$T$136,BF$8+1))),0)*$B82*$C82</f>
        <v>0</v>
      </c>
      <c r="BG82">
        <f>IF(BG$8&lt;Input!$D$13,IF(BG$8+$A82&gt;=Input!$D$13,0,(INDEX(Input!$T$11:$T$136,BG$8+$A82+1)/INDEX(Input!$T$11:$T$136,BG$8+1))),0)*$B82*$C82</f>
        <v>0</v>
      </c>
      <c r="BH82">
        <f>IF(BH$8&lt;Input!$D$13,IF(BH$8+$A82&gt;=Input!$D$13,0,(INDEX(Input!$T$11:$T$136,BH$8+$A82+1)/INDEX(Input!$T$11:$T$136,BH$8+1))),0)*$B82*$C82</f>
        <v>0</v>
      </c>
      <c r="BI82">
        <f>IF(BI$8&lt;Input!$D$13,IF(BI$8+$A82&gt;=Input!$D$13,0,(INDEX(Input!$T$11:$T$136,BI$8+$A82+1)/INDEX(Input!$T$11:$T$136,BI$8+1))),0)*$B82*$C82</f>
        <v>0</v>
      </c>
      <c r="BJ82">
        <f>IF(BJ$8&lt;Input!$D$13,IF(BJ$8+$A82&gt;=Input!$D$13,0,(INDEX(Input!$T$11:$T$136,BJ$8+$A82+1)/INDEX(Input!$T$11:$T$136,BJ$8+1))),0)*$B82*$C82</f>
        <v>0</v>
      </c>
      <c r="BK82">
        <f>IF(BK$8&lt;Input!$D$13,IF(BK$8+$A82&gt;=Input!$D$13,0,(INDEX(Input!$T$11:$T$136,BK$8+$A82+1)/INDEX(Input!$T$11:$T$136,BK$8+1))),0)*$B82*$C82</f>
        <v>0</v>
      </c>
      <c r="BL82">
        <f>IF(BL$8&lt;Input!$D$13,IF(BL$8+$A82&gt;=Input!$D$13,0,(INDEX(Input!$T$11:$T$136,BL$8+$A82+1)/INDEX(Input!$T$11:$T$136,BL$8+1))),0)*$B82*$C82</f>
        <v>0</v>
      </c>
      <c r="BM82">
        <f>IF(BM$8&lt;Input!$D$13,IF(BM$8+$A82&gt;=Input!$D$13,0,(INDEX(Input!$T$11:$T$136,BM$8+$A82+1)/INDEX(Input!$T$11:$T$136,BM$8+1))),0)*$B82*$C82</f>
        <v>0</v>
      </c>
      <c r="BN82">
        <f>IF(BN$8&lt;Input!$D$13,IF(BN$8+$A82&gt;=Input!$D$13,0,(INDEX(Input!$T$11:$T$136,BN$8+$A82+1)/INDEX(Input!$T$11:$T$136,BN$8+1))),0)*$B82*$C82</f>
        <v>0</v>
      </c>
    </row>
    <row r="83" spans="1:66">
      <c r="A83">
        <f>Input!B82</f>
        <v>72</v>
      </c>
      <c r="B83">
        <f>(1+Input!$D$18)^Brx!A83</f>
        <v>11.904336239861415</v>
      </c>
      <c r="C83">
        <f>(1+Input!$D$17)^Brx!A83</f>
        <v>2.0470993121001326</v>
      </c>
      <c r="E83">
        <f t="shared" si="29"/>
        <v>92</v>
      </c>
      <c r="F83">
        <f>IF(F$8&lt;Input!$D$13,IF(F$8+$A83&gt;=Input!$D$13,0,(INDEX(Input!$T$11:$T$136,F$8+$A83+1)/INDEX(Input!$T$11:$T$136,F$8+1))),0)*$B83*$C83</f>
        <v>0</v>
      </c>
      <c r="G83">
        <f>IF(G$8&lt;Input!$D$13,IF(G$8+$A83&gt;=Input!$D$13,0,(INDEX(Input!$T$11:$T$136,G$8+$A83+1)/INDEX(Input!$T$11:$T$136,G$8+1))),0)*$B83*$C83</f>
        <v>0</v>
      </c>
      <c r="H83">
        <f>IF(H$8&lt;Input!$D$13,IF(H$8+$A83&gt;=Input!$D$13,0,(INDEX(Input!$T$11:$T$136,H$8+$A83+1)/INDEX(Input!$T$11:$T$136,H$8+1))),0)*$B83*$C83</f>
        <v>0</v>
      </c>
      <c r="I83">
        <f>IF(I$8&lt;Input!$D$13,IF(I$8+$A83&gt;=Input!$D$13,0,(INDEX(Input!$T$11:$T$136,I$8+$A83+1)/INDEX(Input!$T$11:$T$136,I$8+1))),0)*$B83*$C83</f>
        <v>0</v>
      </c>
      <c r="J83">
        <f>IF(J$8&lt;Input!$D$13,IF(J$8+$A83&gt;=Input!$D$13,0,(INDEX(Input!$T$11:$T$136,J$8+$A83+1)/INDEX(Input!$T$11:$T$136,J$8+1))),0)*$B83*$C83</f>
        <v>0</v>
      </c>
      <c r="K83">
        <f>IF(K$8&lt;Input!$D$13,IF(K$8+$A83&gt;=Input!$D$13,0,(INDEX(Input!$T$11:$T$136,K$8+$A83+1)/INDEX(Input!$T$11:$T$136,K$8+1))),0)*$B83*$C83</f>
        <v>0</v>
      </c>
      <c r="L83">
        <f>IF(L$8&lt;Input!$D$13,IF(L$8+$A83&gt;=Input!$D$13,0,(INDEX(Input!$T$11:$T$136,L$8+$A83+1)/INDEX(Input!$T$11:$T$136,L$8+1))),0)*$B83*$C83</f>
        <v>0</v>
      </c>
      <c r="M83">
        <f>IF(M$8&lt;Input!$D$13,IF(M$8+$A83&gt;=Input!$D$13,0,(INDEX(Input!$T$11:$T$136,M$8+$A83+1)/INDEX(Input!$T$11:$T$136,M$8+1))),0)*$B83*$C83</f>
        <v>0</v>
      </c>
      <c r="N83">
        <f>IF(N$8&lt;Input!$D$13,IF(N$8+$A83&gt;=Input!$D$13,0,(INDEX(Input!$T$11:$T$136,N$8+$A83+1)/INDEX(Input!$T$11:$T$136,N$8+1))),0)*$B83*$C83</f>
        <v>0</v>
      </c>
      <c r="O83">
        <f>IF(O$8&lt;Input!$D$13,IF(O$8+$A83&gt;=Input!$D$13,0,(INDEX(Input!$T$11:$T$136,O$8+$A83+1)/INDEX(Input!$T$11:$T$136,O$8+1))),0)*$B83*$C83</f>
        <v>0</v>
      </c>
      <c r="P83">
        <f>IF(P$8&lt;Input!$D$13,IF(P$8+$A83&gt;=Input!$D$13,0,(INDEX(Input!$T$11:$T$136,P$8+$A83+1)/INDEX(Input!$T$11:$T$136,P$8+1))),0)*$B83*$C83</f>
        <v>0</v>
      </c>
      <c r="Q83">
        <f>IF(Q$8&lt;Input!$D$13,IF(Q$8+$A83&gt;=Input!$D$13,0,(INDEX(Input!$T$11:$T$136,Q$8+$A83+1)/INDEX(Input!$T$11:$T$136,Q$8+1))),0)*$B83*$C83</f>
        <v>0</v>
      </c>
      <c r="R83">
        <f>IF(R$8&lt;Input!$D$13,IF(R$8+$A83&gt;=Input!$D$13,0,(INDEX(Input!$T$11:$T$136,R$8+$A83+1)/INDEX(Input!$T$11:$T$136,R$8+1))),0)*$B83*$C83</f>
        <v>0</v>
      </c>
      <c r="S83">
        <f>IF(S$8&lt;Input!$D$13,IF(S$8+$A83&gt;=Input!$D$13,0,(INDEX(Input!$T$11:$T$136,S$8+$A83+1)/INDEX(Input!$T$11:$T$136,S$8+1))),0)*$B83*$C83</f>
        <v>0</v>
      </c>
      <c r="T83">
        <f>IF(T$8&lt;Input!$D$13,IF(T$8+$A83&gt;=Input!$D$13,0,(INDEX(Input!$T$11:$T$136,T$8+$A83+1)/INDEX(Input!$T$11:$T$136,T$8+1))),0)*$B83*$C83</f>
        <v>0</v>
      </c>
      <c r="U83">
        <f>IF(U$8&lt;Input!$D$13,IF(U$8+$A83&gt;=Input!$D$13,0,(INDEX(Input!$T$11:$T$136,U$8+$A83+1)/INDEX(Input!$T$11:$T$136,U$8+1))),0)*$B83*$C83</f>
        <v>0</v>
      </c>
      <c r="V83">
        <f>IF(V$8&lt;Input!$D$13,IF(V$8+$A83&gt;=Input!$D$13,0,(INDEX(Input!$T$11:$T$136,V$8+$A83+1)/INDEX(Input!$T$11:$T$136,V$8+1))),0)*$B83*$C83</f>
        <v>0</v>
      </c>
      <c r="W83">
        <f>IF(W$8&lt;Input!$D$13,IF(W$8+$A83&gt;=Input!$D$13,0,(INDEX(Input!$T$11:$T$136,W$8+$A83+1)/INDEX(Input!$T$11:$T$136,W$8+1))),0)*$B83*$C83</f>
        <v>0</v>
      </c>
      <c r="X83">
        <f>IF(X$8&lt;Input!$D$13,IF(X$8+$A83&gt;=Input!$D$13,0,(INDEX(Input!$T$11:$T$136,X$8+$A83+1)/INDEX(Input!$T$11:$T$136,X$8+1))),0)*$B83*$C83</f>
        <v>0</v>
      </c>
      <c r="Y83">
        <f>IF(Y$8&lt;Input!$D$13,IF(Y$8+$A83&gt;=Input!$D$13,0,(INDEX(Input!$T$11:$T$136,Y$8+$A83+1)/INDEX(Input!$T$11:$T$136,Y$8+1))),0)*$B83*$C83</f>
        <v>0</v>
      </c>
      <c r="Z83">
        <f>IF(Z$8&lt;Input!$D$13,IF(Z$8+$A83&gt;=Input!$D$13,0,(INDEX(Input!$T$11:$T$136,Z$8+$A83+1)/INDEX(Input!$T$11:$T$136,Z$8+1))),0)*$B83*$C83</f>
        <v>0</v>
      </c>
      <c r="AA83">
        <f>IF(AA$8&lt;Input!$D$13,IF(AA$8+$A83&gt;=Input!$D$13,0,(INDEX(Input!$T$11:$T$136,AA$8+$A83+1)/INDEX(Input!$T$11:$T$136,AA$8+1))),0)*$B83*$C83</f>
        <v>0</v>
      </c>
      <c r="AB83">
        <f>IF(AB$8&lt;Input!$D$13,IF(AB$8+$A83&gt;=Input!$D$13,0,(INDEX(Input!$T$11:$T$136,AB$8+$A83+1)/INDEX(Input!$T$11:$T$136,AB$8+1))),0)*$B83*$C83</f>
        <v>0</v>
      </c>
      <c r="AC83">
        <f>IF(AC$8&lt;Input!$D$13,IF(AC$8+$A83&gt;=Input!$D$13,0,(INDEX(Input!$T$11:$T$136,AC$8+$A83+1)/INDEX(Input!$T$11:$T$136,AC$8+1))),0)*$B83*$C83</f>
        <v>0</v>
      </c>
      <c r="AD83">
        <f>IF(AD$8&lt;Input!$D$13,IF(AD$8+$A83&gt;=Input!$D$13,0,(INDEX(Input!$T$11:$T$136,AD$8+$A83+1)/INDEX(Input!$T$11:$T$136,AD$8+1))),0)*$B83*$C83</f>
        <v>0</v>
      </c>
      <c r="AE83">
        <f>IF(AE$8&lt;Input!$D$13,IF(AE$8+$A83&gt;=Input!$D$13,0,(INDEX(Input!$T$11:$T$136,AE$8+$A83+1)/INDEX(Input!$T$11:$T$136,AE$8+1))),0)*$B83*$C83</f>
        <v>0</v>
      </c>
      <c r="AF83">
        <f>IF(AF$8&lt;Input!$D$13,IF(AF$8+$A83&gt;=Input!$D$13,0,(INDEX(Input!$T$11:$T$136,AF$8+$A83+1)/INDEX(Input!$T$11:$T$136,AF$8+1))),0)*$B83*$C83</f>
        <v>0</v>
      </c>
      <c r="AG83">
        <f>IF(AG$8&lt;Input!$D$13,IF(AG$8+$A83&gt;=Input!$D$13,0,(INDEX(Input!$T$11:$T$136,AG$8+$A83+1)/INDEX(Input!$T$11:$T$136,AG$8+1))),0)*$B83*$C83</f>
        <v>0</v>
      </c>
      <c r="AH83">
        <f>IF(AH$8&lt;Input!$D$13,IF(AH$8+$A83&gt;=Input!$D$13,0,(INDEX(Input!$T$11:$T$136,AH$8+$A83+1)/INDEX(Input!$T$11:$T$136,AH$8+1))),0)*$B83*$C83</f>
        <v>0</v>
      </c>
      <c r="AI83">
        <f>IF(AI$8&lt;Input!$D$13,IF(AI$8+$A83&gt;=Input!$D$13,0,(INDEX(Input!$T$11:$T$136,AI$8+$A83+1)/INDEX(Input!$T$11:$T$136,AI$8+1))),0)*$B83*$C83</f>
        <v>0</v>
      </c>
      <c r="AJ83">
        <f>IF(AJ$8&lt;Input!$D$13,IF(AJ$8+$A83&gt;=Input!$D$13,0,(INDEX(Input!$T$11:$T$136,AJ$8+$A83+1)/INDEX(Input!$T$11:$T$136,AJ$8+1))),0)*$B83*$C83</f>
        <v>0</v>
      </c>
      <c r="AK83">
        <f>IF(AK$8&lt;Input!$D$13,IF(AK$8+$A83&gt;=Input!$D$13,0,(INDEX(Input!$T$11:$T$136,AK$8+$A83+1)/INDEX(Input!$T$11:$T$136,AK$8+1))),0)*$B83*$C83</f>
        <v>0</v>
      </c>
      <c r="AL83">
        <f>IF(AL$8&lt;Input!$D$13,IF(AL$8+$A83&gt;=Input!$D$13,0,(INDEX(Input!$T$11:$T$136,AL$8+$A83+1)/INDEX(Input!$T$11:$T$136,AL$8+1))),0)*$B83*$C83</f>
        <v>0</v>
      </c>
      <c r="AM83">
        <f>IF(AM$8&lt;Input!$D$13,IF(AM$8+$A83&gt;=Input!$D$13,0,(INDEX(Input!$T$11:$T$136,AM$8+$A83+1)/INDEX(Input!$T$11:$T$136,AM$8+1))),0)*$B83*$C83</f>
        <v>0</v>
      </c>
      <c r="AN83">
        <f>IF(AN$8&lt;Input!$D$13,IF(AN$8+$A83&gt;=Input!$D$13,0,(INDEX(Input!$T$11:$T$136,AN$8+$A83+1)/INDEX(Input!$T$11:$T$136,AN$8+1))),0)*$B83*$C83</f>
        <v>0</v>
      </c>
      <c r="AO83">
        <f>IF(AO$8&lt;Input!$D$13,IF(AO$8+$A83&gt;=Input!$D$13,0,(INDEX(Input!$T$11:$T$136,AO$8+$A83+1)/INDEX(Input!$T$11:$T$136,AO$8+1))),0)*$B83*$C83</f>
        <v>0</v>
      </c>
      <c r="AP83">
        <f>IF(AP$8&lt;Input!$D$13,IF(AP$8+$A83&gt;=Input!$D$13,0,(INDEX(Input!$T$11:$T$136,AP$8+$A83+1)/INDEX(Input!$T$11:$T$136,AP$8+1))),0)*$B83*$C83</f>
        <v>0</v>
      </c>
      <c r="AQ83">
        <f>IF(AQ$8&lt;Input!$D$13,IF(AQ$8+$A83&gt;=Input!$D$13,0,(INDEX(Input!$T$11:$T$136,AQ$8+$A83+1)/INDEX(Input!$T$11:$T$136,AQ$8+1))),0)*$B83*$C83</f>
        <v>0</v>
      </c>
      <c r="AR83">
        <f>IF(AR$8&lt;Input!$D$13,IF(AR$8+$A83&gt;=Input!$D$13,0,(INDEX(Input!$T$11:$T$136,AR$8+$A83+1)/INDEX(Input!$T$11:$T$136,AR$8+1))),0)*$B83*$C83</f>
        <v>0</v>
      </c>
      <c r="AS83">
        <f>IF(AS$8&lt;Input!$D$13,IF(AS$8+$A83&gt;=Input!$D$13,0,(INDEX(Input!$T$11:$T$136,AS$8+$A83+1)/INDEX(Input!$T$11:$T$136,AS$8+1))),0)*$B83*$C83</f>
        <v>0</v>
      </c>
      <c r="AT83">
        <f>IF(AT$8&lt;Input!$D$13,IF(AT$8+$A83&gt;=Input!$D$13,0,(INDEX(Input!$T$11:$T$136,AT$8+$A83+1)/INDEX(Input!$T$11:$T$136,AT$8+1))),0)*$B83*$C83</f>
        <v>0</v>
      </c>
      <c r="AU83">
        <f>IF(AU$8&lt;Input!$D$13,IF(AU$8+$A83&gt;=Input!$D$13,0,(INDEX(Input!$T$11:$T$136,AU$8+$A83+1)/INDEX(Input!$T$11:$T$136,AU$8+1))),0)*$B83*$C83</f>
        <v>0</v>
      </c>
      <c r="AV83">
        <f>IF(AV$8&lt;Input!$D$13,IF(AV$8+$A83&gt;=Input!$D$13,0,(INDEX(Input!$T$11:$T$136,AV$8+$A83+1)/INDEX(Input!$T$11:$T$136,AV$8+1))),0)*$B83*$C83</f>
        <v>0</v>
      </c>
      <c r="AW83">
        <f>IF(AW$8&lt;Input!$D$13,IF(AW$8+$A83&gt;=Input!$D$13,0,(INDEX(Input!$T$11:$T$136,AW$8+$A83+1)/INDEX(Input!$T$11:$T$136,AW$8+1))),0)*$B83*$C83</f>
        <v>0</v>
      </c>
      <c r="AX83">
        <f>IF(AX$8&lt;Input!$D$13,IF(AX$8+$A83&gt;=Input!$D$13,0,(INDEX(Input!$T$11:$T$136,AX$8+$A83+1)/INDEX(Input!$T$11:$T$136,AX$8+1))),0)*$B83*$C83</f>
        <v>0</v>
      </c>
      <c r="AY83">
        <f>IF(AY$8&lt;Input!$D$13,IF(AY$8+$A83&gt;=Input!$D$13,0,(INDEX(Input!$T$11:$T$136,AY$8+$A83+1)/INDEX(Input!$T$11:$T$136,AY$8+1))),0)*$B83*$C83</f>
        <v>0</v>
      </c>
      <c r="AZ83">
        <f>IF(AZ$8&lt;Input!$D$13,IF(AZ$8+$A83&gt;=Input!$D$13,0,(INDEX(Input!$T$11:$T$136,AZ$8+$A83+1)/INDEX(Input!$T$11:$T$136,AZ$8+1))),0)*$B83*$C83</f>
        <v>0</v>
      </c>
      <c r="BA83">
        <f>IF(BA$8&lt;Input!$D$13,IF(BA$8+$A83&gt;=Input!$D$13,0,(INDEX(Input!$T$11:$T$136,BA$8+$A83+1)/INDEX(Input!$T$11:$T$136,BA$8+1))),0)*$B83*$C83</f>
        <v>0</v>
      </c>
      <c r="BB83">
        <f>IF(BB$8&lt;Input!$D$13,IF(BB$8+$A83&gt;=Input!$D$13,0,(INDEX(Input!$T$11:$T$136,BB$8+$A83+1)/INDEX(Input!$T$11:$T$136,BB$8+1))),0)*$B83*$C83</f>
        <v>0</v>
      </c>
      <c r="BC83">
        <f>IF(BC$8&lt;Input!$D$13,IF(BC$8+$A83&gt;=Input!$D$13,0,(INDEX(Input!$T$11:$T$136,BC$8+$A83+1)/INDEX(Input!$T$11:$T$136,BC$8+1))),0)*$B83*$C83</f>
        <v>0</v>
      </c>
      <c r="BD83">
        <f>IF(BD$8&lt;Input!$D$13,IF(BD$8+$A83&gt;=Input!$D$13,0,(INDEX(Input!$T$11:$T$136,BD$8+$A83+1)/INDEX(Input!$T$11:$T$136,BD$8+1))),0)*$B83*$C83</f>
        <v>0</v>
      </c>
      <c r="BE83">
        <f>IF(BE$8&lt;Input!$D$13,IF(BE$8+$A83&gt;=Input!$D$13,0,(INDEX(Input!$T$11:$T$136,BE$8+$A83+1)/INDEX(Input!$T$11:$T$136,BE$8+1))),0)*$B83*$C83</f>
        <v>0</v>
      </c>
      <c r="BF83">
        <f>IF(BF$8&lt;Input!$D$13,IF(BF$8+$A83&gt;=Input!$D$13,0,(INDEX(Input!$T$11:$T$136,BF$8+$A83+1)/INDEX(Input!$T$11:$T$136,BF$8+1))),0)*$B83*$C83</f>
        <v>0</v>
      </c>
      <c r="BG83">
        <f>IF(BG$8&lt;Input!$D$13,IF(BG$8+$A83&gt;=Input!$D$13,0,(INDEX(Input!$T$11:$T$136,BG$8+$A83+1)/INDEX(Input!$T$11:$T$136,BG$8+1))),0)*$B83*$C83</f>
        <v>0</v>
      </c>
      <c r="BH83">
        <f>IF(BH$8&lt;Input!$D$13,IF(BH$8+$A83&gt;=Input!$D$13,0,(INDEX(Input!$T$11:$T$136,BH$8+$A83+1)/INDEX(Input!$T$11:$T$136,BH$8+1))),0)*$B83*$C83</f>
        <v>0</v>
      </c>
      <c r="BI83">
        <f>IF(BI$8&lt;Input!$D$13,IF(BI$8+$A83&gt;=Input!$D$13,0,(INDEX(Input!$T$11:$T$136,BI$8+$A83+1)/INDEX(Input!$T$11:$T$136,BI$8+1))),0)*$B83*$C83</f>
        <v>0</v>
      </c>
      <c r="BJ83">
        <f>IF(BJ$8&lt;Input!$D$13,IF(BJ$8+$A83&gt;=Input!$D$13,0,(INDEX(Input!$T$11:$T$136,BJ$8+$A83+1)/INDEX(Input!$T$11:$T$136,BJ$8+1))),0)*$B83*$C83</f>
        <v>0</v>
      </c>
      <c r="BK83">
        <f>IF(BK$8&lt;Input!$D$13,IF(BK$8+$A83&gt;=Input!$D$13,0,(INDEX(Input!$T$11:$T$136,BK$8+$A83+1)/INDEX(Input!$T$11:$T$136,BK$8+1))),0)*$B83*$C83</f>
        <v>0</v>
      </c>
      <c r="BL83">
        <f>IF(BL$8&lt;Input!$D$13,IF(BL$8+$A83&gt;=Input!$D$13,0,(INDEX(Input!$T$11:$T$136,BL$8+$A83+1)/INDEX(Input!$T$11:$T$136,BL$8+1))),0)*$B83*$C83</f>
        <v>0</v>
      </c>
      <c r="BM83">
        <f>IF(BM$8&lt;Input!$D$13,IF(BM$8+$A83&gt;=Input!$D$13,0,(INDEX(Input!$T$11:$T$136,BM$8+$A83+1)/INDEX(Input!$T$11:$T$136,BM$8+1))),0)*$B83*$C83</f>
        <v>0</v>
      </c>
      <c r="BN83">
        <f>IF(BN$8&lt;Input!$D$13,IF(BN$8+$A83&gt;=Input!$D$13,0,(INDEX(Input!$T$11:$T$136,BN$8+$A83+1)/INDEX(Input!$T$11:$T$136,BN$8+1))),0)*$B83*$C83</f>
        <v>0</v>
      </c>
    </row>
    <row r="84" spans="1:66">
      <c r="A84">
        <f>Input!B83</f>
        <v>73</v>
      </c>
      <c r="B84">
        <f>(1+Input!$D$18)^Brx!A84</f>
        <v>12.320988008256563</v>
      </c>
      <c r="C84">
        <f>(1+Input!$D$17)^Brx!A84</f>
        <v>2.0675703052211341</v>
      </c>
      <c r="E84">
        <f t="shared" si="29"/>
        <v>93</v>
      </c>
      <c r="F84">
        <f>IF(F$8&lt;Input!$D$13,IF(F$8+$A84&gt;=Input!$D$13,0,(INDEX(Input!$T$11:$T$136,F$8+$A84+1)/INDEX(Input!$T$11:$T$136,F$8+1))),0)*$B84*$C84</f>
        <v>0</v>
      </c>
      <c r="G84">
        <f>IF(G$8&lt;Input!$D$13,IF(G$8+$A84&gt;=Input!$D$13,0,(INDEX(Input!$T$11:$T$136,G$8+$A84+1)/INDEX(Input!$T$11:$T$136,G$8+1))),0)*$B84*$C84</f>
        <v>0</v>
      </c>
      <c r="H84">
        <f>IF(H$8&lt;Input!$D$13,IF(H$8+$A84&gt;=Input!$D$13,0,(INDEX(Input!$T$11:$T$136,H$8+$A84+1)/INDEX(Input!$T$11:$T$136,H$8+1))),0)*$B84*$C84</f>
        <v>0</v>
      </c>
      <c r="I84">
        <f>IF(I$8&lt;Input!$D$13,IF(I$8+$A84&gt;=Input!$D$13,0,(INDEX(Input!$T$11:$T$136,I$8+$A84+1)/INDEX(Input!$T$11:$T$136,I$8+1))),0)*$B84*$C84</f>
        <v>0</v>
      </c>
      <c r="J84">
        <f>IF(J$8&lt;Input!$D$13,IF(J$8+$A84&gt;=Input!$D$13,0,(INDEX(Input!$T$11:$T$136,J$8+$A84+1)/INDEX(Input!$T$11:$T$136,J$8+1))),0)*$B84*$C84</f>
        <v>0</v>
      </c>
      <c r="K84">
        <f>IF(K$8&lt;Input!$D$13,IF(K$8+$A84&gt;=Input!$D$13,0,(INDEX(Input!$T$11:$T$136,K$8+$A84+1)/INDEX(Input!$T$11:$T$136,K$8+1))),0)*$B84*$C84</f>
        <v>0</v>
      </c>
      <c r="L84">
        <f>IF(L$8&lt;Input!$D$13,IF(L$8+$A84&gt;=Input!$D$13,0,(INDEX(Input!$T$11:$T$136,L$8+$A84+1)/INDEX(Input!$T$11:$T$136,L$8+1))),0)*$B84*$C84</f>
        <v>0</v>
      </c>
      <c r="M84">
        <f>IF(M$8&lt;Input!$D$13,IF(M$8+$A84&gt;=Input!$D$13,0,(INDEX(Input!$T$11:$T$136,M$8+$A84+1)/INDEX(Input!$T$11:$T$136,M$8+1))),0)*$B84*$C84</f>
        <v>0</v>
      </c>
      <c r="N84">
        <f>IF(N$8&lt;Input!$D$13,IF(N$8+$A84&gt;=Input!$D$13,0,(INDEX(Input!$T$11:$T$136,N$8+$A84+1)/INDEX(Input!$T$11:$T$136,N$8+1))),0)*$B84*$C84</f>
        <v>0</v>
      </c>
      <c r="O84">
        <f>IF(O$8&lt;Input!$D$13,IF(O$8+$A84&gt;=Input!$D$13,0,(INDEX(Input!$T$11:$T$136,O$8+$A84+1)/INDEX(Input!$T$11:$T$136,O$8+1))),0)*$B84*$C84</f>
        <v>0</v>
      </c>
      <c r="P84">
        <f>IF(P$8&lt;Input!$D$13,IF(P$8+$A84&gt;=Input!$D$13,0,(INDEX(Input!$T$11:$T$136,P$8+$A84+1)/INDEX(Input!$T$11:$T$136,P$8+1))),0)*$B84*$C84</f>
        <v>0</v>
      </c>
      <c r="Q84">
        <f>IF(Q$8&lt;Input!$D$13,IF(Q$8+$A84&gt;=Input!$D$13,0,(INDEX(Input!$T$11:$T$136,Q$8+$A84+1)/INDEX(Input!$T$11:$T$136,Q$8+1))),0)*$B84*$C84</f>
        <v>0</v>
      </c>
      <c r="R84">
        <f>IF(R$8&lt;Input!$D$13,IF(R$8+$A84&gt;=Input!$D$13,0,(INDEX(Input!$T$11:$T$136,R$8+$A84+1)/INDEX(Input!$T$11:$T$136,R$8+1))),0)*$B84*$C84</f>
        <v>0</v>
      </c>
      <c r="S84">
        <f>IF(S$8&lt;Input!$D$13,IF(S$8+$A84&gt;=Input!$D$13,0,(INDEX(Input!$T$11:$T$136,S$8+$A84+1)/INDEX(Input!$T$11:$T$136,S$8+1))),0)*$B84*$C84</f>
        <v>0</v>
      </c>
      <c r="T84">
        <f>IF(T$8&lt;Input!$D$13,IF(T$8+$A84&gt;=Input!$D$13,0,(INDEX(Input!$T$11:$T$136,T$8+$A84+1)/INDEX(Input!$T$11:$T$136,T$8+1))),0)*$B84*$C84</f>
        <v>0</v>
      </c>
      <c r="U84">
        <f>IF(U$8&lt;Input!$D$13,IF(U$8+$A84&gt;=Input!$D$13,0,(INDEX(Input!$T$11:$T$136,U$8+$A84+1)/INDEX(Input!$T$11:$T$136,U$8+1))),0)*$B84*$C84</f>
        <v>0</v>
      </c>
      <c r="V84">
        <f>IF(V$8&lt;Input!$D$13,IF(V$8+$A84&gt;=Input!$D$13,0,(INDEX(Input!$T$11:$T$136,V$8+$A84+1)/INDEX(Input!$T$11:$T$136,V$8+1))),0)*$B84*$C84</f>
        <v>0</v>
      </c>
      <c r="W84">
        <f>IF(W$8&lt;Input!$D$13,IF(W$8+$A84&gt;=Input!$D$13,0,(INDEX(Input!$T$11:$T$136,W$8+$A84+1)/INDEX(Input!$T$11:$T$136,W$8+1))),0)*$B84*$C84</f>
        <v>0</v>
      </c>
      <c r="X84">
        <f>IF(X$8&lt;Input!$D$13,IF(X$8+$A84&gt;=Input!$D$13,0,(INDEX(Input!$T$11:$T$136,X$8+$A84+1)/INDEX(Input!$T$11:$T$136,X$8+1))),0)*$B84*$C84</f>
        <v>0</v>
      </c>
      <c r="Y84">
        <f>IF(Y$8&lt;Input!$D$13,IF(Y$8+$A84&gt;=Input!$D$13,0,(INDEX(Input!$T$11:$T$136,Y$8+$A84+1)/INDEX(Input!$T$11:$T$136,Y$8+1))),0)*$B84*$C84</f>
        <v>0</v>
      </c>
      <c r="Z84">
        <f>IF(Z$8&lt;Input!$D$13,IF(Z$8+$A84&gt;=Input!$D$13,0,(INDEX(Input!$T$11:$T$136,Z$8+$A84+1)/INDEX(Input!$T$11:$T$136,Z$8+1))),0)*$B84*$C84</f>
        <v>0</v>
      </c>
      <c r="AA84">
        <f>IF(AA$8&lt;Input!$D$13,IF(AA$8+$A84&gt;=Input!$D$13,0,(INDEX(Input!$T$11:$T$136,AA$8+$A84+1)/INDEX(Input!$T$11:$T$136,AA$8+1))),0)*$B84*$C84</f>
        <v>0</v>
      </c>
      <c r="AB84">
        <f>IF(AB$8&lt;Input!$D$13,IF(AB$8+$A84&gt;=Input!$D$13,0,(INDEX(Input!$T$11:$T$136,AB$8+$A84+1)/INDEX(Input!$T$11:$T$136,AB$8+1))),0)*$B84*$C84</f>
        <v>0</v>
      </c>
      <c r="AC84">
        <f>IF(AC$8&lt;Input!$D$13,IF(AC$8+$A84&gt;=Input!$D$13,0,(INDEX(Input!$T$11:$T$136,AC$8+$A84+1)/INDEX(Input!$T$11:$T$136,AC$8+1))),0)*$B84*$C84</f>
        <v>0</v>
      </c>
      <c r="AD84">
        <f>IF(AD$8&lt;Input!$D$13,IF(AD$8+$A84&gt;=Input!$D$13,0,(INDEX(Input!$T$11:$T$136,AD$8+$A84+1)/INDEX(Input!$T$11:$T$136,AD$8+1))),0)*$B84*$C84</f>
        <v>0</v>
      </c>
      <c r="AE84">
        <f>IF(AE$8&lt;Input!$D$13,IF(AE$8+$A84&gt;=Input!$D$13,0,(INDEX(Input!$T$11:$T$136,AE$8+$A84+1)/INDEX(Input!$T$11:$T$136,AE$8+1))),0)*$B84*$C84</f>
        <v>0</v>
      </c>
      <c r="AF84">
        <f>IF(AF$8&lt;Input!$D$13,IF(AF$8+$A84&gt;=Input!$D$13,0,(INDEX(Input!$T$11:$T$136,AF$8+$A84+1)/INDEX(Input!$T$11:$T$136,AF$8+1))),0)*$B84*$C84</f>
        <v>0</v>
      </c>
      <c r="AG84">
        <f>IF(AG$8&lt;Input!$D$13,IF(AG$8+$A84&gt;=Input!$D$13,0,(INDEX(Input!$T$11:$T$136,AG$8+$A84+1)/INDEX(Input!$T$11:$T$136,AG$8+1))),0)*$B84*$C84</f>
        <v>0</v>
      </c>
      <c r="AH84">
        <f>IF(AH$8&lt;Input!$D$13,IF(AH$8+$A84&gt;=Input!$D$13,0,(INDEX(Input!$T$11:$T$136,AH$8+$A84+1)/INDEX(Input!$T$11:$T$136,AH$8+1))),0)*$B84*$C84</f>
        <v>0</v>
      </c>
      <c r="AI84">
        <f>IF(AI$8&lt;Input!$D$13,IF(AI$8+$A84&gt;=Input!$D$13,0,(INDEX(Input!$T$11:$T$136,AI$8+$A84+1)/INDEX(Input!$T$11:$T$136,AI$8+1))),0)*$B84*$C84</f>
        <v>0</v>
      </c>
      <c r="AJ84">
        <f>IF(AJ$8&lt;Input!$D$13,IF(AJ$8+$A84&gt;=Input!$D$13,0,(INDEX(Input!$T$11:$T$136,AJ$8+$A84+1)/INDEX(Input!$T$11:$T$136,AJ$8+1))),0)*$B84*$C84</f>
        <v>0</v>
      </c>
      <c r="AK84">
        <f>IF(AK$8&lt;Input!$D$13,IF(AK$8+$A84&gt;=Input!$D$13,0,(INDEX(Input!$T$11:$T$136,AK$8+$A84+1)/INDEX(Input!$T$11:$T$136,AK$8+1))),0)*$B84*$C84</f>
        <v>0</v>
      </c>
      <c r="AL84">
        <f>IF(AL$8&lt;Input!$D$13,IF(AL$8+$A84&gt;=Input!$D$13,0,(INDEX(Input!$T$11:$T$136,AL$8+$A84+1)/INDEX(Input!$T$11:$T$136,AL$8+1))),0)*$B84*$C84</f>
        <v>0</v>
      </c>
      <c r="AM84">
        <f>IF(AM$8&lt;Input!$D$13,IF(AM$8+$A84&gt;=Input!$D$13,0,(INDEX(Input!$T$11:$T$136,AM$8+$A84+1)/INDEX(Input!$T$11:$T$136,AM$8+1))),0)*$B84*$C84</f>
        <v>0</v>
      </c>
      <c r="AN84">
        <f>IF(AN$8&lt;Input!$D$13,IF(AN$8+$A84&gt;=Input!$D$13,0,(INDEX(Input!$T$11:$T$136,AN$8+$A84+1)/INDEX(Input!$T$11:$T$136,AN$8+1))),0)*$B84*$C84</f>
        <v>0</v>
      </c>
      <c r="AO84">
        <f>IF(AO$8&lt;Input!$D$13,IF(AO$8+$A84&gt;=Input!$D$13,0,(INDEX(Input!$T$11:$T$136,AO$8+$A84+1)/INDEX(Input!$T$11:$T$136,AO$8+1))),0)*$B84*$C84</f>
        <v>0</v>
      </c>
      <c r="AP84">
        <f>IF(AP$8&lt;Input!$D$13,IF(AP$8+$A84&gt;=Input!$D$13,0,(INDEX(Input!$T$11:$T$136,AP$8+$A84+1)/INDEX(Input!$T$11:$T$136,AP$8+1))),0)*$B84*$C84</f>
        <v>0</v>
      </c>
      <c r="AQ84">
        <f>IF(AQ$8&lt;Input!$D$13,IF(AQ$8+$A84&gt;=Input!$D$13,0,(INDEX(Input!$T$11:$T$136,AQ$8+$A84+1)/INDEX(Input!$T$11:$T$136,AQ$8+1))),0)*$B84*$C84</f>
        <v>0</v>
      </c>
      <c r="AR84">
        <f>IF(AR$8&lt;Input!$D$13,IF(AR$8+$A84&gt;=Input!$D$13,0,(INDEX(Input!$T$11:$T$136,AR$8+$A84+1)/INDEX(Input!$T$11:$T$136,AR$8+1))),0)*$B84*$C84</f>
        <v>0</v>
      </c>
      <c r="AS84">
        <f>IF(AS$8&lt;Input!$D$13,IF(AS$8+$A84&gt;=Input!$D$13,0,(INDEX(Input!$T$11:$T$136,AS$8+$A84+1)/INDEX(Input!$T$11:$T$136,AS$8+1))),0)*$B84*$C84</f>
        <v>0</v>
      </c>
      <c r="AT84">
        <f>IF(AT$8&lt;Input!$D$13,IF(AT$8+$A84&gt;=Input!$D$13,0,(INDEX(Input!$T$11:$T$136,AT$8+$A84+1)/INDEX(Input!$T$11:$T$136,AT$8+1))),0)*$B84*$C84</f>
        <v>0</v>
      </c>
      <c r="AU84">
        <f>IF(AU$8&lt;Input!$D$13,IF(AU$8+$A84&gt;=Input!$D$13,0,(INDEX(Input!$T$11:$T$136,AU$8+$A84+1)/INDEX(Input!$T$11:$T$136,AU$8+1))),0)*$B84*$C84</f>
        <v>0</v>
      </c>
      <c r="AV84">
        <f>IF(AV$8&lt;Input!$D$13,IF(AV$8+$A84&gt;=Input!$D$13,0,(INDEX(Input!$T$11:$T$136,AV$8+$A84+1)/INDEX(Input!$T$11:$T$136,AV$8+1))),0)*$B84*$C84</f>
        <v>0</v>
      </c>
      <c r="AW84">
        <f>IF(AW$8&lt;Input!$D$13,IF(AW$8+$A84&gt;=Input!$D$13,0,(INDEX(Input!$T$11:$T$136,AW$8+$A84+1)/INDEX(Input!$T$11:$T$136,AW$8+1))),0)*$B84*$C84</f>
        <v>0</v>
      </c>
      <c r="AX84">
        <f>IF(AX$8&lt;Input!$D$13,IF(AX$8+$A84&gt;=Input!$D$13,0,(INDEX(Input!$T$11:$T$136,AX$8+$A84+1)/INDEX(Input!$T$11:$T$136,AX$8+1))),0)*$B84*$C84</f>
        <v>0</v>
      </c>
      <c r="AY84">
        <f>IF(AY$8&lt;Input!$D$13,IF(AY$8+$A84&gt;=Input!$D$13,0,(INDEX(Input!$T$11:$T$136,AY$8+$A84+1)/INDEX(Input!$T$11:$T$136,AY$8+1))),0)*$B84*$C84</f>
        <v>0</v>
      </c>
      <c r="AZ84">
        <f>IF(AZ$8&lt;Input!$D$13,IF(AZ$8+$A84&gt;=Input!$D$13,0,(INDEX(Input!$T$11:$T$136,AZ$8+$A84+1)/INDEX(Input!$T$11:$T$136,AZ$8+1))),0)*$B84*$C84</f>
        <v>0</v>
      </c>
      <c r="BA84">
        <f>IF(BA$8&lt;Input!$D$13,IF(BA$8+$A84&gt;=Input!$D$13,0,(INDEX(Input!$T$11:$T$136,BA$8+$A84+1)/INDEX(Input!$T$11:$T$136,BA$8+1))),0)*$B84*$C84</f>
        <v>0</v>
      </c>
      <c r="BB84">
        <f>IF(BB$8&lt;Input!$D$13,IF(BB$8+$A84&gt;=Input!$D$13,0,(INDEX(Input!$T$11:$T$136,BB$8+$A84+1)/INDEX(Input!$T$11:$T$136,BB$8+1))),0)*$B84*$C84</f>
        <v>0</v>
      </c>
      <c r="BC84">
        <f>IF(BC$8&lt;Input!$D$13,IF(BC$8+$A84&gt;=Input!$D$13,0,(INDEX(Input!$T$11:$T$136,BC$8+$A84+1)/INDEX(Input!$T$11:$T$136,BC$8+1))),0)*$B84*$C84</f>
        <v>0</v>
      </c>
      <c r="BD84">
        <f>IF(BD$8&lt;Input!$D$13,IF(BD$8+$A84&gt;=Input!$D$13,0,(INDEX(Input!$T$11:$T$136,BD$8+$A84+1)/INDEX(Input!$T$11:$T$136,BD$8+1))),0)*$B84*$C84</f>
        <v>0</v>
      </c>
      <c r="BE84">
        <f>IF(BE$8&lt;Input!$D$13,IF(BE$8+$A84&gt;=Input!$D$13,0,(INDEX(Input!$T$11:$T$136,BE$8+$A84+1)/INDEX(Input!$T$11:$T$136,BE$8+1))),0)*$B84*$C84</f>
        <v>0</v>
      </c>
      <c r="BF84">
        <f>IF(BF$8&lt;Input!$D$13,IF(BF$8+$A84&gt;=Input!$D$13,0,(INDEX(Input!$T$11:$T$136,BF$8+$A84+1)/INDEX(Input!$T$11:$T$136,BF$8+1))),0)*$B84*$C84</f>
        <v>0</v>
      </c>
      <c r="BG84">
        <f>IF(BG$8&lt;Input!$D$13,IF(BG$8+$A84&gt;=Input!$D$13,0,(INDEX(Input!$T$11:$T$136,BG$8+$A84+1)/INDEX(Input!$T$11:$T$136,BG$8+1))),0)*$B84*$C84</f>
        <v>0</v>
      </c>
      <c r="BH84">
        <f>IF(BH$8&lt;Input!$D$13,IF(BH$8+$A84&gt;=Input!$D$13,0,(INDEX(Input!$T$11:$T$136,BH$8+$A84+1)/INDEX(Input!$T$11:$T$136,BH$8+1))),0)*$B84*$C84</f>
        <v>0</v>
      </c>
      <c r="BI84">
        <f>IF(BI$8&lt;Input!$D$13,IF(BI$8+$A84&gt;=Input!$D$13,0,(INDEX(Input!$T$11:$T$136,BI$8+$A84+1)/INDEX(Input!$T$11:$T$136,BI$8+1))),0)*$B84*$C84</f>
        <v>0</v>
      </c>
      <c r="BJ84">
        <f>IF(BJ$8&lt;Input!$D$13,IF(BJ$8+$A84&gt;=Input!$D$13,0,(INDEX(Input!$T$11:$T$136,BJ$8+$A84+1)/INDEX(Input!$T$11:$T$136,BJ$8+1))),0)*$B84*$C84</f>
        <v>0</v>
      </c>
      <c r="BK84">
        <f>IF(BK$8&lt;Input!$D$13,IF(BK$8+$A84&gt;=Input!$D$13,0,(INDEX(Input!$T$11:$T$136,BK$8+$A84+1)/INDEX(Input!$T$11:$T$136,BK$8+1))),0)*$B84*$C84</f>
        <v>0</v>
      </c>
      <c r="BL84">
        <f>IF(BL$8&lt;Input!$D$13,IF(BL$8+$A84&gt;=Input!$D$13,0,(INDEX(Input!$T$11:$T$136,BL$8+$A84+1)/INDEX(Input!$T$11:$T$136,BL$8+1))),0)*$B84*$C84</f>
        <v>0</v>
      </c>
      <c r="BM84">
        <f>IF(BM$8&lt;Input!$D$13,IF(BM$8+$A84&gt;=Input!$D$13,0,(INDEX(Input!$T$11:$T$136,BM$8+$A84+1)/INDEX(Input!$T$11:$T$136,BM$8+1))),0)*$B84*$C84</f>
        <v>0</v>
      </c>
      <c r="BN84">
        <f>IF(BN$8&lt;Input!$D$13,IF(BN$8+$A84&gt;=Input!$D$13,0,(INDEX(Input!$T$11:$T$136,BN$8+$A84+1)/INDEX(Input!$T$11:$T$136,BN$8+1))),0)*$B84*$C84</f>
        <v>0</v>
      </c>
    </row>
    <row r="85" spans="1:66">
      <c r="A85">
        <f>Input!B84</f>
        <v>74</v>
      </c>
      <c r="B85">
        <f>(1+Input!$D$18)^Brx!A85</f>
        <v>12.752222588545541</v>
      </c>
      <c r="C85">
        <f>(1+Input!$D$17)^Brx!A85</f>
        <v>2.0882460082733454</v>
      </c>
      <c r="E85">
        <f t="shared" si="29"/>
        <v>94</v>
      </c>
      <c r="F85">
        <f>IF(F$8&lt;Input!$D$13,IF(F$8+$A85&gt;=Input!$D$13,0,(INDEX(Input!$T$11:$T$136,F$8+$A85+1)/INDEX(Input!$T$11:$T$136,F$8+1))),0)*$B85*$C85</f>
        <v>0</v>
      </c>
      <c r="G85">
        <f>IF(G$8&lt;Input!$D$13,IF(G$8+$A85&gt;=Input!$D$13,0,(INDEX(Input!$T$11:$T$136,G$8+$A85+1)/INDEX(Input!$T$11:$T$136,G$8+1))),0)*$B85*$C85</f>
        <v>0</v>
      </c>
      <c r="H85">
        <f>IF(H$8&lt;Input!$D$13,IF(H$8+$A85&gt;=Input!$D$13,0,(INDEX(Input!$T$11:$T$136,H$8+$A85+1)/INDEX(Input!$T$11:$T$136,H$8+1))),0)*$B85*$C85</f>
        <v>0</v>
      </c>
      <c r="I85">
        <f>IF(I$8&lt;Input!$D$13,IF(I$8+$A85&gt;=Input!$D$13,0,(INDEX(Input!$T$11:$T$136,I$8+$A85+1)/INDEX(Input!$T$11:$T$136,I$8+1))),0)*$B85*$C85</f>
        <v>0</v>
      </c>
      <c r="J85">
        <f>IF(J$8&lt;Input!$D$13,IF(J$8+$A85&gt;=Input!$D$13,0,(INDEX(Input!$T$11:$T$136,J$8+$A85+1)/INDEX(Input!$T$11:$T$136,J$8+1))),0)*$B85*$C85</f>
        <v>0</v>
      </c>
      <c r="K85">
        <f>IF(K$8&lt;Input!$D$13,IF(K$8+$A85&gt;=Input!$D$13,0,(INDEX(Input!$T$11:$T$136,K$8+$A85+1)/INDEX(Input!$T$11:$T$136,K$8+1))),0)*$B85*$C85</f>
        <v>0</v>
      </c>
      <c r="L85">
        <f>IF(L$8&lt;Input!$D$13,IF(L$8+$A85&gt;=Input!$D$13,0,(INDEX(Input!$T$11:$T$136,L$8+$A85+1)/INDEX(Input!$T$11:$T$136,L$8+1))),0)*$B85*$C85</f>
        <v>0</v>
      </c>
      <c r="M85">
        <f>IF(M$8&lt;Input!$D$13,IF(M$8+$A85&gt;=Input!$D$13,0,(INDEX(Input!$T$11:$T$136,M$8+$A85+1)/INDEX(Input!$T$11:$T$136,M$8+1))),0)*$B85*$C85</f>
        <v>0</v>
      </c>
      <c r="N85">
        <f>IF(N$8&lt;Input!$D$13,IF(N$8+$A85&gt;=Input!$D$13,0,(INDEX(Input!$T$11:$T$136,N$8+$A85+1)/INDEX(Input!$T$11:$T$136,N$8+1))),0)*$B85*$C85</f>
        <v>0</v>
      </c>
      <c r="O85">
        <f>IF(O$8&lt;Input!$D$13,IF(O$8+$A85&gt;=Input!$D$13,0,(INDEX(Input!$T$11:$T$136,O$8+$A85+1)/INDEX(Input!$T$11:$T$136,O$8+1))),0)*$B85*$C85</f>
        <v>0</v>
      </c>
      <c r="P85">
        <f>IF(P$8&lt;Input!$D$13,IF(P$8+$A85&gt;=Input!$D$13,0,(INDEX(Input!$T$11:$T$136,P$8+$A85+1)/INDEX(Input!$T$11:$T$136,P$8+1))),0)*$B85*$C85</f>
        <v>0</v>
      </c>
      <c r="Q85">
        <f>IF(Q$8&lt;Input!$D$13,IF(Q$8+$A85&gt;=Input!$D$13,0,(INDEX(Input!$T$11:$T$136,Q$8+$A85+1)/INDEX(Input!$T$11:$T$136,Q$8+1))),0)*$B85*$C85</f>
        <v>0</v>
      </c>
      <c r="R85">
        <f>IF(R$8&lt;Input!$D$13,IF(R$8+$A85&gt;=Input!$D$13,0,(INDEX(Input!$T$11:$T$136,R$8+$A85+1)/INDEX(Input!$T$11:$T$136,R$8+1))),0)*$B85*$C85</f>
        <v>0</v>
      </c>
      <c r="S85">
        <f>IF(S$8&lt;Input!$D$13,IF(S$8+$A85&gt;=Input!$D$13,0,(INDEX(Input!$T$11:$T$136,S$8+$A85+1)/INDEX(Input!$T$11:$T$136,S$8+1))),0)*$B85*$C85</f>
        <v>0</v>
      </c>
      <c r="T85">
        <f>IF(T$8&lt;Input!$D$13,IF(T$8+$A85&gt;=Input!$D$13,0,(INDEX(Input!$T$11:$T$136,T$8+$A85+1)/INDEX(Input!$T$11:$T$136,T$8+1))),0)*$B85*$C85</f>
        <v>0</v>
      </c>
      <c r="U85">
        <f>IF(U$8&lt;Input!$D$13,IF(U$8+$A85&gt;=Input!$D$13,0,(INDEX(Input!$T$11:$T$136,U$8+$A85+1)/INDEX(Input!$T$11:$T$136,U$8+1))),0)*$B85*$C85</f>
        <v>0</v>
      </c>
      <c r="V85">
        <f>IF(V$8&lt;Input!$D$13,IF(V$8+$A85&gt;=Input!$D$13,0,(INDEX(Input!$T$11:$T$136,V$8+$A85+1)/INDEX(Input!$T$11:$T$136,V$8+1))),0)*$B85*$C85</f>
        <v>0</v>
      </c>
      <c r="W85">
        <f>IF(W$8&lt;Input!$D$13,IF(W$8+$A85&gt;=Input!$D$13,0,(INDEX(Input!$T$11:$T$136,W$8+$A85+1)/INDEX(Input!$T$11:$T$136,W$8+1))),0)*$B85*$C85</f>
        <v>0</v>
      </c>
      <c r="X85">
        <f>IF(X$8&lt;Input!$D$13,IF(X$8+$A85&gt;=Input!$D$13,0,(INDEX(Input!$T$11:$T$136,X$8+$A85+1)/INDEX(Input!$T$11:$T$136,X$8+1))),0)*$B85*$C85</f>
        <v>0</v>
      </c>
      <c r="Y85">
        <f>IF(Y$8&lt;Input!$D$13,IF(Y$8+$A85&gt;=Input!$D$13,0,(INDEX(Input!$T$11:$T$136,Y$8+$A85+1)/INDEX(Input!$T$11:$T$136,Y$8+1))),0)*$B85*$C85</f>
        <v>0</v>
      </c>
      <c r="Z85">
        <f>IF(Z$8&lt;Input!$D$13,IF(Z$8+$A85&gt;=Input!$D$13,0,(INDEX(Input!$T$11:$T$136,Z$8+$A85+1)/INDEX(Input!$T$11:$T$136,Z$8+1))),0)*$B85*$C85</f>
        <v>0</v>
      </c>
      <c r="AA85">
        <f>IF(AA$8&lt;Input!$D$13,IF(AA$8+$A85&gt;=Input!$D$13,0,(INDEX(Input!$T$11:$T$136,AA$8+$A85+1)/INDEX(Input!$T$11:$T$136,AA$8+1))),0)*$B85*$C85</f>
        <v>0</v>
      </c>
      <c r="AB85">
        <f>IF(AB$8&lt;Input!$D$13,IF(AB$8+$A85&gt;=Input!$D$13,0,(INDEX(Input!$T$11:$T$136,AB$8+$A85+1)/INDEX(Input!$T$11:$T$136,AB$8+1))),0)*$B85*$C85</f>
        <v>0</v>
      </c>
      <c r="AC85">
        <f>IF(AC$8&lt;Input!$D$13,IF(AC$8+$A85&gt;=Input!$D$13,0,(INDEX(Input!$T$11:$T$136,AC$8+$A85+1)/INDEX(Input!$T$11:$T$136,AC$8+1))),0)*$B85*$C85</f>
        <v>0</v>
      </c>
      <c r="AD85">
        <f>IF(AD$8&lt;Input!$D$13,IF(AD$8+$A85&gt;=Input!$D$13,0,(INDEX(Input!$T$11:$T$136,AD$8+$A85+1)/INDEX(Input!$T$11:$T$136,AD$8+1))),0)*$B85*$C85</f>
        <v>0</v>
      </c>
      <c r="AE85">
        <f>IF(AE$8&lt;Input!$D$13,IF(AE$8+$A85&gt;=Input!$D$13,0,(INDEX(Input!$T$11:$T$136,AE$8+$A85+1)/INDEX(Input!$T$11:$T$136,AE$8+1))),0)*$B85*$C85</f>
        <v>0</v>
      </c>
      <c r="AF85">
        <f>IF(AF$8&lt;Input!$D$13,IF(AF$8+$A85&gt;=Input!$D$13,0,(INDEX(Input!$T$11:$T$136,AF$8+$A85+1)/INDEX(Input!$T$11:$T$136,AF$8+1))),0)*$B85*$C85</f>
        <v>0</v>
      </c>
      <c r="AG85">
        <f>IF(AG$8&lt;Input!$D$13,IF(AG$8+$A85&gt;=Input!$D$13,0,(INDEX(Input!$T$11:$T$136,AG$8+$A85+1)/INDEX(Input!$T$11:$T$136,AG$8+1))),0)*$B85*$C85</f>
        <v>0</v>
      </c>
      <c r="AH85">
        <f>IF(AH$8&lt;Input!$D$13,IF(AH$8+$A85&gt;=Input!$D$13,0,(INDEX(Input!$T$11:$T$136,AH$8+$A85+1)/INDEX(Input!$T$11:$T$136,AH$8+1))),0)*$B85*$C85</f>
        <v>0</v>
      </c>
      <c r="AI85">
        <f>IF(AI$8&lt;Input!$D$13,IF(AI$8+$A85&gt;=Input!$D$13,0,(INDEX(Input!$T$11:$T$136,AI$8+$A85+1)/INDEX(Input!$T$11:$T$136,AI$8+1))),0)*$B85*$C85</f>
        <v>0</v>
      </c>
      <c r="AJ85">
        <f>IF(AJ$8&lt;Input!$D$13,IF(AJ$8+$A85&gt;=Input!$D$13,0,(INDEX(Input!$T$11:$T$136,AJ$8+$A85+1)/INDEX(Input!$T$11:$T$136,AJ$8+1))),0)*$B85*$C85</f>
        <v>0</v>
      </c>
      <c r="AK85">
        <f>IF(AK$8&lt;Input!$D$13,IF(AK$8+$A85&gt;=Input!$D$13,0,(INDEX(Input!$T$11:$T$136,AK$8+$A85+1)/INDEX(Input!$T$11:$T$136,AK$8+1))),0)*$B85*$C85</f>
        <v>0</v>
      </c>
      <c r="AL85">
        <f>IF(AL$8&lt;Input!$D$13,IF(AL$8+$A85&gt;=Input!$D$13,0,(INDEX(Input!$T$11:$T$136,AL$8+$A85+1)/INDEX(Input!$T$11:$T$136,AL$8+1))),0)*$B85*$C85</f>
        <v>0</v>
      </c>
      <c r="AM85">
        <f>IF(AM$8&lt;Input!$D$13,IF(AM$8+$A85&gt;=Input!$D$13,0,(INDEX(Input!$T$11:$T$136,AM$8+$A85+1)/INDEX(Input!$T$11:$T$136,AM$8+1))),0)*$B85*$C85</f>
        <v>0</v>
      </c>
      <c r="AN85">
        <f>IF(AN$8&lt;Input!$D$13,IF(AN$8+$A85&gt;=Input!$D$13,0,(INDEX(Input!$T$11:$T$136,AN$8+$A85+1)/INDEX(Input!$T$11:$T$136,AN$8+1))),0)*$B85*$C85</f>
        <v>0</v>
      </c>
      <c r="AO85">
        <f>IF(AO$8&lt;Input!$D$13,IF(AO$8+$A85&gt;=Input!$D$13,0,(INDEX(Input!$T$11:$T$136,AO$8+$A85+1)/INDEX(Input!$T$11:$T$136,AO$8+1))),0)*$B85*$C85</f>
        <v>0</v>
      </c>
      <c r="AP85">
        <f>IF(AP$8&lt;Input!$D$13,IF(AP$8+$A85&gt;=Input!$D$13,0,(INDEX(Input!$T$11:$T$136,AP$8+$A85+1)/INDEX(Input!$T$11:$T$136,AP$8+1))),0)*$B85*$C85</f>
        <v>0</v>
      </c>
      <c r="AQ85">
        <f>IF(AQ$8&lt;Input!$D$13,IF(AQ$8+$A85&gt;=Input!$D$13,0,(INDEX(Input!$T$11:$T$136,AQ$8+$A85+1)/INDEX(Input!$T$11:$T$136,AQ$8+1))),0)*$B85*$C85</f>
        <v>0</v>
      </c>
      <c r="AR85">
        <f>IF(AR$8&lt;Input!$D$13,IF(AR$8+$A85&gt;=Input!$D$13,0,(INDEX(Input!$T$11:$T$136,AR$8+$A85+1)/INDEX(Input!$T$11:$T$136,AR$8+1))),0)*$B85*$C85</f>
        <v>0</v>
      </c>
      <c r="AS85">
        <f>IF(AS$8&lt;Input!$D$13,IF(AS$8+$A85&gt;=Input!$D$13,0,(INDEX(Input!$T$11:$T$136,AS$8+$A85+1)/INDEX(Input!$T$11:$T$136,AS$8+1))),0)*$B85*$C85</f>
        <v>0</v>
      </c>
      <c r="AT85">
        <f>IF(AT$8&lt;Input!$D$13,IF(AT$8+$A85&gt;=Input!$D$13,0,(INDEX(Input!$T$11:$T$136,AT$8+$A85+1)/INDEX(Input!$T$11:$T$136,AT$8+1))),0)*$B85*$C85</f>
        <v>0</v>
      </c>
      <c r="AU85">
        <f>IF(AU$8&lt;Input!$D$13,IF(AU$8+$A85&gt;=Input!$D$13,0,(INDEX(Input!$T$11:$T$136,AU$8+$A85+1)/INDEX(Input!$T$11:$T$136,AU$8+1))),0)*$B85*$C85</f>
        <v>0</v>
      </c>
      <c r="AV85">
        <f>IF(AV$8&lt;Input!$D$13,IF(AV$8+$A85&gt;=Input!$D$13,0,(INDEX(Input!$T$11:$T$136,AV$8+$A85+1)/INDEX(Input!$T$11:$T$136,AV$8+1))),0)*$B85*$C85</f>
        <v>0</v>
      </c>
      <c r="AW85">
        <f>IF(AW$8&lt;Input!$D$13,IF(AW$8+$A85&gt;=Input!$D$13,0,(INDEX(Input!$T$11:$T$136,AW$8+$A85+1)/INDEX(Input!$T$11:$T$136,AW$8+1))),0)*$B85*$C85</f>
        <v>0</v>
      </c>
      <c r="AX85">
        <f>IF(AX$8&lt;Input!$D$13,IF(AX$8+$A85&gt;=Input!$D$13,0,(INDEX(Input!$T$11:$T$136,AX$8+$A85+1)/INDEX(Input!$T$11:$T$136,AX$8+1))),0)*$B85*$C85</f>
        <v>0</v>
      </c>
      <c r="AY85">
        <f>IF(AY$8&lt;Input!$D$13,IF(AY$8+$A85&gt;=Input!$D$13,0,(INDEX(Input!$T$11:$T$136,AY$8+$A85+1)/INDEX(Input!$T$11:$T$136,AY$8+1))),0)*$B85*$C85</f>
        <v>0</v>
      </c>
      <c r="AZ85">
        <f>IF(AZ$8&lt;Input!$D$13,IF(AZ$8+$A85&gt;=Input!$D$13,0,(INDEX(Input!$T$11:$T$136,AZ$8+$A85+1)/INDEX(Input!$T$11:$T$136,AZ$8+1))),0)*$B85*$C85</f>
        <v>0</v>
      </c>
      <c r="BA85">
        <f>IF(BA$8&lt;Input!$D$13,IF(BA$8+$A85&gt;=Input!$D$13,0,(INDEX(Input!$T$11:$T$136,BA$8+$A85+1)/INDEX(Input!$T$11:$T$136,BA$8+1))),0)*$B85*$C85</f>
        <v>0</v>
      </c>
      <c r="BB85">
        <f>IF(BB$8&lt;Input!$D$13,IF(BB$8+$A85&gt;=Input!$D$13,0,(INDEX(Input!$T$11:$T$136,BB$8+$A85+1)/INDEX(Input!$T$11:$T$136,BB$8+1))),0)*$B85*$C85</f>
        <v>0</v>
      </c>
      <c r="BC85">
        <f>IF(BC$8&lt;Input!$D$13,IF(BC$8+$A85&gt;=Input!$D$13,0,(INDEX(Input!$T$11:$T$136,BC$8+$A85+1)/INDEX(Input!$T$11:$T$136,BC$8+1))),0)*$B85*$C85</f>
        <v>0</v>
      </c>
      <c r="BD85">
        <f>IF(BD$8&lt;Input!$D$13,IF(BD$8+$A85&gt;=Input!$D$13,0,(INDEX(Input!$T$11:$T$136,BD$8+$A85+1)/INDEX(Input!$T$11:$T$136,BD$8+1))),0)*$B85*$C85</f>
        <v>0</v>
      </c>
      <c r="BE85">
        <f>IF(BE$8&lt;Input!$D$13,IF(BE$8+$A85&gt;=Input!$D$13,0,(INDEX(Input!$T$11:$T$136,BE$8+$A85+1)/INDEX(Input!$T$11:$T$136,BE$8+1))),0)*$B85*$C85</f>
        <v>0</v>
      </c>
      <c r="BF85">
        <f>IF(BF$8&lt;Input!$D$13,IF(BF$8+$A85&gt;=Input!$D$13,0,(INDEX(Input!$T$11:$T$136,BF$8+$A85+1)/INDEX(Input!$T$11:$T$136,BF$8+1))),0)*$B85*$C85</f>
        <v>0</v>
      </c>
      <c r="BG85">
        <f>IF(BG$8&lt;Input!$D$13,IF(BG$8+$A85&gt;=Input!$D$13,0,(INDEX(Input!$T$11:$T$136,BG$8+$A85+1)/INDEX(Input!$T$11:$T$136,BG$8+1))),0)*$B85*$C85</f>
        <v>0</v>
      </c>
      <c r="BH85">
        <f>IF(BH$8&lt;Input!$D$13,IF(BH$8+$A85&gt;=Input!$D$13,0,(INDEX(Input!$T$11:$T$136,BH$8+$A85+1)/INDEX(Input!$T$11:$T$136,BH$8+1))),0)*$B85*$C85</f>
        <v>0</v>
      </c>
      <c r="BI85">
        <f>IF(BI$8&lt;Input!$D$13,IF(BI$8+$A85&gt;=Input!$D$13,0,(INDEX(Input!$T$11:$T$136,BI$8+$A85+1)/INDEX(Input!$T$11:$T$136,BI$8+1))),0)*$B85*$C85</f>
        <v>0</v>
      </c>
      <c r="BJ85">
        <f>IF(BJ$8&lt;Input!$D$13,IF(BJ$8+$A85&gt;=Input!$D$13,0,(INDEX(Input!$T$11:$T$136,BJ$8+$A85+1)/INDEX(Input!$T$11:$T$136,BJ$8+1))),0)*$B85*$C85</f>
        <v>0</v>
      </c>
      <c r="BK85">
        <f>IF(BK$8&lt;Input!$D$13,IF(BK$8+$A85&gt;=Input!$D$13,0,(INDEX(Input!$T$11:$T$136,BK$8+$A85+1)/INDEX(Input!$T$11:$T$136,BK$8+1))),0)*$B85*$C85</f>
        <v>0</v>
      </c>
      <c r="BL85">
        <f>IF(BL$8&lt;Input!$D$13,IF(BL$8+$A85&gt;=Input!$D$13,0,(INDEX(Input!$T$11:$T$136,BL$8+$A85+1)/INDEX(Input!$T$11:$T$136,BL$8+1))),0)*$B85*$C85</f>
        <v>0</v>
      </c>
      <c r="BM85">
        <f>IF(BM$8&lt;Input!$D$13,IF(BM$8+$A85&gt;=Input!$D$13,0,(INDEX(Input!$T$11:$T$136,BM$8+$A85+1)/INDEX(Input!$T$11:$T$136,BM$8+1))),0)*$B85*$C85</f>
        <v>0</v>
      </c>
      <c r="BN85">
        <f>IF(BN$8&lt;Input!$D$13,IF(BN$8+$A85&gt;=Input!$D$13,0,(INDEX(Input!$T$11:$T$136,BN$8+$A85+1)/INDEX(Input!$T$11:$T$136,BN$8+1))),0)*$B85*$C85</f>
        <v>0</v>
      </c>
    </row>
    <row r="86" spans="1:66">
      <c r="A86">
        <f>Input!B85</f>
        <v>75</v>
      </c>
      <c r="B86">
        <f>(1+Input!$D$18)^Brx!A86</f>
        <v>13.198550379144637</v>
      </c>
      <c r="C86">
        <f>(1+Input!$D$17)^Brx!A86</f>
        <v>2.1091284683560785</v>
      </c>
      <c r="E86">
        <f t="shared" si="29"/>
        <v>95</v>
      </c>
      <c r="F86">
        <f>IF(F$8&lt;Input!$D$13,IF(F$8+$A86&gt;=Input!$D$13,0,(INDEX(Input!$T$11:$T$136,F$8+$A86+1)/INDEX(Input!$T$11:$T$136,F$8+1))),0)*$B86*$C86</f>
        <v>0</v>
      </c>
      <c r="G86">
        <f>IF(G$8&lt;Input!$D$13,IF(G$8+$A86&gt;=Input!$D$13,0,(INDEX(Input!$T$11:$T$136,G$8+$A86+1)/INDEX(Input!$T$11:$T$136,G$8+1))),0)*$B86*$C86</f>
        <v>0</v>
      </c>
      <c r="H86">
        <f>IF(H$8&lt;Input!$D$13,IF(H$8+$A86&gt;=Input!$D$13,0,(INDEX(Input!$T$11:$T$136,H$8+$A86+1)/INDEX(Input!$T$11:$T$136,H$8+1))),0)*$B86*$C86</f>
        <v>0</v>
      </c>
      <c r="I86">
        <f>IF(I$8&lt;Input!$D$13,IF(I$8+$A86&gt;=Input!$D$13,0,(INDEX(Input!$T$11:$T$136,I$8+$A86+1)/INDEX(Input!$T$11:$T$136,I$8+1))),0)*$B86*$C86</f>
        <v>0</v>
      </c>
      <c r="J86">
        <f>IF(J$8&lt;Input!$D$13,IF(J$8+$A86&gt;=Input!$D$13,0,(INDEX(Input!$T$11:$T$136,J$8+$A86+1)/INDEX(Input!$T$11:$T$136,J$8+1))),0)*$B86*$C86</f>
        <v>0</v>
      </c>
      <c r="K86">
        <f>IF(K$8&lt;Input!$D$13,IF(K$8+$A86&gt;=Input!$D$13,0,(INDEX(Input!$T$11:$T$136,K$8+$A86+1)/INDEX(Input!$T$11:$T$136,K$8+1))),0)*$B86*$C86</f>
        <v>0</v>
      </c>
      <c r="L86">
        <f>IF(L$8&lt;Input!$D$13,IF(L$8+$A86&gt;=Input!$D$13,0,(INDEX(Input!$T$11:$T$136,L$8+$A86+1)/INDEX(Input!$T$11:$T$136,L$8+1))),0)*$B86*$C86</f>
        <v>0</v>
      </c>
      <c r="M86">
        <f>IF(M$8&lt;Input!$D$13,IF(M$8+$A86&gt;=Input!$D$13,0,(INDEX(Input!$T$11:$T$136,M$8+$A86+1)/INDEX(Input!$T$11:$T$136,M$8+1))),0)*$B86*$C86</f>
        <v>0</v>
      </c>
      <c r="N86">
        <f>IF(N$8&lt;Input!$D$13,IF(N$8+$A86&gt;=Input!$D$13,0,(INDEX(Input!$T$11:$T$136,N$8+$A86+1)/INDEX(Input!$T$11:$T$136,N$8+1))),0)*$B86*$C86</f>
        <v>0</v>
      </c>
      <c r="O86">
        <f>IF(O$8&lt;Input!$D$13,IF(O$8+$A86&gt;=Input!$D$13,0,(INDEX(Input!$T$11:$T$136,O$8+$A86+1)/INDEX(Input!$T$11:$T$136,O$8+1))),0)*$B86*$C86</f>
        <v>0</v>
      </c>
      <c r="P86">
        <f>IF(P$8&lt;Input!$D$13,IF(P$8+$A86&gt;=Input!$D$13,0,(INDEX(Input!$T$11:$T$136,P$8+$A86+1)/INDEX(Input!$T$11:$T$136,P$8+1))),0)*$B86*$C86</f>
        <v>0</v>
      </c>
      <c r="Q86">
        <f>IF(Q$8&lt;Input!$D$13,IF(Q$8+$A86&gt;=Input!$D$13,0,(INDEX(Input!$T$11:$T$136,Q$8+$A86+1)/INDEX(Input!$T$11:$T$136,Q$8+1))),0)*$B86*$C86</f>
        <v>0</v>
      </c>
      <c r="R86">
        <f>IF(R$8&lt;Input!$D$13,IF(R$8+$A86&gt;=Input!$D$13,0,(INDEX(Input!$T$11:$T$136,R$8+$A86+1)/INDEX(Input!$T$11:$T$136,R$8+1))),0)*$B86*$C86</f>
        <v>0</v>
      </c>
      <c r="S86">
        <f>IF(S$8&lt;Input!$D$13,IF(S$8+$A86&gt;=Input!$D$13,0,(INDEX(Input!$T$11:$T$136,S$8+$A86+1)/INDEX(Input!$T$11:$T$136,S$8+1))),0)*$B86*$C86</f>
        <v>0</v>
      </c>
      <c r="T86">
        <f>IF(T$8&lt;Input!$D$13,IF(T$8+$A86&gt;=Input!$D$13,0,(INDEX(Input!$T$11:$T$136,T$8+$A86+1)/INDEX(Input!$T$11:$T$136,T$8+1))),0)*$B86*$C86</f>
        <v>0</v>
      </c>
      <c r="U86">
        <f>IF(U$8&lt;Input!$D$13,IF(U$8+$A86&gt;=Input!$D$13,0,(INDEX(Input!$T$11:$T$136,U$8+$A86+1)/INDEX(Input!$T$11:$T$136,U$8+1))),0)*$B86*$C86</f>
        <v>0</v>
      </c>
      <c r="V86">
        <f>IF(V$8&lt;Input!$D$13,IF(V$8+$A86&gt;=Input!$D$13,0,(INDEX(Input!$T$11:$T$136,V$8+$A86+1)/INDEX(Input!$T$11:$T$136,V$8+1))),0)*$B86*$C86</f>
        <v>0</v>
      </c>
      <c r="W86">
        <f>IF(W$8&lt;Input!$D$13,IF(W$8+$A86&gt;=Input!$D$13,0,(INDEX(Input!$T$11:$T$136,W$8+$A86+1)/INDEX(Input!$T$11:$T$136,W$8+1))),0)*$B86*$C86</f>
        <v>0</v>
      </c>
      <c r="X86">
        <f>IF(X$8&lt;Input!$D$13,IF(X$8+$A86&gt;=Input!$D$13,0,(INDEX(Input!$T$11:$T$136,X$8+$A86+1)/INDEX(Input!$T$11:$T$136,X$8+1))),0)*$B86*$C86</f>
        <v>0</v>
      </c>
      <c r="Y86">
        <f>IF(Y$8&lt;Input!$D$13,IF(Y$8+$A86&gt;=Input!$D$13,0,(INDEX(Input!$T$11:$T$136,Y$8+$A86+1)/INDEX(Input!$T$11:$T$136,Y$8+1))),0)*$B86*$C86</f>
        <v>0</v>
      </c>
      <c r="Z86">
        <f>IF(Z$8&lt;Input!$D$13,IF(Z$8+$A86&gt;=Input!$D$13,0,(INDEX(Input!$T$11:$T$136,Z$8+$A86+1)/INDEX(Input!$T$11:$T$136,Z$8+1))),0)*$B86*$C86</f>
        <v>0</v>
      </c>
      <c r="AA86">
        <f>IF(AA$8&lt;Input!$D$13,IF(AA$8+$A86&gt;=Input!$D$13,0,(INDEX(Input!$T$11:$T$136,AA$8+$A86+1)/INDEX(Input!$T$11:$T$136,AA$8+1))),0)*$B86*$C86</f>
        <v>0</v>
      </c>
      <c r="AB86">
        <f>IF(AB$8&lt;Input!$D$13,IF(AB$8+$A86&gt;=Input!$D$13,0,(INDEX(Input!$T$11:$T$136,AB$8+$A86+1)/INDEX(Input!$T$11:$T$136,AB$8+1))),0)*$B86*$C86</f>
        <v>0</v>
      </c>
      <c r="AC86">
        <f>IF(AC$8&lt;Input!$D$13,IF(AC$8+$A86&gt;=Input!$D$13,0,(INDEX(Input!$T$11:$T$136,AC$8+$A86+1)/INDEX(Input!$T$11:$T$136,AC$8+1))),0)*$B86*$C86</f>
        <v>0</v>
      </c>
      <c r="AD86">
        <f>IF(AD$8&lt;Input!$D$13,IF(AD$8+$A86&gt;=Input!$D$13,0,(INDEX(Input!$T$11:$T$136,AD$8+$A86+1)/INDEX(Input!$T$11:$T$136,AD$8+1))),0)*$B86*$C86</f>
        <v>0</v>
      </c>
      <c r="AE86">
        <f>IF(AE$8&lt;Input!$D$13,IF(AE$8+$A86&gt;=Input!$D$13,0,(INDEX(Input!$T$11:$T$136,AE$8+$A86+1)/INDEX(Input!$T$11:$T$136,AE$8+1))),0)*$B86*$C86</f>
        <v>0</v>
      </c>
      <c r="AF86">
        <f>IF(AF$8&lt;Input!$D$13,IF(AF$8+$A86&gt;=Input!$D$13,0,(INDEX(Input!$T$11:$T$136,AF$8+$A86+1)/INDEX(Input!$T$11:$T$136,AF$8+1))),0)*$B86*$C86</f>
        <v>0</v>
      </c>
      <c r="AG86">
        <f>IF(AG$8&lt;Input!$D$13,IF(AG$8+$A86&gt;=Input!$D$13,0,(INDEX(Input!$T$11:$T$136,AG$8+$A86+1)/INDEX(Input!$T$11:$T$136,AG$8+1))),0)*$B86*$C86</f>
        <v>0</v>
      </c>
      <c r="AH86">
        <f>IF(AH$8&lt;Input!$D$13,IF(AH$8+$A86&gt;=Input!$D$13,0,(INDEX(Input!$T$11:$T$136,AH$8+$A86+1)/INDEX(Input!$T$11:$T$136,AH$8+1))),0)*$B86*$C86</f>
        <v>0</v>
      </c>
      <c r="AI86">
        <f>IF(AI$8&lt;Input!$D$13,IF(AI$8+$A86&gt;=Input!$D$13,0,(INDEX(Input!$T$11:$T$136,AI$8+$A86+1)/INDEX(Input!$T$11:$T$136,AI$8+1))),0)*$B86*$C86</f>
        <v>0</v>
      </c>
      <c r="AJ86">
        <f>IF(AJ$8&lt;Input!$D$13,IF(AJ$8+$A86&gt;=Input!$D$13,0,(INDEX(Input!$T$11:$T$136,AJ$8+$A86+1)/INDEX(Input!$T$11:$T$136,AJ$8+1))),0)*$B86*$C86</f>
        <v>0</v>
      </c>
      <c r="AK86">
        <f>IF(AK$8&lt;Input!$D$13,IF(AK$8+$A86&gt;=Input!$D$13,0,(INDEX(Input!$T$11:$T$136,AK$8+$A86+1)/INDEX(Input!$T$11:$T$136,AK$8+1))),0)*$B86*$C86</f>
        <v>0</v>
      </c>
      <c r="AL86">
        <f>IF(AL$8&lt;Input!$D$13,IF(AL$8+$A86&gt;=Input!$D$13,0,(INDEX(Input!$T$11:$T$136,AL$8+$A86+1)/INDEX(Input!$T$11:$T$136,AL$8+1))),0)*$B86*$C86</f>
        <v>0</v>
      </c>
      <c r="AM86">
        <f>IF(AM$8&lt;Input!$D$13,IF(AM$8+$A86&gt;=Input!$D$13,0,(INDEX(Input!$T$11:$T$136,AM$8+$A86+1)/INDEX(Input!$T$11:$T$136,AM$8+1))),0)*$B86*$C86</f>
        <v>0</v>
      </c>
      <c r="AN86">
        <f>IF(AN$8&lt;Input!$D$13,IF(AN$8+$A86&gt;=Input!$D$13,0,(INDEX(Input!$T$11:$T$136,AN$8+$A86+1)/INDEX(Input!$T$11:$T$136,AN$8+1))),0)*$B86*$C86</f>
        <v>0</v>
      </c>
      <c r="AO86">
        <f>IF(AO$8&lt;Input!$D$13,IF(AO$8+$A86&gt;=Input!$D$13,0,(INDEX(Input!$T$11:$T$136,AO$8+$A86+1)/INDEX(Input!$T$11:$T$136,AO$8+1))),0)*$B86*$C86</f>
        <v>0</v>
      </c>
      <c r="AP86">
        <f>IF(AP$8&lt;Input!$D$13,IF(AP$8+$A86&gt;=Input!$D$13,0,(INDEX(Input!$T$11:$T$136,AP$8+$A86+1)/INDEX(Input!$T$11:$T$136,AP$8+1))),0)*$B86*$C86</f>
        <v>0</v>
      </c>
      <c r="AQ86">
        <f>IF(AQ$8&lt;Input!$D$13,IF(AQ$8+$A86&gt;=Input!$D$13,0,(INDEX(Input!$T$11:$T$136,AQ$8+$A86+1)/INDEX(Input!$T$11:$T$136,AQ$8+1))),0)*$B86*$C86</f>
        <v>0</v>
      </c>
      <c r="AR86">
        <f>IF(AR$8&lt;Input!$D$13,IF(AR$8+$A86&gt;=Input!$D$13,0,(INDEX(Input!$T$11:$T$136,AR$8+$A86+1)/INDEX(Input!$T$11:$T$136,AR$8+1))),0)*$B86*$C86</f>
        <v>0</v>
      </c>
      <c r="AS86">
        <f>IF(AS$8&lt;Input!$D$13,IF(AS$8+$A86&gt;=Input!$D$13,0,(INDEX(Input!$T$11:$T$136,AS$8+$A86+1)/INDEX(Input!$T$11:$T$136,AS$8+1))),0)*$B86*$C86</f>
        <v>0</v>
      </c>
      <c r="AT86">
        <f>IF(AT$8&lt;Input!$D$13,IF(AT$8+$A86&gt;=Input!$D$13,0,(INDEX(Input!$T$11:$T$136,AT$8+$A86+1)/INDEX(Input!$T$11:$T$136,AT$8+1))),0)*$B86*$C86</f>
        <v>0</v>
      </c>
      <c r="AU86">
        <f>IF(AU$8&lt;Input!$D$13,IF(AU$8+$A86&gt;=Input!$D$13,0,(INDEX(Input!$T$11:$T$136,AU$8+$A86+1)/INDEX(Input!$T$11:$T$136,AU$8+1))),0)*$B86*$C86</f>
        <v>0</v>
      </c>
      <c r="AV86">
        <f>IF(AV$8&lt;Input!$D$13,IF(AV$8+$A86&gt;=Input!$D$13,0,(INDEX(Input!$T$11:$T$136,AV$8+$A86+1)/INDEX(Input!$T$11:$T$136,AV$8+1))),0)*$B86*$C86</f>
        <v>0</v>
      </c>
      <c r="AW86">
        <f>IF(AW$8&lt;Input!$D$13,IF(AW$8+$A86&gt;=Input!$D$13,0,(INDEX(Input!$T$11:$T$136,AW$8+$A86+1)/INDEX(Input!$T$11:$T$136,AW$8+1))),0)*$B86*$C86</f>
        <v>0</v>
      </c>
      <c r="AX86">
        <f>IF(AX$8&lt;Input!$D$13,IF(AX$8+$A86&gt;=Input!$D$13,0,(INDEX(Input!$T$11:$T$136,AX$8+$A86+1)/INDEX(Input!$T$11:$T$136,AX$8+1))),0)*$B86*$C86</f>
        <v>0</v>
      </c>
      <c r="AY86">
        <f>IF(AY$8&lt;Input!$D$13,IF(AY$8+$A86&gt;=Input!$D$13,0,(INDEX(Input!$T$11:$T$136,AY$8+$A86+1)/INDEX(Input!$T$11:$T$136,AY$8+1))),0)*$B86*$C86</f>
        <v>0</v>
      </c>
      <c r="AZ86">
        <f>IF(AZ$8&lt;Input!$D$13,IF(AZ$8+$A86&gt;=Input!$D$13,0,(INDEX(Input!$T$11:$T$136,AZ$8+$A86+1)/INDEX(Input!$T$11:$T$136,AZ$8+1))),0)*$B86*$C86</f>
        <v>0</v>
      </c>
      <c r="BA86">
        <f>IF(BA$8&lt;Input!$D$13,IF(BA$8+$A86&gt;=Input!$D$13,0,(INDEX(Input!$T$11:$T$136,BA$8+$A86+1)/INDEX(Input!$T$11:$T$136,BA$8+1))),0)*$B86*$C86</f>
        <v>0</v>
      </c>
      <c r="BB86">
        <f>IF(BB$8&lt;Input!$D$13,IF(BB$8+$A86&gt;=Input!$D$13,0,(INDEX(Input!$T$11:$T$136,BB$8+$A86+1)/INDEX(Input!$T$11:$T$136,BB$8+1))),0)*$B86*$C86</f>
        <v>0</v>
      </c>
      <c r="BC86">
        <f>IF(BC$8&lt;Input!$D$13,IF(BC$8+$A86&gt;=Input!$D$13,0,(INDEX(Input!$T$11:$T$136,BC$8+$A86+1)/INDEX(Input!$T$11:$T$136,BC$8+1))),0)*$B86*$C86</f>
        <v>0</v>
      </c>
      <c r="BD86">
        <f>IF(BD$8&lt;Input!$D$13,IF(BD$8+$A86&gt;=Input!$D$13,0,(INDEX(Input!$T$11:$T$136,BD$8+$A86+1)/INDEX(Input!$T$11:$T$136,BD$8+1))),0)*$B86*$C86</f>
        <v>0</v>
      </c>
      <c r="BE86">
        <f>IF(BE$8&lt;Input!$D$13,IF(BE$8+$A86&gt;=Input!$D$13,0,(INDEX(Input!$T$11:$T$136,BE$8+$A86+1)/INDEX(Input!$T$11:$T$136,BE$8+1))),0)*$B86*$C86</f>
        <v>0</v>
      </c>
      <c r="BF86">
        <f>IF(BF$8&lt;Input!$D$13,IF(BF$8+$A86&gt;=Input!$D$13,0,(INDEX(Input!$T$11:$T$136,BF$8+$A86+1)/INDEX(Input!$T$11:$T$136,BF$8+1))),0)*$B86*$C86</f>
        <v>0</v>
      </c>
      <c r="BG86">
        <f>IF(BG$8&lt;Input!$D$13,IF(BG$8+$A86&gt;=Input!$D$13,0,(INDEX(Input!$T$11:$T$136,BG$8+$A86+1)/INDEX(Input!$T$11:$T$136,BG$8+1))),0)*$B86*$C86</f>
        <v>0</v>
      </c>
      <c r="BH86">
        <f>IF(BH$8&lt;Input!$D$13,IF(BH$8+$A86&gt;=Input!$D$13,0,(INDEX(Input!$T$11:$T$136,BH$8+$A86+1)/INDEX(Input!$T$11:$T$136,BH$8+1))),0)*$B86*$C86</f>
        <v>0</v>
      </c>
      <c r="BI86">
        <f>IF(BI$8&lt;Input!$D$13,IF(BI$8+$A86&gt;=Input!$D$13,0,(INDEX(Input!$T$11:$T$136,BI$8+$A86+1)/INDEX(Input!$T$11:$T$136,BI$8+1))),0)*$B86*$C86</f>
        <v>0</v>
      </c>
      <c r="BJ86">
        <f>IF(BJ$8&lt;Input!$D$13,IF(BJ$8+$A86&gt;=Input!$D$13,0,(INDEX(Input!$T$11:$T$136,BJ$8+$A86+1)/INDEX(Input!$T$11:$T$136,BJ$8+1))),0)*$B86*$C86</f>
        <v>0</v>
      </c>
      <c r="BK86">
        <f>IF(BK$8&lt;Input!$D$13,IF(BK$8+$A86&gt;=Input!$D$13,0,(INDEX(Input!$T$11:$T$136,BK$8+$A86+1)/INDEX(Input!$T$11:$T$136,BK$8+1))),0)*$B86*$C86</f>
        <v>0</v>
      </c>
      <c r="BL86">
        <f>IF(BL$8&lt;Input!$D$13,IF(BL$8+$A86&gt;=Input!$D$13,0,(INDEX(Input!$T$11:$T$136,BL$8+$A86+1)/INDEX(Input!$T$11:$T$136,BL$8+1))),0)*$B86*$C86</f>
        <v>0</v>
      </c>
      <c r="BM86">
        <f>IF(BM$8&lt;Input!$D$13,IF(BM$8+$A86&gt;=Input!$D$13,0,(INDEX(Input!$T$11:$T$136,BM$8+$A86+1)/INDEX(Input!$T$11:$T$136,BM$8+1))),0)*$B86*$C86</f>
        <v>0</v>
      </c>
      <c r="BN86">
        <f>IF(BN$8&lt;Input!$D$13,IF(BN$8+$A86&gt;=Input!$D$13,0,(INDEX(Input!$T$11:$T$136,BN$8+$A86+1)/INDEX(Input!$T$11:$T$136,BN$8+1))),0)*$B86*$C86</f>
        <v>0</v>
      </c>
    </row>
    <row r="87" spans="1:66">
      <c r="A87">
        <f>Input!B86</f>
        <v>76</v>
      </c>
      <c r="B87">
        <f>(1+Input!$D$18)^Brx!A87</f>
        <v>13.660499642414697</v>
      </c>
      <c r="C87">
        <f>(1+Input!$D$17)^Brx!A87</f>
        <v>2.1302197530396394</v>
      </c>
      <c r="E87">
        <f t="shared" si="29"/>
        <v>96</v>
      </c>
      <c r="F87">
        <f>IF(F$8&lt;Input!$D$13,IF(F$8+$A87&gt;=Input!$D$13,0,(INDEX(Input!$T$11:$T$136,F$8+$A87+1)/INDEX(Input!$T$11:$T$136,F$8+1))),0)*$B87*$C87</f>
        <v>0</v>
      </c>
      <c r="G87">
        <f>IF(G$8&lt;Input!$D$13,IF(G$8+$A87&gt;=Input!$D$13,0,(INDEX(Input!$T$11:$T$136,G$8+$A87+1)/INDEX(Input!$T$11:$T$136,G$8+1))),0)*$B87*$C87</f>
        <v>0</v>
      </c>
      <c r="H87">
        <f>IF(H$8&lt;Input!$D$13,IF(H$8+$A87&gt;=Input!$D$13,0,(INDEX(Input!$T$11:$T$136,H$8+$A87+1)/INDEX(Input!$T$11:$T$136,H$8+1))),0)*$B87*$C87</f>
        <v>0</v>
      </c>
      <c r="I87">
        <f>IF(I$8&lt;Input!$D$13,IF(I$8+$A87&gt;=Input!$D$13,0,(INDEX(Input!$T$11:$T$136,I$8+$A87+1)/INDEX(Input!$T$11:$T$136,I$8+1))),0)*$B87*$C87</f>
        <v>0</v>
      </c>
      <c r="J87">
        <f>IF(J$8&lt;Input!$D$13,IF(J$8+$A87&gt;=Input!$D$13,0,(INDEX(Input!$T$11:$T$136,J$8+$A87+1)/INDEX(Input!$T$11:$T$136,J$8+1))),0)*$B87*$C87</f>
        <v>0</v>
      </c>
      <c r="K87">
        <f>IF(K$8&lt;Input!$D$13,IF(K$8+$A87&gt;=Input!$D$13,0,(INDEX(Input!$T$11:$T$136,K$8+$A87+1)/INDEX(Input!$T$11:$T$136,K$8+1))),0)*$B87*$C87</f>
        <v>0</v>
      </c>
      <c r="L87">
        <f>IF(L$8&lt;Input!$D$13,IF(L$8+$A87&gt;=Input!$D$13,0,(INDEX(Input!$T$11:$T$136,L$8+$A87+1)/INDEX(Input!$T$11:$T$136,L$8+1))),0)*$B87*$C87</f>
        <v>0</v>
      </c>
      <c r="M87">
        <f>IF(M$8&lt;Input!$D$13,IF(M$8+$A87&gt;=Input!$D$13,0,(INDEX(Input!$T$11:$T$136,M$8+$A87+1)/INDEX(Input!$T$11:$T$136,M$8+1))),0)*$B87*$C87</f>
        <v>0</v>
      </c>
      <c r="N87">
        <f>IF(N$8&lt;Input!$D$13,IF(N$8+$A87&gt;=Input!$D$13,0,(INDEX(Input!$T$11:$T$136,N$8+$A87+1)/INDEX(Input!$T$11:$T$136,N$8+1))),0)*$B87*$C87</f>
        <v>0</v>
      </c>
      <c r="O87">
        <f>IF(O$8&lt;Input!$D$13,IF(O$8+$A87&gt;=Input!$D$13,0,(INDEX(Input!$T$11:$T$136,O$8+$A87+1)/INDEX(Input!$T$11:$T$136,O$8+1))),0)*$B87*$C87</f>
        <v>0</v>
      </c>
      <c r="P87">
        <f>IF(P$8&lt;Input!$D$13,IF(P$8+$A87&gt;=Input!$D$13,0,(INDEX(Input!$T$11:$T$136,P$8+$A87+1)/INDEX(Input!$T$11:$T$136,P$8+1))),0)*$B87*$C87</f>
        <v>0</v>
      </c>
      <c r="Q87">
        <f>IF(Q$8&lt;Input!$D$13,IF(Q$8+$A87&gt;=Input!$D$13,0,(INDEX(Input!$T$11:$T$136,Q$8+$A87+1)/INDEX(Input!$T$11:$T$136,Q$8+1))),0)*$B87*$C87</f>
        <v>0</v>
      </c>
      <c r="R87">
        <f>IF(R$8&lt;Input!$D$13,IF(R$8+$A87&gt;=Input!$D$13,0,(INDEX(Input!$T$11:$T$136,R$8+$A87+1)/INDEX(Input!$T$11:$T$136,R$8+1))),0)*$B87*$C87</f>
        <v>0</v>
      </c>
      <c r="S87">
        <f>IF(S$8&lt;Input!$D$13,IF(S$8+$A87&gt;=Input!$D$13,0,(INDEX(Input!$T$11:$T$136,S$8+$A87+1)/INDEX(Input!$T$11:$T$136,S$8+1))),0)*$B87*$C87</f>
        <v>0</v>
      </c>
      <c r="T87">
        <f>IF(T$8&lt;Input!$D$13,IF(T$8+$A87&gt;=Input!$D$13,0,(INDEX(Input!$T$11:$T$136,T$8+$A87+1)/INDEX(Input!$T$11:$T$136,T$8+1))),0)*$B87*$C87</f>
        <v>0</v>
      </c>
      <c r="U87">
        <f>IF(U$8&lt;Input!$D$13,IF(U$8+$A87&gt;=Input!$D$13,0,(INDEX(Input!$T$11:$T$136,U$8+$A87+1)/INDEX(Input!$T$11:$T$136,U$8+1))),0)*$B87*$C87</f>
        <v>0</v>
      </c>
      <c r="V87">
        <f>IF(V$8&lt;Input!$D$13,IF(V$8+$A87&gt;=Input!$D$13,0,(INDEX(Input!$T$11:$T$136,V$8+$A87+1)/INDEX(Input!$T$11:$T$136,V$8+1))),0)*$B87*$C87</f>
        <v>0</v>
      </c>
      <c r="W87">
        <f>IF(W$8&lt;Input!$D$13,IF(W$8+$A87&gt;=Input!$D$13,0,(INDEX(Input!$T$11:$T$136,W$8+$A87+1)/INDEX(Input!$T$11:$T$136,W$8+1))),0)*$B87*$C87</f>
        <v>0</v>
      </c>
      <c r="X87">
        <f>IF(X$8&lt;Input!$D$13,IF(X$8+$A87&gt;=Input!$D$13,0,(INDEX(Input!$T$11:$T$136,X$8+$A87+1)/INDEX(Input!$T$11:$T$136,X$8+1))),0)*$B87*$C87</f>
        <v>0</v>
      </c>
      <c r="Y87">
        <f>IF(Y$8&lt;Input!$D$13,IF(Y$8+$A87&gt;=Input!$D$13,0,(INDEX(Input!$T$11:$T$136,Y$8+$A87+1)/INDEX(Input!$T$11:$T$136,Y$8+1))),0)*$B87*$C87</f>
        <v>0</v>
      </c>
      <c r="Z87">
        <f>IF(Z$8&lt;Input!$D$13,IF(Z$8+$A87&gt;=Input!$D$13,0,(INDEX(Input!$T$11:$T$136,Z$8+$A87+1)/INDEX(Input!$T$11:$T$136,Z$8+1))),0)*$B87*$C87</f>
        <v>0</v>
      </c>
      <c r="AA87">
        <f>IF(AA$8&lt;Input!$D$13,IF(AA$8+$A87&gt;=Input!$D$13,0,(INDEX(Input!$T$11:$T$136,AA$8+$A87+1)/INDEX(Input!$T$11:$T$136,AA$8+1))),0)*$B87*$C87</f>
        <v>0</v>
      </c>
      <c r="AB87">
        <f>IF(AB$8&lt;Input!$D$13,IF(AB$8+$A87&gt;=Input!$D$13,0,(INDEX(Input!$T$11:$T$136,AB$8+$A87+1)/INDEX(Input!$T$11:$T$136,AB$8+1))),0)*$B87*$C87</f>
        <v>0</v>
      </c>
      <c r="AC87">
        <f>IF(AC$8&lt;Input!$D$13,IF(AC$8+$A87&gt;=Input!$D$13,0,(INDEX(Input!$T$11:$T$136,AC$8+$A87+1)/INDEX(Input!$T$11:$T$136,AC$8+1))),0)*$B87*$C87</f>
        <v>0</v>
      </c>
      <c r="AD87">
        <f>IF(AD$8&lt;Input!$D$13,IF(AD$8+$A87&gt;=Input!$D$13,0,(INDEX(Input!$T$11:$T$136,AD$8+$A87+1)/INDEX(Input!$T$11:$T$136,AD$8+1))),0)*$B87*$C87</f>
        <v>0</v>
      </c>
      <c r="AE87">
        <f>IF(AE$8&lt;Input!$D$13,IF(AE$8+$A87&gt;=Input!$D$13,0,(INDEX(Input!$T$11:$T$136,AE$8+$A87+1)/INDEX(Input!$T$11:$T$136,AE$8+1))),0)*$B87*$C87</f>
        <v>0</v>
      </c>
      <c r="AF87">
        <f>IF(AF$8&lt;Input!$D$13,IF(AF$8+$A87&gt;=Input!$D$13,0,(INDEX(Input!$T$11:$T$136,AF$8+$A87+1)/INDEX(Input!$T$11:$T$136,AF$8+1))),0)*$B87*$C87</f>
        <v>0</v>
      </c>
      <c r="AG87">
        <f>IF(AG$8&lt;Input!$D$13,IF(AG$8+$A87&gt;=Input!$D$13,0,(INDEX(Input!$T$11:$T$136,AG$8+$A87+1)/INDEX(Input!$T$11:$T$136,AG$8+1))),0)*$B87*$C87</f>
        <v>0</v>
      </c>
      <c r="AH87">
        <f>IF(AH$8&lt;Input!$D$13,IF(AH$8+$A87&gt;=Input!$D$13,0,(INDEX(Input!$T$11:$T$136,AH$8+$A87+1)/INDEX(Input!$T$11:$T$136,AH$8+1))),0)*$B87*$C87</f>
        <v>0</v>
      </c>
      <c r="AI87">
        <f>IF(AI$8&lt;Input!$D$13,IF(AI$8+$A87&gt;=Input!$D$13,0,(INDEX(Input!$T$11:$T$136,AI$8+$A87+1)/INDEX(Input!$T$11:$T$136,AI$8+1))),0)*$B87*$C87</f>
        <v>0</v>
      </c>
      <c r="AJ87">
        <f>IF(AJ$8&lt;Input!$D$13,IF(AJ$8+$A87&gt;=Input!$D$13,0,(INDEX(Input!$T$11:$T$136,AJ$8+$A87+1)/INDEX(Input!$T$11:$T$136,AJ$8+1))),0)*$B87*$C87</f>
        <v>0</v>
      </c>
      <c r="AK87">
        <f>IF(AK$8&lt;Input!$D$13,IF(AK$8+$A87&gt;=Input!$D$13,0,(INDEX(Input!$T$11:$T$136,AK$8+$A87+1)/INDEX(Input!$T$11:$T$136,AK$8+1))),0)*$B87*$C87</f>
        <v>0</v>
      </c>
      <c r="AL87">
        <f>IF(AL$8&lt;Input!$D$13,IF(AL$8+$A87&gt;=Input!$D$13,0,(INDEX(Input!$T$11:$T$136,AL$8+$A87+1)/INDEX(Input!$T$11:$T$136,AL$8+1))),0)*$B87*$C87</f>
        <v>0</v>
      </c>
      <c r="AM87">
        <f>IF(AM$8&lt;Input!$D$13,IF(AM$8+$A87&gt;=Input!$D$13,0,(INDEX(Input!$T$11:$T$136,AM$8+$A87+1)/INDEX(Input!$T$11:$T$136,AM$8+1))),0)*$B87*$C87</f>
        <v>0</v>
      </c>
      <c r="AN87">
        <f>IF(AN$8&lt;Input!$D$13,IF(AN$8+$A87&gt;=Input!$D$13,0,(INDEX(Input!$T$11:$T$136,AN$8+$A87+1)/INDEX(Input!$T$11:$T$136,AN$8+1))),0)*$B87*$C87</f>
        <v>0</v>
      </c>
      <c r="AO87">
        <f>IF(AO$8&lt;Input!$D$13,IF(AO$8+$A87&gt;=Input!$D$13,0,(INDEX(Input!$T$11:$T$136,AO$8+$A87+1)/INDEX(Input!$T$11:$T$136,AO$8+1))),0)*$B87*$C87</f>
        <v>0</v>
      </c>
      <c r="AP87">
        <f>IF(AP$8&lt;Input!$D$13,IF(AP$8+$A87&gt;=Input!$D$13,0,(INDEX(Input!$T$11:$T$136,AP$8+$A87+1)/INDEX(Input!$T$11:$T$136,AP$8+1))),0)*$B87*$C87</f>
        <v>0</v>
      </c>
      <c r="AQ87">
        <f>IF(AQ$8&lt;Input!$D$13,IF(AQ$8+$A87&gt;=Input!$D$13,0,(INDEX(Input!$T$11:$T$136,AQ$8+$A87+1)/INDEX(Input!$T$11:$T$136,AQ$8+1))),0)*$B87*$C87</f>
        <v>0</v>
      </c>
      <c r="AR87">
        <f>IF(AR$8&lt;Input!$D$13,IF(AR$8+$A87&gt;=Input!$D$13,0,(INDEX(Input!$T$11:$T$136,AR$8+$A87+1)/INDEX(Input!$T$11:$T$136,AR$8+1))),0)*$B87*$C87</f>
        <v>0</v>
      </c>
      <c r="AS87">
        <f>IF(AS$8&lt;Input!$D$13,IF(AS$8+$A87&gt;=Input!$D$13,0,(INDEX(Input!$T$11:$T$136,AS$8+$A87+1)/INDEX(Input!$T$11:$T$136,AS$8+1))),0)*$B87*$C87</f>
        <v>0</v>
      </c>
      <c r="AT87">
        <f>IF(AT$8&lt;Input!$D$13,IF(AT$8+$A87&gt;=Input!$D$13,0,(INDEX(Input!$T$11:$T$136,AT$8+$A87+1)/INDEX(Input!$T$11:$T$136,AT$8+1))),0)*$B87*$C87</f>
        <v>0</v>
      </c>
      <c r="AU87">
        <f>IF(AU$8&lt;Input!$D$13,IF(AU$8+$A87&gt;=Input!$D$13,0,(INDEX(Input!$T$11:$T$136,AU$8+$A87+1)/INDEX(Input!$T$11:$T$136,AU$8+1))),0)*$B87*$C87</f>
        <v>0</v>
      </c>
      <c r="AV87">
        <f>IF(AV$8&lt;Input!$D$13,IF(AV$8+$A87&gt;=Input!$D$13,0,(INDEX(Input!$T$11:$T$136,AV$8+$A87+1)/INDEX(Input!$T$11:$T$136,AV$8+1))),0)*$B87*$C87</f>
        <v>0</v>
      </c>
      <c r="AW87">
        <f>IF(AW$8&lt;Input!$D$13,IF(AW$8+$A87&gt;=Input!$D$13,0,(INDEX(Input!$T$11:$T$136,AW$8+$A87+1)/INDEX(Input!$T$11:$T$136,AW$8+1))),0)*$B87*$C87</f>
        <v>0</v>
      </c>
      <c r="AX87">
        <f>IF(AX$8&lt;Input!$D$13,IF(AX$8+$A87&gt;=Input!$D$13,0,(INDEX(Input!$T$11:$T$136,AX$8+$A87+1)/INDEX(Input!$T$11:$T$136,AX$8+1))),0)*$B87*$C87</f>
        <v>0</v>
      </c>
      <c r="AY87">
        <f>IF(AY$8&lt;Input!$D$13,IF(AY$8+$A87&gt;=Input!$D$13,0,(INDEX(Input!$T$11:$T$136,AY$8+$A87+1)/INDEX(Input!$T$11:$T$136,AY$8+1))),0)*$B87*$C87</f>
        <v>0</v>
      </c>
      <c r="AZ87">
        <f>IF(AZ$8&lt;Input!$D$13,IF(AZ$8+$A87&gt;=Input!$D$13,0,(INDEX(Input!$T$11:$T$136,AZ$8+$A87+1)/INDEX(Input!$T$11:$T$136,AZ$8+1))),0)*$B87*$C87</f>
        <v>0</v>
      </c>
      <c r="BA87">
        <f>IF(BA$8&lt;Input!$D$13,IF(BA$8+$A87&gt;=Input!$D$13,0,(INDEX(Input!$T$11:$T$136,BA$8+$A87+1)/INDEX(Input!$T$11:$T$136,BA$8+1))),0)*$B87*$C87</f>
        <v>0</v>
      </c>
      <c r="BB87">
        <f>IF(BB$8&lt;Input!$D$13,IF(BB$8+$A87&gt;=Input!$D$13,0,(INDEX(Input!$T$11:$T$136,BB$8+$A87+1)/INDEX(Input!$T$11:$T$136,BB$8+1))),0)*$B87*$C87</f>
        <v>0</v>
      </c>
      <c r="BC87">
        <f>IF(BC$8&lt;Input!$D$13,IF(BC$8+$A87&gt;=Input!$D$13,0,(INDEX(Input!$T$11:$T$136,BC$8+$A87+1)/INDEX(Input!$T$11:$T$136,BC$8+1))),0)*$B87*$C87</f>
        <v>0</v>
      </c>
      <c r="BD87">
        <f>IF(BD$8&lt;Input!$D$13,IF(BD$8+$A87&gt;=Input!$D$13,0,(INDEX(Input!$T$11:$T$136,BD$8+$A87+1)/INDEX(Input!$T$11:$T$136,BD$8+1))),0)*$B87*$C87</f>
        <v>0</v>
      </c>
      <c r="BE87">
        <f>IF(BE$8&lt;Input!$D$13,IF(BE$8+$A87&gt;=Input!$D$13,0,(INDEX(Input!$T$11:$T$136,BE$8+$A87+1)/INDEX(Input!$T$11:$T$136,BE$8+1))),0)*$B87*$C87</f>
        <v>0</v>
      </c>
      <c r="BF87">
        <f>IF(BF$8&lt;Input!$D$13,IF(BF$8+$A87&gt;=Input!$D$13,0,(INDEX(Input!$T$11:$T$136,BF$8+$A87+1)/INDEX(Input!$T$11:$T$136,BF$8+1))),0)*$B87*$C87</f>
        <v>0</v>
      </c>
      <c r="BG87">
        <f>IF(BG$8&lt;Input!$D$13,IF(BG$8+$A87&gt;=Input!$D$13,0,(INDEX(Input!$T$11:$T$136,BG$8+$A87+1)/INDEX(Input!$T$11:$T$136,BG$8+1))),0)*$B87*$C87</f>
        <v>0</v>
      </c>
      <c r="BH87">
        <f>IF(BH$8&lt;Input!$D$13,IF(BH$8+$A87&gt;=Input!$D$13,0,(INDEX(Input!$T$11:$T$136,BH$8+$A87+1)/INDEX(Input!$T$11:$T$136,BH$8+1))),0)*$B87*$C87</f>
        <v>0</v>
      </c>
      <c r="BI87">
        <f>IF(BI$8&lt;Input!$D$13,IF(BI$8+$A87&gt;=Input!$D$13,0,(INDEX(Input!$T$11:$T$136,BI$8+$A87+1)/INDEX(Input!$T$11:$T$136,BI$8+1))),0)*$B87*$C87</f>
        <v>0</v>
      </c>
      <c r="BJ87">
        <f>IF(BJ$8&lt;Input!$D$13,IF(BJ$8+$A87&gt;=Input!$D$13,0,(INDEX(Input!$T$11:$T$136,BJ$8+$A87+1)/INDEX(Input!$T$11:$T$136,BJ$8+1))),0)*$B87*$C87</f>
        <v>0</v>
      </c>
      <c r="BK87">
        <f>IF(BK$8&lt;Input!$D$13,IF(BK$8+$A87&gt;=Input!$D$13,0,(INDEX(Input!$T$11:$T$136,BK$8+$A87+1)/INDEX(Input!$T$11:$T$136,BK$8+1))),0)*$B87*$C87</f>
        <v>0</v>
      </c>
      <c r="BL87">
        <f>IF(BL$8&lt;Input!$D$13,IF(BL$8+$A87&gt;=Input!$D$13,0,(INDEX(Input!$T$11:$T$136,BL$8+$A87+1)/INDEX(Input!$T$11:$T$136,BL$8+1))),0)*$B87*$C87</f>
        <v>0</v>
      </c>
      <c r="BM87">
        <f>IF(BM$8&lt;Input!$D$13,IF(BM$8+$A87&gt;=Input!$D$13,0,(INDEX(Input!$T$11:$T$136,BM$8+$A87+1)/INDEX(Input!$T$11:$T$136,BM$8+1))),0)*$B87*$C87</f>
        <v>0</v>
      </c>
      <c r="BN87">
        <f>IF(BN$8&lt;Input!$D$13,IF(BN$8+$A87&gt;=Input!$D$13,0,(INDEX(Input!$T$11:$T$136,BN$8+$A87+1)/INDEX(Input!$T$11:$T$136,BN$8+1))),0)*$B87*$C87</f>
        <v>0</v>
      </c>
    </row>
    <row r="88" spans="1:66">
      <c r="A88">
        <f>Input!B87</f>
        <v>77</v>
      </c>
      <c r="B88">
        <f>(1+Input!$D$18)^Brx!A88</f>
        <v>14.13861712989921</v>
      </c>
      <c r="C88">
        <f>(1+Input!$D$17)^Brx!A88</f>
        <v>2.1515219505700358</v>
      </c>
      <c r="E88">
        <f t="shared" si="29"/>
        <v>97</v>
      </c>
      <c r="F88">
        <f>IF(F$8&lt;Input!$D$13,IF(F$8+$A88&gt;=Input!$D$13,0,(INDEX(Input!$T$11:$T$136,F$8+$A88+1)/INDEX(Input!$T$11:$T$136,F$8+1))),0)*$B88*$C88</f>
        <v>0</v>
      </c>
      <c r="G88">
        <f>IF(G$8&lt;Input!$D$13,IF(G$8+$A88&gt;=Input!$D$13,0,(INDEX(Input!$T$11:$T$136,G$8+$A88+1)/INDEX(Input!$T$11:$T$136,G$8+1))),0)*$B88*$C88</f>
        <v>0</v>
      </c>
      <c r="H88">
        <f>IF(H$8&lt;Input!$D$13,IF(H$8+$A88&gt;=Input!$D$13,0,(INDEX(Input!$T$11:$T$136,H$8+$A88+1)/INDEX(Input!$T$11:$T$136,H$8+1))),0)*$B88*$C88</f>
        <v>0</v>
      </c>
      <c r="I88">
        <f>IF(I$8&lt;Input!$D$13,IF(I$8+$A88&gt;=Input!$D$13,0,(INDEX(Input!$T$11:$T$136,I$8+$A88+1)/INDEX(Input!$T$11:$T$136,I$8+1))),0)*$B88*$C88</f>
        <v>0</v>
      </c>
      <c r="J88">
        <f>IF(J$8&lt;Input!$D$13,IF(J$8+$A88&gt;=Input!$D$13,0,(INDEX(Input!$T$11:$T$136,J$8+$A88+1)/INDEX(Input!$T$11:$T$136,J$8+1))),0)*$B88*$C88</f>
        <v>0</v>
      </c>
      <c r="K88">
        <f>IF(K$8&lt;Input!$D$13,IF(K$8+$A88&gt;=Input!$D$13,0,(INDEX(Input!$T$11:$T$136,K$8+$A88+1)/INDEX(Input!$T$11:$T$136,K$8+1))),0)*$B88*$C88</f>
        <v>0</v>
      </c>
      <c r="L88">
        <f>IF(L$8&lt;Input!$D$13,IF(L$8+$A88&gt;=Input!$D$13,0,(INDEX(Input!$T$11:$T$136,L$8+$A88+1)/INDEX(Input!$T$11:$T$136,L$8+1))),0)*$B88*$C88</f>
        <v>0</v>
      </c>
      <c r="M88">
        <f>IF(M$8&lt;Input!$D$13,IF(M$8+$A88&gt;=Input!$D$13,0,(INDEX(Input!$T$11:$T$136,M$8+$A88+1)/INDEX(Input!$T$11:$T$136,M$8+1))),0)*$B88*$C88</f>
        <v>0</v>
      </c>
      <c r="N88">
        <f>IF(N$8&lt;Input!$D$13,IF(N$8+$A88&gt;=Input!$D$13,0,(INDEX(Input!$T$11:$T$136,N$8+$A88+1)/INDEX(Input!$T$11:$T$136,N$8+1))),0)*$B88*$C88</f>
        <v>0</v>
      </c>
      <c r="O88">
        <f>IF(O$8&lt;Input!$D$13,IF(O$8+$A88&gt;=Input!$D$13,0,(INDEX(Input!$T$11:$T$136,O$8+$A88+1)/INDEX(Input!$T$11:$T$136,O$8+1))),0)*$B88*$C88</f>
        <v>0</v>
      </c>
      <c r="P88">
        <f>IF(P$8&lt;Input!$D$13,IF(P$8+$A88&gt;=Input!$D$13,0,(INDEX(Input!$T$11:$T$136,P$8+$A88+1)/INDEX(Input!$T$11:$T$136,P$8+1))),0)*$B88*$C88</f>
        <v>0</v>
      </c>
      <c r="Q88">
        <f>IF(Q$8&lt;Input!$D$13,IF(Q$8+$A88&gt;=Input!$D$13,0,(INDEX(Input!$T$11:$T$136,Q$8+$A88+1)/INDEX(Input!$T$11:$T$136,Q$8+1))),0)*$B88*$C88</f>
        <v>0</v>
      </c>
      <c r="R88">
        <f>IF(R$8&lt;Input!$D$13,IF(R$8+$A88&gt;=Input!$D$13,0,(INDEX(Input!$T$11:$T$136,R$8+$A88+1)/INDEX(Input!$T$11:$T$136,R$8+1))),0)*$B88*$C88</f>
        <v>0</v>
      </c>
      <c r="S88">
        <f>IF(S$8&lt;Input!$D$13,IF(S$8+$A88&gt;=Input!$D$13,0,(INDEX(Input!$T$11:$T$136,S$8+$A88+1)/INDEX(Input!$T$11:$T$136,S$8+1))),0)*$B88*$C88</f>
        <v>0</v>
      </c>
      <c r="T88">
        <f>IF(T$8&lt;Input!$D$13,IF(T$8+$A88&gt;=Input!$D$13,0,(INDEX(Input!$T$11:$T$136,T$8+$A88+1)/INDEX(Input!$T$11:$T$136,T$8+1))),0)*$B88*$C88</f>
        <v>0</v>
      </c>
      <c r="U88">
        <f>IF(U$8&lt;Input!$D$13,IF(U$8+$A88&gt;=Input!$D$13,0,(INDEX(Input!$T$11:$T$136,U$8+$A88+1)/INDEX(Input!$T$11:$T$136,U$8+1))),0)*$B88*$C88</f>
        <v>0</v>
      </c>
      <c r="V88">
        <f>IF(V$8&lt;Input!$D$13,IF(V$8+$A88&gt;=Input!$D$13,0,(INDEX(Input!$T$11:$T$136,V$8+$A88+1)/INDEX(Input!$T$11:$T$136,V$8+1))),0)*$B88*$C88</f>
        <v>0</v>
      </c>
      <c r="W88">
        <f>IF(W$8&lt;Input!$D$13,IF(W$8+$A88&gt;=Input!$D$13,0,(INDEX(Input!$T$11:$T$136,W$8+$A88+1)/INDEX(Input!$T$11:$T$136,W$8+1))),0)*$B88*$C88</f>
        <v>0</v>
      </c>
      <c r="X88">
        <f>IF(X$8&lt;Input!$D$13,IF(X$8+$A88&gt;=Input!$D$13,0,(INDEX(Input!$T$11:$T$136,X$8+$A88+1)/INDEX(Input!$T$11:$T$136,X$8+1))),0)*$B88*$C88</f>
        <v>0</v>
      </c>
      <c r="Y88">
        <f>IF(Y$8&lt;Input!$D$13,IF(Y$8+$A88&gt;=Input!$D$13,0,(INDEX(Input!$T$11:$T$136,Y$8+$A88+1)/INDEX(Input!$T$11:$T$136,Y$8+1))),0)*$B88*$C88</f>
        <v>0</v>
      </c>
      <c r="Z88">
        <f>IF(Z$8&lt;Input!$D$13,IF(Z$8+$A88&gt;=Input!$D$13,0,(INDEX(Input!$T$11:$T$136,Z$8+$A88+1)/INDEX(Input!$T$11:$T$136,Z$8+1))),0)*$B88*$C88</f>
        <v>0</v>
      </c>
      <c r="AA88">
        <f>IF(AA$8&lt;Input!$D$13,IF(AA$8+$A88&gt;=Input!$D$13,0,(INDEX(Input!$T$11:$T$136,AA$8+$A88+1)/INDEX(Input!$T$11:$T$136,AA$8+1))),0)*$B88*$C88</f>
        <v>0</v>
      </c>
      <c r="AB88">
        <f>IF(AB$8&lt;Input!$D$13,IF(AB$8+$A88&gt;=Input!$D$13,0,(INDEX(Input!$T$11:$T$136,AB$8+$A88+1)/INDEX(Input!$T$11:$T$136,AB$8+1))),0)*$B88*$C88</f>
        <v>0</v>
      </c>
      <c r="AC88">
        <f>IF(AC$8&lt;Input!$D$13,IF(AC$8+$A88&gt;=Input!$D$13,0,(INDEX(Input!$T$11:$T$136,AC$8+$A88+1)/INDEX(Input!$T$11:$T$136,AC$8+1))),0)*$B88*$C88</f>
        <v>0</v>
      </c>
      <c r="AD88">
        <f>IF(AD$8&lt;Input!$D$13,IF(AD$8+$A88&gt;=Input!$D$13,0,(INDEX(Input!$T$11:$T$136,AD$8+$A88+1)/INDEX(Input!$T$11:$T$136,AD$8+1))),0)*$B88*$C88</f>
        <v>0</v>
      </c>
      <c r="AE88">
        <f>IF(AE$8&lt;Input!$D$13,IF(AE$8+$A88&gt;=Input!$D$13,0,(INDEX(Input!$T$11:$T$136,AE$8+$A88+1)/INDEX(Input!$T$11:$T$136,AE$8+1))),0)*$B88*$C88</f>
        <v>0</v>
      </c>
      <c r="AF88">
        <f>IF(AF$8&lt;Input!$D$13,IF(AF$8+$A88&gt;=Input!$D$13,0,(INDEX(Input!$T$11:$T$136,AF$8+$A88+1)/INDEX(Input!$T$11:$T$136,AF$8+1))),0)*$B88*$C88</f>
        <v>0</v>
      </c>
      <c r="AG88">
        <f>IF(AG$8&lt;Input!$D$13,IF(AG$8+$A88&gt;=Input!$D$13,0,(INDEX(Input!$T$11:$T$136,AG$8+$A88+1)/INDEX(Input!$T$11:$T$136,AG$8+1))),0)*$B88*$C88</f>
        <v>0</v>
      </c>
      <c r="AH88">
        <f>IF(AH$8&lt;Input!$D$13,IF(AH$8+$A88&gt;=Input!$D$13,0,(INDEX(Input!$T$11:$T$136,AH$8+$A88+1)/INDEX(Input!$T$11:$T$136,AH$8+1))),0)*$B88*$C88</f>
        <v>0</v>
      </c>
      <c r="AI88">
        <f>IF(AI$8&lt;Input!$D$13,IF(AI$8+$A88&gt;=Input!$D$13,0,(INDEX(Input!$T$11:$T$136,AI$8+$A88+1)/INDEX(Input!$T$11:$T$136,AI$8+1))),0)*$B88*$C88</f>
        <v>0</v>
      </c>
      <c r="AJ88">
        <f>IF(AJ$8&lt;Input!$D$13,IF(AJ$8+$A88&gt;=Input!$D$13,0,(INDEX(Input!$T$11:$T$136,AJ$8+$A88+1)/INDEX(Input!$T$11:$T$136,AJ$8+1))),0)*$B88*$C88</f>
        <v>0</v>
      </c>
      <c r="AK88">
        <f>IF(AK$8&lt;Input!$D$13,IF(AK$8+$A88&gt;=Input!$D$13,0,(INDEX(Input!$T$11:$T$136,AK$8+$A88+1)/INDEX(Input!$T$11:$T$136,AK$8+1))),0)*$B88*$C88</f>
        <v>0</v>
      </c>
      <c r="AL88">
        <f>IF(AL$8&lt;Input!$D$13,IF(AL$8+$A88&gt;=Input!$D$13,0,(INDEX(Input!$T$11:$T$136,AL$8+$A88+1)/INDEX(Input!$T$11:$T$136,AL$8+1))),0)*$B88*$C88</f>
        <v>0</v>
      </c>
      <c r="AM88">
        <f>IF(AM$8&lt;Input!$D$13,IF(AM$8+$A88&gt;=Input!$D$13,0,(INDEX(Input!$T$11:$T$136,AM$8+$A88+1)/INDEX(Input!$T$11:$T$136,AM$8+1))),0)*$B88*$C88</f>
        <v>0</v>
      </c>
      <c r="AN88">
        <f>IF(AN$8&lt;Input!$D$13,IF(AN$8+$A88&gt;=Input!$D$13,0,(INDEX(Input!$T$11:$T$136,AN$8+$A88+1)/INDEX(Input!$T$11:$T$136,AN$8+1))),0)*$B88*$C88</f>
        <v>0</v>
      </c>
      <c r="AO88">
        <f>IF(AO$8&lt;Input!$D$13,IF(AO$8+$A88&gt;=Input!$D$13,0,(INDEX(Input!$T$11:$T$136,AO$8+$A88+1)/INDEX(Input!$T$11:$T$136,AO$8+1))),0)*$B88*$C88</f>
        <v>0</v>
      </c>
      <c r="AP88">
        <f>IF(AP$8&lt;Input!$D$13,IF(AP$8+$A88&gt;=Input!$D$13,0,(INDEX(Input!$T$11:$T$136,AP$8+$A88+1)/INDEX(Input!$T$11:$T$136,AP$8+1))),0)*$B88*$C88</f>
        <v>0</v>
      </c>
      <c r="AQ88">
        <f>IF(AQ$8&lt;Input!$D$13,IF(AQ$8+$A88&gt;=Input!$D$13,0,(INDEX(Input!$T$11:$T$136,AQ$8+$A88+1)/INDEX(Input!$T$11:$T$136,AQ$8+1))),0)*$B88*$C88</f>
        <v>0</v>
      </c>
      <c r="AR88">
        <f>IF(AR$8&lt;Input!$D$13,IF(AR$8+$A88&gt;=Input!$D$13,0,(INDEX(Input!$T$11:$T$136,AR$8+$A88+1)/INDEX(Input!$T$11:$T$136,AR$8+1))),0)*$B88*$C88</f>
        <v>0</v>
      </c>
      <c r="AS88">
        <f>IF(AS$8&lt;Input!$D$13,IF(AS$8+$A88&gt;=Input!$D$13,0,(INDEX(Input!$T$11:$T$136,AS$8+$A88+1)/INDEX(Input!$T$11:$T$136,AS$8+1))),0)*$B88*$C88</f>
        <v>0</v>
      </c>
      <c r="AT88">
        <f>IF(AT$8&lt;Input!$D$13,IF(AT$8+$A88&gt;=Input!$D$13,0,(INDEX(Input!$T$11:$T$136,AT$8+$A88+1)/INDEX(Input!$T$11:$T$136,AT$8+1))),0)*$B88*$C88</f>
        <v>0</v>
      </c>
      <c r="AU88">
        <f>IF(AU$8&lt;Input!$D$13,IF(AU$8+$A88&gt;=Input!$D$13,0,(INDEX(Input!$T$11:$T$136,AU$8+$A88+1)/INDEX(Input!$T$11:$T$136,AU$8+1))),0)*$B88*$C88</f>
        <v>0</v>
      </c>
      <c r="AV88">
        <f>IF(AV$8&lt;Input!$D$13,IF(AV$8+$A88&gt;=Input!$D$13,0,(INDEX(Input!$T$11:$T$136,AV$8+$A88+1)/INDEX(Input!$T$11:$T$136,AV$8+1))),0)*$B88*$C88</f>
        <v>0</v>
      </c>
      <c r="AW88">
        <f>IF(AW$8&lt;Input!$D$13,IF(AW$8+$A88&gt;=Input!$D$13,0,(INDEX(Input!$T$11:$T$136,AW$8+$A88+1)/INDEX(Input!$T$11:$T$136,AW$8+1))),0)*$B88*$C88</f>
        <v>0</v>
      </c>
      <c r="AX88">
        <f>IF(AX$8&lt;Input!$D$13,IF(AX$8+$A88&gt;=Input!$D$13,0,(INDEX(Input!$T$11:$T$136,AX$8+$A88+1)/INDEX(Input!$T$11:$T$136,AX$8+1))),0)*$B88*$C88</f>
        <v>0</v>
      </c>
      <c r="AY88">
        <f>IF(AY$8&lt;Input!$D$13,IF(AY$8+$A88&gt;=Input!$D$13,0,(INDEX(Input!$T$11:$T$136,AY$8+$A88+1)/INDEX(Input!$T$11:$T$136,AY$8+1))),0)*$B88*$C88</f>
        <v>0</v>
      </c>
      <c r="AZ88">
        <f>IF(AZ$8&lt;Input!$D$13,IF(AZ$8+$A88&gt;=Input!$D$13,0,(INDEX(Input!$T$11:$T$136,AZ$8+$A88+1)/INDEX(Input!$T$11:$T$136,AZ$8+1))),0)*$B88*$C88</f>
        <v>0</v>
      </c>
      <c r="BA88">
        <f>IF(BA$8&lt;Input!$D$13,IF(BA$8+$A88&gt;=Input!$D$13,0,(INDEX(Input!$T$11:$T$136,BA$8+$A88+1)/INDEX(Input!$T$11:$T$136,BA$8+1))),0)*$B88*$C88</f>
        <v>0</v>
      </c>
      <c r="BB88">
        <f>IF(BB$8&lt;Input!$D$13,IF(BB$8+$A88&gt;=Input!$D$13,0,(INDEX(Input!$T$11:$T$136,BB$8+$A88+1)/INDEX(Input!$T$11:$T$136,BB$8+1))),0)*$B88*$C88</f>
        <v>0</v>
      </c>
      <c r="BC88">
        <f>IF(BC$8&lt;Input!$D$13,IF(BC$8+$A88&gt;=Input!$D$13,0,(INDEX(Input!$T$11:$T$136,BC$8+$A88+1)/INDEX(Input!$T$11:$T$136,BC$8+1))),0)*$B88*$C88</f>
        <v>0</v>
      </c>
      <c r="BD88">
        <f>IF(BD$8&lt;Input!$D$13,IF(BD$8+$A88&gt;=Input!$D$13,0,(INDEX(Input!$T$11:$T$136,BD$8+$A88+1)/INDEX(Input!$T$11:$T$136,BD$8+1))),0)*$B88*$C88</f>
        <v>0</v>
      </c>
      <c r="BE88">
        <f>IF(BE$8&lt;Input!$D$13,IF(BE$8+$A88&gt;=Input!$D$13,0,(INDEX(Input!$T$11:$T$136,BE$8+$A88+1)/INDEX(Input!$T$11:$T$136,BE$8+1))),0)*$B88*$C88</f>
        <v>0</v>
      </c>
      <c r="BF88">
        <f>IF(BF$8&lt;Input!$D$13,IF(BF$8+$A88&gt;=Input!$D$13,0,(INDEX(Input!$T$11:$T$136,BF$8+$A88+1)/INDEX(Input!$T$11:$T$136,BF$8+1))),0)*$B88*$C88</f>
        <v>0</v>
      </c>
      <c r="BG88">
        <f>IF(BG$8&lt;Input!$D$13,IF(BG$8+$A88&gt;=Input!$D$13,0,(INDEX(Input!$T$11:$T$136,BG$8+$A88+1)/INDEX(Input!$T$11:$T$136,BG$8+1))),0)*$B88*$C88</f>
        <v>0</v>
      </c>
      <c r="BH88">
        <f>IF(BH$8&lt;Input!$D$13,IF(BH$8+$A88&gt;=Input!$D$13,0,(INDEX(Input!$T$11:$T$136,BH$8+$A88+1)/INDEX(Input!$T$11:$T$136,BH$8+1))),0)*$B88*$C88</f>
        <v>0</v>
      </c>
      <c r="BI88">
        <f>IF(BI$8&lt;Input!$D$13,IF(BI$8+$A88&gt;=Input!$D$13,0,(INDEX(Input!$T$11:$T$136,BI$8+$A88+1)/INDEX(Input!$T$11:$T$136,BI$8+1))),0)*$B88*$C88</f>
        <v>0</v>
      </c>
      <c r="BJ88">
        <f>IF(BJ$8&lt;Input!$D$13,IF(BJ$8+$A88&gt;=Input!$D$13,0,(INDEX(Input!$T$11:$T$136,BJ$8+$A88+1)/INDEX(Input!$T$11:$T$136,BJ$8+1))),0)*$B88*$C88</f>
        <v>0</v>
      </c>
      <c r="BK88">
        <f>IF(BK$8&lt;Input!$D$13,IF(BK$8+$A88&gt;=Input!$D$13,0,(INDEX(Input!$T$11:$T$136,BK$8+$A88+1)/INDEX(Input!$T$11:$T$136,BK$8+1))),0)*$B88*$C88</f>
        <v>0</v>
      </c>
      <c r="BL88">
        <f>IF(BL$8&lt;Input!$D$13,IF(BL$8+$A88&gt;=Input!$D$13,0,(INDEX(Input!$T$11:$T$136,BL$8+$A88+1)/INDEX(Input!$T$11:$T$136,BL$8+1))),0)*$B88*$C88</f>
        <v>0</v>
      </c>
      <c r="BM88">
        <f>IF(BM$8&lt;Input!$D$13,IF(BM$8+$A88&gt;=Input!$D$13,0,(INDEX(Input!$T$11:$T$136,BM$8+$A88+1)/INDEX(Input!$T$11:$T$136,BM$8+1))),0)*$B88*$C88</f>
        <v>0</v>
      </c>
      <c r="BN88">
        <f>IF(BN$8&lt;Input!$D$13,IF(BN$8+$A88&gt;=Input!$D$13,0,(INDEX(Input!$T$11:$T$136,BN$8+$A88+1)/INDEX(Input!$T$11:$T$136,BN$8+1))),0)*$B88*$C88</f>
        <v>0</v>
      </c>
    </row>
    <row r="89" spans="1:66">
      <c r="A89">
        <f>Input!B88</f>
        <v>78</v>
      </c>
      <c r="B89">
        <f>(1+Input!$D$18)^Brx!A89</f>
        <v>14.633468729445683</v>
      </c>
      <c r="C89">
        <f>(1+Input!$D$17)^Brx!A89</f>
        <v>2.1730371700757365</v>
      </c>
      <c r="E89">
        <f t="shared" si="29"/>
        <v>98</v>
      </c>
      <c r="F89">
        <f>IF(F$8&lt;Input!$D$13,IF(F$8+$A89&gt;=Input!$D$13,0,(INDEX(Input!$T$11:$T$136,F$8+$A89+1)/INDEX(Input!$T$11:$T$136,F$8+1))),0)*$B89*$C89</f>
        <v>0</v>
      </c>
      <c r="G89">
        <f>IF(G$8&lt;Input!$D$13,IF(G$8+$A89&gt;=Input!$D$13,0,(INDEX(Input!$T$11:$T$136,G$8+$A89+1)/INDEX(Input!$T$11:$T$136,G$8+1))),0)*$B89*$C89</f>
        <v>0</v>
      </c>
      <c r="H89">
        <f>IF(H$8&lt;Input!$D$13,IF(H$8+$A89&gt;=Input!$D$13,0,(INDEX(Input!$T$11:$T$136,H$8+$A89+1)/INDEX(Input!$T$11:$T$136,H$8+1))),0)*$B89*$C89</f>
        <v>0</v>
      </c>
      <c r="I89">
        <f>IF(I$8&lt;Input!$D$13,IF(I$8+$A89&gt;=Input!$D$13,0,(INDEX(Input!$T$11:$T$136,I$8+$A89+1)/INDEX(Input!$T$11:$T$136,I$8+1))),0)*$B89*$C89</f>
        <v>0</v>
      </c>
      <c r="J89">
        <f>IF(J$8&lt;Input!$D$13,IF(J$8+$A89&gt;=Input!$D$13,0,(INDEX(Input!$T$11:$T$136,J$8+$A89+1)/INDEX(Input!$T$11:$T$136,J$8+1))),0)*$B89*$C89</f>
        <v>0</v>
      </c>
      <c r="K89">
        <f>IF(K$8&lt;Input!$D$13,IF(K$8+$A89&gt;=Input!$D$13,0,(INDEX(Input!$T$11:$T$136,K$8+$A89+1)/INDEX(Input!$T$11:$T$136,K$8+1))),0)*$B89*$C89</f>
        <v>0</v>
      </c>
      <c r="L89">
        <f>IF(L$8&lt;Input!$D$13,IF(L$8+$A89&gt;=Input!$D$13,0,(INDEX(Input!$T$11:$T$136,L$8+$A89+1)/INDEX(Input!$T$11:$T$136,L$8+1))),0)*$B89*$C89</f>
        <v>0</v>
      </c>
      <c r="M89">
        <f>IF(M$8&lt;Input!$D$13,IF(M$8+$A89&gt;=Input!$D$13,0,(INDEX(Input!$T$11:$T$136,M$8+$A89+1)/INDEX(Input!$T$11:$T$136,M$8+1))),0)*$B89*$C89</f>
        <v>0</v>
      </c>
      <c r="N89">
        <f>IF(N$8&lt;Input!$D$13,IF(N$8+$A89&gt;=Input!$D$13,0,(INDEX(Input!$T$11:$T$136,N$8+$A89+1)/INDEX(Input!$T$11:$T$136,N$8+1))),0)*$B89*$C89</f>
        <v>0</v>
      </c>
      <c r="O89">
        <f>IF(O$8&lt;Input!$D$13,IF(O$8+$A89&gt;=Input!$D$13,0,(INDEX(Input!$T$11:$T$136,O$8+$A89+1)/INDEX(Input!$T$11:$T$136,O$8+1))),0)*$B89*$C89</f>
        <v>0</v>
      </c>
      <c r="P89">
        <f>IF(P$8&lt;Input!$D$13,IF(P$8+$A89&gt;=Input!$D$13,0,(INDEX(Input!$T$11:$T$136,P$8+$A89+1)/INDEX(Input!$T$11:$T$136,P$8+1))),0)*$B89*$C89</f>
        <v>0</v>
      </c>
      <c r="Q89">
        <f>IF(Q$8&lt;Input!$D$13,IF(Q$8+$A89&gt;=Input!$D$13,0,(INDEX(Input!$T$11:$T$136,Q$8+$A89+1)/INDEX(Input!$T$11:$T$136,Q$8+1))),0)*$B89*$C89</f>
        <v>0</v>
      </c>
      <c r="R89">
        <f>IF(R$8&lt;Input!$D$13,IF(R$8+$A89&gt;=Input!$D$13,0,(INDEX(Input!$T$11:$T$136,R$8+$A89+1)/INDEX(Input!$T$11:$T$136,R$8+1))),0)*$B89*$C89</f>
        <v>0</v>
      </c>
      <c r="S89">
        <f>IF(S$8&lt;Input!$D$13,IF(S$8+$A89&gt;=Input!$D$13,0,(INDEX(Input!$T$11:$T$136,S$8+$A89+1)/INDEX(Input!$T$11:$T$136,S$8+1))),0)*$B89*$C89</f>
        <v>0</v>
      </c>
      <c r="T89">
        <f>IF(T$8&lt;Input!$D$13,IF(T$8+$A89&gt;=Input!$D$13,0,(INDEX(Input!$T$11:$T$136,T$8+$A89+1)/INDEX(Input!$T$11:$T$136,T$8+1))),0)*$B89*$C89</f>
        <v>0</v>
      </c>
      <c r="U89">
        <f>IF(U$8&lt;Input!$D$13,IF(U$8+$A89&gt;=Input!$D$13,0,(INDEX(Input!$T$11:$T$136,U$8+$A89+1)/INDEX(Input!$T$11:$T$136,U$8+1))),0)*$B89*$C89</f>
        <v>0</v>
      </c>
      <c r="V89">
        <f>IF(V$8&lt;Input!$D$13,IF(V$8+$A89&gt;=Input!$D$13,0,(INDEX(Input!$T$11:$T$136,V$8+$A89+1)/INDEX(Input!$T$11:$T$136,V$8+1))),0)*$B89*$C89</f>
        <v>0</v>
      </c>
      <c r="W89">
        <f>IF(W$8&lt;Input!$D$13,IF(W$8+$A89&gt;=Input!$D$13,0,(INDEX(Input!$T$11:$T$136,W$8+$A89+1)/INDEX(Input!$T$11:$T$136,W$8+1))),0)*$B89*$C89</f>
        <v>0</v>
      </c>
      <c r="X89">
        <f>IF(X$8&lt;Input!$D$13,IF(X$8+$A89&gt;=Input!$D$13,0,(INDEX(Input!$T$11:$T$136,X$8+$A89+1)/INDEX(Input!$T$11:$T$136,X$8+1))),0)*$B89*$C89</f>
        <v>0</v>
      </c>
      <c r="Y89">
        <f>IF(Y$8&lt;Input!$D$13,IF(Y$8+$A89&gt;=Input!$D$13,0,(INDEX(Input!$T$11:$T$136,Y$8+$A89+1)/INDEX(Input!$T$11:$T$136,Y$8+1))),0)*$B89*$C89</f>
        <v>0</v>
      </c>
      <c r="Z89">
        <f>IF(Z$8&lt;Input!$D$13,IF(Z$8+$A89&gt;=Input!$D$13,0,(INDEX(Input!$T$11:$T$136,Z$8+$A89+1)/INDEX(Input!$T$11:$T$136,Z$8+1))),0)*$B89*$C89</f>
        <v>0</v>
      </c>
      <c r="AA89">
        <f>IF(AA$8&lt;Input!$D$13,IF(AA$8+$A89&gt;=Input!$D$13,0,(INDEX(Input!$T$11:$T$136,AA$8+$A89+1)/INDEX(Input!$T$11:$T$136,AA$8+1))),0)*$B89*$C89</f>
        <v>0</v>
      </c>
      <c r="AB89">
        <f>IF(AB$8&lt;Input!$D$13,IF(AB$8+$A89&gt;=Input!$D$13,0,(INDEX(Input!$T$11:$T$136,AB$8+$A89+1)/INDEX(Input!$T$11:$T$136,AB$8+1))),0)*$B89*$C89</f>
        <v>0</v>
      </c>
      <c r="AC89">
        <f>IF(AC$8&lt;Input!$D$13,IF(AC$8+$A89&gt;=Input!$D$13,0,(INDEX(Input!$T$11:$T$136,AC$8+$A89+1)/INDEX(Input!$T$11:$T$136,AC$8+1))),0)*$B89*$C89</f>
        <v>0</v>
      </c>
      <c r="AD89">
        <f>IF(AD$8&lt;Input!$D$13,IF(AD$8+$A89&gt;=Input!$D$13,0,(INDEX(Input!$T$11:$T$136,AD$8+$A89+1)/INDEX(Input!$T$11:$T$136,AD$8+1))),0)*$B89*$C89</f>
        <v>0</v>
      </c>
      <c r="AE89">
        <f>IF(AE$8&lt;Input!$D$13,IF(AE$8+$A89&gt;=Input!$D$13,0,(INDEX(Input!$T$11:$T$136,AE$8+$A89+1)/INDEX(Input!$T$11:$T$136,AE$8+1))),0)*$B89*$C89</f>
        <v>0</v>
      </c>
      <c r="AF89">
        <f>IF(AF$8&lt;Input!$D$13,IF(AF$8+$A89&gt;=Input!$D$13,0,(INDEX(Input!$T$11:$T$136,AF$8+$A89+1)/INDEX(Input!$T$11:$T$136,AF$8+1))),0)*$B89*$C89</f>
        <v>0</v>
      </c>
      <c r="AG89">
        <f>IF(AG$8&lt;Input!$D$13,IF(AG$8+$A89&gt;=Input!$D$13,0,(INDEX(Input!$T$11:$T$136,AG$8+$A89+1)/INDEX(Input!$T$11:$T$136,AG$8+1))),0)*$B89*$C89</f>
        <v>0</v>
      </c>
      <c r="AH89">
        <f>IF(AH$8&lt;Input!$D$13,IF(AH$8+$A89&gt;=Input!$D$13,0,(INDEX(Input!$T$11:$T$136,AH$8+$A89+1)/INDEX(Input!$T$11:$T$136,AH$8+1))),0)*$B89*$C89</f>
        <v>0</v>
      </c>
      <c r="AI89">
        <f>IF(AI$8&lt;Input!$D$13,IF(AI$8+$A89&gt;=Input!$D$13,0,(INDEX(Input!$T$11:$T$136,AI$8+$A89+1)/INDEX(Input!$T$11:$T$136,AI$8+1))),0)*$B89*$C89</f>
        <v>0</v>
      </c>
      <c r="AJ89">
        <f>IF(AJ$8&lt;Input!$D$13,IF(AJ$8+$A89&gt;=Input!$D$13,0,(INDEX(Input!$T$11:$T$136,AJ$8+$A89+1)/INDEX(Input!$T$11:$T$136,AJ$8+1))),0)*$B89*$C89</f>
        <v>0</v>
      </c>
      <c r="AK89">
        <f>IF(AK$8&lt;Input!$D$13,IF(AK$8+$A89&gt;=Input!$D$13,0,(INDEX(Input!$T$11:$T$136,AK$8+$A89+1)/INDEX(Input!$T$11:$T$136,AK$8+1))),0)*$B89*$C89</f>
        <v>0</v>
      </c>
      <c r="AL89">
        <f>IF(AL$8&lt;Input!$D$13,IF(AL$8+$A89&gt;=Input!$D$13,0,(INDEX(Input!$T$11:$T$136,AL$8+$A89+1)/INDEX(Input!$T$11:$T$136,AL$8+1))),0)*$B89*$C89</f>
        <v>0</v>
      </c>
      <c r="AM89">
        <f>IF(AM$8&lt;Input!$D$13,IF(AM$8+$A89&gt;=Input!$D$13,0,(INDEX(Input!$T$11:$T$136,AM$8+$A89+1)/INDEX(Input!$T$11:$T$136,AM$8+1))),0)*$B89*$C89</f>
        <v>0</v>
      </c>
      <c r="AN89">
        <f>IF(AN$8&lt;Input!$D$13,IF(AN$8+$A89&gt;=Input!$D$13,0,(INDEX(Input!$T$11:$T$136,AN$8+$A89+1)/INDEX(Input!$T$11:$T$136,AN$8+1))),0)*$B89*$C89</f>
        <v>0</v>
      </c>
      <c r="AO89">
        <f>IF(AO$8&lt;Input!$D$13,IF(AO$8+$A89&gt;=Input!$D$13,0,(INDEX(Input!$T$11:$T$136,AO$8+$A89+1)/INDEX(Input!$T$11:$T$136,AO$8+1))),0)*$B89*$C89</f>
        <v>0</v>
      </c>
      <c r="AP89">
        <f>IF(AP$8&lt;Input!$D$13,IF(AP$8+$A89&gt;=Input!$D$13,0,(INDEX(Input!$T$11:$T$136,AP$8+$A89+1)/INDEX(Input!$T$11:$T$136,AP$8+1))),0)*$B89*$C89</f>
        <v>0</v>
      </c>
      <c r="AQ89">
        <f>IF(AQ$8&lt;Input!$D$13,IF(AQ$8+$A89&gt;=Input!$D$13,0,(INDEX(Input!$T$11:$T$136,AQ$8+$A89+1)/INDEX(Input!$T$11:$T$136,AQ$8+1))),0)*$B89*$C89</f>
        <v>0</v>
      </c>
      <c r="AR89">
        <f>IF(AR$8&lt;Input!$D$13,IF(AR$8+$A89&gt;=Input!$D$13,0,(INDEX(Input!$T$11:$T$136,AR$8+$A89+1)/INDEX(Input!$T$11:$T$136,AR$8+1))),0)*$B89*$C89</f>
        <v>0</v>
      </c>
      <c r="AS89">
        <f>IF(AS$8&lt;Input!$D$13,IF(AS$8+$A89&gt;=Input!$D$13,0,(INDEX(Input!$T$11:$T$136,AS$8+$A89+1)/INDEX(Input!$T$11:$T$136,AS$8+1))),0)*$B89*$C89</f>
        <v>0</v>
      </c>
      <c r="AT89">
        <f>IF(AT$8&lt;Input!$D$13,IF(AT$8+$A89&gt;=Input!$D$13,0,(INDEX(Input!$T$11:$T$136,AT$8+$A89+1)/INDEX(Input!$T$11:$T$136,AT$8+1))),0)*$B89*$C89</f>
        <v>0</v>
      </c>
      <c r="AU89">
        <f>IF(AU$8&lt;Input!$D$13,IF(AU$8+$A89&gt;=Input!$D$13,0,(INDEX(Input!$T$11:$T$136,AU$8+$A89+1)/INDEX(Input!$T$11:$T$136,AU$8+1))),0)*$B89*$C89</f>
        <v>0</v>
      </c>
      <c r="AV89">
        <f>IF(AV$8&lt;Input!$D$13,IF(AV$8+$A89&gt;=Input!$D$13,0,(INDEX(Input!$T$11:$T$136,AV$8+$A89+1)/INDEX(Input!$T$11:$T$136,AV$8+1))),0)*$B89*$C89</f>
        <v>0</v>
      </c>
      <c r="AW89">
        <f>IF(AW$8&lt;Input!$D$13,IF(AW$8+$A89&gt;=Input!$D$13,0,(INDEX(Input!$T$11:$T$136,AW$8+$A89+1)/INDEX(Input!$T$11:$T$136,AW$8+1))),0)*$B89*$C89</f>
        <v>0</v>
      </c>
      <c r="AX89">
        <f>IF(AX$8&lt;Input!$D$13,IF(AX$8+$A89&gt;=Input!$D$13,0,(INDEX(Input!$T$11:$T$136,AX$8+$A89+1)/INDEX(Input!$T$11:$T$136,AX$8+1))),0)*$B89*$C89</f>
        <v>0</v>
      </c>
      <c r="AY89">
        <f>IF(AY$8&lt;Input!$D$13,IF(AY$8+$A89&gt;=Input!$D$13,0,(INDEX(Input!$T$11:$T$136,AY$8+$A89+1)/INDEX(Input!$T$11:$T$136,AY$8+1))),0)*$B89*$C89</f>
        <v>0</v>
      </c>
      <c r="AZ89">
        <f>IF(AZ$8&lt;Input!$D$13,IF(AZ$8+$A89&gt;=Input!$D$13,0,(INDEX(Input!$T$11:$T$136,AZ$8+$A89+1)/INDEX(Input!$T$11:$T$136,AZ$8+1))),0)*$B89*$C89</f>
        <v>0</v>
      </c>
      <c r="BA89">
        <f>IF(BA$8&lt;Input!$D$13,IF(BA$8+$A89&gt;=Input!$D$13,0,(INDEX(Input!$T$11:$T$136,BA$8+$A89+1)/INDEX(Input!$T$11:$T$136,BA$8+1))),0)*$B89*$C89</f>
        <v>0</v>
      </c>
      <c r="BB89">
        <f>IF(BB$8&lt;Input!$D$13,IF(BB$8+$A89&gt;=Input!$D$13,0,(INDEX(Input!$T$11:$T$136,BB$8+$A89+1)/INDEX(Input!$T$11:$T$136,BB$8+1))),0)*$B89*$C89</f>
        <v>0</v>
      </c>
      <c r="BC89">
        <f>IF(BC$8&lt;Input!$D$13,IF(BC$8+$A89&gt;=Input!$D$13,0,(INDEX(Input!$T$11:$T$136,BC$8+$A89+1)/INDEX(Input!$T$11:$T$136,BC$8+1))),0)*$B89*$C89</f>
        <v>0</v>
      </c>
      <c r="BD89">
        <f>IF(BD$8&lt;Input!$D$13,IF(BD$8+$A89&gt;=Input!$D$13,0,(INDEX(Input!$T$11:$T$136,BD$8+$A89+1)/INDEX(Input!$T$11:$T$136,BD$8+1))),0)*$B89*$C89</f>
        <v>0</v>
      </c>
      <c r="BE89">
        <f>IF(BE$8&lt;Input!$D$13,IF(BE$8+$A89&gt;=Input!$D$13,0,(INDEX(Input!$T$11:$T$136,BE$8+$A89+1)/INDEX(Input!$T$11:$T$136,BE$8+1))),0)*$B89*$C89</f>
        <v>0</v>
      </c>
      <c r="BF89">
        <f>IF(BF$8&lt;Input!$D$13,IF(BF$8+$A89&gt;=Input!$D$13,0,(INDEX(Input!$T$11:$T$136,BF$8+$A89+1)/INDEX(Input!$T$11:$T$136,BF$8+1))),0)*$B89*$C89</f>
        <v>0</v>
      </c>
      <c r="BG89">
        <f>IF(BG$8&lt;Input!$D$13,IF(BG$8+$A89&gt;=Input!$D$13,0,(INDEX(Input!$T$11:$T$136,BG$8+$A89+1)/INDEX(Input!$T$11:$T$136,BG$8+1))),0)*$B89*$C89</f>
        <v>0</v>
      </c>
      <c r="BH89">
        <f>IF(BH$8&lt;Input!$D$13,IF(BH$8+$A89&gt;=Input!$D$13,0,(INDEX(Input!$T$11:$T$136,BH$8+$A89+1)/INDEX(Input!$T$11:$T$136,BH$8+1))),0)*$B89*$C89</f>
        <v>0</v>
      </c>
      <c r="BI89">
        <f>IF(BI$8&lt;Input!$D$13,IF(BI$8+$A89&gt;=Input!$D$13,0,(INDEX(Input!$T$11:$T$136,BI$8+$A89+1)/INDEX(Input!$T$11:$T$136,BI$8+1))),0)*$B89*$C89</f>
        <v>0</v>
      </c>
      <c r="BJ89">
        <f>IF(BJ$8&lt;Input!$D$13,IF(BJ$8+$A89&gt;=Input!$D$13,0,(INDEX(Input!$T$11:$T$136,BJ$8+$A89+1)/INDEX(Input!$T$11:$T$136,BJ$8+1))),0)*$B89*$C89</f>
        <v>0</v>
      </c>
      <c r="BK89">
        <f>IF(BK$8&lt;Input!$D$13,IF(BK$8+$A89&gt;=Input!$D$13,0,(INDEX(Input!$T$11:$T$136,BK$8+$A89+1)/INDEX(Input!$T$11:$T$136,BK$8+1))),0)*$B89*$C89</f>
        <v>0</v>
      </c>
      <c r="BL89">
        <f>IF(BL$8&lt;Input!$D$13,IF(BL$8+$A89&gt;=Input!$D$13,0,(INDEX(Input!$T$11:$T$136,BL$8+$A89+1)/INDEX(Input!$T$11:$T$136,BL$8+1))),0)*$B89*$C89</f>
        <v>0</v>
      </c>
      <c r="BM89">
        <f>IF(BM$8&lt;Input!$D$13,IF(BM$8+$A89&gt;=Input!$D$13,0,(INDEX(Input!$T$11:$T$136,BM$8+$A89+1)/INDEX(Input!$T$11:$T$136,BM$8+1))),0)*$B89*$C89</f>
        <v>0</v>
      </c>
      <c r="BN89">
        <f>IF(BN$8&lt;Input!$D$13,IF(BN$8+$A89&gt;=Input!$D$13,0,(INDEX(Input!$T$11:$T$136,BN$8+$A89+1)/INDEX(Input!$T$11:$T$136,BN$8+1))),0)*$B89*$C89</f>
        <v>0</v>
      </c>
    </row>
    <row r="90" spans="1:66">
      <c r="A90">
        <f>Input!B89</f>
        <v>79</v>
      </c>
      <c r="B90">
        <f>(1+Input!$D$18)^Brx!A90</f>
        <v>15.145640134976279</v>
      </c>
      <c r="C90">
        <f>(1+Input!$D$17)^Brx!A90</f>
        <v>2.1947675417764931</v>
      </c>
      <c r="E90">
        <f t="shared" si="29"/>
        <v>99</v>
      </c>
      <c r="F90">
        <f>IF(F$8&lt;Input!$D$13,IF(F$8+$A90&gt;=Input!$D$13,0,(INDEX(Input!$T$11:$T$136,F$8+$A90+1)/INDEX(Input!$T$11:$T$136,F$8+1))),0)*$B90*$C90</f>
        <v>0</v>
      </c>
      <c r="G90">
        <f>IF(G$8&lt;Input!$D$13,IF(G$8+$A90&gt;=Input!$D$13,0,(INDEX(Input!$T$11:$T$136,G$8+$A90+1)/INDEX(Input!$T$11:$T$136,G$8+1))),0)*$B90*$C90</f>
        <v>0</v>
      </c>
      <c r="H90">
        <f>IF(H$8&lt;Input!$D$13,IF(H$8+$A90&gt;=Input!$D$13,0,(INDEX(Input!$T$11:$T$136,H$8+$A90+1)/INDEX(Input!$T$11:$T$136,H$8+1))),0)*$B90*$C90</f>
        <v>0</v>
      </c>
      <c r="I90">
        <f>IF(I$8&lt;Input!$D$13,IF(I$8+$A90&gt;=Input!$D$13,0,(INDEX(Input!$T$11:$T$136,I$8+$A90+1)/INDEX(Input!$T$11:$T$136,I$8+1))),0)*$B90*$C90</f>
        <v>0</v>
      </c>
      <c r="J90">
        <f>IF(J$8&lt;Input!$D$13,IF(J$8+$A90&gt;=Input!$D$13,0,(INDEX(Input!$T$11:$T$136,J$8+$A90+1)/INDEX(Input!$T$11:$T$136,J$8+1))),0)*$B90*$C90</f>
        <v>0</v>
      </c>
      <c r="K90">
        <f>IF(K$8&lt;Input!$D$13,IF(K$8+$A90&gt;=Input!$D$13,0,(INDEX(Input!$T$11:$T$136,K$8+$A90+1)/INDEX(Input!$T$11:$T$136,K$8+1))),0)*$B90*$C90</f>
        <v>0</v>
      </c>
      <c r="L90">
        <f>IF(L$8&lt;Input!$D$13,IF(L$8+$A90&gt;=Input!$D$13,0,(INDEX(Input!$T$11:$T$136,L$8+$A90+1)/INDEX(Input!$T$11:$T$136,L$8+1))),0)*$B90*$C90</f>
        <v>0</v>
      </c>
      <c r="M90">
        <f>IF(M$8&lt;Input!$D$13,IF(M$8+$A90&gt;=Input!$D$13,0,(INDEX(Input!$T$11:$T$136,M$8+$A90+1)/INDEX(Input!$T$11:$T$136,M$8+1))),0)*$B90*$C90</f>
        <v>0</v>
      </c>
      <c r="N90">
        <f>IF(N$8&lt;Input!$D$13,IF(N$8+$A90&gt;=Input!$D$13,0,(INDEX(Input!$T$11:$T$136,N$8+$A90+1)/INDEX(Input!$T$11:$T$136,N$8+1))),0)*$B90*$C90</f>
        <v>0</v>
      </c>
      <c r="O90">
        <f>IF(O$8&lt;Input!$D$13,IF(O$8+$A90&gt;=Input!$D$13,0,(INDEX(Input!$T$11:$T$136,O$8+$A90+1)/INDEX(Input!$T$11:$T$136,O$8+1))),0)*$B90*$C90</f>
        <v>0</v>
      </c>
      <c r="P90">
        <f>IF(P$8&lt;Input!$D$13,IF(P$8+$A90&gt;=Input!$D$13,0,(INDEX(Input!$T$11:$T$136,P$8+$A90+1)/INDEX(Input!$T$11:$T$136,P$8+1))),0)*$B90*$C90</f>
        <v>0</v>
      </c>
      <c r="Q90">
        <f>IF(Q$8&lt;Input!$D$13,IF(Q$8+$A90&gt;=Input!$D$13,0,(INDEX(Input!$T$11:$T$136,Q$8+$A90+1)/INDEX(Input!$T$11:$T$136,Q$8+1))),0)*$B90*$C90</f>
        <v>0</v>
      </c>
      <c r="R90">
        <f>IF(R$8&lt;Input!$D$13,IF(R$8+$A90&gt;=Input!$D$13,0,(INDEX(Input!$T$11:$T$136,R$8+$A90+1)/INDEX(Input!$T$11:$T$136,R$8+1))),0)*$B90*$C90</f>
        <v>0</v>
      </c>
      <c r="S90">
        <f>IF(S$8&lt;Input!$D$13,IF(S$8+$A90&gt;=Input!$D$13,0,(INDEX(Input!$T$11:$T$136,S$8+$A90+1)/INDEX(Input!$T$11:$T$136,S$8+1))),0)*$B90*$C90</f>
        <v>0</v>
      </c>
      <c r="T90">
        <f>IF(T$8&lt;Input!$D$13,IF(T$8+$A90&gt;=Input!$D$13,0,(INDEX(Input!$T$11:$T$136,T$8+$A90+1)/INDEX(Input!$T$11:$T$136,T$8+1))),0)*$B90*$C90</f>
        <v>0</v>
      </c>
      <c r="U90">
        <f>IF(U$8&lt;Input!$D$13,IF(U$8+$A90&gt;=Input!$D$13,0,(INDEX(Input!$T$11:$T$136,U$8+$A90+1)/INDEX(Input!$T$11:$T$136,U$8+1))),0)*$B90*$C90</f>
        <v>0</v>
      </c>
      <c r="V90">
        <f>IF(V$8&lt;Input!$D$13,IF(V$8+$A90&gt;=Input!$D$13,0,(INDEX(Input!$T$11:$T$136,V$8+$A90+1)/INDEX(Input!$T$11:$T$136,V$8+1))),0)*$B90*$C90</f>
        <v>0</v>
      </c>
      <c r="W90">
        <f>IF(W$8&lt;Input!$D$13,IF(W$8+$A90&gt;=Input!$D$13,0,(INDEX(Input!$T$11:$T$136,W$8+$A90+1)/INDEX(Input!$T$11:$T$136,W$8+1))),0)*$B90*$C90</f>
        <v>0</v>
      </c>
      <c r="X90">
        <f>IF(X$8&lt;Input!$D$13,IF(X$8+$A90&gt;=Input!$D$13,0,(INDEX(Input!$T$11:$T$136,X$8+$A90+1)/INDEX(Input!$T$11:$T$136,X$8+1))),0)*$B90*$C90</f>
        <v>0</v>
      </c>
      <c r="Y90">
        <f>IF(Y$8&lt;Input!$D$13,IF(Y$8+$A90&gt;=Input!$D$13,0,(INDEX(Input!$T$11:$T$136,Y$8+$A90+1)/INDEX(Input!$T$11:$T$136,Y$8+1))),0)*$B90*$C90</f>
        <v>0</v>
      </c>
      <c r="Z90">
        <f>IF(Z$8&lt;Input!$D$13,IF(Z$8+$A90&gt;=Input!$D$13,0,(INDEX(Input!$T$11:$T$136,Z$8+$A90+1)/INDEX(Input!$T$11:$T$136,Z$8+1))),0)*$B90*$C90</f>
        <v>0</v>
      </c>
      <c r="AA90">
        <f>IF(AA$8&lt;Input!$D$13,IF(AA$8+$A90&gt;=Input!$D$13,0,(INDEX(Input!$T$11:$T$136,AA$8+$A90+1)/INDEX(Input!$T$11:$T$136,AA$8+1))),0)*$B90*$C90</f>
        <v>0</v>
      </c>
      <c r="AB90">
        <f>IF(AB$8&lt;Input!$D$13,IF(AB$8+$A90&gt;=Input!$D$13,0,(INDEX(Input!$T$11:$T$136,AB$8+$A90+1)/INDEX(Input!$T$11:$T$136,AB$8+1))),0)*$B90*$C90</f>
        <v>0</v>
      </c>
      <c r="AC90">
        <f>IF(AC$8&lt;Input!$D$13,IF(AC$8+$A90&gt;=Input!$D$13,0,(INDEX(Input!$T$11:$T$136,AC$8+$A90+1)/INDEX(Input!$T$11:$T$136,AC$8+1))),0)*$B90*$C90</f>
        <v>0</v>
      </c>
      <c r="AD90">
        <f>IF(AD$8&lt;Input!$D$13,IF(AD$8+$A90&gt;=Input!$D$13,0,(INDEX(Input!$T$11:$T$136,AD$8+$A90+1)/INDEX(Input!$T$11:$T$136,AD$8+1))),0)*$B90*$C90</f>
        <v>0</v>
      </c>
      <c r="AE90">
        <f>IF(AE$8&lt;Input!$D$13,IF(AE$8+$A90&gt;=Input!$D$13,0,(INDEX(Input!$T$11:$T$136,AE$8+$A90+1)/INDEX(Input!$T$11:$T$136,AE$8+1))),0)*$B90*$C90</f>
        <v>0</v>
      </c>
      <c r="AF90">
        <f>IF(AF$8&lt;Input!$D$13,IF(AF$8+$A90&gt;=Input!$D$13,0,(INDEX(Input!$T$11:$T$136,AF$8+$A90+1)/INDEX(Input!$T$11:$T$136,AF$8+1))),0)*$B90*$C90</f>
        <v>0</v>
      </c>
      <c r="AG90">
        <f>IF(AG$8&lt;Input!$D$13,IF(AG$8+$A90&gt;=Input!$D$13,0,(INDEX(Input!$T$11:$T$136,AG$8+$A90+1)/INDEX(Input!$T$11:$T$136,AG$8+1))),0)*$B90*$C90</f>
        <v>0</v>
      </c>
      <c r="AH90">
        <f>IF(AH$8&lt;Input!$D$13,IF(AH$8+$A90&gt;=Input!$D$13,0,(INDEX(Input!$T$11:$T$136,AH$8+$A90+1)/INDEX(Input!$T$11:$T$136,AH$8+1))),0)*$B90*$C90</f>
        <v>0</v>
      </c>
      <c r="AI90">
        <f>IF(AI$8&lt;Input!$D$13,IF(AI$8+$A90&gt;=Input!$D$13,0,(INDEX(Input!$T$11:$T$136,AI$8+$A90+1)/INDEX(Input!$T$11:$T$136,AI$8+1))),0)*$B90*$C90</f>
        <v>0</v>
      </c>
      <c r="AJ90">
        <f>IF(AJ$8&lt;Input!$D$13,IF(AJ$8+$A90&gt;=Input!$D$13,0,(INDEX(Input!$T$11:$T$136,AJ$8+$A90+1)/INDEX(Input!$T$11:$T$136,AJ$8+1))),0)*$B90*$C90</f>
        <v>0</v>
      </c>
      <c r="AK90">
        <f>IF(AK$8&lt;Input!$D$13,IF(AK$8+$A90&gt;=Input!$D$13,0,(INDEX(Input!$T$11:$T$136,AK$8+$A90+1)/INDEX(Input!$T$11:$T$136,AK$8+1))),0)*$B90*$C90</f>
        <v>0</v>
      </c>
      <c r="AL90">
        <f>IF(AL$8&lt;Input!$D$13,IF(AL$8+$A90&gt;=Input!$D$13,0,(INDEX(Input!$T$11:$T$136,AL$8+$A90+1)/INDEX(Input!$T$11:$T$136,AL$8+1))),0)*$B90*$C90</f>
        <v>0</v>
      </c>
      <c r="AM90">
        <f>IF(AM$8&lt;Input!$D$13,IF(AM$8+$A90&gt;=Input!$D$13,0,(INDEX(Input!$T$11:$T$136,AM$8+$A90+1)/INDEX(Input!$T$11:$T$136,AM$8+1))),0)*$B90*$C90</f>
        <v>0</v>
      </c>
      <c r="AN90">
        <f>IF(AN$8&lt;Input!$D$13,IF(AN$8+$A90&gt;=Input!$D$13,0,(INDEX(Input!$T$11:$T$136,AN$8+$A90+1)/INDEX(Input!$T$11:$T$136,AN$8+1))),0)*$B90*$C90</f>
        <v>0</v>
      </c>
      <c r="AO90">
        <f>IF(AO$8&lt;Input!$D$13,IF(AO$8+$A90&gt;=Input!$D$13,0,(INDEX(Input!$T$11:$T$136,AO$8+$A90+1)/INDEX(Input!$T$11:$T$136,AO$8+1))),0)*$B90*$C90</f>
        <v>0</v>
      </c>
      <c r="AP90">
        <f>IF(AP$8&lt;Input!$D$13,IF(AP$8+$A90&gt;=Input!$D$13,0,(INDEX(Input!$T$11:$T$136,AP$8+$A90+1)/INDEX(Input!$T$11:$T$136,AP$8+1))),0)*$B90*$C90</f>
        <v>0</v>
      </c>
      <c r="AQ90">
        <f>IF(AQ$8&lt;Input!$D$13,IF(AQ$8+$A90&gt;=Input!$D$13,0,(INDEX(Input!$T$11:$T$136,AQ$8+$A90+1)/INDEX(Input!$T$11:$T$136,AQ$8+1))),0)*$B90*$C90</f>
        <v>0</v>
      </c>
      <c r="AR90">
        <f>IF(AR$8&lt;Input!$D$13,IF(AR$8+$A90&gt;=Input!$D$13,0,(INDEX(Input!$T$11:$T$136,AR$8+$A90+1)/INDEX(Input!$T$11:$T$136,AR$8+1))),0)*$B90*$C90</f>
        <v>0</v>
      </c>
      <c r="AS90">
        <f>IF(AS$8&lt;Input!$D$13,IF(AS$8+$A90&gt;=Input!$D$13,0,(INDEX(Input!$T$11:$T$136,AS$8+$A90+1)/INDEX(Input!$T$11:$T$136,AS$8+1))),0)*$B90*$C90</f>
        <v>0</v>
      </c>
      <c r="AT90">
        <f>IF(AT$8&lt;Input!$D$13,IF(AT$8+$A90&gt;=Input!$D$13,0,(INDEX(Input!$T$11:$T$136,AT$8+$A90+1)/INDEX(Input!$T$11:$T$136,AT$8+1))),0)*$B90*$C90</f>
        <v>0</v>
      </c>
      <c r="AU90">
        <f>IF(AU$8&lt;Input!$D$13,IF(AU$8+$A90&gt;=Input!$D$13,0,(INDEX(Input!$T$11:$T$136,AU$8+$A90+1)/INDEX(Input!$T$11:$T$136,AU$8+1))),0)*$B90*$C90</f>
        <v>0</v>
      </c>
      <c r="AV90">
        <f>IF(AV$8&lt;Input!$D$13,IF(AV$8+$A90&gt;=Input!$D$13,0,(INDEX(Input!$T$11:$T$136,AV$8+$A90+1)/INDEX(Input!$T$11:$T$136,AV$8+1))),0)*$B90*$C90</f>
        <v>0</v>
      </c>
      <c r="AW90">
        <f>IF(AW$8&lt;Input!$D$13,IF(AW$8+$A90&gt;=Input!$D$13,0,(INDEX(Input!$T$11:$T$136,AW$8+$A90+1)/INDEX(Input!$T$11:$T$136,AW$8+1))),0)*$B90*$C90</f>
        <v>0</v>
      </c>
      <c r="AX90">
        <f>IF(AX$8&lt;Input!$D$13,IF(AX$8+$A90&gt;=Input!$D$13,0,(INDEX(Input!$T$11:$T$136,AX$8+$A90+1)/INDEX(Input!$T$11:$T$136,AX$8+1))),0)*$B90*$C90</f>
        <v>0</v>
      </c>
      <c r="AY90">
        <f>IF(AY$8&lt;Input!$D$13,IF(AY$8+$A90&gt;=Input!$D$13,0,(INDEX(Input!$T$11:$T$136,AY$8+$A90+1)/INDEX(Input!$T$11:$T$136,AY$8+1))),0)*$B90*$C90</f>
        <v>0</v>
      </c>
      <c r="AZ90">
        <f>IF(AZ$8&lt;Input!$D$13,IF(AZ$8+$A90&gt;=Input!$D$13,0,(INDEX(Input!$T$11:$T$136,AZ$8+$A90+1)/INDEX(Input!$T$11:$T$136,AZ$8+1))),0)*$B90*$C90</f>
        <v>0</v>
      </c>
      <c r="BA90">
        <f>IF(BA$8&lt;Input!$D$13,IF(BA$8+$A90&gt;=Input!$D$13,0,(INDEX(Input!$T$11:$T$136,BA$8+$A90+1)/INDEX(Input!$T$11:$T$136,BA$8+1))),0)*$B90*$C90</f>
        <v>0</v>
      </c>
      <c r="BB90">
        <f>IF(BB$8&lt;Input!$D$13,IF(BB$8+$A90&gt;=Input!$D$13,0,(INDEX(Input!$T$11:$T$136,BB$8+$A90+1)/INDEX(Input!$T$11:$T$136,BB$8+1))),0)*$B90*$C90</f>
        <v>0</v>
      </c>
      <c r="BC90">
        <f>IF(BC$8&lt;Input!$D$13,IF(BC$8+$A90&gt;=Input!$D$13,0,(INDEX(Input!$T$11:$T$136,BC$8+$A90+1)/INDEX(Input!$T$11:$T$136,BC$8+1))),0)*$B90*$C90</f>
        <v>0</v>
      </c>
      <c r="BD90">
        <f>IF(BD$8&lt;Input!$D$13,IF(BD$8+$A90&gt;=Input!$D$13,0,(INDEX(Input!$T$11:$T$136,BD$8+$A90+1)/INDEX(Input!$T$11:$T$136,BD$8+1))),0)*$B90*$C90</f>
        <v>0</v>
      </c>
      <c r="BE90">
        <f>IF(BE$8&lt;Input!$D$13,IF(BE$8+$A90&gt;=Input!$D$13,0,(INDEX(Input!$T$11:$T$136,BE$8+$A90+1)/INDEX(Input!$T$11:$T$136,BE$8+1))),0)*$B90*$C90</f>
        <v>0</v>
      </c>
      <c r="BF90">
        <f>IF(BF$8&lt;Input!$D$13,IF(BF$8+$A90&gt;=Input!$D$13,0,(INDEX(Input!$T$11:$T$136,BF$8+$A90+1)/INDEX(Input!$T$11:$T$136,BF$8+1))),0)*$B90*$C90</f>
        <v>0</v>
      </c>
      <c r="BG90">
        <f>IF(BG$8&lt;Input!$D$13,IF(BG$8+$A90&gt;=Input!$D$13,0,(INDEX(Input!$T$11:$T$136,BG$8+$A90+1)/INDEX(Input!$T$11:$T$136,BG$8+1))),0)*$B90*$C90</f>
        <v>0</v>
      </c>
      <c r="BH90">
        <f>IF(BH$8&lt;Input!$D$13,IF(BH$8+$A90&gt;=Input!$D$13,0,(INDEX(Input!$T$11:$T$136,BH$8+$A90+1)/INDEX(Input!$T$11:$T$136,BH$8+1))),0)*$B90*$C90</f>
        <v>0</v>
      </c>
      <c r="BI90">
        <f>IF(BI$8&lt;Input!$D$13,IF(BI$8+$A90&gt;=Input!$D$13,0,(INDEX(Input!$T$11:$T$136,BI$8+$A90+1)/INDEX(Input!$T$11:$T$136,BI$8+1))),0)*$B90*$C90</f>
        <v>0</v>
      </c>
      <c r="BJ90">
        <f>IF(BJ$8&lt;Input!$D$13,IF(BJ$8+$A90&gt;=Input!$D$13,0,(INDEX(Input!$T$11:$T$136,BJ$8+$A90+1)/INDEX(Input!$T$11:$T$136,BJ$8+1))),0)*$B90*$C90</f>
        <v>0</v>
      </c>
      <c r="BK90">
        <f>IF(BK$8&lt;Input!$D$13,IF(BK$8+$A90&gt;=Input!$D$13,0,(INDEX(Input!$T$11:$T$136,BK$8+$A90+1)/INDEX(Input!$T$11:$T$136,BK$8+1))),0)*$B90*$C90</f>
        <v>0</v>
      </c>
      <c r="BL90">
        <f>IF(BL$8&lt;Input!$D$13,IF(BL$8+$A90&gt;=Input!$D$13,0,(INDEX(Input!$T$11:$T$136,BL$8+$A90+1)/INDEX(Input!$T$11:$T$136,BL$8+1))),0)*$B90*$C90</f>
        <v>0</v>
      </c>
      <c r="BM90">
        <f>IF(BM$8&lt;Input!$D$13,IF(BM$8+$A90&gt;=Input!$D$13,0,(INDEX(Input!$T$11:$T$136,BM$8+$A90+1)/INDEX(Input!$T$11:$T$136,BM$8+1))),0)*$B90*$C90</f>
        <v>0</v>
      </c>
      <c r="BN90">
        <f>IF(BN$8&lt;Input!$D$13,IF(BN$8+$A90&gt;=Input!$D$13,0,(INDEX(Input!$T$11:$T$136,BN$8+$A90+1)/INDEX(Input!$T$11:$T$136,BN$8+1))),0)*$B90*$C90</f>
        <v>0</v>
      </c>
    </row>
    <row r="91" spans="1:66">
      <c r="A91">
        <f>Input!B90</f>
        <v>80</v>
      </c>
      <c r="B91">
        <f>(1+Input!$D$18)^Brx!A91</f>
        <v>15.675737539700446</v>
      </c>
      <c r="C91">
        <f>(1+Input!$D$17)^Brx!A91</f>
        <v>2.2167152171942588</v>
      </c>
      <c r="E91">
        <f t="shared" si="29"/>
        <v>100</v>
      </c>
      <c r="F91">
        <f>IF(F$8&lt;Input!$D$13,IF(F$8+$A91&gt;=Input!$D$13,0,(INDEX(Input!$T$11:$T$136,F$8+$A91+1)/INDEX(Input!$T$11:$T$136,F$8+1))),0)*$B91*$C91</f>
        <v>0</v>
      </c>
      <c r="G91">
        <f>IF(G$8&lt;Input!$D$13,IF(G$8+$A91&gt;=Input!$D$13,0,(INDEX(Input!$T$11:$T$136,G$8+$A91+1)/INDEX(Input!$T$11:$T$136,G$8+1))),0)*$B91*$C91</f>
        <v>0</v>
      </c>
      <c r="H91">
        <f>IF(H$8&lt;Input!$D$13,IF(H$8+$A91&gt;=Input!$D$13,0,(INDEX(Input!$T$11:$T$136,H$8+$A91+1)/INDEX(Input!$T$11:$T$136,H$8+1))),0)*$B91*$C91</f>
        <v>0</v>
      </c>
      <c r="I91">
        <f>IF(I$8&lt;Input!$D$13,IF(I$8+$A91&gt;=Input!$D$13,0,(INDEX(Input!$T$11:$T$136,I$8+$A91+1)/INDEX(Input!$T$11:$T$136,I$8+1))),0)*$B91*$C91</f>
        <v>0</v>
      </c>
      <c r="J91">
        <f>IF(J$8&lt;Input!$D$13,IF(J$8+$A91&gt;=Input!$D$13,0,(INDEX(Input!$T$11:$T$136,J$8+$A91+1)/INDEX(Input!$T$11:$T$136,J$8+1))),0)*$B91*$C91</f>
        <v>0</v>
      </c>
      <c r="K91">
        <f>IF(K$8&lt;Input!$D$13,IF(K$8+$A91&gt;=Input!$D$13,0,(INDEX(Input!$T$11:$T$136,K$8+$A91+1)/INDEX(Input!$T$11:$T$136,K$8+1))),0)*$B91*$C91</f>
        <v>0</v>
      </c>
      <c r="L91">
        <f>IF(L$8&lt;Input!$D$13,IF(L$8+$A91&gt;=Input!$D$13,0,(INDEX(Input!$T$11:$T$136,L$8+$A91+1)/INDEX(Input!$T$11:$T$136,L$8+1))),0)*$B91*$C91</f>
        <v>0</v>
      </c>
      <c r="M91">
        <f>IF(M$8&lt;Input!$D$13,IF(M$8+$A91&gt;=Input!$D$13,0,(INDEX(Input!$T$11:$T$136,M$8+$A91+1)/INDEX(Input!$T$11:$T$136,M$8+1))),0)*$B91*$C91</f>
        <v>0</v>
      </c>
      <c r="N91">
        <f>IF(N$8&lt;Input!$D$13,IF(N$8+$A91&gt;=Input!$D$13,0,(INDEX(Input!$T$11:$T$136,N$8+$A91+1)/INDEX(Input!$T$11:$T$136,N$8+1))),0)*$B91*$C91</f>
        <v>0</v>
      </c>
      <c r="O91">
        <f>IF(O$8&lt;Input!$D$13,IF(O$8+$A91&gt;=Input!$D$13,0,(INDEX(Input!$T$11:$T$136,O$8+$A91+1)/INDEX(Input!$T$11:$T$136,O$8+1))),0)*$B91*$C91</f>
        <v>0</v>
      </c>
      <c r="P91">
        <f>IF(P$8&lt;Input!$D$13,IF(P$8+$A91&gt;=Input!$D$13,0,(INDEX(Input!$T$11:$T$136,P$8+$A91+1)/INDEX(Input!$T$11:$T$136,P$8+1))),0)*$B91*$C91</f>
        <v>0</v>
      </c>
      <c r="Q91">
        <f>IF(Q$8&lt;Input!$D$13,IF(Q$8+$A91&gt;=Input!$D$13,0,(INDEX(Input!$T$11:$T$136,Q$8+$A91+1)/INDEX(Input!$T$11:$T$136,Q$8+1))),0)*$B91*$C91</f>
        <v>0</v>
      </c>
      <c r="R91">
        <f>IF(R$8&lt;Input!$D$13,IF(R$8+$A91&gt;=Input!$D$13,0,(INDEX(Input!$T$11:$T$136,R$8+$A91+1)/INDEX(Input!$T$11:$T$136,R$8+1))),0)*$B91*$C91</f>
        <v>0</v>
      </c>
      <c r="S91">
        <f>IF(S$8&lt;Input!$D$13,IF(S$8+$A91&gt;=Input!$D$13,0,(INDEX(Input!$T$11:$T$136,S$8+$A91+1)/INDEX(Input!$T$11:$T$136,S$8+1))),0)*$B91*$C91</f>
        <v>0</v>
      </c>
      <c r="T91">
        <f>IF(T$8&lt;Input!$D$13,IF(T$8+$A91&gt;=Input!$D$13,0,(INDEX(Input!$T$11:$T$136,T$8+$A91+1)/INDEX(Input!$T$11:$T$136,T$8+1))),0)*$B91*$C91</f>
        <v>0</v>
      </c>
      <c r="U91">
        <f>IF(U$8&lt;Input!$D$13,IF(U$8+$A91&gt;=Input!$D$13,0,(INDEX(Input!$T$11:$T$136,U$8+$A91+1)/INDEX(Input!$T$11:$T$136,U$8+1))),0)*$B91*$C91</f>
        <v>0</v>
      </c>
      <c r="V91">
        <f>IF(V$8&lt;Input!$D$13,IF(V$8+$A91&gt;=Input!$D$13,0,(INDEX(Input!$T$11:$T$136,V$8+$A91+1)/INDEX(Input!$T$11:$T$136,V$8+1))),0)*$B91*$C91</f>
        <v>0</v>
      </c>
      <c r="W91">
        <f>IF(W$8&lt;Input!$D$13,IF(W$8+$A91&gt;=Input!$D$13,0,(INDEX(Input!$T$11:$T$136,W$8+$A91+1)/INDEX(Input!$T$11:$T$136,W$8+1))),0)*$B91*$C91</f>
        <v>0</v>
      </c>
      <c r="X91">
        <f>IF(X$8&lt;Input!$D$13,IF(X$8+$A91&gt;=Input!$D$13,0,(INDEX(Input!$T$11:$T$136,X$8+$A91+1)/INDEX(Input!$T$11:$T$136,X$8+1))),0)*$B91*$C91</f>
        <v>0</v>
      </c>
      <c r="Y91">
        <f>IF(Y$8&lt;Input!$D$13,IF(Y$8+$A91&gt;=Input!$D$13,0,(INDEX(Input!$T$11:$T$136,Y$8+$A91+1)/INDEX(Input!$T$11:$T$136,Y$8+1))),0)*$B91*$C91</f>
        <v>0</v>
      </c>
      <c r="Z91">
        <f>IF(Z$8&lt;Input!$D$13,IF(Z$8+$A91&gt;=Input!$D$13,0,(INDEX(Input!$T$11:$T$136,Z$8+$A91+1)/INDEX(Input!$T$11:$T$136,Z$8+1))),0)*$B91*$C91</f>
        <v>0</v>
      </c>
      <c r="AA91">
        <f>IF(AA$8&lt;Input!$D$13,IF(AA$8+$A91&gt;=Input!$D$13,0,(INDEX(Input!$T$11:$T$136,AA$8+$A91+1)/INDEX(Input!$T$11:$T$136,AA$8+1))),0)*$B91*$C91</f>
        <v>0</v>
      </c>
      <c r="AB91">
        <f>IF(AB$8&lt;Input!$D$13,IF(AB$8+$A91&gt;=Input!$D$13,0,(INDEX(Input!$T$11:$T$136,AB$8+$A91+1)/INDEX(Input!$T$11:$T$136,AB$8+1))),0)*$B91*$C91</f>
        <v>0</v>
      </c>
      <c r="AC91">
        <f>IF(AC$8&lt;Input!$D$13,IF(AC$8+$A91&gt;=Input!$D$13,0,(INDEX(Input!$T$11:$T$136,AC$8+$A91+1)/INDEX(Input!$T$11:$T$136,AC$8+1))),0)*$B91*$C91</f>
        <v>0</v>
      </c>
      <c r="AD91">
        <f>IF(AD$8&lt;Input!$D$13,IF(AD$8+$A91&gt;=Input!$D$13,0,(INDEX(Input!$T$11:$T$136,AD$8+$A91+1)/INDEX(Input!$T$11:$T$136,AD$8+1))),0)*$B91*$C91</f>
        <v>0</v>
      </c>
      <c r="AE91">
        <f>IF(AE$8&lt;Input!$D$13,IF(AE$8+$A91&gt;=Input!$D$13,0,(INDEX(Input!$T$11:$T$136,AE$8+$A91+1)/INDEX(Input!$T$11:$T$136,AE$8+1))),0)*$B91*$C91</f>
        <v>0</v>
      </c>
      <c r="AF91">
        <f>IF(AF$8&lt;Input!$D$13,IF(AF$8+$A91&gt;=Input!$D$13,0,(INDEX(Input!$T$11:$T$136,AF$8+$A91+1)/INDEX(Input!$T$11:$T$136,AF$8+1))),0)*$B91*$C91</f>
        <v>0</v>
      </c>
      <c r="AG91">
        <f>IF(AG$8&lt;Input!$D$13,IF(AG$8+$A91&gt;=Input!$D$13,0,(INDEX(Input!$T$11:$T$136,AG$8+$A91+1)/INDEX(Input!$T$11:$T$136,AG$8+1))),0)*$B91*$C91</f>
        <v>0</v>
      </c>
      <c r="AH91">
        <f>IF(AH$8&lt;Input!$D$13,IF(AH$8+$A91&gt;=Input!$D$13,0,(INDEX(Input!$T$11:$T$136,AH$8+$A91+1)/INDEX(Input!$T$11:$T$136,AH$8+1))),0)*$B91*$C91</f>
        <v>0</v>
      </c>
      <c r="AI91">
        <f>IF(AI$8&lt;Input!$D$13,IF(AI$8+$A91&gt;=Input!$D$13,0,(INDEX(Input!$T$11:$T$136,AI$8+$A91+1)/INDEX(Input!$T$11:$T$136,AI$8+1))),0)*$B91*$C91</f>
        <v>0</v>
      </c>
      <c r="AJ91">
        <f>IF(AJ$8&lt;Input!$D$13,IF(AJ$8+$A91&gt;=Input!$D$13,0,(INDEX(Input!$T$11:$T$136,AJ$8+$A91+1)/INDEX(Input!$T$11:$T$136,AJ$8+1))),0)*$B91*$C91</f>
        <v>0</v>
      </c>
      <c r="AK91">
        <f>IF(AK$8&lt;Input!$D$13,IF(AK$8+$A91&gt;=Input!$D$13,0,(INDEX(Input!$T$11:$T$136,AK$8+$A91+1)/INDEX(Input!$T$11:$T$136,AK$8+1))),0)*$B91*$C91</f>
        <v>0</v>
      </c>
      <c r="AL91">
        <f>IF(AL$8&lt;Input!$D$13,IF(AL$8+$A91&gt;=Input!$D$13,0,(INDEX(Input!$T$11:$T$136,AL$8+$A91+1)/INDEX(Input!$T$11:$T$136,AL$8+1))),0)*$B91*$C91</f>
        <v>0</v>
      </c>
      <c r="AM91">
        <f>IF(AM$8&lt;Input!$D$13,IF(AM$8+$A91&gt;=Input!$D$13,0,(INDEX(Input!$T$11:$T$136,AM$8+$A91+1)/INDEX(Input!$T$11:$T$136,AM$8+1))),0)*$B91*$C91</f>
        <v>0</v>
      </c>
      <c r="AN91">
        <f>IF(AN$8&lt;Input!$D$13,IF(AN$8+$A91&gt;=Input!$D$13,0,(INDEX(Input!$T$11:$T$136,AN$8+$A91+1)/INDEX(Input!$T$11:$T$136,AN$8+1))),0)*$B91*$C91</f>
        <v>0</v>
      </c>
      <c r="AO91">
        <f>IF(AO$8&lt;Input!$D$13,IF(AO$8+$A91&gt;=Input!$D$13,0,(INDEX(Input!$T$11:$T$136,AO$8+$A91+1)/INDEX(Input!$T$11:$T$136,AO$8+1))),0)*$B91*$C91</f>
        <v>0</v>
      </c>
      <c r="AP91">
        <f>IF(AP$8&lt;Input!$D$13,IF(AP$8+$A91&gt;=Input!$D$13,0,(INDEX(Input!$T$11:$T$136,AP$8+$A91+1)/INDEX(Input!$T$11:$T$136,AP$8+1))),0)*$B91*$C91</f>
        <v>0</v>
      </c>
      <c r="AQ91">
        <f>IF(AQ$8&lt;Input!$D$13,IF(AQ$8+$A91&gt;=Input!$D$13,0,(INDEX(Input!$T$11:$T$136,AQ$8+$A91+1)/INDEX(Input!$T$11:$T$136,AQ$8+1))),0)*$B91*$C91</f>
        <v>0</v>
      </c>
      <c r="AR91">
        <f>IF(AR$8&lt;Input!$D$13,IF(AR$8+$A91&gt;=Input!$D$13,0,(INDEX(Input!$T$11:$T$136,AR$8+$A91+1)/INDEX(Input!$T$11:$T$136,AR$8+1))),0)*$B91*$C91</f>
        <v>0</v>
      </c>
      <c r="AS91">
        <f>IF(AS$8&lt;Input!$D$13,IF(AS$8+$A91&gt;=Input!$D$13,0,(INDEX(Input!$T$11:$T$136,AS$8+$A91+1)/INDEX(Input!$T$11:$T$136,AS$8+1))),0)*$B91*$C91</f>
        <v>0</v>
      </c>
      <c r="AT91">
        <f>IF(AT$8&lt;Input!$D$13,IF(AT$8+$A91&gt;=Input!$D$13,0,(INDEX(Input!$T$11:$T$136,AT$8+$A91+1)/INDEX(Input!$T$11:$T$136,AT$8+1))),0)*$B91*$C91</f>
        <v>0</v>
      </c>
      <c r="AU91">
        <f>IF(AU$8&lt;Input!$D$13,IF(AU$8+$A91&gt;=Input!$D$13,0,(INDEX(Input!$T$11:$T$136,AU$8+$A91+1)/INDEX(Input!$T$11:$T$136,AU$8+1))),0)*$B91*$C91</f>
        <v>0</v>
      </c>
      <c r="AV91">
        <f>IF(AV$8&lt;Input!$D$13,IF(AV$8+$A91&gt;=Input!$D$13,0,(INDEX(Input!$T$11:$T$136,AV$8+$A91+1)/INDEX(Input!$T$11:$T$136,AV$8+1))),0)*$B91*$C91</f>
        <v>0</v>
      </c>
      <c r="AW91">
        <f>IF(AW$8&lt;Input!$D$13,IF(AW$8+$A91&gt;=Input!$D$13,0,(INDEX(Input!$T$11:$T$136,AW$8+$A91+1)/INDEX(Input!$T$11:$T$136,AW$8+1))),0)*$B91*$C91</f>
        <v>0</v>
      </c>
      <c r="AX91">
        <f>IF(AX$8&lt;Input!$D$13,IF(AX$8+$A91&gt;=Input!$D$13,0,(INDEX(Input!$T$11:$T$136,AX$8+$A91+1)/INDEX(Input!$T$11:$T$136,AX$8+1))),0)*$B91*$C91</f>
        <v>0</v>
      </c>
      <c r="AY91">
        <f>IF(AY$8&lt;Input!$D$13,IF(AY$8+$A91&gt;=Input!$D$13,0,(INDEX(Input!$T$11:$T$136,AY$8+$A91+1)/INDEX(Input!$T$11:$T$136,AY$8+1))),0)*$B91*$C91</f>
        <v>0</v>
      </c>
      <c r="AZ91">
        <f>IF(AZ$8&lt;Input!$D$13,IF(AZ$8+$A91&gt;=Input!$D$13,0,(INDEX(Input!$T$11:$T$136,AZ$8+$A91+1)/INDEX(Input!$T$11:$T$136,AZ$8+1))),0)*$B91*$C91</f>
        <v>0</v>
      </c>
      <c r="BA91">
        <f>IF(BA$8&lt;Input!$D$13,IF(BA$8+$A91&gt;=Input!$D$13,0,(INDEX(Input!$T$11:$T$136,BA$8+$A91+1)/INDEX(Input!$T$11:$T$136,BA$8+1))),0)*$B91*$C91</f>
        <v>0</v>
      </c>
      <c r="BB91">
        <f>IF(BB$8&lt;Input!$D$13,IF(BB$8+$A91&gt;=Input!$D$13,0,(INDEX(Input!$T$11:$T$136,BB$8+$A91+1)/INDEX(Input!$T$11:$T$136,BB$8+1))),0)*$B91*$C91</f>
        <v>0</v>
      </c>
      <c r="BC91">
        <f>IF(BC$8&lt;Input!$D$13,IF(BC$8+$A91&gt;=Input!$D$13,0,(INDEX(Input!$T$11:$T$136,BC$8+$A91+1)/INDEX(Input!$T$11:$T$136,BC$8+1))),0)*$B91*$C91</f>
        <v>0</v>
      </c>
      <c r="BD91">
        <f>IF(BD$8&lt;Input!$D$13,IF(BD$8+$A91&gt;=Input!$D$13,0,(INDEX(Input!$T$11:$T$136,BD$8+$A91+1)/INDEX(Input!$T$11:$T$136,BD$8+1))),0)*$B91*$C91</f>
        <v>0</v>
      </c>
      <c r="BE91">
        <f>IF(BE$8&lt;Input!$D$13,IF(BE$8+$A91&gt;=Input!$D$13,0,(INDEX(Input!$T$11:$T$136,BE$8+$A91+1)/INDEX(Input!$T$11:$T$136,BE$8+1))),0)*$B91*$C91</f>
        <v>0</v>
      </c>
      <c r="BF91">
        <f>IF(BF$8&lt;Input!$D$13,IF(BF$8+$A91&gt;=Input!$D$13,0,(INDEX(Input!$T$11:$T$136,BF$8+$A91+1)/INDEX(Input!$T$11:$T$136,BF$8+1))),0)*$B91*$C91</f>
        <v>0</v>
      </c>
      <c r="BG91">
        <f>IF(BG$8&lt;Input!$D$13,IF(BG$8+$A91&gt;=Input!$D$13,0,(INDEX(Input!$T$11:$T$136,BG$8+$A91+1)/INDEX(Input!$T$11:$T$136,BG$8+1))),0)*$B91*$C91</f>
        <v>0</v>
      </c>
      <c r="BH91">
        <f>IF(BH$8&lt;Input!$D$13,IF(BH$8+$A91&gt;=Input!$D$13,0,(INDEX(Input!$T$11:$T$136,BH$8+$A91+1)/INDEX(Input!$T$11:$T$136,BH$8+1))),0)*$B91*$C91</f>
        <v>0</v>
      </c>
      <c r="BI91">
        <f>IF(BI$8&lt;Input!$D$13,IF(BI$8+$A91&gt;=Input!$D$13,0,(INDEX(Input!$T$11:$T$136,BI$8+$A91+1)/INDEX(Input!$T$11:$T$136,BI$8+1))),0)*$B91*$C91</f>
        <v>0</v>
      </c>
      <c r="BJ91">
        <f>IF(BJ$8&lt;Input!$D$13,IF(BJ$8+$A91&gt;=Input!$D$13,0,(INDEX(Input!$T$11:$T$136,BJ$8+$A91+1)/INDEX(Input!$T$11:$T$136,BJ$8+1))),0)*$B91*$C91</f>
        <v>0</v>
      </c>
      <c r="BK91">
        <f>IF(BK$8&lt;Input!$D$13,IF(BK$8+$A91&gt;=Input!$D$13,0,(INDEX(Input!$T$11:$T$136,BK$8+$A91+1)/INDEX(Input!$T$11:$T$136,BK$8+1))),0)*$B91*$C91</f>
        <v>0</v>
      </c>
      <c r="BL91">
        <f>IF(BL$8&lt;Input!$D$13,IF(BL$8+$A91&gt;=Input!$D$13,0,(INDEX(Input!$T$11:$T$136,BL$8+$A91+1)/INDEX(Input!$T$11:$T$136,BL$8+1))),0)*$B91*$C91</f>
        <v>0</v>
      </c>
      <c r="BM91">
        <f>IF(BM$8&lt;Input!$D$13,IF(BM$8+$A91&gt;=Input!$D$13,0,(INDEX(Input!$T$11:$T$136,BM$8+$A91+1)/INDEX(Input!$T$11:$T$136,BM$8+1))),0)*$B91*$C91</f>
        <v>0</v>
      </c>
      <c r="BN91">
        <f>IF(BN$8&lt;Input!$D$13,IF(BN$8+$A91&gt;=Input!$D$13,0,(INDEX(Input!$T$11:$T$136,BN$8+$A91+1)/INDEX(Input!$T$11:$T$136,BN$8+1))),0)*$B91*$C91</f>
        <v>0</v>
      </c>
    </row>
    <row r="92" spans="1:66">
      <c r="A92">
        <f>Input!B91</f>
        <v>81</v>
      </c>
      <c r="B92">
        <f>(1+Input!$D$18)^Brx!A92</f>
        <v>16.224388353589962</v>
      </c>
      <c r="C92">
        <f>(1+Input!$D$17)^Brx!A92</f>
        <v>2.2388823693662014</v>
      </c>
      <c r="E92">
        <f t="shared" si="29"/>
        <v>101</v>
      </c>
      <c r="F92">
        <f>IF(F$8&lt;Input!$D$13,IF(F$8+$A92&gt;=Input!$D$13,0,(INDEX(Input!$T$11:$T$136,F$8+$A92+1)/INDEX(Input!$T$11:$T$136,F$8+1))),0)*$B92*$C92</f>
        <v>0</v>
      </c>
      <c r="G92">
        <f>IF(G$8&lt;Input!$D$13,IF(G$8+$A92&gt;=Input!$D$13,0,(INDEX(Input!$T$11:$T$136,G$8+$A92+1)/INDEX(Input!$T$11:$T$136,G$8+1))),0)*$B92*$C92</f>
        <v>0</v>
      </c>
      <c r="H92">
        <f>IF(H$8&lt;Input!$D$13,IF(H$8+$A92&gt;=Input!$D$13,0,(INDEX(Input!$T$11:$T$136,H$8+$A92+1)/INDEX(Input!$T$11:$T$136,H$8+1))),0)*$B92*$C92</f>
        <v>0</v>
      </c>
      <c r="I92">
        <f>IF(I$8&lt;Input!$D$13,IF(I$8+$A92&gt;=Input!$D$13,0,(INDEX(Input!$T$11:$T$136,I$8+$A92+1)/INDEX(Input!$T$11:$T$136,I$8+1))),0)*$B92*$C92</f>
        <v>0</v>
      </c>
      <c r="J92">
        <f>IF(J$8&lt;Input!$D$13,IF(J$8+$A92&gt;=Input!$D$13,0,(INDEX(Input!$T$11:$T$136,J$8+$A92+1)/INDEX(Input!$T$11:$T$136,J$8+1))),0)*$B92*$C92</f>
        <v>0</v>
      </c>
      <c r="K92">
        <f>IF(K$8&lt;Input!$D$13,IF(K$8+$A92&gt;=Input!$D$13,0,(INDEX(Input!$T$11:$T$136,K$8+$A92+1)/INDEX(Input!$T$11:$T$136,K$8+1))),0)*$B92*$C92</f>
        <v>0</v>
      </c>
      <c r="L92">
        <f>IF(L$8&lt;Input!$D$13,IF(L$8+$A92&gt;=Input!$D$13,0,(INDEX(Input!$T$11:$T$136,L$8+$A92+1)/INDEX(Input!$T$11:$T$136,L$8+1))),0)*$B92*$C92</f>
        <v>0</v>
      </c>
      <c r="M92">
        <f>IF(M$8&lt;Input!$D$13,IF(M$8+$A92&gt;=Input!$D$13,0,(INDEX(Input!$T$11:$T$136,M$8+$A92+1)/INDEX(Input!$T$11:$T$136,M$8+1))),0)*$B92*$C92</f>
        <v>0</v>
      </c>
      <c r="N92">
        <f>IF(N$8&lt;Input!$D$13,IF(N$8+$A92&gt;=Input!$D$13,0,(INDEX(Input!$T$11:$T$136,N$8+$A92+1)/INDEX(Input!$T$11:$T$136,N$8+1))),0)*$B92*$C92</f>
        <v>0</v>
      </c>
      <c r="O92">
        <f>IF(O$8&lt;Input!$D$13,IF(O$8+$A92&gt;=Input!$D$13,0,(INDEX(Input!$T$11:$T$136,O$8+$A92+1)/INDEX(Input!$T$11:$T$136,O$8+1))),0)*$B92*$C92</f>
        <v>0</v>
      </c>
      <c r="P92">
        <f>IF(P$8&lt;Input!$D$13,IF(P$8+$A92&gt;=Input!$D$13,0,(INDEX(Input!$T$11:$T$136,P$8+$A92+1)/INDEX(Input!$T$11:$T$136,P$8+1))),0)*$B92*$C92</f>
        <v>0</v>
      </c>
      <c r="Q92">
        <f>IF(Q$8&lt;Input!$D$13,IF(Q$8+$A92&gt;=Input!$D$13,0,(INDEX(Input!$T$11:$T$136,Q$8+$A92+1)/INDEX(Input!$T$11:$T$136,Q$8+1))),0)*$B92*$C92</f>
        <v>0</v>
      </c>
      <c r="R92">
        <f>IF(R$8&lt;Input!$D$13,IF(R$8+$A92&gt;=Input!$D$13,0,(INDEX(Input!$T$11:$T$136,R$8+$A92+1)/INDEX(Input!$T$11:$T$136,R$8+1))),0)*$B92*$C92</f>
        <v>0</v>
      </c>
      <c r="S92">
        <f>IF(S$8&lt;Input!$D$13,IF(S$8+$A92&gt;=Input!$D$13,0,(INDEX(Input!$T$11:$T$136,S$8+$A92+1)/INDEX(Input!$T$11:$T$136,S$8+1))),0)*$B92*$C92</f>
        <v>0</v>
      </c>
      <c r="T92">
        <f>IF(T$8&lt;Input!$D$13,IF(T$8+$A92&gt;=Input!$D$13,0,(INDEX(Input!$T$11:$T$136,T$8+$A92+1)/INDEX(Input!$T$11:$T$136,T$8+1))),0)*$B92*$C92</f>
        <v>0</v>
      </c>
      <c r="U92">
        <f>IF(U$8&lt;Input!$D$13,IF(U$8+$A92&gt;=Input!$D$13,0,(INDEX(Input!$T$11:$T$136,U$8+$A92+1)/INDEX(Input!$T$11:$T$136,U$8+1))),0)*$B92*$C92</f>
        <v>0</v>
      </c>
      <c r="V92">
        <f>IF(V$8&lt;Input!$D$13,IF(V$8+$A92&gt;=Input!$D$13,0,(INDEX(Input!$T$11:$T$136,V$8+$A92+1)/INDEX(Input!$T$11:$T$136,V$8+1))),0)*$B92*$C92</f>
        <v>0</v>
      </c>
      <c r="W92">
        <f>IF(W$8&lt;Input!$D$13,IF(W$8+$A92&gt;=Input!$D$13,0,(INDEX(Input!$T$11:$T$136,W$8+$A92+1)/INDEX(Input!$T$11:$T$136,W$8+1))),0)*$B92*$C92</f>
        <v>0</v>
      </c>
      <c r="X92">
        <f>IF(X$8&lt;Input!$D$13,IF(X$8+$A92&gt;=Input!$D$13,0,(INDEX(Input!$T$11:$T$136,X$8+$A92+1)/INDEX(Input!$T$11:$T$136,X$8+1))),0)*$B92*$C92</f>
        <v>0</v>
      </c>
      <c r="Y92">
        <f>IF(Y$8&lt;Input!$D$13,IF(Y$8+$A92&gt;=Input!$D$13,0,(INDEX(Input!$T$11:$T$136,Y$8+$A92+1)/INDEX(Input!$T$11:$T$136,Y$8+1))),0)*$B92*$C92</f>
        <v>0</v>
      </c>
      <c r="Z92">
        <f>IF(Z$8&lt;Input!$D$13,IF(Z$8+$A92&gt;=Input!$D$13,0,(INDEX(Input!$T$11:$T$136,Z$8+$A92+1)/INDEX(Input!$T$11:$T$136,Z$8+1))),0)*$B92*$C92</f>
        <v>0</v>
      </c>
      <c r="AA92">
        <f>IF(AA$8&lt;Input!$D$13,IF(AA$8+$A92&gt;=Input!$D$13,0,(INDEX(Input!$T$11:$T$136,AA$8+$A92+1)/INDEX(Input!$T$11:$T$136,AA$8+1))),0)*$B92*$C92</f>
        <v>0</v>
      </c>
      <c r="AB92">
        <f>IF(AB$8&lt;Input!$D$13,IF(AB$8+$A92&gt;=Input!$D$13,0,(INDEX(Input!$T$11:$T$136,AB$8+$A92+1)/INDEX(Input!$T$11:$T$136,AB$8+1))),0)*$B92*$C92</f>
        <v>0</v>
      </c>
      <c r="AC92">
        <f>IF(AC$8&lt;Input!$D$13,IF(AC$8+$A92&gt;=Input!$D$13,0,(INDEX(Input!$T$11:$T$136,AC$8+$A92+1)/INDEX(Input!$T$11:$T$136,AC$8+1))),0)*$B92*$C92</f>
        <v>0</v>
      </c>
      <c r="AD92">
        <f>IF(AD$8&lt;Input!$D$13,IF(AD$8+$A92&gt;=Input!$D$13,0,(INDEX(Input!$T$11:$T$136,AD$8+$A92+1)/INDEX(Input!$T$11:$T$136,AD$8+1))),0)*$B92*$C92</f>
        <v>0</v>
      </c>
      <c r="AE92">
        <f>IF(AE$8&lt;Input!$D$13,IF(AE$8+$A92&gt;=Input!$D$13,0,(INDEX(Input!$T$11:$T$136,AE$8+$A92+1)/INDEX(Input!$T$11:$T$136,AE$8+1))),0)*$B92*$C92</f>
        <v>0</v>
      </c>
      <c r="AF92">
        <f>IF(AF$8&lt;Input!$D$13,IF(AF$8+$A92&gt;=Input!$D$13,0,(INDEX(Input!$T$11:$T$136,AF$8+$A92+1)/INDEX(Input!$T$11:$T$136,AF$8+1))),0)*$B92*$C92</f>
        <v>0</v>
      </c>
      <c r="AG92">
        <f>IF(AG$8&lt;Input!$D$13,IF(AG$8+$A92&gt;=Input!$D$13,0,(INDEX(Input!$T$11:$T$136,AG$8+$A92+1)/INDEX(Input!$T$11:$T$136,AG$8+1))),0)*$B92*$C92</f>
        <v>0</v>
      </c>
      <c r="AH92">
        <f>IF(AH$8&lt;Input!$D$13,IF(AH$8+$A92&gt;=Input!$D$13,0,(INDEX(Input!$T$11:$T$136,AH$8+$A92+1)/INDEX(Input!$T$11:$T$136,AH$8+1))),0)*$B92*$C92</f>
        <v>0</v>
      </c>
      <c r="AI92">
        <f>IF(AI$8&lt;Input!$D$13,IF(AI$8+$A92&gt;=Input!$D$13,0,(INDEX(Input!$T$11:$T$136,AI$8+$A92+1)/INDEX(Input!$T$11:$T$136,AI$8+1))),0)*$B92*$C92</f>
        <v>0</v>
      </c>
      <c r="AJ92">
        <f>IF(AJ$8&lt;Input!$D$13,IF(AJ$8+$A92&gt;=Input!$D$13,0,(INDEX(Input!$T$11:$T$136,AJ$8+$A92+1)/INDEX(Input!$T$11:$T$136,AJ$8+1))),0)*$B92*$C92</f>
        <v>0</v>
      </c>
      <c r="AK92">
        <f>IF(AK$8&lt;Input!$D$13,IF(AK$8+$A92&gt;=Input!$D$13,0,(INDEX(Input!$T$11:$T$136,AK$8+$A92+1)/INDEX(Input!$T$11:$T$136,AK$8+1))),0)*$B92*$C92</f>
        <v>0</v>
      </c>
      <c r="AL92">
        <f>IF(AL$8&lt;Input!$D$13,IF(AL$8+$A92&gt;=Input!$D$13,0,(INDEX(Input!$T$11:$T$136,AL$8+$A92+1)/INDEX(Input!$T$11:$T$136,AL$8+1))),0)*$B92*$C92</f>
        <v>0</v>
      </c>
      <c r="AM92">
        <f>IF(AM$8&lt;Input!$D$13,IF(AM$8+$A92&gt;=Input!$D$13,0,(INDEX(Input!$T$11:$T$136,AM$8+$A92+1)/INDEX(Input!$T$11:$T$136,AM$8+1))),0)*$B92*$C92</f>
        <v>0</v>
      </c>
      <c r="AN92">
        <f>IF(AN$8&lt;Input!$D$13,IF(AN$8+$A92&gt;=Input!$D$13,0,(INDEX(Input!$T$11:$T$136,AN$8+$A92+1)/INDEX(Input!$T$11:$T$136,AN$8+1))),0)*$B92*$C92</f>
        <v>0</v>
      </c>
      <c r="AO92">
        <f>IF(AO$8&lt;Input!$D$13,IF(AO$8+$A92&gt;=Input!$D$13,0,(INDEX(Input!$T$11:$T$136,AO$8+$A92+1)/INDEX(Input!$T$11:$T$136,AO$8+1))),0)*$B92*$C92</f>
        <v>0</v>
      </c>
      <c r="AP92">
        <f>IF(AP$8&lt;Input!$D$13,IF(AP$8+$A92&gt;=Input!$D$13,0,(INDEX(Input!$T$11:$T$136,AP$8+$A92+1)/INDEX(Input!$T$11:$T$136,AP$8+1))),0)*$B92*$C92</f>
        <v>0</v>
      </c>
      <c r="AQ92">
        <f>IF(AQ$8&lt;Input!$D$13,IF(AQ$8+$A92&gt;=Input!$D$13,0,(INDEX(Input!$T$11:$T$136,AQ$8+$A92+1)/INDEX(Input!$T$11:$T$136,AQ$8+1))),0)*$B92*$C92</f>
        <v>0</v>
      </c>
      <c r="AR92">
        <f>IF(AR$8&lt;Input!$D$13,IF(AR$8+$A92&gt;=Input!$D$13,0,(INDEX(Input!$T$11:$T$136,AR$8+$A92+1)/INDEX(Input!$T$11:$T$136,AR$8+1))),0)*$B92*$C92</f>
        <v>0</v>
      </c>
      <c r="AS92">
        <f>IF(AS$8&lt;Input!$D$13,IF(AS$8+$A92&gt;=Input!$D$13,0,(INDEX(Input!$T$11:$T$136,AS$8+$A92+1)/INDEX(Input!$T$11:$T$136,AS$8+1))),0)*$B92*$C92</f>
        <v>0</v>
      </c>
      <c r="AT92">
        <f>IF(AT$8&lt;Input!$D$13,IF(AT$8+$A92&gt;=Input!$D$13,0,(INDEX(Input!$T$11:$T$136,AT$8+$A92+1)/INDEX(Input!$T$11:$T$136,AT$8+1))),0)*$B92*$C92</f>
        <v>0</v>
      </c>
      <c r="AU92">
        <f>IF(AU$8&lt;Input!$D$13,IF(AU$8+$A92&gt;=Input!$D$13,0,(INDEX(Input!$T$11:$T$136,AU$8+$A92+1)/INDEX(Input!$T$11:$T$136,AU$8+1))),0)*$B92*$C92</f>
        <v>0</v>
      </c>
      <c r="AV92">
        <f>IF(AV$8&lt;Input!$D$13,IF(AV$8+$A92&gt;=Input!$D$13,0,(INDEX(Input!$T$11:$T$136,AV$8+$A92+1)/INDEX(Input!$T$11:$T$136,AV$8+1))),0)*$B92*$C92</f>
        <v>0</v>
      </c>
      <c r="AW92">
        <f>IF(AW$8&lt;Input!$D$13,IF(AW$8+$A92&gt;=Input!$D$13,0,(INDEX(Input!$T$11:$T$136,AW$8+$A92+1)/INDEX(Input!$T$11:$T$136,AW$8+1))),0)*$B92*$C92</f>
        <v>0</v>
      </c>
      <c r="AX92">
        <f>IF(AX$8&lt;Input!$D$13,IF(AX$8+$A92&gt;=Input!$D$13,0,(INDEX(Input!$T$11:$T$136,AX$8+$A92+1)/INDEX(Input!$T$11:$T$136,AX$8+1))),0)*$B92*$C92</f>
        <v>0</v>
      </c>
      <c r="AY92">
        <f>IF(AY$8&lt;Input!$D$13,IF(AY$8+$A92&gt;=Input!$D$13,0,(INDEX(Input!$T$11:$T$136,AY$8+$A92+1)/INDEX(Input!$T$11:$T$136,AY$8+1))),0)*$B92*$C92</f>
        <v>0</v>
      </c>
      <c r="AZ92">
        <f>IF(AZ$8&lt;Input!$D$13,IF(AZ$8+$A92&gt;=Input!$D$13,0,(INDEX(Input!$T$11:$T$136,AZ$8+$A92+1)/INDEX(Input!$T$11:$T$136,AZ$8+1))),0)*$B92*$C92</f>
        <v>0</v>
      </c>
      <c r="BA92">
        <f>IF(BA$8&lt;Input!$D$13,IF(BA$8+$A92&gt;=Input!$D$13,0,(INDEX(Input!$T$11:$T$136,BA$8+$A92+1)/INDEX(Input!$T$11:$T$136,BA$8+1))),0)*$B92*$C92</f>
        <v>0</v>
      </c>
      <c r="BB92">
        <f>IF(BB$8&lt;Input!$D$13,IF(BB$8+$A92&gt;=Input!$D$13,0,(INDEX(Input!$T$11:$T$136,BB$8+$A92+1)/INDEX(Input!$T$11:$T$136,BB$8+1))),0)*$B92*$C92</f>
        <v>0</v>
      </c>
      <c r="BC92">
        <f>IF(BC$8&lt;Input!$D$13,IF(BC$8+$A92&gt;=Input!$D$13,0,(INDEX(Input!$T$11:$T$136,BC$8+$A92+1)/INDEX(Input!$T$11:$T$136,BC$8+1))),0)*$B92*$C92</f>
        <v>0</v>
      </c>
      <c r="BD92">
        <f>IF(BD$8&lt;Input!$D$13,IF(BD$8+$A92&gt;=Input!$D$13,0,(INDEX(Input!$T$11:$T$136,BD$8+$A92+1)/INDEX(Input!$T$11:$T$136,BD$8+1))),0)*$B92*$C92</f>
        <v>0</v>
      </c>
      <c r="BE92">
        <f>IF(BE$8&lt;Input!$D$13,IF(BE$8+$A92&gt;=Input!$D$13,0,(INDEX(Input!$T$11:$T$136,BE$8+$A92+1)/INDEX(Input!$T$11:$T$136,BE$8+1))),0)*$B92*$C92</f>
        <v>0</v>
      </c>
      <c r="BF92">
        <f>IF(BF$8&lt;Input!$D$13,IF(BF$8+$A92&gt;=Input!$D$13,0,(INDEX(Input!$T$11:$T$136,BF$8+$A92+1)/INDEX(Input!$T$11:$T$136,BF$8+1))),0)*$B92*$C92</f>
        <v>0</v>
      </c>
      <c r="BG92">
        <f>IF(BG$8&lt;Input!$D$13,IF(BG$8+$A92&gt;=Input!$D$13,0,(INDEX(Input!$T$11:$T$136,BG$8+$A92+1)/INDEX(Input!$T$11:$T$136,BG$8+1))),0)*$B92*$C92</f>
        <v>0</v>
      </c>
      <c r="BH92">
        <f>IF(BH$8&lt;Input!$D$13,IF(BH$8+$A92&gt;=Input!$D$13,0,(INDEX(Input!$T$11:$T$136,BH$8+$A92+1)/INDEX(Input!$T$11:$T$136,BH$8+1))),0)*$B92*$C92</f>
        <v>0</v>
      </c>
      <c r="BI92">
        <f>IF(BI$8&lt;Input!$D$13,IF(BI$8+$A92&gt;=Input!$D$13,0,(INDEX(Input!$T$11:$T$136,BI$8+$A92+1)/INDEX(Input!$T$11:$T$136,BI$8+1))),0)*$B92*$C92</f>
        <v>0</v>
      </c>
      <c r="BJ92">
        <f>IF(BJ$8&lt;Input!$D$13,IF(BJ$8+$A92&gt;=Input!$D$13,0,(INDEX(Input!$T$11:$T$136,BJ$8+$A92+1)/INDEX(Input!$T$11:$T$136,BJ$8+1))),0)*$B92*$C92</f>
        <v>0</v>
      </c>
      <c r="BK92">
        <f>IF(BK$8&lt;Input!$D$13,IF(BK$8+$A92&gt;=Input!$D$13,0,(INDEX(Input!$T$11:$T$136,BK$8+$A92+1)/INDEX(Input!$T$11:$T$136,BK$8+1))),0)*$B92*$C92</f>
        <v>0</v>
      </c>
      <c r="BL92">
        <f>IF(BL$8&lt;Input!$D$13,IF(BL$8+$A92&gt;=Input!$D$13,0,(INDEX(Input!$T$11:$T$136,BL$8+$A92+1)/INDEX(Input!$T$11:$T$136,BL$8+1))),0)*$B92*$C92</f>
        <v>0</v>
      </c>
      <c r="BM92">
        <f>IF(BM$8&lt;Input!$D$13,IF(BM$8+$A92&gt;=Input!$D$13,0,(INDEX(Input!$T$11:$T$136,BM$8+$A92+1)/INDEX(Input!$T$11:$T$136,BM$8+1))),0)*$B92*$C92</f>
        <v>0</v>
      </c>
      <c r="BN92">
        <f>IF(BN$8&lt;Input!$D$13,IF(BN$8+$A92&gt;=Input!$D$13,0,(INDEX(Input!$T$11:$T$136,BN$8+$A92+1)/INDEX(Input!$T$11:$T$136,BN$8+1))),0)*$B92*$C92</f>
        <v>0</v>
      </c>
    </row>
    <row r="93" spans="1:66">
      <c r="A93">
        <f>Input!B92</f>
        <v>82</v>
      </c>
      <c r="B93">
        <f>(1+Input!$D$18)^Brx!A93</f>
        <v>16.79224194596561</v>
      </c>
      <c r="C93">
        <f>(1+Input!$D$17)^Brx!A93</f>
        <v>2.2612711930598639</v>
      </c>
      <c r="E93">
        <f t="shared" si="29"/>
        <v>102</v>
      </c>
      <c r="F93">
        <f>IF(F$8&lt;Input!$D$13,IF(F$8+$A93&gt;=Input!$D$13,0,(INDEX(Input!$T$11:$T$136,F$8+$A93+1)/INDEX(Input!$T$11:$T$136,F$8+1))),0)*$B93*$C93</f>
        <v>0</v>
      </c>
      <c r="G93">
        <f>IF(G$8&lt;Input!$D$13,IF(G$8+$A93&gt;=Input!$D$13,0,(INDEX(Input!$T$11:$T$136,G$8+$A93+1)/INDEX(Input!$T$11:$T$136,G$8+1))),0)*$B93*$C93</f>
        <v>0</v>
      </c>
      <c r="H93">
        <f>IF(H$8&lt;Input!$D$13,IF(H$8+$A93&gt;=Input!$D$13,0,(INDEX(Input!$T$11:$T$136,H$8+$A93+1)/INDEX(Input!$T$11:$T$136,H$8+1))),0)*$B93*$C93</f>
        <v>0</v>
      </c>
      <c r="I93">
        <f>IF(I$8&lt;Input!$D$13,IF(I$8+$A93&gt;=Input!$D$13,0,(INDEX(Input!$T$11:$T$136,I$8+$A93+1)/INDEX(Input!$T$11:$T$136,I$8+1))),0)*$B93*$C93</f>
        <v>0</v>
      </c>
      <c r="J93">
        <f>IF(J$8&lt;Input!$D$13,IF(J$8+$A93&gt;=Input!$D$13,0,(INDEX(Input!$T$11:$T$136,J$8+$A93+1)/INDEX(Input!$T$11:$T$136,J$8+1))),0)*$B93*$C93</f>
        <v>0</v>
      </c>
      <c r="K93">
        <f>IF(K$8&lt;Input!$D$13,IF(K$8+$A93&gt;=Input!$D$13,0,(INDEX(Input!$T$11:$T$136,K$8+$A93+1)/INDEX(Input!$T$11:$T$136,K$8+1))),0)*$B93*$C93</f>
        <v>0</v>
      </c>
      <c r="L93">
        <f>IF(L$8&lt;Input!$D$13,IF(L$8+$A93&gt;=Input!$D$13,0,(INDEX(Input!$T$11:$T$136,L$8+$A93+1)/INDEX(Input!$T$11:$T$136,L$8+1))),0)*$B93*$C93</f>
        <v>0</v>
      </c>
      <c r="M93">
        <f>IF(M$8&lt;Input!$D$13,IF(M$8+$A93&gt;=Input!$D$13,0,(INDEX(Input!$T$11:$T$136,M$8+$A93+1)/INDEX(Input!$T$11:$T$136,M$8+1))),0)*$B93*$C93</f>
        <v>0</v>
      </c>
      <c r="N93">
        <f>IF(N$8&lt;Input!$D$13,IF(N$8+$A93&gt;=Input!$D$13,0,(INDEX(Input!$T$11:$T$136,N$8+$A93+1)/INDEX(Input!$T$11:$T$136,N$8+1))),0)*$B93*$C93</f>
        <v>0</v>
      </c>
      <c r="O93">
        <f>IF(O$8&lt;Input!$D$13,IF(O$8+$A93&gt;=Input!$D$13,0,(INDEX(Input!$T$11:$T$136,O$8+$A93+1)/INDEX(Input!$T$11:$T$136,O$8+1))),0)*$B93*$C93</f>
        <v>0</v>
      </c>
      <c r="P93">
        <f>IF(P$8&lt;Input!$D$13,IF(P$8+$A93&gt;=Input!$D$13,0,(INDEX(Input!$T$11:$T$136,P$8+$A93+1)/INDEX(Input!$T$11:$T$136,P$8+1))),0)*$B93*$C93</f>
        <v>0</v>
      </c>
      <c r="Q93">
        <f>IF(Q$8&lt;Input!$D$13,IF(Q$8+$A93&gt;=Input!$D$13,0,(INDEX(Input!$T$11:$T$136,Q$8+$A93+1)/INDEX(Input!$T$11:$T$136,Q$8+1))),0)*$B93*$C93</f>
        <v>0</v>
      </c>
      <c r="R93">
        <f>IF(R$8&lt;Input!$D$13,IF(R$8+$A93&gt;=Input!$D$13,0,(INDEX(Input!$T$11:$T$136,R$8+$A93+1)/INDEX(Input!$T$11:$T$136,R$8+1))),0)*$B93*$C93</f>
        <v>0</v>
      </c>
      <c r="S93">
        <f>IF(S$8&lt;Input!$D$13,IF(S$8+$A93&gt;=Input!$D$13,0,(INDEX(Input!$T$11:$T$136,S$8+$A93+1)/INDEX(Input!$T$11:$T$136,S$8+1))),0)*$B93*$C93</f>
        <v>0</v>
      </c>
      <c r="T93">
        <f>IF(T$8&lt;Input!$D$13,IF(T$8+$A93&gt;=Input!$D$13,0,(INDEX(Input!$T$11:$T$136,T$8+$A93+1)/INDEX(Input!$T$11:$T$136,T$8+1))),0)*$B93*$C93</f>
        <v>0</v>
      </c>
      <c r="U93">
        <f>IF(U$8&lt;Input!$D$13,IF(U$8+$A93&gt;=Input!$D$13,0,(INDEX(Input!$T$11:$T$136,U$8+$A93+1)/INDEX(Input!$T$11:$T$136,U$8+1))),0)*$B93*$C93</f>
        <v>0</v>
      </c>
      <c r="V93">
        <f>IF(V$8&lt;Input!$D$13,IF(V$8+$A93&gt;=Input!$D$13,0,(INDEX(Input!$T$11:$T$136,V$8+$A93+1)/INDEX(Input!$T$11:$T$136,V$8+1))),0)*$B93*$C93</f>
        <v>0</v>
      </c>
      <c r="W93">
        <f>IF(W$8&lt;Input!$D$13,IF(W$8+$A93&gt;=Input!$D$13,0,(INDEX(Input!$T$11:$T$136,W$8+$A93+1)/INDEX(Input!$T$11:$T$136,W$8+1))),0)*$B93*$C93</f>
        <v>0</v>
      </c>
      <c r="X93">
        <f>IF(X$8&lt;Input!$D$13,IF(X$8+$A93&gt;=Input!$D$13,0,(INDEX(Input!$T$11:$T$136,X$8+$A93+1)/INDEX(Input!$T$11:$T$136,X$8+1))),0)*$B93*$C93</f>
        <v>0</v>
      </c>
      <c r="Y93">
        <f>IF(Y$8&lt;Input!$D$13,IF(Y$8+$A93&gt;=Input!$D$13,0,(INDEX(Input!$T$11:$T$136,Y$8+$A93+1)/INDEX(Input!$T$11:$T$136,Y$8+1))),0)*$B93*$C93</f>
        <v>0</v>
      </c>
      <c r="Z93">
        <f>IF(Z$8&lt;Input!$D$13,IF(Z$8+$A93&gt;=Input!$D$13,0,(INDEX(Input!$T$11:$T$136,Z$8+$A93+1)/INDEX(Input!$T$11:$T$136,Z$8+1))),0)*$B93*$C93</f>
        <v>0</v>
      </c>
      <c r="AA93">
        <f>IF(AA$8&lt;Input!$D$13,IF(AA$8+$A93&gt;=Input!$D$13,0,(INDEX(Input!$T$11:$T$136,AA$8+$A93+1)/INDEX(Input!$T$11:$T$136,AA$8+1))),0)*$B93*$C93</f>
        <v>0</v>
      </c>
      <c r="AB93">
        <f>IF(AB$8&lt;Input!$D$13,IF(AB$8+$A93&gt;=Input!$D$13,0,(INDEX(Input!$T$11:$T$136,AB$8+$A93+1)/INDEX(Input!$T$11:$T$136,AB$8+1))),0)*$B93*$C93</f>
        <v>0</v>
      </c>
      <c r="AC93">
        <f>IF(AC$8&lt;Input!$D$13,IF(AC$8+$A93&gt;=Input!$D$13,0,(INDEX(Input!$T$11:$T$136,AC$8+$A93+1)/INDEX(Input!$T$11:$T$136,AC$8+1))),0)*$B93*$C93</f>
        <v>0</v>
      </c>
      <c r="AD93">
        <f>IF(AD$8&lt;Input!$D$13,IF(AD$8+$A93&gt;=Input!$D$13,0,(INDEX(Input!$T$11:$T$136,AD$8+$A93+1)/INDEX(Input!$T$11:$T$136,AD$8+1))),0)*$B93*$C93</f>
        <v>0</v>
      </c>
      <c r="AE93">
        <f>IF(AE$8&lt;Input!$D$13,IF(AE$8+$A93&gt;=Input!$D$13,0,(INDEX(Input!$T$11:$T$136,AE$8+$A93+1)/INDEX(Input!$T$11:$T$136,AE$8+1))),0)*$B93*$C93</f>
        <v>0</v>
      </c>
      <c r="AF93">
        <f>IF(AF$8&lt;Input!$D$13,IF(AF$8+$A93&gt;=Input!$D$13,0,(INDEX(Input!$T$11:$T$136,AF$8+$A93+1)/INDEX(Input!$T$11:$T$136,AF$8+1))),0)*$B93*$C93</f>
        <v>0</v>
      </c>
      <c r="AG93">
        <f>IF(AG$8&lt;Input!$D$13,IF(AG$8+$A93&gt;=Input!$D$13,0,(INDEX(Input!$T$11:$T$136,AG$8+$A93+1)/INDEX(Input!$T$11:$T$136,AG$8+1))),0)*$B93*$C93</f>
        <v>0</v>
      </c>
      <c r="AH93">
        <f>IF(AH$8&lt;Input!$D$13,IF(AH$8+$A93&gt;=Input!$D$13,0,(INDEX(Input!$T$11:$T$136,AH$8+$A93+1)/INDEX(Input!$T$11:$T$136,AH$8+1))),0)*$B93*$C93</f>
        <v>0</v>
      </c>
      <c r="AI93">
        <f>IF(AI$8&lt;Input!$D$13,IF(AI$8+$A93&gt;=Input!$D$13,0,(INDEX(Input!$T$11:$T$136,AI$8+$A93+1)/INDEX(Input!$T$11:$T$136,AI$8+1))),0)*$B93*$C93</f>
        <v>0</v>
      </c>
      <c r="AJ93">
        <f>IF(AJ$8&lt;Input!$D$13,IF(AJ$8+$A93&gt;=Input!$D$13,0,(INDEX(Input!$T$11:$T$136,AJ$8+$A93+1)/INDEX(Input!$T$11:$T$136,AJ$8+1))),0)*$B93*$C93</f>
        <v>0</v>
      </c>
      <c r="AK93">
        <f>IF(AK$8&lt;Input!$D$13,IF(AK$8+$A93&gt;=Input!$D$13,0,(INDEX(Input!$T$11:$T$136,AK$8+$A93+1)/INDEX(Input!$T$11:$T$136,AK$8+1))),0)*$B93*$C93</f>
        <v>0</v>
      </c>
      <c r="AL93">
        <f>IF(AL$8&lt;Input!$D$13,IF(AL$8+$A93&gt;=Input!$D$13,0,(INDEX(Input!$T$11:$T$136,AL$8+$A93+1)/INDEX(Input!$T$11:$T$136,AL$8+1))),0)*$B93*$C93</f>
        <v>0</v>
      </c>
      <c r="AM93">
        <f>IF(AM$8&lt;Input!$D$13,IF(AM$8+$A93&gt;=Input!$D$13,0,(INDEX(Input!$T$11:$T$136,AM$8+$A93+1)/INDEX(Input!$T$11:$T$136,AM$8+1))),0)*$B93*$C93</f>
        <v>0</v>
      </c>
      <c r="AN93">
        <f>IF(AN$8&lt;Input!$D$13,IF(AN$8+$A93&gt;=Input!$D$13,0,(INDEX(Input!$T$11:$T$136,AN$8+$A93+1)/INDEX(Input!$T$11:$T$136,AN$8+1))),0)*$B93*$C93</f>
        <v>0</v>
      </c>
      <c r="AO93">
        <f>IF(AO$8&lt;Input!$D$13,IF(AO$8+$A93&gt;=Input!$D$13,0,(INDEX(Input!$T$11:$T$136,AO$8+$A93+1)/INDEX(Input!$T$11:$T$136,AO$8+1))),0)*$B93*$C93</f>
        <v>0</v>
      </c>
      <c r="AP93">
        <f>IF(AP$8&lt;Input!$D$13,IF(AP$8+$A93&gt;=Input!$D$13,0,(INDEX(Input!$T$11:$T$136,AP$8+$A93+1)/INDEX(Input!$T$11:$T$136,AP$8+1))),0)*$B93*$C93</f>
        <v>0</v>
      </c>
      <c r="AQ93">
        <f>IF(AQ$8&lt;Input!$D$13,IF(AQ$8+$A93&gt;=Input!$D$13,0,(INDEX(Input!$T$11:$T$136,AQ$8+$A93+1)/INDEX(Input!$T$11:$T$136,AQ$8+1))),0)*$B93*$C93</f>
        <v>0</v>
      </c>
      <c r="AR93">
        <f>IF(AR$8&lt;Input!$D$13,IF(AR$8+$A93&gt;=Input!$D$13,0,(INDEX(Input!$T$11:$T$136,AR$8+$A93+1)/INDEX(Input!$T$11:$T$136,AR$8+1))),0)*$B93*$C93</f>
        <v>0</v>
      </c>
      <c r="AS93">
        <f>IF(AS$8&lt;Input!$D$13,IF(AS$8+$A93&gt;=Input!$D$13,0,(INDEX(Input!$T$11:$T$136,AS$8+$A93+1)/INDEX(Input!$T$11:$T$136,AS$8+1))),0)*$B93*$C93</f>
        <v>0</v>
      </c>
      <c r="AT93">
        <f>IF(AT$8&lt;Input!$D$13,IF(AT$8+$A93&gt;=Input!$D$13,0,(INDEX(Input!$T$11:$T$136,AT$8+$A93+1)/INDEX(Input!$T$11:$T$136,AT$8+1))),0)*$B93*$C93</f>
        <v>0</v>
      </c>
      <c r="AU93">
        <f>IF(AU$8&lt;Input!$D$13,IF(AU$8+$A93&gt;=Input!$D$13,0,(INDEX(Input!$T$11:$T$136,AU$8+$A93+1)/INDEX(Input!$T$11:$T$136,AU$8+1))),0)*$B93*$C93</f>
        <v>0</v>
      </c>
      <c r="AV93">
        <f>IF(AV$8&lt;Input!$D$13,IF(AV$8+$A93&gt;=Input!$D$13,0,(INDEX(Input!$T$11:$T$136,AV$8+$A93+1)/INDEX(Input!$T$11:$T$136,AV$8+1))),0)*$B93*$C93</f>
        <v>0</v>
      </c>
      <c r="AW93">
        <f>IF(AW$8&lt;Input!$D$13,IF(AW$8+$A93&gt;=Input!$D$13,0,(INDEX(Input!$T$11:$T$136,AW$8+$A93+1)/INDEX(Input!$T$11:$T$136,AW$8+1))),0)*$B93*$C93</f>
        <v>0</v>
      </c>
      <c r="AX93">
        <f>IF(AX$8&lt;Input!$D$13,IF(AX$8+$A93&gt;=Input!$D$13,0,(INDEX(Input!$T$11:$T$136,AX$8+$A93+1)/INDEX(Input!$T$11:$T$136,AX$8+1))),0)*$B93*$C93</f>
        <v>0</v>
      </c>
      <c r="AY93">
        <f>IF(AY$8&lt;Input!$D$13,IF(AY$8+$A93&gt;=Input!$D$13,0,(INDEX(Input!$T$11:$T$136,AY$8+$A93+1)/INDEX(Input!$T$11:$T$136,AY$8+1))),0)*$B93*$C93</f>
        <v>0</v>
      </c>
      <c r="AZ93">
        <f>IF(AZ$8&lt;Input!$D$13,IF(AZ$8+$A93&gt;=Input!$D$13,0,(INDEX(Input!$T$11:$T$136,AZ$8+$A93+1)/INDEX(Input!$T$11:$T$136,AZ$8+1))),0)*$B93*$C93</f>
        <v>0</v>
      </c>
      <c r="BA93">
        <f>IF(BA$8&lt;Input!$D$13,IF(BA$8+$A93&gt;=Input!$D$13,0,(INDEX(Input!$T$11:$T$136,BA$8+$A93+1)/INDEX(Input!$T$11:$T$136,BA$8+1))),0)*$B93*$C93</f>
        <v>0</v>
      </c>
      <c r="BB93">
        <f>IF(BB$8&lt;Input!$D$13,IF(BB$8+$A93&gt;=Input!$D$13,0,(INDEX(Input!$T$11:$T$136,BB$8+$A93+1)/INDEX(Input!$T$11:$T$136,BB$8+1))),0)*$B93*$C93</f>
        <v>0</v>
      </c>
      <c r="BC93">
        <f>IF(BC$8&lt;Input!$D$13,IF(BC$8+$A93&gt;=Input!$D$13,0,(INDEX(Input!$T$11:$T$136,BC$8+$A93+1)/INDEX(Input!$T$11:$T$136,BC$8+1))),0)*$B93*$C93</f>
        <v>0</v>
      </c>
      <c r="BD93">
        <f>IF(BD$8&lt;Input!$D$13,IF(BD$8+$A93&gt;=Input!$D$13,0,(INDEX(Input!$T$11:$T$136,BD$8+$A93+1)/INDEX(Input!$T$11:$T$136,BD$8+1))),0)*$B93*$C93</f>
        <v>0</v>
      </c>
      <c r="BE93">
        <f>IF(BE$8&lt;Input!$D$13,IF(BE$8+$A93&gt;=Input!$D$13,0,(INDEX(Input!$T$11:$T$136,BE$8+$A93+1)/INDEX(Input!$T$11:$T$136,BE$8+1))),0)*$B93*$C93</f>
        <v>0</v>
      </c>
      <c r="BF93">
        <f>IF(BF$8&lt;Input!$D$13,IF(BF$8+$A93&gt;=Input!$D$13,0,(INDEX(Input!$T$11:$T$136,BF$8+$A93+1)/INDEX(Input!$T$11:$T$136,BF$8+1))),0)*$B93*$C93</f>
        <v>0</v>
      </c>
      <c r="BG93">
        <f>IF(BG$8&lt;Input!$D$13,IF(BG$8+$A93&gt;=Input!$D$13,0,(INDEX(Input!$T$11:$T$136,BG$8+$A93+1)/INDEX(Input!$T$11:$T$136,BG$8+1))),0)*$B93*$C93</f>
        <v>0</v>
      </c>
      <c r="BH93">
        <f>IF(BH$8&lt;Input!$D$13,IF(BH$8+$A93&gt;=Input!$D$13,0,(INDEX(Input!$T$11:$T$136,BH$8+$A93+1)/INDEX(Input!$T$11:$T$136,BH$8+1))),0)*$B93*$C93</f>
        <v>0</v>
      </c>
      <c r="BI93">
        <f>IF(BI$8&lt;Input!$D$13,IF(BI$8+$A93&gt;=Input!$D$13,0,(INDEX(Input!$T$11:$T$136,BI$8+$A93+1)/INDEX(Input!$T$11:$T$136,BI$8+1))),0)*$B93*$C93</f>
        <v>0</v>
      </c>
      <c r="BJ93">
        <f>IF(BJ$8&lt;Input!$D$13,IF(BJ$8+$A93&gt;=Input!$D$13,0,(INDEX(Input!$T$11:$T$136,BJ$8+$A93+1)/INDEX(Input!$T$11:$T$136,BJ$8+1))),0)*$B93*$C93</f>
        <v>0</v>
      </c>
      <c r="BK93">
        <f>IF(BK$8&lt;Input!$D$13,IF(BK$8+$A93&gt;=Input!$D$13,0,(INDEX(Input!$T$11:$T$136,BK$8+$A93+1)/INDEX(Input!$T$11:$T$136,BK$8+1))),0)*$B93*$C93</f>
        <v>0</v>
      </c>
      <c r="BL93">
        <f>IF(BL$8&lt;Input!$D$13,IF(BL$8+$A93&gt;=Input!$D$13,0,(INDEX(Input!$T$11:$T$136,BL$8+$A93+1)/INDEX(Input!$T$11:$T$136,BL$8+1))),0)*$B93*$C93</f>
        <v>0</v>
      </c>
      <c r="BM93">
        <f>IF(BM$8&lt;Input!$D$13,IF(BM$8+$A93&gt;=Input!$D$13,0,(INDEX(Input!$T$11:$T$136,BM$8+$A93+1)/INDEX(Input!$T$11:$T$136,BM$8+1))),0)*$B93*$C93</f>
        <v>0</v>
      </c>
      <c r="BN93">
        <f>IF(BN$8&lt;Input!$D$13,IF(BN$8+$A93&gt;=Input!$D$13,0,(INDEX(Input!$T$11:$T$136,BN$8+$A93+1)/INDEX(Input!$T$11:$T$136,BN$8+1))),0)*$B93*$C93</f>
        <v>0</v>
      </c>
    </row>
    <row r="94" spans="1:66">
      <c r="A94">
        <f>Input!B93</f>
        <v>83</v>
      </c>
      <c r="B94">
        <f>(1+Input!$D$18)^Brx!A94</f>
        <v>17.379970414074403</v>
      </c>
      <c r="C94">
        <f>(1+Input!$D$17)^Brx!A94</f>
        <v>2.283883904990462</v>
      </c>
      <c r="E94">
        <f t="shared" si="29"/>
        <v>103</v>
      </c>
      <c r="F94">
        <f>IF(F$8&lt;Input!$D$13,IF(F$8+$A94&gt;=Input!$D$13,0,(INDEX(Input!$T$11:$T$136,F$8+$A94+1)/INDEX(Input!$T$11:$T$136,F$8+1))),0)*$B94*$C94</f>
        <v>0</v>
      </c>
      <c r="G94">
        <f>IF(G$8&lt;Input!$D$13,IF(G$8+$A94&gt;=Input!$D$13,0,(INDEX(Input!$T$11:$T$136,G$8+$A94+1)/INDEX(Input!$T$11:$T$136,G$8+1))),0)*$B94*$C94</f>
        <v>0</v>
      </c>
      <c r="H94">
        <f>IF(H$8&lt;Input!$D$13,IF(H$8+$A94&gt;=Input!$D$13,0,(INDEX(Input!$T$11:$T$136,H$8+$A94+1)/INDEX(Input!$T$11:$T$136,H$8+1))),0)*$B94*$C94</f>
        <v>0</v>
      </c>
      <c r="I94">
        <f>IF(I$8&lt;Input!$D$13,IF(I$8+$A94&gt;=Input!$D$13,0,(INDEX(Input!$T$11:$T$136,I$8+$A94+1)/INDEX(Input!$T$11:$T$136,I$8+1))),0)*$B94*$C94</f>
        <v>0</v>
      </c>
      <c r="J94">
        <f>IF(J$8&lt;Input!$D$13,IF(J$8+$A94&gt;=Input!$D$13,0,(INDEX(Input!$T$11:$T$136,J$8+$A94+1)/INDEX(Input!$T$11:$T$136,J$8+1))),0)*$B94*$C94</f>
        <v>0</v>
      </c>
      <c r="K94">
        <f>IF(K$8&lt;Input!$D$13,IF(K$8+$A94&gt;=Input!$D$13,0,(INDEX(Input!$T$11:$T$136,K$8+$A94+1)/INDEX(Input!$T$11:$T$136,K$8+1))),0)*$B94*$C94</f>
        <v>0</v>
      </c>
      <c r="L94">
        <f>IF(L$8&lt;Input!$D$13,IF(L$8+$A94&gt;=Input!$D$13,0,(INDEX(Input!$T$11:$T$136,L$8+$A94+1)/INDEX(Input!$T$11:$T$136,L$8+1))),0)*$B94*$C94</f>
        <v>0</v>
      </c>
      <c r="M94">
        <f>IF(M$8&lt;Input!$D$13,IF(M$8+$A94&gt;=Input!$D$13,0,(INDEX(Input!$T$11:$T$136,M$8+$A94+1)/INDEX(Input!$T$11:$T$136,M$8+1))),0)*$B94*$C94</f>
        <v>0</v>
      </c>
      <c r="N94">
        <f>IF(N$8&lt;Input!$D$13,IF(N$8+$A94&gt;=Input!$D$13,0,(INDEX(Input!$T$11:$T$136,N$8+$A94+1)/INDEX(Input!$T$11:$T$136,N$8+1))),0)*$B94*$C94</f>
        <v>0</v>
      </c>
      <c r="O94">
        <f>IF(O$8&lt;Input!$D$13,IF(O$8+$A94&gt;=Input!$D$13,0,(INDEX(Input!$T$11:$T$136,O$8+$A94+1)/INDEX(Input!$T$11:$T$136,O$8+1))),0)*$B94*$C94</f>
        <v>0</v>
      </c>
      <c r="P94">
        <f>IF(P$8&lt;Input!$D$13,IF(P$8+$A94&gt;=Input!$D$13,0,(INDEX(Input!$T$11:$T$136,P$8+$A94+1)/INDEX(Input!$T$11:$T$136,P$8+1))),0)*$B94*$C94</f>
        <v>0</v>
      </c>
      <c r="Q94">
        <f>IF(Q$8&lt;Input!$D$13,IF(Q$8+$A94&gt;=Input!$D$13,0,(INDEX(Input!$T$11:$T$136,Q$8+$A94+1)/INDEX(Input!$T$11:$T$136,Q$8+1))),0)*$B94*$C94</f>
        <v>0</v>
      </c>
      <c r="R94">
        <f>IF(R$8&lt;Input!$D$13,IF(R$8+$A94&gt;=Input!$D$13,0,(INDEX(Input!$T$11:$T$136,R$8+$A94+1)/INDEX(Input!$T$11:$T$136,R$8+1))),0)*$B94*$C94</f>
        <v>0</v>
      </c>
      <c r="S94">
        <f>IF(S$8&lt;Input!$D$13,IF(S$8+$A94&gt;=Input!$D$13,0,(INDEX(Input!$T$11:$T$136,S$8+$A94+1)/INDEX(Input!$T$11:$T$136,S$8+1))),0)*$B94*$C94</f>
        <v>0</v>
      </c>
      <c r="T94">
        <f>IF(T$8&lt;Input!$D$13,IF(T$8+$A94&gt;=Input!$D$13,0,(INDEX(Input!$T$11:$T$136,T$8+$A94+1)/INDEX(Input!$T$11:$T$136,T$8+1))),0)*$B94*$C94</f>
        <v>0</v>
      </c>
      <c r="U94">
        <f>IF(U$8&lt;Input!$D$13,IF(U$8+$A94&gt;=Input!$D$13,0,(INDEX(Input!$T$11:$T$136,U$8+$A94+1)/INDEX(Input!$T$11:$T$136,U$8+1))),0)*$B94*$C94</f>
        <v>0</v>
      </c>
      <c r="V94">
        <f>IF(V$8&lt;Input!$D$13,IF(V$8+$A94&gt;=Input!$D$13,0,(INDEX(Input!$T$11:$T$136,V$8+$A94+1)/INDEX(Input!$T$11:$T$136,V$8+1))),0)*$B94*$C94</f>
        <v>0</v>
      </c>
      <c r="W94">
        <f>IF(W$8&lt;Input!$D$13,IF(W$8+$A94&gt;=Input!$D$13,0,(INDEX(Input!$T$11:$T$136,W$8+$A94+1)/INDEX(Input!$T$11:$T$136,W$8+1))),0)*$B94*$C94</f>
        <v>0</v>
      </c>
      <c r="X94">
        <f>IF(X$8&lt;Input!$D$13,IF(X$8+$A94&gt;=Input!$D$13,0,(INDEX(Input!$T$11:$T$136,X$8+$A94+1)/INDEX(Input!$T$11:$T$136,X$8+1))),0)*$B94*$C94</f>
        <v>0</v>
      </c>
      <c r="Y94">
        <f>IF(Y$8&lt;Input!$D$13,IF(Y$8+$A94&gt;=Input!$D$13,0,(INDEX(Input!$T$11:$T$136,Y$8+$A94+1)/INDEX(Input!$T$11:$T$136,Y$8+1))),0)*$B94*$C94</f>
        <v>0</v>
      </c>
      <c r="Z94">
        <f>IF(Z$8&lt;Input!$D$13,IF(Z$8+$A94&gt;=Input!$D$13,0,(INDEX(Input!$T$11:$T$136,Z$8+$A94+1)/INDEX(Input!$T$11:$T$136,Z$8+1))),0)*$B94*$C94</f>
        <v>0</v>
      </c>
      <c r="AA94">
        <f>IF(AA$8&lt;Input!$D$13,IF(AA$8+$A94&gt;=Input!$D$13,0,(INDEX(Input!$T$11:$T$136,AA$8+$A94+1)/INDEX(Input!$T$11:$T$136,AA$8+1))),0)*$B94*$C94</f>
        <v>0</v>
      </c>
      <c r="AB94">
        <f>IF(AB$8&lt;Input!$D$13,IF(AB$8+$A94&gt;=Input!$D$13,0,(INDEX(Input!$T$11:$T$136,AB$8+$A94+1)/INDEX(Input!$T$11:$T$136,AB$8+1))),0)*$B94*$C94</f>
        <v>0</v>
      </c>
      <c r="AC94">
        <f>IF(AC$8&lt;Input!$D$13,IF(AC$8+$A94&gt;=Input!$D$13,0,(INDEX(Input!$T$11:$T$136,AC$8+$A94+1)/INDEX(Input!$T$11:$T$136,AC$8+1))),0)*$B94*$C94</f>
        <v>0</v>
      </c>
      <c r="AD94">
        <f>IF(AD$8&lt;Input!$D$13,IF(AD$8+$A94&gt;=Input!$D$13,0,(INDEX(Input!$T$11:$T$136,AD$8+$A94+1)/INDEX(Input!$T$11:$T$136,AD$8+1))),0)*$B94*$C94</f>
        <v>0</v>
      </c>
      <c r="AE94">
        <f>IF(AE$8&lt;Input!$D$13,IF(AE$8+$A94&gt;=Input!$D$13,0,(INDEX(Input!$T$11:$T$136,AE$8+$A94+1)/INDEX(Input!$T$11:$T$136,AE$8+1))),0)*$B94*$C94</f>
        <v>0</v>
      </c>
      <c r="AF94">
        <f>IF(AF$8&lt;Input!$D$13,IF(AF$8+$A94&gt;=Input!$D$13,0,(INDEX(Input!$T$11:$T$136,AF$8+$A94+1)/INDEX(Input!$T$11:$T$136,AF$8+1))),0)*$B94*$C94</f>
        <v>0</v>
      </c>
      <c r="AG94">
        <f>IF(AG$8&lt;Input!$D$13,IF(AG$8+$A94&gt;=Input!$D$13,0,(INDEX(Input!$T$11:$T$136,AG$8+$A94+1)/INDEX(Input!$T$11:$T$136,AG$8+1))),0)*$B94*$C94</f>
        <v>0</v>
      </c>
      <c r="AH94">
        <f>IF(AH$8&lt;Input!$D$13,IF(AH$8+$A94&gt;=Input!$D$13,0,(INDEX(Input!$T$11:$T$136,AH$8+$A94+1)/INDEX(Input!$T$11:$T$136,AH$8+1))),0)*$B94*$C94</f>
        <v>0</v>
      </c>
      <c r="AI94">
        <f>IF(AI$8&lt;Input!$D$13,IF(AI$8+$A94&gt;=Input!$D$13,0,(INDEX(Input!$T$11:$T$136,AI$8+$A94+1)/INDEX(Input!$T$11:$T$136,AI$8+1))),0)*$B94*$C94</f>
        <v>0</v>
      </c>
      <c r="AJ94">
        <f>IF(AJ$8&lt;Input!$D$13,IF(AJ$8+$A94&gt;=Input!$D$13,0,(INDEX(Input!$T$11:$T$136,AJ$8+$A94+1)/INDEX(Input!$T$11:$T$136,AJ$8+1))),0)*$B94*$C94</f>
        <v>0</v>
      </c>
      <c r="AK94">
        <f>IF(AK$8&lt;Input!$D$13,IF(AK$8+$A94&gt;=Input!$D$13,0,(INDEX(Input!$T$11:$T$136,AK$8+$A94+1)/INDEX(Input!$T$11:$T$136,AK$8+1))),0)*$B94*$C94</f>
        <v>0</v>
      </c>
      <c r="AL94">
        <f>IF(AL$8&lt;Input!$D$13,IF(AL$8+$A94&gt;=Input!$D$13,0,(INDEX(Input!$T$11:$T$136,AL$8+$A94+1)/INDEX(Input!$T$11:$T$136,AL$8+1))),0)*$B94*$C94</f>
        <v>0</v>
      </c>
      <c r="AM94">
        <f>IF(AM$8&lt;Input!$D$13,IF(AM$8+$A94&gt;=Input!$D$13,0,(INDEX(Input!$T$11:$T$136,AM$8+$A94+1)/INDEX(Input!$T$11:$T$136,AM$8+1))),0)*$B94*$C94</f>
        <v>0</v>
      </c>
      <c r="AN94">
        <f>IF(AN$8&lt;Input!$D$13,IF(AN$8+$A94&gt;=Input!$D$13,0,(INDEX(Input!$T$11:$T$136,AN$8+$A94+1)/INDEX(Input!$T$11:$T$136,AN$8+1))),0)*$B94*$C94</f>
        <v>0</v>
      </c>
      <c r="AO94">
        <f>IF(AO$8&lt;Input!$D$13,IF(AO$8+$A94&gt;=Input!$D$13,0,(INDEX(Input!$T$11:$T$136,AO$8+$A94+1)/INDEX(Input!$T$11:$T$136,AO$8+1))),0)*$B94*$C94</f>
        <v>0</v>
      </c>
      <c r="AP94">
        <f>IF(AP$8&lt;Input!$D$13,IF(AP$8+$A94&gt;=Input!$D$13,0,(INDEX(Input!$T$11:$T$136,AP$8+$A94+1)/INDEX(Input!$T$11:$T$136,AP$8+1))),0)*$B94*$C94</f>
        <v>0</v>
      </c>
      <c r="AQ94">
        <f>IF(AQ$8&lt;Input!$D$13,IF(AQ$8+$A94&gt;=Input!$D$13,0,(INDEX(Input!$T$11:$T$136,AQ$8+$A94+1)/INDEX(Input!$T$11:$T$136,AQ$8+1))),0)*$B94*$C94</f>
        <v>0</v>
      </c>
      <c r="AR94">
        <f>IF(AR$8&lt;Input!$D$13,IF(AR$8+$A94&gt;=Input!$D$13,0,(INDEX(Input!$T$11:$T$136,AR$8+$A94+1)/INDEX(Input!$T$11:$T$136,AR$8+1))),0)*$B94*$C94</f>
        <v>0</v>
      </c>
      <c r="AS94">
        <f>IF(AS$8&lt;Input!$D$13,IF(AS$8+$A94&gt;=Input!$D$13,0,(INDEX(Input!$T$11:$T$136,AS$8+$A94+1)/INDEX(Input!$T$11:$T$136,AS$8+1))),0)*$B94*$C94</f>
        <v>0</v>
      </c>
      <c r="AT94">
        <f>IF(AT$8&lt;Input!$D$13,IF(AT$8+$A94&gt;=Input!$D$13,0,(INDEX(Input!$T$11:$T$136,AT$8+$A94+1)/INDEX(Input!$T$11:$T$136,AT$8+1))),0)*$B94*$C94</f>
        <v>0</v>
      </c>
      <c r="AU94">
        <f>IF(AU$8&lt;Input!$D$13,IF(AU$8+$A94&gt;=Input!$D$13,0,(INDEX(Input!$T$11:$T$136,AU$8+$A94+1)/INDEX(Input!$T$11:$T$136,AU$8+1))),0)*$B94*$C94</f>
        <v>0</v>
      </c>
      <c r="AV94">
        <f>IF(AV$8&lt;Input!$D$13,IF(AV$8+$A94&gt;=Input!$D$13,0,(INDEX(Input!$T$11:$T$136,AV$8+$A94+1)/INDEX(Input!$T$11:$T$136,AV$8+1))),0)*$B94*$C94</f>
        <v>0</v>
      </c>
      <c r="AW94">
        <f>IF(AW$8&lt;Input!$D$13,IF(AW$8+$A94&gt;=Input!$D$13,0,(INDEX(Input!$T$11:$T$136,AW$8+$A94+1)/INDEX(Input!$T$11:$T$136,AW$8+1))),0)*$B94*$C94</f>
        <v>0</v>
      </c>
      <c r="AX94">
        <f>IF(AX$8&lt;Input!$D$13,IF(AX$8+$A94&gt;=Input!$D$13,0,(INDEX(Input!$T$11:$T$136,AX$8+$A94+1)/INDEX(Input!$T$11:$T$136,AX$8+1))),0)*$B94*$C94</f>
        <v>0</v>
      </c>
      <c r="AY94">
        <f>IF(AY$8&lt;Input!$D$13,IF(AY$8+$A94&gt;=Input!$D$13,0,(INDEX(Input!$T$11:$T$136,AY$8+$A94+1)/INDEX(Input!$T$11:$T$136,AY$8+1))),0)*$B94*$C94</f>
        <v>0</v>
      </c>
      <c r="AZ94">
        <f>IF(AZ$8&lt;Input!$D$13,IF(AZ$8+$A94&gt;=Input!$D$13,0,(INDEX(Input!$T$11:$T$136,AZ$8+$A94+1)/INDEX(Input!$T$11:$T$136,AZ$8+1))),0)*$B94*$C94</f>
        <v>0</v>
      </c>
      <c r="BA94">
        <f>IF(BA$8&lt;Input!$D$13,IF(BA$8+$A94&gt;=Input!$D$13,0,(INDEX(Input!$T$11:$T$136,BA$8+$A94+1)/INDEX(Input!$T$11:$T$136,BA$8+1))),0)*$B94*$C94</f>
        <v>0</v>
      </c>
      <c r="BB94">
        <f>IF(BB$8&lt;Input!$D$13,IF(BB$8+$A94&gt;=Input!$D$13,0,(INDEX(Input!$T$11:$T$136,BB$8+$A94+1)/INDEX(Input!$T$11:$T$136,BB$8+1))),0)*$B94*$C94</f>
        <v>0</v>
      </c>
      <c r="BC94">
        <f>IF(BC$8&lt;Input!$D$13,IF(BC$8+$A94&gt;=Input!$D$13,0,(INDEX(Input!$T$11:$T$136,BC$8+$A94+1)/INDEX(Input!$T$11:$T$136,BC$8+1))),0)*$B94*$C94</f>
        <v>0</v>
      </c>
      <c r="BD94">
        <f>IF(BD$8&lt;Input!$D$13,IF(BD$8+$A94&gt;=Input!$D$13,0,(INDEX(Input!$T$11:$T$136,BD$8+$A94+1)/INDEX(Input!$T$11:$T$136,BD$8+1))),0)*$B94*$C94</f>
        <v>0</v>
      </c>
      <c r="BE94">
        <f>IF(BE$8&lt;Input!$D$13,IF(BE$8+$A94&gt;=Input!$D$13,0,(INDEX(Input!$T$11:$T$136,BE$8+$A94+1)/INDEX(Input!$T$11:$T$136,BE$8+1))),0)*$B94*$C94</f>
        <v>0</v>
      </c>
      <c r="BF94">
        <f>IF(BF$8&lt;Input!$D$13,IF(BF$8+$A94&gt;=Input!$D$13,0,(INDEX(Input!$T$11:$T$136,BF$8+$A94+1)/INDEX(Input!$T$11:$T$136,BF$8+1))),0)*$B94*$C94</f>
        <v>0</v>
      </c>
      <c r="BG94">
        <f>IF(BG$8&lt;Input!$D$13,IF(BG$8+$A94&gt;=Input!$D$13,0,(INDEX(Input!$T$11:$T$136,BG$8+$A94+1)/INDEX(Input!$T$11:$T$136,BG$8+1))),0)*$B94*$C94</f>
        <v>0</v>
      </c>
      <c r="BH94">
        <f>IF(BH$8&lt;Input!$D$13,IF(BH$8+$A94&gt;=Input!$D$13,0,(INDEX(Input!$T$11:$T$136,BH$8+$A94+1)/INDEX(Input!$T$11:$T$136,BH$8+1))),0)*$B94*$C94</f>
        <v>0</v>
      </c>
      <c r="BI94">
        <f>IF(BI$8&lt;Input!$D$13,IF(BI$8+$A94&gt;=Input!$D$13,0,(INDEX(Input!$T$11:$T$136,BI$8+$A94+1)/INDEX(Input!$T$11:$T$136,BI$8+1))),0)*$B94*$C94</f>
        <v>0</v>
      </c>
      <c r="BJ94">
        <f>IF(BJ$8&lt;Input!$D$13,IF(BJ$8+$A94&gt;=Input!$D$13,0,(INDEX(Input!$T$11:$T$136,BJ$8+$A94+1)/INDEX(Input!$T$11:$T$136,BJ$8+1))),0)*$B94*$C94</f>
        <v>0</v>
      </c>
      <c r="BK94">
        <f>IF(BK$8&lt;Input!$D$13,IF(BK$8+$A94&gt;=Input!$D$13,0,(INDEX(Input!$T$11:$T$136,BK$8+$A94+1)/INDEX(Input!$T$11:$T$136,BK$8+1))),0)*$B94*$C94</f>
        <v>0</v>
      </c>
      <c r="BL94">
        <f>IF(BL$8&lt;Input!$D$13,IF(BL$8+$A94&gt;=Input!$D$13,0,(INDEX(Input!$T$11:$T$136,BL$8+$A94+1)/INDEX(Input!$T$11:$T$136,BL$8+1))),0)*$B94*$C94</f>
        <v>0</v>
      </c>
      <c r="BM94">
        <f>IF(BM$8&lt;Input!$D$13,IF(BM$8+$A94&gt;=Input!$D$13,0,(INDEX(Input!$T$11:$T$136,BM$8+$A94+1)/INDEX(Input!$T$11:$T$136,BM$8+1))),0)*$B94*$C94</f>
        <v>0</v>
      </c>
      <c r="BN94">
        <f>IF(BN$8&lt;Input!$D$13,IF(BN$8+$A94&gt;=Input!$D$13,0,(INDEX(Input!$T$11:$T$136,BN$8+$A94+1)/INDEX(Input!$T$11:$T$136,BN$8+1))),0)*$B94*$C94</f>
        <v>0</v>
      </c>
    </row>
    <row r="95" spans="1:66">
      <c r="A95">
        <f>Input!B94</f>
        <v>84</v>
      </c>
      <c r="B95">
        <f>(1+Input!$D$18)^Brx!A95</f>
        <v>17.988269378567004</v>
      </c>
      <c r="C95">
        <f>(1+Input!$D$17)^Brx!A95</f>
        <v>2.3067227440403668</v>
      </c>
      <c r="E95">
        <f t="shared" si="29"/>
        <v>104</v>
      </c>
      <c r="F95">
        <f>IF(F$8&lt;Input!$D$13,IF(F$8+$A95&gt;=Input!$D$13,0,(INDEX(Input!$T$11:$T$136,F$8+$A95+1)/INDEX(Input!$T$11:$T$136,F$8+1))),0)*$B95*$C95</f>
        <v>0</v>
      </c>
      <c r="G95">
        <f>IF(G$8&lt;Input!$D$13,IF(G$8+$A95&gt;=Input!$D$13,0,(INDEX(Input!$T$11:$T$136,G$8+$A95+1)/INDEX(Input!$T$11:$T$136,G$8+1))),0)*$B95*$C95</f>
        <v>0</v>
      </c>
      <c r="H95">
        <f>IF(H$8&lt;Input!$D$13,IF(H$8+$A95&gt;=Input!$D$13,0,(INDEX(Input!$T$11:$T$136,H$8+$A95+1)/INDEX(Input!$T$11:$T$136,H$8+1))),0)*$B95*$C95</f>
        <v>0</v>
      </c>
      <c r="I95">
        <f>IF(I$8&lt;Input!$D$13,IF(I$8+$A95&gt;=Input!$D$13,0,(INDEX(Input!$T$11:$T$136,I$8+$A95+1)/INDEX(Input!$T$11:$T$136,I$8+1))),0)*$B95*$C95</f>
        <v>0</v>
      </c>
      <c r="J95">
        <f>IF(J$8&lt;Input!$D$13,IF(J$8+$A95&gt;=Input!$D$13,0,(INDEX(Input!$T$11:$T$136,J$8+$A95+1)/INDEX(Input!$T$11:$T$136,J$8+1))),0)*$B95*$C95</f>
        <v>0</v>
      </c>
      <c r="K95">
        <f>IF(K$8&lt;Input!$D$13,IF(K$8+$A95&gt;=Input!$D$13,0,(INDEX(Input!$T$11:$T$136,K$8+$A95+1)/INDEX(Input!$T$11:$T$136,K$8+1))),0)*$B95*$C95</f>
        <v>0</v>
      </c>
      <c r="L95">
        <f>IF(L$8&lt;Input!$D$13,IF(L$8+$A95&gt;=Input!$D$13,0,(INDEX(Input!$T$11:$T$136,L$8+$A95+1)/INDEX(Input!$T$11:$T$136,L$8+1))),0)*$B95*$C95</f>
        <v>0</v>
      </c>
      <c r="M95">
        <f>IF(M$8&lt;Input!$D$13,IF(M$8+$A95&gt;=Input!$D$13,0,(INDEX(Input!$T$11:$T$136,M$8+$A95+1)/INDEX(Input!$T$11:$T$136,M$8+1))),0)*$B95*$C95</f>
        <v>0</v>
      </c>
      <c r="N95">
        <f>IF(N$8&lt;Input!$D$13,IF(N$8+$A95&gt;=Input!$D$13,0,(INDEX(Input!$T$11:$T$136,N$8+$A95+1)/INDEX(Input!$T$11:$T$136,N$8+1))),0)*$B95*$C95</f>
        <v>0</v>
      </c>
      <c r="O95">
        <f>IF(O$8&lt;Input!$D$13,IF(O$8+$A95&gt;=Input!$D$13,0,(INDEX(Input!$T$11:$T$136,O$8+$A95+1)/INDEX(Input!$T$11:$T$136,O$8+1))),0)*$B95*$C95</f>
        <v>0</v>
      </c>
      <c r="P95">
        <f>IF(P$8&lt;Input!$D$13,IF(P$8+$A95&gt;=Input!$D$13,0,(INDEX(Input!$T$11:$T$136,P$8+$A95+1)/INDEX(Input!$T$11:$T$136,P$8+1))),0)*$B95*$C95</f>
        <v>0</v>
      </c>
      <c r="Q95">
        <f>IF(Q$8&lt;Input!$D$13,IF(Q$8+$A95&gt;=Input!$D$13,0,(INDEX(Input!$T$11:$T$136,Q$8+$A95+1)/INDEX(Input!$T$11:$T$136,Q$8+1))),0)*$B95*$C95</f>
        <v>0</v>
      </c>
      <c r="R95">
        <f>IF(R$8&lt;Input!$D$13,IF(R$8+$A95&gt;=Input!$D$13,0,(INDEX(Input!$T$11:$T$136,R$8+$A95+1)/INDEX(Input!$T$11:$T$136,R$8+1))),0)*$B95*$C95</f>
        <v>0</v>
      </c>
      <c r="S95">
        <f>IF(S$8&lt;Input!$D$13,IF(S$8+$A95&gt;=Input!$D$13,0,(INDEX(Input!$T$11:$T$136,S$8+$A95+1)/INDEX(Input!$T$11:$T$136,S$8+1))),0)*$B95*$C95</f>
        <v>0</v>
      </c>
      <c r="T95">
        <f>IF(T$8&lt;Input!$D$13,IF(T$8+$A95&gt;=Input!$D$13,0,(INDEX(Input!$T$11:$T$136,T$8+$A95+1)/INDEX(Input!$T$11:$T$136,T$8+1))),0)*$B95*$C95</f>
        <v>0</v>
      </c>
      <c r="U95">
        <f>IF(U$8&lt;Input!$D$13,IF(U$8+$A95&gt;=Input!$D$13,0,(INDEX(Input!$T$11:$T$136,U$8+$A95+1)/INDEX(Input!$T$11:$T$136,U$8+1))),0)*$B95*$C95</f>
        <v>0</v>
      </c>
      <c r="V95">
        <f>IF(V$8&lt;Input!$D$13,IF(V$8+$A95&gt;=Input!$D$13,0,(INDEX(Input!$T$11:$T$136,V$8+$A95+1)/INDEX(Input!$T$11:$T$136,V$8+1))),0)*$B95*$C95</f>
        <v>0</v>
      </c>
      <c r="W95">
        <f>IF(W$8&lt;Input!$D$13,IF(W$8+$A95&gt;=Input!$D$13,0,(INDEX(Input!$T$11:$T$136,W$8+$A95+1)/INDEX(Input!$T$11:$T$136,W$8+1))),0)*$B95*$C95</f>
        <v>0</v>
      </c>
      <c r="X95">
        <f>IF(X$8&lt;Input!$D$13,IF(X$8+$A95&gt;=Input!$D$13,0,(INDEX(Input!$T$11:$T$136,X$8+$A95+1)/INDEX(Input!$T$11:$T$136,X$8+1))),0)*$B95*$C95</f>
        <v>0</v>
      </c>
      <c r="Y95">
        <f>IF(Y$8&lt;Input!$D$13,IF(Y$8+$A95&gt;=Input!$D$13,0,(INDEX(Input!$T$11:$T$136,Y$8+$A95+1)/INDEX(Input!$T$11:$T$136,Y$8+1))),0)*$B95*$C95</f>
        <v>0</v>
      </c>
      <c r="Z95">
        <f>IF(Z$8&lt;Input!$D$13,IF(Z$8+$A95&gt;=Input!$D$13,0,(INDEX(Input!$T$11:$T$136,Z$8+$A95+1)/INDEX(Input!$T$11:$T$136,Z$8+1))),0)*$B95*$C95</f>
        <v>0</v>
      </c>
      <c r="AA95">
        <f>IF(AA$8&lt;Input!$D$13,IF(AA$8+$A95&gt;=Input!$D$13,0,(INDEX(Input!$T$11:$T$136,AA$8+$A95+1)/INDEX(Input!$T$11:$T$136,AA$8+1))),0)*$B95*$C95</f>
        <v>0</v>
      </c>
      <c r="AB95">
        <f>IF(AB$8&lt;Input!$D$13,IF(AB$8+$A95&gt;=Input!$D$13,0,(INDEX(Input!$T$11:$T$136,AB$8+$A95+1)/INDEX(Input!$T$11:$T$136,AB$8+1))),0)*$B95*$C95</f>
        <v>0</v>
      </c>
      <c r="AC95">
        <f>IF(AC$8&lt;Input!$D$13,IF(AC$8+$A95&gt;=Input!$D$13,0,(INDEX(Input!$T$11:$T$136,AC$8+$A95+1)/INDEX(Input!$T$11:$T$136,AC$8+1))),0)*$B95*$C95</f>
        <v>0</v>
      </c>
      <c r="AD95">
        <f>IF(AD$8&lt;Input!$D$13,IF(AD$8+$A95&gt;=Input!$D$13,0,(INDEX(Input!$T$11:$T$136,AD$8+$A95+1)/INDEX(Input!$T$11:$T$136,AD$8+1))),0)*$B95*$C95</f>
        <v>0</v>
      </c>
      <c r="AE95">
        <f>IF(AE$8&lt;Input!$D$13,IF(AE$8+$A95&gt;=Input!$D$13,0,(INDEX(Input!$T$11:$T$136,AE$8+$A95+1)/INDEX(Input!$T$11:$T$136,AE$8+1))),0)*$B95*$C95</f>
        <v>0</v>
      </c>
      <c r="AF95">
        <f>IF(AF$8&lt;Input!$D$13,IF(AF$8+$A95&gt;=Input!$D$13,0,(INDEX(Input!$T$11:$T$136,AF$8+$A95+1)/INDEX(Input!$T$11:$T$136,AF$8+1))),0)*$B95*$C95</f>
        <v>0</v>
      </c>
      <c r="AG95">
        <f>IF(AG$8&lt;Input!$D$13,IF(AG$8+$A95&gt;=Input!$D$13,0,(INDEX(Input!$T$11:$T$136,AG$8+$A95+1)/INDEX(Input!$T$11:$T$136,AG$8+1))),0)*$B95*$C95</f>
        <v>0</v>
      </c>
      <c r="AH95">
        <f>IF(AH$8&lt;Input!$D$13,IF(AH$8+$A95&gt;=Input!$D$13,0,(INDEX(Input!$T$11:$T$136,AH$8+$A95+1)/INDEX(Input!$T$11:$T$136,AH$8+1))),0)*$B95*$C95</f>
        <v>0</v>
      </c>
      <c r="AI95">
        <f>IF(AI$8&lt;Input!$D$13,IF(AI$8+$A95&gt;=Input!$D$13,0,(INDEX(Input!$T$11:$T$136,AI$8+$A95+1)/INDEX(Input!$T$11:$T$136,AI$8+1))),0)*$B95*$C95</f>
        <v>0</v>
      </c>
      <c r="AJ95">
        <f>IF(AJ$8&lt;Input!$D$13,IF(AJ$8+$A95&gt;=Input!$D$13,0,(INDEX(Input!$T$11:$T$136,AJ$8+$A95+1)/INDEX(Input!$T$11:$T$136,AJ$8+1))),0)*$B95*$C95</f>
        <v>0</v>
      </c>
      <c r="AK95">
        <f>IF(AK$8&lt;Input!$D$13,IF(AK$8+$A95&gt;=Input!$D$13,0,(INDEX(Input!$T$11:$T$136,AK$8+$A95+1)/INDEX(Input!$T$11:$T$136,AK$8+1))),0)*$B95*$C95</f>
        <v>0</v>
      </c>
      <c r="AL95">
        <f>IF(AL$8&lt;Input!$D$13,IF(AL$8+$A95&gt;=Input!$D$13,0,(INDEX(Input!$T$11:$T$136,AL$8+$A95+1)/INDEX(Input!$T$11:$T$136,AL$8+1))),0)*$B95*$C95</f>
        <v>0</v>
      </c>
      <c r="AM95">
        <f>IF(AM$8&lt;Input!$D$13,IF(AM$8+$A95&gt;=Input!$D$13,0,(INDEX(Input!$T$11:$T$136,AM$8+$A95+1)/INDEX(Input!$T$11:$T$136,AM$8+1))),0)*$B95*$C95</f>
        <v>0</v>
      </c>
      <c r="AN95">
        <f>IF(AN$8&lt;Input!$D$13,IF(AN$8+$A95&gt;=Input!$D$13,0,(INDEX(Input!$T$11:$T$136,AN$8+$A95+1)/INDEX(Input!$T$11:$T$136,AN$8+1))),0)*$B95*$C95</f>
        <v>0</v>
      </c>
      <c r="AO95">
        <f>IF(AO$8&lt;Input!$D$13,IF(AO$8+$A95&gt;=Input!$D$13,0,(INDEX(Input!$T$11:$T$136,AO$8+$A95+1)/INDEX(Input!$T$11:$T$136,AO$8+1))),0)*$B95*$C95</f>
        <v>0</v>
      </c>
      <c r="AP95">
        <f>IF(AP$8&lt;Input!$D$13,IF(AP$8+$A95&gt;=Input!$D$13,0,(INDEX(Input!$T$11:$T$136,AP$8+$A95+1)/INDEX(Input!$T$11:$T$136,AP$8+1))),0)*$B95*$C95</f>
        <v>0</v>
      </c>
      <c r="AQ95">
        <f>IF(AQ$8&lt;Input!$D$13,IF(AQ$8+$A95&gt;=Input!$D$13,0,(INDEX(Input!$T$11:$T$136,AQ$8+$A95+1)/INDEX(Input!$T$11:$T$136,AQ$8+1))),0)*$B95*$C95</f>
        <v>0</v>
      </c>
      <c r="AR95">
        <f>IF(AR$8&lt;Input!$D$13,IF(AR$8+$A95&gt;=Input!$D$13,0,(INDEX(Input!$T$11:$T$136,AR$8+$A95+1)/INDEX(Input!$T$11:$T$136,AR$8+1))),0)*$B95*$C95</f>
        <v>0</v>
      </c>
      <c r="AS95">
        <f>IF(AS$8&lt;Input!$D$13,IF(AS$8+$A95&gt;=Input!$D$13,0,(INDEX(Input!$T$11:$T$136,AS$8+$A95+1)/INDEX(Input!$T$11:$T$136,AS$8+1))),0)*$B95*$C95</f>
        <v>0</v>
      </c>
      <c r="AT95">
        <f>IF(AT$8&lt;Input!$D$13,IF(AT$8+$A95&gt;=Input!$D$13,0,(INDEX(Input!$T$11:$T$136,AT$8+$A95+1)/INDEX(Input!$T$11:$T$136,AT$8+1))),0)*$B95*$C95</f>
        <v>0</v>
      </c>
      <c r="AU95">
        <f>IF(AU$8&lt;Input!$D$13,IF(AU$8+$A95&gt;=Input!$D$13,0,(INDEX(Input!$T$11:$T$136,AU$8+$A95+1)/INDEX(Input!$T$11:$T$136,AU$8+1))),0)*$B95*$C95</f>
        <v>0</v>
      </c>
      <c r="AV95">
        <f>IF(AV$8&lt;Input!$D$13,IF(AV$8+$A95&gt;=Input!$D$13,0,(INDEX(Input!$T$11:$T$136,AV$8+$A95+1)/INDEX(Input!$T$11:$T$136,AV$8+1))),0)*$B95*$C95</f>
        <v>0</v>
      </c>
      <c r="AW95">
        <f>IF(AW$8&lt;Input!$D$13,IF(AW$8+$A95&gt;=Input!$D$13,0,(INDEX(Input!$T$11:$T$136,AW$8+$A95+1)/INDEX(Input!$T$11:$T$136,AW$8+1))),0)*$B95*$C95</f>
        <v>0</v>
      </c>
      <c r="AX95">
        <f>IF(AX$8&lt;Input!$D$13,IF(AX$8+$A95&gt;=Input!$D$13,0,(INDEX(Input!$T$11:$T$136,AX$8+$A95+1)/INDEX(Input!$T$11:$T$136,AX$8+1))),0)*$B95*$C95</f>
        <v>0</v>
      </c>
      <c r="AY95">
        <f>IF(AY$8&lt;Input!$D$13,IF(AY$8+$A95&gt;=Input!$D$13,0,(INDEX(Input!$T$11:$T$136,AY$8+$A95+1)/INDEX(Input!$T$11:$T$136,AY$8+1))),0)*$B95*$C95</f>
        <v>0</v>
      </c>
      <c r="AZ95">
        <f>IF(AZ$8&lt;Input!$D$13,IF(AZ$8+$A95&gt;=Input!$D$13,0,(INDEX(Input!$T$11:$T$136,AZ$8+$A95+1)/INDEX(Input!$T$11:$T$136,AZ$8+1))),0)*$B95*$C95</f>
        <v>0</v>
      </c>
      <c r="BA95">
        <f>IF(BA$8&lt;Input!$D$13,IF(BA$8+$A95&gt;=Input!$D$13,0,(INDEX(Input!$T$11:$T$136,BA$8+$A95+1)/INDEX(Input!$T$11:$T$136,BA$8+1))),0)*$B95*$C95</f>
        <v>0</v>
      </c>
      <c r="BB95">
        <f>IF(BB$8&lt;Input!$D$13,IF(BB$8+$A95&gt;=Input!$D$13,0,(INDEX(Input!$T$11:$T$136,BB$8+$A95+1)/INDEX(Input!$T$11:$T$136,BB$8+1))),0)*$B95*$C95</f>
        <v>0</v>
      </c>
      <c r="BC95">
        <f>IF(BC$8&lt;Input!$D$13,IF(BC$8+$A95&gt;=Input!$D$13,0,(INDEX(Input!$T$11:$T$136,BC$8+$A95+1)/INDEX(Input!$T$11:$T$136,BC$8+1))),0)*$B95*$C95</f>
        <v>0</v>
      </c>
      <c r="BD95">
        <f>IF(BD$8&lt;Input!$D$13,IF(BD$8+$A95&gt;=Input!$D$13,0,(INDEX(Input!$T$11:$T$136,BD$8+$A95+1)/INDEX(Input!$T$11:$T$136,BD$8+1))),0)*$B95*$C95</f>
        <v>0</v>
      </c>
      <c r="BE95">
        <f>IF(BE$8&lt;Input!$D$13,IF(BE$8+$A95&gt;=Input!$D$13,0,(INDEX(Input!$T$11:$T$136,BE$8+$A95+1)/INDEX(Input!$T$11:$T$136,BE$8+1))),0)*$B95*$C95</f>
        <v>0</v>
      </c>
      <c r="BF95">
        <f>IF(BF$8&lt;Input!$D$13,IF(BF$8+$A95&gt;=Input!$D$13,0,(INDEX(Input!$T$11:$T$136,BF$8+$A95+1)/INDEX(Input!$T$11:$T$136,BF$8+1))),0)*$B95*$C95</f>
        <v>0</v>
      </c>
      <c r="BG95">
        <f>IF(BG$8&lt;Input!$D$13,IF(BG$8+$A95&gt;=Input!$D$13,0,(INDEX(Input!$T$11:$T$136,BG$8+$A95+1)/INDEX(Input!$T$11:$T$136,BG$8+1))),0)*$B95*$C95</f>
        <v>0</v>
      </c>
      <c r="BH95">
        <f>IF(BH$8&lt;Input!$D$13,IF(BH$8+$A95&gt;=Input!$D$13,0,(INDEX(Input!$T$11:$T$136,BH$8+$A95+1)/INDEX(Input!$T$11:$T$136,BH$8+1))),0)*$B95*$C95</f>
        <v>0</v>
      </c>
      <c r="BI95">
        <f>IF(BI$8&lt;Input!$D$13,IF(BI$8+$A95&gt;=Input!$D$13,0,(INDEX(Input!$T$11:$T$136,BI$8+$A95+1)/INDEX(Input!$T$11:$T$136,BI$8+1))),0)*$B95*$C95</f>
        <v>0</v>
      </c>
      <c r="BJ95">
        <f>IF(BJ$8&lt;Input!$D$13,IF(BJ$8+$A95&gt;=Input!$D$13,0,(INDEX(Input!$T$11:$T$136,BJ$8+$A95+1)/INDEX(Input!$T$11:$T$136,BJ$8+1))),0)*$B95*$C95</f>
        <v>0</v>
      </c>
      <c r="BK95">
        <f>IF(BK$8&lt;Input!$D$13,IF(BK$8+$A95&gt;=Input!$D$13,0,(INDEX(Input!$T$11:$T$136,BK$8+$A95+1)/INDEX(Input!$T$11:$T$136,BK$8+1))),0)*$B95*$C95</f>
        <v>0</v>
      </c>
      <c r="BL95">
        <f>IF(BL$8&lt;Input!$D$13,IF(BL$8+$A95&gt;=Input!$D$13,0,(INDEX(Input!$T$11:$T$136,BL$8+$A95+1)/INDEX(Input!$T$11:$T$136,BL$8+1))),0)*$B95*$C95</f>
        <v>0</v>
      </c>
      <c r="BM95">
        <f>IF(BM$8&lt;Input!$D$13,IF(BM$8+$A95&gt;=Input!$D$13,0,(INDEX(Input!$T$11:$T$136,BM$8+$A95+1)/INDEX(Input!$T$11:$T$136,BM$8+1))),0)*$B95*$C95</f>
        <v>0</v>
      </c>
      <c r="BN95">
        <f>IF(BN$8&lt;Input!$D$13,IF(BN$8+$A95&gt;=Input!$D$13,0,(INDEX(Input!$T$11:$T$136,BN$8+$A95+1)/INDEX(Input!$T$11:$T$136,BN$8+1))),0)*$B95*$C95</f>
        <v>0</v>
      </c>
    </row>
    <row r="96" spans="1:66">
      <c r="A96">
        <f>Input!B95</f>
        <v>85</v>
      </c>
      <c r="B96">
        <f>(1+Input!$D$18)^Brx!A96</f>
        <v>18.617858806816848</v>
      </c>
      <c r="C96">
        <f>(1+Input!$D$17)^Brx!A96</f>
        <v>2.3297899714807699</v>
      </c>
      <c r="E96">
        <f t="shared" si="29"/>
        <v>105</v>
      </c>
      <c r="F96">
        <f>IF(F$8&lt;Input!$D$13,IF(F$8+$A96&gt;=Input!$D$13,0,(INDEX(Input!$T$11:$T$136,F$8+$A96+1)/INDEX(Input!$T$11:$T$136,F$8+1))),0)*$B96*$C96</f>
        <v>0</v>
      </c>
      <c r="G96">
        <f>IF(G$8&lt;Input!$D$13,IF(G$8+$A96&gt;=Input!$D$13,0,(INDEX(Input!$T$11:$T$136,G$8+$A96+1)/INDEX(Input!$T$11:$T$136,G$8+1))),0)*$B96*$C96</f>
        <v>0</v>
      </c>
      <c r="H96">
        <f>IF(H$8&lt;Input!$D$13,IF(H$8+$A96&gt;=Input!$D$13,0,(INDEX(Input!$T$11:$T$136,H$8+$A96+1)/INDEX(Input!$T$11:$T$136,H$8+1))),0)*$B96*$C96</f>
        <v>0</v>
      </c>
      <c r="I96">
        <f>IF(I$8&lt;Input!$D$13,IF(I$8+$A96&gt;=Input!$D$13,0,(INDEX(Input!$T$11:$T$136,I$8+$A96+1)/INDEX(Input!$T$11:$T$136,I$8+1))),0)*$B96*$C96</f>
        <v>0</v>
      </c>
      <c r="J96">
        <f>IF(J$8&lt;Input!$D$13,IF(J$8+$A96&gt;=Input!$D$13,0,(INDEX(Input!$T$11:$T$136,J$8+$A96+1)/INDEX(Input!$T$11:$T$136,J$8+1))),0)*$B96*$C96</f>
        <v>0</v>
      </c>
      <c r="K96">
        <f>IF(K$8&lt;Input!$D$13,IF(K$8+$A96&gt;=Input!$D$13,0,(INDEX(Input!$T$11:$T$136,K$8+$A96+1)/INDEX(Input!$T$11:$T$136,K$8+1))),0)*$B96*$C96</f>
        <v>0</v>
      </c>
      <c r="L96">
        <f>IF(L$8&lt;Input!$D$13,IF(L$8+$A96&gt;=Input!$D$13,0,(INDEX(Input!$T$11:$T$136,L$8+$A96+1)/INDEX(Input!$T$11:$T$136,L$8+1))),0)*$B96*$C96</f>
        <v>0</v>
      </c>
      <c r="M96">
        <f>IF(M$8&lt;Input!$D$13,IF(M$8+$A96&gt;=Input!$D$13,0,(INDEX(Input!$T$11:$T$136,M$8+$A96+1)/INDEX(Input!$T$11:$T$136,M$8+1))),0)*$B96*$C96</f>
        <v>0</v>
      </c>
      <c r="N96">
        <f>IF(N$8&lt;Input!$D$13,IF(N$8+$A96&gt;=Input!$D$13,0,(INDEX(Input!$T$11:$T$136,N$8+$A96+1)/INDEX(Input!$T$11:$T$136,N$8+1))),0)*$B96*$C96</f>
        <v>0</v>
      </c>
      <c r="O96">
        <f>IF(O$8&lt;Input!$D$13,IF(O$8+$A96&gt;=Input!$D$13,0,(INDEX(Input!$T$11:$T$136,O$8+$A96+1)/INDEX(Input!$T$11:$T$136,O$8+1))),0)*$B96*$C96</f>
        <v>0</v>
      </c>
      <c r="P96">
        <f>IF(P$8&lt;Input!$D$13,IF(P$8+$A96&gt;=Input!$D$13,0,(INDEX(Input!$T$11:$T$136,P$8+$A96+1)/INDEX(Input!$T$11:$T$136,P$8+1))),0)*$B96*$C96</f>
        <v>0</v>
      </c>
      <c r="Q96">
        <f>IF(Q$8&lt;Input!$D$13,IF(Q$8+$A96&gt;=Input!$D$13,0,(INDEX(Input!$T$11:$T$136,Q$8+$A96+1)/INDEX(Input!$T$11:$T$136,Q$8+1))),0)*$B96*$C96</f>
        <v>0</v>
      </c>
      <c r="R96">
        <f>IF(R$8&lt;Input!$D$13,IF(R$8+$A96&gt;=Input!$D$13,0,(INDEX(Input!$T$11:$T$136,R$8+$A96+1)/INDEX(Input!$T$11:$T$136,R$8+1))),0)*$B96*$C96</f>
        <v>0</v>
      </c>
      <c r="S96">
        <f>IF(S$8&lt;Input!$D$13,IF(S$8+$A96&gt;=Input!$D$13,0,(INDEX(Input!$T$11:$T$136,S$8+$A96+1)/INDEX(Input!$T$11:$T$136,S$8+1))),0)*$B96*$C96</f>
        <v>0</v>
      </c>
      <c r="T96">
        <f>IF(T$8&lt;Input!$D$13,IF(T$8+$A96&gt;=Input!$D$13,0,(INDEX(Input!$T$11:$T$136,T$8+$A96+1)/INDEX(Input!$T$11:$T$136,T$8+1))),0)*$B96*$C96</f>
        <v>0</v>
      </c>
      <c r="U96">
        <f>IF(U$8&lt;Input!$D$13,IF(U$8+$A96&gt;=Input!$D$13,0,(INDEX(Input!$T$11:$T$136,U$8+$A96+1)/INDEX(Input!$T$11:$T$136,U$8+1))),0)*$B96*$C96</f>
        <v>0</v>
      </c>
      <c r="V96">
        <f>IF(V$8&lt;Input!$D$13,IF(V$8+$A96&gt;=Input!$D$13,0,(INDEX(Input!$T$11:$T$136,V$8+$A96+1)/INDEX(Input!$T$11:$T$136,V$8+1))),0)*$B96*$C96</f>
        <v>0</v>
      </c>
      <c r="W96">
        <f>IF(W$8&lt;Input!$D$13,IF(W$8+$A96&gt;=Input!$D$13,0,(INDEX(Input!$T$11:$T$136,W$8+$A96+1)/INDEX(Input!$T$11:$T$136,W$8+1))),0)*$B96*$C96</f>
        <v>0</v>
      </c>
      <c r="X96">
        <f>IF(X$8&lt;Input!$D$13,IF(X$8+$A96&gt;=Input!$D$13,0,(INDEX(Input!$T$11:$T$136,X$8+$A96+1)/INDEX(Input!$T$11:$T$136,X$8+1))),0)*$B96*$C96</f>
        <v>0</v>
      </c>
      <c r="Y96">
        <f>IF(Y$8&lt;Input!$D$13,IF(Y$8+$A96&gt;=Input!$D$13,0,(INDEX(Input!$T$11:$T$136,Y$8+$A96+1)/INDEX(Input!$T$11:$T$136,Y$8+1))),0)*$B96*$C96</f>
        <v>0</v>
      </c>
      <c r="Z96">
        <f>IF(Z$8&lt;Input!$D$13,IF(Z$8+$A96&gt;=Input!$D$13,0,(INDEX(Input!$T$11:$T$136,Z$8+$A96+1)/INDEX(Input!$T$11:$T$136,Z$8+1))),0)*$B96*$C96</f>
        <v>0</v>
      </c>
      <c r="AA96">
        <f>IF(AA$8&lt;Input!$D$13,IF(AA$8+$A96&gt;=Input!$D$13,0,(INDEX(Input!$T$11:$T$136,AA$8+$A96+1)/INDEX(Input!$T$11:$T$136,AA$8+1))),0)*$B96*$C96</f>
        <v>0</v>
      </c>
      <c r="AB96">
        <f>IF(AB$8&lt;Input!$D$13,IF(AB$8+$A96&gt;=Input!$D$13,0,(INDEX(Input!$T$11:$T$136,AB$8+$A96+1)/INDEX(Input!$T$11:$T$136,AB$8+1))),0)*$B96*$C96</f>
        <v>0</v>
      </c>
      <c r="AC96">
        <f>IF(AC$8&lt;Input!$D$13,IF(AC$8+$A96&gt;=Input!$D$13,0,(INDEX(Input!$T$11:$T$136,AC$8+$A96+1)/INDEX(Input!$T$11:$T$136,AC$8+1))),0)*$B96*$C96</f>
        <v>0</v>
      </c>
      <c r="AD96">
        <f>IF(AD$8&lt;Input!$D$13,IF(AD$8+$A96&gt;=Input!$D$13,0,(INDEX(Input!$T$11:$T$136,AD$8+$A96+1)/INDEX(Input!$T$11:$T$136,AD$8+1))),0)*$B96*$C96</f>
        <v>0</v>
      </c>
      <c r="AE96">
        <f>IF(AE$8&lt;Input!$D$13,IF(AE$8+$A96&gt;=Input!$D$13,0,(INDEX(Input!$T$11:$T$136,AE$8+$A96+1)/INDEX(Input!$T$11:$T$136,AE$8+1))),0)*$B96*$C96</f>
        <v>0</v>
      </c>
      <c r="AF96">
        <f>IF(AF$8&lt;Input!$D$13,IF(AF$8+$A96&gt;=Input!$D$13,0,(INDEX(Input!$T$11:$T$136,AF$8+$A96+1)/INDEX(Input!$T$11:$T$136,AF$8+1))),0)*$B96*$C96</f>
        <v>0</v>
      </c>
      <c r="AG96">
        <f>IF(AG$8&lt;Input!$D$13,IF(AG$8+$A96&gt;=Input!$D$13,0,(INDEX(Input!$T$11:$T$136,AG$8+$A96+1)/INDEX(Input!$T$11:$T$136,AG$8+1))),0)*$B96*$C96</f>
        <v>0</v>
      </c>
      <c r="AH96">
        <f>IF(AH$8&lt;Input!$D$13,IF(AH$8+$A96&gt;=Input!$D$13,0,(INDEX(Input!$T$11:$T$136,AH$8+$A96+1)/INDEX(Input!$T$11:$T$136,AH$8+1))),0)*$B96*$C96</f>
        <v>0</v>
      </c>
      <c r="AI96">
        <f>IF(AI$8&lt;Input!$D$13,IF(AI$8+$A96&gt;=Input!$D$13,0,(INDEX(Input!$T$11:$T$136,AI$8+$A96+1)/INDEX(Input!$T$11:$T$136,AI$8+1))),0)*$B96*$C96</f>
        <v>0</v>
      </c>
      <c r="AJ96">
        <f>IF(AJ$8&lt;Input!$D$13,IF(AJ$8+$A96&gt;=Input!$D$13,0,(INDEX(Input!$T$11:$T$136,AJ$8+$A96+1)/INDEX(Input!$T$11:$T$136,AJ$8+1))),0)*$B96*$C96</f>
        <v>0</v>
      </c>
      <c r="AK96">
        <f>IF(AK$8&lt;Input!$D$13,IF(AK$8+$A96&gt;=Input!$D$13,0,(INDEX(Input!$T$11:$T$136,AK$8+$A96+1)/INDEX(Input!$T$11:$T$136,AK$8+1))),0)*$B96*$C96</f>
        <v>0</v>
      </c>
      <c r="AL96">
        <f>IF(AL$8&lt;Input!$D$13,IF(AL$8+$A96&gt;=Input!$D$13,0,(INDEX(Input!$T$11:$T$136,AL$8+$A96+1)/INDEX(Input!$T$11:$T$136,AL$8+1))),0)*$B96*$C96</f>
        <v>0</v>
      </c>
      <c r="AM96">
        <f>IF(AM$8&lt;Input!$D$13,IF(AM$8+$A96&gt;=Input!$D$13,0,(INDEX(Input!$T$11:$T$136,AM$8+$A96+1)/INDEX(Input!$T$11:$T$136,AM$8+1))),0)*$B96*$C96</f>
        <v>0</v>
      </c>
      <c r="AN96">
        <f>IF(AN$8&lt;Input!$D$13,IF(AN$8+$A96&gt;=Input!$D$13,0,(INDEX(Input!$T$11:$T$136,AN$8+$A96+1)/INDEX(Input!$T$11:$T$136,AN$8+1))),0)*$B96*$C96</f>
        <v>0</v>
      </c>
      <c r="AO96">
        <f>IF(AO$8&lt;Input!$D$13,IF(AO$8+$A96&gt;=Input!$D$13,0,(INDEX(Input!$T$11:$T$136,AO$8+$A96+1)/INDEX(Input!$T$11:$T$136,AO$8+1))),0)*$B96*$C96</f>
        <v>0</v>
      </c>
      <c r="AP96">
        <f>IF(AP$8&lt;Input!$D$13,IF(AP$8+$A96&gt;=Input!$D$13,0,(INDEX(Input!$T$11:$T$136,AP$8+$A96+1)/INDEX(Input!$T$11:$T$136,AP$8+1))),0)*$B96*$C96</f>
        <v>0</v>
      </c>
      <c r="AQ96">
        <f>IF(AQ$8&lt;Input!$D$13,IF(AQ$8+$A96&gt;=Input!$D$13,0,(INDEX(Input!$T$11:$T$136,AQ$8+$A96+1)/INDEX(Input!$T$11:$T$136,AQ$8+1))),0)*$B96*$C96</f>
        <v>0</v>
      </c>
      <c r="AR96">
        <f>IF(AR$8&lt;Input!$D$13,IF(AR$8+$A96&gt;=Input!$D$13,0,(INDEX(Input!$T$11:$T$136,AR$8+$A96+1)/INDEX(Input!$T$11:$T$136,AR$8+1))),0)*$B96*$C96</f>
        <v>0</v>
      </c>
      <c r="AS96">
        <f>IF(AS$8&lt;Input!$D$13,IF(AS$8+$A96&gt;=Input!$D$13,0,(INDEX(Input!$T$11:$T$136,AS$8+$A96+1)/INDEX(Input!$T$11:$T$136,AS$8+1))),0)*$B96*$C96</f>
        <v>0</v>
      </c>
      <c r="AT96">
        <f>IF(AT$8&lt;Input!$D$13,IF(AT$8+$A96&gt;=Input!$D$13,0,(INDEX(Input!$T$11:$T$136,AT$8+$A96+1)/INDEX(Input!$T$11:$T$136,AT$8+1))),0)*$B96*$C96</f>
        <v>0</v>
      </c>
      <c r="AU96">
        <f>IF(AU$8&lt;Input!$D$13,IF(AU$8+$A96&gt;=Input!$D$13,0,(INDEX(Input!$T$11:$T$136,AU$8+$A96+1)/INDEX(Input!$T$11:$T$136,AU$8+1))),0)*$B96*$C96</f>
        <v>0</v>
      </c>
      <c r="AV96">
        <f>IF(AV$8&lt;Input!$D$13,IF(AV$8+$A96&gt;=Input!$D$13,0,(INDEX(Input!$T$11:$T$136,AV$8+$A96+1)/INDEX(Input!$T$11:$T$136,AV$8+1))),0)*$B96*$C96</f>
        <v>0</v>
      </c>
      <c r="AW96">
        <f>IF(AW$8&lt;Input!$D$13,IF(AW$8+$A96&gt;=Input!$D$13,0,(INDEX(Input!$T$11:$T$136,AW$8+$A96+1)/INDEX(Input!$T$11:$T$136,AW$8+1))),0)*$B96*$C96</f>
        <v>0</v>
      </c>
      <c r="AX96">
        <f>IF(AX$8&lt;Input!$D$13,IF(AX$8+$A96&gt;=Input!$D$13,0,(INDEX(Input!$T$11:$T$136,AX$8+$A96+1)/INDEX(Input!$T$11:$T$136,AX$8+1))),0)*$B96*$C96</f>
        <v>0</v>
      </c>
      <c r="AY96">
        <f>IF(AY$8&lt;Input!$D$13,IF(AY$8+$A96&gt;=Input!$D$13,0,(INDEX(Input!$T$11:$T$136,AY$8+$A96+1)/INDEX(Input!$T$11:$T$136,AY$8+1))),0)*$B96*$C96</f>
        <v>0</v>
      </c>
      <c r="AZ96">
        <f>IF(AZ$8&lt;Input!$D$13,IF(AZ$8+$A96&gt;=Input!$D$13,0,(INDEX(Input!$T$11:$T$136,AZ$8+$A96+1)/INDEX(Input!$T$11:$T$136,AZ$8+1))),0)*$B96*$C96</f>
        <v>0</v>
      </c>
      <c r="BA96">
        <f>IF(BA$8&lt;Input!$D$13,IF(BA$8+$A96&gt;=Input!$D$13,0,(INDEX(Input!$T$11:$T$136,BA$8+$A96+1)/INDEX(Input!$T$11:$T$136,BA$8+1))),0)*$B96*$C96</f>
        <v>0</v>
      </c>
      <c r="BB96">
        <f>IF(BB$8&lt;Input!$D$13,IF(BB$8+$A96&gt;=Input!$D$13,0,(INDEX(Input!$T$11:$T$136,BB$8+$A96+1)/INDEX(Input!$T$11:$T$136,BB$8+1))),0)*$B96*$C96</f>
        <v>0</v>
      </c>
      <c r="BC96">
        <f>IF(BC$8&lt;Input!$D$13,IF(BC$8+$A96&gt;=Input!$D$13,0,(INDEX(Input!$T$11:$T$136,BC$8+$A96+1)/INDEX(Input!$T$11:$T$136,BC$8+1))),0)*$B96*$C96</f>
        <v>0</v>
      </c>
      <c r="BD96">
        <f>IF(BD$8&lt;Input!$D$13,IF(BD$8+$A96&gt;=Input!$D$13,0,(INDEX(Input!$T$11:$T$136,BD$8+$A96+1)/INDEX(Input!$T$11:$T$136,BD$8+1))),0)*$B96*$C96</f>
        <v>0</v>
      </c>
      <c r="BE96">
        <f>IF(BE$8&lt;Input!$D$13,IF(BE$8+$A96&gt;=Input!$D$13,0,(INDEX(Input!$T$11:$T$136,BE$8+$A96+1)/INDEX(Input!$T$11:$T$136,BE$8+1))),0)*$B96*$C96</f>
        <v>0</v>
      </c>
      <c r="BF96">
        <f>IF(BF$8&lt;Input!$D$13,IF(BF$8+$A96&gt;=Input!$D$13,0,(INDEX(Input!$T$11:$T$136,BF$8+$A96+1)/INDEX(Input!$T$11:$T$136,BF$8+1))),0)*$B96*$C96</f>
        <v>0</v>
      </c>
      <c r="BG96">
        <f>IF(BG$8&lt;Input!$D$13,IF(BG$8+$A96&gt;=Input!$D$13,0,(INDEX(Input!$T$11:$T$136,BG$8+$A96+1)/INDEX(Input!$T$11:$T$136,BG$8+1))),0)*$B96*$C96</f>
        <v>0</v>
      </c>
      <c r="BH96">
        <f>IF(BH$8&lt;Input!$D$13,IF(BH$8+$A96&gt;=Input!$D$13,0,(INDEX(Input!$T$11:$T$136,BH$8+$A96+1)/INDEX(Input!$T$11:$T$136,BH$8+1))),0)*$B96*$C96</f>
        <v>0</v>
      </c>
      <c r="BI96">
        <f>IF(BI$8&lt;Input!$D$13,IF(BI$8+$A96&gt;=Input!$D$13,0,(INDEX(Input!$T$11:$T$136,BI$8+$A96+1)/INDEX(Input!$T$11:$T$136,BI$8+1))),0)*$B96*$C96</f>
        <v>0</v>
      </c>
      <c r="BJ96">
        <f>IF(BJ$8&lt;Input!$D$13,IF(BJ$8+$A96&gt;=Input!$D$13,0,(INDEX(Input!$T$11:$T$136,BJ$8+$A96+1)/INDEX(Input!$T$11:$T$136,BJ$8+1))),0)*$B96*$C96</f>
        <v>0</v>
      </c>
      <c r="BK96">
        <f>IF(BK$8&lt;Input!$D$13,IF(BK$8+$A96&gt;=Input!$D$13,0,(INDEX(Input!$T$11:$T$136,BK$8+$A96+1)/INDEX(Input!$T$11:$T$136,BK$8+1))),0)*$B96*$C96</f>
        <v>0</v>
      </c>
      <c r="BL96">
        <f>IF(BL$8&lt;Input!$D$13,IF(BL$8+$A96&gt;=Input!$D$13,0,(INDEX(Input!$T$11:$T$136,BL$8+$A96+1)/INDEX(Input!$T$11:$T$136,BL$8+1))),0)*$B96*$C96</f>
        <v>0</v>
      </c>
      <c r="BM96">
        <f>IF(BM$8&lt;Input!$D$13,IF(BM$8+$A96&gt;=Input!$D$13,0,(INDEX(Input!$T$11:$T$136,BM$8+$A96+1)/INDEX(Input!$T$11:$T$136,BM$8+1))),0)*$B96*$C96</f>
        <v>0</v>
      </c>
      <c r="BN96">
        <f>IF(BN$8&lt;Input!$D$13,IF(BN$8+$A96&gt;=Input!$D$13,0,(INDEX(Input!$T$11:$T$136,BN$8+$A96+1)/INDEX(Input!$T$11:$T$136,BN$8+1))),0)*$B96*$C96</f>
        <v>0</v>
      </c>
    </row>
    <row r="97" spans="1:66">
      <c r="A97">
        <f>Input!B96</f>
        <v>86</v>
      </c>
      <c r="B97">
        <f>(1+Input!$D$18)^Brx!A97</f>
        <v>19.269483865055438</v>
      </c>
      <c r="C97">
        <f>(1+Input!$D$17)^Brx!A97</f>
        <v>2.3530878711955783</v>
      </c>
      <c r="E97">
        <f t="shared" si="29"/>
        <v>106</v>
      </c>
      <c r="F97">
        <f>IF(F$8&lt;Input!$D$13,IF(F$8+$A97&gt;=Input!$D$13,0,(INDEX(Input!$T$11:$T$136,F$8+$A97+1)/INDEX(Input!$T$11:$T$136,F$8+1))),0)*$B97*$C97</f>
        <v>0</v>
      </c>
      <c r="G97">
        <f>IF(G$8&lt;Input!$D$13,IF(G$8+$A97&gt;=Input!$D$13,0,(INDEX(Input!$T$11:$T$136,G$8+$A97+1)/INDEX(Input!$T$11:$T$136,G$8+1))),0)*$B97*$C97</f>
        <v>0</v>
      </c>
      <c r="H97">
        <f>IF(H$8&lt;Input!$D$13,IF(H$8+$A97&gt;=Input!$D$13,0,(INDEX(Input!$T$11:$T$136,H$8+$A97+1)/INDEX(Input!$T$11:$T$136,H$8+1))),0)*$B97*$C97</f>
        <v>0</v>
      </c>
      <c r="I97">
        <f>IF(I$8&lt;Input!$D$13,IF(I$8+$A97&gt;=Input!$D$13,0,(INDEX(Input!$T$11:$T$136,I$8+$A97+1)/INDEX(Input!$T$11:$T$136,I$8+1))),0)*$B97*$C97</f>
        <v>0</v>
      </c>
      <c r="J97">
        <f>IF(J$8&lt;Input!$D$13,IF(J$8+$A97&gt;=Input!$D$13,0,(INDEX(Input!$T$11:$T$136,J$8+$A97+1)/INDEX(Input!$T$11:$T$136,J$8+1))),0)*$B97*$C97</f>
        <v>0</v>
      </c>
      <c r="K97">
        <f>IF(K$8&lt;Input!$D$13,IF(K$8+$A97&gt;=Input!$D$13,0,(INDEX(Input!$T$11:$T$136,K$8+$A97+1)/INDEX(Input!$T$11:$T$136,K$8+1))),0)*$B97*$C97</f>
        <v>0</v>
      </c>
      <c r="L97">
        <f>IF(L$8&lt;Input!$D$13,IF(L$8+$A97&gt;=Input!$D$13,0,(INDEX(Input!$T$11:$T$136,L$8+$A97+1)/INDEX(Input!$T$11:$T$136,L$8+1))),0)*$B97*$C97</f>
        <v>0</v>
      </c>
      <c r="M97">
        <f>IF(M$8&lt;Input!$D$13,IF(M$8+$A97&gt;=Input!$D$13,0,(INDEX(Input!$T$11:$T$136,M$8+$A97+1)/INDEX(Input!$T$11:$T$136,M$8+1))),0)*$B97*$C97</f>
        <v>0</v>
      </c>
      <c r="N97">
        <f>IF(N$8&lt;Input!$D$13,IF(N$8+$A97&gt;=Input!$D$13,0,(INDEX(Input!$T$11:$T$136,N$8+$A97+1)/INDEX(Input!$T$11:$T$136,N$8+1))),0)*$B97*$C97</f>
        <v>0</v>
      </c>
      <c r="O97">
        <f>IF(O$8&lt;Input!$D$13,IF(O$8+$A97&gt;=Input!$D$13,0,(INDEX(Input!$T$11:$T$136,O$8+$A97+1)/INDEX(Input!$T$11:$T$136,O$8+1))),0)*$B97*$C97</f>
        <v>0</v>
      </c>
      <c r="P97">
        <f>IF(P$8&lt;Input!$D$13,IF(P$8+$A97&gt;=Input!$D$13,0,(INDEX(Input!$T$11:$T$136,P$8+$A97+1)/INDEX(Input!$T$11:$T$136,P$8+1))),0)*$B97*$C97</f>
        <v>0</v>
      </c>
      <c r="Q97">
        <f>IF(Q$8&lt;Input!$D$13,IF(Q$8+$A97&gt;=Input!$D$13,0,(INDEX(Input!$T$11:$T$136,Q$8+$A97+1)/INDEX(Input!$T$11:$T$136,Q$8+1))),0)*$B97*$C97</f>
        <v>0</v>
      </c>
      <c r="R97">
        <f>IF(R$8&lt;Input!$D$13,IF(R$8+$A97&gt;=Input!$D$13,0,(INDEX(Input!$T$11:$T$136,R$8+$A97+1)/INDEX(Input!$T$11:$T$136,R$8+1))),0)*$B97*$C97</f>
        <v>0</v>
      </c>
      <c r="S97">
        <f>IF(S$8&lt;Input!$D$13,IF(S$8+$A97&gt;=Input!$D$13,0,(INDEX(Input!$T$11:$T$136,S$8+$A97+1)/INDEX(Input!$T$11:$T$136,S$8+1))),0)*$B97*$C97</f>
        <v>0</v>
      </c>
      <c r="T97">
        <f>IF(T$8&lt;Input!$D$13,IF(T$8+$A97&gt;=Input!$D$13,0,(INDEX(Input!$T$11:$T$136,T$8+$A97+1)/INDEX(Input!$T$11:$T$136,T$8+1))),0)*$B97*$C97</f>
        <v>0</v>
      </c>
      <c r="U97">
        <f>IF(U$8&lt;Input!$D$13,IF(U$8+$A97&gt;=Input!$D$13,0,(INDEX(Input!$T$11:$T$136,U$8+$A97+1)/INDEX(Input!$T$11:$T$136,U$8+1))),0)*$B97*$C97</f>
        <v>0</v>
      </c>
      <c r="V97">
        <f>IF(V$8&lt;Input!$D$13,IF(V$8+$A97&gt;=Input!$D$13,0,(INDEX(Input!$T$11:$T$136,V$8+$A97+1)/INDEX(Input!$T$11:$T$136,V$8+1))),0)*$B97*$C97</f>
        <v>0</v>
      </c>
      <c r="W97">
        <f>IF(W$8&lt;Input!$D$13,IF(W$8+$A97&gt;=Input!$D$13,0,(INDEX(Input!$T$11:$T$136,W$8+$A97+1)/INDEX(Input!$T$11:$T$136,W$8+1))),0)*$B97*$C97</f>
        <v>0</v>
      </c>
      <c r="X97">
        <f>IF(X$8&lt;Input!$D$13,IF(X$8+$A97&gt;=Input!$D$13,0,(INDEX(Input!$T$11:$T$136,X$8+$A97+1)/INDEX(Input!$T$11:$T$136,X$8+1))),0)*$B97*$C97</f>
        <v>0</v>
      </c>
      <c r="Y97">
        <f>IF(Y$8&lt;Input!$D$13,IF(Y$8+$A97&gt;=Input!$D$13,0,(INDEX(Input!$T$11:$T$136,Y$8+$A97+1)/INDEX(Input!$T$11:$T$136,Y$8+1))),0)*$B97*$C97</f>
        <v>0</v>
      </c>
      <c r="Z97">
        <f>IF(Z$8&lt;Input!$D$13,IF(Z$8+$A97&gt;=Input!$D$13,0,(INDEX(Input!$T$11:$T$136,Z$8+$A97+1)/INDEX(Input!$T$11:$T$136,Z$8+1))),0)*$B97*$C97</f>
        <v>0</v>
      </c>
      <c r="AA97">
        <f>IF(AA$8&lt;Input!$D$13,IF(AA$8+$A97&gt;=Input!$D$13,0,(INDEX(Input!$T$11:$T$136,AA$8+$A97+1)/INDEX(Input!$T$11:$T$136,AA$8+1))),0)*$B97*$C97</f>
        <v>0</v>
      </c>
      <c r="AB97">
        <f>IF(AB$8&lt;Input!$D$13,IF(AB$8+$A97&gt;=Input!$D$13,0,(INDEX(Input!$T$11:$T$136,AB$8+$A97+1)/INDEX(Input!$T$11:$T$136,AB$8+1))),0)*$B97*$C97</f>
        <v>0</v>
      </c>
      <c r="AC97">
        <f>IF(AC$8&lt;Input!$D$13,IF(AC$8+$A97&gt;=Input!$D$13,0,(INDEX(Input!$T$11:$T$136,AC$8+$A97+1)/INDEX(Input!$T$11:$T$136,AC$8+1))),0)*$B97*$C97</f>
        <v>0</v>
      </c>
      <c r="AD97">
        <f>IF(AD$8&lt;Input!$D$13,IF(AD$8+$A97&gt;=Input!$D$13,0,(INDEX(Input!$T$11:$T$136,AD$8+$A97+1)/INDEX(Input!$T$11:$T$136,AD$8+1))),0)*$B97*$C97</f>
        <v>0</v>
      </c>
      <c r="AE97">
        <f>IF(AE$8&lt;Input!$D$13,IF(AE$8+$A97&gt;=Input!$D$13,0,(INDEX(Input!$T$11:$T$136,AE$8+$A97+1)/INDEX(Input!$T$11:$T$136,AE$8+1))),0)*$B97*$C97</f>
        <v>0</v>
      </c>
      <c r="AF97">
        <f>IF(AF$8&lt;Input!$D$13,IF(AF$8+$A97&gt;=Input!$D$13,0,(INDEX(Input!$T$11:$T$136,AF$8+$A97+1)/INDEX(Input!$T$11:$T$136,AF$8+1))),0)*$B97*$C97</f>
        <v>0</v>
      </c>
      <c r="AG97">
        <f>IF(AG$8&lt;Input!$D$13,IF(AG$8+$A97&gt;=Input!$D$13,0,(INDEX(Input!$T$11:$T$136,AG$8+$A97+1)/INDEX(Input!$T$11:$T$136,AG$8+1))),0)*$B97*$C97</f>
        <v>0</v>
      </c>
      <c r="AH97">
        <f>IF(AH$8&lt;Input!$D$13,IF(AH$8+$A97&gt;=Input!$D$13,0,(INDEX(Input!$T$11:$T$136,AH$8+$A97+1)/INDEX(Input!$T$11:$T$136,AH$8+1))),0)*$B97*$C97</f>
        <v>0</v>
      </c>
      <c r="AI97">
        <f>IF(AI$8&lt;Input!$D$13,IF(AI$8+$A97&gt;=Input!$D$13,0,(INDEX(Input!$T$11:$T$136,AI$8+$A97+1)/INDEX(Input!$T$11:$T$136,AI$8+1))),0)*$B97*$C97</f>
        <v>0</v>
      </c>
      <c r="AJ97">
        <f>IF(AJ$8&lt;Input!$D$13,IF(AJ$8+$A97&gt;=Input!$D$13,0,(INDEX(Input!$T$11:$T$136,AJ$8+$A97+1)/INDEX(Input!$T$11:$T$136,AJ$8+1))),0)*$B97*$C97</f>
        <v>0</v>
      </c>
      <c r="AK97">
        <f>IF(AK$8&lt;Input!$D$13,IF(AK$8+$A97&gt;=Input!$D$13,0,(INDEX(Input!$T$11:$T$136,AK$8+$A97+1)/INDEX(Input!$T$11:$T$136,AK$8+1))),0)*$B97*$C97</f>
        <v>0</v>
      </c>
      <c r="AL97">
        <f>IF(AL$8&lt;Input!$D$13,IF(AL$8+$A97&gt;=Input!$D$13,0,(INDEX(Input!$T$11:$T$136,AL$8+$A97+1)/INDEX(Input!$T$11:$T$136,AL$8+1))),0)*$B97*$C97</f>
        <v>0</v>
      </c>
      <c r="AM97">
        <f>IF(AM$8&lt;Input!$D$13,IF(AM$8+$A97&gt;=Input!$D$13,0,(INDEX(Input!$T$11:$T$136,AM$8+$A97+1)/INDEX(Input!$T$11:$T$136,AM$8+1))),0)*$B97*$C97</f>
        <v>0</v>
      </c>
      <c r="AN97">
        <f>IF(AN$8&lt;Input!$D$13,IF(AN$8+$A97&gt;=Input!$D$13,0,(INDEX(Input!$T$11:$T$136,AN$8+$A97+1)/INDEX(Input!$T$11:$T$136,AN$8+1))),0)*$B97*$C97</f>
        <v>0</v>
      </c>
      <c r="AO97">
        <f>IF(AO$8&lt;Input!$D$13,IF(AO$8+$A97&gt;=Input!$D$13,0,(INDEX(Input!$T$11:$T$136,AO$8+$A97+1)/INDEX(Input!$T$11:$T$136,AO$8+1))),0)*$B97*$C97</f>
        <v>0</v>
      </c>
      <c r="AP97">
        <f>IF(AP$8&lt;Input!$D$13,IF(AP$8+$A97&gt;=Input!$D$13,0,(INDEX(Input!$T$11:$T$136,AP$8+$A97+1)/INDEX(Input!$T$11:$T$136,AP$8+1))),0)*$B97*$C97</f>
        <v>0</v>
      </c>
      <c r="AQ97">
        <f>IF(AQ$8&lt;Input!$D$13,IF(AQ$8+$A97&gt;=Input!$D$13,0,(INDEX(Input!$T$11:$T$136,AQ$8+$A97+1)/INDEX(Input!$T$11:$T$136,AQ$8+1))),0)*$B97*$C97</f>
        <v>0</v>
      </c>
      <c r="AR97">
        <f>IF(AR$8&lt;Input!$D$13,IF(AR$8+$A97&gt;=Input!$D$13,0,(INDEX(Input!$T$11:$T$136,AR$8+$A97+1)/INDEX(Input!$T$11:$T$136,AR$8+1))),0)*$B97*$C97</f>
        <v>0</v>
      </c>
      <c r="AS97">
        <f>IF(AS$8&lt;Input!$D$13,IF(AS$8+$A97&gt;=Input!$D$13,0,(INDEX(Input!$T$11:$T$136,AS$8+$A97+1)/INDEX(Input!$T$11:$T$136,AS$8+1))),0)*$B97*$C97</f>
        <v>0</v>
      </c>
      <c r="AT97">
        <f>IF(AT$8&lt;Input!$D$13,IF(AT$8+$A97&gt;=Input!$D$13,0,(INDEX(Input!$T$11:$T$136,AT$8+$A97+1)/INDEX(Input!$T$11:$T$136,AT$8+1))),0)*$B97*$C97</f>
        <v>0</v>
      </c>
      <c r="AU97">
        <f>IF(AU$8&lt;Input!$D$13,IF(AU$8+$A97&gt;=Input!$D$13,0,(INDEX(Input!$T$11:$T$136,AU$8+$A97+1)/INDEX(Input!$T$11:$T$136,AU$8+1))),0)*$B97*$C97</f>
        <v>0</v>
      </c>
      <c r="AV97">
        <f>IF(AV$8&lt;Input!$D$13,IF(AV$8+$A97&gt;=Input!$D$13,0,(INDEX(Input!$T$11:$T$136,AV$8+$A97+1)/INDEX(Input!$T$11:$T$136,AV$8+1))),0)*$B97*$C97</f>
        <v>0</v>
      </c>
      <c r="AW97">
        <f>IF(AW$8&lt;Input!$D$13,IF(AW$8+$A97&gt;=Input!$D$13,0,(INDEX(Input!$T$11:$T$136,AW$8+$A97+1)/INDEX(Input!$T$11:$T$136,AW$8+1))),0)*$B97*$C97</f>
        <v>0</v>
      </c>
      <c r="AX97">
        <f>IF(AX$8&lt;Input!$D$13,IF(AX$8+$A97&gt;=Input!$D$13,0,(INDEX(Input!$T$11:$T$136,AX$8+$A97+1)/INDEX(Input!$T$11:$T$136,AX$8+1))),0)*$B97*$C97</f>
        <v>0</v>
      </c>
      <c r="AY97">
        <f>IF(AY$8&lt;Input!$D$13,IF(AY$8+$A97&gt;=Input!$D$13,0,(INDEX(Input!$T$11:$T$136,AY$8+$A97+1)/INDEX(Input!$T$11:$T$136,AY$8+1))),0)*$B97*$C97</f>
        <v>0</v>
      </c>
      <c r="AZ97">
        <f>IF(AZ$8&lt;Input!$D$13,IF(AZ$8+$A97&gt;=Input!$D$13,0,(INDEX(Input!$T$11:$T$136,AZ$8+$A97+1)/INDEX(Input!$T$11:$T$136,AZ$8+1))),0)*$B97*$C97</f>
        <v>0</v>
      </c>
      <c r="BA97">
        <f>IF(BA$8&lt;Input!$D$13,IF(BA$8+$A97&gt;=Input!$D$13,0,(INDEX(Input!$T$11:$T$136,BA$8+$A97+1)/INDEX(Input!$T$11:$T$136,BA$8+1))),0)*$B97*$C97</f>
        <v>0</v>
      </c>
      <c r="BB97">
        <f>IF(BB$8&lt;Input!$D$13,IF(BB$8+$A97&gt;=Input!$D$13,0,(INDEX(Input!$T$11:$T$136,BB$8+$A97+1)/INDEX(Input!$T$11:$T$136,BB$8+1))),0)*$B97*$C97</f>
        <v>0</v>
      </c>
      <c r="BC97">
        <f>IF(BC$8&lt;Input!$D$13,IF(BC$8+$A97&gt;=Input!$D$13,0,(INDEX(Input!$T$11:$T$136,BC$8+$A97+1)/INDEX(Input!$T$11:$T$136,BC$8+1))),0)*$B97*$C97</f>
        <v>0</v>
      </c>
      <c r="BD97">
        <f>IF(BD$8&lt;Input!$D$13,IF(BD$8+$A97&gt;=Input!$D$13,0,(INDEX(Input!$T$11:$T$136,BD$8+$A97+1)/INDEX(Input!$T$11:$T$136,BD$8+1))),0)*$B97*$C97</f>
        <v>0</v>
      </c>
      <c r="BE97">
        <f>IF(BE$8&lt;Input!$D$13,IF(BE$8+$A97&gt;=Input!$D$13,0,(INDEX(Input!$T$11:$T$136,BE$8+$A97+1)/INDEX(Input!$T$11:$T$136,BE$8+1))),0)*$B97*$C97</f>
        <v>0</v>
      </c>
      <c r="BF97">
        <f>IF(BF$8&lt;Input!$D$13,IF(BF$8+$A97&gt;=Input!$D$13,0,(INDEX(Input!$T$11:$T$136,BF$8+$A97+1)/INDEX(Input!$T$11:$T$136,BF$8+1))),0)*$B97*$C97</f>
        <v>0</v>
      </c>
      <c r="BG97">
        <f>IF(BG$8&lt;Input!$D$13,IF(BG$8+$A97&gt;=Input!$D$13,0,(INDEX(Input!$T$11:$T$136,BG$8+$A97+1)/INDEX(Input!$T$11:$T$136,BG$8+1))),0)*$B97*$C97</f>
        <v>0</v>
      </c>
      <c r="BH97">
        <f>IF(BH$8&lt;Input!$D$13,IF(BH$8+$A97&gt;=Input!$D$13,0,(INDEX(Input!$T$11:$T$136,BH$8+$A97+1)/INDEX(Input!$T$11:$T$136,BH$8+1))),0)*$B97*$C97</f>
        <v>0</v>
      </c>
      <c r="BI97">
        <f>IF(BI$8&lt;Input!$D$13,IF(BI$8+$A97&gt;=Input!$D$13,0,(INDEX(Input!$T$11:$T$136,BI$8+$A97+1)/INDEX(Input!$T$11:$T$136,BI$8+1))),0)*$B97*$C97</f>
        <v>0</v>
      </c>
      <c r="BJ97">
        <f>IF(BJ$8&lt;Input!$D$13,IF(BJ$8+$A97&gt;=Input!$D$13,0,(INDEX(Input!$T$11:$T$136,BJ$8+$A97+1)/INDEX(Input!$T$11:$T$136,BJ$8+1))),0)*$B97*$C97</f>
        <v>0</v>
      </c>
      <c r="BK97">
        <f>IF(BK$8&lt;Input!$D$13,IF(BK$8+$A97&gt;=Input!$D$13,0,(INDEX(Input!$T$11:$T$136,BK$8+$A97+1)/INDEX(Input!$T$11:$T$136,BK$8+1))),0)*$B97*$C97</f>
        <v>0</v>
      </c>
      <c r="BL97">
        <f>IF(BL$8&lt;Input!$D$13,IF(BL$8+$A97&gt;=Input!$D$13,0,(INDEX(Input!$T$11:$T$136,BL$8+$A97+1)/INDEX(Input!$T$11:$T$136,BL$8+1))),0)*$B97*$C97</f>
        <v>0</v>
      </c>
      <c r="BM97">
        <f>IF(BM$8&lt;Input!$D$13,IF(BM$8+$A97&gt;=Input!$D$13,0,(INDEX(Input!$T$11:$T$136,BM$8+$A97+1)/INDEX(Input!$T$11:$T$136,BM$8+1))),0)*$B97*$C97</f>
        <v>0</v>
      </c>
      <c r="BN97">
        <f>IF(BN$8&lt;Input!$D$13,IF(BN$8+$A97&gt;=Input!$D$13,0,(INDEX(Input!$T$11:$T$136,BN$8+$A97+1)/INDEX(Input!$T$11:$T$136,BN$8+1))),0)*$B97*$C97</f>
        <v>0</v>
      </c>
    </row>
    <row r="98" spans="1:66">
      <c r="A98">
        <f>Input!B97</f>
        <v>87</v>
      </c>
      <c r="B98">
        <f>(1+Input!$D$18)^Brx!A98</f>
        <v>19.943915800332377</v>
      </c>
      <c r="C98">
        <f>(1+Input!$D$17)^Brx!A98</f>
        <v>2.3766187499075335</v>
      </c>
      <c r="E98">
        <f t="shared" si="29"/>
        <v>107</v>
      </c>
      <c r="F98">
        <f>IF(F$8&lt;Input!$D$13,IF(F$8+$A98&gt;=Input!$D$13,0,(INDEX(Input!$T$11:$T$136,F$8+$A98+1)/INDEX(Input!$T$11:$T$136,F$8+1))),0)*$B98*$C98</f>
        <v>0</v>
      </c>
      <c r="G98">
        <f>IF(G$8&lt;Input!$D$13,IF(G$8+$A98&gt;=Input!$D$13,0,(INDEX(Input!$T$11:$T$136,G$8+$A98+1)/INDEX(Input!$T$11:$T$136,G$8+1))),0)*$B98*$C98</f>
        <v>0</v>
      </c>
      <c r="H98">
        <f>IF(H$8&lt;Input!$D$13,IF(H$8+$A98&gt;=Input!$D$13,0,(INDEX(Input!$T$11:$T$136,H$8+$A98+1)/INDEX(Input!$T$11:$T$136,H$8+1))),0)*$B98*$C98</f>
        <v>0</v>
      </c>
      <c r="I98">
        <f>IF(I$8&lt;Input!$D$13,IF(I$8+$A98&gt;=Input!$D$13,0,(INDEX(Input!$T$11:$T$136,I$8+$A98+1)/INDEX(Input!$T$11:$T$136,I$8+1))),0)*$B98*$C98</f>
        <v>0</v>
      </c>
      <c r="J98">
        <f>IF(J$8&lt;Input!$D$13,IF(J$8+$A98&gt;=Input!$D$13,0,(INDEX(Input!$T$11:$T$136,J$8+$A98+1)/INDEX(Input!$T$11:$T$136,J$8+1))),0)*$B98*$C98</f>
        <v>0</v>
      </c>
      <c r="K98">
        <f>IF(K$8&lt;Input!$D$13,IF(K$8+$A98&gt;=Input!$D$13,0,(INDEX(Input!$T$11:$T$136,K$8+$A98+1)/INDEX(Input!$T$11:$T$136,K$8+1))),0)*$B98*$C98</f>
        <v>0</v>
      </c>
      <c r="L98">
        <f>IF(L$8&lt;Input!$D$13,IF(L$8+$A98&gt;=Input!$D$13,0,(INDEX(Input!$T$11:$T$136,L$8+$A98+1)/INDEX(Input!$T$11:$T$136,L$8+1))),0)*$B98*$C98</f>
        <v>0</v>
      </c>
      <c r="M98">
        <f>IF(M$8&lt;Input!$D$13,IF(M$8+$A98&gt;=Input!$D$13,0,(INDEX(Input!$T$11:$T$136,M$8+$A98+1)/INDEX(Input!$T$11:$T$136,M$8+1))),0)*$B98*$C98</f>
        <v>0</v>
      </c>
      <c r="N98">
        <f>IF(N$8&lt;Input!$D$13,IF(N$8+$A98&gt;=Input!$D$13,0,(INDEX(Input!$T$11:$T$136,N$8+$A98+1)/INDEX(Input!$T$11:$T$136,N$8+1))),0)*$B98*$C98</f>
        <v>0</v>
      </c>
      <c r="O98">
        <f>IF(O$8&lt;Input!$D$13,IF(O$8+$A98&gt;=Input!$D$13,0,(INDEX(Input!$T$11:$T$136,O$8+$A98+1)/INDEX(Input!$T$11:$T$136,O$8+1))),0)*$B98*$C98</f>
        <v>0</v>
      </c>
      <c r="P98">
        <f>IF(P$8&lt;Input!$D$13,IF(P$8+$A98&gt;=Input!$D$13,0,(INDEX(Input!$T$11:$T$136,P$8+$A98+1)/INDEX(Input!$T$11:$T$136,P$8+1))),0)*$B98*$C98</f>
        <v>0</v>
      </c>
      <c r="Q98">
        <f>IF(Q$8&lt;Input!$D$13,IF(Q$8+$A98&gt;=Input!$D$13,0,(INDEX(Input!$T$11:$T$136,Q$8+$A98+1)/INDEX(Input!$T$11:$T$136,Q$8+1))),0)*$B98*$C98</f>
        <v>0</v>
      </c>
      <c r="R98">
        <f>IF(R$8&lt;Input!$D$13,IF(R$8+$A98&gt;=Input!$D$13,0,(INDEX(Input!$T$11:$T$136,R$8+$A98+1)/INDEX(Input!$T$11:$T$136,R$8+1))),0)*$B98*$C98</f>
        <v>0</v>
      </c>
      <c r="S98">
        <f>IF(S$8&lt;Input!$D$13,IF(S$8+$A98&gt;=Input!$D$13,0,(INDEX(Input!$T$11:$T$136,S$8+$A98+1)/INDEX(Input!$T$11:$T$136,S$8+1))),0)*$B98*$C98</f>
        <v>0</v>
      </c>
      <c r="T98">
        <f>IF(T$8&lt;Input!$D$13,IF(T$8+$A98&gt;=Input!$D$13,0,(INDEX(Input!$T$11:$T$136,T$8+$A98+1)/INDEX(Input!$T$11:$T$136,T$8+1))),0)*$B98*$C98</f>
        <v>0</v>
      </c>
      <c r="U98">
        <f>IF(U$8&lt;Input!$D$13,IF(U$8+$A98&gt;=Input!$D$13,0,(INDEX(Input!$T$11:$T$136,U$8+$A98+1)/INDEX(Input!$T$11:$T$136,U$8+1))),0)*$B98*$C98</f>
        <v>0</v>
      </c>
      <c r="V98">
        <f>IF(V$8&lt;Input!$D$13,IF(V$8+$A98&gt;=Input!$D$13,0,(INDEX(Input!$T$11:$T$136,V$8+$A98+1)/INDEX(Input!$T$11:$T$136,V$8+1))),0)*$B98*$C98</f>
        <v>0</v>
      </c>
      <c r="W98">
        <f>IF(W$8&lt;Input!$D$13,IF(W$8+$A98&gt;=Input!$D$13,0,(INDEX(Input!$T$11:$T$136,W$8+$A98+1)/INDEX(Input!$T$11:$T$136,W$8+1))),0)*$B98*$C98</f>
        <v>0</v>
      </c>
      <c r="X98">
        <f>IF(X$8&lt;Input!$D$13,IF(X$8+$A98&gt;=Input!$D$13,0,(INDEX(Input!$T$11:$T$136,X$8+$A98+1)/INDEX(Input!$T$11:$T$136,X$8+1))),0)*$B98*$C98</f>
        <v>0</v>
      </c>
      <c r="Y98">
        <f>IF(Y$8&lt;Input!$D$13,IF(Y$8+$A98&gt;=Input!$D$13,0,(INDEX(Input!$T$11:$T$136,Y$8+$A98+1)/INDEX(Input!$T$11:$T$136,Y$8+1))),0)*$B98*$C98</f>
        <v>0</v>
      </c>
      <c r="Z98">
        <f>IF(Z$8&lt;Input!$D$13,IF(Z$8+$A98&gt;=Input!$D$13,0,(INDEX(Input!$T$11:$T$136,Z$8+$A98+1)/INDEX(Input!$T$11:$T$136,Z$8+1))),0)*$B98*$C98</f>
        <v>0</v>
      </c>
      <c r="AA98">
        <f>IF(AA$8&lt;Input!$D$13,IF(AA$8+$A98&gt;=Input!$D$13,0,(INDEX(Input!$T$11:$T$136,AA$8+$A98+1)/INDEX(Input!$T$11:$T$136,AA$8+1))),0)*$B98*$C98</f>
        <v>0</v>
      </c>
      <c r="AB98">
        <f>IF(AB$8&lt;Input!$D$13,IF(AB$8+$A98&gt;=Input!$D$13,0,(INDEX(Input!$T$11:$T$136,AB$8+$A98+1)/INDEX(Input!$T$11:$T$136,AB$8+1))),0)*$B98*$C98</f>
        <v>0</v>
      </c>
      <c r="AC98">
        <f>IF(AC$8&lt;Input!$D$13,IF(AC$8+$A98&gt;=Input!$D$13,0,(INDEX(Input!$T$11:$T$136,AC$8+$A98+1)/INDEX(Input!$T$11:$T$136,AC$8+1))),0)*$B98*$C98</f>
        <v>0</v>
      </c>
      <c r="AD98">
        <f>IF(AD$8&lt;Input!$D$13,IF(AD$8+$A98&gt;=Input!$D$13,0,(INDEX(Input!$T$11:$T$136,AD$8+$A98+1)/INDEX(Input!$T$11:$T$136,AD$8+1))),0)*$B98*$C98</f>
        <v>0</v>
      </c>
      <c r="AE98">
        <f>IF(AE$8&lt;Input!$D$13,IF(AE$8+$A98&gt;=Input!$D$13,0,(INDEX(Input!$T$11:$T$136,AE$8+$A98+1)/INDEX(Input!$T$11:$T$136,AE$8+1))),0)*$B98*$C98</f>
        <v>0</v>
      </c>
      <c r="AF98">
        <f>IF(AF$8&lt;Input!$D$13,IF(AF$8+$A98&gt;=Input!$D$13,0,(INDEX(Input!$T$11:$T$136,AF$8+$A98+1)/INDEX(Input!$T$11:$T$136,AF$8+1))),0)*$B98*$C98</f>
        <v>0</v>
      </c>
      <c r="AG98">
        <f>IF(AG$8&lt;Input!$D$13,IF(AG$8+$A98&gt;=Input!$D$13,0,(INDEX(Input!$T$11:$T$136,AG$8+$A98+1)/INDEX(Input!$T$11:$T$136,AG$8+1))),0)*$B98*$C98</f>
        <v>0</v>
      </c>
      <c r="AH98">
        <f>IF(AH$8&lt;Input!$D$13,IF(AH$8+$A98&gt;=Input!$D$13,0,(INDEX(Input!$T$11:$T$136,AH$8+$A98+1)/INDEX(Input!$T$11:$T$136,AH$8+1))),0)*$B98*$C98</f>
        <v>0</v>
      </c>
      <c r="AI98">
        <f>IF(AI$8&lt;Input!$D$13,IF(AI$8+$A98&gt;=Input!$D$13,0,(INDEX(Input!$T$11:$T$136,AI$8+$A98+1)/INDEX(Input!$T$11:$T$136,AI$8+1))),0)*$B98*$C98</f>
        <v>0</v>
      </c>
      <c r="AJ98">
        <f>IF(AJ$8&lt;Input!$D$13,IF(AJ$8+$A98&gt;=Input!$D$13,0,(INDEX(Input!$T$11:$T$136,AJ$8+$A98+1)/INDEX(Input!$T$11:$T$136,AJ$8+1))),0)*$B98*$C98</f>
        <v>0</v>
      </c>
      <c r="AK98">
        <f>IF(AK$8&lt;Input!$D$13,IF(AK$8+$A98&gt;=Input!$D$13,0,(INDEX(Input!$T$11:$T$136,AK$8+$A98+1)/INDEX(Input!$T$11:$T$136,AK$8+1))),0)*$B98*$C98</f>
        <v>0</v>
      </c>
      <c r="AL98">
        <f>IF(AL$8&lt;Input!$D$13,IF(AL$8+$A98&gt;=Input!$D$13,0,(INDEX(Input!$T$11:$T$136,AL$8+$A98+1)/INDEX(Input!$T$11:$T$136,AL$8+1))),0)*$B98*$C98</f>
        <v>0</v>
      </c>
      <c r="AM98">
        <f>IF(AM$8&lt;Input!$D$13,IF(AM$8+$A98&gt;=Input!$D$13,0,(INDEX(Input!$T$11:$T$136,AM$8+$A98+1)/INDEX(Input!$T$11:$T$136,AM$8+1))),0)*$B98*$C98</f>
        <v>0</v>
      </c>
      <c r="AN98">
        <f>IF(AN$8&lt;Input!$D$13,IF(AN$8+$A98&gt;=Input!$D$13,0,(INDEX(Input!$T$11:$T$136,AN$8+$A98+1)/INDEX(Input!$T$11:$T$136,AN$8+1))),0)*$B98*$C98</f>
        <v>0</v>
      </c>
      <c r="AO98">
        <f>IF(AO$8&lt;Input!$D$13,IF(AO$8+$A98&gt;=Input!$D$13,0,(INDEX(Input!$T$11:$T$136,AO$8+$A98+1)/INDEX(Input!$T$11:$T$136,AO$8+1))),0)*$B98*$C98</f>
        <v>0</v>
      </c>
      <c r="AP98">
        <f>IF(AP$8&lt;Input!$D$13,IF(AP$8+$A98&gt;=Input!$D$13,0,(INDEX(Input!$T$11:$T$136,AP$8+$A98+1)/INDEX(Input!$T$11:$T$136,AP$8+1))),0)*$B98*$C98</f>
        <v>0</v>
      </c>
      <c r="AQ98">
        <f>IF(AQ$8&lt;Input!$D$13,IF(AQ$8+$A98&gt;=Input!$D$13,0,(INDEX(Input!$T$11:$T$136,AQ$8+$A98+1)/INDEX(Input!$T$11:$T$136,AQ$8+1))),0)*$B98*$C98</f>
        <v>0</v>
      </c>
      <c r="AR98">
        <f>IF(AR$8&lt;Input!$D$13,IF(AR$8+$A98&gt;=Input!$D$13,0,(INDEX(Input!$T$11:$T$136,AR$8+$A98+1)/INDEX(Input!$T$11:$T$136,AR$8+1))),0)*$B98*$C98</f>
        <v>0</v>
      </c>
      <c r="AS98">
        <f>IF(AS$8&lt;Input!$D$13,IF(AS$8+$A98&gt;=Input!$D$13,0,(INDEX(Input!$T$11:$T$136,AS$8+$A98+1)/INDEX(Input!$T$11:$T$136,AS$8+1))),0)*$B98*$C98</f>
        <v>0</v>
      </c>
      <c r="AT98">
        <f>IF(AT$8&lt;Input!$D$13,IF(AT$8+$A98&gt;=Input!$D$13,0,(INDEX(Input!$T$11:$T$136,AT$8+$A98+1)/INDEX(Input!$T$11:$T$136,AT$8+1))),0)*$B98*$C98</f>
        <v>0</v>
      </c>
      <c r="AU98">
        <f>IF(AU$8&lt;Input!$D$13,IF(AU$8+$A98&gt;=Input!$D$13,0,(INDEX(Input!$T$11:$T$136,AU$8+$A98+1)/INDEX(Input!$T$11:$T$136,AU$8+1))),0)*$B98*$C98</f>
        <v>0</v>
      </c>
      <c r="AV98">
        <f>IF(AV$8&lt;Input!$D$13,IF(AV$8+$A98&gt;=Input!$D$13,0,(INDEX(Input!$T$11:$T$136,AV$8+$A98+1)/INDEX(Input!$T$11:$T$136,AV$8+1))),0)*$B98*$C98</f>
        <v>0</v>
      </c>
      <c r="AW98">
        <f>IF(AW$8&lt;Input!$D$13,IF(AW$8+$A98&gt;=Input!$D$13,0,(INDEX(Input!$T$11:$T$136,AW$8+$A98+1)/INDEX(Input!$T$11:$T$136,AW$8+1))),0)*$B98*$C98</f>
        <v>0</v>
      </c>
      <c r="AX98">
        <f>IF(AX$8&lt;Input!$D$13,IF(AX$8+$A98&gt;=Input!$D$13,0,(INDEX(Input!$T$11:$T$136,AX$8+$A98+1)/INDEX(Input!$T$11:$T$136,AX$8+1))),0)*$B98*$C98</f>
        <v>0</v>
      </c>
      <c r="AY98">
        <f>IF(AY$8&lt;Input!$D$13,IF(AY$8+$A98&gt;=Input!$D$13,0,(INDEX(Input!$T$11:$T$136,AY$8+$A98+1)/INDEX(Input!$T$11:$T$136,AY$8+1))),0)*$B98*$C98</f>
        <v>0</v>
      </c>
      <c r="AZ98">
        <f>IF(AZ$8&lt;Input!$D$13,IF(AZ$8+$A98&gt;=Input!$D$13,0,(INDEX(Input!$T$11:$T$136,AZ$8+$A98+1)/INDEX(Input!$T$11:$T$136,AZ$8+1))),0)*$B98*$C98</f>
        <v>0</v>
      </c>
      <c r="BA98">
        <f>IF(BA$8&lt;Input!$D$13,IF(BA$8+$A98&gt;=Input!$D$13,0,(INDEX(Input!$T$11:$T$136,BA$8+$A98+1)/INDEX(Input!$T$11:$T$136,BA$8+1))),0)*$B98*$C98</f>
        <v>0</v>
      </c>
      <c r="BB98">
        <f>IF(BB$8&lt;Input!$D$13,IF(BB$8+$A98&gt;=Input!$D$13,0,(INDEX(Input!$T$11:$T$136,BB$8+$A98+1)/INDEX(Input!$T$11:$T$136,BB$8+1))),0)*$B98*$C98</f>
        <v>0</v>
      </c>
      <c r="BC98">
        <f>IF(BC$8&lt;Input!$D$13,IF(BC$8+$A98&gt;=Input!$D$13,0,(INDEX(Input!$T$11:$T$136,BC$8+$A98+1)/INDEX(Input!$T$11:$T$136,BC$8+1))),0)*$B98*$C98</f>
        <v>0</v>
      </c>
      <c r="BD98">
        <f>IF(BD$8&lt;Input!$D$13,IF(BD$8+$A98&gt;=Input!$D$13,0,(INDEX(Input!$T$11:$T$136,BD$8+$A98+1)/INDEX(Input!$T$11:$T$136,BD$8+1))),0)*$B98*$C98</f>
        <v>0</v>
      </c>
      <c r="BE98">
        <f>IF(BE$8&lt;Input!$D$13,IF(BE$8+$A98&gt;=Input!$D$13,0,(INDEX(Input!$T$11:$T$136,BE$8+$A98+1)/INDEX(Input!$T$11:$T$136,BE$8+1))),0)*$B98*$C98</f>
        <v>0</v>
      </c>
      <c r="BF98">
        <f>IF(BF$8&lt;Input!$D$13,IF(BF$8+$A98&gt;=Input!$D$13,0,(INDEX(Input!$T$11:$T$136,BF$8+$A98+1)/INDEX(Input!$T$11:$T$136,BF$8+1))),0)*$B98*$C98</f>
        <v>0</v>
      </c>
      <c r="BG98">
        <f>IF(BG$8&lt;Input!$D$13,IF(BG$8+$A98&gt;=Input!$D$13,0,(INDEX(Input!$T$11:$T$136,BG$8+$A98+1)/INDEX(Input!$T$11:$T$136,BG$8+1))),0)*$B98*$C98</f>
        <v>0</v>
      </c>
      <c r="BH98">
        <f>IF(BH$8&lt;Input!$D$13,IF(BH$8+$A98&gt;=Input!$D$13,0,(INDEX(Input!$T$11:$T$136,BH$8+$A98+1)/INDEX(Input!$T$11:$T$136,BH$8+1))),0)*$B98*$C98</f>
        <v>0</v>
      </c>
      <c r="BI98">
        <f>IF(BI$8&lt;Input!$D$13,IF(BI$8+$A98&gt;=Input!$D$13,0,(INDEX(Input!$T$11:$T$136,BI$8+$A98+1)/INDEX(Input!$T$11:$T$136,BI$8+1))),0)*$B98*$C98</f>
        <v>0</v>
      </c>
      <c r="BJ98">
        <f>IF(BJ$8&lt;Input!$D$13,IF(BJ$8+$A98&gt;=Input!$D$13,0,(INDEX(Input!$T$11:$T$136,BJ$8+$A98+1)/INDEX(Input!$T$11:$T$136,BJ$8+1))),0)*$B98*$C98</f>
        <v>0</v>
      </c>
      <c r="BK98">
        <f>IF(BK$8&lt;Input!$D$13,IF(BK$8+$A98&gt;=Input!$D$13,0,(INDEX(Input!$T$11:$T$136,BK$8+$A98+1)/INDEX(Input!$T$11:$T$136,BK$8+1))),0)*$B98*$C98</f>
        <v>0</v>
      </c>
      <c r="BL98">
        <f>IF(BL$8&lt;Input!$D$13,IF(BL$8+$A98&gt;=Input!$D$13,0,(INDEX(Input!$T$11:$T$136,BL$8+$A98+1)/INDEX(Input!$T$11:$T$136,BL$8+1))),0)*$B98*$C98</f>
        <v>0</v>
      </c>
      <c r="BM98">
        <f>IF(BM$8&lt;Input!$D$13,IF(BM$8+$A98&gt;=Input!$D$13,0,(INDEX(Input!$T$11:$T$136,BM$8+$A98+1)/INDEX(Input!$T$11:$T$136,BM$8+1))),0)*$B98*$C98</f>
        <v>0</v>
      </c>
      <c r="BN98">
        <f>IF(BN$8&lt;Input!$D$13,IF(BN$8+$A98&gt;=Input!$D$13,0,(INDEX(Input!$T$11:$T$136,BN$8+$A98+1)/INDEX(Input!$T$11:$T$136,BN$8+1))),0)*$B98*$C98</f>
        <v>0</v>
      </c>
    </row>
    <row r="99" spans="1:66">
      <c r="A99">
        <f>Input!B98</f>
        <v>88</v>
      </c>
      <c r="B99">
        <f>(1+Input!$D$18)^Brx!A99</f>
        <v>20.641952853344005</v>
      </c>
      <c r="C99">
        <f>(1+Input!$D$17)^Brx!A99</f>
        <v>2.4003849374066095</v>
      </c>
      <c r="E99">
        <f t="shared" si="29"/>
        <v>108</v>
      </c>
      <c r="F99">
        <f>IF(F$8&lt;Input!$D$13,IF(F$8+$A99&gt;=Input!$D$13,0,(INDEX(Input!$T$11:$T$136,F$8+$A99+1)/INDEX(Input!$T$11:$T$136,F$8+1))),0)*$B99*$C99</f>
        <v>0</v>
      </c>
      <c r="G99">
        <f>IF(G$8&lt;Input!$D$13,IF(G$8+$A99&gt;=Input!$D$13,0,(INDEX(Input!$T$11:$T$136,G$8+$A99+1)/INDEX(Input!$T$11:$T$136,G$8+1))),0)*$B99*$C99</f>
        <v>0</v>
      </c>
      <c r="H99">
        <f>IF(H$8&lt;Input!$D$13,IF(H$8+$A99&gt;=Input!$D$13,0,(INDEX(Input!$T$11:$T$136,H$8+$A99+1)/INDEX(Input!$T$11:$T$136,H$8+1))),0)*$B99*$C99</f>
        <v>0</v>
      </c>
      <c r="I99">
        <f>IF(I$8&lt;Input!$D$13,IF(I$8+$A99&gt;=Input!$D$13,0,(INDEX(Input!$T$11:$T$136,I$8+$A99+1)/INDEX(Input!$T$11:$T$136,I$8+1))),0)*$B99*$C99</f>
        <v>0</v>
      </c>
      <c r="J99">
        <f>IF(J$8&lt;Input!$D$13,IF(J$8+$A99&gt;=Input!$D$13,0,(INDEX(Input!$T$11:$T$136,J$8+$A99+1)/INDEX(Input!$T$11:$T$136,J$8+1))),0)*$B99*$C99</f>
        <v>0</v>
      </c>
      <c r="K99">
        <f>IF(K$8&lt;Input!$D$13,IF(K$8+$A99&gt;=Input!$D$13,0,(INDEX(Input!$T$11:$T$136,K$8+$A99+1)/INDEX(Input!$T$11:$T$136,K$8+1))),0)*$B99*$C99</f>
        <v>0</v>
      </c>
      <c r="L99">
        <f>IF(L$8&lt;Input!$D$13,IF(L$8+$A99&gt;=Input!$D$13,0,(INDEX(Input!$T$11:$T$136,L$8+$A99+1)/INDEX(Input!$T$11:$T$136,L$8+1))),0)*$B99*$C99</f>
        <v>0</v>
      </c>
      <c r="M99">
        <f>IF(M$8&lt;Input!$D$13,IF(M$8+$A99&gt;=Input!$D$13,0,(INDEX(Input!$T$11:$T$136,M$8+$A99+1)/INDEX(Input!$T$11:$T$136,M$8+1))),0)*$B99*$C99</f>
        <v>0</v>
      </c>
      <c r="N99">
        <f>IF(N$8&lt;Input!$D$13,IF(N$8+$A99&gt;=Input!$D$13,0,(INDEX(Input!$T$11:$T$136,N$8+$A99+1)/INDEX(Input!$T$11:$T$136,N$8+1))),0)*$B99*$C99</f>
        <v>0</v>
      </c>
      <c r="O99">
        <f>IF(O$8&lt;Input!$D$13,IF(O$8+$A99&gt;=Input!$D$13,0,(INDEX(Input!$T$11:$T$136,O$8+$A99+1)/INDEX(Input!$T$11:$T$136,O$8+1))),0)*$B99*$C99</f>
        <v>0</v>
      </c>
      <c r="P99">
        <f>IF(P$8&lt;Input!$D$13,IF(P$8+$A99&gt;=Input!$D$13,0,(INDEX(Input!$T$11:$T$136,P$8+$A99+1)/INDEX(Input!$T$11:$T$136,P$8+1))),0)*$B99*$C99</f>
        <v>0</v>
      </c>
      <c r="Q99">
        <f>IF(Q$8&lt;Input!$D$13,IF(Q$8+$A99&gt;=Input!$D$13,0,(INDEX(Input!$T$11:$T$136,Q$8+$A99+1)/INDEX(Input!$T$11:$T$136,Q$8+1))),0)*$B99*$C99</f>
        <v>0</v>
      </c>
      <c r="R99">
        <f>IF(R$8&lt;Input!$D$13,IF(R$8+$A99&gt;=Input!$D$13,0,(INDEX(Input!$T$11:$T$136,R$8+$A99+1)/INDEX(Input!$T$11:$T$136,R$8+1))),0)*$B99*$C99</f>
        <v>0</v>
      </c>
      <c r="S99">
        <f>IF(S$8&lt;Input!$D$13,IF(S$8+$A99&gt;=Input!$D$13,0,(INDEX(Input!$T$11:$T$136,S$8+$A99+1)/INDEX(Input!$T$11:$T$136,S$8+1))),0)*$B99*$C99</f>
        <v>0</v>
      </c>
      <c r="T99">
        <f>IF(T$8&lt;Input!$D$13,IF(T$8+$A99&gt;=Input!$D$13,0,(INDEX(Input!$T$11:$T$136,T$8+$A99+1)/INDEX(Input!$T$11:$T$136,T$8+1))),0)*$B99*$C99</f>
        <v>0</v>
      </c>
      <c r="U99">
        <f>IF(U$8&lt;Input!$D$13,IF(U$8+$A99&gt;=Input!$D$13,0,(INDEX(Input!$T$11:$T$136,U$8+$A99+1)/INDEX(Input!$T$11:$T$136,U$8+1))),0)*$B99*$C99</f>
        <v>0</v>
      </c>
      <c r="V99">
        <f>IF(V$8&lt;Input!$D$13,IF(V$8+$A99&gt;=Input!$D$13,0,(INDEX(Input!$T$11:$T$136,V$8+$A99+1)/INDEX(Input!$T$11:$T$136,V$8+1))),0)*$B99*$C99</f>
        <v>0</v>
      </c>
      <c r="W99">
        <f>IF(W$8&lt;Input!$D$13,IF(W$8+$A99&gt;=Input!$D$13,0,(INDEX(Input!$T$11:$T$136,W$8+$A99+1)/INDEX(Input!$T$11:$T$136,W$8+1))),0)*$B99*$C99</f>
        <v>0</v>
      </c>
      <c r="X99">
        <f>IF(X$8&lt;Input!$D$13,IF(X$8+$A99&gt;=Input!$D$13,0,(INDEX(Input!$T$11:$T$136,X$8+$A99+1)/INDEX(Input!$T$11:$T$136,X$8+1))),0)*$B99*$C99</f>
        <v>0</v>
      </c>
      <c r="Y99">
        <f>IF(Y$8&lt;Input!$D$13,IF(Y$8+$A99&gt;=Input!$D$13,0,(INDEX(Input!$T$11:$T$136,Y$8+$A99+1)/INDEX(Input!$T$11:$T$136,Y$8+1))),0)*$B99*$C99</f>
        <v>0</v>
      </c>
      <c r="Z99">
        <f>IF(Z$8&lt;Input!$D$13,IF(Z$8+$A99&gt;=Input!$D$13,0,(INDEX(Input!$T$11:$T$136,Z$8+$A99+1)/INDEX(Input!$T$11:$T$136,Z$8+1))),0)*$B99*$C99</f>
        <v>0</v>
      </c>
      <c r="AA99">
        <f>IF(AA$8&lt;Input!$D$13,IF(AA$8+$A99&gt;=Input!$D$13,0,(INDEX(Input!$T$11:$T$136,AA$8+$A99+1)/INDEX(Input!$T$11:$T$136,AA$8+1))),0)*$B99*$C99</f>
        <v>0</v>
      </c>
      <c r="AB99">
        <f>IF(AB$8&lt;Input!$D$13,IF(AB$8+$A99&gt;=Input!$D$13,0,(INDEX(Input!$T$11:$T$136,AB$8+$A99+1)/INDEX(Input!$T$11:$T$136,AB$8+1))),0)*$B99*$C99</f>
        <v>0</v>
      </c>
      <c r="AC99">
        <f>IF(AC$8&lt;Input!$D$13,IF(AC$8+$A99&gt;=Input!$D$13,0,(INDEX(Input!$T$11:$T$136,AC$8+$A99+1)/INDEX(Input!$T$11:$T$136,AC$8+1))),0)*$B99*$C99</f>
        <v>0</v>
      </c>
      <c r="AD99">
        <f>IF(AD$8&lt;Input!$D$13,IF(AD$8+$A99&gt;=Input!$D$13,0,(INDEX(Input!$T$11:$T$136,AD$8+$A99+1)/INDEX(Input!$T$11:$T$136,AD$8+1))),0)*$B99*$C99</f>
        <v>0</v>
      </c>
      <c r="AE99">
        <f>IF(AE$8&lt;Input!$D$13,IF(AE$8+$A99&gt;=Input!$D$13,0,(INDEX(Input!$T$11:$T$136,AE$8+$A99+1)/INDEX(Input!$T$11:$T$136,AE$8+1))),0)*$B99*$C99</f>
        <v>0</v>
      </c>
      <c r="AF99">
        <f>IF(AF$8&lt;Input!$D$13,IF(AF$8+$A99&gt;=Input!$D$13,0,(INDEX(Input!$T$11:$T$136,AF$8+$A99+1)/INDEX(Input!$T$11:$T$136,AF$8+1))),0)*$B99*$C99</f>
        <v>0</v>
      </c>
      <c r="AG99">
        <f>IF(AG$8&lt;Input!$D$13,IF(AG$8+$A99&gt;=Input!$D$13,0,(INDEX(Input!$T$11:$T$136,AG$8+$A99+1)/INDEX(Input!$T$11:$T$136,AG$8+1))),0)*$B99*$C99</f>
        <v>0</v>
      </c>
      <c r="AH99">
        <f>IF(AH$8&lt;Input!$D$13,IF(AH$8+$A99&gt;=Input!$D$13,0,(INDEX(Input!$T$11:$T$136,AH$8+$A99+1)/INDEX(Input!$T$11:$T$136,AH$8+1))),0)*$B99*$C99</f>
        <v>0</v>
      </c>
      <c r="AI99">
        <f>IF(AI$8&lt;Input!$D$13,IF(AI$8+$A99&gt;=Input!$D$13,0,(INDEX(Input!$T$11:$T$136,AI$8+$A99+1)/INDEX(Input!$T$11:$T$136,AI$8+1))),0)*$B99*$C99</f>
        <v>0</v>
      </c>
      <c r="AJ99">
        <f>IF(AJ$8&lt;Input!$D$13,IF(AJ$8+$A99&gt;=Input!$D$13,0,(INDEX(Input!$T$11:$T$136,AJ$8+$A99+1)/INDEX(Input!$T$11:$T$136,AJ$8+1))),0)*$B99*$C99</f>
        <v>0</v>
      </c>
      <c r="AK99">
        <f>IF(AK$8&lt;Input!$D$13,IF(AK$8+$A99&gt;=Input!$D$13,0,(INDEX(Input!$T$11:$T$136,AK$8+$A99+1)/INDEX(Input!$T$11:$T$136,AK$8+1))),0)*$B99*$C99</f>
        <v>0</v>
      </c>
      <c r="AL99">
        <f>IF(AL$8&lt;Input!$D$13,IF(AL$8+$A99&gt;=Input!$D$13,0,(INDEX(Input!$T$11:$T$136,AL$8+$A99+1)/INDEX(Input!$T$11:$T$136,AL$8+1))),0)*$B99*$C99</f>
        <v>0</v>
      </c>
      <c r="AM99">
        <f>IF(AM$8&lt;Input!$D$13,IF(AM$8+$A99&gt;=Input!$D$13,0,(INDEX(Input!$T$11:$T$136,AM$8+$A99+1)/INDEX(Input!$T$11:$T$136,AM$8+1))),0)*$B99*$C99</f>
        <v>0</v>
      </c>
      <c r="AN99">
        <f>IF(AN$8&lt;Input!$D$13,IF(AN$8+$A99&gt;=Input!$D$13,0,(INDEX(Input!$T$11:$T$136,AN$8+$A99+1)/INDEX(Input!$T$11:$T$136,AN$8+1))),0)*$B99*$C99</f>
        <v>0</v>
      </c>
      <c r="AO99">
        <f>IF(AO$8&lt;Input!$D$13,IF(AO$8+$A99&gt;=Input!$D$13,0,(INDEX(Input!$T$11:$T$136,AO$8+$A99+1)/INDEX(Input!$T$11:$T$136,AO$8+1))),0)*$B99*$C99</f>
        <v>0</v>
      </c>
      <c r="AP99">
        <f>IF(AP$8&lt;Input!$D$13,IF(AP$8+$A99&gt;=Input!$D$13,0,(INDEX(Input!$T$11:$T$136,AP$8+$A99+1)/INDEX(Input!$T$11:$T$136,AP$8+1))),0)*$B99*$C99</f>
        <v>0</v>
      </c>
      <c r="AQ99">
        <f>IF(AQ$8&lt;Input!$D$13,IF(AQ$8+$A99&gt;=Input!$D$13,0,(INDEX(Input!$T$11:$T$136,AQ$8+$A99+1)/INDEX(Input!$T$11:$T$136,AQ$8+1))),0)*$B99*$C99</f>
        <v>0</v>
      </c>
      <c r="AR99">
        <f>IF(AR$8&lt;Input!$D$13,IF(AR$8+$A99&gt;=Input!$D$13,0,(INDEX(Input!$T$11:$T$136,AR$8+$A99+1)/INDEX(Input!$T$11:$T$136,AR$8+1))),0)*$B99*$C99</f>
        <v>0</v>
      </c>
      <c r="AS99">
        <f>IF(AS$8&lt;Input!$D$13,IF(AS$8+$A99&gt;=Input!$D$13,0,(INDEX(Input!$T$11:$T$136,AS$8+$A99+1)/INDEX(Input!$T$11:$T$136,AS$8+1))),0)*$B99*$C99</f>
        <v>0</v>
      </c>
      <c r="AT99">
        <f>IF(AT$8&lt;Input!$D$13,IF(AT$8+$A99&gt;=Input!$D$13,0,(INDEX(Input!$T$11:$T$136,AT$8+$A99+1)/INDEX(Input!$T$11:$T$136,AT$8+1))),0)*$B99*$C99</f>
        <v>0</v>
      </c>
      <c r="AU99">
        <f>IF(AU$8&lt;Input!$D$13,IF(AU$8+$A99&gt;=Input!$D$13,0,(INDEX(Input!$T$11:$T$136,AU$8+$A99+1)/INDEX(Input!$T$11:$T$136,AU$8+1))),0)*$B99*$C99</f>
        <v>0</v>
      </c>
      <c r="AV99">
        <f>IF(AV$8&lt;Input!$D$13,IF(AV$8+$A99&gt;=Input!$D$13,0,(INDEX(Input!$T$11:$T$136,AV$8+$A99+1)/INDEX(Input!$T$11:$T$136,AV$8+1))),0)*$B99*$C99</f>
        <v>0</v>
      </c>
      <c r="AW99">
        <f>IF(AW$8&lt;Input!$D$13,IF(AW$8+$A99&gt;=Input!$D$13,0,(INDEX(Input!$T$11:$T$136,AW$8+$A99+1)/INDEX(Input!$T$11:$T$136,AW$8+1))),0)*$B99*$C99</f>
        <v>0</v>
      </c>
      <c r="AX99">
        <f>IF(AX$8&lt;Input!$D$13,IF(AX$8+$A99&gt;=Input!$D$13,0,(INDEX(Input!$T$11:$T$136,AX$8+$A99+1)/INDEX(Input!$T$11:$T$136,AX$8+1))),0)*$B99*$C99</f>
        <v>0</v>
      </c>
      <c r="AY99">
        <f>IF(AY$8&lt;Input!$D$13,IF(AY$8+$A99&gt;=Input!$D$13,0,(INDEX(Input!$T$11:$T$136,AY$8+$A99+1)/INDEX(Input!$T$11:$T$136,AY$8+1))),0)*$B99*$C99</f>
        <v>0</v>
      </c>
      <c r="AZ99">
        <f>IF(AZ$8&lt;Input!$D$13,IF(AZ$8+$A99&gt;=Input!$D$13,0,(INDEX(Input!$T$11:$T$136,AZ$8+$A99+1)/INDEX(Input!$T$11:$T$136,AZ$8+1))),0)*$B99*$C99</f>
        <v>0</v>
      </c>
      <c r="BA99">
        <f>IF(BA$8&lt;Input!$D$13,IF(BA$8+$A99&gt;=Input!$D$13,0,(INDEX(Input!$T$11:$T$136,BA$8+$A99+1)/INDEX(Input!$T$11:$T$136,BA$8+1))),0)*$B99*$C99</f>
        <v>0</v>
      </c>
      <c r="BB99">
        <f>IF(BB$8&lt;Input!$D$13,IF(BB$8+$A99&gt;=Input!$D$13,0,(INDEX(Input!$T$11:$T$136,BB$8+$A99+1)/INDEX(Input!$T$11:$T$136,BB$8+1))),0)*$B99*$C99</f>
        <v>0</v>
      </c>
      <c r="BC99">
        <f>IF(BC$8&lt;Input!$D$13,IF(BC$8+$A99&gt;=Input!$D$13,0,(INDEX(Input!$T$11:$T$136,BC$8+$A99+1)/INDEX(Input!$T$11:$T$136,BC$8+1))),0)*$B99*$C99</f>
        <v>0</v>
      </c>
      <c r="BD99">
        <f>IF(BD$8&lt;Input!$D$13,IF(BD$8+$A99&gt;=Input!$D$13,0,(INDEX(Input!$T$11:$T$136,BD$8+$A99+1)/INDEX(Input!$T$11:$T$136,BD$8+1))),0)*$B99*$C99</f>
        <v>0</v>
      </c>
      <c r="BE99">
        <f>IF(BE$8&lt;Input!$D$13,IF(BE$8+$A99&gt;=Input!$D$13,0,(INDEX(Input!$T$11:$T$136,BE$8+$A99+1)/INDEX(Input!$T$11:$T$136,BE$8+1))),0)*$B99*$C99</f>
        <v>0</v>
      </c>
      <c r="BF99">
        <f>IF(BF$8&lt;Input!$D$13,IF(BF$8+$A99&gt;=Input!$D$13,0,(INDEX(Input!$T$11:$T$136,BF$8+$A99+1)/INDEX(Input!$T$11:$T$136,BF$8+1))),0)*$B99*$C99</f>
        <v>0</v>
      </c>
      <c r="BG99">
        <f>IF(BG$8&lt;Input!$D$13,IF(BG$8+$A99&gt;=Input!$D$13,0,(INDEX(Input!$T$11:$T$136,BG$8+$A99+1)/INDEX(Input!$T$11:$T$136,BG$8+1))),0)*$B99*$C99</f>
        <v>0</v>
      </c>
      <c r="BH99">
        <f>IF(BH$8&lt;Input!$D$13,IF(BH$8+$A99&gt;=Input!$D$13,0,(INDEX(Input!$T$11:$T$136,BH$8+$A99+1)/INDEX(Input!$T$11:$T$136,BH$8+1))),0)*$B99*$C99</f>
        <v>0</v>
      </c>
      <c r="BI99">
        <f>IF(BI$8&lt;Input!$D$13,IF(BI$8+$A99&gt;=Input!$D$13,0,(INDEX(Input!$T$11:$T$136,BI$8+$A99+1)/INDEX(Input!$T$11:$T$136,BI$8+1))),0)*$B99*$C99</f>
        <v>0</v>
      </c>
      <c r="BJ99">
        <f>IF(BJ$8&lt;Input!$D$13,IF(BJ$8+$A99&gt;=Input!$D$13,0,(INDEX(Input!$T$11:$T$136,BJ$8+$A99+1)/INDEX(Input!$T$11:$T$136,BJ$8+1))),0)*$B99*$C99</f>
        <v>0</v>
      </c>
      <c r="BK99">
        <f>IF(BK$8&lt;Input!$D$13,IF(BK$8+$A99&gt;=Input!$D$13,0,(INDEX(Input!$T$11:$T$136,BK$8+$A99+1)/INDEX(Input!$T$11:$T$136,BK$8+1))),0)*$B99*$C99</f>
        <v>0</v>
      </c>
      <c r="BL99">
        <f>IF(BL$8&lt;Input!$D$13,IF(BL$8+$A99&gt;=Input!$D$13,0,(INDEX(Input!$T$11:$T$136,BL$8+$A99+1)/INDEX(Input!$T$11:$T$136,BL$8+1))),0)*$B99*$C99</f>
        <v>0</v>
      </c>
      <c r="BM99">
        <f>IF(BM$8&lt;Input!$D$13,IF(BM$8+$A99&gt;=Input!$D$13,0,(INDEX(Input!$T$11:$T$136,BM$8+$A99+1)/INDEX(Input!$T$11:$T$136,BM$8+1))),0)*$B99*$C99</f>
        <v>0</v>
      </c>
      <c r="BN99">
        <f>IF(BN$8&lt;Input!$D$13,IF(BN$8+$A99&gt;=Input!$D$13,0,(INDEX(Input!$T$11:$T$136,BN$8+$A99+1)/INDEX(Input!$T$11:$T$136,BN$8+1))),0)*$B99*$C99</f>
        <v>0</v>
      </c>
    </row>
    <row r="100" spans="1:66">
      <c r="A100">
        <f>Input!B99</f>
        <v>89</v>
      </c>
      <c r="B100">
        <f>(1+Input!$D$18)^Brx!A100</f>
        <v>21.364421203211045</v>
      </c>
      <c r="C100">
        <f>(1+Input!$D$17)^Brx!A100</f>
        <v>2.4243887867806762</v>
      </c>
      <c r="E100">
        <f t="shared" si="29"/>
        <v>109</v>
      </c>
      <c r="F100">
        <f>IF(F$8&lt;Input!$D$13,IF(F$8+$A100&gt;=Input!$D$13,0,(INDEX(Input!$T$11:$T$136,F$8+$A100+1)/INDEX(Input!$T$11:$T$136,F$8+1))),0)*$B100*$C100</f>
        <v>0</v>
      </c>
      <c r="G100">
        <f>IF(G$8&lt;Input!$D$13,IF(G$8+$A100&gt;=Input!$D$13,0,(INDEX(Input!$T$11:$T$136,G$8+$A100+1)/INDEX(Input!$T$11:$T$136,G$8+1))),0)*$B100*$C100</f>
        <v>0</v>
      </c>
      <c r="H100">
        <f>IF(H$8&lt;Input!$D$13,IF(H$8+$A100&gt;=Input!$D$13,0,(INDEX(Input!$T$11:$T$136,H$8+$A100+1)/INDEX(Input!$T$11:$T$136,H$8+1))),0)*$B100*$C100</f>
        <v>0</v>
      </c>
      <c r="I100">
        <f>IF(I$8&lt;Input!$D$13,IF(I$8+$A100&gt;=Input!$D$13,0,(INDEX(Input!$T$11:$T$136,I$8+$A100+1)/INDEX(Input!$T$11:$T$136,I$8+1))),0)*$B100*$C100</f>
        <v>0</v>
      </c>
      <c r="J100">
        <f>IF(J$8&lt;Input!$D$13,IF(J$8+$A100&gt;=Input!$D$13,0,(INDEX(Input!$T$11:$T$136,J$8+$A100+1)/INDEX(Input!$T$11:$T$136,J$8+1))),0)*$B100*$C100</f>
        <v>0</v>
      </c>
      <c r="K100">
        <f>IF(K$8&lt;Input!$D$13,IF(K$8+$A100&gt;=Input!$D$13,0,(INDEX(Input!$T$11:$T$136,K$8+$A100+1)/INDEX(Input!$T$11:$T$136,K$8+1))),0)*$B100*$C100</f>
        <v>0</v>
      </c>
      <c r="L100">
        <f>IF(L$8&lt;Input!$D$13,IF(L$8+$A100&gt;=Input!$D$13,0,(INDEX(Input!$T$11:$T$136,L$8+$A100+1)/INDEX(Input!$T$11:$T$136,L$8+1))),0)*$B100*$C100</f>
        <v>0</v>
      </c>
      <c r="M100">
        <f>IF(M$8&lt;Input!$D$13,IF(M$8+$A100&gt;=Input!$D$13,0,(INDEX(Input!$T$11:$T$136,M$8+$A100+1)/INDEX(Input!$T$11:$T$136,M$8+1))),0)*$B100*$C100</f>
        <v>0</v>
      </c>
      <c r="N100">
        <f>IF(N$8&lt;Input!$D$13,IF(N$8+$A100&gt;=Input!$D$13,0,(INDEX(Input!$T$11:$T$136,N$8+$A100+1)/INDEX(Input!$T$11:$T$136,N$8+1))),0)*$B100*$C100</f>
        <v>0</v>
      </c>
      <c r="O100">
        <f>IF(O$8&lt;Input!$D$13,IF(O$8+$A100&gt;=Input!$D$13,0,(INDEX(Input!$T$11:$T$136,O$8+$A100+1)/INDEX(Input!$T$11:$T$136,O$8+1))),0)*$B100*$C100</f>
        <v>0</v>
      </c>
      <c r="P100">
        <f>IF(P$8&lt;Input!$D$13,IF(P$8+$A100&gt;=Input!$D$13,0,(INDEX(Input!$T$11:$T$136,P$8+$A100+1)/INDEX(Input!$T$11:$T$136,P$8+1))),0)*$B100*$C100</f>
        <v>0</v>
      </c>
      <c r="Q100">
        <f>IF(Q$8&lt;Input!$D$13,IF(Q$8+$A100&gt;=Input!$D$13,0,(INDEX(Input!$T$11:$T$136,Q$8+$A100+1)/INDEX(Input!$T$11:$T$136,Q$8+1))),0)*$B100*$C100</f>
        <v>0</v>
      </c>
      <c r="R100">
        <f>IF(R$8&lt;Input!$D$13,IF(R$8+$A100&gt;=Input!$D$13,0,(INDEX(Input!$T$11:$T$136,R$8+$A100+1)/INDEX(Input!$T$11:$T$136,R$8+1))),0)*$B100*$C100</f>
        <v>0</v>
      </c>
      <c r="S100">
        <f>IF(S$8&lt;Input!$D$13,IF(S$8+$A100&gt;=Input!$D$13,0,(INDEX(Input!$T$11:$T$136,S$8+$A100+1)/INDEX(Input!$T$11:$T$136,S$8+1))),0)*$B100*$C100</f>
        <v>0</v>
      </c>
      <c r="T100">
        <f>IF(T$8&lt;Input!$D$13,IF(T$8+$A100&gt;=Input!$D$13,0,(INDEX(Input!$T$11:$T$136,T$8+$A100+1)/INDEX(Input!$T$11:$T$136,T$8+1))),0)*$B100*$C100</f>
        <v>0</v>
      </c>
      <c r="U100">
        <f>IF(U$8&lt;Input!$D$13,IF(U$8+$A100&gt;=Input!$D$13,0,(INDEX(Input!$T$11:$T$136,U$8+$A100+1)/INDEX(Input!$T$11:$T$136,U$8+1))),0)*$B100*$C100</f>
        <v>0</v>
      </c>
      <c r="V100">
        <f>IF(V$8&lt;Input!$D$13,IF(V$8+$A100&gt;=Input!$D$13,0,(INDEX(Input!$T$11:$T$136,V$8+$A100+1)/INDEX(Input!$T$11:$T$136,V$8+1))),0)*$B100*$C100</f>
        <v>0</v>
      </c>
      <c r="W100">
        <f>IF(W$8&lt;Input!$D$13,IF(W$8+$A100&gt;=Input!$D$13,0,(INDEX(Input!$T$11:$T$136,W$8+$A100+1)/INDEX(Input!$T$11:$T$136,W$8+1))),0)*$B100*$C100</f>
        <v>0</v>
      </c>
      <c r="X100">
        <f>IF(X$8&lt;Input!$D$13,IF(X$8+$A100&gt;=Input!$D$13,0,(INDEX(Input!$T$11:$T$136,X$8+$A100+1)/INDEX(Input!$T$11:$T$136,X$8+1))),0)*$B100*$C100</f>
        <v>0</v>
      </c>
      <c r="Y100">
        <f>IF(Y$8&lt;Input!$D$13,IF(Y$8+$A100&gt;=Input!$D$13,0,(INDEX(Input!$T$11:$T$136,Y$8+$A100+1)/INDEX(Input!$T$11:$T$136,Y$8+1))),0)*$B100*$C100</f>
        <v>0</v>
      </c>
      <c r="Z100">
        <f>IF(Z$8&lt;Input!$D$13,IF(Z$8+$A100&gt;=Input!$D$13,0,(INDEX(Input!$T$11:$T$136,Z$8+$A100+1)/INDEX(Input!$T$11:$T$136,Z$8+1))),0)*$B100*$C100</f>
        <v>0</v>
      </c>
      <c r="AA100">
        <f>IF(AA$8&lt;Input!$D$13,IF(AA$8+$A100&gt;=Input!$D$13,0,(INDEX(Input!$T$11:$T$136,AA$8+$A100+1)/INDEX(Input!$T$11:$T$136,AA$8+1))),0)*$B100*$C100</f>
        <v>0</v>
      </c>
      <c r="AB100">
        <f>IF(AB$8&lt;Input!$D$13,IF(AB$8+$A100&gt;=Input!$D$13,0,(INDEX(Input!$T$11:$T$136,AB$8+$A100+1)/INDEX(Input!$T$11:$T$136,AB$8+1))),0)*$B100*$C100</f>
        <v>0</v>
      </c>
      <c r="AC100">
        <f>IF(AC$8&lt;Input!$D$13,IF(AC$8+$A100&gt;=Input!$D$13,0,(INDEX(Input!$T$11:$T$136,AC$8+$A100+1)/INDEX(Input!$T$11:$T$136,AC$8+1))),0)*$B100*$C100</f>
        <v>0</v>
      </c>
      <c r="AD100">
        <f>IF(AD$8&lt;Input!$D$13,IF(AD$8+$A100&gt;=Input!$D$13,0,(INDEX(Input!$T$11:$T$136,AD$8+$A100+1)/INDEX(Input!$T$11:$T$136,AD$8+1))),0)*$B100*$C100</f>
        <v>0</v>
      </c>
      <c r="AE100">
        <f>IF(AE$8&lt;Input!$D$13,IF(AE$8+$A100&gt;=Input!$D$13,0,(INDEX(Input!$T$11:$T$136,AE$8+$A100+1)/INDEX(Input!$T$11:$T$136,AE$8+1))),0)*$B100*$C100</f>
        <v>0</v>
      </c>
      <c r="AF100">
        <f>IF(AF$8&lt;Input!$D$13,IF(AF$8+$A100&gt;=Input!$D$13,0,(INDEX(Input!$T$11:$T$136,AF$8+$A100+1)/INDEX(Input!$T$11:$T$136,AF$8+1))),0)*$B100*$C100</f>
        <v>0</v>
      </c>
      <c r="AG100">
        <f>IF(AG$8&lt;Input!$D$13,IF(AG$8+$A100&gt;=Input!$D$13,0,(INDEX(Input!$T$11:$T$136,AG$8+$A100+1)/INDEX(Input!$T$11:$T$136,AG$8+1))),0)*$B100*$C100</f>
        <v>0</v>
      </c>
      <c r="AH100">
        <f>IF(AH$8&lt;Input!$D$13,IF(AH$8+$A100&gt;=Input!$D$13,0,(INDEX(Input!$T$11:$T$136,AH$8+$A100+1)/INDEX(Input!$T$11:$T$136,AH$8+1))),0)*$B100*$C100</f>
        <v>0</v>
      </c>
      <c r="AI100">
        <f>IF(AI$8&lt;Input!$D$13,IF(AI$8+$A100&gt;=Input!$D$13,0,(INDEX(Input!$T$11:$T$136,AI$8+$A100+1)/INDEX(Input!$T$11:$T$136,AI$8+1))),0)*$B100*$C100</f>
        <v>0</v>
      </c>
      <c r="AJ100">
        <f>IF(AJ$8&lt;Input!$D$13,IF(AJ$8+$A100&gt;=Input!$D$13,0,(INDEX(Input!$T$11:$T$136,AJ$8+$A100+1)/INDEX(Input!$T$11:$T$136,AJ$8+1))),0)*$B100*$C100</f>
        <v>0</v>
      </c>
      <c r="AK100">
        <f>IF(AK$8&lt;Input!$D$13,IF(AK$8+$A100&gt;=Input!$D$13,0,(INDEX(Input!$T$11:$T$136,AK$8+$A100+1)/INDEX(Input!$T$11:$T$136,AK$8+1))),0)*$B100*$C100</f>
        <v>0</v>
      </c>
      <c r="AL100">
        <f>IF(AL$8&lt;Input!$D$13,IF(AL$8+$A100&gt;=Input!$D$13,0,(INDEX(Input!$T$11:$T$136,AL$8+$A100+1)/INDEX(Input!$T$11:$T$136,AL$8+1))),0)*$B100*$C100</f>
        <v>0</v>
      </c>
      <c r="AM100">
        <f>IF(AM$8&lt;Input!$D$13,IF(AM$8+$A100&gt;=Input!$D$13,0,(INDEX(Input!$T$11:$T$136,AM$8+$A100+1)/INDEX(Input!$T$11:$T$136,AM$8+1))),0)*$B100*$C100</f>
        <v>0</v>
      </c>
      <c r="AN100">
        <f>IF(AN$8&lt;Input!$D$13,IF(AN$8+$A100&gt;=Input!$D$13,0,(INDEX(Input!$T$11:$T$136,AN$8+$A100+1)/INDEX(Input!$T$11:$T$136,AN$8+1))),0)*$B100*$C100</f>
        <v>0</v>
      </c>
      <c r="AO100">
        <f>IF(AO$8&lt;Input!$D$13,IF(AO$8+$A100&gt;=Input!$D$13,0,(INDEX(Input!$T$11:$T$136,AO$8+$A100+1)/INDEX(Input!$T$11:$T$136,AO$8+1))),0)*$B100*$C100</f>
        <v>0</v>
      </c>
      <c r="AP100">
        <f>IF(AP$8&lt;Input!$D$13,IF(AP$8+$A100&gt;=Input!$D$13,0,(INDEX(Input!$T$11:$T$136,AP$8+$A100+1)/INDEX(Input!$T$11:$T$136,AP$8+1))),0)*$B100*$C100</f>
        <v>0</v>
      </c>
      <c r="AQ100">
        <f>IF(AQ$8&lt;Input!$D$13,IF(AQ$8+$A100&gt;=Input!$D$13,0,(INDEX(Input!$T$11:$T$136,AQ$8+$A100+1)/INDEX(Input!$T$11:$T$136,AQ$8+1))),0)*$B100*$C100</f>
        <v>0</v>
      </c>
      <c r="AR100">
        <f>IF(AR$8&lt;Input!$D$13,IF(AR$8+$A100&gt;=Input!$D$13,0,(INDEX(Input!$T$11:$T$136,AR$8+$A100+1)/INDEX(Input!$T$11:$T$136,AR$8+1))),0)*$B100*$C100</f>
        <v>0</v>
      </c>
      <c r="AS100">
        <f>IF(AS$8&lt;Input!$D$13,IF(AS$8+$A100&gt;=Input!$D$13,0,(INDEX(Input!$T$11:$T$136,AS$8+$A100+1)/INDEX(Input!$T$11:$T$136,AS$8+1))),0)*$B100*$C100</f>
        <v>0</v>
      </c>
      <c r="AT100">
        <f>IF(AT$8&lt;Input!$D$13,IF(AT$8+$A100&gt;=Input!$D$13,0,(INDEX(Input!$T$11:$T$136,AT$8+$A100+1)/INDEX(Input!$T$11:$T$136,AT$8+1))),0)*$B100*$C100</f>
        <v>0</v>
      </c>
      <c r="AU100">
        <f>IF(AU$8&lt;Input!$D$13,IF(AU$8+$A100&gt;=Input!$D$13,0,(INDEX(Input!$T$11:$T$136,AU$8+$A100+1)/INDEX(Input!$T$11:$T$136,AU$8+1))),0)*$B100*$C100</f>
        <v>0</v>
      </c>
      <c r="AV100">
        <f>IF(AV$8&lt;Input!$D$13,IF(AV$8+$A100&gt;=Input!$D$13,0,(INDEX(Input!$T$11:$T$136,AV$8+$A100+1)/INDEX(Input!$T$11:$T$136,AV$8+1))),0)*$B100*$C100</f>
        <v>0</v>
      </c>
      <c r="AW100">
        <f>IF(AW$8&lt;Input!$D$13,IF(AW$8+$A100&gt;=Input!$D$13,0,(INDEX(Input!$T$11:$T$136,AW$8+$A100+1)/INDEX(Input!$T$11:$T$136,AW$8+1))),0)*$B100*$C100</f>
        <v>0</v>
      </c>
      <c r="AX100">
        <f>IF(AX$8&lt;Input!$D$13,IF(AX$8+$A100&gt;=Input!$D$13,0,(INDEX(Input!$T$11:$T$136,AX$8+$A100+1)/INDEX(Input!$T$11:$T$136,AX$8+1))),0)*$B100*$C100</f>
        <v>0</v>
      </c>
      <c r="AY100">
        <f>IF(AY$8&lt;Input!$D$13,IF(AY$8+$A100&gt;=Input!$D$13,0,(INDEX(Input!$T$11:$T$136,AY$8+$A100+1)/INDEX(Input!$T$11:$T$136,AY$8+1))),0)*$B100*$C100</f>
        <v>0</v>
      </c>
      <c r="AZ100">
        <f>IF(AZ$8&lt;Input!$D$13,IF(AZ$8+$A100&gt;=Input!$D$13,0,(INDEX(Input!$T$11:$T$136,AZ$8+$A100+1)/INDEX(Input!$T$11:$T$136,AZ$8+1))),0)*$B100*$C100</f>
        <v>0</v>
      </c>
      <c r="BA100">
        <f>IF(BA$8&lt;Input!$D$13,IF(BA$8+$A100&gt;=Input!$D$13,0,(INDEX(Input!$T$11:$T$136,BA$8+$A100+1)/INDEX(Input!$T$11:$T$136,BA$8+1))),0)*$B100*$C100</f>
        <v>0</v>
      </c>
      <c r="BB100">
        <f>IF(BB$8&lt;Input!$D$13,IF(BB$8+$A100&gt;=Input!$D$13,0,(INDEX(Input!$T$11:$T$136,BB$8+$A100+1)/INDEX(Input!$T$11:$T$136,BB$8+1))),0)*$B100*$C100</f>
        <v>0</v>
      </c>
      <c r="BC100">
        <f>IF(BC$8&lt;Input!$D$13,IF(BC$8+$A100&gt;=Input!$D$13,0,(INDEX(Input!$T$11:$T$136,BC$8+$A100+1)/INDEX(Input!$T$11:$T$136,BC$8+1))),0)*$B100*$C100</f>
        <v>0</v>
      </c>
      <c r="BD100">
        <f>IF(BD$8&lt;Input!$D$13,IF(BD$8+$A100&gt;=Input!$D$13,0,(INDEX(Input!$T$11:$T$136,BD$8+$A100+1)/INDEX(Input!$T$11:$T$136,BD$8+1))),0)*$B100*$C100</f>
        <v>0</v>
      </c>
      <c r="BE100">
        <f>IF(BE$8&lt;Input!$D$13,IF(BE$8+$A100&gt;=Input!$D$13,0,(INDEX(Input!$T$11:$T$136,BE$8+$A100+1)/INDEX(Input!$T$11:$T$136,BE$8+1))),0)*$B100*$C100</f>
        <v>0</v>
      </c>
      <c r="BF100">
        <f>IF(BF$8&lt;Input!$D$13,IF(BF$8+$A100&gt;=Input!$D$13,0,(INDEX(Input!$T$11:$T$136,BF$8+$A100+1)/INDEX(Input!$T$11:$T$136,BF$8+1))),0)*$B100*$C100</f>
        <v>0</v>
      </c>
      <c r="BG100">
        <f>IF(BG$8&lt;Input!$D$13,IF(BG$8+$A100&gt;=Input!$D$13,0,(INDEX(Input!$T$11:$T$136,BG$8+$A100+1)/INDEX(Input!$T$11:$T$136,BG$8+1))),0)*$B100*$C100</f>
        <v>0</v>
      </c>
      <c r="BH100">
        <f>IF(BH$8&lt;Input!$D$13,IF(BH$8+$A100&gt;=Input!$D$13,0,(INDEX(Input!$T$11:$T$136,BH$8+$A100+1)/INDEX(Input!$T$11:$T$136,BH$8+1))),0)*$B100*$C100</f>
        <v>0</v>
      </c>
      <c r="BI100">
        <f>IF(BI$8&lt;Input!$D$13,IF(BI$8+$A100&gt;=Input!$D$13,0,(INDEX(Input!$T$11:$T$136,BI$8+$A100+1)/INDEX(Input!$T$11:$T$136,BI$8+1))),0)*$B100*$C100</f>
        <v>0</v>
      </c>
      <c r="BJ100">
        <f>IF(BJ$8&lt;Input!$D$13,IF(BJ$8+$A100&gt;=Input!$D$13,0,(INDEX(Input!$T$11:$T$136,BJ$8+$A100+1)/INDEX(Input!$T$11:$T$136,BJ$8+1))),0)*$B100*$C100</f>
        <v>0</v>
      </c>
      <c r="BK100">
        <f>IF(BK$8&lt;Input!$D$13,IF(BK$8+$A100&gt;=Input!$D$13,0,(INDEX(Input!$T$11:$T$136,BK$8+$A100+1)/INDEX(Input!$T$11:$T$136,BK$8+1))),0)*$B100*$C100</f>
        <v>0</v>
      </c>
      <c r="BL100">
        <f>IF(BL$8&lt;Input!$D$13,IF(BL$8+$A100&gt;=Input!$D$13,0,(INDEX(Input!$T$11:$T$136,BL$8+$A100+1)/INDEX(Input!$T$11:$T$136,BL$8+1))),0)*$B100*$C100</f>
        <v>0</v>
      </c>
      <c r="BM100">
        <f>IF(BM$8&lt;Input!$D$13,IF(BM$8+$A100&gt;=Input!$D$13,0,(INDEX(Input!$T$11:$T$136,BM$8+$A100+1)/INDEX(Input!$T$11:$T$136,BM$8+1))),0)*$B100*$C100</f>
        <v>0</v>
      </c>
      <c r="BN100">
        <f>IF(BN$8&lt;Input!$D$13,IF(BN$8+$A100&gt;=Input!$D$13,0,(INDEX(Input!$T$11:$T$136,BN$8+$A100+1)/INDEX(Input!$T$11:$T$136,BN$8+1))),0)*$B100*$C100</f>
        <v>0</v>
      </c>
    </row>
    <row r="101" spans="1:66">
      <c r="A101">
        <f>Input!B100</f>
        <v>90</v>
      </c>
      <c r="B101">
        <f>(1+Input!$D$18)^Brx!A101</f>
        <v>22.112175945323429</v>
      </c>
      <c r="C101">
        <f>(1+Input!$D$17)^Brx!A101</f>
        <v>2.4486326746484828</v>
      </c>
      <c r="E101">
        <f t="shared" si="29"/>
        <v>110</v>
      </c>
      <c r="F101">
        <f>IF(F$8&lt;Input!$D$13,IF(F$8+$A101&gt;=Input!$D$13,0,(INDEX(Input!$T$11:$T$136,F$8+$A101+1)/INDEX(Input!$T$11:$T$136,F$8+1))),0)*$B101*$C101</f>
        <v>0</v>
      </c>
      <c r="G101">
        <f>IF(G$8&lt;Input!$D$13,IF(G$8+$A101&gt;=Input!$D$13,0,(INDEX(Input!$T$11:$T$136,G$8+$A101+1)/INDEX(Input!$T$11:$T$136,G$8+1))),0)*$B101*$C101</f>
        <v>0</v>
      </c>
      <c r="H101">
        <f>IF(H$8&lt;Input!$D$13,IF(H$8+$A101&gt;=Input!$D$13,0,(INDEX(Input!$T$11:$T$136,H$8+$A101+1)/INDEX(Input!$T$11:$T$136,H$8+1))),0)*$B101*$C101</f>
        <v>0</v>
      </c>
      <c r="I101">
        <f>IF(I$8&lt;Input!$D$13,IF(I$8+$A101&gt;=Input!$D$13,0,(INDEX(Input!$T$11:$T$136,I$8+$A101+1)/INDEX(Input!$T$11:$T$136,I$8+1))),0)*$B101*$C101</f>
        <v>0</v>
      </c>
      <c r="J101">
        <f>IF(J$8&lt;Input!$D$13,IF(J$8+$A101&gt;=Input!$D$13,0,(INDEX(Input!$T$11:$T$136,J$8+$A101+1)/INDEX(Input!$T$11:$T$136,J$8+1))),0)*$B101*$C101</f>
        <v>0</v>
      </c>
      <c r="K101">
        <f>IF(K$8&lt;Input!$D$13,IF(K$8+$A101&gt;=Input!$D$13,0,(INDEX(Input!$T$11:$T$136,K$8+$A101+1)/INDEX(Input!$T$11:$T$136,K$8+1))),0)*$B101*$C101</f>
        <v>0</v>
      </c>
      <c r="L101">
        <f>IF(L$8&lt;Input!$D$13,IF(L$8+$A101&gt;=Input!$D$13,0,(INDEX(Input!$T$11:$T$136,L$8+$A101+1)/INDEX(Input!$T$11:$T$136,L$8+1))),0)*$B101*$C101</f>
        <v>0</v>
      </c>
      <c r="M101">
        <f>IF(M$8&lt;Input!$D$13,IF(M$8+$A101&gt;=Input!$D$13,0,(INDEX(Input!$T$11:$T$136,M$8+$A101+1)/INDEX(Input!$T$11:$T$136,M$8+1))),0)*$B101*$C101</f>
        <v>0</v>
      </c>
      <c r="N101">
        <f>IF(N$8&lt;Input!$D$13,IF(N$8+$A101&gt;=Input!$D$13,0,(INDEX(Input!$T$11:$T$136,N$8+$A101+1)/INDEX(Input!$T$11:$T$136,N$8+1))),0)*$B101*$C101</f>
        <v>0</v>
      </c>
      <c r="O101">
        <f>IF(O$8&lt;Input!$D$13,IF(O$8+$A101&gt;=Input!$D$13,0,(INDEX(Input!$T$11:$T$136,O$8+$A101+1)/INDEX(Input!$T$11:$T$136,O$8+1))),0)*$B101*$C101</f>
        <v>0</v>
      </c>
      <c r="P101">
        <f>IF(P$8&lt;Input!$D$13,IF(P$8+$A101&gt;=Input!$D$13,0,(INDEX(Input!$T$11:$T$136,P$8+$A101+1)/INDEX(Input!$T$11:$T$136,P$8+1))),0)*$B101*$C101</f>
        <v>0</v>
      </c>
      <c r="Q101">
        <f>IF(Q$8&lt;Input!$D$13,IF(Q$8+$A101&gt;=Input!$D$13,0,(INDEX(Input!$T$11:$T$136,Q$8+$A101+1)/INDEX(Input!$T$11:$T$136,Q$8+1))),0)*$B101*$C101</f>
        <v>0</v>
      </c>
      <c r="R101">
        <f>IF(R$8&lt;Input!$D$13,IF(R$8+$A101&gt;=Input!$D$13,0,(INDEX(Input!$T$11:$T$136,R$8+$A101+1)/INDEX(Input!$T$11:$T$136,R$8+1))),0)*$B101*$C101</f>
        <v>0</v>
      </c>
      <c r="S101">
        <f>IF(S$8&lt;Input!$D$13,IF(S$8+$A101&gt;=Input!$D$13,0,(INDEX(Input!$T$11:$T$136,S$8+$A101+1)/INDEX(Input!$T$11:$T$136,S$8+1))),0)*$B101*$C101</f>
        <v>0</v>
      </c>
      <c r="T101">
        <f>IF(T$8&lt;Input!$D$13,IF(T$8+$A101&gt;=Input!$D$13,0,(INDEX(Input!$T$11:$T$136,T$8+$A101+1)/INDEX(Input!$T$11:$T$136,T$8+1))),0)*$B101*$C101</f>
        <v>0</v>
      </c>
      <c r="U101">
        <f>IF(U$8&lt;Input!$D$13,IF(U$8+$A101&gt;=Input!$D$13,0,(INDEX(Input!$T$11:$T$136,U$8+$A101+1)/INDEX(Input!$T$11:$T$136,U$8+1))),0)*$B101*$C101</f>
        <v>0</v>
      </c>
      <c r="V101">
        <f>IF(V$8&lt;Input!$D$13,IF(V$8+$A101&gt;=Input!$D$13,0,(INDEX(Input!$T$11:$T$136,V$8+$A101+1)/INDEX(Input!$T$11:$T$136,V$8+1))),0)*$B101*$C101</f>
        <v>0</v>
      </c>
      <c r="W101">
        <f>IF(W$8&lt;Input!$D$13,IF(W$8+$A101&gt;=Input!$D$13,0,(INDEX(Input!$T$11:$T$136,W$8+$A101+1)/INDEX(Input!$T$11:$T$136,W$8+1))),0)*$B101*$C101</f>
        <v>0</v>
      </c>
      <c r="X101">
        <f>IF(X$8&lt;Input!$D$13,IF(X$8+$A101&gt;=Input!$D$13,0,(INDEX(Input!$T$11:$T$136,X$8+$A101+1)/INDEX(Input!$T$11:$T$136,X$8+1))),0)*$B101*$C101</f>
        <v>0</v>
      </c>
      <c r="Y101">
        <f>IF(Y$8&lt;Input!$D$13,IF(Y$8+$A101&gt;=Input!$D$13,0,(INDEX(Input!$T$11:$T$136,Y$8+$A101+1)/INDEX(Input!$T$11:$T$136,Y$8+1))),0)*$B101*$C101</f>
        <v>0</v>
      </c>
      <c r="Z101">
        <f>IF(Z$8&lt;Input!$D$13,IF(Z$8+$A101&gt;=Input!$D$13,0,(INDEX(Input!$T$11:$T$136,Z$8+$A101+1)/INDEX(Input!$T$11:$T$136,Z$8+1))),0)*$B101*$C101</f>
        <v>0</v>
      </c>
      <c r="AA101">
        <f>IF(AA$8&lt;Input!$D$13,IF(AA$8+$A101&gt;=Input!$D$13,0,(INDEX(Input!$T$11:$T$136,AA$8+$A101+1)/INDEX(Input!$T$11:$T$136,AA$8+1))),0)*$B101*$C101</f>
        <v>0</v>
      </c>
      <c r="AB101">
        <f>IF(AB$8&lt;Input!$D$13,IF(AB$8+$A101&gt;=Input!$D$13,0,(INDEX(Input!$T$11:$T$136,AB$8+$A101+1)/INDEX(Input!$T$11:$T$136,AB$8+1))),0)*$B101*$C101</f>
        <v>0</v>
      </c>
      <c r="AC101">
        <f>IF(AC$8&lt;Input!$D$13,IF(AC$8+$A101&gt;=Input!$D$13,0,(INDEX(Input!$T$11:$T$136,AC$8+$A101+1)/INDEX(Input!$T$11:$T$136,AC$8+1))),0)*$B101*$C101</f>
        <v>0</v>
      </c>
      <c r="AD101">
        <f>IF(AD$8&lt;Input!$D$13,IF(AD$8+$A101&gt;=Input!$D$13,0,(INDEX(Input!$T$11:$T$136,AD$8+$A101+1)/INDEX(Input!$T$11:$T$136,AD$8+1))),0)*$B101*$C101</f>
        <v>0</v>
      </c>
      <c r="AE101">
        <f>IF(AE$8&lt;Input!$D$13,IF(AE$8+$A101&gt;=Input!$D$13,0,(INDEX(Input!$T$11:$T$136,AE$8+$A101+1)/INDEX(Input!$T$11:$T$136,AE$8+1))),0)*$B101*$C101</f>
        <v>0</v>
      </c>
      <c r="AF101">
        <f>IF(AF$8&lt;Input!$D$13,IF(AF$8+$A101&gt;=Input!$D$13,0,(INDEX(Input!$T$11:$T$136,AF$8+$A101+1)/INDEX(Input!$T$11:$T$136,AF$8+1))),0)*$B101*$C101</f>
        <v>0</v>
      </c>
      <c r="AG101">
        <f>IF(AG$8&lt;Input!$D$13,IF(AG$8+$A101&gt;=Input!$D$13,0,(INDEX(Input!$T$11:$T$136,AG$8+$A101+1)/INDEX(Input!$T$11:$T$136,AG$8+1))),0)*$B101*$C101</f>
        <v>0</v>
      </c>
      <c r="AH101">
        <f>IF(AH$8&lt;Input!$D$13,IF(AH$8+$A101&gt;=Input!$D$13,0,(INDEX(Input!$T$11:$T$136,AH$8+$A101+1)/INDEX(Input!$T$11:$T$136,AH$8+1))),0)*$B101*$C101</f>
        <v>0</v>
      </c>
      <c r="AI101">
        <f>IF(AI$8&lt;Input!$D$13,IF(AI$8+$A101&gt;=Input!$D$13,0,(INDEX(Input!$T$11:$T$136,AI$8+$A101+1)/INDEX(Input!$T$11:$T$136,AI$8+1))),0)*$B101*$C101</f>
        <v>0</v>
      </c>
      <c r="AJ101">
        <f>IF(AJ$8&lt;Input!$D$13,IF(AJ$8+$A101&gt;=Input!$D$13,0,(INDEX(Input!$T$11:$T$136,AJ$8+$A101+1)/INDEX(Input!$T$11:$T$136,AJ$8+1))),0)*$B101*$C101</f>
        <v>0</v>
      </c>
      <c r="AK101">
        <f>IF(AK$8&lt;Input!$D$13,IF(AK$8+$A101&gt;=Input!$D$13,0,(INDEX(Input!$T$11:$T$136,AK$8+$A101+1)/INDEX(Input!$T$11:$T$136,AK$8+1))),0)*$B101*$C101</f>
        <v>0</v>
      </c>
      <c r="AL101">
        <f>IF(AL$8&lt;Input!$D$13,IF(AL$8+$A101&gt;=Input!$D$13,0,(INDEX(Input!$T$11:$T$136,AL$8+$A101+1)/INDEX(Input!$T$11:$T$136,AL$8+1))),0)*$B101*$C101</f>
        <v>0</v>
      </c>
      <c r="AM101">
        <f>IF(AM$8&lt;Input!$D$13,IF(AM$8+$A101&gt;=Input!$D$13,0,(INDEX(Input!$T$11:$T$136,AM$8+$A101+1)/INDEX(Input!$T$11:$T$136,AM$8+1))),0)*$B101*$C101</f>
        <v>0</v>
      </c>
      <c r="AN101">
        <f>IF(AN$8&lt;Input!$D$13,IF(AN$8+$A101&gt;=Input!$D$13,0,(INDEX(Input!$T$11:$T$136,AN$8+$A101+1)/INDEX(Input!$T$11:$T$136,AN$8+1))),0)*$B101*$C101</f>
        <v>0</v>
      </c>
      <c r="AO101">
        <f>IF(AO$8&lt;Input!$D$13,IF(AO$8+$A101&gt;=Input!$D$13,0,(INDEX(Input!$T$11:$T$136,AO$8+$A101+1)/INDEX(Input!$T$11:$T$136,AO$8+1))),0)*$B101*$C101</f>
        <v>0</v>
      </c>
      <c r="AP101">
        <f>IF(AP$8&lt;Input!$D$13,IF(AP$8+$A101&gt;=Input!$D$13,0,(INDEX(Input!$T$11:$T$136,AP$8+$A101+1)/INDEX(Input!$T$11:$T$136,AP$8+1))),0)*$B101*$C101</f>
        <v>0</v>
      </c>
      <c r="AQ101">
        <f>IF(AQ$8&lt;Input!$D$13,IF(AQ$8+$A101&gt;=Input!$D$13,0,(INDEX(Input!$T$11:$T$136,AQ$8+$A101+1)/INDEX(Input!$T$11:$T$136,AQ$8+1))),0)*$B101*$C101</f>
        <v>0</v>
      </c>
      <c r="AR101">
        <f>IF(AR$8&lt;Input!$D$13,IF(AR$8+$A101&gt;=Input!$D$13,0,(INDEX(Input!$T$11:$T$136,AR$8+$A101+1)/INDEX(Input!$T$11:$T$136,AR$8+1))),0)*$B101*$C101</f>
        <v>0</v>
      </c>
      <c r="AS101">
        <f>IF(AS$8&lt;Input!$D$13,IF(AS$8+$A101&gt;=Input!$D$13,0,(INDEX(Input!$T$11:$T$136,AS$8+$A101+1)/INDEX(Input!$T$11:$T$136,AS$8+1))),0)*$B101*$C101</f>
        <v>0</v>
      </c>
      <c r="AT101">
        <f>IF(AT$8&lt;Input!$D$13,IF(AT$8+$A101&gt;=Input!$D$13,0,(INDEX(Input!$T$11:$T$136,AT$8+$A101+1)/INDEX(Input!$T$11:$T$136,AT$8+1))),0)*$B101*$C101</f>
        <v>0</v>
      </c>
      <c r="AU101">
        <f>IF(AU$8&lt;Input!$D$13,IF(AU$8+$A101&gt;=Input!$D$13,0,(INDEX(Input!$T$11:$T$136,AU$8+$A101+1)/INDEX(Input!$T$11:$T$136,AU$8+1))),0)*$B101*$C101</f>
        <v>0</v>
      </c>
      <c r="AV101">
        <f>IF(AV$8&lt;Input!$D$13,IF(AV$8+$A101&gt;=Input!$D$13,0,(INDEX(Input!$T$11:$T$136,AV$8+$A101+1)/INDEX(Input!$T$11:$T$136,AV$8+1))),0)*$B101*$C101</f>
        <v>0</v>
      </c>
      <c r="AW101">
        <f>IF(AW$8&lt;Input!$D$13,IF(AW$8+$A101&gt;=Input!$D$13,0,(INDEX(Input!$T$11:$T$136,AW$8+$A101+1)/INDEX(Input!$T$11:$T$136,AW$8+1))),0)*$B101*$C101</f>
        <v>0</v>
      </c>
      <c r="AX101">
        <f>IF(AX$8&lt;Input!$D$13,IF(AX$8+$A101&gt;=Input!$D$13,0,(INDEX(Input!$T$11:$T$136,AX$8+$A101+1)/INDEX(Input!$T$11:$T$136,AX$8+1))),0)*$B101*$C101</f>
        <v>0</v>
      </c>
      <c r="AY101">
        <f>IF(AY$8&lt;Input!$D$13,IF(AY$8+$A101&gt;=Input!$D$13,0,(INDEX(Input!$T$11:$T$136,AY$8+$A101+1)/INDEX(Input!$T$11:$T$136,AY$8+1))),0)*$B101*$C101</f>
        <v>0</v>
      </c>
      <c r="AZ101">
        <f>IF(AZ$8&lt;Input!$D$13,IF(AZ$8+$A101&gt;=Input!$D$13,0,(INDEX(Input!$T$11:$T$136,AZ$8+$A101+1)/INDEX(Input!$T$11:$T$136,AZ$8+1))),0)*$B101*$C101</f>
        <v>0</v>
      </c>
      <c r="BA101">
        <f>IF(BA$8&lt;Input!$D$13,IF(BA$8+$A101&gt;=Input!$D$13,0,(INDEX(Input!$T$11:$T$136,BA$8+$A101+1)/INDEX(Input!$T$11:$T$136,BA$8+1))),0)*$B101*$C101</f>
        <v>0</v>
      </c>
      <c r="BB101">
        <f>IF(BB$8&lt;Input!$D$13,IF(BB$8+$A101&gt;=Input!$D$13,0,(INDEX(Input!$T$11:$T$136,BB$8+$A101+1)/INDEX(Input!$T$11:$T$136,BB$8+1))),0)*$B101*$C101</f>
        <v>0</v>
      </c>
      <c r="BC101">
        <f>IF(BC$8&lt;Input!$D$13,IF(BC$8+$A101&gt;=Input!$D$13,0,(INDEX(Input!$T$11:$T$136,BC$8+$A101+1)/INDEX(Input!$T$11:$T$136,BC$8+1))),0)*$B101*$C101</f>
        <v>0</v>
      </c>
      <c r="BD101">
        <f>IF(BD$8&lt;Input!$D$13,IF(BD$8+$A101&gt;=Input!$D$13,0,(INDEX(Input!$T$11:$T$136,BD$8+$A101+1)/INDEX(Input!$T$11:$T$136,BD$8+1))),0)*$B101*$C101</f>
        <v>0</v>
      </c>
      <c r="BE101">
        <f>IF(BE$8&lt;Input!$D$13,IF(BE$8+$A101&gt;=Input!$D$13,0,(INDEX(Input!$T$11:$T$136,BE$8+$A101+1)/INDEX(Input!$T$11:$T$136,BE$8+1))),0)*$B101*$C101</f>
        <v>0</v>
      </c>
      <c r="BF101">
        <f>IF(BF$8&lt;Input!$D$13,IF(BF$8+$A101&gt;=Input!$D$13,0,(INDEX(Input!$T$11:$T$136,BF$8+$A101+1)/INDEX(Input!$T$11:$T$136,BF$8+1))),0)*$B101*$C101</f>
        <v>0</v>
      </c>
      <c r="BG101">
        <f>IF(BG$8&lt;Input!$D$13,IF(BG$8+$A101&gt;=Input!$D$13,0,(INDEX(Input!$T$11:$T$136,BG$8+$A101+1)/INDEX(Input!$T$11:$T$136,BG$8+1))),0)*$B101*$C101</f>
        <v>0</v>
      </c>
      <c r="BH101">
        <f>IF(BH$8&lt;Input!$D$13,IF(BH$8+$A101&gt;=Input!$D$13,0,(INDEX(Input!$T$11:$T$136,BH$8+$A101+1)/INDEX(Input!$T$11:$T$136,BH$8+1))),0)*$B101*$C101</f>
        <v>0</v>
      </c>
      <c r="BI101">
        <f>IF(BI$8&lt;Input!$D$13,IF(BI$8+$A101&gt;=Input!$D$13,0,(INDEX(Input!$T$11:$T$136,BI$8+$A101+1)/INDEX(Input!$T$11:$T$136,BI$8+1))),0)*$B101*$C101</f>
        <v>0</v>
      </c>
      <c r="BJ101">
        <f>IF(BJ$8&lt;Input!$D$13,IF(BJ$8+$A101&gt;=Input!$D$13,0,(INDEX(Input!$T$11:$T$136,BJ$8+$A101+1)/INDEX(Input!$T$11:$T$136,BJ$8+1))),0)*$B101*$C101</f>
        <v>0</v>
      </c>
      <c r="BK101">
        <f>IF(BK$8&lt;Input!$D$13,IF(BK$8+$A101&gt;=Input!$D$13,0,(INDEX(Input!$T$11:$T$136,BK$8+$A101+1)/INDEX(Input!$T$11:$T$136,BK$8+1))),0)*$B101*$C101</f>
        <v>0</v>
      </c>
      <c r="BL101">
        <f>IF(BL$8&lt;Input!$D$13,IF(BL$8+$A101&gt;=Input!$D$13,0,(INDEX(Input!$T$11:$T$136,BL$8+$A101+1)/INDEX(Input!$T$11:$T$136,BL$8+1))),0)*$B101*$C101</f>
        <v>0</v>
      </c>
      <c r="BM101">
        <f>IF(BM$8&lt;Input!$D$13,IF(BM$8+$A101&gt;=Input!$D$13,0,(INDEX(Input!$T$11:$T$136,BM$8+$A101+1)/INDEX(Input!$T$11:$T$136,BM$8+1))),0)*$B101*$C101</f>
        <v>0</v>
      </c>
      <c r="BN101">
        <f>IF(BN$8&lt;Input!$D$13,IF(BN$8+$A101&gt;=Input!$D$13,0,(INDEX(Input!$T$11:$T$136,BN$8+$A101+1)/INDEX(Input!$T$11:$T$136,BN$8+1))),0)*$B101*$C101</f>
        <v>0</v>
      </c>
    </row>
    <row r="102" spans="1:66">
      <c r="A102">
        <f>Input!B101</f>
        <v>91</v>
      </c>
      <c r="B102">
        <f>(1+Input!$D$18)^Brx!A102</f>
        <v>22.886102103409751</v>
      </c>
      <c r="C102">
        <f>(1+Input!$D$17)^Brx!A102</f>
        <v>2.4731190013949669</v>
      </c>
      <c r="E102">
        <f t="shared" si="29"/>
        <v>111</v>
      </c>
      <c r="F102">
        <f>IF(F$8&lt;Input!$D$13,IF(F$8+$A102&gt;=Input!$D$13,0,(INDEX(Input!$T$11:$T$136,F$8+$A102+1)/INDEX(Input!$T$11:$T$136,F$8+1))),0)*$B102*$C102</f>
        <v>0</v>
      </c>
      <c r="G102">
        <f>IF(G$8&lt;Input!$D$13,IF(G$8+$A102&gt;=Input!$D$13,0,(INDEX(Input!$T$11:$T$136,G$8+$A102+1)/INDEX(Input!$T$11:$T$136,G$8+1))),0)*$B102*$C102</f>
        <v>0</v>
      </c>
      <c r="H102">
        <f>IF(H$8&lt;Input!$D$13,IF(H$8+$A102&gt;=Input!$D$13,0,(INDEX(Input!$T$11:$T$136,H$8+$A102+1)/INDEX(Input!$T$11:$T$136,H$8+1))),0)*$B102*$C102</f>
        <v>0</v>
      </c>
      <c r="I102">
        <f>IF(I$8&lt;Input!$D$13,IF(I$8+$A102&gt;=Input!$D$13,0,(INDEX(Input!$T$11:$T$136,I$8+$A102+1)/INDEX(Input!$T$11:$T$136,I$8+1))),0)*$B102*$C102</f>
        <v>0</v>
      </c>
      <c r="J102">
        <f>IF(J$8&lt;Input!$D$13,IF(J$8+$A102&gt;=Input!$D$13,0,(INDEX(Input!$T$11:$T$136,J$8+$A102+1)/INDEX(Input!$T$11:$T$136,J$8+1))),0)*$B102*$C102</f>
        <v>0</v>
      </c>
      <c r="K102">
        <f>IF(K$8&lt;Input!$D$13,IF(K$8+$A102&gt;=Input!$D$13,0,(INDEX(Input!$T$11:$T$136,K$8+$A102+1)/INDEX(Input!$T$11:$T$136,K$8+1))),0)*$B102*$C102</f>
        <v>0</v>
      </c>
      <c r="L102">
        <f>IF(L$8&lt;Input!$D$13,IF(L$8+$A102&gt;=Input!$D$13,0,(INDEX(Input!$T$11:$T$136,L$8+$A102+1)/INDEX(Input!$T$11:$T$136,L$8+1))),0)*$B102*$C102</f>
        <v>0</v>
      </c>
      <c r="M102">
        <f>IF(M$8&lt;Input!$D$13,IF(M$8+$A102&gt;=Input!$D$13,0,(INDEX(Input!$T$11:$T$136,M$8+$A102+1)/INDEX(Input!$T$11:$T$136,M$8+1))),0)*$B102*$C102</f>
        <v>0</v>
      </c>
      <c r="N102">
        <f>IF(N$8&lt;Input!$D$13,IF(N$8+$A102&gt;=Input!$D$13,0,(INDEX(Input!$T$11:$T$136,N$8+$A102+1)/INDEX(Input!$T$11:$T$136,N$8+1))),0)*$B102*$C102</f>
        <v>0</v>
      </c>
      <c r="O102">
        <f>IF(O$8&lt;Input!$D$13,IF(O$8+$A102&gt;=Input!$D$13,0,(INDEX(Input!$T$11:$T$136,O$8+$A102+1)/INDEX(Input!$T$11:$T$136,O$8+1))),0)*$B102*$C102</f>
        <v>0</v>
      </c>
      <c r="P102">
        <f>IF(P$8&lt;Input!$D$13,IF(P$8+$A102&gt;=Input!$D$13,0,(INDEX(Input!$T$11:$T$136,P$8+$A102+1)/INDEX(Input!$T$11:$T$136,P$8+1))),0)*$B102*$C102</f>
        <v>0</v>
      </c>
      <c r="Q102">
        <f>IF(Q$8&lt;Input!$D$13,IF(Q$8+$A102&gt;=Input!$D$13,0,(INDEX(Input!$T$11:$T$136,Q$8+$A102+1)/INDEX(Input!$T$11:$T$136,Q$8+1))),0)*$B102*$C102</f>
        <v>0</v>
      </c>
      <c r="R102">
        <f>IF(R$8&lt;Input!$D$13,IF(R$8+$A102&gt;=Input!$D$13,0,(INDEX(Input!$T$11:$T$136,R$8+$A102+1)/INDEX(Input!$T$11:$T$136,R$8+1))),0)*$B102*$C102</f>
        <v>0</v>
      </c>
      <c r="S102">
        <f>IF(S$8&lt;Input!$D$13,IF(S$8+$A102&gt;=Input!$D$13,0,(INDEX(Input!$T$11:$T$136,S$8+$A102+1)/INDEX(Input!$T$11:$T$136,S$8+1))),0)*$B102*$C102</f>
        <v>0</v>
      </c>
      <c r="T102">
        <f>IF(T$8&lt;Input!$D$13,IF(T$8+$A102&gt;=Input!$D$13,0,(INDEX(Input!$T$11:$T$136,T$8+$A102+1)/INDEX(Input!$T$11:$T$136,T$8+1))),0)*$B102*$C102</f>
        <v>0</v>
      </c>
      <c r="U102">
        <f>IF(U$8&lt;Input!$D$13,IF(U$8+$A102&gt;=Input!$D$13,0,(INDEX(Input!$T$11:$T$136,U$8+$A102+1)/INDEX(Input!$T$11:$T$136,U$8+1))),0)*$B102*$C102</f>
        <v>0</v>
      </c>
      <c r="V102">
        <f>IF(V$8&lt;Input!$D$13,IF(V$8+$A102&gt;=Input!$D$13,0,(INDEX(Input!$T$11:$T$136,V$8+$A102+1)/INDEX(Input!$T$11:$T$136,V$8+1))),0)*$B102*$C102</f>
        <v>0</v>
      </c>
      <c r="W102">
        <f>IF(W$8&lt;Input!$D$13,IF(W$8+$A102&gt;=Input!$D$13,0,(INDEX(Input!$T$11:$T$136,W$8+$A102+1)/INDEX(Input!$T$11:$T$136,W$8+1))),0)*$B102*$C102</f>
        <v>0</v>
      </c>
      <c r="X102">
        <f>IF(X$8&lt;Input!$D$13,IF(X$8+$A102&gt;=Input!$D$13,0,(INDEX(Input!$T$11:$T$136,X$8+$A102+1)/INDEX(Input!$T$11:$T$136,X$8+1))),0)*$B102*$C102</f>
        <v>0</v>
      </c>
      <c r="Y102">
        <f>IF(Y$8&lt;Input!$D$13,IF(Y$8+$A102&gt;=Input!$D$13,0,(INDEX(Input!$T$11:$T$136,Y$8+$A102+1)/INDEX(Input!$T$11:$T$136,Y$8+1))),0)*$B102*$C102</f>
        <v>0</v>
      </c>
      <c r="Z102">
        <f>IF(Z$8&lt;Input!$D$13,IF(Z$8+$A102&gt;=Input!$D$13,0,(INDEX(Input!$T$11:$T$136,Z$8+$A102+1)/INDEX(Input!$T$11:$T$136,Z$8+1))),0)*$B102*$C102</f>
        <v>0</v>
      </c>
      <c r="AA102">
        <f>IF(AA$8&lt;Input!$D$13,IF(AA$8+$A102&gt;=Input!$D$13,0,(INDEX(Input!$T$11:$T$136,AA$8+$A102+1)/INDEX(Input!$T$11:$T$136,AA$8+1))),0)*$B102*$C102</f>
        <v>0</v>
      </c>
      <c r="AB102">
        <f>IF(AB$8&lt;Input!$D$13,IF(AB$8+$A102&gt;=Input!$D$13,0,(INDEX(Input!$T$11:$T$136,AB$8+$A102+1)/INDEX(Input!$T$11:$T$136,AB$8+1))),0)*$B102*$C102</f>
        <v>0</v>
      </c>
      <c r="AC102">
        <f>IF(AC$8&lt;Input!$D$13,IF(AC$8+$A102&gt;=Input!$D$13,0,(INDEX(Input!$T$11:$T$136,AC$8+$A102+1)/INDEX(Input!$T$11:$T$136,AC$8+1))),0)*$B102*$C102</f>
        <v>0</v>
      </c>
      <c r="AD102">
        <f>IF(AD$8&lt;Input!$D$13,IF(AD$8+$A102&gt;=Input!$D$13,0,(INDEX(Input!$T$11:$T$136,AD$8+$A102+1)/INDEX(Input!$T$11:$T$136,AD$8+1))),0)*$B102*$C102</f>
        <v>0</v>
      </c>
      <c r="AE102">
        <f>IF(AE$8&lt;Input!$D$13,IF(AE$8+$A102&gt;=Input!$D$13,0,(INDEX(Input!$T$11:$T$136,AE$8+$A102+1)/INDEX(Input!$T$11:$T$136,AE$8+1))),0)*$B102*$C102</f>
        <v>0</v>
      </c>
      <c r="AF102">
        <f>IF(AF$8&lt;Input!$D$13,IF(AF$8+$A102&gt;=Input!$D$13,0,(INDEX(Input!$T$11:$T$136,AF$8+$A102+1)/INDEX(Input!$T$11:$T$136,AF$8+1))),0)*$B102*$C102</f>
        <v>0</v>
      </c>
      <c r="AG102">
        <f>IF(AG$8&lt;Input!$D$13,IF(AG$8+$A102&gt;=Input!$D$13,0,(INDEX(Input!$T$11:$T$136,AG$8+$A102+1)/INDEX(Input!$T$11:$T$136,AG$8+1))),0)*$B102*$C102</f>
        <v>0</v>
      </c>
      <c r="AH102">
        <f>IF(AH$8&lt;Input!$D$13,IF(AH$8+$A102&gt;=Input!$D$13,0,(INDEX(Input!$T$11:$T$136,AH$8+$A102+1)/INDEX(Input!$T$11:$T$136,AH$8+1))),0)*$B102*$C102</f>
        <v>0</v>
      </c>
      <c r="AI102">
        <f>IF(AI$8&lt;Input!$D$13,IF(AI$8+$A102&gt;=Input!$D$13,0,(INDEX(Input!$T$11:$T$136,AI$8+$A102+1)/INDEX(Input!$T$11:$T$136,AI$8+1))),0)*$B102*$C102</f>
        <v>0</v>
      </c>
      <c r="AJ102">
        <f>IF(AJ$8&lt;Input!$D$13,IF(AJ$8+$A102&gt;=Input!$D$13,0,(INDEX(Input!$T$11:$T$136,AJ$8+$A102+1)/INDEX(Input!$T$11:$T$136,AJ$8+1))),0)*$B102*$C102</f>
        <v>0</v>
      </c>
      <c r="AK102">
        <f>IF(AK$8&lt;Input!$D$13,IF(AK$8+$A102&gt;=Input!$D$13,0,(INDEX(Input!$T$11:$T$136,AK$8+$A102+1)/INDEX(Input!$T$11:$T$136,AK$8+1))),0)*$B102*$C102</f>
        <v>0</v>
      </c>
      <c r="AL102">
        <f>IF(AL$8&lt;Input!$D$13,IF(AL$8+$A102&gt;=Input!$D$13,0,(INDEX(Input!$T$11:$T$136,AL$8+$A102+1)/INDEX(Input!$T$11:$T$136,AL$8+1))),0)*$B102*$C102</f>
        <v>0</v>
      </c>
      <c r="AM102">
        <f>IF(AM$8&lt;Input!$D$13,IF(AM$8+$A102&gt;=Input!$D$13,0,(INDEX(Input!$T$11:$T$136,AM$8+$A102+1)/INDEX(Input!$T$11:$T$136,AM$8+1))),0)*$B102*$C102</f>
        <v>0</v>
      </c>
      <c r="AN102">
        <f>IF(AN$8&lt;Input!$D$13,IF(AN$8+$A102&gt;=Input!$D$13,0,(INDEX(Input!$T$11:$T$136,AN$8+$A102+1)/INDEX(Input!$T$11:$T$136,AN$8+1))),0)*$B102*$C102</f>
        <v>0</v>
      </c>
      <c r="AO102">
        <f>IF(AO$8&lt;Input!$D$13,IF(AO$8+$A102&gt;=Input!$D$13,0,(INDEX(Input!$T$11:$T$136,AO$8+$A102+1)/INDEX(Input!$T$11:$T$136,AO$8+1))),0)*$B102*$C102</f>
        <v>0</v>
      </c>
      <c r="AP102">
        <f>IF(AP$8&lt;Input!$D$13,IF(AP$8+$A102&gt;=Input!$D$13,0,(INDEX(Input!$T$11:$T$136,AP$8+$A102+1)/INDEX(Input!$T$11:$T$136,AP$8+1))),0)*$B102*$C102</f>
        <v>0</v>
      </c>
      <c r="AQ102">
        <f>IF(AQ$8&lt;Input!$D$13,IF(AQ$8+$A102&gt;=Input!$D$13,0,(INDEX(Input!$T$11:$T$136,AQ$8+$A102+1)/INDEX(Input!$T$11:$T$136,AQ$8+1))),0)*$B102*$C102</f>
        <v>0</v>
      </c>
      <c r="AR102">
        <f>IF(AR$8&lt;Input!$D$13,IF(AR$8+$A102&gt;=Input!$D$13,0,(INDEX(Input!$T$11:$T$136,AR$8+$A102+1)/INDEX(Input!$T$11:$T$136,AR$8+1))),0)*$B102*$C102</f>
        <v>0</v>
      </c>
      <c r="AS102">
        <f>IF(AS$8&lt;Input!$D$13,IF(AS$8+$A102&gt;=Input!$D$13,0,(INDEX(Input!$T$11:$T$136,AS$8+$A102+1)/INDEX(Input!$T$11:$T$136,AS$8+1))),0)*$B102*$C102</f>
        <v>0</v>
      </c>
      <c r="AT102">
        <f>IF(AT$8&lt;Input!$D$13,IF(AT$8+$A102&gt;=Input!$D$13,0,(INDEX(Input!$T$11:$T$136,AT$8+$A102+1)/INDEX(Input!$T$11:$T$136,AT$8+1))),0)*$B102*$C102</f>
        <v>0</v>
      </c>
      <c r="AU102">
        <f>IF(AU$8&lt;Input!$D$13,IF(AU$8+$A102&gt;=Input!$D$13,0,(INDEX(Input!$T$11:$T$136,AU$8+$A102+1)/INDEX(Input!$T$11:$T$136,AU$8+1))),0)*$B102*$C102</f>
        <v>0</v>
      </c>
      <c r="AV102">
        <f>IF(AV$8&lt;Input!$D$13,IF(AV$8+$A102&gt;=Input!$D$13,0,(INDEX(Input!$T$11:$T$136,AV$8+$A102+1)/INDEX(Input!$T$11:$T$136,AV$8+1))),0)*$B102*$C102</f>
        <v>0</v>
      </c>
      <c r="AW102">
        <f>IF(AW$8&lt;Input!$D$13,IF(AW$8+$A102&gt;=Input!$D$13,0,(INDEX(Input!$T$11:$T$136,AW$8+$A102+1)/INDEX(Input!$T$11:$T$136,AW$8+1))),0)*$B102*$C102</f>
        <v>0</v>
      </c>
      <c r="AX102">
        <f>IF(AX$8&lt;Input!$D$13,IF(AX$8+$A102&gt;=Input!$D$13,0,(INDEX(Input!$T$11:$T$136,AX$8+$A102+1)/INDEX(Input!$T$11:$T$136,AX$8+1))),0)*$B102*$C102</f>
        <v>0</v>
      </c>
      <c r="AY102">
        <f>IF(AY$8&lt;Input!$D$13,IF(AY$8+$A102&gt;=Input!$D$13,0,(INDEX(Input!$T$11:$T$136,AY$8+$A102+1)/INDEX(Input!$T$11:$T$136,AY$8+1))),0)*$B102*$C102</f>
        <v>0</v>
      </c>
      <c r="AZ102">
        <f>IF(AZ$8&lt;Input!$D$13,IF(AZ$8+$A102&gt;=Input!$D$13,0,(INDEX(Input!$T$11:$T$136,AZ$8+$A102+1)/INDEX(Input!$T$11:$T$136,AZ$8+1))),0)*$B102*$C102</f>
        <v>0</v>
      </c>
      <c r="BA102">
        <f>IF(BA$8&lt;Input!$D$13,IF(BA$8+$A102&gt;=Input!$D$13,0,(INDEX(Input!$T$11:$T$136,BA$8+$A102+1)/INDEX(Input!$T$11:$T$136,BA$8+1))),0)*$B102*$C102</f>
        <v>0</v>
      </c>
      <c r="BB102">
        <f>IF(BB$8&lt;Input!$D$13,IF(BB$8+$A102&gt;=Input!$D$13,0,(INDEX(Input!$T$11:$T$136,BB$8+$A102+1)/INDEX(Input!$T$11:$T$136,BB$8+1))),0)*$B102*$C102</f>
        <v>0</v>
      </c>
      <c r="BC102">
        <f>IF(BC$8&lt;Input!$D$13,IF(BC$8+$A102&gt;=Input!$D$13,0,(INDEX(Input!$T$11:$T$136,BC$8+$A102+1)/INDEX(Input!$T$11:$T$136,BC$8+1))),0)*$B102*$C102</f>
        <v>0</v>
      </c>
      <c r="BD102">
        <f>IF(BD$8&lt;Input!$D$13,IF(BD$8+$A102&gt;=Input!$D$13,0,(INDEX(Input!$T$11:$T$136,BD$8+$A102+1)/INDEX(Input!$T$11:$T$136,BD$8+1))),0)*$B102*$C102</f>
        <v>0</v>
      </c>
      <c r="BE102">
        <f>IF(BE$8&lt;Input!$D$13,IF(BE$8+$A102&gt;=Input!$D$13,0,(INDEX(Input!$T$11:$T$136,BE$8+$A102+1)/INDEX(Input!$T$11:$T$136,BE$8+1))),0)*$B102*$C102</f>
        <v>0</v>
      </c>
      <c r="BF102">
        <f>IF(BF$8&lt;Input!$D$13,IF(BF$8+$A102&gt;=Input!$D$13,0,(INDEX(Input!$T$11:$T$136,BF$8+$A102+1)/INDEX(Input!$T$11:$T$136,BF$8+1))),0)*$B102*$C102</f>
        <v>0</v>
      </c>
      <c r="BG102">
        <f>IF(BG$8&lt;Input!$D$13,IF(BG$8+$A102&gt;=Input!$D$13,0,(INDEX(Input!$T$11:$T$136,BG$8+$A102+1)/INDEX(Input!$T$11:$T$136,BG$8+1))),0)*$B102*$C102</f>
        <v>0</v>
      </c>
      <c r="BH102">
        <f>IF(BH$8&lt;Input!$D$13,IF(BH$8+$A102&gt;=Input!$D$13,0,(INDEX(Input!$T$11:$T$136,BH$8+$A102+1)/INDEX(Input!$T$11:$T$136,BH$8+1))),0)*$B102*$C102</f>
        <v>0</v>
      </c>
      <c r="BI102">
        <f>IF(BI$8&lt;Input!$D$13,IF(BI$8+$A102&gt;=Input!$D$13,0,(INDEX(Input!$T$11:$T$136,BI$8+$A102+1)/INDEX(Input!$T$11:$T$136,BI$8+1))),0)*$B102*$C102</f>
        <v>0</v>
      </c>
      <c r="BJ102">
        <f>IF(BJ$8&lt;Input!$D$13,IF(BJ$8+$A102&gt;=Input!$D$13,0,(INDEX(Input!$T$11:$T$136,BJ$8+$A102+1)/INDEX(Input!$T$11:$T$136,BJ$8+1))),0)*$B102*$C102</f>
        <v>0</v>
      </c>
      <c r="BK102">
        <f>IF(BK$8&lt;Input!$D$13,IF(BK$8+$A102&gt;=Input!$D$13,0,(INDEX(Input!$T$11:$T$136,BK$8+$A102+1)/INDEX(Input!$T$11:$T$136,BK$8+1))),0)*$B102*$C102</f>
        <v>0</v>
      </c>
      <c r="BL102">
        <f>IF(BL$8&lt;Input!$D$13,IF(BL$8+$A102&gt;=Input!$D$13,0,(INDEX(Input!$T$11:$T$136,BL$8+$A102+1)/INDEX(Input!$T$11:$T$136,BL$8+1))),0)*$B102*$C102</f>
        <v>0</v>
      </c>
      <c r="BM102">
        <f>IF(BM$8&lt;Input!$D$13,IF(BM$8+$A102&gt;=Input!$D$13,0,(INDEX(Input!$T$11:$T$136,BM$8+$A102+1)/INDEX(Input!$T$11:$T$136,BM$8+1))),0)*$B102*$C102</f>
        <v>0</v>
      </c>
      <c r="BN102">
        <f>IF(BN$8&lt;Input!$D$13,IF(BN$8+$A102&gt;=Input!$D$13,0,(INDEX(Input!$T$11:$T$136,BN$8+$A102+1)/INDEX(Input!$T$11:$T$136,BN$8+1))),0)*$B102*$C102</f>
        <v>0</v>
      </c>
    </row>
    <row r="103" spans="1:66">
      <c r="A103">
        <f>Input!B102</f>
        <v>92</v>
      </c>
      <c r="B103">
        <f>(1+Input!$D$18)^Brx!A103</f>
        <v>23.687115677029091</v>
      </c>
      <c r="C103">
        <f>(1+Input!$D$17)^Brx!A103</f>
        <v>2.4978501914089164</v>
      </c>
      <c r="E103">
        <f t="shared" si="29"/>
        <v>112</v>
      </c>
      <c r="F103">
        <f>IF(F$8&lt;Input!$D$13,IF(F$8+$A103&gt;=Input!$D$13,0,(INDEX(Input!$T$11:$T$136,F$8+$A103+1)/INDEX(Input!$T$11:$T$136,F$8+1))),0)*$B103*$C103</f>
        <v>0</v>
      </c>
      <c r="G103">
        <f>IF(G$8&lt;Input!$D$13,IF(G$8+$A103&gt;=Input!$D$13,0,(INDEX(Input!$T$11:$T$136,G$8+$A103+1)/INDEX(Input!$T$11:$T$136,G$8+1))),0)*$B103*$C103</f>
        <v>0</v>
      </c>
      <c r="H103">
        <f>IF(H$8&lt;Input!$D$13,IF(H$8+$A103&gt;=Input!$D$13,0,(INDEX(Input!$T$11:$T$136,H$8+$A103+1)/INDEX(Input!$T$11:$T$136,H$8+1))),0)*$B103*$C103</f>
        <v>0</v>
      </c>
      <c r="I103">
        <f>IF(I$8&lt;Input!$D$13,IF(I$8+$A103&gt;=Input!$D$13,0,(INDEX(Input!$T$11:$T$136,I$8+$A103+1)/INDEX(Input!$T$11:$T$136,I$8+1))),0)*$B103*$C103</f>
        <v>0</v>
      </c>
      <c r="J103">
        <f>IF(J$8&lt;Input!$D$13,IF(J$8+$A103&gt;=Input!$D$13,0,(INDEX(Input!$T$11:$T$136,J$8+$A103+1)/INDEX(Input!$T$11:$T$136,J$8+1))),0)*$B103*$C103</f>
        <v>0</v>
      </c>
      <c r="K103">
        <f>IF(K$8&lt;Input!$D$13,IF(K$8+$A103&gt;=Input!$D$13,0,(INDEX(Input!$T$11:$T$136,K$8+$A103+1)/INDEX(Input!$T$11:$T$136,K$8+1))),0)*$B103*$C103</f>
        <v>0</v>
      </c>
      <c r="L103">
        <f>IF(L$8&lt;Input!$D$13,IF(L$8+$A103&gt;=Input!$D$13,0,(INDEX(Input!$T$11:$T$136,L$8+$A103+1)/INDEX(Input!$T$11:$T$136,L$8+1))),0)*$B103*$C103</f>
        <v>0</v>
      </c>
      <c r="M103">
        <f>IF(M$8&lt;Input!$D$13,IF(M$8+$A103&gt;=Input!$D$13,0,(INDEX(Input!$T$11:$T$136,M$8+$A103+1)/INDEX(Input!$T$11:$T$136,M$8+1))),0)*$B103*$C103</f>
        <v>0</v>
      </c>
      <c r="N103">
        <f>IF(N$8&lt;Input!$D$13,IF(N$8+$A103&gt;=Input!$D$13,0,(INDEX(Input!$T$11:$T$136,N$8+$A103+1)/INDEX(Input!$T$11:$T$136,N$8+1))),0)*$B103*$C103</f>
        <v>0</v>
      </c>
      <c r="O103">
        <f>IF(O$8&lt;Input!$D$13,IF(O$8+$A103&gt;=Input!$D$13,0,(INDEX(Input!$T$11:$T$136,O$8+$A103+1)/INDEX(Input!$T$11:$T$136,O$8+1))),0)*$B103*$C103</f>
        <v>0</v>
      </c>
      <c r="P103">
        <f>IF(P$8&lt;Input!$D$13,IF(P$8+$A103&gt;=Input!$D$13,0,(INDEX(Input!$T$11:$T$136,P$8+$A103+1)/INDEX(Input!$T$11:$T$136,P$8+1))),0)*$B103*$C103</f>
        <v>0</v>
      </c>
      <c r="Q103">
        <f>IF(Q$8&lt;Input!$D$13,IF(Q$8+$A103&gt;=Input!$D$13,0,(INDEX(Input!$T$11:$T$136,Q$8+$A103+1)/INDEX(Input!$T$11:$T$136,Q$8+1))),0)*$B103*$C103</f>
        <v>0</v>
      </c>
      <c r="R103">
        <f>IF(R$8&lt;Input!$D$13,IF(R$8+$A103&gt;=Input!$D$13,0,(INDEX(Input!$T$11:$T$136,R$8+$A103+1)/INDEX(Input!$T$11:$T$136,R$8+1))),0)*$B103*$C103</f>
        <v>0</v>
      </c>
      <c r="S103">
        <f>IF(S$8&lt;Input!$D$13,IF(S$8+$A103&gt;=Input!$D$13,0,(INDEX(Input!$T$11:$T$136,S$8+$A103+1)/INDEX(Input!$T$11:$T$136,S$8+1))),0)*$B103*$C103</f>
        <v>0</v>
      </c>
      <c r="T103">
        <f>IF(T$8&lt;Input!$D$13,IF(T$8+$A103&gt;=Input!$D$13,0,(INDEX(Input!$T$11:$T$136,T$8+$A103+1)/INDEX(Input!$T$11:$T$136,T$8+1))),0)*$B103*$C103</f>
        <v>0</v>
      </c>
      <c r="U103">
        <f>IF(U$8&lt;Input!$D$13,IF(U$8+$A103&gt;=Input!$D$13,0,(INDEX(Input!$T$11:$T$136,U$8+$A103+1)/INDEX(Input!$T$11:$T$136,U$8+1))),0)*$B103*$C103</f>
        <v>0</v>
      </c>
      <c r="V103">
        <f>IF(V$8&lt;Input!$D$13,IF(V$8+$A103&gt;=Input!$D$13,0,(INDEX(Input!$T$11:$T$136,V$8+$A103+1)/INDEX(Input!$T$11:$T$136,V$8+1))),0)*$B103*$C103</f>
        <v>0</v>
      </c>
      <c r="W103">
        <f>IF(W$8&lt;Input!$D$13,IF(W$8+$A103&gt;=Input!$D$13,0,(INDEX(Input!$T$11:$T$136,W$8+$A103+1)/INDEX(Input!$T$11:$T$136,W$8+1))),0)*$B103*$C103</f>
        <v>0</v>
      </c>
      <c r="X103">
        <f>IF(X$8&lt;Input!$D$13,IF(X$8+$A103&gt;=Input!$D$13,0,(INDEX(Input!$T$11:$T$136,X$8+$A103+1)/INDEX(Input!$T$11:$T$136,X$8+1))),0)*$B103*$C103</f>
        <v>0</v>
      </c>
      <c r="Y103">
        <f>IF(Y$8&lt;Input!$D$13,IF(Y$8+$A103&gt;=Input!$D$13,0,(INDEX(Input!$T$11:$T$136,Y$8+$A103+1)/INDEX(Input!$T$11:$T$136,Y$8+1))),0)*$B103*$C103</f>
        <v>0</v>
      </c>
      <c r="Z103">
        <f>IF(Z$8&lt;Input!$D$13,IF(Z$8+$A103&gt;=Input!$D$13,0,(INDEX(Input!$T$11:$T$136,Z$8+$A103+1)/INDEX(Input!$T$11:$T$136,Z$8+1))),0)*$B103*$C103</f>
        <v>0</v>
      </c>
      <c r="AA103">
        <f>IF(AA$8&lt;Input!$D$13,IF(AA$8+$A103&gt;=Input!$D$13,0,(INDEX(Input!$T$11:$T$136,AA$8+$A103+1)/INDEX(Input!$T$11:$T$136,AA$8+1))),0)*$B103*$C103</f>
        <v>0</v>
      </c>
      <c r="AB103">
        <f>IF(AB$8&lt;Input!$D$13,IF(AB$8+$A103&gt;=Input!$D$13,0,(INDEX(Input!$T$11:$T$136,AB$8+$A103+1)/INDEX(Input!$T$11:$T$136,AB$8+1))),0)*$B103*$C103</f>
        <v>0</v>
      </c>
      <c r="AC103">
        <f>IF(AC$8&lt;Input!$D$13,IF(AC$8+$A103&gt;=Input!$D$13,0,(INDEX(Input!$T$11:$T$136,AC$8+$A103+1)/INDEX(Input!$T$11:$T$136,AC$8+1))),0)*$B103*$C103</f>
        <v>0</v>
      </c>
      <c r="AD103">
        <f>IF(AD$8&lt;Input!$D$13,IF(AD$8+$A103&gt;=Input!$D$13,0,(INDEX(Input!$T$11:$T$136,AD$8+$A103+1)/INDEX(Input!$T$11:$T$136,AD$8+1))),0)*$B103*$C103</f>
        <v>0</v>
      </c>
      <c r="AE103">
        <f>IF(AE$8&lt;Input!$D$13,IF(AE$8+$A103&gt;=Input!$D$13,0,(INDEX(Input!$T$11:$T$136,AE$8+$A103+1)/INDEX(Input!$T$11:$T$136,AE$8+1))),0)*$B103*$C103</f>
        <v>0</v>
      </c>
      <c r="AF103">
        <f>IF(AF$8&lt;Input!$D$13,IF(AF$8+$A103&gt;=Input!$D$13,0,(INDEX(Input!$T$11:$T$136,AF$8+$A103+1)/INDEX(Input!$T$11:$T$136,AF$8+1))),0)*$B103*$C103</f>
        <v>0</v>
      </c>
      <c r="AG103">
        <f>IF(AG$8&lt;Input!$D$13,IF(AG$8+$A103&gt;=Input!$D$13,0,(INDEX(Input!$T$11:$T$136,AG$8+$A103+1)/INDEX(Input!$T$11:$T$136,AG$8+1))),0)*$B103*$C103</f>
        <v>0</v>
      </c>
      <c r="AH103">
        <f>IF(AH$8&lt;Input!$D$13,IF(AH$8+$A103&gt;=Input!$D$13,0,(INDEX(Input!$T$11:$T$136,AH$8+$A103+1)/INDEX(Input!$T$11:$T$136,AH$8+1))),0)*$B103*$C103</f>
        <v>0</v>
      </c>
      <c r="AI103">
        <f>IF(AI$8&lt;Input!$D$13,IF(AI$8+$A103&gt;=Input!$D$13,0,(INDEX(Input!$T$11:$T$136,AI$8+$A103+1)/INDEX(Input!$T$11:$T$136,AI$8+1))),0)*$B103*$C103</f>
        <v>0</v>
      </c>
      <c r="AJ103">
        <f>IF(AJ$8&lt;Input!$D$13,IF(AJ$8+$A103&gt;=Input!$D$13,0,(INDEX(Input!$T$11:$T$136,AJ$8+$A103+1)/INDEX(Input!$T$11:$T$136,AJ$8+1))),0)*$B103*$C103</f>
        <v>0</v>
      </c>
      <c r="AK103">
        <f>IF(AK$8&lt;Input!$D$13,IF(AK$8+$A103&gt;=Input!$D$13,0,(INDEX(Input!$T$11:$T$136,AK$8+$A103+1)/INDEX(Input!$T$11:$T$136,AK$8+1))),0)*$B103*$C103</f>
        <v>0</v>
      </c>
      <c r="AL103">
        <f>IF(AL$8&lt;Input!$D$13,IF(AL$8+$A103&gt;=Input!$D$13,0,(INDEX(Input!$T$11:$T$136,AL$8+$A103+1)/INDEX(Input!$T$11:$T$136,AL$8+1))),0)*$B103*$C103</f>
        <v>0</v>
      </c>
      <c r="AM103">
        <f>IF(AM$8&lt;Input!$D$13,IF(AM$8+$A103&gt;=Input!$D$13,0,(INDEX(Input!$T$11:$T$136,AM$8+$A103+1)/INDEX(Input!$T$11:$T$136,AM$8+1))),0)*$B103*$C103</f>
        <v>0</v>
      </c>
      <c r="AN103">
        <f>IF(AN$8&lt;Input!$D$13,IF(AN$8+$A103&gt;=Input!$D$13,0,(INDEX(Input!$T$11:$T$136,AN$8+$A103+1)/INDEX(Input!$T$11:$T$136,AN$8+1))),0)*$B103*$C103</f>
        <v>0</v>
      </c>
      <c r="AO103">
        <f>IF(AO$8&lt;Input!$D$13,IF(AO$8+$A103&gt;=Input!$D$13,0,(INDEX(Input!$T$11:$T$136,AO$8+$A103+1)/INDEX(Input!$T$11:$T$136,AO$8+1))),0)*$B103*$C103</f>
        <v>0</v>
      </c>
      <c r="AP103">
        <f>IF(AP$8&lt;Input!$D$13,IF(AP$8+$A103&gt;=Input!$D$13,0,(INDEX(Input!$T$11:$T$136,AP$8+$A103+1)/INDEX(Input!$T$11:$T$136,AP$8+1))),0)*$B103*$C103</f>
        <v>0</v>
      </c>
      <c r="AQ103">
        <f>IF(AQ$8&lt;Input!$D$13,IF(AQ$8+$A103&gt;=Input!$D$13,0,(INDEX(Input!$T$11:$T$136,AQ$8+$A103+1)/INDEX(Input!$T$11:$T$136,AQ$8+1))),0)*$B103*$C103</f>
        <v>0</v>
      </c>
      <c r="AR103">
        <f>IF(AR$8&lt;Input!$D$13,IF(AR$8+$A103&gt;=Input!$D$13,0,(INDEX(Input!$T$11:$T$136,AR$8+$A103+1)/INDEX(Input!$T$11:$T$136,AR$8+1))),0)*$B103*$C103</f>
        <v>0</v>
      </c>
      <c r="AS103">
        <f>IF(AS$8&lt;Input!$D$13,IF(AS$8+$A103&gt;=Input!$D$13,0,(INDEX(Input!$T$11:$T$136,AS$8+$A103+1)/INDEX(Input!$T$11:$T$136,AS$8+1))),0)*$B103*$C103</f>
        <v>0</v>
      </c>
      <c r="AT103">
        <f>IF(AT$8&lt;Input!$D$13,IF(AT$8+$A103&gt;=Input!$D$13,0,(INDEX(Input!$T$11:$T$136,AT$8+$A103+1)/INDEX(Input!$T$11:$T$136,AT$8+1))),0)*$B103*$C103</f>
        <v>0</v>
      </c>
      <c r="AU103">
        <f>IF(AU$8&lt;Input!$D$13,IF(AU$8+$A103&gt;=Input!$D$13,0,(INDEX(Input!$T$11:$T$136,AU$8+$A103+1)/INDEX(Input!$T$11:$T$136,AU$8+1))),0)*$B103*$C103</f>
        <v>0</v>
      </c>
      <c r="AV103">
        <f>IF(AV$8&lt;Input!$D$13,IF(AV$8+$A103&gt;=Input!$D$13,0,(INDEX(Input!$T$11:$T$136,AV$8+$A103+1)/INDEX(Input!$T$11:$T$136,AV$8+1))),0)*$B103*$C103</f>
        <v>0</v>
      </c>
      <c r="AW103">
        <f>IF(AW$8&lt;Input!$D$13,IF(AW$8+$A103&gt;=Input!$D$13,0,(INDEX(Input!$T$11:$T$136,AW$8+$A103+1)/INDEX(Input!$T$11:$T$136,AW$8+1))),0)*$B103*$C103</f>
        <v>0</v>
      </c>
      <c r="AX103">
        <f>IF(AX$8&lt;Input!$D$13,IF(AX$8+$A103&gt;=Input!$D$13,0,(INDEX(Input!$T$11:$T$136,AX$8+$A103+1)/INDEX(Input!$T$11:$T$136,AX$8+1))),0)*$B103*$C103</f>
        <v>0</v>
      </c>
      <c r="AY103">
        <f>IF(AY$8&lt;Input!$D$13,IF(AY$8+$A103&gt;=Input!$D$13,0,(INDEX(Input!$T$11:$T$136,AY$8+$A103+1)/INDEX(Input!$T$11:$T$136,AY$8+1))),0)*$B103*$C103</f>
        <v>0</v>
      </c>
      <c r="AZ103">
        <f>IF(AZ$8&lt;Input!$D$13,IF(AZ$8+$A103&gt;=Input!$D$13,0,(INDEX(Input!$T$11:$T$136,AZ$8+$A103+1)/INDEX(Input!$T$11:$T$136,AZ$8+1))),0)*$B103*$C103</f>
        <v>0</v>
      </c>
      <c r="BA103">
        <f>IF(BA$8&lt;Input!$D$13,IF(BA$8+$A103&gt;=Input!$D$13,0,(INDEX(Input!$T$11:$T$136,BA$8+$A103+1)/INDEX(Input!$T$11:$T$136,BA$8+1))),0)*$B103*$C103</f>
        <v>0</v>
      </c>
      <c r="BB103">
        <f>IF(BB$8&lt;Input!$D$13,IF(BB$8+$A103&gt;=Input!$D$13,0,(INDEX(Input!$T$11:$T$136,BB$8+$A103+1)/INDEX(Input!$T$11:$T$136,BB$8+1))),0)*$B103*$C103</f>
        <v>0</v>
      </c>
      <c r="BC103">
        <f>IF(BC$8&lt;Input!$D$13,IF(BC$8+$A103&gt;=Input!$D$13,0,(INDEX(Input!$T$11:$T$136,BC$8+$A103+1)/INDEX(Input!$T$11:$T$136,BC$8+1))),0)*$B103*$C103</f>
        <v>0</v>
      </c>
      <c r="BD103">
        <f>IF(BD$8&lt;Input!$D$13,IF(BD$8+$A103&gt;=Input!$D$13,0,(INDEX(Input!$T$11:$T$136,BD$8+$A103+1)/INDEX(Input!$T$11:$T$136,BD$8+1))),0)*$B103*$C103</f>
        <v>0</v>
      </c>
      <c r="BE103">
        <f>IF(BE$8&lt;Input!$D$13,IF(BE$8+$A103&gt;=Input!$D$13,0,(INDEX(Input!$T$11:$T$136,BE$8+$A103+1)/INDEX(Input!$T$11:$T$136,BE$8+1))),0)*$B103*$C103</f>
        <v>0</v>
      </c>
      <c r="BF103">
        <f>IF(BF$8&lt;Input!$D$13,IF(BF$8+$A103&gt;=Input!$D$13,0,(INDEX(Input!$T$11:$T$136,BF$8+$A103+1)/INDEX(Input!$T$11:$T$136,BF$8+1))),0)*$B103*$C103</f>
        <v>0</v>
      </c>
      <c r="BG103">
        <f>IF(BG$8&lt;Input!$D$13,IF(BG$8+$A103&gt;=Input!$D$13,0,(INDEX(Input!$T$11:$T$136,BG$8+$A103+1)/INDEX(Input!$T$11:$T$136,BG$8+1))),0)*$B103*$C103</f>
        <v>0</v>
      </c>
      <c r="BH103">
        <f>IF(BH$8&lt;Input!$D$13,IF(BH$8+$A103&gt;=Input!$D$13,0,(INDEX(Input!$T$11:$T$136,BH$8+$A103+1)/INDEX(Input!$T$11:$T$136,BH$8+1))),0)*$B103*$C103</f>
        <v>0</v>
      </c>
      <c r="BI103">
        <f>IF(BI$8&lt;Input!$D$13,IF(BI$8+$A103&gt;=Input!$D$13,0,(INDEX(Input!$T$11:$T$136,BI$8+$A103+1)/INDEX(Input!$T$11:$T$136,BI$8+1))),0)*$B103*$C103</f>
        <v>0</v>
      </c>
      <c r="BJ103">
        <f>IF(BJ$8&lt;Input!$D$13,IF(BJ$8+$A103&gt;=Input!$D$13,0,(INDEX(Input!$T$11:$T$136,BJ$8+$A103+1)/INDEX(Input!$T$11:$T$136,BJ$8+1))),0)*$B103*$C103</f>
        <v>0</v>
      </c>
      <c r="BK103">
        <f>IF(BK$8&lt;Input!$D$13,IF(BK$8+$A103&gt;=Input!$D$13,0,(INDEX(Input!$T$11:$T$136,BK$8+$A103+1)/INDEX(Input!$T$11:$T$136,BK$8+1))),0)*$B103*$C103</f>
        <v>0</v>
      </c>
      <c r="BL103">
        <f>IF(BL$8&lt;Input!$D$13,IF(BL$8+$A103&gt;=Input!$D$13,0,(INDEX(Input!$T$11:$T$136,BL$8+$A103+1)/INDEX(Input!$T$11:$T$136,BL$8+1))),0)*$B103*$C103</f>
        <v>0</v>
      </c>
      <c r="BM103">
        <f>IF(BM$8&lt;Input!$D$13,IF(BM$8+$A103&gt;=Input!$D$13,0,(INDEX(Input!$T$11:$T$136,BM$8+$A103+1)/INDEX(Input!$T$11:$T$136,BM$8+1))),0)*$B103*$C103</f>
        <v>0</v>
      </c>
      <c r="BN103">
        <f>IF(BN$8&lt;Input!$D$13,IF(BN$8+$A103&gt;=Input!$D$13,0,(INDEX(Input!$T$11:$T$136,BN$8+$A103+1)/INDEX(Input!$T$11:$T$136,BN$8+1))),0)*$B103*$C103</f>
        <v>0</v>
      </c>
    </row>
    <row r="104" spans="1:66">
      <c r="A104">
        <f>Input!B103</f>
        <v>93</v>
      </c>
      <c r="B104">
        <f>(1+Input!$D$18)^Brx!A104</f>
        <v>24.516164725725105</v>
      </c>
      <c r="C104">
        <f>(1+Input!$D$17)^Brx!A104</f>
        <v>2.5228286933230057</v>
      </c>
      <c r="E104">
        <f t="shared" si="29"/>
        <v>113</v>
      </c>
      <c r="F104">
        <f>IF(F$8&lt;Input!$D$13,IF(F$8+$A104&gt;=Input!$D$13,0,(INDEX(Input!$T$11:$T$136,F$8+$A104+1)/INDEX(Input!$T$11:$T$136,F$8+1))),0)*$B104*$C104</f>
        <v>0</v>
      </c>
      <c r="G104">
        <f>IF(G$8&lt;Input!$D$13,IF(G$8+$A104&gt;=Input!$D$13,0,(INDEX(Input!$T$11:$T$136,G$8+$A104+1)/INDEX(Input!$T$11:$T$136,G$8+1))),0)*$B104*$C104</f>
        <v>0</v>
      </c>
      <c r="H104">
        <f>IF(H$8&lt;Input!$D$13,IF(H$8+$A104&gt;=Input!$D$13,0,(INDEX(Input!$T$11:$T$136,H$8+$A104+1)/INDEX(Input!$T$11:$T$136,H$8+1))),0)*$B104*$C104</f>
        <v>0</v>
      </c>
      <c r="I104">
        <f>IF(I$8&lt;Input!$D$13,IF(I$8+$A104&gt;=Input!$D$13,0,(INDEX(Input!$T$11:$T$136,I$8+$A104+1)/INDEX(Input!$T$11:$T$136,I$8+1))),0)*$B104*$C104</f>
        <v>0</v>
      </c>
      <c r="J104">
        <f>IF(J$8&lt;Input!$D$13,IF(J$8+$A104&gt;=Input!$D$13,0,(INDEX(Input!$T$11:$T$136,J$8+$A104+1)/INDEX(Input!$T$11:$T$136,J$8+1))),0)*$B104*$C104</f>
        <v>0</v>
      </c>
      <c r="K104">
        <f>IF(K$8&lt;Input!$D$13,IF(K$8+$A104&gt;=Input!$D$13,0,(INDEX(Input!$T$11:$T$136,K$8+$A104+1)/INDEX(Input!$T$11:$T$136,K$8+1))),0)*$B104*$C104</f>
        <v>0</v>
      </c>
      <c r="L104">
        <f>IF(L$8&lt;Input!$D$13,IF(L$8+$A104&gt;=Input!$D$13,0,(INDEX(Input!$T$11:$T$136,L$8+$A104+1)/INDEX(Input!$T$11:$T$136,L$8+1))),0)*$B104*$C104</f>
        <v>0</v>
      </c>
      <c r="M104">
        <f>IF(M$8&lt;Input!$D$13,IF(M$8+$A104&gt;=Input!$D$13,0,(INDEX(Input!$T$11:$T$136,M$8+$A104+1)/INDEX(Input!$T$11:$T$136,M$8+1))),0)*$B104*$C104</f>
        <v>0</v>
      </c>
      <c r="N104">
        <f>IF(N$8&lt;Input!$D$13,IF(N$8+$A104&gt;=Input!$D$13,0,(INDEX(Input!$T$11:$T$136,N$8+$A104+1)/INDEX(Input!$T$11:$T$136,N$8+1))),0)*$B104*$C104</f>
        <v>0</v>
      </c>
      <c r="O104">
        <f>IF(O$8&lt;Input!$D$13,IF(O$8+$A104&gt;=Input!$D$13,0,(INDEX(Input!$T$11:$T$136,O$8+$A104+1)/INDEX(Input!$T$11:$T$136,O$8+1))),0)*$B104*$C104</f>
        <v>0</v>
      </c>
      <c r="P104">
        <f>IF(P$8&lt;Input!$D$13,IF(P$8+$A104&gt;=Input!$D$13,0,(INDEX(Input!$T$11:$T$136,P$8+$A104+1)/INDEX(Input!$T$11:$T$136,P$8+1))),0)*$B104*$C104</f>
        <v>0</v>
      </c>
      <c r="Q104">
        <f>IF(Q$8&lt;Input!$D$13,IF(Q$8+$A104&gt;=Input!$D$13,0,(INDEX(Input!$T$11:$T$136,Q$8+$A104+1)/INDEX(Input!$T$11:$T$136,Q$8+1))),0)*$B104*$C104</f>
        <v>0</v>
      </c>
      <c r="R104">
        <f>IF(R$8&lt;Input!$D$13,IF(R$8+$A104&gt;=Input!$D$13,0,(INDEX(Input!$T$11:$T$136,R$8+$A104+1)/INDEX(Input!$T$11:$T$136,R$8+1))),0)*$B104*$C104</f>
        <v>0</v>
      </c>
      <c r="S104">
        <f>IF(S$8&lt;Input!$D$13,IF(S$8+$A104&gt;=Input!$D$13,0,(INDEX(Input!$T$11:$T$136,S$8+$A104+1)/INDEX(Input!$T$11:$T$136,S$8+1))),0)*$B104*$C104</f>
        <v>0</v>
      </c>
      <c r="T104">
        <f>IF(T$8&lt;Input!$D$13,IF(T$8+$A104&gt;=Input!$D$13,0,(INDEX(Input!$T$11:$T$136,T$8+$A104+1)/INDEX(Input!$T$11:$T$136,T$8+1))),0)*$B104*$C104</f>
        <v>0</v>
      </c>
      <c r="U104">
        <f>IF(U$8&lt;Input!$D$13,IF(U$8+$A104&gt;=Input!$D$13,0,(INDEX(Input!$T$11:$T$136,U$8+$A104+1)/INDEX(Input!$T$11:$T$136,U$8+1))),0)*$B104*$C104</f>
        <v>0</v>
      </c>
      <c r="V104">
        <f>IF(V$8&lt;Input!$D$13,IF(V$8+$A104&gt;=Input!$D$13,0,(INDEX(Input!$T$11:$T$136,V$8+$A104+1)/INDEX(Input!$T$11:$T$136,V$8+1))),0)*$B104*$C104</f>
        <v>0</v>
      </c>
      <c r="W104">
        <f>IF(W$8&lt;Input!$D$13,IF(W$8+$A104&gt;=Input!$D$13,0,(INDEX(Input!$T$11:$T$136,W$8+$A104+1)/INDEX(Input!$T$11:$T$136,W$8+1))),0)*$B104*$C104</f>
        <v>0</v>
      </c>
      <c r="X104">
        <f>IF(X$8&lt;Input!$D$13,IF(X$8+$A104&gt;=Input!$D$13,0,(INDEX(Input!$T$11:$T$136,X$8+$A104+1)/INDEX(Input!$T$11:$T$136,X$8+1))),0)*$B104*$C104</f>
        <v>0</v>
      </c>
      <c r="Y104">
        <f>IF(Y$8&lt;Input!$D$13,IF(Y$8+$A104&gt;=Input!$D$13,0,(INDEX(Input!$T$11:$T$136,Y$8+$A104+1)/INDEX(Input!$T$11:$T$136,Y$8+1))),0)*$B104*$C104</f>
        <v>0</v>
      </c>
      <c r="Z104">
        <f>IF(Z$8&lt;Input!$D$13,IF(Z$8+$A104&gt;=Input!$D$13,0,(INDEX(Input!$T$11:$T$136,Z$8+$A104+1)/INDEX(Input!$T$11:$T$136,Z$8+1))),0)*$B104*$C104</f>
        <v>0</v>
      </c>
      <c r="AA104">
        <f>IF(AA$8&lt;Input!$D$13,IF(AA$8+$A104&gt;=Input!$D$13,0,(INDEX(Input!$T$11:$T$136,AA$8+$A104+1)/INDEX(Input!$T$11:$T$136,AA$8+1))),0)*$B104*$C104</f>
        <v>0</v>
      </c>
      <c r="AB104">
        <f>IF(AB$8&lt;Input!$D$13,IF(AB$8+$A104&gt;=Input!$D$13,0,(INDEX(Input!$T$11:$T$136,AB$8+$A104+1)/INDEX(Input!$T$11:$T$136,AB$8+1))),0)*$B104*$C104</f>
        <v>0</v>
      </c>
      <c r="AC104">
        <f>IF(AC$8&lt;Input!$D$13,IF(AC$8+$A104&gt;=Input!$D$13,0,(INDEX(Input!$T$11:$T$136,AC$8+$A104+1)/INDEX(Input!$T$11:$T$136,AC$8+1))),0)*$B104*$C104</f>
        <v>0</v>
      </c>
      <c r="AD104">
        <f>IF(AD$8&lt;Input!$D$13,IF(AD$8+$A104&gt;=Input!$D$13,0,(INDEX(Input!$T$11:$T$136,AD$8+$A104+1)/INDEX(Input!$T$11:$T$136,AD$8+1))),0)*$B104*$C104</f>
        <v>0</v>
      </c>
      <c r="AE104">
        <f>IF(AE$8&lt;Input!$D$13,IF(AE$8+$A104&gt;=Input!$D$13,0,(INDEX(Input!$T$11:$T$136,AE$8+$A104+1)/INDEX(Input!$T$11:$T$136,AE$8+1))),0)*$B104*$C104</f>
        <v>0</v>
      </c>
      <c r="AF104">
        <f>IF(AF$8&lt;Input!$D$13,IF(AF$8+$A104&gt;=Input!$D$13,0,(INDEX(Input!$T$11:$T$136,AF$8+$A104+1)/INDEX(Input!$T$11:$T$136,AF$8+1))),0)*$B104*$C104</f>
        <v>0</v>
      </c>
      <c r="AG104">
        <f>IF(AG$8&lt;Input!$D$13,IF(AG$8+$A104&gt;=Input!$D$13,0,(INDEX(Input!$T$11:$T$136,AG$8+$A104+1)/INDEX(Input!$T$11:$T$136,AG$8+1))),0)*$B104*$C104</f>
        <v>0</v>
      </c>
      <c r="AH104">
        <f>IF(AH$8&lt;Input!$D$13,IF(AH$8+$A104&gt;=Input!$D$13,0,(INDEX(Input!$T$11:$T$136,AH$8+$A104+1)/INDEX(Input!$T$11:$T$136,AH$8+1))),0)*$B104*$C104</f>
        <v>0</v>
      </c>
      <c r="AI104">
        <f>IF(AI$8&lt;Input!$D$13,IF(AI$8+$A104&gt;=Input!$D$13,0,(INDEX(Input!$T$11:$T$136,AI$8+$A104+1)/INDEX(Input!$T$11:$T$136,AI$8+1))),0)*$B104*$C104</f>
        <v>0</v>
      </c>
      <c r="AJ104">
        <f>IF(AJ$8&lt;Input!$D$13,IF(AJ$8+$A104&gt;=Input!$D$13,0,(INDEX(Input!$T$11:$T$136,AJ$8+$A104+1)/INDEX(Input!$T$11:$T$136,AJ$8+1))),0)*$B104*$C104</f>
        <v>0</v>
      </c>
      <c r="AK104">
        <f>IF(AK$8&lt;Input!$D$13,IF(AK$8+$A104&gt;=Input!$D$13,0,(INDEX(Input!$T$11:$T$136,AK$8+$A104+1)/INDEX(Input!$T$11:$T$136,AK$8+1))),0)*$B104*$C104</f>
        <v>0</v>
      </c>
      <c r="AL104">
        <f>IF(AL$8&lt;Input!$D$13,IF(AL$8+$A104&gt;=Input!$D$13,0,(INDEX(Input!$T$11:$T$136,AL$8+$A104+1)/INDEX(Input!$T$11:$T$136,AL$8+1))),0)*$B104*$C104</f>
        <v>0</v>
      </c>
      <c r="AM104">
        <f>IF(AM$8&lt;Input!$D$13,IF(AM$8+$A104&gt;=Input!$D$13,0,(INDEX(Input!$T$11:$T$136,AM$8+$A104+1)/INDEX(Input!$T$11:$T$136,AM$8+1))),0)*$B104*$C104</f>
        <v>0</v>
      </c>
      <c r="AN104">
        <f>IF(AN$8&lt;Input!$D$13,IF(AN$8+$A104&gt;=Input!$D$13,0,(INDEX(Input!$T$11:$T$136,AN$8+$A104+1)/INDEX(Input!$T$11:$T$136,AN$8+1))),0)*$B104*$C104</f>
        <v>0</v>
      </c>
      <c r="AO104">
        <f>IF(AO$8&lt;Input!$D$13,IF(AO$8+$A104&gt;=Input!$D$13,0,(INDEX(Input!$T$11:$T$136,AO$8+$A104+1)/INDEX(Input!$T$11:$T$136,AO$8+1))),0)*$B104*$C104</f>
        <v>0</v>
      </c>
      <c r="AP104">
        <f>IF(AP$8&lt;Input!$D$13,IF(AP$8+$A104&gt;=Input!$D$13,0,(INDEX(Input!$T$11:$T$136,AP$8+$A104+1)/INDEX(Input!$T$11:$T$136,AP$8+1))),0)*$B104*$C104</f>
        <v>0</v>
      </c>
      <c r="AQ104">
        <f>IF(AQ$8&lt;Input!$D$13,IF(AQ$8+$A104&gt;=Input!$D$13,0,(INDEX(Input!$T$11:$T$136,AQ$8+$A104+1)/INDEX(Input!$T$11:$T$136,AQ$8+1))),0)*$B104*$C104</f>
        <v>0</v>
      </c>
      <c r="AR104">
        <f>IF(AR$8&lt;Input!$D$13,IF(AR$8+$A104&gt;=Input!$D$13,0,(INDEX(Input!$T$11:$T$136,AR$8+$A104+1)/INDEX(Input!$T$11:$T$136,AR$8+1))),0)*$B104*$C104</f>
        <v>0</v>
      </c>
      <c r="AS104">
        <f>IF(AS$8&lt;Input!$D$13,IF(AS$8+$A104&gt;=Input!$D$13,0,(INDEX(Input!$T$11:$T$136,AS$8+$A104+1)/INDEX(Input!$T$11:$T$136,AS$8+1))),0)*$B104*$C104</f>
        <v>0</v>
      </c>
      <c r="AT104">
        <f>IF(AT$8&lt;Input!$D$13,IF(AT$8+$A104&gt;=Input!$D$13,0,(INDEX(Input!$T$11:$T$136,AT$8+$A104+1)/INDEX(Input!$T$11:$T$136,AT$8+1))),0)*$B104*$C104</f>
        <v>0</v>
      </c>
      <c r="AU104">
        <f>IF(AU$8&lt;Input!$D$13,IF(AU$8+$A104&gt;=Input!$D$13,0,(INDEX(Input!$T$11:$T$136,AU$8+$A104+1)/INDEX(Input!$T$11:$T$136,AU$8+1))),0)*$B104*$C104</f>
        <v>0</v>
      </c>
      <c r="AV104">
        <f>IF(AV$8&lt;Input!$D$13,IF(AV$8+$A104&gt;=Input!$D$13,0,(INDEX(Input!$T$11:$T$136,AV$8+$A104+1)/INDEX(Input!$T$11:$T$136,AV$8+1))),0)*$B104*$C104</f>
        <v>0</v>
      </c>
      <c r="AW104">
        <f>IF(AW$8&lt;Input!$D$13,IF(AW$8+$A104&gt;=Input!$D$13,0,(INDEX(Input!$T$11:$T$136,AW$8+$A104+1)/INDEX(Input!$T$11:$T$136,AW$8+1))),0)*$B104*$C104</f>
        <v>0</v>
      </c>
      <c r="AX104">
        <f>IF(AX$8&lt;Input!$D$13,IF(AX$8+$A104&gt;=Input!$D$13,0,(INDEX(Input!$T$11:$T$136,AX$8+$A104+1)/INDEX(Input!$T$11:$T$136,AX$8+1))),0)*$B104*$C104</f>
        <v>0</v>
      </c>
      <c r="AY104">
        <f>IF(AY$8&lt;Input!$D$13,IF(AY$8+$A104&gt;=Input!$D$13,0,(INDEX(Input!$T$11:$T$136,AY$8+$A104+1)/INDEX(Input!$T$11:$T$136,AY$8+1))),0)*$B104*$C104</f>
        <v>0</v>
      </c>
      <c r="AZ104">
        <f>IF(AZ$8&lt;Input!$D$13,IF(AZ$8+$A104&gt;=Input!$D$13,0,(INDEX(Input!$T$11:$T$136,AZ$8+$A104+1)/INDEX(Input!$T$11:$T$136,AZ$8+1))),0)*$B104*$C104</f>
        <v>0</v>
      </c>
      <c r="BA104">
        <f>IF(BA$8&lt;Input!$D$13,IF(BA$8+$A104&gt;=Input!$D$13,0,(INDEX(Input!$T$11:$T$136,BA$8+$A104+1)/INDEX(Input!$T$11:$T$136,BA$8+1))),0)*$B104*$C104</f>
        <v>0</v>
      </c>
      <c r="BB104">
        <f>IF(BB$8&lt;Input!$D$13,IF(BB$8+$A104&gt;=Input!$D$13,0,(INDEX(Input!$T$11:$T$136,BB$8+$A104+1)/INDEX(Input!$T$11:$T$136,BB$8+1))),0)*$B104*$C104</f>
        <v>0</v>
      </c>
      <c r="BC104">
        <f>IF(BC$8&lt;Input!$D$13,IF(BC$8+$A104&gt;=Input!$D$13,0,(INDEX(Input!$T$11:$T$136,BC$8+$A104+1)/INDEX(Input!$T$11:$T$136,BC$8+1))),0)*$B104*$C104</f>
        <v>0</v>
      </c>
      <c r="BD104">
        <f>IF(BD$8&lt;Input!$D$13,IF(BD$8+$A104&gt;=Input!$D$13,0,(INDEX(Input!$T$11:$T$136,BD$8+$A104+1)/INDEX(Input!$T$11:$T$136,BD$8+1))),0)*$B104*$C104</f>
        <v>0</v>
      </c>
      <c r="BE104">
        <f>IF(BE$8&lt;Input!$D$13,IF(BE$8+$A104&gt;=Input!$D$13,0,(INDEX(Input!$T$11:$T$136,BE$8+$A104+1)/INDEX(Input!$T$11:$T$136,BE$8+1))),0)*$B104*$C104</f>
        <v>0</v>
      </c>
      <c r="BF104">
        <f>IF(BF$8&lt;Input!$D$13,IF(BF$8+$A104&gt;=Input!$D$13,0,(INDEX(Input!$T$11:$T$136,BF$8+$A104+1)/INDEX(Input!$T$11:$T$136,BF$8+1))),0)*$B104*$C104</f>
        <v>0</v>
      </c>
      <c r="BG104">
        <f>IF(BG$8&lt;Input!$D$13,IF(BG$8+$A104&gt;=Input!$D$13,0,(INDEX(Input!$T$11:$T$136,BG$8+$A104+1)/INDEX(Input!$T$11:$T$136,BG$8+1))),0)*$B104*$C104</f>
        <v>0</v>
      </c>
      <c r="BH104">
        <f>IF(BH$8&lt;Input!$D$13,IF(BH$8+$A104&gt;=Input!$D$13,0,(INDEX(Input!$T$11:$T$136,BH$8+$A104+1)/INDEX(Input!$T$11:$T$136,BH$8+1))),0)*$B104*$C104</f>
        <v>0</v>
      </c>
      <c r="BI104">
        <f>IF(BI$8&lt;Input!$D$13,IF(BI$8+$A104&gt;=Input!$D$13,0,(INDEX(Input!$T$11:$T$136,BI$8+$A104+1)/INDEX(Input!$T$11:$T$136,BI$8+1))),0)*$B104*$C104</f>
        <v>0</v>
      </c>
      <c r="BJ104">
        <f>IF(BJ$8&lt;Input!$D$13,IF(BJ$8+$A104&gt;=Input!$D$13,0,(INDEX(Input!$T$11:$T$136,BJ$8+$A104+1)/INDEX(Input!$T$11:$T$136,BJ$8+1))),0)*$B104*$C104</f>
        <v>0</v>
      </c>
      <c r="BK104">
        <f>IF(BK$8&lt;Input!$D$13,IF(BK$8+$A104&gt;=Input!$D$13,0,(INDEX(Input!$T$11:$T$136,BK$8+$A104+1)/INDEX(Input!$T$11:$T$136,BK$8+1))),0)*$B104*$C104</f>
        <v>0</v>
      </c>
      <c r="BL104">
        <f>IF(BL$8&lt;Input!$D$13,IF(BL$8+$A104&gt;=Input!$D$13,0,(INDEX(Input!$T$11:$T$136,BL$8+$A104+1)/INDEX(Input!$T$11:$T$136,BL$8+1))),0)*$B104*$C104</f>
        <v>0</v>
      </c>
      <c r="BM104">
        <f>IF(BM$8&lt;Input!$D$13,IF(BM$8+$A104&gt;=Input!$D$13,0,(INDEX(Input!$T$11:$T$136,BM$8+$A104+1)/INDEX(Input!$T$11:$T$136,BM$8+1))),0)*$B104*$C104</f>
        <v>0</v>
      </c>
      <c r="BN104">
        <f>IF(BN$8&lt;Input!$D$13,IF(BN$8+$A104&gt;=Input!$D$13,0,(INDEX(Input!$T$11:$T$136,BN$8+$A104+1)/INDEX(Input!$T$11:$T$136,BN$8+1))),0)*$B104*$C104</f>
        <v>0</v>
      </c>
    </row>
    <row r="105" spans="1:66">
      <c r="A105">
        <f>Input!B104</f>
        <v>94</v>
      </c>
      <c r="B105">
        <f>(1+Input!$D$18)^Brx!A105</f>
        <v>25.374230491125484</v>
      </c>
      <c r="C105">
        <f>(1+Input!$D$17)^Brx!A105</f>
        <v>2.5480569802562365</v>
      </c>
      <c r="E105">
        <f t="shared" si="29"/>
        <v>114</v>
      </c>
      <c r="F105">
        <f>IF(F$8&lt;Input!$D$13,IF(F$8+$A105&gt;=Input!$D$13,0,(INDEX(Input!$T$11:$T$136,F$8+$A105+1)/INDEX(Input!$T$11:$T$136,F$8+1))),0)*$B105*$C105</f>
        <v>0</v>
      </c>
      <c r="G105">
        <f>IF(G$8&lt;Input!$D$13,IF(G$8+$A105&gt;=Input!$D$13,0,(INDEX(Input!$T$11:$T$136,G$8+$A105+1)/INDEX(Input!$T$11:$T$136,G$8+1))),0)*$B105*$C105</f>
        <v>0</v>
      </c>
      <c r="H105">
        <f>IF(H$8&lt;Input!$D$13,IF(H$8+$A105&gt;=Input!$D$13,0,(INDEX(Input!$T$11:$T$136,H$8+$A105+1)/INDEX(Input!$T$11:$T$136,H$8+1))),0)*$B105*$C105</f>
        <v>0</v>
      </c>
      <c r="I105">
        <f>IF(I$8&lt;Input!$D$13,IF(I$8+$A105&gt;=Input!$D$13,0,(INDEX(Input!$T$11:$T$136,I$8+$A105+1)/INDEX(Input!$T$11:$T$136,I$8+1))),0)*$B105*$C105</f>
        <v>0</v>
      </c>
      <c r="J105">
        <f>IF(J$8&lt;Input!$D$13,IF(J$8+$A105&gt;=Input!$D$13,0,(INDEX(Input!$T$11:$T$136,J$8+$A105+1)/INDEX(Input!$T$11:$T$136,J$8+1))),0)*$B105*$C105</f>
        <v>0</v>
      </c>
      <c r="K105">
        <f>IF(K$8&lt;Input!$D$13,IF(K$8+$A105&gt;=Input!$D$13,0,(INDEX(Input!$T$11:$T$136,K$8+$A105+1)/INDEX(Input!$T$11:$T$136,K$8+1))),0)*$B105*$C105</f>
        <v>0</v>
      </c>
      <c r="L105">
        <f>IF(L$8&lt;Input!$D$13,IF(L$8+$A105&gt;=Input!$D$13,0,(INDEX(Input!$T$11:$T$136,L$8+$A105+1)/INDEX(Input!$T$11:$T$136,L$8+1))),0)*$B105*$C105</f>
        <v>0</v>
      </c>
      <c r="M105">
        <f>IF(M$8&lt;Input!$D$13,IF(M$8+$A105&gt;=Input!$D$13,0,(INDEX(Input!$T$11:$T$136,M$8+$A105+1)/INDEX(Input!$T$11:$T$136,M$8+1))),0)*$B105*$C105</f>
        <v>0</v>
      </c>
      <c r="N105">
        <f>IF(N$8&lt;Input!$D$13,IF(N$8+$A105&gt;=Input!$D$13,0,(INDEX(Input!$T$11:$T$136,N$8+$A105+1)/INDEX(Input!$T$11:$T$136,N$8+1))),0)*$B105*$C105</f>
        <v>0</v>
      </c>
      <c r="O105">
        <f>IF(O$8&lt;Input!$D$13,IF(O$8+$A105&gt;=Input!$D$13,0,(INDEX(Input!$T$11:$T$136,O$8+$A105+1)/INDEX(Input!$T$11:$T$136,O$8+1))),0)*$B105*$C105</f>
        <v>0</v>
      </c>
      <c r="P105">
        <f>IF(P$8&lt;Input!$D$13,IF(P$8+$A105&gt;=Input!$D$13,0,(INDEX(Input!$T$11:$T$136,P$8+$A105+1)/INDEX(Input!$T$11:$T$136,P$8+1))),0)*$B105*$C105</f>
        <v>0</v>
      </c>
      <c r="Q105">
        <f>IF(Q$8&lt;Input!$D$13,IF(Q$8+$A105&gt;=Input!$D$13,0,(INDEX(Input!$T$11:$T$136,Q$8+$A105+1)/INDEX(Input!$T$11:$T$136,Q$8+1))),0)*$B105*$C105</f>
        <v>0</v>
      </c>
      <c r="R105">
        <f>IF(R$8&lt;Input!$D$13,IF(R$8+$A105&gt;=Input!$D$13,0,(INDEX(Input!$T$11:$T$136,R$8+$A105+1)/INDEX(Input!$T$11:$T$136,R$8+1))),0)*$B105*$C105</f>
        <v>0</v>
      </c>
      <c r="S105">
        <f>IF(S$8&lt;Input!$D$13,IF(S$8+$A105&gt;=Input!$D$13,0,(INDEX(Input!$T$11:$T$136,S$8+$A105+1)/INDEX(Input!$T$11:$T$136,S$8+1))),0)*$B105*$C105</f>
        <v>0</v>
      </c>
      <c r="T105">
        <f>IF(T$8&lt;Input!$D$13,IF(T$8+$A105&gt;=Input!$D$13,0,(INDEX(Input!$T$11:$T$136,T$8+$A105+1)/INDEX(Input!$T$11:$T$136,T$8+1))),0)*$B105*$C105</f>
        <v>0</v>
      </c>
      <c r="U105">
        <f>IF(U$8&lt;Input!$D$13,IF(U$8+$A105&gt;=Input!$D$13,0,(INDEX(Input!$T$11:$T$136,U$8+$A105+1)/INDEX(Input!$T$11:$T$136,U$8+1))),0)*$B105*$C105</f>
        <v>0</v>
      </c>
      <c r="V105">
        <f>IF(V$8&lt;Input!$D$13,IF(V$8+$A105&gt;=Input!$D$13,0,(INDEX(Input!$T$11:$T$136,V$8+$A105+1)/INDEX(Input!$T$11:$T$136,V$8+1))),0)*$B105*$C105</f>
        <v>0</v>
      </c>
      <c r="W105">
        <f>IF(W$8&lt;Input!$D$13,IF(W$8+$A105&gt;=Input!$D$13,0,(INDEX(Input!$T$11:$T$136,W$8+$A105+1)/INDEX(Input!$T$11:$T$136,W$8+1))),0)*$B105*$C105</f>
        <v>0</v>
      </c>
      <c r="X105">
        <f>IF(X$8&lt;Input!$D$13,IF(X$8+$A105&gt;=Input!$D$13,0,(INDEX(Input!$T$11:$T$136,X$8+$A105+1)/INDEX(Input!$T$11:$T$136,X$8+1))),0)*$B105*$C105</f>
        <v>0</v>
      </c>
      <c r="Y105">
        <f>IF(Y$8&lt;Input!$D$13,IF(Y$8+$A105&gt;=Input!$D$13,0,(INDEX(Input!$T$11:$T$136,Y$8+$A105+1)/INDEX(Input!$T$11:$T$136,Y$8+1))),0)*$B105*$C105</f>
        <v>0</v>
      </c>
      <c r="Z105">
        <f>IF(Z$8&lt;Input!$D$13,IF(Z$8+$A105&gt;=Input!$D$13,0,(INDEX(Input!$T$11:$T$136,Z$8+$A105+1)/INDEX(Input!$T$11:$T$136,Z$8+1))),0)*$B105*$C105</f>
        <v>0</v>
      </c>
      <c r="AA105">
        <f>IF(AA$8&lt;Input!$D$13,IF(AA$8+$A105&gt;=Input!$D$13,0,(INDEX(Input!$T$11:$T$136,AA$8+$A105+1)/INDEX(Input!$T$11:$T$136,AA$8+1))),0)*$B105*$C105</f>
        <v>0</v>
      </c>
      <c r="AB105">
        <f>IF(AB$8&lt;Input!$D$13,IF(AB$8+$A105&gt;=Input!$D$13,0,(INDEX(Input!$T$11:$T$136,AB$8+$A105+1)/INDEX(Input!$T$11:$T$136,AB$8+1))),0)*$B105*$C105</f>
        <v>0</v>
      </c>
      <c r="AC105">
        <f>IF(AC$8&lt;Input!$D$13,IF(AC$8+$A105&gt;=Input!$D$13,0,(INDEX(Input!$T$11:$T$136,AC$8+$A105+1)/INDEX(Input!$T$11:$T$136,AC$8+1))),0)*$B105*$C105</f>
        <v>0</v>
      </c>
      <c r="AD105">
        <f>IF(AD$8&lt;Input!$D$13,IF(AD$8+$A105&gt;=Input!$D$13,0,(INDEX(Input!$T$11:$T$136,AD$8+$A105+1)/INDEX(Input!$T$11:$T$136,AD$8+1))),0)*$B105*$C105</f>
        <v>0</v>
      </c>
      <c r="AE105">
        <f>IF(AE$8&lt;Input!$D$13,IF(AE$8+$A105&gt;=Input!$D$13,0,(INDEX(Input!$T$11:$T$136,AE$8+$A105+1)/INDEX(Input!$T$11:$T$136,AE$8+1))),0)*$B105*$C105</f>
        <v>0</v>
      </c>
      <c r="AF105">
        <f>IF(AF$8&lt;Input!$D$13,IF(AF$8+$A105&gt;=Input!$D$13,0,(INDEX(Input!$T$11:$T$136,AF$8+$A105+1)/INDEX(Input!$T$11:$T$136,AF$8+1))),0)*$B105*$C105</f>
        <v>0</v>
      </c>
      <c r="AG105">
        <f>IF(AG$8&lt;Input!$D$13,IF(AG$8+$A105&gt;=Input!$D$13,0,(INDEX(Input!$T$11:$T$136,AG$8+$A105+1)/INDEX(Input!$T$11:$T$136,AG$8+1))),0)*$B105*$C105</f>
        <v>0</v>
      </c>
      <c r="AH105">
        <f>IF(AH$8&lt;Input!$D$13,IF(AH$8+$A105&gt;=Input!$D$13,0,(INDEX(Input!$T$11:$T$136,AH$8+$A105+1)/INDEX(Input!$T$11:$T$136,AH$8+1))),0)*$B105*$C105</f>
        <v>0</v>
      </c>
      <c r="AI105">
        <f>IF(AI$8&lt;Input!$D$13,IF(AI$8+$A105&gt;=Input!$D$13,0,(INDEX(Input!$T$11:$T$136,AI$8+$A105+1)/INDEX(Input!$T$11:$T$136,AI$8+1))),0)*$B105*$C105</f>
        <v>0</v>
      </c>
      <c r="AJ105">
        <f>IF(AJ$8&lt;Input!$D$13,IF(AJ$8+$A105&gt;=Input!$D$13,0,(INDEX(Input!$T$11:$T$136,AJ$8+$A105+1)/INDEX(Input!$T$11:$T$136,AJ$8+1))),0)*$B105*$C105</f>
        <v>0</v>
      </c>
      <c r="AK105">
        <f>IF(AK$8&lt;Input!$D$13,IF(AK$8+$A105&gt;=Input!$D$13,0,(INDEX(Input!$T$11:$T$136,AK$8+$A105+1)/INDEX(Input!$T$11:$T$136,AK$8+1))),0)*$B105*$C105</f>
        <v>0</v>
      </c>
      <c r="AL105">
        <f>IF(AL$8&lt;Input!$D$13,IF(AL$8+$A105&gt;=Input!$D$13,0,(INDEX(Input!$T$11:$T$136,AL$8+$A105+1)/INDEX(Input!$T$11:$T$136,AL$8+1))),0)*$B105*$C105</f>
        <v>0</v>
      </c>
      <c r="AM105">
        <f>IF(AM$8&lt;Input!$D$13,IF(AM$8+$A105&gt;=Input!$D$13,0,(INDEX(Input!$T$11:$T$136,AM$8+$A105+1)/INDEX(Input!$T$11:$T$136,AM$8+1))),0)*$B105*$C105</f>
        <v>0</v>
      </c>
      <c r="AN105">
        <f>IF(AN$8&lt;Input!$D$13,IF(AN$8+$A105&gt;=Input!$D$13,0,(INDEX(Input!$T$11:$T$136,AN$8+$A105+1)/INDEX(Input!$T$11:$T$136,AN$8+1))),0)*$B105*$C105</f>
        <v>0</v>
      </c>
      <c r="AO105">
        <f>IF(AO$8&lt;Input!$D$13,IF(AO$8+$A105&gt;=Input!$D$13,0,(INDEX(Input!$T$11:$T$136,AO$8+$A105+1)/INDEX(Input!$T$11:$T$136,AO$8+1))),0)*$B105*$C105</f>
        <v>0</v>
      </c>
      <c r="AP105">
        <f>IF(AP$8&lt;Input!$D$13,IF(AP$8+$A105&gt;=Input!$D$13,0,(INDEX(Input!$T$11:$T$136,AP$8+$A105+1)/INDEX(Input!$T$11:$T$136,AP$8+1))),0)*$B105*$C105</f>
        <v>0</v>
      </c>
      <c r="AQ105">
        <f>IF(AQ$8&lt;Input!$D$13,IF(AQ$8+$A105&gt;=Input!$D$13,0,(INDEX(Input!$T$11:$T$136,AQ$8+$A105+1)/INDEX(Input!$T$11:$T$136,AQ$8+1))),0)*$B105*$C105</f>
        <v>0</v>
      </c>
      <c r="AR105">
        <f>IF(AR$8&lt;Input!$D$13,IF(AR$8+$A105&gt;=Input!$D$13,0,(INDEX(Input!$T$11:$T$136,AR$8+$A105+1)/INDEX(Input!$T$11:$T$136,AR$8+1))),0)*$B105*$C105</f>
        <v>0</v>
      </c>
      <c r="AS105">
        <f>IF(AS$8&lt;Input!$D$13,IF(AS$8+$A105&gt;=Input!$D$13,0,(INDEX(Input!$T$11:$T$136,AS$8+$A105+1)/INDEX(Input!$T$11:$T$136,AS$8+1))),0)*$B105*$C105</f>
        <v>0</v>
      </c>
      <c r="AT105">
        <f>IF(AT$8&lt;Input!$D$13,IF(AT$8+$A105&gt;=Input!$D$13,0,(INDEX(Input!$T$11:$T$136,AT$8+$A105+1)/INDEX(Input!$T$11:$T$136,AT$8+1))),0)*$B105*$C105</f>
        <v>0</v>
      </c>
      <c r="AU105">
        <f>IF(AU$8&lt;Input!$D$13,IF(AU$8+$A105&gt;=Input!$D$13,0,(INDEX(Input!$T$11:$T$136,AU$8+$A105+1)/INDEX(Input!$T$11:$T$136,AU$8+1))),0)*$B105*$C105</f>
        <v>0</v>
      </c>
      <c r="AV105">
        <f>IF(AV$8&lt;Input!$D$13,IF(AV$8+$A105&gt;=Input!$D$13,0,(INDEX(Input!$T$11:$T$136,AV$8+$A105+1)/INDEX(Input!$T$11:$T$136,AV$8+1))),0)*$B105*$C105</f>
        <v>0</v>
      </c>
      <c r="AW105">
        <f>IF(AW$8&lt;Input!$D$13,IF(AW$8+$A105&gt;=Input!$D$13,0,(INDEX(Input!$T$11:$T$136,AW$8+$A105+1)/INDEX(Input!$T$11:$T$136,AW$8+1))),0)*$B105*$C105</f>
        <v>0</v>
      </c>
      <c r="AX105">
        <f>IF(AX$8&lt;Input!$D$13,IF(AX$8+$A105&gt;=Input!$D$13,0,(INDEX(Input!$T$11:$T$136,AX$8+$A105+1)/INDEX(Input!$T$11:$T$136,AX$8+1))),0)*$B105*$C105</f>
        <v>0</v>
      </c>
      <c r="AY105">
        <f>IF(AY$8&lt;Input!$D$13,IF(AY$8+$A105&gt;=Input!$D$13,0,(INDEX(Input!$T$11:$T$136,AY$8+$A105+1)/INDEX(Input!$T$11:$T$136,AY$8+1))),0)*$B105*$C105</f>
        <v>0</v>
      </c>
      <c r="AZ105">
        <f>IF(AZ$8&lt;Input!$D$13,IF(AZ$8+$A105&gt;=Input!$D$13,0,(INDEX(Input!$T$11:$T$136,AZ$8+$A105+1)/INDEX(Input!$T$11:$T$136,AZ$8+1))),0)*$B105*$C105</f>
        <v>0</v>
      </c>
      <c r="BA105">
        <f>IF(BA$8&lt;Input!$D$13,IF(BA$8+$A105&gt;=Input!$D$13,0,(INDEX(Input!$T$11:$T$136,BA$8+$A105+1)/INDEX(Input!$T$11:$T$136,BA$8+1))),0)*$B105*$C105</f>
        <v>0</v>
      </c>
      <c r="BB105">
        <f>IF(BB$8&lt;Input!$D$13,IF(BB$8+$A105&gt;=Input!$D$13,0,(INDEX(Input!$T$11:$T$136,BB$8+$A105+1)/INDEX(Input!$T$11:$T$136,BB$8+1))),0)*$B105*$C105</f>
        <v>0</v>
      </c>
      <c r="BC105">
        <f>IF(BC$8&lt;Input!$D$13,IF(BC$8+$A105&gt;=Input!$D$13,0,(INDEX(Input!$T$11:$T$136,BC$8+$A105+1)/INDEX(Input!$T$11:$T$136,BC$8+1))),0)*$B105*$C105</f>
        <v>0</v>
      </c>
      <c r="BD105">
        <f>IF(BD$8&lt;Input!$D$13,IF(BD$8+$A105&gt;=Input!$D$13,0,(INDEX(Input!$T$11:$T$136,BD$8+$A105+1)/INDEX(Input!$T$11:$T$136,BD$8+1))),0)*$B105*$C105</f>
        <v>0</v>
      </c>
      <c r="BE105">
        <f>IF(BE$8&lt;Input!$D$13,IF(BE$8+$A105&gt;=Input!$D$13,0,(INDEX(Input!$T$11:$T$136,BE$8+$A105+1)/INDEX(Input!$T$11:$T$136,BE$8+1))),0)*$B105*$C105</f>
        <v>0</v>
      </c>
      <c r="BF105">
        <f>IF(BF$8&lt;Input!$D$13,IF(BF$8+$A105&gt;=Input!$D$13,0,(INDEX(Input!$T$11:$T$136,BF$8+$A105+1)/INDEX(Input!$T$11:$T$136,BF$8+1))),0)*$B105*$C105</f>
        <v>0</v>
      </c>
      <c r="BG105">
        <f>IF(BG$8&lt;Input!$D$13,IF(BG$8+$A105&gt;=Input!$D$13,0,(INDEX(Input!$T$11:$T$136,BG$8+$A105+1)/INDEX(Input!$T$11:$T$136,BG$8+1))),0)*$B105*$C105</f>
        <v>0</v>
      </c>
      <c r="BH105">
        <f>IF(BH$8&lt;Input!$D$13,IF(BH$8+$A105&gt;=Input!$D$13,0,(INDEX(Input!$T$11:$T$136,BH$8+$A105+1)/INDEX(Input!$T$11:$T$136,BH$8+1))),0)*$B105*$C105</f>
        <v>0</v>
      </c>
      <c r="BI105">
        <f>IF(BI$8&lt;Input!$D$13,IF(BI$8+$A105&gt;=Input!$D$13,0,(INDEX(Input!$T$11:$T$136,BI$8+$A105+1)/INDEX(Input!$T$11:$T$136,BI$8+1))),0)*$B105*$C105</f>
        <v>0</v>
      </c>
      <c r="BJ105">
        <f>IF(BJ$8&lt;Input!$D$13,IF(BJ$8+$A105&gt;=Input!$D$13,0,(INDEX(Input!$T$11:$T$136,BJ$8+$A105+1)/INDEX(Input!$T$11:$T$136,BJ$8+1))),0)*$B105*$C105</f>
        <v>0</v>
      </c>
      <c r="BK105">
        <f>IF(BK$8&lt;Input!$D$13,IF(BK$8+$A105&gt;=Input!$D$13,0,(INDEX(Input!$T$11:$T$136,BK$8+$A105+1)/INDEX(Input!$T$11:$T$136,BK$8+1))),0)*$B105*$C105</f>
        <v>0</v>
      </c>
      <c r="BL105">
        <f>IF(BL$8&lt;Input!$D$13,IF(BL$8+$A105&gt;=Input!$D$13,0,(INDEX(Input!$T$11:$T$136,BL$8+$A105+1)/INDEX(Input!$T$11:$T$136,BL$8+1))),0)*$B105*$C105</f>
        <v>0</v>
      </c>
      <c r="BM105">
        <f>IF(BM$8&lt;Input!$D$13,IF(BM$8+$A105&gt;=Input!$D$13,0,(INDEX(Input!$T$11:$T$136,BM$8+$A105+1)/INDEX(Input!$T$11:$T$136,BM$8+1))),0)*$B105*$C105</f>
        <v>0</v>
      </c>
      <c r="BN105">
        <f>IF(BN$8&lt;Input!$D$13,IF(BN$8+$A105&gt;=Input!$D$13,0,(INDEX(Input!$T$11:$T$136,BN$8+$A105+1)/INDEX(Input!$T$11:$T$136,BN$8+1))),0)*$B105*$C105</f>
        <v>0</v>
      </c>
    </row>
    <row r="106" spans="1:66">
      <c r="A106">
        <f>Input!B105</f>
        <v>95</v>
      </c>
      <c r="B106">
        <f>(1+Input!$D$18)^Brx!A106</f>
        <v>26.262328558314874</v>
      </c>
      <c r="C106">
        <f>(1+Input!$D$17)^Brx!A106</f>
        <v>2.573537550058798</v>
      </c>
      <c r="E106">
        <f t="shared" si="29"/>
        <v>115</v>
      </c>
      <c r="F106">
        <f>IF(F$8&lt;Input!$D$13,IF(F$8+$A106&gt;=Input!$D$13,0,(INDEX(Input!$T$11:$T$136,F$8+$A106+1)/INDEX(Input!$T$11:$T$136,F$8+1))),0)*$B106*$C106</f>
        <v>0</v>
      </c>
      <c r="G106">
        <f>IF(G$8&lt;Input!$D$13,IF(G$8+$A106&gt;=Input!$D$13,0,(INDEX(Input!$T$11:$T$136,G$8+$A106+1)/INDEX(Input!$T$11:$T$136,G$8+1))),0)*$B106*$C106</f>
        <v>0</v>
      </c>
      <c r="H106">
        <f>IF(H$8&lt;Input!$D$13,IF(H$8+$A106&gt;=Input!$D$13,0,(INDEX(Input!$T$11:$T$136,H$8+$A106+1)/INDEX(Input!$T$11:$T$136,H$8+1))),0)*$B106*$C106</f>
        <v>0</v>
      </c>
      <c r="I106">
        <f>IF(I$8&lt;Input!$D$13,IF(I$8+$A106&gt;=Input!$D$13,0,(INDEX(Input!$T$11:$T$136,I$8+$A106+1)/INDEX(Input!$T$11:$T$136,I$8+1))),0)*$B106*$C106</f>
        <v>0</v>
      </c>
      <c r="J106">
        <f>IF(J$8&lt;Input!$D$13,IF(J$8+$A106&gt;=Input!$D$13,0,(INDEX(Input!$T$11:$T$136,J$8+$A106+1)/INDEX(Input!$T$11:$T$136,J$8+1))),0)*$B106*$C106</f>
        <v>0</v>
      </c>
      <c r="K106">
        <f>IF(K$8&lt;Input!$D$13,IF(K$8+$A106&gt;=Input!$D$13,0,(INDEX(Input!$T$11:$T$136,K$8+$A106+1)/INDEX(Input!$T$11:$T$136,K$8+1))),0)*$B106*$C106</f>
        <v>0</v>
      </c>
      <c r="L106">
        <f>IF(L$8&lt;Input!$D$13,IF(L$8+$A106&gt;=Input!$D$13,0,(INDEX(Input!$T$11:$T$136,L$8+$A106+1)/INDEX(Input!$T$11:$T$136,L$8+1))),0)*$B106*$C106</f>
        <v>0</v>
      </c>
      <c r="M106">
        <f>IF(M$8&lt;Input!$D$13,IF(M$8+$A106&gt;=Input!$D$13,0,(INDEX(Input!$T$11:$T$136,M$8+$A106+1)/INDEX(Input!$T$11:$T$136,M$8+1))),0)*$B106*$C106</f>
        <v>0</v>
      </c>
      <c r="N106">
        <f>IF(N$8&lt;Input!$D$13,IF(N$8+$A106&gt;=Input!$D$13,0,(INDEX(Input!$T$11:$T$136,N$8+$A106+1)/INDEX(Input!$T$11:$T$136,N$8+1))),0)*$B106*$C106</f>
        <v>0</v>
      </c>
      <c r="O106">
        <f>IF(O$8&lt;Input!$D$13,IF(O$8+$A106&gt;=Input!$D$13,0,(INDEX(Input!$T$11:$T$136,O$8+$A106+1)/INDEX(Input!$T$11:$T$136,O$8+1))),0)*$B106*$C106</f>
        <v>0</v>
      </c>
      <c r="P106">
        <f>IF(P$8&lt;Input!$D$13,IF(P$8+$A106&gt;=Input!$D$13,0,(INDEX(Input!$T$11:$T$136,P$8+$A106+1)/INDEX(Input!$T$11:$T$136,P$8+1))),0)*$B106*$C106</f>
        <v>0</v>
      </c>
      <c r="Q106">
        <f>IF(Q$8&lt;Input!$D$13,IF(Q$8+$A106&gt;=Input!$D$13,0,(INDEX(Input!$T$11:$T$136,Q$8+$A106+1)/INDEX(Input!$T$11:$T$136,Q$8+1))),0)*$B106*$C106</f>
        <v>0</v>
      </c>
      <c r="R106">
        <f>IF(R$8&lt;Input!$D$13,IF(R$8+$A106&gt;=Input!$D$13,0,(INDEX(Input!$T$11:$T$136,R$8+$A106+1)/INDEX(Input!$T$11:$T$136,R$8+1))),0)*$B106*$C106</f>
        <v>0</v>
      </c>
      <c r="S106">
        <f>IF(S$8&lt;Input!$D$13,IF(S$8+$A106&gt;=Input!$D$13,0,(INDEX(Input!$T$11:$T$136,S$8+$A106+1)/INDEX(Input!$T$11:$T$136,S$8+1))),0)*$B106*$C106</f>
        <v>0</v>
      </c>
      <c r="T106">
        <f>IF(T$8&lt;Input!$D$13,IF(T$8+$A106&gt;=Input!$D$13,0,(INDEX(Input!$T$11:$T$136,T$8+$A106+1)/INDEX(Input!$T$11:$T$136,T$8+1))),0)*$B106*$C106</f>
        <v>0</v>
      </c>
      <c r="U106">
        <f>IF(U$8&lt;Input!$D$13,IF(U$8+$A106&gt;=Input!$D$13,0,(INDEX(Input!$T$11:$T$136,U$8+$A106+1)/INDEX(Input!$T$11:$T$136,U$8+1))),0)*$B106*$C106</f>
        <v>0</v>
      </c>
      <c r="V106">
        <f>IF(V$8&lt;Input!$D$13,IF(V$8+$A106&gt;=Input!$D$13,0,(INDEX(Input!$T$11:$T$136,V$8+$A106+1)/INDEX(Input!$T$11:$T$136,V$8+1))),0)*$B106*$C106</f>
        <v>0</v>
      </c>
      <c r="W106">
        <f>IF(W$8&lt;Input!$D$13,IF(W$8+$A106&gt;=Input!$D$13,0,(INDEX(Input!$T$11:$T$136,W$8+$A106+1)/INDEX(Input!$T$11:$T$136,W$8+1))),0)*$B106*$C106</f>
        <v>0</v>
      </c>
      <c r="X106">
        <f>IF(X$8&lt;Input!$D$13,IF(X$8+$A106&gt;=Input!$D$13,0,(INDEX(Input!$T$11:$T$136,X$8+$A106+1)/INDEX(Input!$T$11:$T$136,X$8+1))),0)*$B106*$C106</f>
        <v>0</v>
      </c>
      <c r="Y106">
        <f>IF(Y$8&lt;Input!$D$13,IF(Y$8+$A106&gt;=Input!$D$13,0,(INDEX(Input!$T$11:$T$136,Y$8+$A106+1)/INDEX(Input!$T$11:$T$136,Y$8+1))),0)*$B106*$C106</f>
        <v>0</v>
      </c>
      <c r="Z106">
        <f>IF(Z$8&lt;Input!$D$13,IF(Z$8+$A106&gt;=Input!$D$13,0,(INDEX(Input!$T$11:$T$136,Z$8+$A106+1)/INDEX(Input!$T$11:$T$136,Z$8+1))),0)*$B106*$C106</f>
        <v>0</v>
      </c>
      <c r="AA106">
        <f>IF(AA$8&lt;Input!$D$13,IF(AA$8+$A106&gt;=Input!$D$13,0,(INDEX(Input!$T$11:$T$136,AA$8+$A106+1)/INDEX(Input!$T$11:$T$136,AA$8+1))),0)*$B106*$C106</f>
        <v>0</v>
      </c>
      <c r="AB106">
        <f>IF(AB$8&lt;Input!$D$13,IF(AB$8+$A106&gt;=Input!$D$13,0,(INDEX(Input!$T$11:$T$136,AB$8+$A106+1)/INDEX(Input!$T$11:$T$136,AB$8+1))),0)*$B106*$C106</f>
        <v>0</v>
      </c>
      <c r="AC106">
        <f>IF(AC$8&lt;Input!$D$13,IF(AC$8+$A106&gt;=Input!$D$13,0,(INDEX(Input!$T$11:$T$136,AC$8+$A106+1)/INDEX(Input!$T$11:$T$136,AC$8+1))),0)*$B106*$C106</f>
        <v>0</v>
      </c>
      <c r="AD106">
        <f>IF(AD$8&lt;Input!$D$13,IF(AD$8+$A106&gt;=Input!$D$13,0,(INDEX(Input!$T$11:$T$136,AD$8+$A106+1)/INDEX(Input!$T$11:$T$136,AD$8+1))),0)*$B106*$C106</f>
        <v>0</v>
      </c>
      <c r="AE106">
        <f>IF(AE$8&lt;Input!$D$13,IF(AE$8+$A106&gt;=Input!$D$13,0,(INDEX(Input!$T$11:$T$136,AE$8+$A106+1)/INDEX(Input!$T$11:$T$136,AE$8+1))),0)*$B106*$C106</f>
        <v>0</v>
      </c>
      <c r="AF106">
        <f>IF(AF$8&lt;Input!$D$13,IF(AF$8+$A106&gt;=Input!$D$13,0,(INDEX(Input!$T$11:$T$136,AF$8+$A106+1)/INDEX(Input!$T$11:$T$136,AF$8+1))),0)*$B106*$C106</f>
        <v>0</v>
      </c>
      <c r="AG106">
        <f>IF(AG$8&lt;Input!$D$13,IF(AG$8+$A106&gt;=Input!$D$13,0,(INDEX(Input!$T$11:$T$136,AG$8+$A106+1)/INDEX(Input!$T$11:$T$136,AG$8+1))),0)*$B106*$C106</f>
        <v>0</v>
      </c>
      <c r="AH106">
        <f>IF(AH$8&lt;Input!$D$13,IF(AH$8+$A106&gt;=Input!$D$13,0,(INDEX(Input!$T$11:$T$136,AH$8+$A106+1)/INDEX(Input!$T$11:$T$136,AH$8+1))),0)*$B106*$C106</f>
        <v>0</v>
      </c>
      <c r="AI106">
        <f>IF(AI$8&lt;Input!$D$13,IF(AI$8+$A106&gt;=Input!$D$13,0,(INDEX(Input!$T$11:$T$136,AI$8+$A106+1)/INDEX(Input!$T$11:$T$136,AI$8+1))),0)*$B106*$C106</f>
        <v>0</v>
      </c>
      <c r="AJ106">
        <f>IF(AJ$8&lt;Input!$D$13,IF(AJ$8+$A106&gt;=Input!$D$13,0,(INDEX(Input!$T$11:$T$136,AJ$8+$A106+1)/INDEX(Input!$T$11:$T$136,AJ$8+1))),0)*$B106*$C106</f>
        <v>0</v>
      </c>
      <c r="AK106">
        <f>IF(AK$8&lt;Input!$D$13,IF(AK$8+$A106&gt;=Input!$D$13,0,(INDEX(Input!$T$11:$T$136,AK$8+$A106+1)/INDEX(Input!$T$11:$T$136,AK$8+1))),0)*$B106*$C106</f>
        <v>0</v>
      </c>
      <c r="AL106">
        <f>IF(AL$8&lt;Input!$D$13,IF(AL$8+$A106&gt;=Input!$D$13,0,(INDEX(Input!$T$11:$T$136,AL$8+$A106+1)/INDEX(Input!$T$11:$T$136,AL$8+1))),0)*$B106*$C106</f>
        <v>0</v>
      </c>
      <c r="AM106">
        <f>IF(AM$8&lt;Input!$D$13,IF(AM$8+$A106&gt;=Input!$D$13,0,(INDEX(Input!$T$11:$T$136,AM$8+$A106+1)/INDEX(Input!$T$11:$T$136,AM$8+1))),0)*$B106*$C106</f>
        <v>0</v>
      </c>
      <c r="AN106">
        <f>IF(AN$8&lt;Input!$D$13,IF(AN$8+$A106&gt;=Input!$D$13,0,(INDEX(Input!$T$11:$T$136,AN$8+$A106+1)/INDEX(Input!$T$11:$T$136,AN$8+1))),0)*$B106*$C106</f>
        <v>0</v>
      </c>
      <c r="AO106">
        <f>IF(AO$8&lt;Input!$D$13,IF(AO$8+$A106&gt;=Input!$D$13,0,(INDEX(Input!$T$11:$T$136,AO$8+$A106+1)/INDEX(Input!$T$11:$T$136,AO$8+1))),0)*$B106*$C106</f>
        <v>0</v>
      </c>
      <c r="AP106">
        <f>IF(AP$8&lt;Input!$D$13,IF(AP$8+$A106&gt;=Input!$D$13,0,(INDEX(Input!$T$11:$T$136,AP$8+$A106+1)/INDEX(Input!$T$11:$T$136,AP$8+1))),0)*$B106*$C106</f>
        <v>0</v>
      </c>
      <c r="AQ106">
        <f>IF(AQ$8&lt;Input!$D$13,IF(AQ$8+$A106&gt;=Input!$D$13,0,(INDEX(Input!$T$11:$T$136,AQ$8+$A106+1)/INDEX(Input!$T$11:$T$136,AQ$8+1))),0)*$B106*$C106</f>
        <v>0</v>
      </c>
      <c r="AR106">
        <f>IF(AR$8&lt;Input!$D$13,IF(AR$8+$A106&gt;=Input!$D$13,0,(INDEX(Input!$T$11:$T$136,AR$8+$A106+1)/INDEX(Input!$T$11:$T$136,AR$8+1))),0)*$B106*$C106</f>
        <v>0</v>
      </c>
      <c r="AS106">
        <f>IF(AS$8&lt;Input!$D$13,IF(AS$8+$A106&gt;=Input!$D$13,0,(INDEX(Input!$T$11:$T$136,AS$8+$A106+1)/INDEX(Input!$T$11:$T$136,AS$8+1))),0)*$B106*$C106</f>
        <v>0</v>
      </c>
      <c r="AT106">
        <f>IF(AT$8&lt;Input!$D$13,IF(AT$8+$A106&gt;=Input!$D$13,0,(INDEX(Input!$T$11:$T$136,AT$8+$A106+1)/INDEX(Input!$T$11:$T$136,AT$8+1))),0)*$B106*$C106</f>
        <v>0</v>
      </c>
      <c r="AU106">
        <f>IF(AU$8&lt;Input!$D$13,IF(AU$8+$A106&gt;=Input!$D$13,0,(INDEX(Input!$T$11:$T$136,AU$8+$A106+1)/INDEX(Input!$T$11:$T$136,AU$8+1))),0)*$B106*$C106</f>
        <v>0</v>
      </c>
      <c r="AV106">
        <f>IF(AV$8&lt;Input!$D$13,IF(AV$8+$A106&gt;=Input!$D$13,0,(INDEX(Input!$T$11:$T$136,AV$8+$A106+1)/INDEX(Input!$T$11:$T$136,AV$8+1))),0)*$B106*$C106</f>
        <v>0</v>
      </c>
      <c r="AW106">
        <f>IF(AW$8&lt;Input!$D$13,IF(AW$8+$A106&gt;=Input!$D$13,0,(INDEX(Input!$T$11:$T$136,AW$8+$A106+1)/INDEX(Input!$T$11:$T$136,AW$8+1))),0)*$B106*$C106</f>
        <v>0</v>
      </c>
      <c r="AX106">
        <f>IF(AX$8&lt;Input!$D$13,IF(AX$8+$A106&gt;=Input!$D$13,0,(INDEX(Input!$T$11:$T$136,AX$8+$A106+1)/INDEX(Input!$T$11:$T$136,AX$8+1))),0)*$B106*$C106</f>
        <v>0</v>
      </c>
      <c r="AY106">
        <f>IF(AY$8&lt;Input!$D$13,IF(AY$8+$A106&gt;=Input!$D$13,0,(INDEX(Input!$T$11:$T$136,AY$8+$A106+1)/INDEX(Input!$T$11:$T$136,AY$8+1))),0)*$B106*$C106</f>
        <v>0</v>
      </c>
      <c r="AZ106">
        <f>IF(AZ$8&lt;Input!$D$13,IF(AZ$8+$A106&gt;=Input!$D$13,0,(INDEX(Input!$T$11:$T$136,AZ$8+$A106+1)/INDEX(Input!$T$11:$T$136,AZ$8+1))),0)*$B106*$C106</f>
        <v>0</v>
      </c>
      <c r="BA106">
        <f>IF(BA$8&lt;Input!$D$13,IF(BA$8+$A106&gt;=Input!$D$13,0,(INDEX(Input!$T$11:$T$136,BA$8+$A106+1)/INDEX(Input!$T$11:$T$136,BA$8+1))),0)*$B106*$C106</f>
        <v>0</v>
      </c>
      <c r="BB106">
        <f>IF(BB$8&lt;Input!$D$13,IF(BB$8+$A106&gt;=Input!$D$13,0,(INDEX(Input!$T$11:$T$136,BB$8+$A106+1)/INDEX(Input!$T$11:$T$136,BB$8+1))),0)*$B106*$C106</f>
        <v>0</v>
      </c>
      <c r="BC106">
        <f>IF(BC$8&lt;Input!$D$13,IF(BC$8+$A106&gt;=Input!$D$13,0,(INDEX(Input!$T$11:$T$136,BC$8+$A106+1)/INDEX(Input!$T$11:$T$136,BC$8+1))),0)*$B106*$C106</f>
        <v>0</v>
      </c>
      <c r="BD106">
        <f>IF(BD$8&lt;Input!$D$13,IF(BD$8+$A106&gt;=Input!$D$13,0,(INDEX(Input!$T$11:$T$136,BD$8+$A106+1)/INDEX(Input!$T$11:$T$136,BD$8+1))),0)*$B106*$C106</f>
        <v>0</v>
      </c>
      <c r="BE106">
        <f>IF(BE$8&lt;Input!$D$13,IF(BE$8+$A106&gt;=Input!$D$13,0,(INDEX(Input!$T$11:$T$136,BE$8+$A106+1)/INDEX(Input!$T$11:$T$136,BE$8+1))),0)*$B106*$C106</f>
        <v>0</v>
      </c>
      <c r="BF106">
        <f>IF(BF$8&lt;Input!$D$13,IF(BF$8+$A106&gt;=Input!$D$13,0,(INDEX(Input!$T$11:$T$136,BF$8+$A106+1)/INDEX(Input!$T$11:$T$136,BF$8+1))),0)*$B106*$C106</f>
        <v>0</v>
      </c>
      <c r="BG106">
        <f>IF(BG$8&lt;Input!$D$13,IF(BG$8+$A106&gt;=Input!$D$13,0,(INDEX(Input!$T$11:$T$136,BG$8+$A106+1)/INDEX(Input!$T$11:$T$136,BG$8+1))),0)*$B106*$C106</f>
        <v>0</v>
      </c>
      <c r="BH106">
        <f>IF(BH$8&lt;Input!$D$13,IF(BH$8+$A106&gt;=Input!$D$13,0,(INDEX(Input!$T$11:$T$136,BH$8+$A106+1)/INDEX(Input!$T$11:$T$136,BH$8+1))),0)*$B106*$C106</f>
        <v>0</v>
      </c>
      <c r="BI106">
        <f>IF(BI$8&lt;Input!$D$13,IF(BI$8+$A106&gt;=Input!$D$13,0,(INDEX(Input!$T$11:$T$136,BI$8+$A106+1)/INDEX(Input!$T$11:$T$136,BI$8+1))),0)*$B106*$C106</f>
        <v>0</v>
      </c>
      <c r="BJ106">
        <f>IF(BJ$8&lt;Input!$D$13,IF(BJ$8+$A106&gt;=Input!$D$13,0,(INDEX(Input!$T$11:$T$136,BJ$8+$A106+1)/INDEX(Input!$T$11:$T$136,BJ$8+1))),0)*$B106*$C106</f>
        <v>0</v>
      </c>
      <c r="BK106">
        <f>IF(BK$8&lt;Input!$D$13,IF(BK$8+$A106&gt;=Input!$D$13,0,(INDEX(Input!$T$11:$T$136,BK$8+$A106+1)/INDEX(Input!$T$11:$T$136,BK$8+1))),0)*$B106*$C106</f>
        <v>0</v>
      </c>
      <c r="BL106">
        <f>IF(BL$8&lt;Input!$D$13,IF(BL$8+$A106&gt;=Input!$D$13,0,(INDEX(Input!$T$11:$T$136,BL$8+$A106+1)/INDEX(Input!$T$11:$T$136,BL$8+1))),0)*$B106*$C106</f>
        <v>0</v>
      </c>
      <c r="BM106">
        <f>IF(BM$8&lt;Input!$D$13,IF(BM$8+$A106&gt;=Input!$D$13,0,(INDEX(Input!$T$11:$T$136,BM$8+$A106+1)/INDEX(Input!$T$11:$T$136,BM$8+1))),0)*$B106*$C106</f>
        <v>0</v>
      </c>
      <c r="BN106">
        <f>IF(BN$8&lt;Input!$D$13,IF(BN$8+$A106&gt;=Input!$D$13,0,(INDEX(Input!$T$11:$T$136,BN$8+$A106+1)/INDEX(Input!$T$11:$T$136,BN$8+1))),0)*$B106*$C106</f>
        <v>0</v>
      </c>
    </row>
    <row r="107" spans="1:66">
      <c r="A107">
        <f>Input!B106</f>
        <v>96</v>
      </c>
      <c r="B107">
        <f>(1+Input!$D$18)^Brx!A107</f>
        <v>27.181510057855888</v>
      </c>
      <c r="C107">
        <f>(1+Input!$D$17)^Brx!A107</f>
        <v>2.5992729255593865</v>
      </c>
      <c r="E107">
        <f t="shared" si="29"/>
        <v>116</v>
      </c>
      <c r="F107">
        <f>IF(F$8&lt;Input!$D$13,IF(F$8+$A107&gt;=Input!$D$13,0,(INDEX(Input!$T$11:$T$136,F$8+$A107+1)/INDEX(Input!$T$11:$T$136,F$8+1))),0)*$B107*$C107</f>
        <v>0</v>
      </c>
      <c r="G107">
        <f>IF(G$8&lt;Input!$D$13,IF(G$8+$A107&gt;=Input!$D$13,0,(INDEX(Input!$T$11:$T$136,G$8+$A107+1)/INDEX(Input!$T$11:$T$136,G$8+1))),0)*$B107*$C107</f>
        <v>0</v>
      </c>
      <c r="H107">
        <f>IF(H$8&lt;Input!$D$13,IF(H$8+$A107&gt;=Input!$D$13,0,(INDEX(Input!$T$11:$T$136,H$8+$A107+1)/INDEX(Input!$T$11:$T$136,H$8+1))),0)*$B107*$C107</f>
        <v>0</v>
      </c>
      <c r="I107">
        <f>IF(I$8&lt;Input!$D$13,IF(I$8+$A107&gt;=Input!$D$13,0,(INDEX(Input!$T$11:$T$136,I$8+$A107+1)/INDEX(Input!$T$11:$T$136,I$8+1))),0)*$B107*$C107</f>
        <v>0</v>
      </c>
      <c r="J107">
        <f>IF(J$8&lt;Input!$D$13,IF(J$8+$A107&gt;=Input!$D$13,0,(INDEX(Input!$T$11:$T$136,J$8+$A107+1)/INDEX(Input!$T$11:$T$136,J$8+1))),0)*$B107*$C107</f>
        <v>0</v>
      </c>
      <c r="K107">
        <f>IF(K$8&lt;Input!$D$13,IF(K$8+$A107&gt;=Input!$D$13,0,(INDEX(Input!$T$11:$T$136,K$8+$A107+1)/INDEX(Input!$T$11:$T$136,K$8+1))),0)*$B107*$C107</f>
        <v>0</v>
      </c>
      <c r="L107">
        <f>IF(L$8&lt;Input!$D$13,IF(L$8+$A107&gt;=Input!$D$13,0,(INDEX(Input!$T$11:$T$136,L$8+$A107+1)/INDEX(Input!$T$11:$T$136,L$8+1))),0)*$B107*$C107</f>
        <v>0</v>
      </c>
      <c r="M107">
        <f>IF(M$8&lt;Input!$D$13,IF(M$8+$A107&gt;=Input!$D$13,0,(INDEX(Input!$T$11:$T$136,M$8+$A107+1)/INDEX(Input!$T$11:$T$136,M$8+1))),0)*$B107*$C107</f>
        <v>0</v>
      </c>
      <c r="N107">
        <f>IF(N$8&lt;Input!$D$13,IF(N$8+$A107&gt;=Input!$D$13,0,(INDEX(Input!$T$11:$T$136,N$8+$A107+1)/INDEX(Input!$T$11:$T$136,N$8+1))),0)*$B107*$C107</f>
        <v>0</v>
      </c>
      <c r="O107">
        <f>IF(O$8&lt;Input!$D$13,IF(O$8+$A107&gt;=Input!$D$13,0,(INDEX(Input!$T$11:$T$136,O$8+$A107+1)/INDEX(Input!$T$11:$T$136,O$8+1))),0)*$B107*$C107</f>
        <v>0</v>
      </c>
      <c r="P107">
        <f>IF(P$8&lt;Input!$D$13,IF(P$8+$A107&gt;=Input!$D$13,0,(INDEX(Input!$T$11:$T$136,P$8+$A107+1)/INDEX(Input!$T$11:$T$136,P$8+1))),0)*$B107*$C107</f>
        <v>0</v>
      </c>
      <c r="Q107">
        <f>IF(Q$8&lt;Input!$D$13,IF(Q$8+$A107&gt;=Input!$D$13,0,(INDEX(Input!$T$11:$T$136,Q$8+$A107+1)/INDEX(Input!$T$11:$T$136,Q$8+1))),0)*$B107*$C107</f>
        <v>0</v>
      </c>
      <c r="R107">
        <f>IF(R$8&lt;Input!$D$13,IF(R$8+$A107&gt;=Input!$D$13,0,(INDEX(Input!$T$11:$T$136,R$8+$A107+1)/INDEX(Input!$T$11:$T$136,R$8+1))),0)*$B107*$C107</f>
        <v>0</v>
      </c>
      <c r="S107">
        <f>IF(S$8&lt;Input!$D$13,IF(S$8+$A107&gt;=Input!$D$13,0,(INDEX(Input!$T$11:$T$136,S$8+$A107+1)/INDEX(Input!$T$11:$T$136,S$8+1))),0)*$B107*$C107</f>
        <v>0</v>
      </c>
      <c r="T107">
        <f>IF(T$8&lt;Input!$D$13,IF(T$8+$A107&gt;=Input!$D$13,0,(INDEX(Input!$T$11:$T$136,T$8+$A107+1)/INDEX(Input!$T$11:$T$136,T$8+1))),0)*$B107*$C107</f>
        <v>0</v>
      </c>
      <c r="U107">
        <f>IF(U$8&lt;Input!$D$13,IF(U$8+$A107&gt;=Input!$D$13,0,(INDEX(Input!$T$11:$T$136,U$8+$A107+1)/INDEX(Input!$T$11:$T$136,U$8+1))),0)*$B107*$C107</f>
        <v>0</v>
      </c>
      <c r="V107">
        <f>IF(V$8&lt;Input!$D$13,IF(V$8+$A107&gt;=Input!$D$13,0,(INDEX(Input!$T$11:$T$136,V$8+$A107+1)/INDEX(Input!$T$11:$T$136,V$8+1))),0)*$B107*$C107</f>
        <v>0</v>
      </c>
      <c r="W107">
        <f>IF(W$8&lt;Input!$D$13,IF(W$8+$A107&gt;=Input!$D$13,0,(INDEX(Input!$T$11:$T$136,W$8+$A107+1)/INDEX(Input!$T$11:$T$136,W$8+1))),0)*$B107*$C107</f>
        <v>0</v>
      </c>
      <c r="X107">
        <f>IF(X$8&lt;Input!$D$13,IF(X$8+$A107&gt;=Input!$D$13,0,(INDEX(Input!$T$11:$T$136,X$8+$A107+1)/INDEX(Input!$T$11:$T$136,X$8+1))),0)*$B107*$C107</f>
        <v>0</v>
      </c>
      <c r="Y107">
        <f>IF(Y$8&lt;Input!$D$13,IF(Y$8+$A107&gt;=Input!$D$13,0,(INDEX(Input!$T$11:$T$136,Y$8+$A107+1)/INDEX(Input!$T$11:$T$136,Y$8+1))),0)*$B107*$C107</f>
        <v>0</v>
      </c>
      <c r="Z107">
        <f>IF(Z$8&lt;Input!$D$13,IF(Z$8+$A107&gt;=Input!$D$13,0,(INDEX(Input!$T$11:$T$136,Z$8+$A107+1)/INDEX(Input!$T$11:$T$136,Z$8+1))),0)*$B107*$C107</f>
        <v>0</v>
      </c>
      <c r="AA107">
        <f>IF(AA$8&lt;Input!$D$13,IF(AA$8+$A107&gt;=Input!$D$13,0,(INDEX(Input!$T$11:$T$136,AA$8+$A107+1)/INDEX(Input!$T$11:$T$136,AA$8+1))),0)*$B107*$C107</f>
        <v>0</v>
      </c>
      <c r="AB107">
        <f>IF(AB$8&lt;Input!$D$13,IF(AB$8+$A107&gt;=Input!$D$13,0,(INDEX(Input!$T$11:$T$136,AB$8+$A107+1)/INDEX(Input!$T$11:$T$136,AB$8+1))),0)*$B107*$C107</f>
        <v>0</v>
      </c>
      <c r="AC107">
        <f>IF(AC$8&lt;Input!$D$13,IF(AC$8+$A107&gt;=Input!$D$13,0,(INDEX(Input!$T$11:$T$136,AC$8+$A107+1)/INDEX(Input!$T$11:$T$136,AC$8+1))),0)*$B107*$C107</f>
        <v>0</v>
      </c>
      <c r="AD107">
        <f>IF(AD$8&lt;Input!$D$13,IF(AD$8+$A107&gt;=Input!$D$13,0,(INDEX(Input!$T$11:$T$136,AD$8+$A107+1)/INDEX(Input!$T$11:$T$136,AD$8+1))),0)*$B107*$C107</f>
        <v>0</v>
      </c>
      <c r="AE107">
        <f>IF(AE$8&lt;Input!$D$13,IF(AE$8+$A107&gt;=Input!$D$13,0,(INDEX(Input!$T$11:$T$136,AE$8+$A107+1)/INDEX(Input!$T$11:$T$136,AE$8+1))),0)*$B107*$C107</f>
        <v>0</v>
      </c>
      <c r="AF107">
        <f>IF(AF$8&lt;Input!$D$13,IF(AF$8+$A107&gt;=Input!$D$13,0,(INDEX(Input!$T$11:$T$136,AF$8+$A107+1)/INDEX(Input!$T$11:$T$136,AF$8+1))),0)*$B107*$C107</f>
        <v>0</v>
      </c>
      <c r="AG107">
        <f>IF(AG$8&lt;Input!$D$13,IF(AG$8+$A107&gt;=Input!$D$13,0,(INDEX(Input!$T$11:$T$136,AG$8+$A107+1)/INDEX(Input!$T$11:$T$136,AG$8+1))),0)*$B107*$C107</f>
        <v>0</v>
      </c>
      <c r="AH107">
        <f>IF(AH$8&lt;Input!$D$13,IF(AH$8+$A107&gt;=Input!$D$13,0,(INDEX(Input!$T$11:$T$136,AH$8+$A107+1)/INDEX(Input!$T$11:$T$136,AH$8+1))),0)*$B107*$C107</f>
        <v>0</v>
      </c>
      <c r="AI107">
        <f>IF(AI$8&lt;Input!$D$13,IF(AI$8+$A107&gt;=Input!$D$13,0,(INDEX(Input!$T$11:$T$136,AI$8+$A107+1)/INDEX(Input!$T$11:$T$136,AI$8+1))),0)*$B107*$C107</f>
        <v>0</v>
      </c>
      <c r="AJ107">
        <f>IF(AJ$8&lt;Input!$D$13,IF(AJ$8+$A107&gt;=Input!$D$13,0,(INDEX(Input!$T$11:$T$136,AJ$8+$A107+1)/INDEX(Input!$T$11:$T$136,AJ$8+1))),0)*$B107*$C107</f>
        <v>0</v>
      </c>
      <c r="AK107">
        <f>IF(AK$8&lt;Input!$D$13,IF(AK$8+$A107&gt;=Input!$D$13,0,(INDEX(Input!$T$11:$T$136,AK$8+$A107+1)/INDEX(Input!$T$11:$T$136,AK$8+1))),0)*$B107*$C107</f>
        <v>0</v>
      </c>
      <c r="AL107">
        <f>IF(AL$8&lt;Input!$D$13,IF(AL$8+$A107&gt;=Input!$D$13,0,(INDEX(Input!$T$11:$T$136,AL$8+$A107+1)/INDEX(Input!$T$11:$T$136,AL$8+1))),0)*$B107*$C107</f>
        <v>0</v>
      </c>
      <c r="AM107">
        <f>IF(AM$8&lt;Input!$D$13,IF(AM$8+$A107&gt;=Input!$D$13,0,(INDEX(Input!$T$11:$T$136,AM$8+$A107+1)/INDEX(Input!$T$11:$T$136,AM$8+1))),0)*$B107*$C107</f>
        <v>0</v>
      </c>
      <c r="AN107">
        <f>IF(AN$8&lt;Input!$D$13,IF(AN$8+$A107&gt;=Input!$D$13,0,(INDEX(Input!$T$11:$T$136,AN$8+$A107+1)/INDEX(Input!$T$11:$T$136,AN$8+1))),0)*$B107*$C107</f>
        <v>0</v>
      </c>
      <c r="AO107">
        <f>IF(AO$8&lt;Input!$D$13,IF(AO$8+$A107&gt;=Input!$D$13,0,(INDEX(Input!$T$11:$T$136,AO$8+$A107+1)/INDEX(Input!$T$11:$T$136,AO$8+1))),0)*$B107*$C107</f>
        <v>0</v>
      </c>
      <c r="AP107">
        <f>IF(AP$8&lt;Input!$D$13,IF(AP$8+$A107&gt;=Input!$D$13,0,(INDEX(Input!$T$11:$T$136,AP$8+$A107+1)/INDEX(Input!$T$11:$T$136,AP$8+1))),0)*$B107*$C107</f>
        <v>0</v>
      </c>
      <c r="AQ107">
        <f>IF(AQ$8&lt;Input!$D$13,IF(AQ$8+$A107&gt;=Input!$D$13,0,(INDEX(Input!$T$11:$T$136,AQ$8+$A107+1)/INDEX(Input!$T$11:$T$136,AQ$8+1))),0)*$B107*$C107</f>
        <v>0</v>
      </c>
      <c r="AR107">
        <f>IF(AR$8&lt;Input!$D$13,IF(AR$8+$A107&gt;=Input!$D$13,0,(INDEX(Input!$T$11:$T$136,AR$8+$A107+1)/INDEX(Input!$T$11:$T$136,AR$8+1))),0)*$B107*$C107</f>
        <v>0</v>
      </c>
      <c r="AS107">
        <f>IF(AS$8&lt;Input!$D$13,IF(AS$8+$A107&gt;=Input!$D$13,0,(INDEX(Input!$T$11:$T$136,AS$8+$A107+1)/INDEX(Input!$T$11:$T$136,AS$8+1))),0)*$B107*$C107</f>
        <v>0</v>
      </c>
      <c r="AT107">
        <f>IF(AT$8&lt;Input!$D$13,IF(AT$8+$A107&gt;=Input!$D$13,0,(INDEX(Input!$T$11:$T$136,AT$8+$A107+1)/INDEX(Input!$T$11:$T$136,AT$8+1))),0)*$B107*$C107</f>
        <v>0</v>
      </c>
      <c r="AU107">
        <f>IF(AU$8&lt;Input!$D$13,IF(AU$8+$A107&gt;=Input!$D$13,0,(INDEX(Input!$T$11:$T$136,AU$8+$A107+1)/INDEX(Input!$T$11:$T$136,AU$8+1))),0)*$B107*$C107</f>
        <v>0</v>
      </c>
      <c r="AV107">
        <f>IF(AV$8&lt;Input!$D$13,IF(AV$8+$A107&gt;=Input!$D$13,0,(INDEX(Input!$T$11:$T$136,AV$8+$A107+1)/INDEX(Input!$T$11:$T$136,AV$8+1))),0)*$B107*$C107</f>
        <v>0</v>
      </c>
      <c r="AW107">
        <f>IF(AW$8&lt;Input!$D$13,IF(AW$8+$A107&gt;=Input!$D$13,0,(INDEX(Input!$T$11:$T$136,AW$8+$A107+1)/INDEX(Input!$T$11:$T$136,AW$8+1))),0)*$B107*$C107</f>
        <v>0</v>
      </c>
      <c r="AX107">
        <f>IF(AX$8&lt;Input!$D$13,IF(AX$8+$A107&gt;=Input!$D$13,0,(INDEX(Input!$T$11:$T$136,AX$8+$A107+1)/INDEX(Input!$T$11:$T$136,AX$8+1))),0)*$B107*$C107</f>
        <v>0</v>
      </c>
      <c r="AY107">
        <f>IF(AY$8&lt;Input!$D$13,IF(AY$8+$A107&gt;=Input!$D$13,0,(INDEX(Input!$T$11:$T$136,AY$8+$A107+1)/INDEX(Input!$T$11:$T$136,AY$8+1))),0)*$B107*$C107</f>
        <v>0</v>
      </c>
      <c r="AZ107">
        <f>IF(AZ$8&lt;Input!$D$13,IF(AZ$8+$A107&gt;=Input!$D$13,0,(INDEX(Input!$T$11:$T$136,AZ$8+$A107+1)/INDEX(Input!$T$11:$T$136,AZ$8+1))),0)*$B107*$C107</f>
        <v>0</v>
      </c>
      <c r="BA107">
        <f>IF(BA$8&lt;Input!$D$13,IF(BA$8+$A107&gt;=Input!$D$13,0,(INDEX(Input!$T$11:$T$136,BA$8+$A107+1)/INDEX(Input!$T$11:$T$136,BA$8+1))),0)*$B107*$C107</f>
        <v>0</v>
      </c>
      <c r="BB107">
        <f>IF(BB$8&lt;Input!$D$13,IF(BB$8+$A107&gt;=Input!$D$13,0,(INDEX(Input!$T$11:$T$136,BB$8+$A107+1)/INDEX(Input!$T$11:$T$136,BB$8+1))),0)*$B107*$C107</f>
        <v>0</v>
      </c>
      <c r="BC107">
        <f>IF(BC$8&lt;Input!$D$13,IF(BC$8+$A107&gt;=Input!$D$13,0,(INDEX(Input!$T$11:$T$136,BC$8+$A107+1)/INDEX(Input!$T$11:$T$136,BC$8+1))),0)*$B107*$C107</f>
        <v>0</v>
      </c>
      <c r="BD107">
        <f>IF(BD$8&lt;Input!$D$13,IF(BD$8+$A107&gt;=Input!$D$13,0,(INDEX(Input!$T$11:$T$136,BD$8+$A107+1)/INDEX(Input!$T$11:$T$136,BD$8+1))),0)*$B107*$C107</f>
        <v>0</v>
      </c>
      <c r="BE107">
        <f>IF(BE$8&lt;Input!$D$13,IF(BE$8+$A107&gt;=Input!$D$13,0,(INDEX(Input!$T$11:$T$136,BE$8+$A107+1)/INDEX(Input!$T$11:$T$136,BE$8+1))),0)*$B107*$C107</f>
        <v>0</v>
      </c>
      <c r="BF107">
        <f>IF(BF$8&lt;Input!$D$13,IF(BF$8+$A107&gt;=Input!$D$13,0,(INDEX(Input!$T$11:$T$136,BF$8+$A107+1)/INDEX(Input!$T$11:$T$136,BF$8+1))),0)*$B107*$C107</f>
        <v>0</v>
      </c>
      <c r="BG107">
        <f>IF(BG$8&lt;Input!$D$13,IF(BG$8+$A107&gt;=Input!$D$13,0,(INDEX(Input!$T$11:$T$136,BG$8+$A107+1)/INDEX(Input!$T$11:$T$136,BG$8+1))),0)*$B107*$C107</f>
        <v>0</v>
      </c>
      <c r="BH107">
        <f>IF(BH$8&lt;Input!$D$13,IF(BH$8+$A107&gt;=Input!$D$13,0,(INDEX(Input!$T$11:$T$136,BH$8+$A107+1)/INDEX(Input!$T$11:$T$136,BH$8+1))),0)*$B107*$C107</f>
        <v>0</v>
      </c>
      <c r="BI107">
        <f>IF(BI$8&lt;Input!$D$13,IF(BI$8+$A107&gt;=Input!$D$13,0,(INDEX(Input!$T$11:$T$136,BI$8+$A107+1)/INDEX(Input!$T$11:$T$136,BI$8+1))),0)*$B107*$C107</f>
        <v>0</v>
      </c>
      <c r="BJ107">
        <f>IF(BJ$8&lt;Input!$D$13,IF(BJ$8+$A107&gt;=Input!$D$13,0,(INDEX(Input!$T$11:$T$136,BJ$8+$A107+1)/INDEX(Input!$T$11:$T$136,BJ$8+1))),0)*$B107*$C107</f>
        <v>0</v>
      </c>
      <c r="BK107">
        <f>IF(BK$8&lt;Input!$D$13,IF(BK$8+$A107&gt;=Input!$D$13,0,(INDEX(Input!$T$11:$T$136,BK$8+$A107+1)/INDEX(Input!$T$11:$T$136,BK$8+1))),0)*$B107*$C107</f>
        <v>0</v>
      </c>
      <c r="BL107">
        <f>IF(BL$8&lt;Input!$D$13,IF(BL$8+$A107&gt;=Input!$D$13,0,(INDEX(Input!$T$11:$T$136,BL$8+$A107+1)/INDEX(Input!$T$11:$T$136,BL$8+1))),0)*$B107*$C107</f>
        <v>0</v>
      </c>
      <c r="BM107">
        <f>IF(BM$8&lt;Input!$D$13,IF(BM$8+$A107&gt;=Input!$D$13,0,(INDEX(Input!$T$11:$T$136,BM$8+$A107+1)/INDEX(Input!$T$11:$T$136,BM$8+1))),0)*$B107*$C107</f>
        <v>0</v>
      </c>
      <c r="BN107">
        <f>IF(BN$8&lt;Input!$D$13,IF(BN$8+$A107&gt;=Input!$D$13,0,(INDEX(Input!$T$11:$T$136,BN$8+$A107+1)/INDEX(Input!$T$11:$T$136,BN$8+1))),0)*$B107*$C107</f>
        <v>0</v>
      </c>
    </row>
    <row r="108" spans="1:66">
      <c r="A108">
        <f>Input!B107</f>
        <v>97</v>
      </c>
      <c r="B108">
        <f>(1+Input!$D$18)^Brx!A108</f>
        <v>28.132862909880842</v>
      </c>
      <c r="C108">
        <f>(1+Input!$D$17)^Brx!A108</f>
        <v>2.6252656548149806</v>
      </c>
      <c r="E108">
        <f t="shared" si="29"/>
        <v>117</v>
      </c>
      <c r="F108">
        <f>IF(F$8&lt;Input!$D$13,IF(F$8+$A108&gt;=Input!$D$13,0,(INDEX(Input!$T$11:$T$136,F$8+$A108+1)/INDEX(Input!$T$11:$T$136,F$8+1))),0)*$B108*$C108</f>
        <v>0</v>
      </c>
      <c r="G108">
        <f>IF(G$8&lt;Input!$D$13,IF(G$8+$A108&gt;=Input!$D$13,0,(INDEX(Input!$T$11:$T$136,G$8+$A108+1)/INDEX(Input!$T$11:$T$136,G$8+1))),0)*$B108*$C108</f>
        <v>0</v>
      </c>
      <c r="H108">
        <f>IF(H$8&lt;Input!$D$13,IF(H$8+$A108&gt;=Input!$D$13,0,(INDEX(Input!$T$11:$T$136,H$8+$A108+1)/INDEX(Input!$T$11:$T$136,H$8+1))),0)*$B108*$C108</f>
        <v>0</v>
      </c>
      <c r="I108">
        <f>IF(I$8&lt;Input!$D$13,IF(I$8+$A108&gt;=Input!$D$13,0,(INDEX(Input!$T$11:$T$136,I$8+$A108+1)/INDEX(Input!$T$11:$T$136,I$8+1))),0)*$B108*$C108</f>
        <v>0</v>
      </c>
      <c r="J108">
        <f>IF(J$8&lt;Input!$D$13,IF(J$8+$A108&gt;=Input!$D$13,0,(INDEX(Input!$T$11:$T$136,J$8+$A108+1)/INDEX(Input!$T$11:$T$136,J$8+1))),0)*$B108*$C108</f>
        <v>0</v>
      </c>
      <c r="K108">
        <f>IF(K$8&lt;Input!$D$13,IF(K$8+$A108&gt;=Input!$D$13,0,(INDEX(Input!$T$11:$T$136,K$8+$A108+1)/INDEX(Input!$T$11:$T$136,K$8+1))),0)*$B108*$C108</f>
        <v>0</v>
      </c>
      <c r="L108">
        <f>IF(L$8&lt;Input!$D$13,IF(L$8+$A108&gt;=Input!$D$13,0,(INDEX(Input!$T$11:$T$136,L$8+$A108+1)/INDEX(Input!$T$11:$T$136,L$8+1))),0)*$B108*$C108</f>
        <v>0</v>
      </c>
      <c r="M108">
        <f>IF(M$8&lt;Input!$D$13,IF(M$8+$A108&gt;=Input!$D$13,0,(INDEX(Input!$T$11:$T$136,M$8+$A108+1)/INDEX(Input!$T$11:$T$136,M$8+1))),0)*$B108*$C108</f>
        <v>0</v>
      </c>
      <c r="N108">
        <f>IF(N$8&lt;Input!$D$13,IF(N$8+$A108&gt;=Input!$D$13,0,(INDEX(Input!$T$11:$T$136,N$8+$A108+1)/INDEX(Input!$T$11:$T$136,N$8+1))),0)*$B108*$C108</f>
        <v>0</v>
      </c>
      <c r="O108">
        <f>IF(O$8&lt;Input!$D$13,IF(O$8+$A108&gt;=Input!$D$13,0,(INDEX(Input!$T$11:$T$136,O$8+$A108+1)/INDEX(Input!$T$11:$T$136,O$8+1))),0)*$B108*$C108</f>
        <v>0</v>
      </c>
      <c r="P108">
        <f>IF(P$8&lt;Input!$D$13,IF(P$8+$A108&gt;=Input!$D$13,0,(INDEX(Input!$T$11:$T$136,P$8+$A108+1)/INDEX(Input!$T$11:$T$136,P$8+1))),0)*$B108*$C108</f>
        <v>0</v>
      </c>
      <c r="Q108">
        <f>IF(Q$8&lt;Input!$D$13,IF(Q$8+$A108&gt;=Input!$D$13,0,(INDEX(Input!$T$11:$T$136,Q$8+$A108+1)/INDEX(Input!$T$11:$T$136,Q$8+1))),0)*$B108*$C108</f>
        <v>0</v>
      </c>
      <c r="R108">
        <f>IF(R$8&lt;Input!$D$13,IF(R$8+$A108&gt;=Input!$D$13,0,(INDEX(Input!$T$11:$T$136,R$8+$A108+1)/INDEX(Input!$T$11:$T$136,R$8+1))),0)*$B108*$C108</f>
        <v>0</v>
      </c>
      <c r="S108">
        <f>IF(S$8&lt;Input!$D$13,IF(S$8+$A108&gt;=Input!$D$13,0,(INDEX(Input!$T$11:$T$136,S$8+$A108+1)/INDEX(Input!$T$11:$T$136,S$8+1))),0)*$B108*$C108</f>
        <v>0</v>
      </c>
      <c r="T108">
        <f>IF(T$8&lt;Input!$D$13,IF(T$8+$A108&gt;=Input!$D$13,0,(INDEX(Input!$T$11:$T$136,T$8+$A108+1)/INDEX(Input!$T$11:$T$136,T$8+1))),0)*$B108*$C108</f>
        <v>0</v>
      </c>
      <c r="U108">
        <f>IF(U$8&lt;Input!$D$13,IF(U$8+$A108&gt;=Input!$D$13,0,(INDEX(Input!$T$11:$T$136,U$8+$A108+1)/INDEX(Input!$T$11:$T$136,U$8+1))),0)*$B108*$C108</f>
        <v>0</v>
      </c>
      <c r="V108">
        <f>IF(V$8&lt;Input!$D$13,IF(V$8+$A108&gt;=Input!$D$13,0,(INDEX(Input!$T$11:$T$136,V$8+$A108+1)/INDEX(Input!$T$11:$T$136,V$8+1))),0)*$B108*$C108</f>
        <v>0</v>
      </c>
      <c r="W108">
        <f>IF(W$8&lt;Input!$D$13,IF(W$8+$A108&gt;=Input!$D$13,0,(INDEX(Input!$T$11:$T$136,W$8+$A108+1)/INDEX(Input!$T$11:$T$136,W$8+1))),0)*$B108*$C108</f>
        <v>0</v>
      </c>
      <c r="X108">
        <f>IF(X$8&lt;Input!$D$13,IF(X$8+$A108&gt;=Input!$D$13,0,(INDEX(Input!$T$11:$T$136,X$8+$A108+1)/INDEX(Input!$T$11:$T$136,X$8+1))),0)*$B108*$C108</f>
        <v>0</v>
      </c>
      <c r="Y108">
        <f>IF(Y$8&lt;Input!$D$13,IF(Y$8+$A108&gt;=Input!$D$13,0,(INDEX(Input!$T$11:$T$136,Y$8+$A108+1)/INDEX(Input!$T$11:$T$136,Y$8+1))),0)*$B108*$C108</f>
        <v>0</v>
      </c>
      <c r="Z108">
        <f>IF(Z$8&lt;Input!$D$13,IF(Z$8+$A108&gt;=Input!$D$13,0,(INDEX(Input!$T$11:$T$136,Z$8+$A108+1)/INDEX(Input!$T$11:$T$136,Z$8+1))),0)*$B108*$C108</f>
        <v>0</v>
      </c>
      <c r="AA108">
        <f>IF(AA$8&lt;Input!$D$13,IF(AA$8+$A108&gt;=Input!$D$13,0,(INDEX(Input!$T$11:$T$136,AA$8+$A108+1)/INDEX(Input!$T$11:$T$136,AA$8+1))),0)*$B108*$C108</f>
        <v>0</v>
      </c>
      <c r="AB108">
        <f>IF(AB$8&lt;Input!$D$13,IF(AB$8+$A108&gt;=Input!$D$13,0,(INDEX(Input!$T$11:$T$136,AB$8+$A108+1)/INDEX(Input!$T$11:$T$136,AB$8+1))),0)*$B108*$C108</f>
        <v>0</v>
      </c>
      <c r="AC108">
        <f>IF(AC$8&lt;Input!$D$13,IF(AC$8+$A108&gt;=Input!$D$13,0,(INDEX(Input!$T$11:$T$136,AC$8+$A108+1)/INDEX(Input!$T$11:$T$136,AC$8+1))),0)*$B108*$C108</f>
        <v>0</v>
      </c>
      <c r="AD108">
        <f>IF(AD$8&lt;Input!$D$13,IF(AD$8+$A108&gt;=Input!$D$13,0,(INDEX(Input!$T$11:$T$136,AD$8+$A108+1)/INDEX(Input!$T$11:$T$136,AD$8+1))),0)*$B108*$C108</f>
        <v>0</v>
      </c>
      <c r="AE108">
        <f>IF(AE$8&lt;Input!$D$13,IF(AE$8+$A108&gt;=Input!$D$13,0,(INDEX(Input!$T$11:$T$136,AE$8+$A108+1)/INDEX(Input!$T$11:$T$136,AE$8+1))),0)*$B108*$C108</f>
        <v>0</v>
      </c>
      <c r="AF108">
        <f>IF(AF$8&lt;Input!$D$13,IF(AF$8+$A108&gt;=Input!$D$13,0,(INDEX(Input!$T$11:$T$136,AF$8+$A108+1)/INDEX(Input!$T$11:$T$136,AF$8+1))),0)*$B108*$C108</f>
        <v>0</v>
      </c>
      <c r="AG108">
        <f>IF(AG$8&lt;Input!$D$13,IF(AG$8+$A108&gt;=Input!$D$13,0,(INDEX(Input!$T$11:$T$136,AG$8+$A108+1)/INDEX(Input!$T$11:$T$136,AG$8+1))),0)*$B108*$C108</f>
        <v>0</v>
      </c>
      <c r="AH108">
        <f>IF(AH$8&lt;Input!$D$13,IF(AH$8+$A108&gt;=Input!$D$13,0,(INDEX(Input!$T$11:$T$136,AH$8+$A108+1)/INDEX(Input!$T$11:$T$136,AH$8+1))),0)*$B108*$C108</f>
        <v>0</v>
      </c>
      <c r="AI108">
        <f>IF(AI$8&lt;Input!$D$13,IF(AI$8+$A108&gt;=Input!$D$13,0,(INDEX(Input!$T$11:$T$136,AI$8+$A108+1)/INDEX(Input!$T$11:$T$136,AI$8+1))),0)*$B108*$C108</f>
        <v>0</v>
      </c>
      <c r="AJ108">
        <f>IF(AJ$8&lt;Input!$D$13,IF(AJ$8+$A108&gt;=Input!$D$13,0,(INDEX(Input!$T$11:$T$136,AJ$8+$A108+1)/INDEX(Input!$T$11:$T$136,AJ$8+1))),0)*$B108*$C108</f>
        <v>0</v>
      </c>
      <c r="AK108">
        <f>IF(AK$8&lt;Input!$D$13,IF(AK$8+$A108&gt;=Input!$D$13,0,(INDEX(Input!$T$11:$T$136,AK$8+$A108+1)/INDEX(Input!$T$11:$T$136,AK$8+1))),0)*$B108*$C108</f>
        <v>0</v>
      </c>
      <c r="AL108">
        <f>IF(AL$8&lt;Input!$D$13,IF(AL$8+$A108&gt;=Input!$D$13,0,(INDEX(Input!$T$11:$T$136,AL$8+$A108+1)/INDEX(Input!$T$11:$T$136,AL$8+1))),0)*$B108*$C108</f>
        <v>0</v>
      </c>
      <c r="AM108">
        <f>IF(AM$8&lt;Input!$D$13,IF(AM$8+$A108&gt;=Input!$D$13,0,(INDEX(Input!$T$11:$T$136,AM$8+$A108+1)/INDEX(Input!$T$11:$T$136,AM$8+1))),0)*$B108*$C108</f>
        <v>0</v>
      </c>
      <c r="AN108">
        <f>IF(AN$8&lt;Input!$D$13,IF(AN$8+$A108&gt;=Input!$D$13,0,(INDEX(Input!$T$11:$T$136,AN$8+$A108+1)/INDEX(Input!$T$11:$T$136,AN$8+1))),0)*$B108*$C108</f>
        <v>0</v>
      </c>
      <c r="AO108">
        <f>IF(AO$8&lt;Input!$D$13,IF(AO$8+$A108&gt;=Input!$D$13,0,(INDEX(Input!$T$11:$T$136,AO$8+$A108+1)/INDEX(Input!$T$11:$T$136,AO$8+1))),0)*$B108*$C108</f>
        <v>0</v>
      </c>
      <c r="AP108">
        <f>IF(AP$8&lt;Input!$D$13,IF(AP$8+$A108&gt;=Input!$D$13,0,(INDEX(Input!$T$11:$T$136,AP$8+$A108+1)/INDEX(Input!$T$11:$T$136,AP$8+1))),0)*$B108*$C108</f>
        <v>0</v>
      </c>
      <c r="AQ108">
        <f>IF(AQ$8&lt;Input!$D$13,IF(AQ$8+$A108&gt;=Input!$D$13,0,(INDEX(Input!$T$11:$T$136,AQ$8+$A108+1)/INDEX(Input!$T$11:$T$136,AQ$8+1))),0)*$B108*$C108</f>
        <v>0</v>
      </c>
      <c r="AR108">
        <f>IF(AR$8&lt;Input!$D$13,IF(AR$8+$A108&gt;=Input!$D$13,0,(INDEX(Input!$T$11:$T$136,AR$8+$A108+1)/INDEX(Input!$T$11:$T$136,AR$8+1))),0)*$B108*$C108</f>
        <v>0</v>
      </c>
      <c r="AS108">
        <f>IF(AS$8&lt;Input!$D$13,IF(AS$8+$A108&gt;=Input!$D$13,0,(INDEX(Input!$T$11:$T$136,AS$8+$A108+1)/INDEX(Input!$T$11:$T$136,AS$8+1))),0)*$B108*$C108</f>
        <v>0</v>
      </c>
      <c r="AT108">
        <f>IF(AT$8&lt;Input!$D$13,IF(AT$8+$A108&gt;=Input!$D$13,0,(INDEX(Input!$T$11:$T$136,AT$8+$A108+1)/INDEX(Input!$T$11:$T$136,AT$8+1))),0)*$B108*$C108</f>
        <v>0</v>
      </c>
      <c r="AU108">
        <f>IF(AU$8&lt;Input!$D$13,IF(AU$8+$A108&gt;=Input!$D$13,0,(INDEX(Input!$T$11:$T$136,AU$8+$A108+1)/INDEX(Input!$T$11:$T$136,AU$8+1))),0)*$B108*$C108</f>
        <v>0</v>
      </c>
      <c r="AV108">
        <f>IF(AV$8&lt;Input!$D$13,IF(AV$8+$A108&gt;=Input!$D$13,0,(INDEX(Input!$T$11:$T$136,AV$8+$A108+1)/INDEX(Input!$T$11:$T$136,AV$8+1))),0)*$B108*$C108</f>
        <v>0</v>
      </c>
      <c r="AW108">
        <f>IF(AW$8&lt;Input!$D$13,IF(AW$8+$A108&gt;=Input!$D$13,0,(INDEX(Input!$T$11:$T$136,AW$8+$A108+1)/INDEX(Input!$T$11:$T$136,AW$8+1))),0)*$B108*$C108</f>
        <v>0</v>
      </c>
      <c r="AX108">
        <f>IF(AX$8&lt;Input!$D$13,IF(AX$8+$A108&gt;=Input!$D$13,0,(INDEX(Input!$T$11:$T$136,AX$8+$A108+1)/INDEX(Input!$T$11:$T$136,AX$8+1))),0)*$B108*$C108</f>
        <v>0</v>
      </c>
      <c r="AY108">
        <f>IF(AY$8&lt;Input!$D$13,IF(AY$8+$A108&gt;=Input!$D$13,0,(INDEX(Input!$T$11:$T$136,AY$8+$A108+1)/INDEX(Input!$T$11:$T$136,AY$8+1))),0)*$B108*$C108</f>
        <v>0</v>
      </c>
      <c r="AZ108">
        <f>IF(AZ$8&lt;Input!$D$13,IF(AZ$8+$A108&gt;=Input!$D$13,0,(INDEX(Input!$T$11:$T$136,AZ$8+$A108+1)/INDEX(Input!$T$11:$T$136,AZ$8+1))),0)*$B108*$C108</f>
        <v>0</v>
      </c>
      <c r="BA108">
        <f>IF(BA$8&lt;Input!$D$13,IF(BA$8+$A108&gt;=Input!$D$13,0,(INDEX(Input!$T$11:$T$136,BA$8+$A108+1)/INDEX(Input!$T$11:$T$136,BA$8+1))),0)*$B108*$C108</f>
        <v>0</v>
      </c>
      <c r="BB108">
        <f>IF(BB$8&lt;Input!$D$13,IF(BB$8+$A108&gt;=Input!$D$13,0,(INDEX(Input!$T$11:$T$136,BB$8+$A108+1)/INDEX(Input!$T$11:$T$136,BB$8+1))),0)*$B108*$C108</f>
        <v>0</v>
      </c>
      <c r="BC108">
        <f>IF(BC$8&lt;Input!$D$13,IF(BC$8+$A108&gt;=Input!$D$13,0,(INDEX(Input!$T$11:$T$136,BC$8+$A108+1)/INDEX(Input!$T$11:$T$136,BC$8+1))),0)*$B108*$C108</f>
        <v>0</v>
      </c>
      <c r="BD108">
        <f>IF(BD$8&lt;Input!$D$13,IF(BD$8+$A108&gt;=Input!$D$13,0,(INDEX(Input!$T$11:$T$136,BD$8+$A108+1)/INDEX(Input!$T$11:$T$136,BD$8+1))),0)*$B108*$C108</f>
        <v>0</v>
      </c>
      <c r="BE108">
        <f>IF(BE$8&lt;Input!$D$13,IF(BE$8+$A108&gt;=Input!$D$13,0,(INDEX(Input!$T$11:$T$136,BE$8+$A108+1)/INDEX(Input!$T$11:$T$136,BE$8+1))),0)*$B108*$C108</f>
        <v>0</v>
      </c>
      <c r="BF108">
        <f>IF(BF$8&lt;Input!$D$13,IF(BF$8+$A108&gt;=Input!$D$13,0,(INDEX(Input!$T$11:$T$136,BF$8+$A108+1)/INDEX(Input!$T$11:$T$136,BF$8+1))),0)*$B108*$C108</f>
        <v>0</v>
      </c>
      <c r="BG108">
        <f>IF(BG$8&lt;Input!$D$13,IF(BG$8+$A108&gt;=Input!$D$13,0,(INDEX(Input!$T$11:$T$136,BG$8+$A108+1)/INDEX(Input!$T$11:$T$136,BG$8+1))),0)*$B108*$C108</f>
        <v>0</v>
      </c>
      <c r="BH108">
        <f>IF(BH$8&lt;Input!$D$13,IF(BH$8+$A108&gt;=Input!$D$13,0,(INDEX(Input!$T$11:$T$136,BH$8+$A108+1)/INDEX(Input!$T$11:$T$136,BH$8+1))),0)*$B108*$C108</f>
        <v>0</v>
      </c>
      <c r="BI108">
        <f>IF(BI$8&lt;Input!$D$13,IF(BI$8+$A108&gt;=Input!$D$13,0,(INDEX(Input!$T$11:$T$136,BI$8+$A108+1)/INDEX(Input!$T$11:$T$136,BI$8+1))),0)*$B108*$C108</f>
        <v>0</v>
      </c>
      <c r="BJ108">
        <f>IF(BJ$8&lt;Input!$D$13,IF(BJ$8+$A108&gt;=Input!$D$13,0,(INDEX(Input!$T$11:$T$136,BJ$8+$A108+1)/INDEX(Input!$T$11:$T$136,BJ$8+1))),0)*$B108*$C108</f>
        <v>0</v>
      </c>
      <c r="BK108">
        <f>IF(BK$8&lt;Input!$D$13,IF(BK$8+$A108&gt;=Input!$D$13,0,(INDEX(Input!$T$11:$T$136,BK$8+$A108+1)/INDEX(Input!$T$11:$T$136,BK$8+1))),0)*$B108*$C108</f>
        <v>0</v>
      </c>
      <c r="BL108">
        <f>IF(BL$8&lt;Input!$D$13,IF(BL$8+$A108&gt;=Input!$D$13,0,(INDEX(Input!$T$11:$T$136,BL$8+$A108+1)/INDEX(Input!$T$11:$T$136,BL$8+1))),0)*$B108*$C108</f>
        <v>0</v>
      </c>
      <c r="BM108">
        <f>IF(BM$8&lt;Input!$D$13,IF(BM$8+$A108&gt;=Input!$D$13,0,(INDEX(Input!$T$11:$T$136,BM$8+$A108+1)/INDEX(Input!$T$11:$T$136,BM$8+1))),0)*$B108*$C108</f>
        <v>0</v>
      </c>
      <c r="BN108">
        <f>IF(BN$8&lt;Input!$D$13,IF(BN$8+$A108&gt;=Input!$D$13,0,(INDEX(Input!$T$11:$T$136,BN$8+$A108+1)/INDEX(Input!$T$11:$T$136,BN$8+1))),0)*$B108*$C108</f>
        <v>0</v>
      </c>
    </row>
    <row r="109" spans="1:66">
      <c r="A109">
        <f>Input!B108</f>
        <v>98</v>
      </c>
      <c r="B109">
        <f>(1+Input!$D$18)^Brx!A109</f>
        <v>29.117513111726669</v>
      </c>
      <c r="C109">
        <f>(1+Input!$D$17)^Brx!A109</f>
        <v>2.6515183113631302</v>
      </c>
      <c r="E109">
        <f t="shared" si="29"/>
        <v>118</v>
      </c>
      <c r="F109">
        <f>IF(F$8&lt;Input!$D$13,IF(F$8+$A109&gt;=Input!$D$13,0,(INDEX(Input!$T$11:$T$136,F$8+$A109+1)/INDEX(Input!$T$11:$T$136,F$8+1))),0)*$B109*$C109</f>
        <v>0</v>
      </c>
      <c r="G109">
        <f>IF(G$8&lt;Input!$D$13,IF(G$8+$A109&gt;=Input!$D$13,0,(INDEX(Input!$T$11:$T$136,G$8+$A109+1)/INDEX(Input!$T$11:$T$136,G$8+1))),0)*$B109*$C109</f>
        <v>0</v>
      </c>
      <c r="H109">
        <f>IF(H$8&lt;Input!$D$13,IF(H$8+$A109&gt;=Input!$D$13,0,(INDEX(Input!$T$11:$T$136,H$8+$A109+1)/INDEX(Input!$T$11:$T$136,H$8+1))),0)*$B109*$C109</f>
        <v>0</v>
      </c>
      <c r="I109">
        <f>IF(I$8&lt;Input!$D$13,IF(I$8+$A109&gt;=Input!$D$13,0,(INDEX(Input!$T$11:$T$136,I$8+$A109+1)/INDEX(Input!$T$11:$T$136,I$8+1))),0)*$B109*$C109</f>
        <v>0</v>
      </c>
      <c r="J109">
        <f>IF(J$8&lt;Input!$D$13,IF(J$8+$A109&gt;=Input!$D$13,0,(INDEX(Input!$T$11:$T$136,J$8+$A109+1)/INDEX(Input!$T$11:$T$136,J$8+1))),0)*$B109*$C109</f>
        <v>0</v>
      </c>
      <c r="K109">
        <f>IF(K$8&lt;Input!$D$13,IF(K$8+$A109&gt;=Input!$D$13,0,(INDEX(Input!$T$11:$T$136,K$8+$A109+1)/INDEX(Input!$T$11:$T$136,K$8+1))),0)*$B109*$C109</f>
        <v>0</v>
      </c>
      <c r="L109">
        <f>IF(L$8&lt;Input!$D$13,IF(L$8+$A109&gt;=Input!$D$13,0,(INDEX(Input!$T$11:$T$136,L$8+$A109+1)/INDEX(Input!$T$11:$T$136,L$8+1))),0)*$B109*$C109</f>
        <v>0</v>
      </c>
      <c r="M109">
        <f>IF(M$8&lt;Input!$D$13,IF(M$8+$A109&gt;=Input!$D$13,0,(INDEX(Input!$T$11:$T$136,M$8+$A109+1)/INDEX(Input!$T$11:$T$136,M$8+1))),0)*$B109*$C109</f>
        <v>0</v>
      </c>
      <c r="N109">
        <f>IF(N$8&lt;Input!$D$13,IF(N$8+$A109&gt;=Input!$D$13,0,(INDEX(Input!$T$11:$T$136,N$8+$A109+1)/INDEX(Input!$T$11:$T$136,N$8+1))),0)*$B109*$C109</f>
        <v>0</v>
      </c>
      <c r="O109">
        <f>IF(O$8&lt;Input!$D$13,IF(O$8+$A109&gt;=Input!$D$13,0,(INDEX(Input!$T$11:$T$136,O$8+$A109+1)/INDEX(Input!$T$11:$T$136,O$8+1))),0)*$B109*$C109</f>
        <v>0</v>
      </c>
      <c r="P109">
        <f>IF(P$8&lt;Input!$D$13,IF(P$8+$A109&gt;=Input!$D$13,0,(INDEX(Input!$T$11:$T$136,P$8+$A109+1)/INDEX(Input!$T$11:$T$136,P$8+1))),0)*$B109*$C109</f>
        <v>0</v>
      </c>
      <c r="Q109">
        <f>IF(Q$8&lt;Input!$D$13,IF(Q$8+$A109&gt;=Input!$D$13,0,(INDEX(Input!$T$11:$T$136,Q$8+$A109+1)/INDEX(Input!$T$11:$T$136,Q$8+1))),0)*$B109*$C109</f>
        <v>0</v>
      </c>
      <c r="R109">
        <f>IF(R$8&lt;Input!$D$13,IF(R$8+$A109&gt;=Input!$D$13,0,(INDEX(Input!$T$11:$T$136,R$8+$A109+1)/INDEX(Input!$T$11:$T$136,R$8+1))),0)*$B109*$C109</f>
        <v>0</v>
      </c>
      <c r="S109">
        <f>IF(S$8&lt;Input!$D$13,IF(S$8+$A109&gt;=Input!$D$13,0,(INDEX(Input!$T$11:$T$136,S$8+$A109+1)/INDEX(Input!$T$11:$T$136,S$8+1))),0)*$B109*$C109</f>
        <v>0</v>
      </c>
      <c r="T109">
        <f>IF(T$8&lt;Input!$D$13,IF(T$8+$A109&gt;=Input!$D$13,0,(INDEX(Input!$T$11:$T$136,T$8+$A109+1)/INDEX(Input!$T$11:$T$136,T$8+1))),0)*$B109*$C109</f>
        <v>0</v>
      </c>
      <c r="U109">
        <f>IF(U$8&lt;Input!$D$13,IF(U$8+$A109&gt;=Input!$D$13,0,(INDEX(Input!$T$11:$T$136,U$8+$A109+1)/INDEX(Input!$T$11:$T$136,U$8+1))),0)*$B109*$C109</f>
        <v>0</v>
      </c>
      <c r="V109">
        <f>IF(V$8&lt;Input!$D$13,IF(V$8+$A109&gt;=Input!$D$13,0,(INDEX(Input!$T$11:$T$136,V$8+$A109+1)/INDEX(Input!$T$11:$T$136,V$8+1))),0)*$B109*$C109</f>
        <v>0</v>
      </c>
      <c r="W109">
        <f>IF(W$8&lt;Input!$D$13,IF(W$8+$A109&gt;=Input!$D$13,0,(INDEX(Input!$T$11:$T$136,W$8+$A109+1)/INDEX(Input!$T$11:$T$136,W$8+1))),0)*$B109*$C109</f>
        <v>0</v>
      </c>
      <c r="X109">
        <f>IF(X$8&lt;Input!$D$13,IF(X$8+$A109&gt;=Input!$D$13,0,(INDEX(Input!$T$11:$T$136,X$8+$A109+1)/INDEX(Input!$T$11:$T$136,X$8+1))),0)*$B109*$C109</f>
        <v>0</v>
      </c>
      <c r="Y109">
        <f>IF(Y$8&lt;Input!$D$13,IF(Y$8+$A109&gt;=Input!$D$13,0,(INDEX(Input!$T$11:$T$136,Y$8+$A109+1)/INDEX(Input!$T$11:$T$136,Y$8+1))),0)*$B109*$C109</f>
        <v>0</v>
      </c>
      <c r="Z109">
        <f>IF(Z$8&lt;Input!$D$13,IF(Z$8+$A109&gt;=Input!$D$13,0,(INDEX(Input!$T$11:$T$136,Z$8+$A109+1)/INDEX(Input!$T$11:$T$136,Z$8+1))),0)*$B109*$C109</f>
        <v>0</v>
      </c>
      <c r="AA109">
        <f>IF(AA$8&lt;Input!$D$13,IF(AA$8+$A109&gt;=Input!$D$13,0,(INDEX(Input!$T$11:$T$136,AA$8+$A109+1)/INDEX(Input!$T$11:$T$136,AA$8+1))),0)*$B109*$C109</f>
        <v>0</v>
      </c>
      <c r="AB109">
        <f>IF(AB$8&lt;Input!$D$13,IF(AB$8+$A109&gt;=Input!$D$13,0,(INDEX(Input!$T$11:$T$136,AB$8+$A109+1)/INDEX(Input!$T$11:$T$136,AB$8+1))),0)*$B109*$C109</f>
        <v>0</v>
      </c>
      <c r="AC109">
        <f>IF(AC$8&lt;Input!$D$13,IF(AC$8+$A109&gt;=Input!$D$13,0,(INDEX(Input!$T$11:$T$136,AC$8+$A109+1)/INDEX(Input!$T$11:$T$136,AC$8+1))),0)*$B109*$C109</f>
        <v>0</v>
      </c>
      <c r="AD109">
        <f>IF(AD$8&lt;Input!$D$13,IF(AD$8+$A109&gt;=Input!$D$13,0,(INDEX(Input!$T$11:$T$136,AD$8+$A109+1)/INDEX(Input!$T$11:$T$136,AD$8+1))),0)*$B109*$C109</f>
        <v>0</v>
      </c>
      <c r="AE109">
        <f>IF(AE$8&lt;Input!$D$13,IF(AE$8+$A109&gt;=Input!$D$13,0,(INDEX(Input!$T$11:$T$136,AE$8+$A109+1)/INDEX(Input!$T$11:$T$136,AE$8+1))),0)*$B109*$C109</f>
        <v>0</v>
      </c>
      <c r="AF109">
        <f>IF(AF$8&lt;Input!$D$13,IF(AF$8+$A109&gt;=Input!$D$13,0,(INDEX(Input!$T$11:$T$136,AF$8+$A109+1)/INDEX(Input!$T$11:$T$136,AF$8+1))),0)*$B109*$C109</f>
        <v>0</v>
      </c>
      <c r="AG109">
        <f>IF(AG$8&lt;Input!$D$13,IF(AG$8+$A109&gt;=Input!$D$13,0,(INDEX(Input!$T$11:$T$136,AG$8+$A109+1)/INDEX(Input!$T$11:$T$136,AG$8+1))),0)*$B109*$C109</f>
        <v>0</v>
      </c>
      <c r="AH109">
        <f>IF(AH$8&lt;Input!$D$13,IF(AH$8+$A109&gt;=Input!$D$13,0,(INDEX(Input!$T$11:$T$136,AH$8+$A109+1)/INDEX(Input!$T$11:$T$136,AH$8+1))),0)*$B109*$C109</f>
        <v>0</v>
      </c>
      <c r="AI109">
        <f>IF(AI$8&lt;Input!$D$13,IF(AI$8+$A109&gt;=Input!$D$13,0,(INDEX(Input!$T$11:$T$136,AI$8+$A109+1)/INDEX(Input!$T$11:$T$136,AI$8+1))),0)*$B109*$C109</f>
        <v>0</v>
      </c>
      <c r="AJ109">
        <f>IF(AJ$8&lt;Input!$D$13,IF(AJ$8+$A109&gt;=Input!$D$13,0,(INDEX(Input!$T$11:$T$136,AJ$8+$A109+1)/INDEX(Input!$T$11:$T$136,AJ$8+1))),0)*$B109*$C109</f>
        <v>0</v>
      </c>
      <c r="AK109">
        <f>IF(AK$8&lt;Input!$D$13,IF(AK$8+$A109&gt;=Input!$D$13,0,(INDEX(Input!$T$11:$T$136,AK$8+$A109+1)/INDEX(Input!$T$11:$T$136,AK$8+1))),0)*$B109*$C109</f>
        <v>0</v>
      </c>
      <c r="AL109">
        <f>IF(AL$8&lt;Input!$D$13,IF(AL$8+$A109&gt;=Input!$D$13,0,(INDEX(Input!$T$11:$T$136,AL$8+$A109+1)/INDEX(Input!$T$11:$T$136,AL$8+1))),0)*$B109*$C109</f>
        <v>0</v>
      </c>
      <c r="AM109">
        <f>IF(AM$8&lt;Input!$D$13,IF(AM$8+$A109&gt;=Input!$D$13,0,(INDEX(Input!$T$11:$T$136,AM$8+$A109+1)/INDEX(Input!$T$11:$T$136,AM$8+1))),0)*$B109*$C109</f>
        <v>0</v>
      </c>
      <c r="AN109">
        <f>IF(AN$8&lt;Input!$D$13,IF(AN$8+$A109&gt;=Input!$D$13,0,(INDEX(Input!$T$11:$T$136,AN$8+$A109+1)/INDEX(Input!$T$11:$T$136,AN$8+1))),0)*$B109*$C109</f>
        <v>0</v>
      </c>
      <c r="AO109">
        <f>IF(AO$8&lt;Input!$D$13,IF(AO$8+$A109&gt;=Input!$D$13,0,(INDEX(Input!$T$11:$T$136,AO$8+$A109+1)/INDEX(Input!$T$11:$T$136,AO$8+1))),0)*$B109*$C109</f>
        <v>0</v>
      </c>
      <c r="AP109">
        <f>IF(AP$8&lt;Input!$D$13,IF(AP$8+$A109&gt;=Input!$D$13,0,(INDEX(Input!$T$11:$T$136,AP$8+$A109+1)/INDEX(Input!$T$11:$T$136,AP$8+1))),0)*$B109*$C109</f>
        <v>0</v>
      </c>
      <c r="AQ109">
        <f>IF(AQ$8&lt;Input!$D$13,IF(AQ$8+$A109&gt;=Input!$D$13,0,(INDEX(Input!$T$11:$T$136,AQ$8+$A109+1)/INDEX(Input!$T$11:$T$136,AQ$8+1))),0)*$B109*$C109</f>
        <v>0</v>
      </c>
      <c r="AR109">
        <f>IF(AR$8&lt;Input!$D$13,IF(AR$8+$A109&gt;=Input!$D$13,0,(INDEX(Input!$T$11:$T$136,AR$8+$A109+1)/INDEX(Input!$T$11:$T$136,AR$8+1))),0)*$B109*$C109</f>
        <v>0</v>
      </c>
      <c r="AS109">
        <f>IF(AS$8&lt;Input!$D$13,IF(AS$8+$A109&gt;=Input!$D$13,0,(INDEX(Input!$T$11:$T$136,AS$8+$A109+1)/INDEX(Input!$T$11:$T$136,AS$8+1))),0)*$B109*$C109</f>
        <v>0</v>
      </c>
      <c r="AT109">
        <f>IF(AT$8&lt;Input!$D$13,IF(AT$8+$A109&gt;=Input!$D$13,0,(INDEX(Input!$T$11:$T$136,AT$8+$A109+1)/INDEX(Input!$T$11:$T$136,AT$8+1))),0)*$B109*$C109</f>
        <v>0</v>
      </c>
      <c r="AU109">
        <f>IF(AU$8&lt;Input!$D$13,IF(AU$8+$A109&gt;=Input!$D$13,0,(INDEX(Input!$T$11:$T$136,AU$8+$A109+1)/INDEX(Input!$T$11:$T$136,AU$8+1))),0)*$B109*$C109</f>
        <v>0</v>
      </c>
      <c r="AV109">
        <f>IF(AV$8&lt;Input!$D$13,IF(AV$8+$A109&gt;=Input!$D$13,0,(INDEX(Input!$T$11:$T$136,AV$8+$A109+1)/INDEX(Input!$T$11:$T$136,AV$8+1))),0)*$B109*$C109</f>
        <v>0</v>
      </c>
      <c r="AW109">
        <f>IF(AW$8&lt;Input!$D$13,IF(AW$8+$A109&gt;=Input!$D$13,0,(INDEX(Input!$T$11:$T$136,AW$8+$A109+1)/INDEX(Input!$T$11:$T$136,AW$8+1))),0)*$B109*$C109</f>
        <v>0</v>
      </c>
      <c r="AX109">
        <f>IF(AX$8&lt;Input!$D$13,IF(AX$8+$A109&gt;=Input!$D$13,0,(INDEX(Input!$T$11:$T$136,AX$8+$A109+1)/INDEX(Input!$T$11:$T$136,AX$8+1))),0)*$B109*$C109</f>
        <v>0</v>
      </c>
      <c r="AY109">
        <f>IF(AY$8&lt;Input!$D$13,IF(AY$8+$A109&gt;=Input!$D$13,0,(INDEX(Input!$T$11:$T$136,AY$8+$A109+1)/INDEX(Input!$T$11:$T$136,AY$8+1))),0)*$B109*$C109</f>
        <v>0</v>
      </c>
      <c r="AZ109">
        <f>IF(AZ$8&lt;Input!$D$13,IF(AZ$8+$A109&gt;=Input!$D$13,0,(INDEX(Input!$T$11:$T$136,AZ$8+$A109+1)/INDEX(Input!$T$11:$T$136,AZ$8+1))),0)*$B109*$C109</f>
        <v>0</v>
      </c>
      <c r="BA109">
        <f>IF(BA$8&lt;Input!$D$13,IF(BA$8+$A109&gt;=Input!$D$13,0,(INDEX(Input!$T$11:$T$136,BA$8+$A109+1)/INDEX(Input!$T$11:$T$136,BA$8+1))),0)*$B109*$C109</f>
        <v>0</v>
      </c>
      <c r="BB109">
        <f>IF(BB$8&lt;Input!$D$13,IF(BB$8+$A109&gt;=Input!$D$13,0,(INDEX(Input!$T$11:$T$136,BB$8+$A109+1)/INDEX(Input!$T$11:$T$136,BB$8+1))),0)*$B109*$C109</f>
        <v>0</v>
      </c>
      <c r="BC109">
        <f>IF(BC$8&lt;Input!$D$13,IF(BC$8+$A109&gt;=Input!$D$13,0,(INDEX(Input!$T$11:$T$136,BC$8+$A109+1)/INDEX(Input!$T$11:$T$136,BC$8+1))),0)*$B109*$C109</f>
        <v>0</v>
      </c>
      <c r="BD109">
        <f>IF(BD$8&lt;Input!$D$13,IF(BD$8+$A109&gt;=Input!$D$13,0,(INDEX(Input!$T$11:$T$136,BD$8+$A109+1)/INDEX(Input!$T$11:$T$136,BD$8+1))),0)*$B109*$C109</f>
        <v>0</v>
      </c>
      <c r="BE109">
        <f>IF(BE$8&lt;Input!$D$13,IF(BE$8+$A109&gt;=Input!$D$13,0,(INDEX(Input!$T$11:$T$136,BE$8+$A109+1)/INDEX(Input!$T$11:$T$136,BE$8+1))),0)*$B109*$C109</f>
        <v>0</v>
      </c>
      <c r="BF109">
        <f>IF(BF$8&lt;Input!$D$13,IF(BF$8+$A109&gt;=Input!$D$13,0,(INDEX(Input!$T$11:$T$136,BF$8+$A109+1)/INDEX(Input!$T$11:$T$136,BF$8+1))),0)*$B109*$C109</f>
        <v>0</v>
      </c>
      <c r="BG109">
        <f>IF(BG$8&lt;Input!$D$13,IF(BG$8+$A109&gt;=Input!$D$13,0,(INDEX(Input!$T$11:$T$136,BG$8+$A109+1)/INDEX(Input!$T$11:$T$136,BG$8+1))),0)*$B109*$C109</f>
        <v>0</v>
      </c>
      <c r="BH109">
        <f>IF(BH$8&lt;Input!$D$13,IF(BH$8+$A109&gt;=Input!$D$13,0,(INDEX(Input!$T$11:$T$136,BH$8+$A109+1)/INDEX(Input!$T$11:$T$136,BH$8+1))),0)*$B109*$C109</f>
        <v>0</v>
      </c>
      <c r="BI109">
        <f>IF(BI$8&lt;Input!$D$13,IF(BI$8+$A109&gt;=Input!$D$13,0,(INDEX(Input!$T$11:$T$136,BI$8+$A109+1)/INDEX(Input!$T$11:$T$136,BI$8+1))),0)*$B109*$C109</f>
        <v>0</v>
      </c>
      <c r="BJ109">
        <f>IF(BJ$8&lt;Input!$D$13,IF(BJ$8+$A109&gt;=Input!$D$13,0,(INDEX(Input!$T$11:$T$136,BJ$8+$A109+1)/INDEX(Input!$T$11:$T$136,BJ$8+1))),0)*$B109*$C109</f>
        <v>0</v>
      </c>
      <c r="BK109">
        <f>IF(BK$8&lt;Input!$D$13,IF(BK$8+$A109&gt;=Input!$D$13,0,(INDEX(Input!$T$11:$T$136,BK$8+$A109+1)/INDEX(Input!$T$11:$T$136,BK$8+1))),0)*$B109*$C109</f>
        <v>0</v>
      </c>
      <c r="BL109">
        <f>IF(BL$8&lt;Input!$D$13,IF(BL$8+$A109&gt;=Input!$D$13,0,(INDEX(Input!$T$11:$T$136,BL$8+$A109+1)/INDEX(Input!$T$11:$T$136,BL$8+1))),0)*$B109*$C109</f>
        <v>0</v>
      </c>
      <c r="BM109">
        <f>IF(BM$8&lt;Input!$D$13,IF(BM$8+$A109&gt;=Input!$D$13,0,(INDEX(Input!$T$11:$T$136,BM$8+$A109+1)/INDEX(Input!$T$11:$T$136,BM$8+1))),0)*$B109*$C109</f>
        <v>0</v>
      </c>
      <c r="BN109">
        <f>IF(BN$8&lt;Input!$D$13,IF(BN$8+$A109&gt;=Input!$D$13,0,(INDEX(Input!$T$11:$T$136,BN$8+$A109+1)/INDEX(Input!$T$11:$T$136,BN$8+1))),0)*$B109*$C109</f>
        <v>0</v>
      </c>
    </row>
    <row r="110" spans="1:66">
      <c r="A110">
        <f>Input!B109</f>
        <v>99</v>
      </c>
      <c r="B110">
        <f>(1+Input!$D$18)^Brx!A110</f>
        <v>30.136626070637099</v>
      </c>
      <c r="C110">
        <f>(1+Input!$D$17)^Brx!A110</f>
        <v>2.678033494476761</v>
      </c>
      <c r="E110">
        <f t="shared" si="29"/>
        <v>119</v>
      </c>
      <c r="F110">
        <f>IF(F$8&lt;Input!$D$13,IF(F$8+$A110&gt;=Input!$D$13,0,(INDEX(Input!$T$11:$T$136,F$8+$A110+1)/INDEX(Input!$T$11:$T$136,F$8+1))),0)*$B110*$C110</f>
        <v>0</v>
      </c>
      <c r="G110">
        <f>IF(G$8&lt;Input!$D$13,IF(G$8+$A110&gt;=Input!$D$13,0,(INDEX(Input!$T$11:$T$136,G$8+$A110+1)/INDEX(Input!$T$11:$T$136,G$8+1))),0)*$B110*$C110</f>
        <v>0</v>
      </c>
      <c r="H110">
        <f>IF(H$8&lt;Input!$D$13,IF(H$8+$A110&gt;=Input!$D$13,0,(INDEX(Input!$T$11:$T$136,H$8+$A110+1)/INDEX(Input!$T$11:$T$136,H$8+1))),0)*$B110*$C110</f>
        <v>0</v>
      </c>
      <c r="I110">
        <f>IF(I$8&lt;Input!$D$13,IF(I$8+$A110&gt;=Input!$D$13,0,(INDEX(Input!$T$11:$T$136,I$8+$A110+1)/INDEX(Input!$T$11:$T$136,I$8+1))),0)*$B110*$C110</f>
        <v>0</v>
      </c>
      <c r="J110">
        <f>IF(J$8&lt;Input!$D$13,IF(J$8+$A110&gt;=Input!$D$13,0,(INDEX(Input!$T$11:$T$136,J$8+$A110+1)/INDEX(Input!$T$11:$T$136,J$8+1))),0)*$B110*$C110</f>
        <v>0</v>
      </c>
      <c r="K110">
        <f>IF(K$8&lt;Input!$D$13,IF(K$8+$A110&gt;=Input!$D$13,0,(INDEX(Input!$T$11:$T$136,K$8+$A110+1)/INDEX(Input!$T$11:$T$136,K$8+1))),0)*$B110*$C110</f>
        <v>0</v>
      </c>
      <c r="L110">
        <f>IF(L$8&lt;Input!$D$13,IF(L$8+$A110&gt;=Input!$D$13,0,(INDEX(Input!$T$11:$T$136,L$8+$A110+1)/INDEX(Input!$T$11:$T$136,L$8+1))),0)*$B110*$C110</f>
        <v>0</v>
      </c>
      <c r="M110">
        <f>IF(M$8&lt;Input!$D$13,IF(M$8+$A110&gt;=Input!$D$13,0,(INDEX(Input!$T$11:$T$136,M$8+$A110+1)/INDEX(Input!$T$11:$T$136,M$8+1))),0)*$B110*$C110</f>
        <v>0</v>
      </c>
      <c r="N110">
        <f>IF(N$8&lt;Input!$D$13,IF(N$8+$A110&gt;=Input!$D$13,0,(INDEX(Input!$T$11:$T$136,N$8+$A110+1)/INDEX(Input!$T$11:$T$136,N$8+1))),0)*$B110*$C110</f>
        <v>0</v>
      </c>
      <c r="O110">
        <f>IF(O$8&lt;Input!$D$13,IF(O$8+$A110&gt;=Input!$D$13,0,(INDEX(Input!$T$11:$T$136,O$8+$A110+1)/INDEX(Input!$T$11:$T$136,O$8+1))),0)*$B110*$C110</f>
        <v>0</v>
      </c>
      <c r="P110">
        <f>IF(P$8&lt;Input!$D$13,IF(P$8+$A110&gt;=Input!$D$13,0,(INDEX(Input!$T$11:$T$136,P$8+$A110+1)/INDEX(Input!$T$11:$T$136,P$8+1))),0)*$B110*$C110</f>
        <v>0</v>
      </c>
      <c r="Q110">
        <f>IF(Q$8&lt;Input!$D$13,IF(Q$8+$A110&gt;=Input!$D$13,0,(INDEX(Input!$T$11:$T$136,Q$8+$A110+1)/INDEX(Input!$T$11:$T$136,Q$8+1))),0)*$B110*$C110</f>
        <v>0</v>
      </c>
      <c r="R110">
        <f>IF(R$8&lt;Input!$D$13,IF(R$8+$A110&gt;=Input!$D$13,0,(INDEX(Input!$T$11:$T$136,R$8+$A110+1)/INDEX(Input!$T$11:$T$136,R$8+1))),0)*$B110*$C110</f>
        <v>0</v>
      </c>
      <c r="S110">
        <f>IF(S$8&lt;Input!$D$13,IF(S$8+$A110&gt;=Input!$D$13,0,(INDEX(Input!$T$11:$T$136,S$8+$A110+1)/INDEX(Input!$T$11:$T$136,S$8+1))),0)*$B110*$C110</f>
        <v>0</v>
      </c>
      <c r="T110">
        <f>IF(T$8&lt;Input!$D$13,IF(T$8+$A110&gt;=Input!$D$13,0,(INDEX(Input!$T$11:$T$136,T$8+$A110+1)/INDEX(Input!$T$11:$T$136,T$8+1))),0)*$B110*$C110</f>
        <v>0</v>
      </c>
      <c r="U110">
        <f>IF(U$8&lt;Input!$D$13,IF(U$8+$A110&gt;=Input!$D$13,0,(INDEX(Input!$T$11:$T$136,U$8+$A110+1)/INDEX(Input!$T$11:$T$136,U$8+1))),0)*$B110*$C110</f>
        <v>0</v>
      </c>
      <c r="V110">
        <f>IF(V$8&lt;Input!$D$13,IF(V$8+$A110&gt;=Input!$D$13,0,(INDEX(Input!$T$11:$T$136,V$8+$A110+1)/INDEX(Input!$T$11:$T$136,V$8+1))),0)*$B110*$C110</f>
        <v>0</v>
      </c>
      <c r="W110">
        <f>IF(W$8&lt;Input!$D$13,IF(W$8+$A110&gt;=Input!$D$13,0,(INDEX(Input!$T$11:$T$136,W$8+$A110+1)/INDEX(Input!$T$11:$T$136,W$8+1))),0)*$B110*$C110</f>
        <v>0</v>
      </c>
      <c r="X110">
        <f>IF(X$8&lt;Input!$D$13,IF(X$8+$A110&gt;=Input!$D$13,0,(INDEX(Input!$T$11:$T$136,X$8+$A110+1)/INDEX(Input!$T$11:$T$136,X$8+1))),0)*$B110*$C110</f>
        <v>0</v>
      </c>
      <c r="Y110">
        <f>IF(Y$8&lt;Input!$D$13,IF(Y$8+$A110&gt;=Input!$D$13,0,(INDEX(Input!$T$11:$T$136,Y$8+$A110+1)/INDEX(Input!$T$11:$T$136,Y$8+1))),0)*$B110*$C110</f>
        <v>0</v>
      </c>
      <c r="Z110">
        <f>IF(Z$8&lt;Input!$D$13,IF(Z$8+$A110&gt;=Input!$D$13,0,(INDEX(Input!$T$11:$T$136,Z$8+$A110+1)/INDEX(Input!$T$11:$T$136,Z$8+1))),0)*$B110*$C110</f>
        <v>0</v>
      </c>
      <c r="AA110">
        <f>IF(AA$8&lt;Input!$D$13,IF(AA$8+$A110&gt;=Input!$D$13,0,(INDEX(Input!$T$11:$T$136,AA$8+$A110+1)/INDEX(Input!$T$11:$T$136,AA$8+1))),0)*$B110*$C110</f>
        <v>0</v>
      </c>
      <c r="AB110">
        <f>IF(AB$8&lt;Input!$D$13,IF(AB$8+$A110&gt;=Input!$D$13,0,(INDEX(Input!$T$11:$T$136,AB$8+$A110+1)/INDEX(Input!$T$11:$T$136,AB$8+1))),0)*$B110*$C110</f>
        <v>0</v>
      </c>
      <c r="AC110">
        <f>IF(AC$8&lt;Input!$D$13,IF(AC$8+$A110&gt;=Input!$D$13,0,(INDEX(Input!$T$11:$T$136,AC$8+$A110+1)/INDEX(Input!$T$11:$T$136,AC$8+1))),0)*$B110*$C110</f>
        <v>0</v>
      </c>
      <c r="AD110">
        <f>IF(AD$8&lt;Input!$D$13,IF(AD$8+$A110&gt;=Input!$D$13,0,(INDEX(Input!$T$11:$T$136,AD$8+$A110+1)/INDEX(Input!$T$11:$T$136,AD$8+1))),0)*$B110*$C110</f>
        <v>0</v>
      </c>
      <c r="AE110">
        <f>IF(AE$8&lt;Input!$D$13,IF(AE$8+$A110&gt;=Input!$D$13,0,(INDEX(Input!$T$11:$T$136,AE$8+$A110+1)/INDEX(Input!$T$11:$T$136,AE$8+1))),0)*$B110*$C110</f>
        <v>0</v>
      </c>
      <c r="AF110">
        <f>IF(AF$8&lt;Input!$D$13,IF(AF$8+$A110&gt;=Input!$D$13,0,(INDEX(Input!$T$11:$T$136,AF$8+$A110+1)/INDEX(Input!$T$11:$T$136,AF$8+1))),0)*$B110*$C110</f>
        <v>0</v>
      </c>
      <c r="AG110">
        <f>IF(AG$8&lt;Input!$D$13,IF(AG$8+$A110&gt;=Input!$D$13,0,(INDEX(Input!$T$11:$T$136,AG$8+$A110+1)/INDEX(Input!$T$11:$T$136,AG$8+1))),0)*$B110*$C110</f>
        <v>0</v>
      </c>
      <c r="AH110">
        <f>IF(AH$8&lt;Input!$D$13,IF(AH$8+$A110&gt;=Input!$D$13,0,(INDEX(Input!$T$11:$T$136,AH$8+$A110+1)/INDEX(Input!$T$11:$T$136,AH$8+1))),0)*$B110*$C110</f>
        <v>0</v>
      </c>
      <c r="AI110">
        <f>IF(AI$8&lt;Input!$D$13,IF(AI$8+$A110&gt;=Input!$D$13,0,(INDEX(Input!$T$11:$T$136,AI$8+$A110+1)/INDEX(Input!$T$11:$T$136,AI$8+1))),0)*$B110*$C110</f>
        <v>0</v>
      </c>
      <c r="AJ110">
        <f>IF(AJ$8&lt;Input!$D$13,IF(AJ$8+$A110&gt;=Input!$D$13,0,(INDEX(Input!$T$11:$T$136,AJ$8+$A110+1)/INDEX(Input!$T$11:$T$136,AJ$8+1))),0)*$B110*$C110</f>
        <v>0</v>
      </c>
      <c r="AK110">
        <f>IF(AK$8&lt;Input!$D$13,IF(AK$8+$A110&gt;=Input!$D$13,0,(INDEX(Input!$T$11:$T$136,AK$8+$A110+1)/INDEX(Input!$T$11:$T$136,AK$8+1))),0)*$B110*$C110</f>
        <v>0</v>
      </c>
      <c r="AL110">
        <f>IF(AL$8&lt;Input!$D$13,IF(AL$8+$A110&gt;=Input!$D$13,0,(INDEX(Input!$T$11:$T$136,AL$8+$A110+1)/INDEX(Input!$T$11:$T$136,AL$8+1))),0)*$B110*$C110</f>
        <v>0</v>
      </c>
      <c r="AM110">
        <f>IF(AM$8&lt;Input!$D$13,IF(AM$8+$A110&gt;=Input!$D$13,0,(INDEX(Input!$T$11:$T$136,AM$8+$A110+1)/INDEX(Input!$T$11:$T$136,AM$8+1))),0)*$B110*$C110</f>
        <v>0</v>
      </c>
      <c r="AN110">
        <f>IF(AN$8&lt;Input!$D$13,IF(AN$8+$A110&gt;=Input!$D$13,0,(INDEX(Input!$T$11:$T$136,AN$8+$A110+1)/INDEX(Input!$T$11:$T$136,AN$8+1))),0)*$B110*$C110</f>
        <v>0</v>
      </c>
      <c r="AO110">
        <f>IF(AO$8&lt;Input!$D$13,IF(AO$8+$A110&gt;=Input!$D$13,0,(INDEX(Input!$T$11:$T$136,AO$8+$A110+1)/INDEX(Input!$T$11:$T$136,AO$8+1))),0)*$B110*$C110</f>
        <v>0</v>
      </c>
      <c r="AP110">
        <f>IF(AP$8&lt;Input!$D$13,IF(AP$8+$A110&gt;=Input!$D$13,0,(INDEX(Input!$T$11:$T$136,AP$8+$A110+1)/INDEX(Input!$T$11:$T$136,AP$8+1))),0)*$B110*$C110</f>
        <v>0</v>
      </c>
      <c r="AQ110">
        <f>IF(AQ$8&lt;Input!$D$13,IF(AQ$8+$A110&gt;=Input!$D$13,0,(INDEX(Input!$T$11:$T$136,AQ$8+$A110+1)/INDEX(Input!$T$11:$T$136,AQ$8+1))),0)*$B110*$C110</f>
        <v>0</v>
      </c>
      <c r="AR110">
        <f>IF(AR$8&lt;Input!$D$13,IF(AR$8+$A110&gt;=Input!$D$13,0,(INDEX(Input!$T$11:$T$136,AR$8+$A110+1)/INDEX(Input!$T$11:$T$136,AR$8+1))),0)*$B110*$C110</f>
        <v>0</v>
      </c>
      <c r="AS110">
        <f>IF(AS$8&lt;Input!$D$13,IF(AS$8+$A110&gt;=Input!$D$13,0,(INDEX(Input!$T$11:$T$136,AS$8+$A110+1)/INDEX(Input!$T$11:$T$136,AS$8+1))),0)*$B110*$C110</f>
        <v>0</v>
      </c>
      <c r="AT110">
        <f>IF(AT$8&lt;Input!$D$13,IF(AT$8+$A110&gt;=Input!$D$13,0,(INDEX(Input!$T$11:$T$136,AT$8+$A110+1)/INDEX(Input!$T$11:$T$136,AT$8+1))),0)*$B110*$C110</f>
        <v>0</v>
      </c>
      <c r="AU110">
        <f>IF(AU$8&lt;Input!$D$13,IF(AU$8+$A110&gt;=Input!$D$13,0,(INDEX(Input!$T$11:$T$136,AU$8+$A110+1)/INDEX(Input!$T$11:$T$136,AU$8+1))),0)*$B110*$C110</f>
        <v>0</v>
      </c>
      <c r="AV110">
        <f>IF(AV$8&lt;Input!$D$13,IF(AV$8+$A110&gt;=Input!$D$13,0,(INDEX(Input!$T$11:$T$136,AV$8+$A110+1)/INDEX(Input!$T$11:$T$136,AV$8+1))),0)*$B110*$C110</f>
        <v>0</v>
      </c>
      <c r="AW110">
        <f>IF(AW$8&lt;Input!$D$13,IF(AW$8+$A110&gt;=Input!$D$13,0,(INDEX(Input!$T$11:$T$136,AW$8+$A110+1)/INDEX(Input!$T$11:$T$136,AW$8+1))),0)*$B110*$C110</f>
        <v>0</v>
      </c>
      <c r="AX110">
        <f>IF(AX$8&lt;Input!$D$13,IF(AX$8+$A110&gt;=Input!$D$13,0,(INDEX(Input!$T$11:$T$136,AX$8+$A110+1)/INDEX(Input!$T$11:$T$136,AX$8+1))),0)*$B110*$C110</f>
        <v>0</v>
      </c>
      <c r="AY110">
        <f>IF(AY$8&lt;Input!$D$13,IF(AY$8+$A110&gt;=Input!$D$13,0,(INDEX(Input!$T$11:$T$136,AY$8+$A110+1)/INDEX(Input!$T$11:$T$136,AY$8+1))),0)*$B110*$C110</f>
        <v>0</v>
      </c>
      <c r="AZ110">
        <f>IF(AZ$8&lt;Input!$D$13,IF(AZ$8+$A110&gt;=Input!$D$13,0,(INDEX(Input!$T$11:$T$136,AZ$8+$A110+1)/INDEX(Input!$T$11:$T$136,AZ$8+1))),0)*$B110*$C110</f>
        <v>0</v>
      </c>
      <c r="BA110">
        <f>IF(BA$8&lt;Input!$D$13,IF(BA$8+$A110&gt;=Input!$D$13,0,(INDEX(Input!$T$11:$T$136,BA$8+$A110+1)/INDEX(Input!$T$11:$T$136,BA$8+1))),0)*$B110*$C110</f>
        <v>0</v>
      </c>
      <c r="BB110">
        <f>IF(BB$8&lt;Input!$D$13,IF(BB$8+$A110&gt;=Input!$D$13,0,(INDEX(Input!$T$11:$T$136,BB$8+$A110+1)/INDEX(Input!$T$11:$T$136,BB$8+1))),0)*$B110*$C110</f>
        <v>0</v>
      </c>
      <c r="BC110">
        <f>IF(BC$8&lt;Input!$D$13,IF(BC$8+$A110&gt;=Input!$D$13,0,(INDEX(Input!$T$11:$T$136,BC$8+$A110+1)/INDEX(Input!$T$11:$T$136,BC$8+1))),0)*$B110*$C110</f>
        <v>0</v>
      </c>
      <c r="BD110">
        <f>IF(BD$8&lt;Input!$D$13,IF(BD$8+$A110&gt;=Input!$D$13,0,(INDEX(Input!$T$11:$T$136,BD$8+$A110+1)/INDEX(Input!$T$11:$T$136,BD$8+1))),0)*$B110*$C110</f>
        <v>0</v>
      </c>
      <c r="BE110">
        <f>IF(BE$8&lt;Input!$D$13,IF(BE$8+$A110&gt;=Input!$D$13,0,(INDEX(Input!$T$11:$T$136,BE$8+$A110+1)/INDEX(Input!$T$11:$T$136,BE$8+1))),0)*$B110*$C110</f>
        <v>0</v>
      </c>
      <c r="BF110">
        <f>IF(BF$8&lt;Input!$D$13,IF(BF$8+$A110&gt;=Input!$D$13,0,(INDEX(Input!$T$11:$T$136,BF$8+$A110+1)/INDEX(Input!$T$11:$T$136,BF$8+1))),0)*$B110*$C110</f>
        <v>0</v>
      </c>
      <c r="BG110">
        <f>IF(BG$8&lt;Input!$D$13,IF(BG$8+$A110&gt;=Input!$D$13,0,(INDEX(Input!$T$11:$T$136,BG$8+$A110+1)/INDEX(Input!$T$11:$T$136,BG$8+1))),0)*$B110*$C110</f>
        <v>0</v>
      </c>
      <c r="BH110">
        <f>IF(BH$8&lt;Input!$D$13,IF(BH$8+$A110&gt;=Input!$D$13,0,(INDEX(Input!$T$11:$T$136,BH$8+$A110+1)/INDEX(Input!$T$11:$T$136,BH$8+1))),0)*$B110*$C110</f>
        <v>0</v>
      </c>
      <c r="BI110">
        <f>IF(BI$8&lt;Input!$D$13,IF(BI$8+$A110&gt;=Input!$D$13,0,(INDEX(Input!$T$11:$T$136,BI$8+$A110+1)/INDEX(Input!$T$11:$T$136,BI$8+1))),0)*$B110*$C110</f>
        <v>0</v>
      </c>
      <c r="BJ110">
        <f>IF(BJ$8&lt;Input!$D$13,IF(BJ$8+$A110&gt;=Input!$D$13,0,(INDEX(Input!$T$11:$T$136,BJ$8+$A110+1)/INDEX(Input!$T$11:$T$136,BJ$8+1))),0)*$B110*$C110</f>
        <v>0</v>
      </c>
      <c r="BK110">
        <f>IF(BK$8&lt;Input!$D$13,IF(BK$8+$A110&gt;=Input!$D$13,0,(INDEX(Input!$T$11:$T$136,BK$8+$A110+1)/INDEX(Input!$T$11:$T$136,BK$8+1))),0)*$B110*$C110</f>
        <v>0</v>
      </c>
      <c r="BL110">
        <f>IF(BL$8&lt;Input!$D$13,IF(BL$8+$A110&gt;=Input!$D$13,0,(INDEX(Input!$T$11:$T$136,BL$8+$A110+1)/INDEX(Input!$T$11:$T$136,BL$8+1))),0)*$B110*$C110</f>
        <v>0</v>
      </c>
      <c r="BM110">
        <f>IF(BM$8&lt;Input!$D$13,IF(BM$8+$A110&gt;=Input!$D$13,0,(INDEX(Input!$T$11:$T$136,BM$8+$A110+1)/INDEX(Input!$T$11:$T$136,BM$8+1))),0)*$B110*$C110</f>
        <v>0</v>
      </c>
      <c r="BN110">
        <f>IF(BN$8&lt;Input!$D$13,IF(BN$8+$A110&gt;=Input!$D$13,0,(INDEX(Input!$T$11:$T$136,BN$8+$A110+1)/INDEX(Input!$T$11:$T$136,BN$8+1))),0)*$B110*$C110</f>
        <v>0</v>
      </c>
    </row>
    <row r="111" spans="1:66">
      <c r="A111">
        <f>Input!B110</f>
        <v>100</v>
      </c>
      <c r="B111">
        <f>(1+Input!$D$18)^Brx!A111</f>
        <v>31.191407983109396</v>
      </c>
      <c r="C111">
        <f>(1+Input!$D$17)^Brx!A111</f>
        <v>2.7048138294215289</v>
      </c>
      <c r="E111">
        <f t="shared" si="29"/>
        <v>120</v>
      </c>
      <c r="F111">
        <f>IF(F$8&lt;Input!$D$13,IF(F$8+$A111&gt;=Input!$D$13,0,(INDEX(Input!$T$11:$T$136,F$8+$A111+1)/INDEX(Input!$T$11:$T$136,F$8+1))),0)*$B111*$C111</f>
        <v>0</v>
      </c>
      <c r="G111">
        <f>IF(G$8&lt;Input!$D$13,IF(G$8+$A111&gt;=Input!$D$13,0,(INDEX(Input!$T$11:$T$136,G$8+$A111+1)/INDEX(Input!$T$11:$T$136,G$8+1))),0)*$B111*$C111</f>
        <v>0</v>
      </c>
      <c r="H111">
        <f>IF(H$8&lt;Input!$D$13,IF(H$8+$A111&gt;=Input!$D$13,0,(INDEX(Input!$T$11:$T$136,H$8+$A111+1)/INDEX(Input!$T$11:$T$136,H$8+1))),0)*$B111*$C111</f>
        <v>0</v>
      </c>
      <c r="I111">
        <f>IF(I$8&lt;Input!$D$13,IF(I$8+$A111&gt;=Input!$D$13,0,(INDEX(Input!$T$11:$T$136,I$8+$A111+1)/INDEX(Input!$T$11:$T$136,I$8+1))),0)*$B111*$C111</f>
        <v>0</v>
      </c>
      <c r="J111">
        <f>IF(J$8&lt;Input!$D$13,IF(J$8+$A111&gt;=Input!$D$13,0,(INDEX(Input!$T$11:$T$136,J$8+$A111+1)/INDEX(Input!$T$11:$T$136,J$8+1))),0)*$B111*$C111</f>
        <v>0</v>
      </c>
      <c r="K111">
        <f>IF(K$8&lt;Input!$D$13,IF(K$8+$A111&gt;=Input!$D$13,0,(INDEX(Input!$T$11:$T$136,K$8+$A111+1)/INDEX(Input!$T$11:$T$136,K$8+1))),0)*$B111*$C111</f>
        <v>0</v>
      </c>
      <c r="L111">
        <f>IF(L$8&lt;Input!$D$13,IF(L$8+$A111&gt;=Input!$D$13,0,(INDEX(Input!$T$11:$T$136,L$8+$A111+1)/INDEX(Input!$T$11:$T$136,L$8+1))),0)*$B111*$C111</f>
        <v>0</v>
      </c>
      <c r="M111">
        <f>IF(M$8&lt;Input!$D$13,IF(M$8+$A111&gt;=Input!$D$13,0,(INDEX(Input!$T$11:$T$136,M$8+$A111+1)/INDEX(Input!$T$11:$T$136,M$8+1))),0)*$B111*$C111</f>
        <v>0</v>
      </c>
      <c r="N111">
        <f>IF(N$8&lt;Input!$D$13,IF(N$8+$A111&gt;=Input!$D$13,0,(INDEX(Input!$T$11:$T$136,N$8+$A111+1)/INDEX(Input!$T$11:$T$136,N$8+1))),0)*$B111*$C111</f>
        <v>0</v>
      </c>
      <c r="O111">
        <f>IF(O$8&lt;Input!$D$13,IF(O$8+$A111&gt;=Input!$D$13,0,(INDEX(Input!$T$11:$T$136,O$8+$A111+1)/INDEX(Input!$T$11:$T$136,O$8+1))),0)*$B111*$C111</f>
        <v>0</v>
      </c>
      <c r="P111">
        <f>IF(P$8&lt;Input!$D$13,IF(P$8+$A111&gt;=Input!$D$13,0,(INDEX(Input!$T$11:$T$136,P$8+$A111+1)/INDEX(Input!$T$11:$T$136,P$8+1))),0)*$B111*$C111</f>
        <v>0</v>
      </c>
      <c r="Q111">
        <f>IF(Q$8&lt;Input!$D$13,IF(Q$8+$A111&gt;=Input!$D$13,0,(INDEX(Input!$T$11:$T$136,Q$8+$A111+1)/INDEX(Input!$T$11:$T$136,Q$8+1))),0)*$B111*$C111</f>
        <v>0</v>
      </c>
      <c r="R111">
        <f>IF(R$8&lt;Input!$D$13,IF(R$8+$A111&gt;=Input!$D$13,0,(INDEX(Input!$T$11:$T$136,R$8+$A111+1)/INDEX(Input!$T$11:$T$136,R$8+1))),0)*$B111*$C111</f>
        <v>0</v>
      </c>
      <c r="S111">
        <f>IF(S$8&lt;Input!$D$13,IF(S$8+$A111&gt;=Input!$D$13,0,(INDEX(Input!$T$11:$T$136,S$8+$A111+1)/INDEX(Input!$T$11:$T$136,S$8+1))),0)*$B111*$C111</f>
        <v>0</v>
      </c>
      <c r="T111">
        <f>IF(T$8&lt;Input!$D$13,IF(T$8+$A111&gt;=Input!$D$13,0,(INDEX(Input!$T$11:$T$136,T$8+$A111+1)/INDEX(Input!$T$11:$T$136,T$8+1))),0)*$B111*$C111</f>
        <v>0</v>
      </c>
      <c r="U111">
        <f>IF(U$8&lt;Input!$D$13,IF(U$8+$A111&gt;=Input!$D$13,0,(INDEX(Input!$T$11:$T$136,U$8+$A111+1)/INDEX(Input!$T$11:$T$136,U$8+1))),0)*$B111*$C111</f>
        <v>0</v>
      </c>
      <c r="V111">
        <f>IF(V$8&lt;Input!$D$13,IF(V$8+$A111&gt;=Input!$D$13,0,(INDEX(Input!$T$11:$T$136,V$8+$A111+1)/INDEX(Input!$T$11:$T$136,V$8+1))),0)*$B111*$C111</f>
        <v>0</v>
      </c>
      <c r="W111">
        <f>IF(W$8&lt;Input!$D$13,IF(W$8+$A111&gt;=Input!$D$13,0,(INDEX(Input!$T$11:$T$136,W$8+$A111+1)/INDEX(Input!$T$11:$T$136,W$8+1))),0)*$B111*$C111</f>
        <v>0</v>
      </c>
      <c r="X111">
        <f>IF(X$8&lt;Input!$D$13,IF(X$8+$A111&gt;=Input!$D$13,0,(INDEX(Input!$T$11:$T$136,X$8+$A111+1)/INDEX(Input!$T$11:$T$136,X$8+1))),0)*$B111*$C111</f>
        <v>0</v>
      </c>
      <c r="Y111">
        <f>IF(Y$8&lt;Input!$D$13,IF(Y$8+$A111&gt;=Input!$D$13,0,(INDEX(Input!$T$11:$T$136,Y$8+$A111+1)/INDEX(Input!$T$11:$T$136,Y$8+1))),0)*$B111*$C111</f>
        <v>0</v>
      </c>
      <c r="Z111">
        <f>IF(Z$8&lt;Input!$D$13,IF(Z$8+$A111&gt;=Input!$D$13,0,(INDEX(Input!$T$11:$T$136,Z$8+$A111+1)/INDEX(Input!$T$11:$T$136,Z$8+1))),0)*$B111*$C111</f>
        <v>0</v>
      </c>
      <c r="AA111">
        <f>IF(AA$8&lt;Input!$D$13,IF(AA$8+$A111&gt;=Input!$D$13,0,(INDEX(Input!$T$11:$T$136,AA$8+$A111+1)/INDEX(Input!$T$11:$T$136,AA$8+1))),0)*$B111*$C111</f>
        <v>0</v>
      </c>
      <c r="AB111">
        <f>IF(AB$8&lt;Input!$D$13,IF(AB$8+$A111&gt;=Input!$D$13,0,(INDEX(Input!$T$11:$T$136,AB$8+$A111+1)/INDEX(Input!$T$11:$T$136,AB$8+1))),0)*$B111*$C111</f>
        <v>0</v>
      </c>
      <c r="AC111">
        <f>IF(AC$8&lt;Input!$D$13,IF(AC$8+$A111&gt;=Input!$D$13,0,(INDEX(Input!$T$11:$T$136,AC$8+$A111+1)/INDEX(Input!$T$11:$T$136,AC$8+1))),0)*$B111*$C111</f>
        <v>0</v>
      </c>
      <c r="AD111">
        <f>IF(AD$8&lt;Input!$D$13,IF(AD$8+$A111&gt;=Input!$D$13,0,(INDEX(Input!$T$11:$T$136,AD$8+$A111+1)/INDEX(Input!$T$11:$T$136,AD$8+1))),0)*$B111*$C111</f>
        <v>0</v>
      </c>
      <c r="AE111">
        <f>IF(AE$8&lt;Input!$D$13,IF(AE$8+$A111&gt;=Input!$D$13,0,(INDEX(Input!$T$11:$T$136,AE$8+$A111+1)/INDEX(Input!$T$11:$T$136,AE$8+1))),0)*$B111*$C111</f>
        <v>0</v>
      </c>
      <c r="AF111">
        <f>IF(AF$8&lt;Input!$D$13,IF(AF$8+$A111&gt;=Input!$D$13,0,(INDEX(Input!$T$11:$T$136,AF$8+$A111+1)/INDEX(Input!$T$11:$T$136,AF$8+1))),0)*$B111*$C111</f>
        <v>0</v>
      </c>
      <c r="AG111">
        <f>IF(AG$8&lt;Input!$D$13,IF(AG$8+$A111&gt;=Input!$D$13,0,(INDEX(Input!$T$11:$T$136,AG$8+$A111+1)/INDEX(Input!$T$11:$T$136,AG$8+1))),0)*$B111*$C111</f>
        <v>0</v>
      </c>
      <c r="AH111">
        <f>IF(AH$8&lt;Input!$D$13,IF(AH$8+$A111&gt;=Input!$D$13,0,(INDEX(Input!$T$11:$T$136,AH$8+$A111+1)/INDEX(Input!$T$11:$T$136,AH$8+1))),0)*$B111*$C111</f>
        <v>0</v>
      </c>
      <c r="AI111">
        <f>IF(AI$8&lt;Input!$D$13,IF(AI$8+$A111&gt;=Input!$D$13,0,(INDEX(Input!$T$11:$T$136,AI$8+$A111+1)/INDEX(Input!$T$11:$T$136,AI$8+1))),0)*$B111*$C111</f>
        <v>0</v>
      </c>
      <c r="AJ111">
        <f>IF(AJ$8&lt;Input!$D$13,IF(AJ$8+$A111&gt;=Input!$D$13,0,(INDEX(Input!$T$11:$T$136,AJ$8+$A111+1)/INDEX(Input!$T$11:$T$136,AJ$8+1))),0)*$B111*$C111</f>
        <v>0</v>
      </c>
      <c r="AK111">
        <f>IF(AK$8&lt;Input!$D$13,IF(AK$8+$A111&gt;=Input!$D$13,0,(INDEX(Input!$T$11:$T$136,AK$8+$A111+1)/INDEX(Input!$T$11:$T$136,AK$8+1))),0)*$B111*$C111</f>
        <v>0</v>
      </c>
      <c r="AL111">
        <f>IF(AL$8&lt;Input!$D$13,IF(AL$8+$A111&gt;=Input!$D$13,0,(INDEX(Input!$T$11:$T$136,AL$8+$A111+1)/INDEX(Input!$T$11:$T$136,AL$8+1))),0)*$B111*$C111</f>
        <v>0</v>
      </c>
      <c r="AM111">
        <f>IF(AM$8&lt;Input!$D$13,IF(AM$8+$A111&gt;=Input!$D$13,0,(INDEX(Input!$T$11:$T$136,AM$8+$A111+1)/INDEX(Input!$T$11:$T$136,AM$8+1))),0)*$B111*$C111</f>
        <v>0</v>
      </c>
      <c r="AN111">
        <f>IF(AN$8&lt;Input!$D$13,IF(AN$8+$A111&gt;=Input!$D$13,0,(INDEX(Input!$T$11:$T$136,AN$8+$A111+1)/INDEX(Input!$T$11:$T$136,AN$8+1))),0)*$B111*$C111</f>
        <v>0</v>
      </c>
      <c r="AO111">
        <f>IF(AO$8&lt;Input!$D$13,IF(AO$8+$A111&gt;=Input!$D$13,0,(INDEX(Input!$T$11:$T$136,AO$8+$A111+1)/INDEX(Input!$T$11:$T$136,AO$8+1))),0)*$B111*$C111</f>
        <v>0</v>
      </c>
      <c r="AP111">
        <f>IF(AP$8&lt;Input!$D$13,IF(AP$8+$A111&gt;=Input!$D$13,0,(INDEX(Input!$T$11:$T$136,AP$8+$A111+1)/INDEX(Input!$T$11:$T$136,AP$8+1))),0)*$B111*$C111</f>
        <v>0</v>
      </c>
      <c r="AQ111">
        <f>IF(AQ$8&lt;Input!$D$13,IF(AQ$8+$A111&gt;=Input!$D$13,0,(INDEX(Input!$T$11:$T$136,AQ$8+$A111+1)/INDEX(Input!$T$11:$T$136,AQ$8+1))),0)*$B111*$C111</f>
        <v>0</v>
      </c>
      <c r="AR111">
        <f>IF(AR$8&lt;Input!$D$13,IF(AR$8+$A111&gt;=Input!$D$13,0,(INDEX(Input!$T$11:$T$136,AR$8+$A111+1)/INDEX(Input!$T$11:$T$136,AR$8+1))),0)*$B111*$C111</f>
        <v>0</v>
      </c>
      <c r="AS111">
        <f>IF(AS$8&lt;Input!$D$13,IF(AS$8+$A111&gt;=Input!$D$13,0,(INDEX(Input!$T$11:$T$136,AS$8+$A111+1)/INDEX(Input!$T$11:$T$136,AS$8+1))),0)*$B111*$C111</f>
        <v>0</v>
      </c>
      <c r="AT111">
        <f>IF(AT$8&lt;Input!$D$13,IF(AT$8+$A111&gt;=Input!$D$13,0,(INDEX(Input!$T$11:$T$136,AT$8+$A111+1)/INDEX(Input!$T$11:$T$136,AT$8+1))),0)*$B111*$C111</f>
        <v>0</v>
      </c>
      <c r="AU111">
        <f>IF(AU$8&lt;Input!$D$13,IF(AU$8+$A111&gt;=Input!$D$13,0,(INDEX(Input!$T$11:$T$136,AU$8+$A111+1)/INDEX(Input!$T$11:$T$136,AU$8+1))),0)*$B111*$C111</f>
        <v>0</v>
      </c>
      <c r="AV111">
        <f>IF(AV$8&lt;Input!$D$13,IF(AV$8+$A111&gt;=Input!$D$13,0,(INDEX(Input!$T$11:$T$136,AV$8+$A111+1)/INDEX(Input!$T$11:$T$136,AV$8+1))),0)*$B111*$C111</f>
        <v>0</v>
      </c>
      <c r="AW111">
        <f>IF(AW$8&lt;Input!$D$13,IF(AW$8+$A111&gt;=Input!$D$13,0,(INDEX(Input!$T$11:$T$136,AW$8+$A111+1)/INDEX(Input!$T$11:$T$136,AW$8+1))),0)*$B111*$C111</f>
        <v>0</v>
      </c>
      <c r="AX111">
        <f>IF(AX$8&lt;Input!$D$13,IF(AX$8+$A111&gt;=Input!$D$13,0,(INDEX(Input!$T$11:$T$136,AX$8+$A111+1)/INDEX(Input!$T$11:$T$136,AX$8+1))),0)*$B111*$C111</f>
        <v>0</v>
      </c>
      <c r="AY111">
        <f>IF(AY$8&lt;Input!$D$13,IF(AY$8+$A111&gt;=Input!$D$13,0,(INDEX(Input!$T$11:$T$136,AY$8+$A111+1)/INDEX(Input!$T$11:$T$136,AY$8+1))),0)*$B111*$C111</f>
        <v>0</v>
      </c>
      <c r="AZ111">
        <f>IF(AZ$8&lt;Input!$D$13,IF(AZ$8+$A111&gt;=Input!$D$13,0,(INDEX(Input!$T$11:$T$136,AZ$8+$A111+1)/INDEX(Input!$T$11:$T$136,AZ$8+1))),0)*$B111*$C111</f>
        <v>0</v>
      </c>
      <c r="BA111">
        <f>IF(BA$8&lt;Input!$D$13,IF(BA$8+$A111&gt;=Input!$D$13,0,(INDEX(Input!$T$11:$T$136,BA$8+$A111+1)/INDEX(Input!$T$11:$T$136,BA$8+1))),0)*$B111*$C111</f>
        <v>0</v>
      </c>
      <c r="BB111">
        <f>IF(BB$8&lt;Input!$D$13,IF(BB$8+$A111&gt;=Input!$D$13,0,(INDEX(Input!$T$11:$T$136,BB$8+$A111+1)/INDEX(Input!$T$11:$T$136,BB$8+1))),0)*$B111*$C111</f>
        <v>0</v>
      </c>
      <c r="BC111">
        <f>IF(BC$8&lt;Input!$D$13,IF(BC$8+$A111&gt;=Input!$D$13,0,(INDEX(Input!$T$11:$T$136,BC$8+$A111+1)/INDEX(Input!$T$11:$T$136,BC$8+1))),0)*$B111*$C111</f>
        <v>0</v>
      </c>
      <c r="BD111">
        <f>IF(BD$8&lt;Input!$D$13,IF(BD$8+$A111&gt;=Input!$D$13,0,(INDEX(Input!$T$11:$T$136,BD$8+$A111+1)/INDEX(Input!$T$11:$T$136,BD$8+1))),0)*$B111*$C111</f>
        <v>0</v>
      </c>
      <c r="BE111">
        <f>IF(BE$8&lt;Input!$D$13,IF(BE$8+$A111&gt;=Input!$D$13,0,(INDEX(Input!$T$11:$T$136,BE$8+$A111+1)/INDEX(Input!$T$11:$T$136,BE$8+1))),0)*$B111*$C111</f>
        <v>0</v>
      </c>
      <c r="BF111">
        <f>IF(BF$8&lt;Input!$D$13,IF(BF$8+$A111&gt;=Input!$D$13,0,(INDEX(Input!$T$11:$T$136,BF$8+$A111+1)/INDEX(Input!$T$11:$T$136,BF$8+1))),0)*$B111*$C111</f>
        <v>0</v>
      </c>
      <c r="BG111">
        <f>IF(BG$8&lt;Input!$D$13,IF(BG$8+$A111&gt;=Input!$D$13,0,(INDEX(Input!$T$11:$T$136,BG$8+$A111+1)/INDEX(Input!$T$11:$T$136,BG$8+1))),0)*$B111*$C111</f>
        <v>0</v>
      </c>
      <c r="BH111">
        <f>IF(BH$8&lt;Input!$D$13,IF(BH$8+$A111&gt;=Input!$D$13,0,(INDEX(Input!$T$11:$T$136,BH$8+$A111+1)/INDEX(Input!$T$11:$T$136,BH$8+1))),0)*$B111*$C111</f>
        <v>0</v>
      </c>
      <c r="BI111">
        <f>IF(BI$8&lt;Input!$D$13,IF(BI$8+$A111&gt;=Input!$D$13,0,(INDEX(Input!$T$11:$T$136,BI$8+$A111+1)/INDEX(Input!$T$11:$T$136,BI$8+1))),0)*$B111*$C111</f>
        <v>0</v>
      </c>
      <c r="BJ111">
        <f>IF(BJ$8&lt;Input!$D$13,IF(BJ$8+$A111&gt;=Input!$D$13,0,(INDEX(Input!$T$11:$T$136,BJ$8+$A111+1)/INDEX(Input!$T$11:$T$136,BJ$8+1))),0)*$B111*$C111</f>
        <v>0</v>
      </c>
      <c r="BK111">
        <f>IF(BK$8&lt;Input!$D$13,IF(BK$8+$A111&gt;=Input!$D$13,0,(INDEX(Input!$T$11:$T$136,BK$8+$A111+1)/INDEX(Input!$T$11:$T$136,BK$8+1))),0)*$B111*$C111</f>
        <v>0</v>
      </c>
      <c r="BL111">
        <f>IF(BL$8&lt;Input!$D$13,IF(BL$8+$A111&gt;=Input!$D$13,0,(INDEX(Input!$T$11:$T$136,BL$8+$A111+1)/INDEX(Input!$T$11:$T$136,BL$8+1))),0)*$B111*$C111</f>
        <v>0</v>
      </c>
      <c r="BM111">
        <f>IF(BM$8&lt;Input!$D$13,IF(BM$8+$A111&gt;=Input!$D$13,0,(INDEX(Input!$T$11:$T$136,BM$8+$A111+1)/INDEX(Input!$T$11:$T$136,BM$8+1))),0)*$B111*$C111</f>
        <v>0</v>
      </c>
      <c r="BN111">
        <f>IF(BN$8&lt;Input!$D$13,IF(BN$8+$A111&gt;=Input!$D$13,0,(INDEX(Input!$T$11:$T$136,BN$8+$A111+1)/INDEX(Input!$T$11:$T$136,BN$8+1))),0)*$B111*$C111</f>
        <v>0</v>
      </c>
    </row>
    <row r="112" spans="1:66">
      <c r="A112">
        <f>Input!B111</f>
        <v>101</v>
      </c>
      <c r="B112">
        <f>(1+Input!$D$18)^Brx!A112</f>
        <v>32.283107262518222</v>
      </c>
      <c r="C112">
        <f>(1+Input!$D$17)^Brx!A112</f>
        <v>2.7318619677157443</v>
      </c>
      <c r="E112">
        <f t="shared" si="29"/>
        <v>121</v>
      </c>
      <c r="F112">
        <f>IF(F$8&lt;Input!$D$13,IF(F$8+$A112&gt;=Input!$D$13,0,(INDEX(Input!$T$11:$T$136,F$8+$A112+1)/INDEX(Input!$T$11:$T$136,F$8+1))),0)*$B112*$C112</f>
        <v>0</v>
      </c>
      <c r="G112">
        <f>IF(G$8&lt;Input!$D$13,IF(G$8+$A112&gt;=Input!$D$13,0,(INDEX(Input!$T$11:$T$136,G$8+$A112+1)/INDEX(Input!$T$11:$T$136,G$8+1))),0)*$B112*$C112</f>
        <v>0</v>
      </c>
      <c r="H112">
        <f>IF(H$8&lt;Input!$D$13,IF(H$8+$A112&gt;=Input!$D$13,0,(INDEX(Input!$T$11:$T$136,H$8+$A112+1)/INDEX(Input!$T$11:$T$136,H$8+1))),0)*$B112*$C112</f>
        <v>0</v>
      </c>
      <c r="I112">
        <f>IF(I$8&lt;Input!$D$13,IF(I$8+$A112&gt;=Input!$D$13,0,(INDEX(Input!$T$11:$T$136,I$8+$A112+1)/INDEX(Input!$T$11:$T$136,I$8+1))),0)*$B112*$C112</f>
        <v>0</v>
      </c>
      <c r="J112">
        <f>IF(J$8&lt;Input!$D$13,IF(J$8+$A112&gt;=Input!$D$13,0,(INDEX(Input!$T$11:$T$136,J$8+$A112+1)/INDEX(Input!$T$11:$T$136,J$8+1))),0)*$B112*$C112</f>
        <v>0</v>
      </c>
      <c r="K112">
        <f>IF(K$8&lt;Input!$D$13,IF(K$8+$A112&gt;=Input!$D$13,0,(INDEX(Input!$T$11:$T$136,K$8+$A112+1)/INDEX(Input!$T$11:$T$136,K$8+1))),0)*$B112*$C112</f>
        <v>0</v>
      </c>
      <c r="L112">
        <f>IF(L$8&lt;Input!$D$13,IF(L$8+$A112&gt;=Input!$D$13,0,(INDEX(Input!$T$11:$T$136,L$8+$A112+1)/INDEX(Input!$T$11:$T$136,L$8+1))),0)*$B112*$C112</f>
        <v>0</v>
      </c>
      <c r="M112">
        <f>IF(M$8&lt;Input!$D$13,IF(M$8+$A112&gt;=Input!$D$13,0,(INDEX(Input!$T$11:$T$136,M$8+$A112+1)/INDEX(Input!$T$11:$T$136,M$8+1))),0)*$B112*$C112</f>
        <v>0</v>
      </c>
      <c r="N112">
        <f>IF(N$8&lt;Input!$D$13,IF(N$8+$A112&gt;=Input!$D$13,0,(INDEX(Input!$T$11:$T$136,N$8+$A112+1)/INDEX(Input!$T$11:$T$136,N$8+1))),0)*$B112*$C112</f>
        <v>0</v>
      </c>
      <c r="O112">
        <f>IF(O$8&lt;Input!$D$13,IF(O$8+$A112&gt;=Input!$D$13,0,(INDEX(Input!$T$11:$T$136,O$8+$A112+1)/INDEX(Input!$T$11:$T$136,O$8+1))),0)*$B112*$C112</f>
        <v>0</v>
      </c>
      <c r="P112">
        <f>IF(P$8&lt;Input!$D$13,IF(P$8+$A112&gt;=Input!$D$13,0,(INDEX(Input!$T$11:$T$136,P$8+$A112+1)/INDEX(Input!$T$11:$T$136,P$8+1))),0)*$B112*$C112</f>
        <v>0</v>
      </c>
      <c r="Q112">
        <f>IF(Q$8&lt;Input!$D$13,IF(Q$8+$A112&gt;=Input!$D$13,0,(INDEX(Input!$T$11:$T$136,Q$8+$A112+1)/INDEX(Input!$T$11:$T$136,Q$8+1))),0)*$B112*$C112</f>
        <v>0</v>
      </c>
      <c r="R112">
        <f>IF(R$8&lt;Input!$D$13,IF(R$8+$A112&gt;=Input!$D$13,0,(INDEX(Input!$T$11:$T$136,R$8+$A112+1)/INDEX(Input!$T$11:$T$136,R$8+1))),0)*$B112*$C112</f>
        <v>0</v>
      </c>
      <c r="S112">
        <f>IF(S$8&lt;Input!$D$13,IF(S$8+$A112&gt;=Input!$D$13,0,(INDEX(Input!$T$11:$T$136,S$8+$A112+1)/INDEX(Input!$T$11:$T$136,S$8+1))),0)*$B112*$C112</f>
        <v>0</v>
      </c>
      <c r="T112">
        <f>IF(T$8&lt;Input!$D$13,IF(T$8+$A112&gt;=Input!$D$13,0,(INDEX(Input!$T$11:$T$136,T$8+$A112+1)/INDEX(Input!$T$11:$T$136,T$8+1))),0)*$B112*$C112</f>
        <v>0</v>
      </c>
      <c r="U112">
        <f>IF(U$8&lt;Input!$D$13,IF(U$8+$A112&gt;=Input!$D$13,0,(INDEX(Input!$T$11:$T$136,U$8+$A112+1)/INDEX(Input!$T$11:$T$136,U$8+1))),0)*$B112*$C112</f>
        <v>0</v>
      </c>
      <c r="V112">
        <f>IF(V$8&lt;Input!$D$13,IF(V$8+$A112&gt;=Input!$D$13,0,(INDEX(Input!$T$11:$T$136,V$8+$A112+1)/INDEX(Input!$T$11:$T$136,V$8+1))),0)*$B112*$C112</f>
        <v>0</v>
      </c>
      <c r="W112">
        <f>IF(W$8&lt;Input!$D$13,IF(W$8+$A112&gt;=Input!$D$13,0,(INDEX(Input!$T$11:$T$136,W$8+$A112+1)/INDEX(Input!$T$11:$T$136,W$8+1))),0)*$B112*$C112</f>
        <v>0</v>
      </c>
      <c r="X112">
        <f>IF(X$8&lt;Input!$D$13,IF(X$8+$A112&gt;=Input!$D$13,0,(INDEX(Input!$T$11:$T$136,X$8+$A112+1)/INDEX(Input!$T$11:$T$136,X$8+1))),0)*$B112*$C112</f>
        <v>0</v>
      </c>
      <c r="Y112">
        <f>IF(Y$8&lt;Input!$D$13,IF(Y$8+$A112&gt;=Input!$D$13,0,(INDEX(Input!$T$11:$T$136,Y$8+$A112+1)/INDEX(Input!$T$11:$T$136,Y$8+1))),0)*$B112*$C112</f>
        <v>0</v>
      </c>
      <c r="Z112">
        <f>IF(Z$8&lt;Input!$D$13,IF(Z$8+$A112&gt;=Input!$D$13,0,(INDEX(Input!$T$11:$T$136,Z$8+$A112+1)/INDEX(Input!$T$11:$T$136,Z$8+1))),0)*$B112*$C112</f>
        <v>0</v>
      </c>
      <c r="AA112">
        <f>IF(AA$8&lt;Input!$D$13,IF(AA$8+$A112&gt;=Input!$D$13,0,(INDEX(Input!$T$11:$T$136,AA$8+$A112+1)/INDEX(Input!$T$11:$T$136,AA$8+1))),0)*$B112*$C112</f>
        <v>0</v>
      </c>
      <c r="AB112">
        <f>IF(AB$8&lt;Input!$D$13,IF(AB$8+$A112&gt;=Input!$D$13,0,(INDEX(Input!$T$11:$T$136,AB$8+$A112+1)/INDEX(Input!$T$11:$T$136,AB$8+1))),0)*$B112*$C112</f>
        <v>0</v>
      </c>
      <c r="AC112">
        <f>IF(AC$8&lt;Input!$D$13,IF(AC$8+$A112&gt;=Input!$D$13,0,(INDEX(Input!$T$11:$T$136,AC$8+$A112+1)/INDEX(Input!$T$11:$T$136,AC$8+1))),0)*$B112*$C112</f>
        <v>0</v>
      </c>
      <c r="AD112">
        <f>IF(AD$8&lt;Input!$D$13,IF(AD$8+$A112&gt;=Input!$D$13,0,(INDEX(Input!$T$11:$T$136,AD$8+$A112+1)/INDEX(Input!$T$11:$T$136,AD$8+1))),0)*$B112*$C112</f>
        <v>0</v>
      </c>
      <c r="AE112">
        <f>IF(AE$8&lt;Input!$D$13,IF(AE$8+$A112&gt;=Input!$D$13,0,(INDEX(Input!$T$11:$T$136,AE$8+$A112+1)/INDEX(Input!$T$11:$T$136,AE$8+1))),0)*$B112*$C112</f>
        <v>0</v>
      </c>
      <c r="AF112">
        <f>IF(AF$8&lt;Input!$D$13,IF(AF$8+$A112&gt;=Input!$D$13,0,(INDEX(Input!$T$11:$T$136,AF$8+$A112+1)/INDEX(Input!$T$11:$T$136,AF$8+1))),0)*$B112*$C112</f>
        <v>0</v>
      </c>
      <c r="AG112">
        <f>IF(AG$8&lt;Input!$D$13,IF(AG$8+$A112&gt;=Input!$D$13,0,(INDEX(Input!$T$11:$T$136,AG$8+$A112+1)/INDEX(Input!$T$11:$T$136,AG$8+1))),0)*$B112*$C112</f>
        <v>0</v>
      </c>
      <c r="AH112">
        <f>IF(AH$8&lt;Input!$D$13,IF(AH$8+$A112&gt;=Input!$D$13,0,(INDEX(Input!$T$11:$T$136,AH$8+$A112+1)/INDEX(Input!$T$11:$T$136,AH$8+1))),0)*$B112*$C112</f>
        <v>0</v>
      </c>
      <c r="AI112">
        <f>IF(AI$8&lt;Input!$D$13,IF(AI$8+$A112&gt;=Input!$D$13,0,(INDEX(Input!$T$11:$T$136,AI$8+$A112+1)/INDEX(Input!$T$11:$T$136,AI$8+1))),0)*$B112*$C112</f>
        <v>0</v>
      </c>
      <c r="AJ112">
        <f>IF(AJ$8&lt;Input!$D$13,IF(AJ$8+$A112&gt;=Input!$D$13,0,(INDEX(Input!$T$11:$T$136,AJ$8+$A112+1)/INDEX(Input!$T$11:$T$136,AJ$8+1))),0)*$B112*$C112</f>
        <v>0</v>
      </c>
      <c r="AK112">
        <f>IF(AK$8&lt;Input!$D$13,IF(AK$8+$A112&gt;=Input!$D$13,0,(INDEX(Input!$T$11:$T$136,AK$8+$A112+1)/INDEX(Input!$T$11:$T$136,AK$8+1))),0)*$B112*$C112</f>
        <v>0</v>
      </c>
      <c r="AL112">
        <f>IF(AL$8&lt;Input!$D$13,IF(AL$8+$A112&gt;=Input!$D$13,0,(INDEX(Input!$T$11:$T$136,AL$8+$A112+1)/INDEX(Input!$T$11:$T$136,AL$8+1))),0)*$B112*$C112</f>
        <v>0</v>
      </c>
      <c r="AM112">
        <f>IF(AM$8&lt;Input!$D$13,IF(AM$8+$A112&gt;=Input!$D$13,0,(INDEX(Input!$T$11:$T$136,AM$8+$A112+1)/INDEX(Input!$T$11:$T$136,AM$8+1))),0)*$B112*$C112</f>
        <v>0</v>
      </c>
      <c r="AN112">
        <f>IF(AN$8&lt;Input!$D$13,IF(AN$8+$A112&gt;=Input!$D$13,0,(INDEX(Input!$T$11:$T$136,AN$8+$A112+1)/INDEX(Input!$T$11:$T$136,AN$8+1))),0)*$B112*$C112</f>
        <v>0</v>
      </c>
      <c r="AO112">
        <f>IF(AO$8&lt;Input!$D$13,IF(AO$8+$A112&gt;=Input!$D$13,0,(INDEX(Input!$T$11:$T$136,AO$8+$A112+1)/INDEX(Input!$T$11:$T$136,AO$8+1))),0)*$B112*$C112</f>
        <v>0</v>
      </c>
      <c r="AP112">
        <f>IF(AP$8&lt;Input!$D$13,IF(AP$8+$A112&gt;=Input!$D$13,0,(INDEX(Input!$T$11:$T$136,AP$8+$A112+1)/INDEX(Input!$T$11:$T$136,AP$8+1))),0)*$B112*$C112</f>
        <v>0</v>
      </c>
      <c r="AQ112">
        <f>IF(AQ$8&lt;Input!$D$13,IF(AQ$8+$A112&gt;=Input!$D$13,0,(INDEX(Input!$T$11:$T$136,AQ$8+$A112+1)/INDEX(Input!$T$11:$T$136,AQ$8+1))),0)*$B112*$C112</f>
        <v>0</v>
      </c>
      <c r="AR112">
        <f>IF(AR$8&lt;Input!$D$13,IF(AR$8+$A112&gt;=Input!$D$13,0,(INDEX(Input!$T$11:$T$136,AR$8+$A112+1)/INDEX(Input!$T$11:$T$136,AR$8+1))),0)*$B112*$C112</f>
        <v>0</v>
      </c>
      <c r="AS112">
        <f>IF(AS$8&lt;Input!$D$13,IF(AS$8+$A112&gt;=Input!$D$13,0,(INDEX(Input!$T$11:$T$136,AS$8+$A112+1)/INDEX(Input!$T$11:$T$136,AS$8+1))),0)*$B112*$C112</f>
        <v>0</v>
      </c>
      <c r="AT112">
        <f>IF(AT$8&lt;Input!$D$13,IF(AT$8+$A112&gt;=Input!$D$13,0,(INDEX(Input!$T$11:$T$136,AT$8+$A112+1)/INDEX(Input!$T$11:$T$136,AT$8+1))),0)*$B112*$C112</f>
        <v>0</v>
      </c>
      <c r="AU112">
        <f>IF(AU$8&lt;Input!$D$13,IF(AU$8+$A112&gt;=Input!$D$13,0,(INDEX(Input!$T$11:$T$136,AU$8+$A112+1)/INDEX(Input!$T$11:$T$136,AU$8+1))),0)*$B112*$C112</f>
        <v>0</v>
      </c>
      <c r="AV112">
        <f>IF(AV$8&lt;Input!$D$13,IF(AV$8+$A112&gt;=Input!$D$13,0,(INDEX(Input!$T$11:$T$136,AV$8+$A112+1)/INDEX(Input!$T$11:$T$136,AV$8+1))),0)*$B112*$C112</f>
        <v>0</v>
      </c>
      <c r="AW112">
        <f>IF(AW$8&lt;Input!$D$13,IF(AW$8+$A112&gt;=Input!$D$13,0,(INDEX(Input!$T$11:$T$136,AW$8+$A112+1)/INDEX(Input!$T$11:$T$136,AW$8+1))),0)*$B112*$C112</f>
        <v>0</v>
      </c>
      <c r="AX112">
        <f>IF(AX$8&lt;Input!$D$13,IF(AX$8+$A112&gt;=Input!$D$13,0,(INDEX(Input!$T$11:$T$136,AX$8+$A112+1)/INDEX(Input!$T$11:$T$136,AX$8+1))),0)*$B112*$C112</f>
        <v>0</v>
      </c>
      <c r="AY112">
        <f>IF(AY$8&lt;Input!$D$13,IF(AY$8+$A112&gt;=Input!$D$13,0,(INDEX(Input!$T$11:$T$136,AY$8+$A112+1)/INDEX(Input!$T$11:$T$136,AY$8+1))),0)*$B112*$C112</f>
        <v>0</v>
      </c>
      <c r="AZ112">
        <f>IF(AZ$8&lt;Input!$D$13,IF(AZ$8+$A112&gt;=Input!$D$13,0,(INDEX(Input!$T$11:$T$136,AZ$8+$A112+1)/INDEX(Input!$T$11:$T$136,AZ$8+1))),0)*$B112*$C112</f>
        <v>0</v>
      </c>
      <c r="BA112">
        <f>IF(BA$8&lt;Input!$D$13,IF(BA$8+$A112&gt;=Input!$D$13,0,(INDEX(Input!$T$11:$T$136,BA$8+$A112+1)/INDEX(Input!$T$11:$T$136,BA$8+1))),0)*$B112*$C112</f>
        <v>0</v>
      </c>
      <c r="BB112">
        <f>IF(BB$8&lt;Input!$D$13,IF(BB$8+$A112&gt;=Input!$D$13,0,(INDEX(Input!$T$11:$T$136,BB$8+$A112+1)/INDEX(Input!$T$11:$T$136,BB$8+1))),0)*$B112*$C112</f>
        <v>0</v>
      </c>
      <c r="BC112">
        <f>IF(BC$8&lt;Input!$D$13,IF(BC$8+$A112&gt;=Input!$D$13,0,(INDEX(Input!$T$11:$T$136,BC$8+$A112+1)/INDEX(Input!$T$11:$T$136,BC$8+1))),0)*$B112*$C112</f>
        <v>0</v>
      </c>
      <c r="BD112">
        <f>IF(BD$8&lt;Input!$D$13,IF(BD$8+$A112&gt;=Input!$D$13,0,(INDEX(Input!$T$11:$T$136,BD$8+$A112+1)/INDEX(Input!$T$11:$T$136,BD$8+1))),0)*$B112*$C112</f>
        <v>0</v>
      </c>
      <c r="BE112">
        <f>IF(BE$8&lt;Input!$D$13,IF(BE$8+$A112&gt;=Input!$D$13,0,(INDEX(Input!$T$11:$T$136,BE$8+$A112+1)/INDEX(Input!$T$11:$T$136,BE$8+1))),0)*$B112*$C112</f>
        <v>0</v>
      </c>
      <c r="BF112">
        <f>IF(BF$8&lt;Input!$D$13,IF(BF$8+$A112&gt;=Input!$D$13,0,(INDEX(Input!$T$11:$T$136,BF$8+$A112+1)/INDEX(Input!$T$11:$T$136,BF$8+1))),0)*$B112*$C112</f>
        <v>0</v>
      </c>
      <c r="BG112">
        <f>IF(BG$8&lt;Input!$D$13,IF(BG$8+$A112&gt;=Input!$D$13,0,(INDEX(Input!$T$11:$T$136,BG$8+$A112+1)/INDEX(Input!$T$11:$T$136,BG$8+1))),0)*$B112*$C112</f>
        <v>0</v>
      </c>
      <c r="BH112">
        <f>IF(BH$8&lt;Input!$D$13,IF(BH$8+$A112&gt;=Input!$D$13,0,(INDEX(Input!$T$11:$T$136,BH$8+$A112+1)/INDEX(Input!$T$11:$T$136,BH$8+1))),0)*$B112*$C112</f>
        <v>0</v>
      </c>
      <c r="BI112">
        <f>IF(BI$8&lt;Input!$D$13,IF(BI$8+$A112&gt;=Input!$D$13,0,(INDEX(Input!$T$11:$T$136,BI$8+$A112+1)/INDEX(Input!$T$11:$T$136,BI$8+1))),0)*$B112*$C112</f>
        <v>0</v>
      </c>
      <c r="BJ112">
        <f>IF(BJ$8&lt;Input!$D$13,IF(BJ$8+$A112&gt;=Input!$D$13,0,(INDEX(Input!$T$11:$T$136,BJ$8+$A112+1)/INDEX(Input!$T$11:$T$136,BJ$8+1))),0)*$B112*$C112</f>
        <v>0</v>
      </c>
      <c r="BK112">
        <f>IF(BK$8&lt;Input!$D$13,IF(BK$8+$A112&gt;=Input!$D$13,0,(INDEX(Input!$T$11:$T$136,BK$8+$A112+1)/INDEX(Input!$T$11:$T$136,BK$8+1))),0)*$B112*$C112</f>
        <v>0</v>
      </c>
      <c r="BL112">
        <f>IF(BL$8&lt;Input!$D$13,IF(BL$8+$A112&gt;=Input!$D$13,0,(INDEX(Input!$T$11:$T$136,BL$8+$A112+1)/INDEX(Input!$T$11:$T$136,BL$8+1))),0)*$B112*$C112</f>
        <v>0</v>
      </c>
      <c r="BM112">
        <f>IF(BM$8&lt;Input!$D$13,IF(BM$8+$A112&gt;=Input!$D$13,0,(INDEX(Input!$T$11:$T$136,BM$8+$A112+1)/INDEX(Input!$T$11:$T$136,BM$8+1))),0)*$B112*$C112</f>
        <v>0</v>
      </c>
      <c r="BN112">
        <f>IF(BN$8&lt;Input!$D$13,IF(BN$8+$A112&gt;=Input!$D$13,0,(INDEX(Input!$T$11:$T$136,BN$8+$A112+1)/INDEX(Input!$T$11:$T$136,BN$8+1))),0)*$B112*$C112</f>
        <v>0</v>
      </c>
    </row>
    <row r="113" spans="1:66">
      <c r="A113">
        <f>Input!B112</f>
        <v>102</v>
      </c>
      <c r="B113">
        <f>(1+Input!$D$18)^Brx!A113</f>
        <v>33.413016016706365</v>
      </c>
      <c r="C113">
        <f>(1+Input!$D$17)^Brx!A113</f>
        <v>2.7591805873929021</v>
      </c>
      <c r="E113">
        <f t="shared" si="29"/>
        <v>122</v>
      </c>
      <c r="F113">
        <f>IF(F$8&lt;Input!$D$13,IF(F$8+$A113&gt;=Input!$D$13,0,(INDEX(Input!$T$11:$T$136,F$8+$A113+1)/INDEX(Input!$T$11:$T$136,F$8+1))),0)*$B113*$C113</f>
        <v>0</v>
      </c>
      <c r="G113">
        <f>IF(G$8&lt;Input!$D$13,IF(G$8+$A113&gt;=Input!$D$13,0,(INDEX(Input!$T$11:$T$136,G$8+$A113+1)/INDEX(Input!$T$11:$T$136,G$8+1))),0)*$B113*$C113</f>
        <v>0</v>
      </c>
      <c r="H113">
        <f>IF(H$8&lt;Input!$D$13,IF(H$8+$A113&gt;=Input!$D$13,0,(INDEX(Input!$T$11:$T$136,H$8+$A113+1)/INDEX(Input!$T$11:$T$136,H$8+1))),0)*$B113*$C113</f>
        <v>0</v>
      </c>
      <c r="I113">
        <f>IF(I$8&lt;Input!$D$13,IF(I$8+$A113&gt;=Input!$D$13,0,(INDEX(Input!$T$11:$T$136,I$8+$A113+1)/INDEX(Input!$T$11:$T$136,I$8+1))),0)*$B113*$C113</f>
        <v>0</v>
      </c>
      <c r="J113">
        <f>IF(J$8&lt;Input!$D$13,IF(J$8+$A113&gt;=Input!$D$13,0,(INDEX(Input!$T$11:$T$136,J$8+$A113+1)/INDEX(Input!$T$11:$T$136,J$8+1))),0)*$B113*$C113</f>
        <v>0</v>
      </c>
      <c r="K113">
        <f>IF(K$8&lt;Input!$D$13,IF(K$8+$A113&gt;=Input!$D$13,0,(INDEX(Input!$T$11:$T$136,K$8+$A113+1)/INDEX(Input!$T$11:$T$136,K$8+1))),0)*$B113*$C113</f>
        <v>0</v>
      </c>
      <c r="L113">
        <f>IF(L$8&lt;Input!$D$13,IF(L$8+$A113&gt;=Input!$D$13,0,(INDEX(Input!$T$11:$T$136,L$8+$A113+1)/INDEX(Input!$T$11:$T$136,L$8+1))),0)*$B113*$C113</f>
        <v>0</v>
      </c>
      <c r="M113">
        <f>IF(M$8&lt;Input!$D$13,IF(M$8+$A113&gt;=Input!$D$13,0,(INDEX(Input!$T$11:$T$136,M$8+$A113+1)/INDEX(Input!$T$11:$T$136,M$8+1))),0)*$B113*$C113</f>
        <v>0</v>
      </c>
      <c r="N113">
        <f>IF(N$8&lt;Input!$D$13,IF(N$8+$A113&gt;=Input!$D$13,0,(INDEX(Input!$T$11:$T$136,N$8+$A113+1)/INDEX(Input!$T$11:$T$136,N$8+1))),0)*$B113*$C113</f>
        <v>0</v>
      </c>
      <c r="O113">
        <f>IF(O$8&lt;Input!$D$13,IF(O$8+$A113&gt;=Input!$D$13,0,(INDEX(Input!$T$11:$T$136,O$8+$A113+1)/INDEX(Input!$T$11:$T$136,O$8+1))),0)*$B113*$C113</f>
        <v>0</v>
      </c>
      <c r="P113">
        <f>IF(P$8&lt;Input!$D$13,IF(P$8+$A113&gt;=Input!$D$13,0,(INDEX(Input!$T$11:$T$136,P$8+$A113+1)/INDEX(Input!$T$11:$T$136,P$8+1))),0)*$B113*$C113</f>
        <v>0</v>
      </c>
      <c r="Q113">
        <f>IF(Q$8&lt;Input!$D$13,IF(Q$8+$A113&gt;=Input!$D$13,0,(INDEX(Input!$T$11:$T$136,Q$8+$A113+1)/INDEX(Input!$T$11:$T$136,Q$8+1))),0)*$B113*$C113</f>
        <v>0</v>
      </c>
      <c r="R113">
        <f>IF(R$8&lt;Input!$D$13,IF(R$8+$A113&gt;=Input!$D$13,0,(INDEX(Input!$T$11:$T$136,R$8+$A113+1)/INDEX(Input!$T$11:$T$136,R$8+1))),0)*$B113*$C113</f>
        <v>0</v>
      </c>
      <c r="S113">
        <f>IF(S$8&lt;Input!$D$13,IF(S$8+$A113&gt;=Input!$D$13,0,(INDEX(Input!$T$11:$T$136,S$8+$A113+1)/INDEX(Input!$T$11:$T$136,S$8+1))),0)*$B113*$C113</f>
        <v>0</v>
      </c>
      <c r="T113">
        <f>IF(T$8&lt;Input!$D$13,IF(T$8+$A113&gt;=Input!$D$13,0,(INDEX(Input!$T$11:$T$136,T$8+$A113+1)/INDEX(Input!$T$11:$T$136,T$8+1))),0)*$B113*$C113</f>
        <v>0</v>
      </c>
      <c r="U113">
        <f>IF(U$8&lt;Input!$D$13,IF(U$8+$A113&gt;=Input!$D$13,0,(INDEX(Input!$T$11:$T$136,U$8+$A113+1)/INDEX(Input!$T$11:$T$136,U$8+1))),0)*$B113*$C113</f>
        <v>0</v>
      </c>
      <c r="V113">
        <f>IF(V$8&lt;Input!$D$13,IF(V$8+$A113&gt;=Input!$D$13,0,(INDEX(Input!$T$11:$T$136,V$8+$A113+1)/INDEX(Input!$T$11:$T$136,V$8+1))),0)*$B113*$C113</f>
        <v>0</v>
      </c>
      <c r="W113">
        <f>IF(W$8&lt;Input!$D$13,IF(W$8+$A113&gt;=Input!$D$13,0,(INDEX(Input!$T$11:$T$136,W$8+$A113+1)/INDEX(Input!$T$11:$T$136,W$8+1))),0)*$B113*$C113</f>
        <v>0</v>
      </c>
      <c r="X113">
        <f>IF(X$8&lt;Input!$D$13,IF(X$8+$A113&gt;=Input!$D$13,0,(INDEX(Input!$T$11:$T$136,X$8+$A113+1)/INDEX(Input!$T$11:$T$136,X$8+1))),0)*$B113*$C113</f>
        <v>0</v>
      </c>
      <c r="Y113">
        <f>IF(Y$8&lt;Input!$D$13,IF(Y$8+$A113&gt;=Input!$D$13,0,(INDEX(Input!$T$11:$T$136,Y$8+$A113+1)/INDEX(Input!$T$11:$T$136,Y$8+1))),0)*$B113*$C113</f>
        <v>0</v>
      </c>
      <c r="Z113">
        <f>IF(Z$8&lt;Input!$D$13,IF(Z$8+$A113&gt;=Input!$D$13,0,(INDEX(Input!$T$11:$T$136,Z$8+$A113+1)/INDEX(Input!$T$11:$T$136,Z$8+1))),0)*$B113*$C113</f>
        <v>0</v>
      </c>
      <c r="AA113">
        <f>IF(AA$8&lt;Input!$D$13,IF(AA$8+$A113&gt;=Input!$D$13,0,(INDEX(Input!$T$11:$T$136,AA$8+$A113+1)/INDEX(Input!$T$11:$T$136,AA$8+1))),0)*$B113*$C113</f>
        <v>0</v>
      </c>
      <c r="AB113">
        <f>IF(AB$8&lt;Input!$D$13,IF(AB$8+$A113&gt;=Input!$D$13,0,(INDEX(Input!$T$11:$T$136,AB$8+$A113+1)/INDEX(Input!$T$11:$T$136,AB$8+1))),0)*$B113*$C113</f>
        <v>0</v>
      </c>
      <c r="AC113">
        <f>IF(AC$8&lt;Input!$D$13,IF(AC$8+$A113&gt;=Input!$D$13,0,(INDEX(Input!$T$11:$T$136,AC$8+$A113+1)/INDEX(Input!$T$11:$T$136,AC$8+1))),0)*$B113*$C113</f>
        <v>0</v>
      </c>
      <c r="AD113">
        <f>IF(AD$8&lt;Input!$D$13,IF(AD$8+$A113&gt;=Input!$D$13,0,(INDEX(Input!$T$11:$T$136,AD$8+$A113+1)/INDEX(Input!$T$11:$T$136,AD$8+1))),0)*$B113*$C113</f>
        <v>0</v>
      </c>
      <c r="AE113">
        <f>IF(AE$8&lt;Input!$D$13,IF(AE$8+$A113&gt;=Input!$D$13,0,(INDEX(Input!$T$11:$T$136,AE$8+$A113+1)/INDEX(Input!$T$11:$T$136,AE$8+1))),0)*$B113*$C113</f>
        <v>0</v>
      </c>
      <c r="AF113">
        <f>IF(AF$8&lt;Input!$D$13,IF(AF$8+$A113&gt;=Input!$D$13,0,(INDEX(Input!$T$11:$T$136,AF$8+$A113+1)/INDEX(Input!$T$11:$T$136,AF$8+1))),0)*$B113*$C113</f>
        <v>0</v>
      </c>
      <c r="AG113">
        <f>IF(AG$8&lt;Input!$D$13,IF(AG$8+$A113&gt;=Input!$D$13,0,(INDEX(Input!$T$11:$T$136,AG$8+$A113+1)/INDEX(Input!$T$11:$T$136,AG$8+1))),0)*$B113*$C113</f>
        <v>0</v>
      </c>
      <c r="AH113">
        <f>IF(AH$8&lt;Input!$D$13,IF(AH$8+$A113&gt;=Input!$D$13,0,(INDEX(Input!$T$11:$T$136,AH$8+$A113+1)/INDEX(Input!$T$11:$T$136,AH$8+1))),0)*$B113*$C113</f>
        <v>0</v>
      </c>
      <c r="AI113">
        <f>IF(AI$8&lt;Input!$D$13,IF(AI$8+$A113&gt;=Input!$D$13,0,(INDEX(Input!$T$11:$T$136,AI$8+$A113+1)/INDEX(Input!$T$11:$T$136,AI$8+1))),0)*$B113*$C113</f>
        <v>0</v>
      </c>
      <c r="AJ113">
        <f>IF(AJ$8&lt;Input!$D$13,IF(AJ$8+$A113&gt;=Input!$D$13,0,(INDEX(Input!$T$11:$T$136,AJ$8+$A113+1)/INDEX(Input!$T$11:$T$136,AJ$8+1))),0)*$B113*$C113</f>
        <v>0</v>
      </c>
      <c r="AK113">
        <f>IF(AK$8&lt;Input!$D$13,IF(AK$8+$A113&gt;=Input!$D$13,0,(INDEX(Input!$T$11:$T$136,AK$8+$A113+1)/INDEX(Input!$T$11:$T$136,AK$8+1))),0)*$B113*$C113</f>
        <v>0</v>
      </c>
      <c r="AL113">
        <f>IF(AL$8&lt;Input!$D$13,IF(AL$8+$A113&gt;=Input!$D$13,0,(INDEX(Input!$T$11:$T$136,AL$8+$A113+1)/INDEX(Input!$T$11:$T$136,AL$8+1))),0)*$B113*$C113</f>
        <v>0</v>
      </c>
      <c r="AM113">
        <f>IF(AM$8&lt;Input!$D$13,IF(AM$8+$A113&gt;=Input!$D$13,0,(INDEX(Input!$T$11:$T$136,AM$8+$A113+1)/INDEX(Input!$T$11:$T$136,AM$8+1))),0)*$B113*$C113</f>
        <v>0</v>
      </c>
      <c r="AN113">
        <f>IF(AN$8&lt;Input!$D$13,IF(AN$8+$A113&gt;=Input!$D$13,0,(INDEX(Input!$T$11:$T$136,AN$8+$A113+1)/INDEX(Input!$T$11:$T$136,AN$8+1))),0)*$B113*$C113</f>
        <v>0</v>
      </c>
      <c r="AO113">
        <f>IF(AO$8&lt;Input!$D$13,IF(AO$8+$A113&gt;=Input!$D$13,0,(INDEX(Input!$T$11:$T$136,AO$8+$A113+1)/INDEX(Input!$T$11:$T$136,AO$8+1))),0)*$B113*$C113</f>
        <v>0</v>
      </c>
      <c r="AP113">
        <f>IF(AP$8&lt;Input!$D$13,IF(AP$8+$A113&gt;=Input!$D$13,0,(INDEX(Input!$T$11:$T$136,AP$8+$A113+1)/INDEX(Input!$T$11:$T$136,AP$8+1))),0)*$B113*$C113</f>
        <v>0</v>
      </c>
      <c r="AQ113">
        <f>IF(AQ$8&lt;Input!$D$13,IF(AQ$8+$A113&gt;=Input!$D$13,0,(INDEX(Input!$T$11:$T$136,AQ$8+$A113+1)/INDEX(Input!$T$11:$T$136,AQ$8+1))),0)*$B113*$C113</f>
        <v>0</v>
      </c>
      <c r="AR113">
        <f>IF(AR$8&lt;Input!$D$13,IF(AR$8+$A113&gt;=Input!$D$13,0,(INDEX(Input!$T$11:$T$136,AR$8+$A113+1)/INDEX(Input!$T$11:$T$136,AR$8+1))),0)*$B113*$C113</f>
        <v>0</v>
      </c>
      <c r="AS113">
        <f>IF(AS$8&lt;Input!$D$13,IF(AS$8+$A113&gt;=Input!$D$13,0,(INDEX(Input!$T$11:$T$136,AS$8+$A113+1)/INDEX(Input!$T$11:$T$136,AS$8+1))),0)*$B113*$C113</f>
        <v>0</v>
      </c>
      <c r="AT113">
        <f>IF(AT$8&lt;Input!$D$13,IF(AT$8+$A113&gt;=Input!$D$13,0,(INDEX(Input!$T$11:$T$136,AT$8+$A113+1)/INDEX(Input!$T$11:$T$136,AT$8+1))),0)*$B113*$C113</f>
        <v>0</v>
      </c>
      <c r="AU113">
        <f>IF(AU$8&lt;Input!$D$13,IF(AU$8+$A113&gt;=Input!$D$13,0,(INDEX(Input!$T$11:$T$136,AU$8+$A113+1)/INDEX(Input!$T$11:$T$136,AU$8+1))),0)*$B113*$C113</f>
        <v>0</v>
      </c>
      <c r="AV113">
        <f>IF(AV$8&lt;Input!$D$13,IF(AV$8+$A113&gt;=Input!$D$13,0,(INDEX(Input!$T$11:$T$136,AV$8+$A113+1)/INDEX(Input!$T$11:$T$136,AV$8+1))),0)*$B113*$C113</f>
        <v>0</v>
      </c>
      <c r="AW113">
        <f>IF(AW$8&lt;Input!$D$13,IF(AW$8+$A113&gt;=Input!$D$13,0,(INDEX(Input!$T$11:$T$136,AW$8+$A113+1)/INDEX(Input!$T$11:$T$136,AW$8+1))),0)*$B113*$C113</f>
        <v>0</v>
      </c>
      <c r="AX113">
        <f>IF(AX$8&lt;Input!$D$13,IF(AX$8+$A113&gt;=Input!$D$13,0,(INDEX(Input!$T$11:$T$136,AX$8+$A113+1)/INDEX(Input!$T$11:$T$136,AX$8+1))),0)*$B113*$C113</f>
        <v>0</v>
      </c>
      <c r="AY113">
        <f>IF(AY$8&lt;Input!$D$13,IF(AY$8+$A113&gt;=Input!$D$13,0,(INDEX(Input!$T$11:$T$136,AY$8+$A113+1)/INDEX(Input!$T$11:$T$136,AY$8+1))),0)*$B113*$C113</f>
        <v>0</v>
      </c>
      <c r="AZ113">
        <f>IF(AZ$8&lt;Input!$D$13,IF(AZ$8+$A113&gt;=Input!$D$13,0,(INDEX(Input!$T$11:$T$136,AZ$8+$A113+1)/INDEX(Input!$T$11:$T$136,AZ$8+1))),0)*$B113*$C113</f>
        <v>0</v>
      </c>
      <c r="BA113">
        <f>IF(BA$8&lt;Input!$D$13,IF(BA$8+$A113&gt;=Input!$D$13,0,(INDEX(Input!$T$11:$T$136,BA$8+$A113+1)/INDEX(Input!$T$11:$T$136,BA$8+1))),0)*$B113*$C113</f>
        <v>0</v>
      </c>
      <c r="BB113">
        <f>IF(BB$8&lt;Input!$D$13,IF(BB$8+$A113&gt;=Input!$D$13,0,(INDEX(Input!$T$11:$T$136,BB$8+$A113+1)/INDEX(Input!$T$11:$T$136,BB$8+1))),0)*$B113*$C113</f>
        <v>0</v>
      </c>
      <c r="BC113">
        <f>IF(BC$8&lt;Input!$D$13,IF(BC$8+$A113&gt;=Input!$D$13,0,(INDEX(Input!$T$11:$T$136,BC$8+$A113+1)/INDEX(Input!$T$11:$T$136,BC$8+1))),0)*$B113*$C113</f>
        <v>0</v>
      </c>
      <c r="BD113">
        <f>IF(BD$8&lt;Input!$D$13,IF(BD$8+$A113&gt;=Input!$D$13,0,(INDEX(Input!$T$11:$T$136,BD$8+$A113+1)/INDEX(Input!$T$11:$T$136,BD$8+1))),0)*$B113*$C113</f>
        <v>0</v>
      </c>
      <c r="BE113">
        <f>IF(BE$8&lt;Input!$D$13,IF(BE$8+$A113&gt;=Input!$D$13,0,(INDEX(Input!$T$11:$T$136,BE$8+$A113+1)/INDEX(Input!$T$11:$T$136,BE$8+1))),0)*$B113*$C113</f>
        <v>0</v>
      </c>
      <c r="BF113">
        <f>IF(BF$8&lt;Input!$D$13,IF(BF$8+$A113&gt;=Input!$D$13,0,(INDEX(Input!$T$11:$T$136,BF$8+$A113+1)/INDEX(Input!$T$11:$T$136,BF$8+1))),0)*$B113*$C113</f>
        <v>0</v>
      </c>
      <c r="BG113">
        <f>IF(BG$8&lt;Input!$D$13,IF(BG$8+$A113&gt;=Input!$D$13,0,(INDEX(Input!$T$11:$T$136,BG$8+$A113+1)/INDEX(Input!$T$11:$T$136,BG$8+1))),0)*$B113*$C113</f>
        <v>0</v>
      </c>
      <c r="BH113">
        <f>IF(BH$8&lt;Input!$D$13,IF(BH$8+$A113&gt;=Input!$D$13,0,(INDEX(Input!$T$11:$T$136,BH$8+$A113+1)/INDEX(Input!$T$11:$T$136,BH$8+1))),0)*$B113*$C113</f>
        <v>0</v>
      </c>
      <c r="BI113">
        <f>IF(BI$8&lt;Input!$D$13,IF(BI$8+$A113&gt;=Input!$D$13,0,(INDEX(Input!$T$11:$T$136,BI$8+$A113+1)/INDEX(Input!$T$11:$T$136,BI$8+1))),0)*$B113*$C113</f>
        <v>0</v>
      </c>
      <c r="BJ113">
        <f>IF(BJ$8&lt;Input!$D$13,IF(BJ$8+$A113&gt;=Input!$D$13,0,(INDEX(Input!$T$11:$T$136,BJ$8+$A113+1)/INDEX(Input!$T$11:$T$136,BJ$8+1))),0)*$B113*$C113</f>
        <v>0</v>
      </c>
      <c r="BK113">
        <f>IF(BK$8&lt;Input!$D$13,IF(BK$8+$A113&gt;=Input!$D$13,0,(INDEX(Input!$T$11:$T$136,BK$8+$A113+1)/INDEX(Input!$T$11:$T$136,BK$8+1))),0)*$B113*$C113</f>
        <v>0</v>
      </c>
      <c r="BL113">
        <f>IF(BL$8&lt;Input!$D$13,IF(BL$8+$A113&gt;=Input!$D$13,0,(INDEX(Input!$T$11:$T$136,BL$8+$A113+1)/INDEX(Input!$T$11:$T$136,BL$8+1))),0)*$B113*$C113</f>
        <v>0</v>
      </c>
      <c r="BM113">
        <f>IF(BM$8&lt;Input!$D$13,IF(BM$8+$A113&gt;=Input!$D$13,0,(INDEX(Input!$T$11:$T$136,BM$8+$A113+1)/INDEX(Input!$T$11:$T$136,BM$8+1))),0)*$B113*$C113</f>
        <v>0</v>
      </c>
      <c r="BN113">
        <f>IF(BN$8&lt;Input!$D$13,IF(BN$8+$A113&gt;=Input!$D$13,0,(INDEX(Input!$T$11:$T$136,BN$8+$A113+1)/INDEX(Input!$T$11:$T$136,BN$8+1))),0)*$B113*$C113</f>
        <v>0</v>
      </c>
    </row>
    <row r="114" spans="1:66">
      <c r="A114">
        <f>Input!B113</f>
        <v>103</v>
      </c>
      <c r="B114">
        <f>(1+Input!$D$18)^Brx!A114</f>
        <v>34.582471577291081</v>
      </c>
      <c r="C114">
        <f>(1+Input!$D$17)^Brx!A114</f>
        <v>2.7867723932668302</v>
      </c>
      <c r="E114">
        <f t="shared" si="29"/>
        <v>123</v>
      </c>
      <c r="F114">
        <f>IF(F$8&lt;Input!$D$13,IF(F$8+$A114&gt;=Input!$D$13,0,(INDEX(Input!$T$11:$T$136,F$8+$A114+1)/INDEX(Input!$T$11:$T$136,F$8+1))),0)*$B114*$C114</f>
        <v>0</v>
      </c>
      <c r="G114">
        <f>IF(G$8&lt;Input!$D$13,IF(G$8+$A114&gt;=Input!$D$13,0,(INDEX(Input!$T$11:$T$136,G$8+$A114+1)/INDEX(Input!$T$11:$T$136,G$8+1))),0)*$B114*$C114</f>
        <v>0</v>
      </c>
      <c r="H114">
        <f>IF(H$8&lt;Input!$D$13,IF(H$8+$A114&gt;=Input!$D$13,0,(INDEX(Input!$T$11:$T$136,H$8+$A114+1)/INDEX(Input!$T$11:$T$136,H$8+1))),0)*$B114*$C114</f>
        <v>0</v>
      </c>
      <c r="I114">
        <f>IF(I$8&lt;Input!$D$13,IF(I$8+$A114&gt;=Input!$D$13,0,(INDEX(Input!$T$11:$T$136,I$8+$A114+1)/INDEX(Input!$T$11:$T$136,I$8+1))),0)*$B114*$C114</f>
        <v>0</v>
      </c>
      <c r="J114">
        <f>IF(J$8&lt;Input!$D$13,IF(J$8+$A114&gt;=Input!$D$13,0,(INDEX(Input!$T$11:$T$136,J$8+$A114+1)/INDEX(Input!$T$11:$T$136,J$8+1))),0)*$B114*$C114</f>
        <v>0</v>
      </c>
      <c r="K114">
        <f>IF(K$8&lt;Input!$D$13,IF(K$8+$A114&gt;=Input!$D$13,0,(INDEX(Input!$T$11:$T$136,K$8+$A114+1)/INDEX(Input!$T$11:$T$136,K$8+1))),0)*$B114*$C114</f>
        <v>0</v>
      </c>
      <c r="L114">
        <f>IF(L$8&lt;Input!$D$13,IF(L$8+$A114&gt;=Input!$D$13,0,(INDEX(Input!$T$11:$T$136,L$8+$A114+1)/INDEX(Input!$T$11:$T$136,L$8+1))),0)*$B114*$C114</f>
        <v>0</v>
      </c>
      <c r="M114">
        <f>IF(M$8&lt;Input!$D$13,IF(M$8+$A114&gt;=Input!$D$13,0,(INDEX(Input!$T$11:$T$136,M$8+$A114+1)/INDEX(Input!$T$11:$T$136,M$8+1))),0)*$B114*$C114</f>
        <v>0</v>
      </c>
      <c r="N114">
        <f>IF(N$8&lt;Input!$D$13,IF(N$8+$A114&gt;=Input!$D$13,0,(INDEX(Input!$T$11:$T$136,N$8+$A114+1)/INDEX(Input!$T$11:$T$136,N$8+1))),0)*$B114*$C114</f>
        <v>0</v>
      </c>
      <c r="O114">
        <f>IF(O$8&lt;Input!$D$13,IF(O$8+$A114&gt;=Input!$D$13,0,(INDEX(Input!$T$11:$T$136,O$8+$A114+1)/INDEX(Input!$T$11:$T$136,O$8+1))),0)*$B114*$C114</f>
        <v>0</v>
      </c>
      <c r="P114">
        <f>IF(P$8&lt;Input!$D$13,IF(P$8+$A114&gt;=Input!$D$13,0,(INDEX(Input!$T$11:$T$136,P$8+$A114+1)/INDEX(Input!$T$11:$T$136,P$8+1))),0)*$B114*$C114</f>
        <v>0</v>
      </c>
      <c r="Q114">
        <f>IF(Q$8&lt;Input!$D$13,IF(Q$8+$A114&gt;=Input!$D$13,0,(INDEX(Input!$T$11:$T$136,Q$8+$A114+1)/INDEX(Input!$T$11:$T$136,Q$8+1))),0)*$B114*$C114</f>
        <v>0</v>
      </c>
      <c r="R114">
        <f>IF(R$8&lt;Input!$D$13,IF(R$8+$A114&gt;=Input!$D$13,0,(INDEX(Input!$T$11:$T$136,R$8+$A114+1)/INDEX(Input!$T$11:$T$136,R$8+1))),0)*$B114*$C114</f>
        <v>0</v>
      </c>
      <c r="S114">
        <f>IF(S$8&lt;Input!$D$13,IF(S$8+$A114&gt;=Input!$D$13,0,(INDEX(Input!$T$11:$T$136,S$8+$A114+1)/INDEX(Input!$T$11:$T$136,S$8+1))),0)*$B114*$C114</f>
        <v>0</v>
      </c>
      <c r="T114">
        <f>IF(T$8&lt;Input!$D$13,IF(T$8+$A114&gt;=Input!$D$13,0,(INDEX(Input!$T$11:$T$136,T$8+$A114+1)/INDEX(Input!$T$11:$T$136,T$8+1))),0)*$B114*$C114</f>
        <v>0</v>
      </c>
      <c r="U114">
        <f>IF(U$8&lt;Input!$D$13,IF(U$8+$A114&gt;=Input!$D$13,0,(INDEX(Input!$T$11:$T$136,U$8+$A114+1)/INDEX(Input!$T$11:$T$136,U$8+1))),0)*$B114*$C114</f>
        <v>0</v>
      </c>
      <c r="V114">
        <f>IF(V$8&lt;Input!$D$13,IF(V$8+$A114&gt;=Input!$D$13,0,(INDEX(Input!$T$11:$T$136,V$8+$A114+1)/INDEX(Input!$T$11:$T$136,V$8+1))),0)*$B114*$C114</f>
        <v>0</v>
      </c>
      <c r="W114">
        <f>IF(W$8&lt;Input!$D$13,IF(W$8+$A114&gt;=Input!$D$13,0,(INDEX(Input!$T$11:$T$136,W$8+$A114+1)/INDEX(Input!$T$11:$T$136,W$8+1))),0)*$B114*$C114</f>
        <v>0</v>
      </c>
      <c r="X114">
        <f>IF(X$8&lt;Input!$D$13,IF(X$8+$A114&gt;=Input!$D$13,0,(INDEX(Input!$T$11:$T$136,X$8+$A114+1)/INDEX(Input!$T$11:$T$136,X$8+1))),0)*$B114*$C114</f>
        <v>0</v>
      </c>
      <c r="Y114">
        <f>IF(Y$8&lt;Input!$D$13,IF(Y$8+$A114&gt;=Input!$D$13,0,(INDEX(Input!$T$11:$T$136,Y$8+$A114+1)/INDEX(Input!$T$11:$T$136,Y$8+1))),0)*$B114*$C114</f>
        <v>0</v>
      </c>
      <c r="Z114">
        <f>IF(Z$8&lt;Input!$D$13,IF(Z$8+$A114&gt;=Input!$D$13,0,(INDEX(Input!$T$11:$T$136,Z$8+$A114+1)/INDEX(Input!$T$11:$T$136,Z$8+1))),0)*$B114*$C114</f>
        <v>0</v>
      </c>
      <c r="AA114">
        <f>IF(AA$8&lt;Input!$D$13,IF(AA$8+$A114&gt;=Input!$D$13,0,(INDEX(Input!$T$11:$T$136,AA$8+$A114+1)/INDEX(Input!$T$11:$T$136,AA$8+1))),0)*$B114*$C114</f>
        <v>0</v>
      </c>
      <c r="AB114">
        <f>IF(AB$8&lt;Input!$D$13,IF(AB$8+$A114&gt;=Input!$D$13,0,(INDEX(Input!$T$11:$T$136,AB$8+$A114+1)/INDEX(Input!$T$11:$T$136,AB$8+1))),0)*$B114*$C114</f>
        <v>0</v>
      </c>
      <c r="AC114">
        <f>IF(AC$8&lt;Input!$D$13,IF(AC$8+$A114&gt;=Input!$D$13,0,(INDEX(Input!$T$11:$T$136,AC$8+$A114+1)/INDEX(Input!$T$11:$T$136,AC$8+1))),0)*$B114*$C114</f>
        <v>0</v>
      </c>
      <c r="AD114">
        <f>IF(AD$8&lt;Input!$D$13,IF(AD$8+$A114&gt;=Input!$D$13,0,(INDEX(Input!$T$11:$T$136,AD$8+$A114+1)/INDEX(Input!$T$11:$T$136,AD$8+1))),0)*$B114*$C114</f>
        <v>0</v>
      </c>
      <c r="AE114">
        <f>IF(AE$8&lt;Input!$D$13,IF(AE$8+$A114&gt;=Input!$D$13,0,(INDEX(Input!$T$11:$T$136,AE$8+$A114+1)/INDEX(Input!$T$11:$T$136,AE$8+1))),0)*$B114*$C114</f>
        <v>0</v>
      </c>
      <c r="AF114">
        <f>IF(AF$8&lt;Input!$D$13,IF(AF$8+$A114&gt;=Input!$D$13,0,(INDEX(Input!$T$11:$T$136,AF$8+$A114+1)/INDEX(Input!$T$11:$T$136,AF$8+1))),0)*$B114*$C114</f>
        <v>0</v>
      </c>
      <c r="AG114">
        <f>IF(AG$8&lt;Input!$D$13,IF(AG$8+$A114&gt;=Input!$D$13,0,(INDEX(Input!$T$11:$T$136,AG$8+$A114+1)/INDEX(Input!$T$11:$T$136,AG$8+1))),0)*$B114*$C114</f>
        <v>0</v>
      </c>
      <c r="AH114">
        <f>IF(AH$8&lt;Input!$D$13,IF(AH$8+$A114&gt;=Input!$D$13,0,(INDEX(Input!$T$11:$T$136,AH$8+$A114+1)/INDEX(Input!$T$11:$T$136,AH$8+1))),0)*$B114*$C114</f>
        <v>0</v>
      </c>
      <c r="AI114">
        <f>IF(AI$8&lt;Input!$D$13,IF(AI$8+$A114&gt;=Input!$D$13,0,(INDEX(Input!$T$11:$T$136,AI$8+$A114+1)/INDEX(Input!$T$11:$T$136,AI$8+1))),0)*$B114*$C114</f>
        <v>0</v>
      </c>
      <c r="AJ114">
        <f>IF(AJ$8&lt;Input!$D$13,IF(AJ$8+$A114&gt;=Input!$D$13,0,(INDEX(Input!$T$11:$T$136,AJ$8+$A114+1)/INDEX(Input!$T$11:$T$136,AJ$8+1))),0)*$B114*$C114</f>
        <v>0</v>
      </c>
      <c r="AK114">
        <f>IF(AK$8&lt;Input!$D$13,IF(AK$8+$A114&gt;=Input!$D$13,0,(INDEX(Input!$T$11:$T$136,AK$8+$A114+1)/INDEX(Input!$T$11:$T$136,AK$8+1))),0)*$B114*$C114</f>
        <v>0</v>
      </c>
      <c r="AL114">
        <f>IF(AL$8&lt;Input!$D$13,IF(AL$8+$A114&gt;=Input!$D$13,0,(INDEX(Input!$T$11:$T$136,AL$8+$A114+1)/INDEX(Input!$T$11:$T$136,AL$8+1))),0)*$B114*$C114</f>
        <v>0</v>
      </c>
      <c r="AM114">
        <f>IF(AM$8&lt;Input!$D$13,IF(AM$8+$A114&gt;=Input!$D$13,0,(INDEX(Input!$T$11:$T$136,AM$8+$A114+1)/INDEX(Input!$T$11:$T$136,AM$8+1))),0)*$B114*$C114</f>
        <v>0</v>
      </c>
      <c r="AN114">
        <f>IF(AN$8&lt;Input!$D$13,IF(AN$8+$A114&gt;=Input!$D$13,0,(INDEX(Input!$T$11:$T$136,AN$8+$A114+1)/INDEX(Input!$T$11:$T$136,AN$8+1))),0)*$B114*$C114</f>
        <v>0</v>
      </c>
      <c r="AO114">
        <f>IF(AO$8&lt;Input!$D$13,IF(AO$8+$A114&gt;=Input!$D$13,0,(INDEX(Input!$T$11:$T$136,AO$8+$A114+1)/INDEX(Input!$T$11:$T$136,AO$8+1))),0)*$B114*$C114</f>
        <v>0</v>
      </c>
      <c r="AP114">
        <f>IF(AP$8&lt;Input!$D$13,IF(AP$8+$A114&gt;=Input!$D$13,0,(INDEX(Input!$T$11:$T$136,AP$8+$A114+1)/INDEX(Input!$T$11:$T$136,AP$8+1))),0)*$B114*$C114</f>
        <v>0</v>
      </c>
      <c r="AQ114">
        <f>IF(AQ$8&lt;Input!$D$13,IF(AQ$8+$A114&gt;=Input!$D$13,0,(INDEX(Input!$T$11:$T$136,AQ$8+$A114+1)/INDEX(Input!$T$11:$T$136,AQ$8+1))),0)*$B114*$C114</f>
        <v>0</v>
      </c>
      <c r="AR114">
        <f>IF(AR$8&lt;Input!$D$13,IF(AR$8+$A114&gt;=Input!$D$13,0,(INDEX(Input!$T$11:$T$136,AR$8+$A114+1)/INDEX(Input!$T$11:$T$136,AR$8+1))),0)*$B114*$C114</f>
        <v>0</v>
      </c>
      <c r="AS114">
        <f>IF(AS$8&lt;Input!$D$13,IF(AS$8+$A114&gt;=Input!$D$13,0,(INDEX(Input!$T$11:$T$136,AS$8+$A114+1)/INDEX(Input!$T$11:$T$136,AS$8+1))),0)*$B114*$C114</f>
        <v>0</v>
      </c>
      <c r="AT114">
        <f>IF(AT$8&lt;Input!$D$13,IF(AT$8+$A114&gt;=Input!$D$13,0,(INDEX(Input!$T$11:$T$136,AT$8+$A114+1)/INDEX(Input!$T$11:$T$136,AT$8+1))),0)*$B114*$C114</f>
        <v>0</v>
      </c>
      <c r="AU114">
        <f>IF(AU$8&lt;Input!$D$13,IF(AU$8+$A114&gt;=Input!$D$13,0,(INDEX(Input!$T$11:$T$136,AU$8+$A114+1)/INDEX(Input!$T$11:$T$136,AU$8+1))),0)*$B114*$C114</f>
        <v>0</v>
      </c>
      <c r="AV114">
        <f>IF(AV$8&lt;Input!$D$13,IF(AV$8+$A114&gt;=Input!$D$13,0,(INDEX(Input!$T$11:$T$136,AV$8+$A114+1)/INDEX(Input!$T$11:$T$136,AV$8+1))),0)*$B114*$C114</f>
        <v>0</v>
      </c>
      <c r="AW114">
        <f>IF(AW$8&lt;Input!$D$13,IF(AW$8+$A114&gt;=Input!$D$13,0,(INDEX(Input!$T$11:$T$136,AW$8+$A114+1)/INDEX(Input!$T$11:$T$136,AW$8+1))),0)*$B114*$C114</f>
        <v>0</v>
      </c>
      <c r="AX114">
        <f>IF(AX$8&lt;Input!$D$13,IF(AX$8+$A114&gt;=Input!$D$13,0,(INDEX(Input!$T$11:$T$136,AX$8+$A114+1)/INDEX(Input!$T$11:$T$136,AX$8+1))),0)*$B114*$C114</f>
        <v>0</v>
      </c>
      <c r="AY114">
        <f>IF(AY$8&lt;Input!$D$13,IF(AY$8+$A114&gt;=Input!$D$13,0,(INDEX(Input!$T$11:$T$136,AY$8+$A114+1)/INDEX(Input!$T$11:$T$136,AY$8+1))),0)*$B114*$C114</f>
        <v>0</v>
      </c>
      <c r="AZ114">
        <f>IF(AZ$8&lt;Input!$D$13,IF(AZ$8+$A114&gt;=Input!$D$13,0,(INDEX(Input!$T$11:$T$136,AZ$8+$A114+1)/INDEX(Input!$T$11:$T$136,AZ$8+1))),0)*$B114*$C114</f>
        <v>0</v>
      </c>
      <c r="BA114">
        <f>IF(BA$8&lt;Input!$D$13,IF(BA$8+$A114&gt;=Input!$D$13,0,(INDEX(Input!$T$11:$T$136,BA$8+$A114+1)/INDEX(Input!$T$11:$T$136,BA$8+1))),0)*$B114*$C114</f>
        <v>0</v>
      </c>
      <c r="BB114">
        <f>IF(BB$8&lt;Input!$D$13,IF(BB$8+$A114&gt;=Input!$D$13,0,(INDEX(Input!$T$11:$T$136,BB$8+$A114+1)/INDEX(Input!$T$11:$T$136,BB$8+1))),0)*$B114*$C114</f>
        <v>0</v>
      </c>
      <c r="BC114">
        <f>IF(BC$8&lt;Input!$D$13,IF(BC$8+$A114&gt;=Input!$D$13,0,(INDEX(Input!$T$11:$T$136,BC$8+$A114+1)/INDEX(Input!$T$11:$T$136,BC$8+1))),0)*$B114*$C114</f>
        <v>0</v>
      </c>
      <c r="BD114">
        <f>IF(BD$8&lt;Input!$D$13,IF(BD$8+$A114&gt;=Input!$D$13,0,(INDEX(Input!$T$11:$T$136,BD$8+$A114+1)/INDEX(Input!$T$11:$T$136,BD$8+1))),0)*$B114*$C114</f>
        <v>0</v>
      </c>
      <c r="BE114">
        <f>IF(BE$8&lt;Input!$D$13,IF(BE$8+$A114&gt;=Input!$D$13,0,(INDEX(Input!$T$11:$T$136,BE$8+$A114+1)/INDEX(Input!$T$11:$T$136,BE$8+1))),0)*$B114*$C114</f>
        <v>0</v>
      </c>
      <c r="BF114">
        <f>IF(BF$8&lt;Input!$D$13,IF(BF$8+$A114&gt;=Input!$D$13,0,(INDEX(Input!$T$11:$T$136,BF$8+$A114+1)/INDEX(Input!$T$11:$T$136,BF$8+1))),0)*$B114*$C114</f>
        <v>0</v>
      </c>
      <c r="BG114">
        <f>IF(BG$8&lt;Input!$D$13,IF(BG$8+$A114&gt;=Input!$D$13,0,(INDEX(Input!$T$11:$T$136,BG$8+$A114+1)/INDEX(Input!$T$11:$T$136,BG$8+1))),0)*$B114*$C114</f>
        <v>0</v>
      </c>
      <c r="BH114">
        <f>IF(BH$8&lt;Input!$D$13,IF(BH$8+$A114&gt;=Input!$D$13,0,(INDEX(Input!$T$11:$T$136,BH$8+$A114+1)/INDEX(Input!$T$11:$T$136,BH$8+1))),0)*$B114*$C114</f>
        <v>0</v>
      </c>
      <c r="BI114">
        <f>IF(BI$8&lt;Input!$D$13,IF(BI$8+$A114&gt;=Input!$D$13,0,(INDEX(Input!$T$11:$T$136,BI$8+$A114+1)/INDEX(Input!$T$11:$T$136,BI$8+1))),0)*$B114*$C114</f>
        <v>0</v>
      </c>
      <c r="BJ114">
        <f>IF(BJ$8&lt;Input!$D$13,IF(BJ$8+$A114&gt;=Input!$D$13,0,(INDEX(Input!$T$11:$T$136,BJ$8+$A114+1)/INDEX(Input!$T$11:$T$136,BJ$8+1))),0)*$B114*$C114</f>
        <v>0</v>
      </c>
      <c r="BK114">
        <f>IF(BK$8&lt;Input!$D$13,IF(BK$8+$A114&gt;=Input!$D$13,0,(INDEX(Input!$T$11:$T$136,BK$8+$A114+1)/INDEX(Input!$T$11:$T$136,BK$8+1))),0)*$B114*$C114</f>
        <v>0</v>
      </c>
      <c r="BL114">
        <f>IF(BL$8&lt;Input!$D$13,IF(BL$8+$A114&gt;=Input!$D$13,0,(INDEX(Input!$T$11:$T$136,BL$8+$A114+1)/INDEX(Input!$T$11:$T$136,BL$8+1))),0)*$B114*$C114</f>
        <v>0</v>
      </c>
      <c r="BM114">
        <f>IF(BM$8&lt;Input!$D$13,IF(BM$8+$A114&gt;=Input!$D$13,0,(INDEX(Input!$T$11:$T$136,BM$8+$A114+1)/INDEX(Input!$T$11:$T$136,BM$8+1))),0)*$B114*$C114</f>
        <v>0</v>
      </c>
      <c r="BN114">
        <f>IF(BN$8&lt;Input!$D$13,IF(BN$8+$A114&gt;=Input!$D$13,0,(INDEX(Input!$T$11:$T$136,BN$8+$A114+1)/INDEX(Input!$T$11:$T$136,BN$8+1))),0)*$B114*$C114</f>
        <v>0</v>
      </c>
    </row>
    <row r="115" spans="1:66">
      <c r="A115">
        <f>Input!B114</f>
        <v>104</v>
      </c>
      <c r="B115">
        <f>(1+Input!$D$18)^Brx!A115</f>
        <v>35.792858082496259</v>
      </c>
      <c r="C115">
        <f>(1+Input!$D$17)^Brx!A115</f>
        <v>2.8146401171994992</v>
      </c>
      <c r="E115">
        <f t="shared" si="29"/>
        <v>124</v>
      </c>
      <c r="F115">
        <f>IF(F$8&lt;Input!$D$13,IF(F$8+$A115&gt;=Input!$D$13,0,(INDEX(Input!$T$11:$T$136,F$8+$A115+1)/INDEX(Input!$T$11:$T$136,F$8+1))),0)*$B115*$C115</f>
        <v>0</v>
      </c>
      <c r="G115">
        <f>IF(G$8&lt;Input!$D$13,IF(G$8+$A115&gt;=Input!$D$13,0,(INDEX(Input!$T$11:$T$136,G$8+$A115+1)/INDEX(Input!$T$11:$T$136,G$8+1))),0)*$B115*$C115</f>
        <v>0</v>
      </c>
      <c r="H115">
        <f>IF(H$8&lt;Input!$D$13,IF(H$8+$A115&gt;=Input!$D$13,0,(INDEX(Input!$T$11:$T$136,H$8+$A115+1)/INDEX(Input!$T$11:$T$136,H$8+1))),0)*$B115*$C115</f>
        <v>0</v>
      </c>
      <c r="I115">
        <f>IF(I$8&lt;Input!$D$13,IF(I$8+$A115&gt;=Input!$D$13,0,(INDEX(Input!$T$11:$T$136,I$8+$A115+1)/INDEX(Input!$T$11:$T$136,I$8+1))),0)*$B115*$C115</f>
        <v>0</v>
      </c>
      <c r="J115">
        <f>IF(J$8&lt;Input!$D$13,IF(J$8+$A115&gt;=Input!$D$13,0,(INDEX(Input!$T$11:$T$136,J$8+$A115+1)/INDEX(Input!$T$11:$T$136,J$8+1))),0)*$B115*$C115</f>
        <v>0</v>
      </c>
      <c r="K115">
        <f>IF(K$8&lt;Input!$D$13,IF(K$8+$A115&gt;=Input!$D$13,0,(INDEX(Input!$T$11:$T$136,K$8+$A115+1)/INDEX(Input!$T$11:$T$136,K$8+1))),0)*$B115*$C115</f>
        <v>0</v>
      </c>
      <c r="L115">
        <f>IF(L$8&lt;Input!$D$13,IF(L$8+$A115&gt;=Input!$D$13,0,(INDEX(Input!$T$11:$T$136,L$8+$A115+1)/INDEX(Input!$T$11:$T$136,L$8+1))),0)*$B115*$C115</f>
        <v>0</v>
      </c>
      <c r="M115">
        <f>IF(M$8&lt;Input!$D$13,IF(M$8+$A115&gt;=Input!$D$13,0,(INDEX(Input!$T$11:$T$136,M$8+$A115+1)/INDEX(Input!$T$11:$T$136,M$8+1))),0)*$B115*$C115</f>
        <v>0</v>
      </c>
      <c r="N115">
        <f>IF(N$8&lt;Input!$D$13,IF(N$8+$A115&gt;=Input!$D$13,0,(INDEX(Input!$T$11:$T$136,N$8+$A115+1)/INDEX(Input!$T$11:$T$136,N$8+1))),0)*$B115*$C115</f>
        <v>0</v>
      </c>
      <c r="O115">
        <f>IF(O$8&lt;Input!$D$13,IF(O$8+$A115&gt;=Input!$D$13,0,(INDEX(Input!$T$11:$T$136,O$8+$A115+1)/INDEX(Input!$T$11:$T$136,O$8+1))),0)*$B115*$C115</f>
        <v>0</v>
      </c>
      <c r="P115">
        <f>IF(P$8&lt;Input!$D$13,IF(P$8+$A115&gt;=Input!$D$13,0,(INDEX(Input!$T$11:$T$136,P$8+$A115+1)/INDEX(Input!$T$11:$T$136,P$8+1))),0)*$B115*$C115</f>
        <v>0</v>
      </c>
      <c r="Q115">
        <f>IF(Q$8&lt;Input!$D$13,IF(Q$8+$A115&gt;=Input!$D$13,0,(INDEX(Input!$T$11:$T$136,Q$8+$A115+1)/INDEX(Input!$T$11:$T$136,Q$8+1))),0)*$B115*$C115</f>
        <v>0</v>
      </c>
      <c r="R115">
        <f>IF(R$8&lt;Input!$D$13,IF(R$8+$A115&gt;=Input!$D$13,0,(INDEX(Input!$T$11:$T$136,R$8+$A115+1)/INDEX(Input!$T$11:$T$136,R$8+1))),0)*$B115*$C115</f>
        <v>0</v>
      </c>
      <c r="S115">
        <f>IF(S$8&lt;Input!$D$13,IF(S$8+$A115&gt;=Input!$D$13,0,(INDEX(Input!$T$11:$T$136,S$8+$A115+1)/INDEX(Input!$T$11:$T$136,S$8+1))),0)*$B115*$C115</f>
        <v>0</v>
      </c>
      <c r="T115">
        <f>IF(T$8&lt;Input!$D$13,IF(T$8+$A115&gt;=Input!$D$13,0,(INDEX(Input!$T$11:$T$136,T$8+$A115+1)/INDEX(Input!$T$11:$T$136,T$8+1))),0)*$B115*$C115</f>
        <v>0</v>
      </c>
      <c r="U115">
        <f>IF(U$8&lt;Input!$D$13,IF(U$8+$A115&gt;=Input!$D$13,0,(INDEX(Input!$T$11:$T$136,U$8+$A115+1)/INDEX(Input!$T$11:$T$136,U$8+1))),0)*$B115*$C115</f>
        <v>0</v>
      </c>
      <c r="V115">
        <f>IF(V$8&lt;Input!$D$13,IF(V$8+$A115&gt;=Input!$D$13,0,(INDEX(Input!$T$11:$T$136,V$8+$A115+1)/INDEX(Input!$T$11:$T$136,V$8+1))),0)*$B115*$C115</f>
        <v>0</v>
      </c>
      <c r="W115">
        <f>IF(W$8&lt;Input!$D$13,IF(W$8+$A115&gt;=Input!$D$13,0,(INDEX(Input!$T$11:$T$136,W$8+$A115+1)/INDEX(Input!$T$11:$T$136,W$8+1))),0)*$B115*$C115</f>
        <v>0</v>
      </c>
      <c r="X115">
        <f>IF(X$8&lt;Input!$D$13,IF(X$8+$A115&gt;=Input!$D$13,0,(INDEX(Input!$T$11:$T$136,X$8+$A115+1)/INDEX(Input!$T$11:$T$136,X$8+1))),0)*$B115*$C115</f>
        <v>0</v>
      </c>
      <c r="Y115">
        <f>IF(Y$8&lt;Input!$D$13,IF(Y$8+$A115&gt;=Input!$D$13,0,(INDEX(Input!$T$11:$T$136,Y$8+$A115+1)/INDEX(Input!$T$11:$T$136,Y$8+1))),0)*$B115*$C115</f>
        <v>0</v>
      </c>
      <c r="Z115">
        <f>IF(Z$8&lt;Input!$D$13,IF(Z$8+$A115&gt;=Input!$D$13,0,(INDEX(Input!$T$11:$T$136,Z$8+$A115+1)/INDEX(Input!$T$11:$T$136,Z$8+1))),0)*$B115*$C115</f>
        <v>0</v>
      </c>
      <c r="AA115">
        <f>IF(AA$8&lt;Input!$D$13,IF(AA$8+$A115&gt;=Input!$D$13,0,(INDEX(Input!$T$11:$T$136,AA$8+$A115+1)/INDEX(Input!$T$11:$T$136,AA$8+1))),0)*$B115*$C115</f>
        <v>0</v>
      </c>
      <c r="AB115">
        <f>IF(AB$8&lt;Input!$D$13,IF(AB$8+$A115&gt;=Input!$D$13,0,(INDEX(Input!$T$11:$T$136,AB$8+$A115+1)/INDEX(Input!$T$11:$T$136,AB$8+1))),0)*$B115*$C115</f>
        <v>0</v>
      </c>
      <c r="AC115">
        <f>IF(AC$8&lt;Input!$D$13,IF(AC$8+$A115&gt;=Input!$D$13,0,(INDEX(Input!$T$11:$T$136,AC$8+$A115+1)/INDEX(Input!$T$11:$T$136,AC$8+1))),0)*$B115*$C115</f>
        <v>0</v>
      </c>
      <c r="AD115">
        <f>IF(AD$8&lt;Input!$D$13,IF(AD$8+$A115&gt;=Input!$D$13,0,(INDEX(Input!$T$11:$T$136,AD$8+$A115+1)/INDEX(Input!$T$11:$T$136,AD$8+1))),0)*$B115*$C115</f>
        <v>0</v>
      </c>
      <c r="AE115">
        <f>IF(AE$8&lt;Input!$D$13,IF(AE$8+$A115&gt;=Input!$D$13,0,(INDEX(Input!$T$11:$T$136,AE$8+$A115+1)/INDEX(Input!$T$11:$T$136,AE$8+1))),0)*$B115*$C115</f>
        <v>0</v>
      </c>
      <c r="AF115">
        <f>IF(AF$8&lt;Input!$D$13,IF(AF$8+$A115&gt;=Input!$D$13,0,(INDEX(Input!$T$11:$T$136,AF$8+$A115+1)/INDEX(Input!$T$11:$T$136,AF$8+1))),0)*$B115*$C115</f>
        <v>0</v>
      </c>
      <c r="AG115">
        <f>IF(AG$8&lt;Input!$D$13,IF(AG$8+$A115&gt;=Input!$D$13,0,(INDEX(Input!$T$11:$T$136,AG$8+$A115+1)/INDEX(Input!$T$11:$T$136,AG$8+1))),0)*$B115*$C115</f>
        <v>0</v>
      </c>
      <c r="AH115">
        <f>IF(AH$8&lt;Input!$D$13,IF(AH$8+$A115&gt;=Input!$D$13,0,(INDEX(Input!$T$11:$T$136,AH$8+$A115+1)/INDEX(Input!$T$11:$T$136,AH$8+1))),0)*$B115*$C115</f>
        <v>0</v>
      </c>
      <c r="AI115">
        <f>IF(AI$8&lt;Input!$D$13,IF(AI$8+$A115&gt;=Input!$D$13,0,(INDEX(Input!$T$11:$T$136,AI$8+$A115+1)/INDEX(Input!$T$11:$T$136,AI$8+1))),0)*$B115*$C115</f>
        <v>0</v>
      </c>
      <c r="AJ115">
        <f>IF(AJ$8&lt;Input!$D$13,IF(AJ$8+$A115&gt;=Input!$D$13,0,(INDEX(Input!$T$11:$T$136,AJ$8+$A115+1)/INDEX(Input!$T$11:$T$136,AJ$8+1))),0)*$B115*$C115</f>
        <v>0</v>
      </c>
      <c r="AK115">
        <f>IF(AK$8&lt;Input!$D$13,IF(AK$8+$A115&gt;=Input!$D$13,0,(INDEX(Input!$T$11:$T$136,AK$8+$A115+1)/INDEX(Input!$T$11:$T$136,AK$8+1))),0)*$B115*$C115</f>
        <v>0</v>
      </c>
      <c r="AL115">
        <f>IF(AL$8&lt;Input!$D$13,IF(AL$8+$A115&gt;=Input!$D$13,0,(INDEX(Input!$T$11:$T$136,AL$8+$A115+1)/INDEX(Input!$T$11:$T$136,AL$8+1))),0)*$B115*$C115</f>
        <v>0</v>
      </c>
      <c r="AM115">
        <f>IF(AM$8&lt;Input!$D$13,IF(AM$8+$A115&gt;=Input!$D$13,0,(INDEX(Input!$T$11:$T$136,AM$8+$A115+1)/INDEX(Input!$T$11:$T$136,AM$8+1))),0)*$B115*$C115</f>
        <v>0</v>
      </c>
      <c r="AN115">
        <f>IF(AN$8&lt;Input!$D$13,IF(AN$8+$A115&gt;=Input!$D$13,0,(INDEX(Input!$T$11:$T$136,AN$8+$A115+1)/INDEX(Input!$T$11:$T$136,AN$8+1))),0)*$B115*$C115</f>
        <v>0</v>
      </c>
      <c r="AO115">
        <f>IF(AO$8&lt;Input!$D$13,IF(AO$8+$A115&gt;=Input!$D$13,0,(INDEX(Input!$T$11:$T$136,AO$8+$A115+1)/INDEX(Input!$T$11:$T$136,AO$8+1))),0)*$B115*$C115</f>
        <v>0</v>
      </c>
      <c r="AP115">
        <f>IF(AP$8&lt;Input!$D$13,IF(AP$8+$A115&gt;=Input!$D$13,0,(INDEX(Input!$T$11:$T$136,AP$8+$A115+1)/INDEX(Input!$T$11:$T$136,AP$8+1))),0)*$B115*$C115</f>
        <v>0</v>
      </c>
      <c r="AQ115">
        <f>IF(AQ$8&lt;Input!$D$13,IF(AQ$8+$A115&gt;=Input!$D$13,0,(INDEX(Input!$T$11:$T$136,AQ$8+$A115+1)/INDEX(Input!$T$11:$T$136,AQ$8+1))),0)*$B115*$C115</f>
        <v>0</v>
      </c>
      <c r="AR115">
        <f>IF(AR$8&lt;Input!$D$13,IF(AR$8+$A115&gt;=Input!$D$13,0,(INDEX(Input!$T$11:$T$136,AR$8+$A115+1)/INDEX(Input!$T$11:$T$136,AR$8+1))),0)*$B115*$C115</f>
        <v>0</v>
      </c>
      <c r="AS115">
        <f>IF(AS$8&lt;Input!$D$13,IF(AS$8+$A115&gt;=Input!$D$13,0,(INDEX(Input!$T$11:$T$136,AS$8+$A115+1)/INDEX(Input!$T$11:$T$136,AS$8+1))),0)*$B115*$C115</f>
        <v>0</v>
      </c>
      <c r="AT115">
        <f>IF(AT$8&lt;Input!$D$13,IF(AT$8+$A115&gt;=Input!$D$13,0,(INDEX(Input!$T$11:$T$136,AT$8+$A115+1)/INDEX(Input!$T$11:$T$136,AT$8+1))),0)*$B115*$C115</f>
        <v>0</v>
      </c>
      <c r="AU115">
        <f>IF(AU$8&lt;Input!$D$13,IF(AU$8+$A115&gt;=Input!$D$13,0,(INDEX(Input!$T$11:$T$136,AU$8+$A115+1)/INDEX(Input!$T$11:$T$136,AU$8+1))),0)*$B115*$C115</f>
        <v>0</v>
      </c>
      <c r="AV115">
        <f>IF(AV$8&lt;Input!$D$13,IF(AV$8+$A115&gt;=Input!$D$13,0,(INDEX(Input!$T$11:$T$136,AV$8+$A115+1)/INDEX(Input!$T$11:$T$136,AV$8+1))),0)*$B115*$C115</f>
        <v>0</v>
      </c>
      <c r="AW115">
        <f>IF(AW$8&lt;Input!$D$13,IF(AW$8+$A115&gt;=Input!$D$13,0,(INDEX(Input!$T$11:$T$136,AW$8+$A115+1)/INDEX(Input!$T$11:$T$136,AW$8+1))),0)*$B115*$C115</f>
        <v>0</v>
      </c>
      <c r="AX115">
        <f>IF(AX$8&lt;Input!$D$13,IF(AX$8+$A115&gt;=Input!$D$13,0,(INDEX(Input!$T$11:$T$136,AX$8+$A115+1)/INDEX(Input!$T$11:$T$136,AX$8+1))),0)*$B115*$C115</f>
        <v>0</v>
      </c>
      <c r="AY115">
        <f>IF(AY$8&lt;Input!$D$13,IF(AY$8+$A115&gt;=Input!$D$13,0,(INDEX(Input!$T$11:$T$136,AY$8+$A115+1)/INDEX(Input!$T$11:$T$136,AY$8+1))),0)*$B115*$C115</f>
        <v>0</v>
      </c>
      <c r="AZ115">
        <f>IF(AZ$8&lt;Input!$D$13,IF(AZ$8+$A115&gt;=Input!$D$13,0,(INDEX(Input!$T$11:$T$136,AZ$8+$A115+1)/INDEX(Input!$T$11:$T$136,AZ$8+1))),0)*$B115*$C115</f>
        <v>0</v>
      </c>
      <c r="BA115">
        <f>IF(BA$8&lt;Input!$D$13,IF(BA$8+$A115&gt;=Input!$D$13,0,(INDEX(Input!$T$11:$T$136,BA$8+$A115+1)/INDEX(Input!$T$11:$T$136,BA$8+1))),0)*$B115*$C115</f>
        <v>0</v>
      </c>
      <c r="BB115">
        <f>IF(BB$8&lt;Input!$D$13,IF(BB$8+$A115&gt;=Input!$D$13,0,(INDEX(Input!$T$11:$T$136,BB$8+$A115+1)/INDEX(Input!$T$11:$T$136,BB$8+1))),0)*$B115*$C115</f>
        <v>0</v>
      </c>
      <c r="BC115">
        <f>IF(BC$8&lt;Input!$D$13,IF(BC$8+$A115&gt;=Input!$D$13,0,(INDEX(Input!$T$11:$T$136,BC$8+$A115+1)/INDEX(Input!$T$11:$T$136,BC$8+1))),0)*$B115*$C115</f>
        <v>0</v>
      </c>
      <c r="BD115">
        <f>IF(BD$8&lt;Input!$D$13,IF(BD$8+$A115&gt;=Input!$D$13,0,(INDEX(Input!$T$11:$T$136,BD$8+$A115+1)/INDEX(Input!$T$11:$T$136,BD$8+1))),0)*$B115*$C115</f>
        <v>0</v>
      </c>
      <c r="BE115">
        <f>IF(BE$8&lt;Input!$D$13,IF(BE$8+$A115&gt;=Input!$D$13,0,(INDEX(Input!$T$11:$T$136,BE$8+$A115+1)/INDEX(Input!$T$11:$T$136,BE$8+1))),0)*$B115*$C115</f>
        <v>0</v>
      </c>
      <c r="BF115">
        <f>IF(BF$8&lt;Input!$D$13,IF(BF$8+$A115&gt;=Input!$D$13,0,(INDEX(Input!$T$11:$T$136,BF$8+$A115+1)/INDEX(Input!$T$11:$T$136,BF$8+1))),0)*$B115*$C115</f>
        <v>0</v>
      </c>
      <c r="BG115">
        <f>IF(BG$8&lt;Input!$D$13,IF(BG$8+$A115&gt;=Input!$D$13,0,(INDEX(Input!$T$11:$T$136,BG$8+$A115+1)/INDEX(Input!$T$11:$T$136,BG$8+1))),0)*$B115*$C115</f>
        <v>0</v>
      </c>
      <c r="BH115">
        <f>IF(BH$8&lt;Input!$D$13,IF(BH$8+$A115&gt;=Input!$D$13,0,(INDEX(Input!$T$11:$T$136,BH$8+$A115+1)/INDEX(Input!$T$11:$T$136,BH$8+1))),0)*$B115*$C115</f>
        <v>0</v>
      </c>
      <c r="BI115">
        <f>IF(BI$8&lt;Input!$D$13,IF(BI$8+$A115&gt;=Input!$D$13,0,(INDEX(Input!$T$11:$T$136,BI$8+$A115+1)/INDEX(Input!$T$11:$T$136,BI$8+1))),0)*$B115*$C115</f>
        <v>0</v>
      </c>
      <c r="BJ115">
        <f>IF(BJ$8&lt;Input!$D$13,IF(BJ$8+$A115&gt;=Input!$D$13,0,(INDEX(Input!$T$11:$T$136,BJ$8+$A115+1)/INDEX(Input!$T$11:$T$136,BJ$8+1))),0)*$B115*$C115</f>
        <v>0</v>
      </c>
      <c r="BK115">
        <f>IF(BK$8&lt;Input!$D$13,IF(BK$8+$A115&gt;=Input!$D$13,0,(INDEX(Input!$T$11:$T$136,BK$8+$A115+1)/INDEX(Input!$T$11:$T$136,BK$8+1))),0)*$B115*$C115</f>
        <v>0</v>
      </c>
      <c r="BL115">
        <f>IF(BL$8&lt;Input!$D$13,IF(BL$8+$A115&gt;=Input!$D$13,0,(INDEX(Input!$T$11:$T$136,BL$8+$A115+1)/INDEX(Input!$T$11:$T$136,BL$8+1))),0)*$B115*$C115</f>
        <v>0</v>
      </c>
      <c r="BM115">
        <f>IF(BM$8&lt;Input!$D$13,IF(BM$8+$A115&gt;=Input!$D$13,0,(INDEX(Input!$T$11:$T$136,BM$8+$A115+1)/INDEX(Input!$T$11:$T$136,BM$8+1))),0)*$B115*$C115</f>
        <v>0</v>
      </c>
      <c r="BN115">
        <f>IF(BN$8&lt;Input!$D$13,IF(BN$8+$A115&gt;=Input!$D$13,0,(INDEX(Input!$T$11:$T$136,BN$8+$A115+1)/INDEX(Input!$T$11:$T$136,BN$8+1))),0)*$B115*$C115</f>
        <v>0</v>
      </c>
    </row>
    <row r="116" spans="1:66">
      <c r="A116">
        <f>Input!B115</f>
        <v>105</v>
      </c>
      <c r="B116">
        <f>(1+Input!$D$18)^Brx!A116</f>
        <v>37.045608115383622</v>
      </c>
      <c r="C116">
        <f>(1+Input!$D$17)^Brx!A116</f>
        <v>2.8427865183714944</v>
      </c>
      <c r="E116">
        <f t="shared" si="29"/>
        <v>125</v>
      </c>
      <c r="F116">
        <f>IF(F$8&lt;Input!$D$13,IF(F$8+$A116&gt;=Input!$D$13,0,(INDEX(Input!$T$11:$T$136,F$8+$A116+1)/INDEX(Input!$T$11:$T$136,F$8+1))),0)*$B116*$C116</f>
        <v>0</v>
      </c>
      <c r="G116">
        <f>IF(G$8&lt;Input!$D$13,IF(G$8+$A116&gt;=Input!$D$13,0,(INDEX(Input!$T$11:$T$136,G$8+$A116+1)/INDEX(Input!$T$11:$T$136,G$8+1))),0)*$B116*$C116</f>
        <v>0</v>
      </c>
      <c r="H116">
        <f>IF(H$8&lt;Input!$D$13,IF(H$8+$A116&gt;=Input!$D$13,0,(INDEX(Input!$T$11:$T$136,H$8+$A116+1)/INDEX(Input!$T$11:$T$136,H$8+1))),0)*$B116*$C116</f>
        <v>0</v>
      </c>
      <c r="I116">
        <f>IF(I$8&lt;Input!$D$13,IF(I$8+$A116&gt;=Input!$D$13,0,(INDEX(Input!$T$11:$T$136,I$8+$A116+1)/INDEX(Input!$T$11:$T$136,I$8+1))),0)*$B116*$C116</f>
        <v>0</v>
      </c>
      <c r="J116">
        <f>IF(J$8&lt;Input!$D$13,IF(J$8+$A116&gt;=Input!$D$13,0,(INDEX(Input!$T$11:$T$136,J$8+$A116+1)/INDEX(Input!$T$11:$T$136,J$8+1))),0)*$B116*$C116</f>
        <v>0</v>
      </c>
      <c r="K116">
        <f>IF(K$8&lt;Input!$D$13,IF(K$8+$A116&gt;=Input!$D$13,0,(INDEX(Input!$T$11:$T$136,K$8+$A116+1)/INDEX(Input!$T$11:$T$136,K$8+1))),0)*$B116*$C116</f>
        <v>0</v>
      </c>
      <c r="L116">
        <f>IF(L$8&lt;Input!$D$13,IF(L$8+$A116&gt;=Input!$D$13,0,(INDEX(Input!$T$11:$T$136,L$8+$A116+1)/INDEX(Input!$T$11:$T$136,L$8+1))),0)*$B116*$C116</f>
        <v>0</v>
      </c>
      <c r="M116">
        <f>IF(M$8&lt;Input!$D$13,IF(M$8+$A116&gt;=Input!$D$13,0,(INDEX(Input!$T$11:$T$136,M$8+$A116+1)/INDEX(Input!$T$11:$T$136,M$8+1))),0)*$B116*$C116</f>
        <v>0</v>
      </c>
      <c r="N116">
        <f>IF(N$8&lt;Input!$D$13,IF(N$8+$A116&gt;=Input!$D$13,0,(INDEX(Input!$T$11:$T$136,N$8+$A116+1)/INDEX(Input!$T$11:$T$136,N$8+1))),0)*$B116*$C116</f>
        <v>0</v>
      </c>
      <c r="O116">
        <f>IF(O$8&lt;Input!$D$13,IF(O$8+$A116&gt;=Input!$D$13,0,(INDEX(Input!$T$11:$T$136,O$8+$A116+1)/INDEX(Input!$T$11:$T$136,O$8+1))),0)*$B116*$C116</f>
        <v>0</v>
      </c>
      <c r="P116">
        <f>IF(P$8&lt;Input!$D$13,IF(P$8+$A116&gt;=Input!$D$13,0,(INDEX(Input!$T$11:$T$136,P$8+$A116+1)/INDEX(Input!$T$11:$T$136,P$8+1))),0)*$B116*$C116</f>
        <v>0</v>
      </c>
      <c r="Q116">
        <f>IF(Q$8&lt;Input!$D$13,IF(Q$8+$A116&gt;=Input!$D$13,0,(INDEX(Input!$T$11:$T$136,Q$8+$A116+1)/INDEX(Input!$T$11:$T$136,Q$8+1))),0)*$B116*$C116</f>
        <v>0</v>
      </c>
      <c r="R116">
        <f>IF(R$8&lt;Input!$D$13,IF(R$8+$A116&gt;=Input!$D$13,0,(INDEX(Input!$T$11:$T$136,R$8+$A116+1)/INDEX(Input!$T$11:$T$136,R$8+1))),0)*$B116*$C116</f>
        <v>0</v>
      </c>
      <c r="S116">
        <f>IF(S$8&lt;Input!$D$13,IF(S$8+$A116&gt;=Input!$D$13,0,(INDEX(Input!$T$11:$T$136,S$8+$A116+1)/INDEX(Input!$T$11:$T$136,S$8+1))),0)*$B116*$C116</f>
        <v>0</v>
      </c>
      <c r="T116">
        <f>IF(T$8&lt;Input!$D$13,IF(T$8+$A116&gt;=Input!$D$13,0,(INDEX(Input!$T$11:$T$136,T$8+$A116+1)/INDEX(Input!$T$11:$T$136,T$8+1))),0)*$B116*$C116</f>
        <v>0</v>
      </c>
      <c r="U116">
        <f>IF(U$8&lt;Input!$D$13,IF(U$8+$A116&gt;=Input!$D$13,0,(INDEX(Input!$T$11:$T$136,U$8+$A116+1)/INDEX(Input!$T$11:$T$136,U$8+1))),0)*$B116*$C116</f>
        <v>0</v>
      </c>
      <c r="V116">
        <f>IF(V$8&lt;Input!$D$13,IF(V$8+$A116&gt;=Input!$D$13,0,(INDEX(Input!$T$11:$T$136,V$8+$A116+1)/INDEX(Input!$T$11:$T$136,V$8+1))),0)*$B116*$C116</f>
        <v>0</v>
      </c>
      <c r="W116">
        <f>IF(W$8&lt;Input!$D$13,IF(W$8+$A116&gt;=Input!$D$13,0,(INDEX(Input!$T$11:$T$136,W$8+$A116+1)/INDEX(Input!$T$11:$T$136,W$8+1))),0)*$B116*$C116</f>
        <v>0</v>
      </c>
      <c r="X116">
        <f>IF(X$8&lt;Input!$D$13,IF(X$8+$A116&gt;=Input!$D$13,0,(INDEX(Input!$T$11:$T$136,X$8+$A116+1)/INDEX(Input!$T$11:$T$136,X$8+1))),0)*$B116*$C116</f>
        <v>0</v>
      </c>
      <c r="Y116">
        <f>IF(Y$8&lt;Input!$D$13,IF(Y$8+$A116&gt;=Input!$D$13,0,(INDEX(Input!$T$11:$T$136,Y$8+$A116+1)/INDEX(Input!$T$11:$T$136,Y$8+1))),0)*$B116*$C116</f>
        <v>0</v>
      </c>
      <c r="Z116">
        <f>IF(Z$8&lt;Input!$D$13,IF(Z$8+$A116&gt;=Input!$D$13,0,(INDEX(Input!$T$11:$T$136,Z$8+$A116+1)/INDEX(Input!$T$11:$T$136,Z$8+1))),0)*$B116*$C116</f>
        <v>0</v>
      </c>
      <c r="AA116">
        <f>IF(AA$8&lt;Input!$D$13,IF(AA$8+$A116&gt;=Input!$D$13,0,(INDEX(Input!$T$11:$T$136,AA$8+$A116+1)/INDEX(Input!$T$11:$T$136,AA$8+1))),0)*$B116*$C116</f>
        <v>0</v>
      </c>
      <c r="AB116">
        <f>IF(AB$8&lt;Input!$D$13,IF(AB$8+$A116&gt;=Input!$D$13,0,(INDEX(Input!$T$11:$T$136,AB$8+$A116+1)/INDEX(Input!$T$11:$T$136,AB$8+1))),0)*$B116*$C116</f>
        <v>0</v>
      </c>
      <c r="AC116">
        <f>IF(AC$8&lt;Input!$D$13,IF(AC$8+$A116&gt;=Input!$D$13,0,(INDEX(Input!$T$11:$T$136,AC$8+$A116+1)/INDEX(Input!$T$11:$T$136,AC$8+1))),0)*$B116*$C116</f>
        <v>0</v>
      </c>
      <c r="AD116">
        <f>IF(AD$8&lt;Input!$D$13,IF(AD$8+$A116&gt;=Input!$D$13,0,(INDEX(Input!$T$11:$T$136,AD$8+$A116+1)/INDEX(Input!$T$11:$T$136,AD$8+1))),0)*$B116*$C116</f>
        <v>0</v>
      </c>
      <c r="AE116">
        <f>IF(AE$8&lt;Input!$D$13,IF(AE$8+$A116&gt;=Input!$D$13,0,(INDEX(Input!$T$11:$T$136,AE$8+$A116+1)/INDEX(Input!$T$11:$T$136,AE$8+1))),0)*$B116*$C116</f>
        <v>0</v>
      </c>
      <c r="AF116">
        <f>IF(AF$8&lt;Input!$D$13,IF(AF$8+$A116&gt;=Input!$D$13,0,(INDEX(Input!$T$11:$T$136,AF$8+$A116+1)/INDEX(Input!$T$11:$T$136,AF$8+1))),0)*$B116*$C116</f>
        <v>0</v>
      </c>
      <c r="AG116">
        <f>IF(AG$8&lt;Input!$D$13,IF(AG$8+$A116&gt;=Input!$D$13,0,(INDEX(Input!$T$11:$T$136,AG$8+$A116+1)/INDEX(Input!$T$11:$T$136,AG$8+1))),0)*$B116*$C116</f>
        <v>0</v>
      </c>
      <c r="AH116">
        <f>IF(AH$8&lt;Input!$D$13,IF(AH$8+$A116&gt;=Input!$D$13,0,(INDEX(Input!$T$11:$T$136,AH$8+$A116+1)/INDEX(Input!$T$11:$T$136,AH$8+1))),0)*$B116*$C116</f>
        <v>0</v>
      </c>
      <c r="AI116">
        <f>IF(AI$8&lt;Input!$D$13,IF(AI$8+$A116&gt;=Input!$D$13,0,(INDEX(Input!$T$11:$T$136,AI$8+$A116+1)/INDEX(Input!$T$11:$T$136,AI$8+1))),0)*$B116*$C116</f>
        <v>0</v>
      </c>
      <c r="AJ116">
        <f>IF(AJ$8&lt;Input!$D$13,IF(AJ$8+$A116&gt;=Input!$D$13,0,(INDEX(Input!$T$11:$T$136,AJ$8+$A116+1)/INDEX(Input!$T$11:$T$136,AJ$8+1))),0)*$B116*$C116</f>
        <v>0</v>
      </c>
      <c r="AK116">
        <f>IF(AK$8&lt;Input!$D$13,IF(AK$8+$A116&gt;=Input!$D$13,0,(INDEX(Input!$T$11:$T$136,AK$8+$A116+1)/INDEX(Input!$T$11:$T$136,AK$8+1))),0)*$B116*$C116</f>
        <v>0</v>
      </c>
      <c r="AL116">
        <f>IF(AL$8&lt;Input!$D$13,IF(AL$8+$A116&gt;=Input!$D$13,0,(INDEX(Input!$T$11:$T$136,AL$8+$A116+1)/INDEX(Input!$T$11:$T$136,AL$8+1))),0)*$B116*$C116</f>
        <v>0</v>
      </c>
      <c r="AM116">
        <f>IF(AM$8&lt;Input!$D$13,IF(AM$8+$A116&gt;=Input!$D$13,0,(INDEX(Input!$T$11:$T$136,AM$8+$A116+1)/INDEX(Input!$T$11:$T$136,AM$8+1))),0)*$B116*$C116</f>
        <v>0</v>
      </c>
      <c r="AN116">
        <f>IF(AN$8&lt;Input!$D$13,IF(AN$8+$A116&gt;=Input!$D$13,0,(INDEX(Input!$T$11:$T$136,AN$8+$A116+1)/INDEX(Input!$T$11:$T$136,AN$8+1))),0)*$B116*$C116</f>
        <v>0</v>
      </c>
      <c r="AO116">
        <f>IF(AO$8&lt;Input!$D$13,IF(AO$8+$A116&gt;=Input!$D$13,0,(INDEX(Input!$T$11:$T$136,AO$8+$A116+1)/INDEX(Input!$T$11:$T$136,AO$8+1))),0)*$B116*$C116</f>
        <v>0</v>
      </c>
      <c r="AP116">
        <f>IF(AP$8&lt;Input!$D$13,IF(AP$8+$A116&gt;=Input!$D$13,0,(INDEX(Input!$T$11:$T$136,AP$8+$A116+1)/INDEX(Input!$T$11:$T$136,AP$8+1))),0)*$B116*$C116</f>
        <v>0</v>
      </c>
      <c r="AQ116">
        <f>IF(AQ$8&lt;Input!$D$13,IF(AQ$8+$A116&gt;=Input!$D$13,0,(INDEX(Input!$T$11:$T$136,AQ$8+$A116+1)/INDEX(Input!$T$11:$T$136,AQ$8+1))),0)*$B116*$C116</f>
        <v>0</v>
      </c>
      <c r="AR116">
        <f>IF(AR$8&lt;Input!$D$13,IF(AR$8+$A116&gt;=Input!$D$13,0,(INDEX(Input!$T$11:$T$136,AR$8+$A116+1)/INDEX(Input!$T$11:$T$136,AR$8+1))),0)*$B116*$C116</f>
        <v>0</v>
      </c>
      <c r="AS116">
        <f>IF(AS$8&lt;Input!$D$13,IF(AS$8+$A116&gt;=Input!$D$13,0,(INDEX(Input!$T$11:$T$136,AS$8+$A116+1)/INDEX(Input!$T$11:$T$136,AS$8+1))),0)*$B116*$C116</f>
        <v>0</v>
      </c>
      <c r="AT116">
        <f>IF(AT$8&lt;Input!$D$13,IF(AT$8+$A116&gt;=Input!$D$13,0,(INDEX(Input!$T$11:$T$136,AT$8+$A116+1)/INDEX(Input!$T$11:$T$136,AT$8+1))),0)*$B116*$C116</f>
        <v>0</v>
      </c>
      <c r="AU116">
        <f>IF(AU$8&lt;Input!$D$13,IF(AU$8+$A116&gt;=Input!$D$13,0,(INDEX(Input!$T$11:$T$136,AU$8+$A116+1)/INDEX(Input!$T$11:$T$136,AU$8+1))),0)*$B116*$C116</f>
        <v>0</v>
      </c>
      <c r="AV116">
        <f>IF(AV$8&lt;Input!$D$13,IF(AV$8+$A116&gt;=Input!$D$13,0,(INDEX(Input!$T$11:$T$136,AV$8+$A116+1)/INDEX(Input!$T$11:$T$136,AV$8+1))),0)*$B116*$C116</f>
        <v>0</v>
      </c>
      <c r="AW116">
        <f>IF(AW$8&lt;Input!$D$13,IF(AW$8+$A116&gt;=Input!$D$13,0,(INDEX(Input!$T$11:$T$136,AW$8+$A116+1)/INDEX(Input!$T$11:$T$136,AW$8+1))),0)*$B116*$C116</f>
        <v>0</v>
      </c>
      <c r="AX116">
        <f>IF(AX$8&lt;Input!$D$13,IF(AX$8+$A116&gt;=Input!$D$13,0,(INDEX(Input!$T$11:$T$136,AX$8+$A116+1)/INDEX(Input!$T$11:$T$136,AX$8+1))),0)*$B116*$C116</f>
        <v>0</v>
      </c>
      <c r="AY116">
        <f>IF(AY$8&lt;Input!$D$13,IF(AY$8+$A116&gt;=Input!$D$13,0,(INDEX(Input!$T$11:$T$136,AY$8+$A116+1)/INDEX(Input!$T$11:$T$136,AY$8+1))),0)*$B116*$C116</f>
        <v>0</v>
      </c>
      <c r="AZ116">
        <f>IF(AZ$8&lt;Input!$D$13,IF(AZ$8+$A116&gt;=Input!$D$13,0,(INDEX(Input!$T$11:$T$136,AZ$8+$A116+1)/INDEX(Input!$T$11:$T$136,AZ$8+1))),0)*$B116*$C116</f>
        <v>0</v>
      </c>
      <c r="BA116">
        <f>IF(BA$8&lt;Input!$D$13,IF(BA$8+$A116&gt;=Input!$D$13,0,(INDEX(Input!$T$11:$T$136,BA$8+$A116+1)/INDEX(Input!$T$11:$T$136,BA$8+1))),0)*$B116*$C116</f>
        <v>0</v>
      </c>
      <c r="BB116">
        <f>IF(BB$8&lt;Input!$D$13,IF(BB$8+$A116&gt;=Input!$D$13,0,(INDEX(Input!$T$11:$T$136,BB$8+$A116+1)/INDEX(Input!$T$11:$T$136,BB$8+1))),0)*$B116*$C116</f>
        <v>0</v>
      </c>
      <c r="BC116">
        <f>IF(BC$8&lt;Input!$D$13,IF(BC$8+$A116&gt;=Input!$D$13,0,(INDEX(Input!$T$11:$T$136,BC$8+$A116+1)/INDEX(Input!$T$11:$T$136,BC$8+1))),0)*$B116*$C116</f>
        <v>0</v>
      </c>
      <c r="BD116">
        <f>IF(BD$8&lt;Input!$D$13,IF(BD$8+$A116&gt;=Input!$D$13,0,(INDEX(Input!$T$11:$T$136,BD$8+$A116+1)/INDEX(Input!$T$11:$T$136,BD$8+1))),0)*$B116*$C116</f>
        <v>0</v>
      </c>
      <c r="BE116">
        <f>IF(BE$8&lt;Input!$D$13,IF(BE$8+$A116&gt;=Input!$D$13,0,(INDEX(Input!$T$11:$T$136,BE$8+$A116+1)/INDEX(Input!$T$11:$T$136,BE$8+1))),0)*$B116*$C116</f>
        <v>0</v>
      </c>
      <c r="BF116">
        <f>IF(BF$8&lt;Input!$D$13,IF(BF$8+$A116&gt;=Input!$D$13,0,(INDEX(Input!$T$11:$T$136,BF$8+$A116+1)/INDEX(Input!$T$11:$T$136,BF$8+1))),0)*$B116*$C116</f>
        <v>0</v>
      </c>
      <c r="BG116">
        <f>IF(BG$8&lt;Input!$D$13,IF(BG$8+$A116&gt;=Input!$D$13,0,(INDEX(Input!$T$11:$T$136,BG$8+$A116+1)/INDEX(Input!$T$11:$T$136,BG$8+1))),0)*$B116*$C116</f>
        <v>0</v>
      </c>
      <c r="BH116">
        <f>IF(BH$8&lt;Input!$D$13,IF(BH$8+$A116&gt;=Input!$D$13,0,(INDEX(Input!$T$11:$T$136,BH$8+$A116+1)/INDEX(Input!$T$11:$T$136,BH$8+1))),0)*$B116*$C116</f>
        <v>0</v>
      </c>
      <c r="BI116">
        <f>IF(BI$8&lt;Input!$D$13,IF(BI$8+$A116&gt;=Input!$D$13,0,(INDEX(Input!$T$11:$T$136,BI$8+$A116+1)/INDEX(Input!$T$11:$T$136,BI$8+1))),0)*$B116*$C116</f>
        <v>0</v>
      </c>
      <c r="BJ116">
        <f>IF(BJ$8&lt;Input!$D$13,IF(BJ$8+$A116&gt;=Input!$D$13,0,(INDEX(Input!$T$11:$T$136,BJ$8+$A116+1)/INDEX(Input!$T$11:$T$136,BJ$8+1))),0)*$B116*$C116</f>
        <v>0</v>
      </c>
      <c r="BK116">
        <f>IF(BK$8&lt;Input!$D$13,IF(BK$8+$A116&gt;=Input!$D$13,0,(INDEX(Input!$T$11:$T$136,BK$8+$A116+1)/INDEX(Input!$T$11:$T$136,BK$8+1))),0)*$B116*$C116</f>
        <v>0</v>
      </c>
      <c r="BL116">
        <f>IF(BL$8&lt;Input!$D$13,IF(BL$8+$A116&gt;=Input!$D$13,0,(INDEX(Input!$T$11:$T$136,BL$8+$A116+1)/INDEX(Input!$T$11:$T$136,BL$8+1))),0)*$B116*$C116</f>
        <v>0</v>
      </c>
      <c r="BM116">
        <f>IF(BM$8&lt;Input!$D$13,IF(BM$8+$A116&gt;=Input!$D$13,0,(INDEX(Input!$T$11:$T$136,BM$8+$A116+1)/INDEX(Input!$T$11:$T$136,BM$8+1))),0)*$B116*$C116</f>
        <v>0</v>
      </c>
      <c r="BN116">
        <f>IF(BN$8&lt;Input!$D$13,IF(BN$8+$A116&gt;=Input!$D$13,0,(INDEX(Input!$T$11:$T$136,BN$8+$A116+1)/INDEX(Input!$T$11:$T$136,BN$8+1))),0)*$B116*$C116</f>
        <v>0</v>
      </c>
    </row>
    <row r="117" spans="1:66">
      <c r="A117">
        <f>Input!B116</f>
        <v>106</v>
      </c>
      <c r="B117">
        <f>(1+Input!$D$18)^Brx!A117</f>
        <v>38.342204399422052</v>
      </c>
      <c r="C117">
        <f>(1+Input!$D$17)^Brx!A117</f>
        <v>2.87121438355521</v>
      </c>
      <c r="E117">
        <f t="shared" si="29"/>
        <v>126</v>
      </c>
      <c r="F117">
        <f>IF(F$8&lt;Input!$D$13,IF(F$8+$A117&gt;=Input!$D$13,0,(INDEX(Input!$T$11:$T$136,F$8+$A117+1)/INDEX(Input!$T$11:$T$136,F$8+1))),0)*$B117*$C117</f>
        <v>0</v>
      </c>
      <c r="G117">
        <f>IF(G$8&lt;Input!$D$13,IF(G$8+$A117&gt;=Input!$D$13,0,(INDEX(Input!$T$11:$T$136,G$8+$A117+1)/INDEX(Input!$T$11:$T$136,G$8+1))),0)*$B117*$C117</f>
        <v>0</v>
      </c>
      <c r="H117">
        <f>IF(H$8&lt;Input!$D$13,IF(H$8+$A117&gt;=Input!$D$13,0,(INDEX(Input!$T$11:$T$136,H$8+$A117+1)/INDEX(Input!$T$11:$T$136,H$8+1))),0)*$B117*$C117</f>
        <v>0</v>
      </c>
      <c r="I117">
        <f>IF(I$8&lt;Input!$D$13,IF(I$8+$A117&gt;=Input!$D$13,0,(INDEX(Input!$T$11:$T$136,I$8+$A117+1)/INDEX(Input!$T$11:$T$136,I$8+1))),0)*$B117*$C117</f>
        <v>0</v>
      </c>
      <c r="J117">
        <f>IF(J$8&lt;Input!$D$13,IF(J$8+$A117&gt;=Input!$D$13,0,(INDEX(Input!$T$11:$T$136,J$8+$A117+1)/INDEX(Input!$T$11:$T$136,J$8+1))),0)*$B117*$C117</f>
        <v>0</v>
      </c>
      <c r="K117">
        <f>IF(K$8&lt;Input!$D$13,IF(K$8+$A117&gt;=Input!$D$13,0,(INDEX(Input!$T$11:$T$136,K$8+$A117+1)/INDEX(Input!$T$11:$T$136,K$8+1))),0)*$B117*$C117</f>
        <v>0</v>
      </c>
      <c r="L117">
        <f>IF(L$8&lt;Input!$D$13,IF(L$8+$A117&gt;=Input!$D$13,0,(INDEX(Input!$T$11:$T$136,L$8+$A117+1)/INDEX(Input!$T$11:$T$136,L$8+1))),0)*$B117*$C117</f>
        <v>0</v>
      </c>
      <c r="M117">
        <f>IF(M$8&lt;Input!$D$13,IF(M$8+$A117&gt;=Input!$D$13,0,(INDEX(Input!$T$11:$T$136,M$8+$A117+1)/INDEX(Input!$T$11:$T$136,M$8+1))),0)*$B117*$C117</f>
        <v>0</v>
      </c>
      <c r="N117">
        <f>IF(N$8&lt;Input!$D$13,IF(N$8+$A117&gt;=Input!$D$13,0,(INDEX(Input!$T$11:$T$136,N$8+$A117+1)/INDEX(Input!$T$11:$T$136,N$8+1))),0)*$B117*$C117</f>
        <v>0</v>
      </c>
      <c r="O117">
        <f>IF(O$8&lt;Input!$D$13,IF(O$8+$A117&gt;=Input!$D$13,0,(INDEX(Input!$T$11:$T$136,O$8+$A117+1)/INDEX(Input!$T$11:$T$136,O$8+1))),0)*$B117*$C117</f>
        <v>0</v>
      </c>
      <c r="P117">
        <f>IF(P$8&lt;Input!$D$13,IF(P$8+$A117&gt;=Input!$D$13,0,(INDEX(Input!$T$11:$T$136,P$8+$A117+1)/INDEX(Input!$T$11:$T$136,P$8+1))),0)*$B117*$C117</f>
        <v>0</v>
      </c>
      <c r="Q117">
        <f>IF(Q$8&lt;Input!$D$13,IF(Q$8+$A117&gt;=Input!$D$13,0,(INDEX(Input!$T$11:$T$136,Q$8+$A117+1)/INDEX(Input!$T$11:$T$136,Q$8+1))),0)*$B117*$C117</f>
        <v>0</v>
      </c>
      <c r="R117">
        <f>IF(R$8&lt;Input!$D$13,IF(R$8+$A117&gt;=Input!$D$13,0,(INDEX(Input!$T$11:$T$136,R$8+$A117+1)/INDEX(Input!$T$11:$T$136,R$8+1))),0)*$B117*$C117</f>
        <v>0</v>
      </c>
      <c r="S117">
        <f>IF(S$8&lt;Input!$D$13,IF(S$8+$A117&gt;=Input!$D$13,0,(INDEX(Input!$T$11:$T$136,S$8+$A117+1)/INDEX(Input!$T$11:$T$136,S$8+1))),0)*$B117*$C117</f>
        <v>0</v>
      </c>
      <c r="T117">
        <f>IF(T$8&lt;Input!$D$13,IF(T$8+$A117&gt;=Input!$D$13,0,(INDEX(Input!$T$11:$T$136,T$8+$A117+1)/INDEX(Input!$T$11:$T$136,T$8+1))),0)*$B117*$C117</f>
        <v>0</v>
      </c>
      <c r="U117">
        <f>IF(U$8&lt;Input!$D$13,IF(U$8+$A117&gt;=Input!$D$13,0,(INDEX(Input!$T$11:$T$136,U$8+$A117+1)/INDEX(Input!$T$11:$T$136,U$8+1))),0)*$B117*$C117</f>
        <v>0</v>
      </c>
      <c r="V117">
        <f>IF(V$8&lt;Input!$D$13,IF(V$8+$A117&gt;=Input!$D$13,0,(INDEX(Input!$T$11:$T$136,V$8+$A117+1)/INDEX(Input!$T$11:$T$136,V$8+1))),0)*$B117*$C117</f>
        <v>0</v>
      </c>
      <c r="W117">
        <f>IF(W$8&lt;Input!$D$13,IF(W$8+$A117&gt;=Input!$D$13,0,(INDEX(Input!$T$11:$T$136,W$8+$A117+1)/INDEX(Input!$T$11:$T$136,W$8+1))),0)*$B117*$C117</f>
        <v>0</v>
      </c>
      <c r="X117">
        <f>IF(X$8&lt;Input!$D$13,IF(X$8+$A117&gt;=Input!$D$13,0,(INDEX(Input!$T$11:$T$136,X$8+$A117+1)/INDEX(Input!$T$11:$T$136,X$8+1))),0)*$B117*$C117</f>
        <v>0</v>
      </c>
      <c r="Y117">
        <f>IF(Y$8&lt;Input!$D$13,IF(Y$8+$A117&gt;=Input!$D$13,0,(INDEX(Input!$T$11:$T$136,Y$8+$A117+1)/INDEX(Input!$T$11:$T$136,Y$8+1))),0)*$B117*$C117</f>
        <v>0</v>
      </c>
      <c r="Z117">
        <f>IF(Z$8&lt;Input!$D$13,IF(Z$8+$A117&gt;=Input!$D$13,0,(INDEX(Input!$T$11:$T$136,Z$8+$A117+1)/INDEX(Input!$T$11:$T$136,Z$8+1))),0)*$B117*$C117</f>
        <v>0</v>
      </c>
      <c r="AA117">
        <f>IF(AA$8&lt;Input!$D$13,IF(AA$8+$A117&gt;=Input!$D$13,0,(INDEX(Input!$T$11:$T$136,AA$8+$A117+1)/INDEX(Input!$T$11:$T$136,AA$8+1))),0)*$B117*$C117</f>
        <v>0</v>
      </c>
      <c r="AB117">
        <f>IF(AB$8&lt;Input!$D$13,IF(AB$8+$A117&gt;=Input!$D$13,0,(INDEX(Input!$T$11:$T$136,AB$8+$A117+1)/INDEX(Input!$T$11:$T$136,AB$8+1))),0)*$B117*$C117</f>
        <v>0</v>
      </c>
      <c r="AC117">
        <f>IF(AC$8&lt;Input!$D$13,IF(AC$8+$A117&gt;=Input!$D$13,0,(INDEX(Input!$T$11:$T$136,AC$8+$A117+1)/INDEX(Input!$T$11:$T$136,AC$8+1))),0)*$B117*$C117</f>
        <v>0</v>
      </c>
      <c r="AD117">
        <f>IF(AD$8&lt;Input!$D$13,IF(AD$8+$A117&gt;=Input!$D$13,0,(INDEX(Input!$T$11:$T$136,AD$8+$A117+1)/INDEX(Input!$T$11:$T$136,AD$8+1))),0)*$B117*$C117</f>
        <v>0</v>
      </c>
      <c r="AE117">
        <f>IF(AE$8&lt;Input!$D$13,IF(AE$8+$A117&gt;=Input!$D$13,0,(INDEX(Input!$T$11:$T$136,AE$8+$A117+1)/INDEX(Input!$T$11:$T$136,AE$8+1))),0)*$B117*$C117</f>
        <v>0</v>
      </c>
      <c r="AF117">
        <f>IF(AF$8&lt;Input!$D$13,IF(AF$8+$A117&gt;=Input!$D$13,0,(INDEX(Input!$T$11:$T$136,AF$8+$A117+1)/INDEX(Input!$T$11:$T$136,AF$8+1))),0)*$B117*$C117</f>
        <v>0</v>
      </c>
      <c r="AG117">
        <f>IF(AG$8&lt;Input!$D$13,IF(AG$8+$A117&gt;=Input!$D$13,0,(INDEX(Input!$T$11:$T$136,AG$8+$A117+1)/INDEX(Input!$T$11:$T$136,AG$8+1))),0)*$B117*$C117</f>
        <v>0</v>
      </c>
      <c r="AH117">
        <f>IF(AH$8&lt;Input!$D$13,IF(AH$8+$A117&gt;=Input!$D$13,0,(INDEX(Input!$T$11:$T$136,AH$8+$A117+1)/INDEX(Input!$T$11:$T$136,AH$8+1))),0)*$B117*$C117</f>
        <v>0</v>
      </c>
      <c r="AI117">
        <f>IF(AI$8&lt;Input!$D$13,IF(AI$8+$A117&gt;=Input!$D$13,0,(INDEX(Input!$T$11:$T$136,AI$8+$A117+1)/INDEX(Input!$T$11:$T$136,AI$8+1))),0)*$B117*$C117</f>
        <v>0</v>
      </c>
      <c r="AJ117">
        <f>IF(AJ$8&lt;Input!$D$13,IF(AJ$8+$A117&gt;=Input!$D$13,0,(INDEX(Input!$T$11:$T$136,AJ$8+$A117+1)/INDEX(Input!$T$11:$T$136,AJ$8+1))),0)*$B117*$C117</f>
        <v>0</v>
      </c>
      <c r="AK117">
        <f>IF(AK$8&lt;Input!$D$13,IF(AK$8+$A117&gt;=Input!$D$13,0,(INDEX(Input!$T$11:$T$136,AK$8+$A117+1)/INDEX(Input!$T$11:$T$136,AK$8+1))),0)*$B117*$C117</f>
        <v>0</v>
      </c>
      <c r="AL117">
        <f>IF(AL$8&lt;Input!$D$13,IF(AL$8+$A117&gt;=Input!$D$13,0,(INDEX(Input!$T$11:$T$136,AL$8+$A117+1)/INDEX(Input!$T$11:$T$136,AL$8+1))),0)*$B117*$C117</f>
        <v>0</v>
      </c>
      <c r="AM117">
        <f>IF(AM$8&lt;Input!$D$13,IF(AM$8+$A117&gt;=Input!$D$13,0,(INDEX(Input!$T$11:$T$136,AM$8+$A117+1)/INDEX(Input!$T$11:$T$136,AM$8+1))),0)*$B117*$C117</f>
        <v>0</v>
      </c>
      <c r="AN117">
        <f>IF(AN$8&lt;Input!$D$13,IF(AN$8+$A117&gt;=Input!$D$13,0,(INDEX(Input!$T$11:$T$136,AN$8+$A117+1)/INDEX(Input!$T$11:$T$136,AN$8+1))),0)*$B117*$C117</f>
        <v>0</v>
      </c>
      <c r="AO117">
        <f>IF(AO$8&lt;Input!$D$13,IF(AO$8+$A117&gt;=Input!$D$13,0,(INDEX(Input!$T$11:$T$136,AO$8+$A117+1)/INDEX(Input!$T$11:$T$136,AO$8+1))),0)*$B117*$C117</f>
        <v>0</v>
      </c>
      <c r="AP117">
        <f>IF(AP$8&lt;Input!$D$13,IF(AP$8+$A117&gt;=Input!$D$13,0,(INDEX(Input!$T$11:$T$136,AP$8+$A117+1)/INDEX(Input!$T$11:$T$136,AP$8+1))),0)*$B117*$C117</f>
        <v>0</v>
      </c>
      <c r="AQ117">
        <f>IF(AQ$8&lt;Input!$D$13,IF(AQ$8+$A117&gt;=Input!$D$13,0,(INDEX(Input!$T$11:$T$136,AQ$8+$A117+1)/INDEX(Input!$T$11:$T$136,AQ$8+1))),0)*$B117*$C117</f>
        <v>0</v>
      </c>
      <c r="AR117">
        <f>IF(AR$8&lt;Input!$D$13,IF(AR$8+$A117&gt;=Input!$D$13,0,(INDEX(Input!$T$11:$T$136,AR$8+$A117+1)/INDEX(Input!$T$11:$T$136,AR$8+1))),0)*$B117*$C117</f>
        <v>0</v>
      </c>
      <c r="AS117">
        <f>IF(AS$8&lt;Input!$D$13,IF(AS$8+$A117&gt;=Input!$D$13,0,(INDEX(Input!$T$11:$T$136,AS$8+$A117+1)/INDEX(Input!$T$11:$T$136,AS$8+1))),0)*$B117*$C117</f>
        <v>0</v>
      </c>
      <c r="AT117">
        <f>IF(AT$8&lt;Input!$D$13,IF(AT$8+$A117&gt;=Input!$D$13,0,(INDEX(Input!$T$11:$T$136,AT$8+$A117+1)/INDEX(Input!$T$11:$T$136,AT$8+1))),0)*$B117*$C117</f>
        <v>0</v>
      </c>
      <c r="AU117">
        <f>IF(AU$8&lt;Input!$D$13,IF(AU$8+$A117&gt;=Input!$D$13,0,(INDEX(Input!$T$11:$T$136,AU$8+$A117+1)/INDEX(Input!$T$11:$T$136,AU$8+1))),0)*$B117*$C117</f>
        <v>0</v>
      </c>
      <c r="AV117">
        <f>IF(AV$8&lt;Input!$D$13,IF(AV$8+$A117&gt;=Input!$D$13,0,(INDEX(Input!$T$11:$T$136,AV$8+$A117+1)/INDEX(Input!$T$11:$T$136,AV$8+1))),0)*$B117*$C117</f>
        <v>0</v>
      </c>
      <c r="AW117">
        <f>IF(AW$8&lt;Input!$D$13,IF(AW$8+$A117&gt;=Input!$D$13,0,(INDEX(Input!$T$11:$T$136,AW$8+$A117+1)/INDEX(Input!$T$11:$T$136,AW$8+1))),0)*$B117*$C117</f>
        <v>0</v>
      </c>
      <c r="AX117">
        <f>IF(AX$8&lt;Input!$D$13,IF(AX$8+$A117&gt;=Input!$D$13,0,(INDEX(Input!$T$11:$T$136,AX$8+$A117+1)/INDEX(Input!$T$11:$T$136,AX$8+1))),0)*$B117*$C117</f>
        <v>0</v>
      </c>
      <c r="AY117">
        <f>IF(AY$8&lt;Input!$D$13,IF(AY$8+$A117&gt;=Input!$D$13,0,(INDEX(Input!$T$11:$T$136,AY$8+$A117+1)/INDEX(Input!$T$11:$T$136,AY$8+1))),0)*$B117*$C117</f>
        <v>0</v>
      </c>
      <c r="AZ117">
        <f>IF(AZ$8&lt;Input!$D$13,IF(AZ$8+$A117&gt;=Input!$D$13,0,(INDEX(Input!$T$11:$T$136,AZ$8+$A117+1)/INDEX(Input!$T$11:$T$136,AZ$8+1))),0)*$B117*$C117</f>
        <v>0</v>
      </c>
      <c r="BA117">
        <f>IF(BA$8&lt;Input!$D$13,IF(BA$8+$A117&gt;=Input!$D$13,0,(INDEX(Input!$T$11:$T$136,BA$8+$A117+1)/INDEX(Input!$T$11:$T$136,BA$8+1))),0)*$B117*$C117</f>
        <v>0</v>
      </c>
      <c r="BB117">
        <f>IF(BB$8&lt;Input!$D$13,IF(BB$8+$A117&gt;=Input!$D$13,0,(INDEX(Input!$T$11:$T$136,BB$8+$A117+1)/INDEX(Input!$T$11:$T$136,BB$8+1))),0)*$B117*$C117</f>
        <v>0</v>
      </c>
      <c r="BC117">
        <f>IF(BC$8&lt;Input!$D$13,IF(BC$8+$A117&gt;=Input!$D$13,0,(INDEX(Input!$T$11:$T$136,BC$8+$A117+1)/INDEX(Input!$T$11:$T$136,BC$8+1))),0)*$B117*$C117</f>
        <v>0</v>
      </c>
      <c r="BD117">
        <f>IF(BD$8&lt;Input!$D$13,IF(BD$8+$A117&gt;=Input!$D$13,0,(INDEX(Input!$T$11:$T$136,BD$8+$A117+1)/INDEX(Input!$T$11:$T$136,BD$8+1))),0)*$B117*$C117</f>
        <v>0</v>
      </c>
      <c r="BE117">
        <f>IF(BE$8&lt;Input!$D$13,IF(BE$8+$A117&gt;=Input!$D$13,0,(INDEX(Input!$T$11:$T$136,BE$8+$A117+1)/INDEX(Input!$T$11:$T$136,BE$8+1))),0)*$B117*$C117</f>
        <v>0</v>
      </c>
      <c r="BF117">
        <f>IF(BF$8&lt;Input!$D$13,IF(BF$8+$A117&gt;=Input!$D$13,0,(INDEX(Input!$T$11:$T$136,BF$8+$A117+1)/INDEX(Input!$T$11:$T$136,BF$8+1))),0)*$B117*$C117</f>
        <v>0</v>
      </c>
      <c r="BG117">
        <f>IF(BG$8&lt;Input!$D$13,IF(BG$8+$A117&gt;=Input!$D$13,0,(INDEX(Input!$T$11:$T$136,BG$8+$A117+1)/INDEX(Input!$T$11:$T$136,BG$8+1))),0)*$B117*$C117</f>
        <v>0</v>
      </c>
      <c r="BH117">
        <f>IF(BH$8&lt;Input!$D$13,IF(BH$8+$A117&gt;=Input!$D$13,0,(INDEX(Input!$T$11:$T$136,BH$8+$A117+1)/INDEX(Input!$T$11:$T$136,BH$8+1))),0)*$B117*$C117</f>
        <v>0</v>
      </c>
      <c r="BI117">
        <f>IF(BI$8&lt;Input!$D$13,IF(BI$8+$A117&gt;=Input!$D$13,0,(INDEX(Input!$T$11:$T$136,BI$8+$A117+1)/INDEX(Input!$T$11:$T$136,BI$8+1))),0)*$B117*$C117</f>
        <v>0</v>
      </c>
      <c r="BJ117">
        <f>IF(BJ$8&lt;Input!$D$13,IF(BJ$8+$A117&gt;=Input!$D$13,0,(INDEX(Input!$T$11:$T$136,BJ$8+$A117+1)/INDEX(Input!$T$11:$T$136,BJ$8+1))),0)*$B117*$C117</f>
        <v>0</v>
      </c>
      <c r="BK117">
        <f>IF(BK$8&lt;Input!$D$13,IF(BK$8+$A117&gt;=Input!$D$13,0,(INDEX(Input!$T$11:$T$136,BK$8+$A117+1)/INDEX(Input!$T$11:$T$136,BK$8+1))),0)*$B117*$C117</f>
        <v>0</v>
      </c>
      <c r="BL117">
        <f>IF(BL$8&lt;Input!$D$13,IF(BL$8+$A117&gt;=Input!$D$13,0,(INDEX(Input!$T$11:$T$136,BL$8+$A117+1)/INDEX(Input!$T$11:$T$136,BL$8+1))),0)*$B117*$C117</f>
        <v>0</v>
      </c>
      <c r="BM117">
        <f>IF(BM$8&lt;Input!$D$13,IF(BM$8+$A117&gt;=Input!$D$13,0,(INDEX(Input!$T$11:$T$136,BM$8+$A117+1)/INDEX(Input!$T$11:$T$136,BM$8+1))),0)*$B117*$C117</f>
        <v>0</v>
      </c>
      <c r="BN117">
        <f>IF(BN$8&lt;Input!$D$13,IF(BN$8+$A117&gt;=Input!$D$13,0,(INDEX(Input!$T$11:$T$136,BN$8+$A117+1)/INDEX(Input!$T$11:$T$136,BN$8+1))),0)*$B117*$C117</f>
        <v>0</v>
      </c>
    </row>
    <row r="118" spans="1:66">
      <c r="A118">
        <f>Input!B117</f>
        <v>107</v>
      </c>
      <c r="B118">
        <f>(1+Input!$D$18)^Brx!A118</f>
        <v>39.684181553401828</v>
      </c>
      <c r="C118">
        <f>(1+Input!$D$17)^Brx!A118</f>
        <v>2.8999265273907611</v>
      </c>
      <c r="E118">
        <f t="shared" si="29"/>
        <v>127</v>
      </c>
      <c r="F118">
        <f>IF(F$8&lt;Input!$D$13,IF(F$8+$A118&gt;=Input!$D$13,0,(INDEX(Input!$T$11:$T$136,F$8+$A118+1)/INDEX(Input!$T$11:$T$136,F$8+1))),0)*$B118*$C118</f>
        <v>0</v>
      </c>
      <c r="G118">
        <f>IF(G$8&lt;Input!$D$13,IF(G$8+$A118&gt;=Input!$D$13,0,(INDEX(Input!$T$11:$T$136,G$8+$A118+1)/INDEX(Input!$T$11:$T$136,G$8+1))),0)*$B118*$C118</f>
        <v>0</v>
      </c>
      <c r="H118">
        <f>IF(H$8&lt;Input!$D$13,IF(H$8+$A118&gt;=Input!$D$13,0,(INDEX(Input!$T$11:$T$136,H$8+$A118+1)/INDEX(Input!$T$11:$T$136,H$8+1))),0)*$B118*$C118</f>
        <v>0</v>
      </c>
      <c r="I118">
        <f>IF(I$8&lt;Input!$D$13,IF(I$8+$A118&gt;=Input!$D$13,0,(INDEX(Input!$T$11:$T$136,I$8+$A118+1)/INDEX(Input!$T$11:$T$136,I$8+1))),0)*$B118*$C118</f>
        <v>0</v>
      </c>
      <c r="J118">
        <f>IF(J$8&lt;Input!$D$13,IF(J$8+$A118&gt;=Input!$D$13,0,(INDEX(Input!$T$11:$T$136,J$8+$A118+1)/INDEX(Input!$T$11:$T$136,J$8+1))),0)*$B118*$C118</f>
        <v>0</v>
      </c>
      <c r="K118">
        <f>IF(K$8&lt;Input!$D$13,IF(K$8+$A118&gt;=Input!$D$13,0,(INDEX(Input!$T$11:$T$136,K$8+$A118+1)/INDEX(Input!$T$11:$T$136,K$8+1))),0)*$B118*$C118</f>
        <v>0</v>
      </c>
      <c r="L118">
        <f>IF(L$8&lt;Input!$D$13,IF(L$8+$A118&gt;=Input!$D$13,0,(INDEX(Input!$T$11:$T$136,L$8+$A118+1)/INDEX(Input!$T$11:$T$136,L$8+1))),0)*$B118*$C118</f>
        <v>0</v>
      </c>
      <c r="M118">
        <f>IF(M$8&lt;Input!$D$13,IF(M$8+$A118&gt;=Input!$D$13,0,(INDEX(Input!$T$11:$T$136,M$8+$A118+1)/INDEX(Input!$T$11:$T$136,M$8+1))),0)*$B118*$C118</f>
        <v>0</v>
      </c>
      <c r="N118">
        <f>IF(N$8&lt;Input!$D$13,IF(N$8+$A118&gt;=Input!$D$13,0,(INDEX(Input!$T$11:$T$136,N$8+$A118+1)/INDEX(Input!$T$11:$T$136,N$8+1))),0)*$B118*$C118</f>
        <v>0</v>
      </c>
      <c r="O118">
        <f>IF(O$8&lt;Input!$D$13,IF(O$8+$A118&gt;=Input!$D$13,0,(INDEX(Input!$T$11:$T$136,O$8+$A118+1)/INDEX(Input!$T$11:$T$136,O$8+1))),0)*$B118*$C118</f>
        <v>0</v>
      </c>
      <c r="P118">
        <f>IF(P$8&lt;Input!$D$13,IF(P$8+$A118&gt;=Input!$D$13,0,(INDEX(Input!$T$11:$T$136,P$8+$A118+1)/INDEX(Input!$T$11:$T$136,P$8+1))),0)*$B118*$C118</f>
        <v>0</v>
      </c>
      <c r="Q118">
        <f>IF(Q$8&lt;Input!$D$13,IF(Q$8+$A118&gt;=Input!$D$13,0,(INDEX(Input!$T$11:$T$136,Q$8+$A118+1)/INDEX(Input!$T$11:$T$136,Q$8+1))),0)*$B118*$C118</f>
        <v>0</v>
      </c>
      <c r="R118">
        <f>IF(R$8&lt;Input!$D$13,IF(R$8+$A118&gt;=Input!$D$13,0,(INDEX(Input!$T$11:$T$136,R$8+$A118+1)/INDEX(Input!$T$11:$T$136,R$8+1))),0)*$B118*$C118</f>
        <v>0</v>
      </c>
      <c r="S118">
        <f>IF(S$8&lt;Input!$D$13,IF(S$8+$A118&gt;=Input!$D$13,0,(INDEX(Input!$T$11:$T$136,S$8+$A118+1)/INDEX(Input!$T$11:$T$136,S$8+1))),0)*$B118*$C118</f>
        <v>0</v>
      </c>
      <c r="T118">
        <f>IF(T$8&lt;Input!$D$13,IF(T$8+$A118&gt;=Input!$D$13,0,(INDEX(Input!$T$11:$T$136,T$8+$A118+1)/INDEX(Input!$T$11:$T$136,T$8+1))),0)*$B118*$C118</f>
        <v>0</v>
      </c>
      <c r="U118">
        <f>IF(U$8&lt;Input!$D$13,IF(U$8+$A118&gt;=Input!$D$13,0,(INDEX(Input!$T$11:$T$136,U$8+$A118+1)/INDEX(Input!$T$11:$T$136,U$8+1))),0)*$B118*$C118</f>
        <v>0</v>
      </c>
      <c r="V118">
        <f>IF(V$8&lt;Input!$D$13,IF(V$8+$A118&gt;=Input!$D$13,0,(INDEX(Input!$T$11:$T$136,V$8+$A118+1)/INDEX(Input!$T$11:$T$136,V$8+1))),0)*$B118*$C118</f>
        <v>0</v>
      </c>
      <c r="W118">
        <f>IF(W$8&lt;Input!$D$13,IF(W$8+$A118&gt;=Input!$D$13,0,(INDEX(Input!$T$11:$T$136,W$8+$A118+1)/INDEX(Input!$T$11:$T$136,W$8+1))),0)*$B118*$C118</f>
        <v>0</v>
      </c>
      <c r="X118">
        <f>IF(X$8&lt;Input!$D$13,IF(X$8+$A118&gt;=Input!$D$13,0,(INDEX(Input!$T$11:$T$136,X$8+$A118+1)/INDEX(Input!$T$11:$T$136,X$8+1))),0)*$B118*$C118</f>
        <v>0</v>
      </c>
      <c r="Y118">
        <f>IF(Y$8&lt;Input!$D$13,IF(Y$8+$A118&gt;=Input!$D$13,0,(INDEX(Input!$T$11:$T$136,Y$8+$A118+1)/INDEX(Input!$T$11:$T$136,Y$8+1))),0)*$B118*$C118</f>
        <v>0</v>
      </c>
      <c r="Z118">
        <f>IF(Z$8&lt;Input!$D$13,IF(Z$8+$A118&gt;=Input!$D$13,0,(INDEX(Input!$T$11:$T$136,Z$8+$A118+1)/INDEX(Input!$T$11:$T$136,Z$8+1))),0)*$B118*$C118</f>
        <v>0</v>
      </c>
      <c r="AA118">
        <f>IF(AA$8&lt;Input!$D$13,IF(AA$8+$A118&gt;=Input!$D$13,0,(INDEX(Input!$T$11:$T$136,AA$8+$A118+1)/INDEX(Input!$T$11:$T$136,AA$8+1))),0)*$B118*$C118</f>
        <v>0</v>
      </c>
      <c r="AB118">
        <f>IF(AB$8&lt;Input!$D$13,IF(AB$8+$A118&gt;=Input!$D$13,0,(INDEX(Input!$T$11:$T$136,AB$8+$A118+1)/INDEX(Input!$T$11:$T$136,AB$8+1))),0)*$B118*$C118</f>
        <v>0</v>
      </c>
      <c r="AC118">
        <f>IF(AC$8&lt;Input!$D$13,IF(AC$8+$A118&gt;=Input!$D$13,0,(INDEX(Input!$T$11:$T$136,AC$8+$A118+1)/INDEX(Input!$T$11:$T$136,AC$8+1))),0)*$B118*$C118</f>
        <v>0</v>
      </c>
      <c r="AD118">
        <f>IF(AD$8&lt;Input!$D$13,IF(AD$8+$A118&gt;=Input!$D$13,0,(INDEX(Input!$T$11:$T$136,AD$8+$A118+1)/INDEX(Input!$T$11:$T$136,AD$8+1))),0)*$B118*$C118</f>
        <v>0</v>
      </c>
      <c r="AE118">
        <f>IF(AE$8&lt;Input!$D$13,IF(AE$8+$A118&gt;=Input!$D$13,0,(INDEX(Input!$T$11:$T$136,AE$8+$A118+1)/INDEX(Input!$T$11:$T$136,AE$8+1))),0)*$B118*$C118</f>
        <v>0</v>
      </c>
      <c r="AF118">
        <f>IF(AF$8&lt;Input!$D$13,IF(AF$8+$A118&gt;=Input!$D$13,0,(INDEX(Input!$T$11:$T$136,AF$8+$A118+1)/INDEX(Input!$T$11:$T$136,AF$8+1))),0)*$B118*$C118</f>
        <v>0</v>
      </c>
      <c r="AG118">
        <f>IF(AG$8&lt;Input!$D$13,IF(AG$8+$A118&gt;=Input!$D$13,0,(INDEX(Input!$T$11:$T$136,AG$8+$A118+1)/INDEX(Input!$T$11:$T$136,AG$8+1))),0)*$B118*$C118</f>
        <v>0</v>
      </c>
      <c r="AH118">
        <f>IF(AH$8&lt;Input!$D$13,IF(AH$8+$A118&gt;=Input!$D$13,0,(INDEX(Input!$T$11:$T$136,AH$8+$A118+1)/INDEX(Input!$T$11:$T$136,AH$8+1))),0)*$B118*$C118</f>
        <v>0</v>
      </c>
      <c r="AI118">
        <f>IF(AI$8&lt;Input!$D$13,IF(AI$8+$A118&gt;=Input!$D$13,0,(INDEX(Input!$T$11:$T$136,AI$8+$A118+1)/INDEX(Input!$T$11:$T$136,AI$8+1))),0)*$B118*$C118</f>
        <v>0</v>
      </c>
      <c r="AJ118">
        <f>IF(AJ$8&lt;Input!$D$13,IF(AJ$8+$A118&gt;=Input!$D$13,0,(INDEX(Input!$T$11:$T$136,AJ$8+$A118+1)/INDEX(Input!$T$11:$T$136,AJ$8+1))),0)*$B118*$C118</f>
        <v>0</v>
      </c>
      <c r="AK118">
        <f>IF(AK$8&lt;Input!$D$13,IF(AK$8+$A118&gt;=Input!$D$13,0,(INDEX(Input!$T$11:$T$136,AK$8+$A118+1)/INDEX(Input!$T$11:$T$136,AK$8+1))),0)*$B118*$C118</f>
        <v>0</v>
      </c>
      <c r="AL118">
        <f>IF(AL$8&lt;Input!$D$13,IF(AL$8+$A118&gt;=Input!$D$13,0,(INDEX(Input!$T$11:$T$136,AL$8+$A118+1)/INDEX(Input!$T$11:$T$136,AL$8+1))),0)*$B118*$C118</f>
        <v>0</v>
      </c>
      <c r="AM118">
        <f>IF(AM$8&lt;Input!$D$13,IF(AM$8+$A118&gt;=Input!$D$13,0,(INDEX(Input!$T$11:$T$136,AM$8+$A118+1)/INDEX(Input!$T$11:$T$136,AM$8+1))),0)*$B118*$C118</f>
        <v>0</v>
      </c>
      <c r="AN118">
        <f>IF(AN$8&lt;Input!$D$13,IF(AN$8+$A118&gt;=Input!$D$13,0,(INDEX(Input!$T$11:$T$136,AN$8+$A118+1)/INDEX(Input!$T$11:$T$136,AN$8+1))),0)*$B118*$C118</f>
        <v>0</v>
      </c>
      <c r="AO118">
        <f>IF(AO$8&lt;Input!$D$13,IF(AO$8+$A118&gt;=Input!$D$13,0,(INDEX(Input!$T$11:$T$136,AO$8+$A118+1)/INDEX(Input!$T$11:$T$136,AO$8+1))),0)*$B118*$C118</f>
        <v>0</v>
      </c>
      <c r="AP118">
        <f>IF(AP$8&lt;Input!$D$13,IF(AP$8+$A118&gt;=Input!$D$13,0,(INDEX(Input!$T$11:$T$136,AP$8+$A118+1)/INDEX(Input!$T$11:$T$136,AP$8+1))),0)*$B118*$C118</f>
        <v>0</v>
      </c>
      <c r="AQ118">
        <f>IF(AQ$8&lt;Input!$D$13,IF(AQ$8+$A118&gt;=Input!$D$13,0,(INDEX(Input!$T$11:$T$136,AQ$8+$A118+1)/INDEX(Input!$T$11:$T$136,AQ$8+1))),0)*$B118*$C118</f>
        <v>0</v>
      </c>
      <c r="AR118">
        <f>IF(AR$8&lt;Input!$D$13,IF(AR$8+$A118&gt;=Input!$D$13,0,(INDEX(Input!$T$11:$T$136,AR$8+$A118+1)/INDEX(Input!$T$11:$T$136,AR$8+1))),0)*$B118*$C118</f>
        <v>0</v>
      </c>
      <c r="AS118">
        <f>IF(AS$8&lt;Input!$D$13,IF(AS$8+$A118&gt;=Input!$D$13,0,(INDEX(Input!$T$11:$T$136,AS$8+$A118+1)/INDEX(Input!$T$11:$T$136,AS$8+1))),0)*$B118*$C118</f>
        <v>0</v>
      </c>
      <c r="AT118">
        <f>IF(AT$8&lt;Input!$D$13,IF(AT$8+$A118&gt;=Input!$D$13,0,(INDEX(Input!$T$11:$T$136,AT$8+$A118+1)/INDEX(Input!$T$11:$T$136,AT$8+1))),0)*$B118*$C118</f>
        <v>0</v>
      </c>
      <c r="AU118">
        <f>IF(AU$8&lt;Input!$D$13,IF(AU$8+$A118&gt;=Input!$D$13,0,(INDEX(Input!$T$11:$T$136,AU$8+$A118+1)/INDEX(Input!$T$11:$T$136,AU$8+1))),0)*$B118*$C118</f>
        <v>0</v>
      </c>
      <c r="AV118">
        <f>IF(AV$8&lt;Input!$D$13,IF(AV$8+$A118&gt;=Input!$D$13,0,(INDEX(Input!$T$11:$T$136,AV$8+$A118+1)/INDEX(Input!$T$11:$T$136,AV$8+1))),0)*$B118*$C118</f>
        <v>0</v>
      </c>
      <c r="AW118">
        <f>IF(AW$8&lt;Input!$D$13,IF(AW$8+$A118&gt;=Input!$D$13,0,(INDEX(Input!$T$11:$T$136,AW$8+$A118+1)/INDEX(Input!$T$11:$T$136,AW$8+1))),0)*$B118*$C118</f>
        <v>0</v>
      </c>
      <c r="AX118">
        <f>IF(AX$8&lt;Input!$D$13,IF(AX$8+$A118&gt;=Input!$D$13,0,(INDEX(Input!$T$11:$T$136,AX$8+$A118+1)/INDEX(Input!$T$11:$T$136,AX$8+1))),0)*$B118*$C118</f>
        <v>0</v>
      </c>
      <c r="AY118">
        <f>IF(AY$8&lt;Input!$D$13,IF(AY$8+$A118&gt;=Input!$D$13,0,(INDEX(Input!$T$11:$T$136,AY$8+$A118+1)/INDEX(Input!$T$11:$T$136,AY$8+1))),0)*$B118*$C118</f>
        <v>0</v>
      </c>
      <c r="AZ118">
        <f>IF(AZ$8&lt;Input!$D$13,IF(AZ$8+$A118&gt;=Input!$D$13,0,(INDEX(Input!$T$11:$T$136,AZ$8+$A118+1)/INDEX(Input!$T$11:$T$136,AZ$8+1))),0)*$B118*$C118</f>
        <v>0</v>
      </c>
      <c r="BA118">
        <f>IF(BA$8&lt;Input!$D$13,IF(BA$8+$A118&gt;=Input!$D$13,0,(INDEX(Input!$T$11:$T$136,BA$8+$A118+1)/INDEX(Input!$T$11:$T$136,BA$8+1))),0)*$B118*$C118</f>
        <v>0</v>
      </c>
      <c r="BB118">
        <f>IF(BB$8&lt;Input!$D$13,IF(BB$8+$A118&gt;=Input!$D$13,0,(INDEX(Input!$T$11:$T$136,BB$8+$A118+1)/INDEX(Input!$T$11:$T$136,BB$8+1))),0)*$B118*$C118</f>
        <v>0</v>
      </c>
      <c r="BC118">
        <f>IF(BC$8&lt;Input!$D$13,IF(BC$8+$A118&gt;=Input!$D$13,0,(INDEX(Input!$T$11:$T$136,BC$8+$A118+1)/INDEX(Input!$T$11:$T$136,BC$8+1))),0)*$B118*$C118</f>
        <v>0</v>
      </c>
      <c r="BD118">
        <f>IF(BD$8&lt;Input!$D$13,IF(BD$8+$A118&gt;=Input!$D$13,0,(INDEX(Input!$T$11:$T$136,BD$8+$A118+1)/INDEX(Input!$T$11:$T$136,BD$8+1))),0)*$B118*$C118</f>
        <v>0</v>
      </c>
      <c r="BE118">
        <f>IF(BE$8&lt;Input!$D$13,IF(BE$8+$A118&gt;=Input!$D$13,0,(INDEX(Input!$T$11:$T$136,BE$8+$A118+1)/INDEX(Input!$T$11:$T$136,BE$8+1))),0)*$B118*$C118</f>
        <v>0</v>
      </c>
      <c r="BF118">
        <f>IF(BF$8&lt;Input!$D$13,IF(BF$8+$A118&gt;=Input!$D$13,0,(INDEX(Input!$T$11:$T$136,BF$8+$A118+1)/INDEX(Input!$T$11:$T$136,BF$8+1))),0)*$B118*$C118</f>
        <v>0</v>
      </c>
      <c r="BG118">
        <f>IF(BG$8&lt;Input!$D$13,IF(BG$8+$A118&gt;=Input!$D$13,0,(INDEX(Input!$T$11:$T$136,BG$8+$A118+1)/INDEX(Input!$T$11:$T$136,BG$8+1))),0)*$B118*$C118</f>
        <v>0</v>
      </c>
      <c r="BH118">
        <f>IF(BH$8&lt;Input!$D$13,IF(BH$8+$A118&gt;=Input!$D$13,0,(INDEX(Input!$T$11:$T$136,BH$8+$A118+1)/INDEX(Input!$T$11:$T$136,BH$8+1))),0)*$B118*$C118</f>
        <v>0</v>
      </c>
      <c r="BI118">
        <f>IF(BI$8&lt;Input!$D$13,IF(BI$8+$A118&gt;=Input!$D$13,0,(INDEX(Input!$T$11:$T$136,BI$8+$A118+1)/INDEX(Input!$T$11:$T$136,BI$8+1))),0)*$B118*$C118</f>
        <v>0</v>
      </c>
      <c r="BJ118">
        <f>IF(BJ$8&lt;Input!$D$13,IF(BJ$8+$A118&gt;=Input!$D$13,0,(INDEX(Input!$T$11:$T$136,BJ$8+$A118+1)/INDEX(Input!$T$11:$T$136,BJ$8+1))),0)*$B118*$C118</f>
        <v>0</v>
      </c>
      <c r="BK118">
        <f>IF(BK$8&lt;Input!$D$13,IF(BK$8+$A118&gt;=Input!$D$13,0,(INDEX(Input!$T$11:$T$136,BK$8+$A118+1)/INDEX(Input!$T$11:$T$136,BK$8+1))),0)*$B118*$C118</f>
        <v>0</v>
      </c>
      <c r="BL118">
        <f>IF(BL$8&lt;Input!$D$13,IF(BL$8+$A118&gt;=Input!$D$13,0,(INDEX(Input!$T$11:$T$136,BL$8+$A118+1)/INDEX(Input!$T$11:$T$136,BL$8+1))),0)*$B118*$C118</f>
        <v>0</v>
      </c>
      <c r="BM118">
        <f>IF(BM$8&lt;Input!$D$13,IF(BM$8+$A118&gt;=Input!$D$13,0,(INDEX(Input!$T$11:$T$136,BM$8+$A118+1)/INDEX(Input!$T$11:$T$136,BM$8+1))),0)*$B118*$C118</f>
        <v>0</v>
      </c>
      <c r="BN118">
        <f>IF(BN$8&lt;Input!$D$13,IF(BN$8+$A118&gt;=Input!$D$13,0,(INDEX(Input!$T$11:$T$136,BN$8+$A118+1)/INDEX(Input!$T$11:$T$136,BN$8+1))),0)*$B118*$C118</f>
        <v>0</v>
      </c>
    </row>
    <row r="119" spans="1:66">
      <c r="A119">
        <f>Input!B118</f>
        <v>108</v>
      </c>
      <c r="B119">
        <f>(1+Input!$D$18)^Brx!A119</f>
        <v>41.073127907770882</v>
      </c>
      <c r="C119">
        <f>(1+Input!$D$17)^Brx!A119</f>
        <v>2.928925792664669</v>
      </c>
      <c r="E119">
        <f t="shared" si="29"/>
        <v>128</v>
      </c>
      <c r="F119">
        <f>IF(F$8&lt;Input!$D$13,IF(F$8+$A119&gt;=Input!$D$13,0,(INDEX(Input!$T$11:$T$136,F$8+$A119+1)/INDEX(Input!$T$11:$T$136,F$8+1))),0)*$B119*$C119</f>
        <v>0</v>
      </c>
      <c r="G119">
        <f>IF(G$8&lt;Input!$D$13,IF(G$8+$A119&gt;=Input!$D$13,0,(INDEX(Input!$T$11:$T$136,G$8+$A119+1)/INDEX(Input!$T$11:$T$136,G$8+1))),0)*$B119*$C119</f>
        <v>0</v>
      </c>
      <c r="H119">
        <f>IF(H$8&lt;Input!$D$13,IF(H$8+$A119&gt;=Input!$D$13,0,(INDEX(Input!$T$11:$T$136,H$8+$A119+1)/INDEX(Input!$T$11:$T$136,H$8+1))),0)*$B119*$C119</f>
        <v>0</v>
      </c>
      <c r="I119">
        <f>IF(I$8&lt;Input!$D$13,IF(I$8+$A119&gt;=Input!$D$13,0,(INDEX(Input!$T$11:$T$136,I$8+$A119+1)/INDEX(Input!$T$11:$T$136,I$8+1))),0)*$B119*$C119</f>
        <v>0</v>
      </c>
      <c r="J119">
        <f>IF(J$8&lt;Input!$D$13,IF(J$8+$A119&gt;=Input!$D$13,0,(INDEX(Input!$T$11:$T$136,J$8+$A119+1)/INDEX(Input!$T$11:$T$136,J$8+1))),0)*$B119*$C119</f>
        <v>0</v>
      </c>
      <c r="K119">
        <f>IF(K$8&lt;Input!$D$13,IF(K$8+$A119&gt;=Input!$D$13,0,(INDEX(Input!$T$11:$T$136,K$8+$A119+1)/INDEX(Input!$T$11:$T$136,K$8+1))),0)*$B119*$C119</f>
        <v>0</v>
      </c>
      <c r="L119">
        <f>IF(L$8&lt;Input!$D$13,IF(L$8+$A119&gt;=Input!$D$13,0,(INDEX(Input!$T$11:$T$136,L$8+$A119+1)/INDEX(Input!$T$11:$T$136,L$8+1))),0)*$B119*$C119</f>
        <v>0</v>
      </c>
      <c r="M119">
        <f>IF(M$8&lt;Input!$D$13,IF(M$8+$A119&gt;=Input!$D$13,0,(INDEX(Input!$T$11:$T$136,M$8+$A119+1)/INDEX(Input!$T$11:$T$136,M$8+1))),0)*$B119*$C119</f>
        <v>0</v>
      </c>
      <c r="N119">
        <f>IF(N$8&lt;Input!$D$13,IF(N$8+$A119&gt;=Input!$D$13,0,(INDEX(Input!$T$11:$T$136,N$8+$A119+1)/INDEX(Input!$T$11:$T$136,N$8+1))),0)*$B119*$C119</f>
        <v>0</v>
      </c>
      <c r="O119">
        <f>IF(O$8&lt;Input!$D$13,IF(O$8+$A119&gt;=Input!$D$13,0,(INDEX(Input!$T$11:$T$136,O$8+$A119+1)/INDEX(Input!$T$11:$T$136,O$8+1))),0)*$B119*$C119</f>
        <v>0</v>
      </c>
      <c r="P119">
        <f>IF(P$8&lt;Input!$D$13,IF(P$8+$A119&gt;=Input!$D$13,0,(INDEX(Input!$T$11:$T$136,P$8+$A119+1)/INDEX(Input!$T$11:$T$136,P$8+1))),0)*$B119*$C119</f>
        <v>0</v>
      </c>
      <c r="Q119">
        <f>IF(Q$8&lt;Input!$D$13,IF(Q$8+$A119&gt;=Input!$D$13,0,(INDEX(Input!$T$11:$T$136,Q$8+$A119+1)/INDEX(Input!$T$11:$T$136,Q$8+1))),0)*$B119*$C119</f>
        <v>0</v>
      </c>
      <c r="R119">
        <f>IF(R$8&lt;Input!$D$13,IF(R$8+$A119&gt;=Input!$D$13,0,(INDEX(Input!$T$11:$T$136,R$8+$A119+1)/INDEX(Input!$T$11:$T$136,R$8+1))),0)*$B119*$C119</f>
        <v>0</v>
      </c>
      <c r="S119">
        <f>IF(S$8&lt;Input!$D$13,IF(S$8+$A119&gt;=Input!$D$13,0,(INDEX(Input!$T$11:$T$136,S$8+$A119+1)/INDEX(Input!$T$11:$T$136,S$8+1))),0)*$B119*$C119</f>
        <v>0</v>
      </c>
      <c r="T119">
        <f>IF(T$8&lt;Input!$D$13,IF(T$8+$A119&gt;=Input!$D$13,0,(INDEX(Input!$T$11:$T$136,T$8+$A119+1)/INDEX(Input!$T$11:$T$136,T$8+1))),0)*$B119*$C119</f>
        <v>0</v>
      </c>
      <c r="U119">
        <f>IF(U$8&lt;Input!$D$13,IF(U$8+$A119&gt;=Input!$D$13,0,(INDEX(Input!$T$11:$T$136,U$8+$A119+1)/INDEX(Input!$T$11:$T$136,U$8+1))),0)*$B119*$C119</f>
        <v>0</v>
      </c>
      <c r="V119">
        <f>IF(V$8&lt;Input!$D$13,IF(V$8+$A119&gt;=Input!$D$13,0,(INDEX(Input!$T$11:$T$136,V$8+$A119+1)/INDEX(Input!$T$11:$T$136,V$8+1))),0)*$B119*$C119</f>
        <v>0</v>
      </c>
      <c r="W119">
        <f>IF(W$8&lt;Input!$D$13,IF(W$8+$A119&gt;=Input!$D$13,0,(INDEX(Input!$T$11:$T$136,W$8+$A119+1)/INDEX(Input!$T$11:$T$136,W$8+1))),0)*$B119*$C119</f>
        <v>0</v>
      </c>
      <c r="X119">
        <f>IF(X$8&lt;Input!$D$13,IF(X$8+$A119&gt;=Input!$D$13,0,(INDEX(Input!$T$11:$T$136,X$8+$A119+1)/INDEX(Input!$T$11:$T$136,X$8+1))),0)*$B119*$C119</f>
        <v>0</v>
      </c>
      <c r="Y119">
        <f>IF(Y$8&lt;Input!$D$13,IF(Y$8+$A119&gt;=Input!$D$13,0,(INDEX(Input!$T$11:$T$136,Y$8+$A119+1)/INDEX(Input!$T$11:$T$136,Y$8+1))),0)*$B119*$C119</f>
        <v>0</v>
      </c>
      <c r="Z119">
        <f>IF(Z$8&lt;Input!$D$13,IF(Z$8+$A119&gt;=Input!$D$13,0,(INDEX(Input!$T$11:$T$136,Z$8+$A119+1)/INDEX(Input!$T$11:$T$136,Z$8+1))),0)*$B119*$C119</f>
        <v>0</v>
      </c>
      <c r="AA119">
        <f>IF(AA$8&lt;Input!$D$13,IF(AA$8+$A119&gt;=Input!$D$13,0,(INDEX(Input!$T$11:$T$136,AA$8+$A119+1)/INDEX(Input!$T$11:$T$136,AA$8+1))),0)*$B119*$C119</f>
        <v>0</v>
      </c>
      <c r="AB119">
        <f>IF(AB$8&lt;Input!$D$13,IF(AB$8+$A119&gt;=Input!$D$13,0,(INDEX(Input!$T$11:$T$136,AB$8+$A119+1)/INDEX(Input!$T$11:$T$136,AB$8+1))),0)*$B119*$C119</f>
        <v>0</v>
      </c>
      <c r="AC119">
        <f>IF(AC$8&lt;Input!$D$13,IF(AC$8+$A119&gt;=Input!$D$13,0,(INDEX(Input!$T$11:$T$136,AC$8+$A119+1)/INDEX(Input!$T$11:$T$136,AC$8+1))),0)*$B119*$C119</f>
        <v>0</v>
      </c>
      <c r="AD119">
        <f>IF(AD$8&lt;Input!$D$13,IF(AD$8+$A119&gt;=Input!$D$13,0,(INDEX(Input!$T$11:$T$136,AD$8+$A119+1)/INDEX(Input!$T$11:$T$136,AD$8+1))),0)*$B119*$C119</f>
        <v>0</v>
      </c>
      <c r="AE119">
        <f>IF(AE$8&lt;Input!$D$13,IF(AE$8+$A119&gt;=Input!$D$13,0,(INDEX(Input!$T$11:$T$136,AE$8+$A119+1)/INDEX(Input!$T$11:$T$136,AE$8+1))),0)*$B119*$C119</f>
        <v>0</v>
      </c>
      <c r="AF119">
        <f>IF(AF$8&lt;Input!$D$13,IF(AF$8+$A119&gt;=Input!$D$13,0,(INDEX(Input!$T$11:$T$136,AF$8+$A119+1)/INDEX(Input!$T$11:$T$136,AF$8+1))),0)*$B119*$C119</f>
        <v>0</v>
      </c>
      <c r="AG119">
        <f>IF(AG$8&lt;Input!$D$13,IF(AG$8+$A119&gt;=Input!$D$13,0,(INDEX(Input!$T$11:$T$136,AG$8+$A119+1)/INDEX(Input!$T$11:$T$136,AG$8+1))),0)*$B119*$C119</f>
        <v>0</v>
      </c>
      <c r="AH119">
        <f>IF(AH$8&lt;Input!$D$13,IF(AH$8+$A119&gt;=Input!$D$13,0,(INDEX(Input!$T$11:$T$136,AH$8+$A119+1)/INDEX(Input!$T$11:$T$136,AH$8+1))),0)*$B119*$C119</f>
        <v>0</v>
      </c>
      <c r="AI119">
        <f>IF(AI$8&lt;Input!$D$13,IF(AI$8+$A119&gt;=Input!$D$13,0,(INDEX(Input!$T$11:$T$136,AI$8+$A119+1)/INDEX(Input!$T$11:$T$136,AI$8+1))),0)*$B119*$C119</f>
        <v>0</v>
      </c>
      <c r="AJ119">
        <f>IF(AJ$8&lt;Input!$D$13,IF(AJ$8+$A119&gt;=Input!$D$13,0,(INDEX(Input!$T$11:$T$136,AJ$8+$A119+1)/INDEX(Input!$T$11:$T$136,AJ$8+1))),0)*$B119*$C119</f>
        <v>0</v>
      </c>
      <c r="AK119">
        <f>IF(AK$8&lt;Input!$D$13,IF(AK$8+$A119&gt;=Input!$D$13,0,(INDEX(Input!$T$11:$T$136,AK$8+$A119+1)/INDEX(Input!$T$11:$T$136,AK$8+1))),0)*$B119*$C119</f>
        <v>0</v>
      </c>
      <c r="AL119">
        <f>IF(AL$8&lt;Input!$D$13,IF(AL$8+$A119&gt;=Input!$D$13,0,(INDEX(Input!$T$11:$T$136,AL$8+$A119+1)/INDEX(Input!$T$11:$T$136,AL$8+1))),0)*$B119*$C119</f>
        <v>0</v>
      </c>
      <c r="AM119">
        <f>IF(AM$8&lt;Input!$D$13,IF(AM$8+$A119&gt;=Input!$D$13,0,(INDEX(Input!$T$11:$T$136,AM$8+$A119+1)/INDEX(Input!$T$11:$T$136,AM$8+1))),0)*$B119*$C119</f>
        <v>0</v>
      </c>
      <c r="AN119">
        <f>IF(AN$8&lt;Input!$D$13,IF(AN$8+$A119&gt;=Input!$D$13,0,(INDEX(Input!$T$11:$T$136,AN$8+$A119+1)/INDEX(Input!$T$11:$T$136,AN$8+1))),0)*$B119*$C119</f>
        <v>0</v>
      </c>
      <c r="AO119">
        <f>IF(AO$8&lt;Input!$D$13,IF(AO$8+$A119&gt;=Input!$D$13,0,(INDEX(Input!$T$11:$T$136,AO$8+$A119+1)/INDEX(Input!$T$11:$T$136,AO$8+1))),0)*$B119*$C119</f>
        <v>0</v>
      </c>
      <c r="AP119">
        <f>IF(AP$8&lt;Input!$D$13,IF(AP$8+$A119&gt;=Input!$D$13,0,(INDEX(Input!$T$11:$T$136,AP$8+$A119+1)/INDEX(Input!$T$11:$T$136,AP$8+1))),0)*$B119*$C119</f>
        <v>0</v>
      </c>
      <c r="AQ119">
        <f>IF(AQ$8&lt;Input!$D$13,IF(AQ$8+$A119&gt;=Input!$D$13,0,(INDEX(Input!$T$11:$T$136,AQ$8+$A119+1)/INDEX(Input!$T$11:$T$136,AQ$8+1))),0)*$B119*$C119</f>
        <v>0</v>
      </c>
      <c r="AR119">
        <f>IF(AR$8&lt;Input!$D$13,IF(AR$8+$A119&gt;=Input!$D$13,0,(INDEX(Input!$T$11:$T$136,AR$8+$A119+1)/INDEX(Input!$T$11:$T$136,AR$8+1))),0)*$B119*$C119</f>
        <v>0</v>
      </c>
      <c r="AS119">
        <f>IF(AS$8&lt;Input!$D$13,IF(AS$8+$A119&gt;=Input!$D$13,0,(INDEX(Input!$T$11:$T$136,AS$8+$A119+1)/INDEX(Input!$T$11:$T$136,AS$8+1))),0)*$B119*$C119</f>
        <v>0</v>
      </c>
      <c r="AT119">
        <f>IF(AT$8&lt;Input!$D$13,IF(AT$8+$A119&gt;=Input!$D$13,0,(INDEX(Input!$T$11:$T$136,AT$8+$A119+1)/INDEX(Input!$T$11:$T$136,AT$8+1))),0)*$B119*$C119</f>
        <v>0</v>
      </c>
      <c r="AU119">
        <f>IF(AU$8&lt;Input!$D$13,IF(AU$8+$A119&gt;=Input!$D$13,0,(INDEX(Input!$T$11:$T$136,AU$8+$A119+1)/INDEX(Input!$T$11:$T$136,AU$8+1))),0)*$B119*$C119</f>
        <v>0</v>
      </c>
      <c r="AV119">
        <f>IF(AV$8&lt;Input!$D$13,IF(AV$8+$A119&gt;=Input!$D$13,0,(INDEX(Input!$T$11:$T$136,AV$8+$A119+1)/INDEX(Input!$T$11:$T$136,AV$8+1))),0)*$B119*$C119</f>
        <v>0</v>
      </c>
      <c r="AW119">
        <f>IF(AW$8&lt;Input!$D$13,IF(AW$8+$A119&gt;=Input!$D$13,0,(INDEX(Input!$T$11:$T$136,AW$8+$A119+1)/INDEX(Input!$T$11:$T$136,AW$8+1))),0)*$B119*$C119</f>
        <v>0</v>
      </c>
      <c r="AX119">
        <f>IF(AX$8&lt;Input!$D$13,IF(AX$8+$A119&gt;=Input!$D$13,0,(INDEX(Input!$T$11:$T$136,AX$8+$A119+1)/INDEX(Input!$T$11:$T$136,AX$8+1))),0)*$B119*$C119</f>
        <v>0</v>
      </c>
      <c r="AY119">
        <f>IF(AY$8&lt;Input!$D$13,IF(AY$8+$A119&gt;=Input!$D$13,0,(INDEX(Input!$T$11:$T$136,AY$8+$A119+1)/INDEX(Input!$T$11:$T$136,AY$8+1))),0)*$B119*$C119</f>
        <v>0</v>
      </c>
      <c r="AZ119">
        <f>IF(AZ$8&lt;Input!$D$13,IF(AZ$8+$A119&gt;=Input!$D$13,0,(INDEX(Input!$T$11:$T$136,AZ$8+$A119+1)/INDEX(Input!$T$11:$T$136,AZ$8+1))),0)*$B119*$C119</f>
        <v>0</v>
      </c>
      <c r="BA119">
        <f>IF(BA$8&lt;Input!$D$13,IF(BA$8+$A119&gt;=Input!$D$13,0,(INDEX(Input!$T$11:$T$136,BA$8+$A119+1)/INDEX(Input!$T$11:$T$136,BA$8+1))),0)*$B119*$C119</f>
        <v>0</v>
      </c>
      <c r="BB119">
        <f>IF(BB$8&lt;Input!$D$13,IF(BB$8+$A119&gt;=Input!$D$13,0,(INDEX(Input!$T$11:$T$136,BB$8+$A119+1)/INDEX(Input!$T$11:$T$136,BB$8+1))),0)*$B119*$C119</f>
        <v>0</v>
      </c>
      <c r="BC119">
        <f>IF(BC$8&lt;Input!$D$13,IF(BC$8+$A119&gt;=Input!$D$13,0,(INDEX(Input!$T$11:$T$136,BC$8+$A119+1)/INDEX(Input!$T$11:$T$136,BC$8+1))),0)*$B119*$C119</f>
        <v>0</v>
      </c>
      <c r="BD119">
        <f>IF(BD$8&lt;Input!$D$13,IF(BD$8+$A119&gt;=Input!$D$13,0,(INDEX(Input!$T$11:$T$136,BD$8+$A119+1)/INDEX(Input!$T$11:$T$136,BD$8+1))),0)*$B119*$C119</f>
        <v>0</v>
      </c>
      <c r="BE119">
        <f>IF(BE$8&lt;Input!$D$13,IF(BE$8+$A119&gt;=Input!$D$13,0,(INDEX(Input!$T$11:$T$136,BE$8+$A119+1)/INDEX(Input!$T$11:$T$136,BE$8+1))),0)*$B119*$C119</f>
        <v>0</v>
      </c>
      <c r="BF119">
        <f>IF(BF$8&lt;Input!$D$13,IF(BF$8+$A119&gt;=Input!$D$13,0,(INDEX(Input!$T$11:$T$136,BF$8+$A119+1)/INDEX(Input!$T$11:$T$136,BF$8+1))),0)*$B119*$C119</f>
        <v>0</v>
      </c>
      <c r="BG119">
        <f>IF(BG$8&lt;Input!$D$13,IF(BG$8+$A119&gt;=Input!$D$13,0,(INDEX(Input!$T$11:$T$136,BG$8+$A119+1)/INDEX(Input!$T$11:$T$136,BG$8+1))),0)*$B119*$C119</f>
        <v>0</v>
      </c>
      <c r="BH119">
        <f>IF(BH$8&lt;Input!$D$13,IF(BH$8+$A119&gt;=Input!$D$13,0,(INDEX(Input!$T$11:$T$136,BH$8+$A119+1)/INDEX(Input!$T$11:$T$136,BH$8+1))),0)*$B119*$C119</f>
        <v>0</v>
      </c>
      <c r="BI119">
        <f>IF(BI$8&lt;Input!$D$13,IF(BI$8+$A119&gt;=Input!$D$13,0,(INDEX(Input!$T$11:$T$136,BI$8+$A119+1)/INDEX(Input!$T$11:$T$136,BI$8+1))),0)*$B119*$C119</f>
        <v>0</v>
      </c>
      <c r="BJ119">
        <f>IF(BJ$8&lt;Input!$D$13,IF(BJ$8+$A119&gt;=Input!$D$13,0,(INDEX(Input!$T$11:$T$136,BJ$8+$A119+1)/INDEX(Input!$T$11:$T$136,BJ$8+1))),0)*$B119*$C119</f>
        <v>0</v>
      </c>
      <c r="BK119">
        <f>IF(BK$8&lt;Input!$D$13,IF(BK$8+$A119&gt;=Input!$D$13,0,(INDEX(Input!$T$11:$T$136,BK$8+$A119+1)/INDEX(Input!$T$11:$T$136,BK$8+1))),0)*$B119*$C119</f>
        <v>0</v>
      </c>
      <c r="BL119">
        <f>IF(BL$8&lt;Input!$D$13,IF(BL$8+$A119&gt;=Input!$D$13,0,(INDEX(Input!$T$11:$T$136,BL$8+$A119+1)/INDEX(Input!$T$11:$T$136,BL$8+1))),0)*$B119*$C119</f>
        <v>0</v>
      </c>
      <c r="BM119">
        <f>IF(BM$8&lt;Input!$D$13,IF(BM$8+$A119&gt;=Input!$D$13,0,(INDEX(Input!$T$11:$T$136,BM$8+$A119+1)/INDEX(Input!$T$11:$T$136,BM$8+1))),0)*$B119*$C119</f>
        <v>0</v>
      </c>
      <c r="BN119">
        <f>IF(BN$8&lt;Input!$D$13,IF(BN$8+$A119&gt;=Input!$D$13,0,(INDEX(Input!$T$11:$T$136,BN$8+$A119+1)/INDEX(Input!$T$11:$T$136,BN$8+1))),0)*$B119*$C119</f>
        <v>0</v>
      </c>
    </row>
    <row r="120" spans="1:66">
      <c r="A120">
        <f>Input!B119</f>
        <v>109</v>
      </c>
      <c r="B120">
        <f>(1+Input!$D$18)^Brx!A120</f>
        <v>42.510687384542862</v>
      </c>
      <c r="C120">
        <f>(1+Input!$D$17)^Brx!A120</f>
        <v>2.9582150505913161</v>
      </c>
      <c r="E120">
        <f t="shared" si="29"/>
        <v>129</v>
      </c>
      <c r="F120">
        <f>IF(F$8&lt;Input!$D$13,IF(F$8+$A120&gt;=Input!$D$13,0,(INDEX(Input!$T$11:$T$136,F$8+$A120+1)/INDEX(Input!$T$11:$T$136,F$8+1))),0)*$B120*$C120</f>
        <v>0</v>
      </c>
      <c r="G120">
        <f>IF(G$8&lt;Input!$D$13,IF(G$8+$A120&gt;=Input!$D$13,0,(INDEX(Input!$T$11:$T$136,G$8+$A120+1)/INDEX(Input!$T$11:$T$136,G$8+1))),0)*$B120*$C120</f>
        <v>0</v>
      </c>
      <c r="H120">
        <f>IF(H$8&lt;Input!$D$13,IF(H$8+$A120&gt;=Input!$D$13,0,(INDEX(Input!$T$11:$T$136,H$8+$A120+1)/INDEX(Input!$T$11:$T$136,H$8+1))),0)*$B120*$C120</f>
        <v>0</v>
      </c>
      <c r="I120">
        <f>IF(I$8&lt;Input!$D$13,IF(I$8+$A120&gt;=Input!$D$13,0,(INDEX(Input!$T$11:$T$136,I$8+$A120+1)/INDEX(Input!$T$11:$T$136,I$8+1))),0)*$B120*$C120</f>
        <v>0</v>
      </c>
      <c r="J120">
        <f>IF(J$8&lt;Input!$D$13,IF(J$8+$A120&gt;=Input!$D$13,0,(INDEX(Input!$T$11:$T$136,J$8+$A120+1)/INDEX(Input!$T$11:$T$136,J$8+1))),0)*$B120*$C120</f>
        <v>0</v>
      </c>
      <c r="K120">
        <f>IF(K$8&lt;Input!$D$13,IF(K$8+$A120&gt;=Input!$D$13,0,(INDEX(Input!$T$11:$T$136,K$8+$A120+1)/INDEX(Input!$T$11:$T$136,K$8+1))),0)*$B120*$C120</f>
        <v>0</v>
      </c>
      <c r="L120">
        <f>IF(L$8&lt;Input!$D$13,IF(L$8+$A120&gt;=Input!$D$13,0,(INDEX(Input!$T$11:$T$136,L$8+$A120+1)/INDEX(Input!$T$11:$T$136,L$8+1))),0)*$B120*$C120</f>
        <v>0</v>
      </c>
      <c r="M120">
        <f>IF(M$8&lt;Input!$D$13,IF(M$8+$A120&gt;=Input!$D$13,0,(INDEX(Input!$T$11:$T$136,M$8+$A120+1)/INDEX(Input!$T$11:$T$136,M$8+1))),0)*$B120*$C120</f>
        <v>0</v>
      </c>
      <c r="N120">
        <f>IF(N$8&lt;Input!$D$13,IF(N$8+$A120&gt;=Input!$D$13,0,(INDEX(Input!$T$11:$T$136,N$8+$A120+1)/INDEX(Input!$T$11:$T$136,N$8+1))),0)*$B120*$C120</f>
        <v>0</v>
      </c>
      <c r="O120">
        <f>IF(O$8&lt;Input!$D$13,IF(O$8+$A120&gt;=Input!$D$13,0,(INDEX(Input!$T$11:$T$136,O$8+$A120+1)/INDEX(Input!$T$11:$T$136,O$8+1))),0)*$B120*$C120</f>
        <v>0</v>
      </c>
      <c r="P120">
        <f>IF(P$8&lt;Input!$D$13,IF(P$8+$A120&gt;=Input!$D$13,0,(INDEX(Input!$T$11:$T$136,P$8+$A120+1)/INDEX(Input!$T$11:$T$136,P$8+1))),0)*$B120*$C120</f>
        <v>0</v>
      </c>
      <c r="Q120">
        <f>IF(Q$8&lt;Input!$D$13,IF(Q$8+$A120&gt;=Input!$D$13,0,(INDEX(Input!$T$11:$T$136,Q$8+$A120+1)/INDEX(Input!$T$11:$T$136,Q$8+1))),0)*$B120*$C120</f>
        <v>0</v>
      </c>
      <c r="R120">
        <f>IF(R$8&lt;Input!$D$13,IF(R$8+$A120&gt;=Input!$D$13,0,(INDEX(Input!$T$11:$T$136,R$8+$A120+1)/INDEX(Input!$T$11:$T$136,R$8+1))),0)*$B120*$C120</f>
        <v>0</v>
      </c>
      <c r="S120">
        <f>IF(S$8&lt;Input!$D$13,IF(S$8+$A120&gt;=Input!$D$13,0,(INDEX(Input!$T$11:$T$136,S$8+$A120+1)/INDEX(Input!$T$11:$T$136,S$8+1))),0)*$B120*$C120</f>
        <v>0</v>
      </c>
      <c r="T120">
        <f>IF(T$8&lt;Input!$D$13,IF(T$8+$A120&gt;=Input!$D$13,0,(INDEX(Input!$T$11:$T$136,T$8+$A120+1)/INDEX(Input!$T$11:$T$136,T$8+1))),0)*$B120*$C120</f>
        <v>0</v>
      </c>
      <c r="U120">
        <f>IF(U$8&lt;Input!$D$13,IF(U$8+$A120&gt;=Input!$D$13,0,(INDEX(Input!$T$11:$T$136,U$8+$A120+1)/INDEX(Input!$T$11:$T$136,U$8+1))),0)*$B120*$C120</f>
        <v>0</v>
      </c>
      <c r="V120">
        <f>IF(V$8&lt;Input!$D$13,IF(V$8+$A120&gt;=Input!$D$13,0,(INDEX(Input!$T$11:$T$136,V$8+$A120+1)/INDEX(Input!$T$11:$T$136,V$8+1))),0)*$B120*$C120</f>
        <v>0</v>
      </c>
      <c r="W120">
        <f>IF(W$8&lt;Input!$D$13,IF(W$8+$A120&gt;=Input!$D$13,0,(INDEX(Input!$T$11:$T$136,W$8+$A120+1)/INDEX(Input!$T$11:$T$136,W$8+1))),0)*$B120*$C120</f>
        <v>0</v>
      </c>
      <c r="X120">
        <f>IF(X$8&lt;Input!$D$13,IF(X$8+$A120&gt;=Input!$D$13,0,(INDEX(Input!$T$11:$T$136,X$8+$A120+1)/INDEX(Input!$T$11:$T$136,X$8+1))),0)*$B120*$C120</f>
        <v>0</v>
      </c>
      <c r="Y120">
        <f>IF(Y$8&lt;Input!$D$13,IF(Y$8+$A120&gt;=Input!$D$13,0,(INDEX(Input!$T$11:$T$136,Y$8+$A120+1)/INDEX(Input!$T$11:$T$136,Y$8+1))),0)*$B120*$C120</f>
        <v>0</v>
      </c>
      <c r="Z120">
        <f>IF(Z$8&lt;Input!$D$13,IF(Z$8+$A120&gt;=Input!$D$13,0,(INDEX(Input!$T$11:$T$136,Z$8+$A120+1)/INDEX(Input!$T$11:$T$136,Z$8+1))),0)*$B120*$C120</f>
        <v>0</v>
      </c>
      <c r="AA120">
        <f>IF(AA$8&lt;Input!$D$13,IF(AA$8+$A120&gt;=Input!$D$13,0,(INDEX(Input!$T$11:$T$136,AA$8+$A120+1)/INDEX(Input!$T$11:$T$136,AA$8+1))),0)*$B120*$C120</f>
        <v>0</v>
      </c>
      <c r="AB120">
        <f>IF(AB$8&lt;Input!$D$13,IF(AB$8+$A120&gt;=Input!$D$13,0,(INDEX(Input!$T$11:$T$136,AB$8+$A120+1)/INDEX(Input!$T$11:$T$136,AB$8+1))),0)*$B120*$C120</f>
        <v>0</v>
      </c>
      <c r="AC120">
        <f>IF(AC$8&lt;Input!$D$13,IF(AC$8+$A120&gt;=Input!$D$13,0,(INDEX(Input!$T$11:$T$136,AC$8+$A120+1)/INDEX(Input!$T$11:$T$136,AC$8+1))),0)*$B120*$C120</f>
        <v>0</v>
      </c>
      <c r="AD120">
        <f>IF(AD$8&lt;Input!$D$13,IF(AD$8+$A120&gt;=Input!$D$13,0,(INDEX(Input!$T$11:$T$136,AD$8+$A120+1)/INDEX(Input!$T$11:$T$136,AD$8+1))),0)*$B120*$C120</f>
        <v>0</v>
      </c>
      <c r="AE120">
        <f>IF(AE$8&lt;Input!$D$13,IF(AE$8+$A120&gt;=Input!$D$13,0,(INDEX(Input!$T$11:$T$136,AE$8+$A120+1)/INDEX(Input!$T$11:$T$136,AE$8+1))),0)*$B120*$C120</f>
        <v>0</v>
      </c>
      <c r="AF120">
        <f>IF(AF$8&lt;Input!$D$13,IF(AF$8+$A120&gt;=Input!$D$13,0,(INDEX(Input!$T$11:$T$136,AF$8+$A120+1)/INDEX(Input!$T$11:$T$136,AF$8+1))),0)*$B120*$C120</f>
        <v>0</v>
      </c>
      <c r="AG120">
        <f>IF(AG$8&lt;Input!$D$13,IF(AG$8+$A120&gt;=Input!$D$13,0,(INDEX(Input!$T$11:$T$136,AG$8+$A120+1)/INDEX(Input!$T$11:$T$136,AG$8+1))),0)*$B120*$C120</f>
        <v>0</v>
      </c>
      <c r="AH120">
        <f>IF(AH$8&lt;Input!$D$13,IF(AH$8+$A120&gt;=Input!$D$13,0,(INDEX(Input!$T$11:$T$136,AH$8+$A120+1)/INDEX(Input!$T$11:$T$136,AH$8+1))),0)*$B120*$C120</f>
        <v>0</v>
      </c>
      <c r="AI120">
        <f>IF(AI$8&lt;Input!$D$13,IF(AI$8+$A120&gt;=Input!$D$13,0,(INDEX(Input!$T$11:$T$136,AI$8+$A120+1)/INDEX(Input!$T$11:$T$136,AI$8+1))),0)*$B120*$C120</f>
        <v>0</v>
      </c>
      <c r="AJ120">
        <f>IF(AJ$8&lt;Input!$D$13,IF(AJ$8+$A120&gt;=Input!$D$13,0,(INDEX(Input!$T$11:$T$136,AJ$8+$A120+1)/INDEX(Input!$T$11:$T$136,AJ$8+1))),0)*$B120*$C120</f>
        <v>0</v>
      </c>
      <c r="AK120">
        <f>IF(AK$8&lt;Input!$D$13,IF(AK$8+$A120&gt;=Input!$D$13,0,(INDEX(Input!$T$11:$T$136,AK$8+$A120+1)/INDEX(Input!$T$11:$T$136,AK$8+1))),0)*$B120*$C120</f>
        <v>0</v>
      </c>
      <c r="AL120">
        <f>IF(AL$8&lt;Input!$D$13,IF(AL$8+$A120&gt;=Input!$D$13,0,(INDEX(Input!$T$11:$T$136,AL$8+$A120+1)/INDEX(Input!$T$11:$T$136,AL$8+1))),0)*$B120*$C120</f>
        <v>0</v>
      </c>
      <c r="AM120">
        <f>IF(AM$8&lt;Input!$D$13,IF(AM$8+$A120&gt;=Input!$D$13,0,(INDEX(Input!$T$11:$T$136,AM$8+$A120+1)/INDEX(Input!$T$11:$T$136,AM$8+1))),0)*$B120*$C120</f>
        <v>0</v>
      </c>
      <c r="AN120">
        <f>IF(AN$8&lt;Input!$D$13,IF(AN$8+$A120&gt;=Input!$D$13,0,(INDEX(Input!$T$11:$T$136,AN$8+$A120+1)/INDEX(Input!$T$11:$T$136,AN$8+1))),0)*$B120*$C120</f>
        <v>0</v>
      </c>
      <c r="AO120">
        <f>IF(AO$8&lt;Input!$D$13,IF(AO$8+$A120&gt;=Input!$D$13,0,(INDEX(Input!$T$11:$T$136,AO$8+$A120+1)/INDEX(Input!$T$11:$T$136,AO$8+1))),0)*$B120*$C120</f>
        <v>0</v>
      </c>
      <c r="AP120">
        <f>IF(AP$8&lt;Input!$D$13,IF(AP$8+$A120&gt;=Input!$D$13,0,(INDEX(Input!$T$11:$T$136,AP$8+$A120+1)/INDEX(Input!$T$11:$T$136,AP$8+1))),0)*$B120*$C120</f>
        <v>0</v>
      </c>
      <c r="AQ120">
        <f>IF(AQ$8&lt;Input!$D$13,IF(AQ$8+$A120&gt;=Input!$D$13,0,(INDEX(Input!$T$11:$T$136,AQ$8+$A120+1)/INDEX(Input!$T$11:$T$136,AQ$8+1))),0)*$B120*$C120</f>
        <v>0</v>
      </c>
      <c r="AR120">
        <f>IF(AR$8&lt;Input!$D$13,IF(AR$8+$A120&gt;=Input!$D$13,0,(INDEX(Input!$T$11:$T$136,AR$8+$A120+1)/INDEX(Input!$T$11:$T$136,AR$8+1))),0)*$B120*$C120</f>
        <v>0</v>
      </c>
      <c r="AS120">
        <f>IF(AS$8&lt;Input!$D$13,IF(AS$8+$A120&gt;=Input!$D$13,0,(INDEX(Input!$T$11:$T$136,AS$8+$A120+1)/INDEX(Input!$T$11:$T$136,AS$8+1))),0)*$B120*$C120</f>
        <v>0</v>
      </c>
      <c r="AT120">
        <f>IF(AT$8&lt;Input!$D$13,IF(AT$8+$A120&gt;=Input!$D$13,0,(INDEX(Input!$T$11:$T$136,AT$8+$A120+1)/INDEX(Input!$T$11:$T$136,AT$8+1))),0)*$B120*$C120</f>
        <v>0</v>
      </c>
      <c r="AU120">
        <f>IF(AU$8&lt;Input!$D$13,IF(AU$8+$A120&gt;=Input!$D$13,0,(INDEX(Input!$T$11:$T$136,AU$8+$A120+1)/INDEX(Input!$T$11:$T$136,AU$8+1))),0)*$B120*$C120</f>
        <v>0</v>
      </c>
      <c r="AV120">
        <f>IF(AV$8&lt;Input!$D$13,IF(AV$8+$A120&gt;=Input!$D$13,0,(INDEX(Input!$T$11:$T$136,AV$8+$A120+1)/INDEX(Input!$T$11:$T$136,AV$8+1))),0)*$B120*$C120</f>
        <v>0</v>
      </c>
      <c r="AW120">
        <f>IF(AW$8&lt;Input!$D$13,IF(AW$8+$A120&gt;=Input!$D$13,0,(INDEX(Input!$T$11:$T$136,AW$8+$A120+1)/INDEX(Input!$T$11:$T$136,AW$8+1))),0)*$B120*$C120</f>
        <v>0</v>
      </c>
      <c r="AX120">
        <f>IF(AX$8&lt;Input!$D$13,IF(AX$8+$A120&gt;=Input!$D$13,0,(INDEX(Input!$T$11:$T$136,AX$8+$A120+1)/INDEX(Input!$T$11:$T$136,AX$8+1))),0)*$B120*$C120</f>
        <v>0</v>
      </c>
      <c r="AY120">
        <f>IF(AY$8&lt;Input!$D$13,IF(AY$8+$A120&gt;=Input!$D$13,0,(INDEX(Input!$T$11:$T$136,AY$8+$A120+1)/INDEX(Input!$T$11:$T$136,AY$8+1))),0)*$B120*$C120</f>
        <v>0</v>
      </c>
      <c r="AZ120">
        <f>IF(AZ$8&lt;Input!$D$13,IF(AZ$8+$A120&gt;=Input!$D$13,0,(INDEX(Input!$T$11:$T$136,AZ$8+$A120+1)/INDEX(Input!$T$11:$T$136,AZ$8+1))),0)*$B120*$C120</f>
        <v>0</v>
      </c>
      <c r="BA120">
        <f>IF(BA$8&lt;Input!$D$13,IF(BA$8+$A120&gt;=Input!$D$13,0,(INDEX(Input!$T$11:$T$136,BA$8+$A120+1)/INDEX(Input!$T$11:$T$136,BA$8+1))),0)*$B120*$C120</f>
        <v>0</v>
      </c>
      <c r="BB120">
        <f>IF(BB$8&lt;Input!$D$13,IF(BB$8+$A120&gt;=Input!$D$13,0,(INDEX(Input!$T$11:$T$136,BB$8+$A120+1)/INDEX(Input!$T$11:$T$136,BB$8+1))),0)*$B120*$C120</f>
        <v>0</v>
      </c>
      <c r="BC120">
        <f>IF(BC$8&lt;Input!$D$13,IF(BC$8+$A120&gt;=Input!$D$13,0,(INDEX(Input!$T$11:$T$136,BC$8+$A120+1)/INDEX(Input!$T$11:$T$136,BC$8+1))),0)*$B120*$C120</f>
        <v>0</v>
      </c>
      <c r="BD120">
        <f>IF(BD$8&lt;Input!$D$13,IF(BD$8+$A120&gt;=Input!$D$13,0,(INDEX(Input!$T$11:$T$136,BD$8+$A120+1)/INDEX(Input!$T$11:$T$136,BD$8+1))),0)*$B120*$C120</f>
        <v>0</v>
      </c>
      <c r="BE120">
        <f>IF(BE$8&lt;Input!$D$13,IF(BE$8+$A120&gt;=Input!$D$13,0,(INDEX(Input!$T$11:$T$136,BE$8+$A120+1)/INDEX(Input!$T$11:$T$136,BE$8+1))),0)*$B120*$C120</f>
        <v>0</v>
      </c>
      <c r="BF120">
        <f>IF(BF$8&lt;Input!$D$13,IF(BF$8+$A120&gt;=Input!$D$13,0,(INDEX(Input!$T$11:$T$136,BF$8+$A120+1)/INDEX(Input!$T$11:$T$136,BF$8+1))),0)*$B120*$C120</f>
        <v>0</v>
      </c>
      <c r="BG120">
        <f>IF(BG$8&lt;Input!$D$13,IF(BG$8+$A120&gt;=Input!$D$13,0,(INDEX(Input!$T$11:$T$136,BG$8+$A120+1)/INDEX(Input!$T$11:$T$136,BG$8+1))),0)*$B120*$C120</f>
        <v>0</v>
      </c>
      <c r="BH120">
        <f>IF(BH$8&lt;Input!$D$13,IF(BH$8+$A120&gt;=Input!$D$13,0,(INDEX(Input!$T$11:$T$136,BH$8+$A120+1)/INDEX(Input!$T$11:$T$136,BH$8+1))),0)*$B120*$C120</f>
        <v>0</v>
      </c>
      <c r="BI120">
        <f>IF(BI$8&lt;Input!$D$13,IF(BI$8+$A120&gt;=Input!$D$13,0,(INDEX(Input!$T$11:$T$136,BI$8+$A120+1)/INDEX(Input!$T$11:$T$136,BI$8+1))),0)*$B120*$C120</f>
        <v>0</v>
      </c>
      <c r="BJ120">
        <f>IF(BJ$8&lt;Input!$D$13,IF(BJ$8+$A120&gt;=Input!$D$13,0,(INDEX(Input!$T$11:$T$136,BJ$8+$A120+1)/INDEX(Input!$T$11:$T$136,BJ$8+1))),0)*$B120*$C120</f>
        <v>0</v>
      </c>
      <c r="BK120">
        <f>IF(BK$8&lt;Input!$D$13,IF(BK$8+$A120&gt;=Input!$D$13,0,(INDEX(Input!$T$11:$T$136,BK$8+$A120+1)/INDEX(Input!$T$11:$T$136,BK$8+1))),0)*$B120*$C120</f>
        <v>0</v>
      </c>
      <c r="BL120">
        <f>IF(BL$8&lt;Input!$D$13,IF(BL$8+$A120&gt;=Input!$D$13,0,(INDEX(Input!$T$11:$T$136,BL$8+$A120+1)/INDEX(Input!$T$11:$T$136,BL$8+1))),0)*$B120*$C120</f>
        <v>0</v>
      </c>
      <c r="BM120">
        <f>IF(BM$8&lt;Input!$D$13,IF(BM$8+$A120&gt;=Input!$D$13,0,(INDEX(Input!$T$11:$T$136,BM$8+$A120+1)/INDEX(Input!$T$11:$T$136,BM$8+1))),0)*$B120*$C120</f>
        <v>0</v>
      </c>
      <c r="BN120">
        <f>IF(BN$8&lt;Input!$D$13,IF(BN$8+$A120&gt;=Input!$D$13,0,(INDEX(Input!$T$11:$T$136,BN$8+$A120+1)/INDEX(Input!$T$11:$T$136,BN$8+1))),0)*$B120*$C120</f>
        <v>0</v>
      </c>
    </row>
    <row r="121" spans="1:66">
      <c r="A121">
        <f>Input!B120</f>
        <v>110</v>
      </c>
      <c r="B121">
        <f>(1+Input!$D$18)^Brx!A121</f>
        <v>43.998561443001869</v>
      </c>
      <c r="C121">
        <f>(1+Input!$D$17)^Brx!A121</f>
        <v>2.9877972010972296</v>
      </c>
      <c r="E121">
        <f t="shared" si="29"/>
        <v>130</v>
      </c>
      <c r="F121">
        <f>IF(F$8&lt;Input!$D$13,IF(F$8+$A121&gt;=Input!$D$13,0,(INDEX(Input!$T$11:$T$136,F$8+$A121+1)/INDEX(Input!$T$11:$T$136,F$8+1))),0)*$B121*$C121</f>
        <v>0</v>
      </c>
      <c r="G121">
        <f>IF(G$8&lt;Input!$D$13,IF(G$8+$A121&gt;=Input!$D$13,0,(INDEX(Input!$T$11:$T$136,G$8+$A121+1)/INDEX(Input!$T$11:$T$136,G$8+1))),0)*$B121*$C121</f>
        <v>0</v>
      </c>
      <c r="H121">
        <f>IF(H$8&lt;Input!$D$13,IF(H$8+$A121&gt;=Input!$D$13,0,(INDEX(Input!$T$11:$T$136,H$8+$A121+1)/INDEX(Input!$T$11:$T$136,H$8+1))),0)*$B121*$C121</f>
        <v>0</v>
      </c>
      <c r="I121">
        <f>IF(I$8&lt;Input!$D$13,IF(I$8+$A121&gt;=Input!$D$13,0,(INDEX(Input!$T$11:$T$136,I$8+$A121+1)/INDEX(Input!$T$11:$T$136,I$8+1))),0)*$B121*$C121</f>
        <v>0</v>
      </c>
      <c r="J121">
        <f>IF(J$8&lt;Input!$D$13,IF(J$8+$A121&gt;=Input!$D$13,0,(INDEX(Input!$T$11:$T$136,J$8+$A121+1)/INDEX(Input!$T$11:$T$136,J$8+1))),0)*$B121*$C121</f>
        <v>0</v>
      </c>
      <c r="K121">
        <f>IF(K$8&lt;Input!$D$13,IF(K$8+$A121&gt;=Input!$D$13,0,(INDEX(Input!$T$11:$T$136,K$8+$A121+1)/INDEX(Input!$T$11:$T$136,K$8+1))),0)*$B121*$C121</f>
        <v>0</v>
      </c>
      <c r="L121">
        <f>IF(L$8&lt;Input!$D$13,IF(L$8+$A121&gt;=Input!$D$13,0,(INDEX(Input!$T$11:$T$136,L$8+$A121+1)/INDEX(Input!$T$11:$T$136,L$8+1))),0)*$B121*$C121</f>
        <v>0</v>
      </c>
      <c r="M121">
        <f>IF(M$8&lt;Input!$D$13,IF(M$8+$A121&gt;=Input!$D$13,0,(INDEX(Input!$T$11:$T$136,M$8+$A121+1)/INDEX(Input!$T$11:$T$136,M$8+1))),0)*$B121*$C121</f>
        <v>0</v>
      </c>
      <c r="N121">
        <f>IF(N$8&lt;Input!$D$13,IF(N$8+$A121&gt;=Input!$D$13,0,(INDEX(Input!$T$11:$T$136,N$8+$A121+1)/INDEX(Input!$T$11:$T$136,N$8+1))),0)*$B121*$C121</f>
        <v>0</v>
      </c>
      <c r="O121">
        <f>IF(O$8&lt;Input!$D$13,IF(O$8+$A121&gt;=Input!$D$13,0,(INDEX(Input!$T$11:$T$136,O$8+$A121+1)/INDEX(Input!$T$11:$T$136,O$8+1))),0)*$B121*$C121</f>
        <v>0</v>
      </c>
      <c r="P121">
        <f>IF(P$8&lt;Input!$D$13,IF(P$8+$A121&gt;=Input!$D$13,0,(INDEX(Input!$T$11:$T$136,P$8+$A121+1)/INDEX(Input!$T$11:$T$136,P$8+1))),0)*$B121*$C121</f>
        <v>0</v>
      </c>
      <c r="Q121">
        <f>IF(Q$8&lt;Input!$D$13,IF(Q$8+$A121&gt;=Input!$D$13,0,(INDEX(Input!$T$11:$T$136,Q$8+$A121+1)/INDEX(Input!$T$11:$T$136,Q$8+1))),0)*$B121*$C121</f>
        <v>0</v>
      </c>
      <c r="R121">
        <f>IF(R$8&lt;Input!$D$13,IF(R$8+$A121&gt;=Input!$D$13,0,(INDEX(Input!$T$11:$T$136,R$8+$A121+1)/INDEX(Input!$T$11:$T$136,R$8+1))),0)*$B121*$C121</f>
        <v>0</v>
      </c>
      <c r="S121">
        <f>IF(S$8&lt;Input!$D$13,IF(S$8+$A121&gt;=Input!$D$13,0,(INDEX(Input!$T$11:$T$136,S$8+$A121+1)/INDEX(Input!$T$11:$T$136,S$8+1))),0)*$B121*$C121</f>
        <v>0</v>
      </c>
      <c r="T121">
        <f>IF(T$8&lt;Input!$D$13,IF(T$8+$A121&gt;=Input!$D$13,0,(INDEX(Input!$T$11:$T$136,T$8+$A121+1)/INDEX(Input!$T$11:$T$136,T$8+1))),0)*$B121*$C121</f>
        <v>0</v>
      </c>
      <c r="U121">
        <f>IF(U$8&lt;Input!$D$13,IF(U$8+$A121&gt;=Input!$D$13,0,(INDEX(Input!$T$11:$T$136,U$8+$A121+1)/INDEX(Input!$T$11:$T$136,U$8+1))),0)*$B121*$C121</f>
        <v>0</v>
      </c>
      <c r="V121">
        <f>IF(V$8&lt;Input!$D$13,IF(V$8+$A121&gt;=Input!$D$13,0,(INDEX(Input!$T$11:$T$136,V$8+$A121+1)/INDEX(Input!$T$11:$T$136,V$8+1))),0)*$B121*$C121</f>
        <v>0</v>
      </c>
      <c r="W121">
        <f>IF(W$8&lt;Input!$D$13,IF(W$8+$A121&gt;=Input!$D$13,0,(INDEX(Input!$T$11:$T$136,W$8+$A121+1)/INDEX(Input!$T$11:$T$136,W$8+1))),0)*$B121*$C121</f>
        <v>0</v>
      </c>
      <c r="X121">
        <f>IF(X$8&lt;Input!$D$13,IF(X$8+$A121&gt;=Input!$D$13,0,(INDEX(Input!$T$11:$T$136,X$8+$A121+1)/INDEX(Input!$T$11:$T$136,X$8+1))),0)*$B121*$C121</f>
        <v>0</v>
      </c>
      <c r="Y121">
        <f>IF(Y$8&lt;Input!$D$13,IF(Y$8+$A121&gt;=Input!$D$13,0,(INDEX(Input!$T$11:$T$136,Y$8+$A121+1)/INDEX(Input!$T$11:$T$136,Y$8+1))),0)*$B121*$C121</f>
        <v>0</v>
      </c>
      <c r="Z121">
        <f>IF(Z$8&lt;Input!$D$13,IF(Z$8+$A121&gt;=Input!$D$13,0,(INDEX(Input!$T$11:$T$136,Z$8+$A121+1)/INDEX(Input!$T$11:$T$136,Z$8+1))),0)*$B121*$C121</f>
        <v>0</v>
      </c>
      <c r="AA121">
        <f>IF(AA$8&lt;Input!$D$13,IF(AA$8+$A121&gt;=Input!$D$13,0,(INDEX(Input!$T$11:$T$136,AA$8+$A121+1)/INDEX(Input!$T$11:$T$136,AA$8+1))),0)*$B121*$C121</f>
        <v>0</v>
      </c>
      <c r="AB121">
        <f>IF(AB$8&lt;Input!$D$13,IF(AB$8+$A121&gt;=Input!$D$13,0,(INDEX(Input!$T$11:$T$136,AB$8+$A121+1)/INDEX(Input!$T$11:$T$136,AB$8+1))),0)*$B121*$C121</f>
        <v>0</v>
      </c>
      <c r="AC121">
        <f>IF(AC$8&lt;Input!$D$13,IF(AC$8+$A121&gt;=Input!$D$13,0,(INDEX(Input!$T$11:$T$136,AC$8+$A121+1)/INDEX(Input!$T$11:$T$136,AC$8+1))),0)*$B121*$C121</f>
        <v>0</v>
      </c>
      <c r="AD121">
        <f>IF(AD$8&lt;Input!$D$13,IF(AD$8+$A121&gt;=Input!$D$13,0,(INDEX(Input!$T$11:$T$136,AD$8+$A121+1)/INDEX(Input!$T$11:$T$136,AD$8+1))),0)*$B121*$C121</f>
        <v>0</v>
      </c>
      <c r="AE121">
        <f>IF(AE$8&lt;Input!$D$13,IF(AE$8+$A121&gt;=Input!$D$13,0,(INDEX(Input!$T$11:$T$136,AE$8+$A121+1)/INDEX(Input!$T$11:$T$136,AE$8+1))),0)*$B121*$C121</f>
        <v>0</v>
      </c>
      <c r="AF121">
        <f>IF(AF$8&lt;Input!$D$13,IF(AF$8+$A121&gt;=Input!$D$13,0,(INDEX(Input!$T$11:$T$136,AF$8+$A121+1)/INDEX(Input!$T$11:$T$136,AF$8+1))),0)*$B121*$C121</f>
        <v>0</v>
      </c>
      <c r="AG121">
        <f>IF(AG$8&lt;Input!$D$13,IF(AG$8+$A121&gt;=Input!$D$13,0,(INDEX(Input!$T$11:$T$136,AG$8+$A121+1)/INDEX(Input!$T$11:$T$136,AG$8+1))),0)*$B121*$C121</f>
        <v>0</v>
      </c>
      <c r="AH121">
        <f>IF(AH$8&lt;Input!$D$13,IF(AH$8+$A121&gt;=Input!$D$13,0,(INDEX(Input!$T$11:$T$136,AH$8+$A121+1)/INDEX(Input!$T$11:$T$136,AH$8+1))),0)*$B121*$C121</f>
        <v>0</v>
      </c>
      <c r="AI121">
        <f>IF(AI$8&lt;Input!$D$13,IF(AI$8+$A121&gt;=Input!$D$13,0,(INDEX(Input!$T$11:$T$136,AI$8+$A121+1)/INDEX(Input!$T$11:$T$136,AI$8+1))),0)*$B121*$C121</f>
        <v>0</v>
      </c>
      <c r="AJ121">
        <f>IF(AJ$8&lt;Input!$D$13,IF(AJ$8+$A121&gt;=Input!$D$13,0,(INDEX(Input!$T$11:$T$136,AJ$8+$A121+1)/INDEX(Input!$T$11:$T$136,AJ$8+1))),0)*$B121*$C121</f>
        <v>0</v>
      </c>
      <c r="AK121">
        <f>IF(AK$8&lt;Input!$D$13,IF(AK$8+$A121&gt;=Input!$D$13,0,(INDEX(Input!$T$11:$T$136,AK$8+$A121+1)/INDEX(Input!$T$11:$T$136,AK$8+1))),0)*$B121*$C121</f>
        <v>0</v>
      </c>
      <c r="AL121">
        <f>IF(AL$8&lt;Input!$D$13,IF(AL$8+$A121&gt;=Input!$D$13,0,(INDEX(Input!$T$11:$T$136,AL$8+$A121+1)/INDEX(Input!$T$11:$T$136,AL$8+1))),0)*$B121*$C121</f>
        <v>0</v>
      </c>
      <c r="AM121">
        <f>IF(AM$8&lt;Input!$D$13,IF(AM$8+$A121&gt;=Input!$D$13,0,(INDEX(Input!$T$11:$T$136,AM$8+$A121+1)/INDEX(Input!$T$11:$T$136,AM$8+1))),0)*$B121*$C121</f>
        <v>0</v>
      </c>
      <c r="AN121">
        <f>IF(AN$8&lt;Input!$D$13,IF(AN$8+$A121&gt;=Input!$D$13,0,(INDEX(Input!$T$11:$T$136,AN$8+$A121+1)/INDEX(Input!$T$11:$T$136,AN$8+1))),0)*$B121*$C121</f>
        <v>0</v>
      </c>
      <c r="AO121">
        <f>IF(AO$8&lt;Input!$D$13,IF(AO$8+$A121&gt;=Input!$D$13,0,(INDEX(Input!$T$11:$T$136,AO$8+$A121+1)/INDEX(Input!$T$11:$T$136,AO$8+1))),0)*$B121*$C121</f>
        <v>0</v>
      </c>
      <c r="AP121">
        <f>IF(AP$8&lt;Input!$D$13,IF(AP$8+$A121&gt;=Input!$D$13,0,(INDEX(Input!$T$11:$T$136,AP$8+$A121+1)/INDEX(Input!$T$11:$T$136,AP$8+1))),0)*$B121*$C121</f>
        <v>0</v>
      </c>
      <c r="AQ121">
        <f>IF(AQ$8&lt;Input!$D$13,IF(AQ$8+$A121&gt;=Input!$D$13,0,(INDEX(Input!$T$11:$T$136,AQ$8+$A121+1)/INDEX(Input!$T$11:$T$136,AQ$8+1))),0)*$B121*$C121</f>
        <v>0</v>
      </c>
      <c r="AR121">
        <f>IF(AR$8&lt;Input!$D$13,IF(AR$8+$A121&gt;=Input!$D$13,0,(INDEX(Input!$T$11:$T$136,AR$8+$A121+1)/INDEX(Input!$T$11:$T$136,AR$8+1))),0)*$B121*$C121</f>
        <v>0</v>
      </c>
      <c r="AS121">
        <f>IF(AS$8&lt;Input!$D$13,IF(AS$8+$A121&gt;=Input!$D$13,0,(INDEX(Input!$T$11:$T$136,AS$8+$A121+1)/INDEX(Input!$T$11:$T$136,AS$8+1))),0)*$B121*$C121</f>
        <v>0</v>
      </c>
      <c r="AT121">
        <f>IF(AT$8&lt;Input!$D$13,IF(AT$8+$A121&gt;=Input!$D$13,0,(INDEX(Input!$T$11:$T$136,AT$8+$A121+1)/INDEX(Input!$T$11:$T$136,AT$8+1))),0)*$B121*$C121</f>
        <v>0</v>
      </c>
      <c r="AU121">
        <f>IF(AU$8&lt;Input!$D$13,IF(AU$8+$A121&gt;=Input!$D$13,0,(INDEX(Input!$T$11:$T$136,AU$8+$A121+1)/INDEX(Input!$T$11:$T$136,AU$8+1))),0)*$B121*$C121</f>
        <v>0</v>
      </c>
      <c r="AV121">
        <f>IF(AV$8&lt;Input!$D$13,IF(AV$8+$A121&gt;=Input!$D$13,0,(INDEX(Input!$T$11:$T$136,AV$8+$A121+1)/INDEX(Input!$T$11:$T$136,AV$8+1))),0)*$B121*$C121</f>
        <v>0</v>
      </c>
      <c r="AW121">
        <f>IF(AW$8&lt;Input!$D$13,IF(AW$8+$A121&gt;=Input!$D$13,0,(INDEX(Input!$T$11:$T$136,AW$8+$A121+1)/INDEX(Input!$T$11:$T$136,AW$8+1))),0)*$B121*$C121</f>
        <v>0</v>
      </c>
      <c r="AX121">
        <f>IF(AX$8&lt;Input!$D$13,IF(AX$8+$A121&gt;=Input!$D$13,0,(INDEX(Input!$T$11:$T$136,AX$8+$A121+1)/INDEX(Input!$T$11:$T$136,AX$8+1))),0)*$B121*$C121</f>
        <v>0</v>
      </c>
      <c r="AY121">
        <f>IF(AY$8&lt;Input!$D$13,IF(AY$8+$A121&gt;=Input!$D$13,0,(INDEX(Input!$T$11:$T$136,AY$8+$A121+1)/INDEX(Input!$T$11:$T$136,AY$8+1))),0)*$B121*$C121</f>
        <v>0</v>
      </c>
      <c r="AZ121">
        <f>IF(AZ$8&lt;Input!$D$13,IF(AZ$8+$A121&gt;=Input!$D$13,0,(INDEX(Input!$T$11:$T$136,AZ$8+$A121+1)/INDEX(Input!$T$11:$T$136,AZ$8+1))),0)*$B121*$C121</f>
        <v>0</v>
      </c>
      <c r="BA121">
        <f>IF(BA$8&lt;Input!$D$13,IF(BA$8+$A121&gt;=Input!$D$13,0,(INDEX(Input!$T$11:$T$136,BA$8+$A121+1)/INDEX(Input!$T$11:$T$136,BA$8+1))),0)*$B121*$C121</f>
        <v>0</v>
      </c>
      <c r="BB121">
        <f>IF(BB$8&lt;Input!$D$13,IF(BB$8+$A121&gt;=Input!$D$13,0,(INDEX(Input!$T$11:$T$136,BB$8+$A121+1)/INDEX(Input!$T$11:$T$136,BB$8+1))),0)*$B121*$C121</f>
        <v>0</v>
      </c>
      <c r="BC121">
        <f>IF(BC$8&lt;Input!$D$13,IF(BC$8+$A121&gt;=Input!$D$13,0,(INDEX(Input!$T$11:$T$136,BC$8+$A121+1)/INDEX(Input!$T$11:$T$136,BC$8+1))),0)*$B121*$C121</f>
        <v>0</v>
      </c>
      <c r="BD121">
        <f>IF(BD$8&lt;Input!$D$13,IF(BD$8+$A121&gt;=Input!$D$13,0,(INDEX(Input!$T$11:$T$136,BD$8+$A121+1)/INDEX(Input!$T$11:$T$136,BD$8+1))),0)*$B121*$C121</f>
        <v>0</v>
      </c>
      <c r="BE121">
        <f>IF(BE$8&lt;Input!$D$13,IF(BE$8+$A121&gt;=Input!$D$13,0,(INDEX(Input!$T$11:$T$136,BE$8+$A121+1)/INDEX(Input!$T$11:$T$136,BE$8+1))),0)*$B121*$C121</f>
        <v>0</v>
      </c>
      <c r="BF121">
        <f>IF(BF$8&lt;Input!$D$13,IF(BF$8+$A121&gt;=Input!$D$13,0,(INDEX(Input!$T$11:$T$136,BF$8+$A121+1)/INDEX(Input!$T$11:$T$136,BF$8+1))),0)*$B121*$C121</f>
        <v>0</v>
      </c>
      <c r="BG121">
        <f>IF(BG$8&lt;Input!$D$13,IF(BG$8+$A121&gt;=Input!$D$13,0,(INDEX(Input!$T$11:$T$136,BG$8+$A121+1)/INDEX(Input!$T$11:$T$136,BG$8+1))),0)*$B121*$C121</f>
        <v>0</v>
      </c>
      <c r="BH121">
        <f>IF(BH$8&lt;Input!$D$13,IF(BH$8+$A121&gt;=Input!$D$13,0,(INDEX(Input!$T$11:$T$136,BH$8+$A121+1)/INDEX(Input!$T$11:$T$136,BH$8+1))),0)*$B121*$C121</f>
        <v>0</v>
      </c>
      <c r="BI121">
        <f>IF(BI$8&lt;Input!$D$13,IF(BI$8+$A121&gt;=Input!$D$13,0,(INDEX(Input!$T$11:$T$136,BI$8+$A121+1)/INDEX(Input!$T$11:$T$136,BI$8+1))),0)*$B121*$C121</f>
        <v>0</v>
      </c>
      <c r="BJ121">
        <f>IF(BJ$8&lt;Input!$D$13,IF(BJ$8+$A121&gt;=Input!$D$13,0,(INDEX(Input!$T$11:$T$136,BJ$8+$A121+1)/INDEX(Input!$T$11:$T$136,BJ$8+1))),0)*$B121*$C121</f>
        <v>0</v>
      </c>
      <c r="BK121">
        <f>IF(BK$8&lt;Input!$D$13,IF(BK$8+$A121&gt;=Input!$D$13,0,(INDEX(Input!$T$11:$T$136,BK$8+$A121+1)/INDEX(Input!$T$11:$T$136,BK$8+1))),0)*$B121*$C121</f>
        <v>0</v>
      </c>
      <c r="BL121">
        <f>IF(BL$8&lt;Input!$D$13,IF(BL$8+$A121&gt;=Input!$D$13,0,(INDEX(Input!$T$11:$T$136,BL$8+$A121+1)/INDEX(Input!$T$11:$T$136,BL$8+1))),0)*$B121*$C121</f>
        <v>0</v>
      </c>
      <c r="BM121">
        <f>IF(BM$8&lt;Input!$D$13,IF(BM$8+$A121&gt;=Input!$D$13,0,(INDEX(Input!$T$11:$T$136,BM$8+$A121+1)/INDEX(Input!$T$11:$T$136,BM$8+1))),0)*$B121*$C121</f>
        <v>0</v>
      </c>
      <c r="BN121">
        <f>IF(BN$8&lt;Input!$D$13,IF(BN$8+$A121&gt;=Input!$D$13,0,(INDEX(Input!$T$11:$T$136,BN$8+$A121+1)/INDEX(Input!$T$11:$T$136,BN$8+1))),0)*$B121*$C121</f>
        <v>0</v>
      </c>
    </row>
    <row r="122" spans="1:66">
      <c r="A122">
        <f>Input!B121</f>
        <v>111</v>
      </c>
      <c r="B122">
        <f>(1+Input!$D$18)^Brx!A122</f>
        <v>45.538511093506919</v>
      </c>
      <c r="C122">
        <f>(1+Input!$D$17)^Brx!A122</f>
        <v>3.0176751731082008</v>
      </c>
      <c r="E122">
        <f t="shared" si="29"/>
        <v>131</v>
      </c>
      <c r="F122">
        <f>IF(F$8&lt;Input!$D$13,IF(F$8+$A122&gt;=Input!$D$13,0,(INDEX(Input!$T$11:$T$136,F$8+$A122+1)/INDEX(Input!$T$11:$T$136,F$8+1))),0)*$B122*$C122</f>
        <v>0</v>
      </c>
      <c r="G122">
        <f>IF(G$8&lt;Input!$D$13,IF(G$8+$A122&gt;=Input!$D$13,0,(INDEX(Input!$T$11:$T$136,G$8+$A122+1)/INDEX(Input!$T$11:$T$136,G$8+1))),0)*$B122*$C122</f>
        <v>0</v>
      </c>
      <c r="H122">
        <f>IF(H$8&lt;Input!$D$13,IF(H$8+$A122&gt;=Input!$D$13,0,(INDEX(Input!$T$11:$T$136,H$8+$A122+1)/INDEX(Input!$T$11:$T$136,H$8+1))),0)*$B122*$C122</f>
        <v>0</v>
      </c>
      <c r="I122">
        <f>IF(I$8&lt;Input!$D$13,IF(I$8+$A122&gt;=Input!$D$13,0,(INDEX(Input!$T$11:$T$136,I$8+$A122+1)/INDEX(Input!$T$11:$T$136,I$8+1))),0)*$B122*$C122</f>
        <v>0</v>
      </c>
      <c r="J122">
        <f>IF(J$8&lt;Input!$D$13,IF(J$8+$A122&gt;=Input!$D$13,0,(INDEX(Input!$T$11:$T$136,J$8+$A122+1)/INDEX(Input!$T$11:$T$136,J$8+1))),0)*$B122*$C122</f>
        <v>0</v>
      </c>
      <c r="K122">
        <f>IF(K$8&lt;Input!$D$13,IF(K$8+$A122&gt;=Input!$D$13,0,(INDEX(Input!$T$11:$T$136,K$8+$A122+1)/INDEX(Input!$T$11:$T$136,K$8+1))),0)*$B122*$C122</f>
        <v>0</v>
      </c>
      <c r="L122">
        <f>IF(L$8&lt;Input!$D$13,IF(L$8+$A122&gt;=Input!$D$13,0,(INDEX(Input!$T$11:$T$136,L$8+$A122+1)/INDEX(Input!$T$11:$T$136,L$8+1))),0)*$B122*$C122</f>
        <v>0</v>
      </c>
      <c r="M122">
        <f>IF(M$8&lt;Input!$D$13,IF(M$8+$A122&gt;=Input!$D$13,0,(INDEX(Input!$T$11:$T$136,M$8+$A122+1)/INDEX(Input!$T$11:$T$136,M$8+1))),0)*$B122*$C122</f>
        <v>0</v>
      </c>
      <c r="N122">
        <f>IF(N$8&lt;Input!$D$13,IF(N$8+$A122&gt;=Input!$D$13,0,(INDEX(Input!$T$11:$T$136,N$8+$A122+1)/INDEX(Input!$T$11:$T$136,N$8+1))),0)*$B122*$C122</f>
        <v>0</v>
      </c>
      <c r="O122">
        <f>IF(O$8&lt;Input!$D$13,IF(O$8+$A122&gt;=Input!$D$13,0,(INDEX(Input!$T$11:$T$136,O$8+$A122+1)/INDEX(Input!$T$11:$T$136,O$8+1))),0)*$B122*$C122</f>
        <v>0</v>
      </c>
      <c r="P122">
        <f>IF(P$8&lt;Input!$D$13,IF(P$8+$A122&gt;=Input!$D$13,0,(INDEX(Input!$T$11:$T$136,P$8+$A122+1)/INDEX(Input!$T$11:$T$136,P$8+1))),0)*$B122*$C122</f>
        <v>0</v>
      </c>
      <c r="Q122">
        <f>IF(Q$8&lt;Input!$D$13,IF(Q$8+$A122&gt;=Input!$D$13,0,(INDEX(Input!$T$11:$T$136,Q$8+$A122+1)/INDEX(Input!$T$11:$T$136,Q$8+1))),0)*$B122*$C122</f>
        <v>0</v>
      </c>
      <c r="R122">
        <f>IF(R$8&lt;Input!$D$13,IF(R$8+$A122&gt;=Input!$D$13,0,(INDEX(Input!$T$11:$T$136,R$8+$A122+1)/INDEX(Input!$T$11:$T$136,R$8+1))),0)*$B122*$C122</f>
        <v>0</v>
      </c>
      <c r="S122">
        <f>IF(S$8&lt;Input!$D$13,IF(S$8+$A122&gt;=Input!$D$13,0,(INDEX(Input!$T$11:$T$136,S$8+$A122+1)/INDEX(Input!$T$11:$T$136,S$8+1))),0)*$B122*$C122</f>
        <v>0</v>
      </c>
      <c r="T122">
        <f>IF(T$8&lt;Input!$D$13,IF(T$8+$A122&gt;=Input!$D$13,0,(INDEX(Input!$T$11:$T$136,T$8+$A122+1)/INDEX(Input!$T$11:$T$136,T$8+1))),0)*$B122*$C122</f>
        <v>0</v>
      </c>
      <c r="U122">
        <f>IF(U$8&lt;Input!$D$13,IF(U$8+$A122&gt;=Input!$D$13,0,(INDEX(Input!$T$11:$T$136,U$8+$A122+1)/INDEX(Input!$T$11:$T$136,U$8+1))),0)*$B122*$C122</f>
        <v>0</v>
      </c>
      <c r="V122">
        <f>IF(V$8&lt;Input!$D$13,IF(V$8+$A122&gt;=Input!$D$13,0,(INDEX(Input!$T$11:$T$136,V$8+$A122+1)/INDEX(Input!$T$11:$T$136,V$8+1))),0)*$B122*$C122</f>
        <v>0</v>
      </c>
      <c r="W122">
        <f>IF(W$8&lt;Input!$D$13,IF(W$8+$A122&gt;=Input!$D$13,0,(INDEX(Input!$T$11:$T$136,W$8+$A122+1)/INDEX(Input!$T$11:$T$136,W$8+1))),0)*$B122*$C122</f>
        <v>0</v>
      </c>
      <c r="X122">
        <f>IF(X$8&lt;Input!$D$13,IF(X$8+$A122&gt;=Input!$D$13,0,(INDEX(Input!$T$11:$T$136,X$8+$A122+1)/INDEX(Input!$T$11:$T$136,X$8+1))),0)*$B122*$C122</f>
        <v>0</v>
      </c>
      <c r="Y122">
        <f>IF(Y$8&lt;Input!$D$13,IF(Y$8+$A122&gt;=Input!$D$13,0,(INDEX(Input!$T$11:$T$136,Y$8+$A122+1)/INDEX(Input!$T$11:$T$136,Y$8+1))),0)*$B122*$C122</f>
        <v>0</v>
      </c>
      <c r="Z122">
        <f>IF(Z$8&lt;Input!$D$13,IF(Z$8+$A122&gt;=Input!$D$13,0,(INDEX(Input!$T$11:$T$136,Z$8+$A122+1)/INDEX(Input!$T$11:$T$136,Z$8+1))),0)*$B122*$C122</f>
        <v>0</v>
      </c>
      <c r="AA122">
        <f>IF(AA$8&lt;Input!$D$13,IF(AA$8+$A122&gt;=Input!$D$13,0,(INDEX(Input!$T$11:$T$136,AA$8+$A122+1)/INDEX(Input!$T$11:$T$136,AA$8+1))),0)*$B122*$C122</f>
        <v>0</v>
      </c>
      <c r="AB122">
        <f>IF(AB$8&lt;Input!$D$13,IF(AB$8+$A122&gt;=Input!$D$13,0,(INDEX(Input!$T$11:$T$136,AB$8+$A122+1)/INDEX(Input!$T$11:$T$136,AB$8+1))),0)*$B122*$C122</f>
        <v>0</v>
      </c>
      <c r="AC122">
        <f>IF(AC$8&lt;Input!$D$13,IF(AC$8+$A122&gt;=Input!$D$13,0,(INDEX(Input!$T$11:$T$136,AC$8+$A122+1)/INDEX(Input!$T$11:$T$136,AC$8+1))),0)*$B122*$C122</f>
        <v>0</v>
      </c>
      <c r="AD122">
        <f>IF(AD$8&lt;Input!$D$13,IF(AD$8+$A122&gt;=Input!$D$13,0,(INDEX(Input!$T$11:$T$136,AD$8+$A122+1)/INDEX(Input!$T$11:$T$136,AD$8+1))),0)*$B122*$C122</f>
        <v>0</v>
      </c>
      <c r="AE122">
        <f>IF(AE$8&lt;Input!$D$13,IF(AE$8+$A122&gt;=Input!$D$13,0,(INDEX(Input!$T$11:$T$136,AE$8+$A122+1)/INDEX(Input!$T$11:$T$136,AE$8+1))),0)*$B122*$C122</f>
        <v>0</v>
      </c>
      <c r="AF122">
        <f>IF(AF$8&lt;Input!$D$13,IF(AF$8+$A122&gt;=Input!$D$13,0,(INDEX(Input!$T$11:$T$136,AF$8+$A122+1)/INDEX(Input!$T$11:$T$136,AF$8+1))),0)*$B122*$C122</f>
        <v>0</v>
      </c>
      <c r="AG122">
        <f>IF(AG$8&lt;Input!$D$13,IF(AG$8+$A122&gt;=Input!$D$13,0,(INDEX(Input!$T$11:$T$136,AG$8+$A122+1)/INDEX(Input!$T$11:$T$136,AG$8+1))),0)*$B122*$C122</f>
        <v>0</v>
      </c>
      <c r="AH122">
        <f>IF(AH$8&lt;Input!$D$13,IF(AH$8+$A122&gt;=Input!$D$13,0,(INDEX(Input!$T$11:$T$136,AH$8+$A122+1)/INDEX(Input!$T$11:$T$136,AH$8+1))),0)*$B122*$C122</f>
        <v>0</v>
      </c>
      <c r="AI122">
        <f>IF(AI$8&lt;Input!$D$13,IF(AI$8+$A122&gt;=Input!$D$13,0,(INDEX(Input!$T$11:$T$136,AI$8+$A122+1)/INDEX(Input!$T$11:$T$136,AI$8+1))),0)*$B122*$C122</f>
        <v>0</v>
      </c>
      <c r="AJ122">
        <f>IF(AJ$8&lt;Input!$D$13,IF(AJ$8+$A122&gt;=Input!$D$13,0,(INDEX(Input!$T$11:$T$136,AJ$8+$A122+1)/INDEX(Input!$T$11:$T$136,AJ$8+1))),0)*$B122*$C122</f>
        <v>0</v>
      </c>
      <c r="AK122">
        <f>IF(AK$8&lt;Input!$D$13,IF(AK$8+$A122&gt;=Input!$D$13,0,(INDEX(Input!$T$11:$T$136,AK$8+$A122+1)/INDEX(Input!$T$11:$T$136,AK$8+1))),0)*$B122*$C122</f>
        <v>0</v>
      </c>
      <c r="AL122">
        <f>IF(AL$8&lt;Input!$D$13,IF(AL$8+$A122&gt;=Input!$D$13,0,(INDEX(Input!$T$11:$T$136,AL$8+$A122+1)/INDEX(Input!$T$11:$T$136,AL$8+1))),0)*$B122*$C122</f>
        <v>0</v>
      </c>
      <c r="AM122">
        <f>IF(AM$8&lt;Input!$D$13,IF(AM$8+$A122&gt;=Input!$D$13,0,(INDEX(Input!$T$11:$T$136,AM$8+$A122+1)/INDEX(Input!$T$11:$T$136,AM$8+1))),0)*$B122*$C122</f>
        <v>0</v>
      </c>
      <c r="AN122">
        <f>IF(AN$8&lt;Input!$D$13,IF(AN$8+$A122&gt;=Input!$D$13,0,(INDEX(Input!$T$11:$T$136,AN$8+$A122+1)/INDEX(Input!$T$11:$T$136,AN$8+1))),0)*$B122*$C122</f>
        <v>0</v>
      </c>
      <c r="AO122">
        <f>IF(AO$8&lt;Input!$D$13,IF(AO$8+$A122&gt;=Input!$D$13,0,(INDEX(Input!$T$11:$T$136,AO$8+$A122+1)/INDEX(Input!$T$11:$T$136,AO$8+1))),0)*$B122*$C122</f>
        <v>0</v>
      </c>
      <c r="AP122">
        <f>IF(AP$8&lt;Input!$D$13,IF(AP$8+$A122&gt;=Input!$D$13,0,(INDEX(Input!$T$11:$T$136,AP$8+$A122+1)/INDEX(Input!$T$11:$T$136,AP$8+1))),0)*$B122*$C122</f>
        <v>0</v>
      </c>
      <c r="AQ122">
        <f>IF(AQ$8&lt;Input!$D$13,IF(AQ$8+$A122&gt;=Input!$D$13,0,(INDEX(Input!$T$11:$T$136,AQ$8+$A122+1)/INDEX(Input!$T$11:$T$136,AQ$8+1))),0)*$B122*$C122</f>
        <v>0</v>
      </c>
      <c r="AR122">
        <f>IF(AR$8&lt;Input!$D$13,IF(AR$8+$A122&gt;=Input!$D$13,0,(INDEX(Input!$T$11:$T$136,AR$8+$A122+1)/INDEX(Input!$T$11:$T$136,AR$8+1))),0)*$B122*$C122</f>
        <v>0</v>
      </c>
      <c r="AS122">
        <f>IF(AS$8&lt;Input!$D$13,IF(AS$8+$A122&gt;=Input!$D$13,0,(INDEX(Input!$T$11:$T$136,AS$8+$A122+1)/INDEX(Input!$T$11:$T$136,AS$8+1))),0)*$B122*$C122</f>
        <v>0</v>
      </c>
      <c r="AT122">
        <f>IF(AT$8&lt;Input!$D$13,IF(AT$8+$A122&gt;=Input!$D$13,0,(INDEX(Input!$T$11:$T$136,AT$8+$A122+1)/INDEX(Input!$T$11:$T$136,AT$8+1))),0)*$B122*$C122</f>
        <v>0</v>
      </c>
      <c r="AU122">
        <f>IF(AU$8&lt;Input!$D$13,IF(AU$8+$A122&gt;=Input!$D$13,0,(INDEX(Input!$T$11:$T$136,AU$8+$A122+1)/INDEX(Input!$T$11:$T$136,AU$8+1))),0)*$B122*$C122</f>
        <v>0</v>
      </c>
      <c r="AV122">
        <f>IF(AV$8&lt;Input!$D$13,IF(AV$8+$A122&gt;=Input!$D$13,0,(INDEX(Input!$T$11:$T$136,AV$8+$A122+1)/INDEX(Input!$T$11:$T$136,AV$8+1))),0)*$B122*$C122</f>
        <v>0</v>
      </c>
      <c r="AW122">
        <f>IF(AW$8&lt;Input!$D$13,IF(AW$8+$A122&gt;=Input!$D$13,0,(INDEX(Input!$T$11:$T$136,AW$8+$A122+1)/INDEX(Input!$T$11:$T$136,AW$8+1))),0)*$B122*$C122</f>
        <v>0</v>
      </c>
      <c r="AX122">
        <f>IF(AX$8&lt;Input!$D$13,IF(AX$8+$A122&gt;=Input!$D$13,0,(INDEX(Input!$T$11:$T$136,AX$8+$A122+1)/INDEX(Input!$T$11:$T$136,AX$8+1))),0)*$B122*$C122</f>
        <v>0</v>
      </c>
      <c r="AY122">
        <f>IF(AY$8&lt;Input!$D$13,IF(AY$8+$A122&gt;=Input!$D$13,0,(INDEX(Input!$T$11:$T$136,AY$8+$A122+1)/INDEX(Input!$T$11:$T$136,AY$8+1))),0)*$B122*$C122</f>
        <v>0</v>
      </c>
      <c r="AZ122">
        <f>IF(AZ$8&lt;Input!$D$13,IF(AZ$8+$A122&gt;=Input!$D$13,0,(INDEX(Input!$T$11:$T$136,AZ$8+$A122+1)/INDEX(Input!$T$11:$T$136,AZ$8+1))),0)*$B122*$C122</f>
        <v>0</v>
      </c>
      <c r="BA122">
        <f>IF(BA$8&lt;Input!$D$13,IF(BA$8+$A122&gt;=Input!$D$13,0,(INDEX(Input!$T$11:$T$136,BA$8+$A122+1)/INDEX(Input!$T$11:$T$136,BA$8+1))),0)*$B122*$C122</f>
        <v>0</v>
      </c>
      <c r="BB122">
        <f>IF(BB$8&lt;Input!$D$13,IF(BB$8+$A122&gt;=Input!$D$13,0,(INDEX(Input!$T$11:$T$136,BB$8+$A122+1)/INDEX(Input!$T$11:$T$136,BB$8+1))),0)*$B122*$C122</f>
        <v>0</v>
      </c>
      <c r="BC122">
        <f>IF(BC$8&lt;Input!$D$13,IF(BC$8+$A122&gt;=Input!$D$13,0,(INDEX(Input!$T$11:$T$136,BC$8+$A122+1)/INDEX(Input!$T$11:$T$136,BC$8+1))),0)*$B122*$C122</f>
        <v>0</v>
      </c>
      <c r="BD122">
        <f>IF(BD$8&lt;Input!$D$13,IF(BD$8+$A122&gt;=Input!$D$13,0,(INDEX(Input!$T$11:$T$136,BD$8+$A122+1)/INDEX(Input!$T$11:$T$136,BD$8+1))),0)*$B122*$C122</f>
        <v>0</v>
      </c>
      <c r="BE122">
        <f>IF(BE$8&lt;Input!$D$13,IF(BE$8+$A122&gt;=Input!$D$13,0,(INDEX(Input!$T$11:$T$136,BE$8+$A122+1)/INDEX(Input!$T$11:$T$136,BE$8+1))),0)*$B122*$C122</f>
        <v>0</v>
      </c>
      <c r="BF122">
        <f>IF(BF$8&lt;Input!$D$13,IF(BF$8+$A122&gt;=Input!$D$13,0,(INDEX(Input!$T$11:$T$136,BF$8+$A122+1)/INDEX(Input!$T$11:$T$136,BF$8+1))),0)*$B122*$C122</f>
        <v>0</v>
      </c>
      <c r="BG122">
        <f>IF(BG$8&lt;Input!$D$13,IF(BG$8+$A122&gt;=Input!$D$13,0,(INDEX(Input!$T$11:$T$136,BG$8+$A122+1)/INDEX(Input!$T$11:$T$136,BG$8+1))),0)*$B122*$C122</f>
        <v>0</v>
      </c>
      <c r="BH122">
        <f>IF(BH$8&lt;Input!$D$13,IF(BH$8+$A122&gt;=Input!$D$13,0,(INDEX(Input!$T$11:$T$136,BH$8+$A122+1)/INDEX(Input!$T$11:$T$136,BH$8+1))),0)*$B122*$C122</f>
        <v>0</v>
      </c>
      <c r="BI122">
        <f>IF(BI$8&lt;Input!$D$13,IF(BI$8+$A122&gt;=Input!$D$13,0,(INDEX(Input!$T$11:$T$136,BI$8+$A122+1)/INDEX(Input!$T$11:$T$136,BI$8+1))),0)*$B122*$C122</f>
        <v>0</v>
      </c>
      <c r="BJ122">
        <f>IF(BJ$8&lt;Input!$D$13,IF(BJ$8+$A122&gt;=Input!$D$13,0,(INDEX(Input!$T$11:$T$136,BJ$8+$A122+1)/INDEX(Input!$T$11:$T$136,BJ$8+1))),0)*$B122*$C122</f>
        <v>0</v>
      </c>
      <c r="BK122">
        <f>IF(BK$8&lt;Input!$D$13,IF(BK$8+$A122&gt;=Input!$D$13,0,(INDEX(Input!$T$11:$T$136,BK$8+$A122+1)/INDEX(Input!$T$11:$T$136,BK$8+1))),0)*$B122*$C122</f>
        <v>0</v>
      </c>
      <c r="BL122">
        <f>IF(BL$8&lt;Input!$D$13,IF(BL$8+$A122&gt;=Input!$D$13,0,(INDEX(Input!$T$11:$T$136,BL$8+$A122+1)/INDEX(Input!$T$11:$T$136,BL$8+1))),0)*$B122*$C122</f>
        <v>0</v>
      </c>
      <c r="BM122">
        <f>IF(BM$8&lt;Input!$D$13,IF(BM$8+$A122&gt;=Input!$D$13,0,(INDEX(Input!$T$11:$T$136,BM$8+$A122+1)/INDEX(Input!$T$11:$T$136,BM$8+1))),0)*$B122*$C122</f>
        <v>0</v>
      </c>
      <c r="BN122">
        <f>IF(BN$8&lt;Input!$D$13,IF(BN$8+$A122&gt;=Input!$D$13,0,(INDEX(Input!$T$11:$T$136,BN$8+$A122+1)/INDEX(Input!$T$11:$T$136,BN$8+1))),0)*$B122*$C122</f>
        <v>0</v>
      </c>
    </row>
    <row r="123" spans="1:66">
      <c r="A123">
        <f>Input!B122</f>
        <v>112</v>
      </c>
      <c r="B123">
        <f>(1+Input!$D$18)^Brx!A123</f>
        <v>47.132358981779653</v>
      </c>
      <c r="C123">
        <f>(1+Input!$D$17)^Brx!A123</f>
        <v>3.0478519248392835</v>
      </c>
      <c r="E123">
        <f t="shared" si="29"/>
        <v>132</v>
      </c>
      <c r="F123">
        <f>IF(F$8&lt;Input!$D$13,IF(F$8+$A123&gt;=Input!$D$13,0,(INDEX(Input!$T$11:$T$136,F$8+$A123+1)/INDEX(Input!$T$11:$T$136,F$8+1))),0)*$B123*$C123</f>
        <v>0</v>
      </c>
      <c r="G123">
        <f>IF(G$8&lt;Input!$D$13,IF(G$8+$A123&gt;=Input!$D$13,0,(INDEX(Input!$T$11:$T$136,G$8+$A123+1)/INDEX(Input!$T$11:$T$136,G$8+1))),0)*$B123*$C123</f>
        <v>0</v>
      </c>
      <c r="H123">
        <f>IF(H$8&lt;Input!$D$13,IF(H$8+$A123&gt;=Input!$D$13,0,(INDEX(Input!$T$11:$T$136,H$8+$A123+1)/INDEX(Input!$T$11:$T$136,H$8+1))),0)*$B123*$C123</f>
        <v>0</v>
      </c>
      <c r="I123">
        <f>IF(I$8&lt;Input!$D$13,IF(I$8+$A123&gt;=Input!$D$13,0,(INDEX(Input!$T$11:$T$136,I$8+$A123+1)/INDEX(Input!$T$11:$T$136,I$8+1))),0)*$B123*$C123</f>
        <v>0</v>
      </c>
      <c r="J123">
        <f>IF(J$8&lt;Input!$D$13,IF(J$8+$A123&gt;=Input!$D$13,0,(INDEX(Input!$T$11:$T$136,J$8+$A123+1)/INDEX(Input!$T$11:$T$136,J$8+1))),0)*$B123*$C123</f>
        <v>0</v>
      </c>
      <c r="K123">
        <f>IF(K$8&lt;Input!$D$13,IF(K$8+$A123&gt;=Input!$D$13,0,(INDEX(Input!$T$11:$T$136,K$8+$A123+1)/INDEX(Input!$T$11:$T$136,K$8+1))),0)*$B123*$C123</f>
        <v>0</v>
      </c>
      <c r="L123">
        <f>IF(L$8&lt;Input!$D$13,IF(L$8+$A123&gt;=Input!$D$13,0,(INDEX(Input!$T$11:$T$136,L$8+$A123+1)/INDEX(Input!$T$11:$T$136,L$8+1))),0)*$B123*$C123</f>
        <v>0</v>
      </c>
      <c r="M123">
        <f>IF(M$8&lt;Input!$D$13,IF(M$8+$A123&gt;=Input!$D$13,0,(INDEX(Input!$T$11:$T$136,M$8+$A123+1)/INDEX(Input!$T$11:$T$136,M$8+1))),0)*$B123*$C123</f>
        <v>0</v>
      </c>
      <c r="N123">
        <f>IF(N$8&lt;Input!$D$13,IF(N$8+$A123&gt;=Input!$D$13,0,(INDEX(Input!$T$11:$T$136,N$8+$A123+1)/INDEX(Input!$T$11:$T$136,N$8+1))),0)*$B123*$C123</f>
        <v>0</v>
      </c>
      <c r="O123">
        <f>IF(O$8&lt;Input!$D$13,IF(O$8+$A123&gt;=Input!$D$13,0,(INDEX(Input!$T$11:$T$136,O$8+$A123+1)/INDEX(Input!$T$11:$T$136,O$8+1))),0)*$B123*$C123</f>
        <v>0</v>
      </c>
      <c r="P123">
        <f>IF(P$8&lt;Input!$D$13,IF(P$8+$A123&gt;=Input!$D$13,0,(INDEX(Input!$T$11:$T$136,P$8+$A123+1)/INDEX(Input!$T$11:$T$136,P$8+1))),0)*$B123*$C123</f>
        <v>0</v>
      </c>
      <c r="Q123">
        <f>IF(Q$8&lt;Input!$D$13,IF(Q$8+$A123&gt;=Input!$D$13,0,(INDEX(Input!$T$11:$T$136,Q$8+$A123+1)/INDEX(Input!$T$11:$T$136,Q$8+1))),0)*$B123*$C123</f>
        <v>0</v>
      </c>
      <c r="R123">
        <f>IF(R$8&lt;Input!$D$13,IF(R$8+$A123&gt;=Input!$D$13,0,(INDEX(Input!$T$11:$T$136,R$8+$A123+1)/INDEX(Input!$T$11:$T$136,R$8+1))),0)*$B123*$C123</f>
        <v>0</v>
      </c>
      <c r="S123">
        <f>IF(S$8&lt;Input!$D$13,IF(S$8+$A123&gt;=Input!$D$13,0,(INDEX(Input!$T$11:$T$136,S$8+$A123+1)/INDEX(Input!$T$11:$T$136,S$8+1))),0)*$B123*$C123</f>
        <v>0</v>
      </c>
      <c r="T123">
        <f>IF(T$8&lt;Input!$D$13,IF(T$8+$A123&gt;=Input!$D$13,0,(INDEX(Input!$T$11:$T$136,T$8+$A123+1)/INDEX(Input!$T$11:$T$136,T$8+1))),0)*$B123*$C123</f>
        <v>0</v>
      </c>
      <c r="U123">
        <f>IF(U$8&lt;Input!$D$13,IF(U$8+$A123&gt;=Input!$D$13,0,(INDEX(Input!$T$11:$T$136,U$8+$A123+1)/INDEX(Input!$T$11:$T$136,U$8+1))),0)*$B123*$C123</f>
        <v>0</v>
      </c>
      <c r="V123">
        <f>IF(V$8&lt;Input!$D$13,IF(V$8+$A123&gt;=Input!$D$13,0,(INDEX(Input!$T$11:$T$136,V$8+$A123+1)/INDEX(Input!$T$11:$T$136,V$8+1))),0)*$B123*$C123</f>
        <v>0</v>
      </c>
      <c r="W123">
        <f>IF(W$8&lt;Input!$D$13,IF(W$8+$A123&gt;=Input!$D$13,0,(INDEX(Input!$T$11:$T$136,W$8+$A123+1)/INDEX(Input!$T$11:$T$136,W$8+1))),0)*$B123*$C123</f>
        <v>0</v>
      </c>
      <c r="X123">
        <f>IF(X$8&lt;Input!$D$13,IF(X$8+$A123&gt;=Input!$D$13,0,(INDEX(Input!$T$11:$T$136,X$8+$A123+1)/INDEX(Input!$T$11:$T$136,X$8+1))),0)*$B123*$C123</f>
        <v>0</v>
      </c>
      <c r="Y123">
        <f>IF(Y$8&lt;Input!$D$13,IF(Y$8+$A123&gt;=Input!$D$13,0,(INDEX(Input!$T$11:$T$136,Y$8+$A123+1)/INDEX(Input!$T$11:$T$136,Y$8+1))),0)*$B123*$C123</f>
        <v>0</v>
      </c>
      <c r="Z123">
        <f>IF(Z$8&lt;Input!$D$13,IF(Z$8+$A123&gt;=Input!$D$13,0,(INDEX(Input!$T$11:$T$136,Z$8+$A123+1)/INDEX(Input!$T$11:$T$136,Z$8+1))),0)*$B123*$C123</f>
        <v>0</v>
      </c>
      <c r="AA123">
        <f>IF(AA$8&lt;Input!$D$13,IF(AA$8+$A123&gt;=Input!$D$13,0,(INDEX(Input!$T$11:$T$136,AA$8+$A123+1)/INDEX(Input!$T$11:$T$136,AA$8+1))),0)*$B123*$C123</f>
        <v>0</v>
      </c>
      <c r="AB123">
        <f>IF(AB$8&lt;Input!$D$13,IF(AB$8+$A123&gt;=Input!$D$13,0,(INDEX(Input!$T$11:$T$136,AB$8+$A123+1)/INDEX(Input!$T$11:$T$136,AB$8+1))),0)*$B123*$C123</f>
        <v>0</v>
      </c>
      <c r="AC123">
        <f>IF(AC$8&lt;Input!$D$13,IF(AC$8+$A123&gt;=Input!$D$13,0,(INDEX(Input!$T$11:$T$136,AC$8+$A123+1)/INDEX(Input!$T$11:$T$136,AC$8+1))),0)*$B123*$C123</f>
        <v>0</v>
      </c>
      <c r="AD123">
        <f>IF(AD$8&lt;Input!$D$13,IF(AD$8+$A123&gt;=Input!$D$13,0,(INDEX(Input!$T$11:$T$136,AD$8+$A123+1)/INDEX(Input!$T$11:$T$136,AD$8+1))),0)*$B123*$C123</f>
        <v>0</v>
      </c>
      <c r="AE123">
        <f>IF(AE$8&lt;Input!$D$13,IF(AE$8+$A123&gt;=Input!$D$13,0,(INDEX(Input!$T$11:$T$136,AE$8+$A123+1)/INDEX(Input!$T$11:$T$136,AE$8+1))),0)*$B123*$C123</f>
        <v>0</v>
      </c>
      <c r="AF123">
        <f>IF(AF$8&lt;Input!$D$13,IF(AF$8+$A123&gt;=Input!$D$13,0,(INDEX(Input!$T$11:$T$136,AF$8+$A123+1)/INDEX(Input!$T$11:$T$136,AF$8+1))),0)*$B123*$C123</f>
        <v>0</v>
      </c>
      <c r="AG123">
        <f>IF(AG$8&lt;Input!$D$13,IF(AG$8+$A123&gt;=Input!$D$13,0,(INDEX(Input!$T$11:$T$136,AG$8+$A123+1)/INDEX(Input!$T$11:$T$136,AG$8+1))),0)*$B123*$C123</f>
        <v>0</v>
      </c>
      <c r="AH123">
        <f>IF(AH$8&lt;Input!$D$13,IF(AH$8+$A123&gt;=Input!$D$13,0,(INDEX(Input!$T$11:$T$136,AH$8+$A123+1)/INDEX(Input!$T$11:$T$136,AH$8+1))),0)*$B123*$C123</f>
        <v>0</v>
      </c>
      <c r="AI123">
        <f>IF(AI$8&lt;Input!$D$13,IF(AI$8+$A123&gt;=Input!$D$13,0,(INDEX(Input!$T$11:$T$136,AI$8+$A123+1)/INDEX(Input!$T$11:$T$136,AI$8+1))),0)*$B123*$C123</f>
        <v>0</v>
      </c>
      <c r="AJ123">
        <f>IF(AJ$8&lt;Input!$D$13,IF(AJ$8+$A123&gt;=Input!$D$13,0,(INDEX(Input!$T$11:$T$136,AJ$8+$A123+1)/INDEX(Input!$T$11:$T$136,AJ$8+1))),0)*$B123*$C123</f>
        <v>0</v>
      </c>
      <c r="AK123">
        <f>IF(AK$8&lt;Input!$D$13,IF(AK$8+$A123&gt;=Input!$D$13,0,(INDEX(Input!$T$11:$T$136,AK$8+$A123+1)/INDEX(Input!$T$11:$T$136,AK$8+1))),0)*$B123*$C123</f>
        <v>0</v>
      </c>
      <c r="AL123">
        <f>IF(AL$8&lt;Input!$D$13,IF(AL$8+$A123&gt;=Input!$D$13,0,(INDEX(Input!$T$11:$T$136,AL$8+$A123+1)/INDEX(Input!$T$11:$T$136,AL$8+1))),0)*$B123*$C123</f>
        <v>0</v>
      </c>
      <c r="AM123">
        <f>IF(AM$8&lt;Input!$D$13,IF(AM$8+$A123&gt;=Input!$D$13,0,(INDEX(Input!$T$11:$T$136,AM$8+$A123+1)/INDEX(Input!$T$11:$T$136,AM$8+1))),0)*$B123*$C123</f>
        <v>0</v>
      </c>
      <c r="AN123">
        <f>IF(AN$8&lt;Input!$D$13,IF(AN$8+$A123&gt;=Input!$D$13,0,(INDEX(Input!$T$11:$T$136,AN$8+$A123+1)/INDEX(Input!$T$11:$T$136,AN$8+1))),0)*$B123*$C123</f>
        <v>0</v>
      </c>
      <c r="AO123">
        <f>IF(AO$8&lt;Input!$D$13,IF(AO$8+$A123&gt;=Input!$D$13,0,(INDEX(Input!$T$11:$T$136,AO$8+$A123+1)/INDEX(Input!$T$11:$T$136,AO$8+1))),0)*$B123*$C123</f>
        <v>0</v>
      </c>
      <c r="AP123">
        <f>IF(AP$8&lt;Input!$D$13,IF(AP$8+$A123&gt;=Input!$D$13,0,(INDEX(Input!$T$11:$T$136,AP$8+$A123+1)/INDEX(Input!$T$11:$T$136,AP$8+1))),0)*$B123*$C123</f>
        <v>0</v>
      </c>
      <c r="AQ123">
        <f>IF(AQ$8&lt;Input!$D$13,IF(AQ$8+$A123&gt;=Input!$D$13,0,(INDEX(Input!$T$11:$T$136,AQ$8+$A123+1)/INDEX(Input!$T$11:$T$136,AQ$8+1))),0)*$B123*$C123</f>
        <v>0</v>
      </c>
      <c r="AR123">
        <f>IF(AR$8&lt;Input!$D$13,IF(AR$8+$A123&gt;=Input!$D$13,0,(INDEX(Input!$T$11:$T$136,AR$8+$A123+1)/INDEX(Input!$T$11:$T$136,AR$8+1))),0)*$B123*$C123</f>
        <v>0</v>
      </c>
      <c r="AS123">
        <f>IF(AS$8&lt;Input!$D$13,IF(AS$8+$A123&gt;=Input!$D$13,0,(INDEX(Input!$T$11:$T$136,AS$8+$A123+1)/INDEX(Input!$T$11:$T$136,AS$8+1))),0)*$B123*$C123</f>
        <v>0</v>
      </c>
      <c r="AT123">
        <f>IF(AT$8&lt;Input!$D$13,IF(AT$8+$A123&gt;=Input!$D$13,0,(INDEX(Input!$T$11:$T$136,AT$8+$A123+1)/INDEX(Input!$T$11:$T$136,AT$8+1))),0)*$B123*$C123</f>
        <v>0</v>
      </c>
      <c r="AU123">
        <f>IF(AU$8&lt;Input!$D$13,IF(AU$8+$A123&gt;=Input!$D$13,0,(INDEX(Input!$T$11:$T$136,AU$8+$A123+1)/INDEX(Input!$T$11:$T$136,AU$8+1))),0)*$B123*$C123</f>
        <v>0</v>
      </c>
      <c r="AV123">
        <f>IF(AV$8&lt;Input!$D$13,IF(AV$8+$A123&gt;=Input!$D$13,0,(INDEX(Input!$T$11:$T$136,AV$8+$A123+1)/INDEX(Input!$T$11:$T$136,AV$8+1))),0)*$B123*$C123</f>
        <v>0</v>
      </c>
      <c r="AW123">
        <f>IF(AW$8&lt;Input!$D$13,IF(AW$8+$A123&gt;=Input!$D$13,0,(INDEX(Input!$T$11:$T$136,AW$8+$A123+1)/INDEX(Input!$T$11:$T$136,AW$8+1))),0)*$B123*$C123</f>
        <v>0</v>
      </c>
      <c r="AX123">
        <f>IF(AX$8&lt;Input!$D$13,IF(AX$8+$A123&gt;=Input!$D$13,0,(INDEX(Input!$T$11:$T$136,AX$8+$A123+1)/INDEX(Input!$T$11:$T$136,AX$8+1))),0)*$B123*$C123</f>
        <v>0</v>
      </c>
      <c r="AY123">
        <f>IF(AY$8&lt;Input!$D$13,IF(AY$8+$A123&gt;=Input!$D$13,0,(INDEX(Input!$T$11:$T$136,AY$8+$A123+1)/INDEX(Input!$T$11:$T$136,AY$8+1))),0)*$B123*$C123</f>
        <v>0</v>
      </c>
      <c r="AZ123">
        <f>IF(AZ$8&lt;Input!$D$13,IF(AZ$8+$A123&gt;=Input!$D$13,0,(INDEX(Input!$T$11:$T$136,AZ$8+$A123+1)/INDEX(Input!$T$11:$T$136,AZ$8+1))),0)*$B123*$C123</f>
        <v>0</v>
      </c>
      <c r="BA123">
        <f>IF(BA$8&lt;Input!$D$13,IF(BA$8+$A123&gt;=Input!$D$13,0,(INDEX(Input!$T$11:$T$136,BA$8+$A123+1)/INDEX(Input!$T$11:$T$136,BA$8+1))),0)*$B123*$C123</f>
        <v>0</v>
      </c>
      <c r="BB123">
        <f>IF(BB$8&lt;Input!$D$13,IF(BB$8+$A123&gt;=Input!$D$13,0,(INDEX(Input!$T$11:$T$136,BB$8+$A123+1)/INDEX(Input!$T$11:$T$136,BB$8+1))),0)*$B123*$C123</f>
        <v>0</v>
      </c>
      <c r="BC123">
        <f>IF(BC$8&lt;Input!$D$13,IF(BC$8+$A123&gt;=Input!$D$13,0,(INDEX(Input!$T$11:$T$136,BC$8+$A123+1)/INDEX(Input!$T$11:$T$136,BC$8+1))),0)*$B123*$C123</f>
        <v>0</v>
      </c>
      <c r="BD123">
        <f>IF(BD$8&lt;Input!$D$13,IF(BD$8+$A123&gt;=Input!$D$13,0,(INDEX(Input!$T$11:$T$136,BD$8+$A123+1)/INDEX(Input!$T$11:$T$136,BD$8+1))),0)*$B123*$C123</f>
        <v>0</v>
      </c>
      <c r="BE123">
        <f>IF(BE$8&lt;Input!$D$13,IF(BE$8+$A123&gt;=Input!$D$13,0,(INDEX(Input!$T$11:$T$136,BE$8+$A123+1)/INDEX(Input!$T$11:$T$136,BE$8+1))),0)*$B123*$C123</f>
        <v>0</v>
      </c>
      <c r="BF123">
        <f>IF(BF$8&lt;Input!$D$13,IF(BF$8+$A123&gt;=Input!$D$13,0,(INDEX(Input!$T$11:$T$136,BF$8+$A123+1)/INDEX(Input!$T$11:$T$136,BF$8+1))),0)*$B123*$C123</f>
        <v>0</v>
      </c>
      <c r="BG123">
        <f>IF(BG$8&lt;Input!$D$13,IF(BG$8+$A123&gt;=Input!$D$13,0,(INDEX(Input!$T$11:$T$136,BG$8+$A123+1)/INDEX(Input!$T$11:$T$136,BG$8+1))),0)*$B123*$C123</f>
        <v>0</v>
      </c>
      <c r="BH123">
        <f>IF(BH$8&lt;Input!$D$13,IF(BH$8+$A123&gt;=Input!$D$13,0,(INDEX(Input!$T$11:$T$136,BH$8+$A123+1)/INDEX(Input!$T$11:$T$136,BH$8+1))),0)*$B123*$C123</f>
        <v>0</v>
      </c>
      <c r="BI123">
        <f>IF(BI$8&lt;Input!$D$13,IF(BI$8+$A123&gt;=Input!$D$13,0,(INDEX(Input!$T$11:$T$136,BI$8+$A123+1)/INDEX(Input!$T$11:$T$136,BI$8+1))),0)*$B123*$C123</f>
        <v>0</v>
      </c>
      <c r="BJ123">
        <f>IF(BJ$8&lt;Input!$D$13,IF(BJ$8+$A123&gt;=Input!$D$13,0,(INDEX(Input!$T$11:$T$136,BJ$8+$A123+1)/INDEX(Input!$T$11:$T$136,BJ$8+1))),0)*$B123*$C123</f>
        <v>0</v>
      </c>
      <c r="BK123">
        <f>IF(BK$8&lt;Input!$D$13,IF(BK$8+$A123&gt;=Input!$D$13,0,(INDEX(Input!$T$11:$T$136,BK$8+$A123+1)/INDEX(Input!$T$11:$T$136,BK$8+1))),0)*$B123*$C123</f>
        <v>0</v>
      </c>
      <c r="BL123">
        <f>IF(BL$8&lt;Input!$D$13,IF(BL$8+$A123&gt;=Input!$D$13,0,(INDEX(Input!$T$11:$T$136,BL$8+$A123+1)/INDEX(Input!$T$11:$T$136,BL$8+1))),0)*$B123*$C123</f>
        <v>0</v>
      </c>
      <c r="BM123">
        <f>IF(BM$8&lt;Input!$D$13,IF(BM$8+$A123&gt;=Input!$D$13,0,(INDEX(Input!$T$11:$T$136,BM$8+$A123+1)/INDEX(Input!$T$11:$T$136,BM$8+1))),0)*$B123*$C123</f>
        <v>0</v>
      </c>
      <c r="BN123">
        <f>IF(BN$8&lt;Input!$D$13,IF(BN$8+$A123&gt;=Input!$D$13,0,(INDEX(Input!$T$11:$T$136,BN$8+$A123+1)/INDEX(Input!$T$11:$T$136,BN$8+1))),0)*$B123*$C123</f>
        <v>0</v>
      </c>
    </row>
    <row r="124" spans="1:66">
      <c r="A124">
        <f>Input!B123</f>
        <v>113</v>
      </c>
      <c r="B124">
        <f>(1+Input!$D$18)^Brx!A124</f>
        <v>48.781991546141938</v>
      </c>
      <c r="C124">
        <f>(1+Input!$D$17)^Brx!A124</f>
        <v>3.0783304440876766</v>
      </c>
      <c r="E124">
        <f t="shared" si="29"/>
        <v>133</v>
      </c>
      <c r="F124">
        <f>IF(F$8&lt;Input!$D$13,IF(F$8+$A124&gt;=Input!$D$13,0,(INDEX(Input!$T$11:$T$136,F$8+$A124+1)/INDEX(Input!$T$11:$T$136,F$8+1))),0)*$B124*$C124</f>
        <v>0</v>
      </c>
      <c r="G124">
        <f>IF(G$8&lt;Input!$D$13,IF(G$8+$A124&gt;=Input!$D$13,0,(INDEX(Input!$T$11:$T$136,G$8+$A124+1)/INDEX(Input!$T$11:$T$136,G$8+1))),0)*$B124*$C124</f>
        <v>0</v>
      </c>
      <c r="H124">
        <f>IF(H$8&lt;Input!$D$13,IF(H$8+$A124&gt;=Input!$D$13,0,(INDEX(Input!$T$11:$T$136,H$8+$A124+1)/INDEX(Input!$T$11:$T$136,H$8+1))),0)*$B124*$C124</f>
        <v>0</v>
      </c>
      <c r="I124">
        <f>IF(I$8&lt;Input!$D$13,IF(I$8+$A124&gt;=Input!$D$13,0,(INDEX(Input!$T$11:$T$136,I$8+$A124+1)/INDEX(Input!$T$11:$T$136,I$8+1))),0)*$B124*$C124</f>
        <v>0</v>
      </c>
      <c r="J124">
        <f>IF(J$8&lt;Input!$D$13,IF(J$8+$A124&gt;=Input!$D$13,0,(INDEX(Input!$T$11:$T$136,J$8+$A124+1)/INDEX(Input!$T$11:$T$136,J$8+1))),0)*$B124*$C124</f>
        <v>0</v>
      </c>
      <c r="K124">
        <f>IF(K$8&lt;Input!$D$13,IF(K$8+$A124&gt;=Input!$D$13,0,(INDEX(Input!$T$11:$T$136,K$8+$A124+1)/INDEX(Input!$T$11:$T$136,K$8+1))),0)*$B124*$C124</f>
        <v>0</v>
      </c>
      <c r="L124">
        <f>IF(L$8&lt;Input!$D$13,IF(L$8+$A124&gt;=Input!$D$13,0,(INDEX(Input!$T$11:$T$136,L$8+$A124+1)/INDEX(Input!$T$11:$T$136,L$8+1))),0)*$B124*$C124</f>
        <v>0</v>
      </c>
      <c r="M124">
        <f>IF(M$8&lt;Input!$D$13,IF(M$8+$A124&gt;=Input!$D$13,0,(INDEX(Input!$T$11:$T$136,M$8+$A124+1)/INDEX(Input!$T$11:$T$136,M$8+1))),0)*$B124*$C124</f>
        <v>0</v>
      </c>
      <c r="N124">
        <f>IF(N$8&lt;Input!$D$13,IF(N$8+$A124&gt;=Input!$D$13,0,(INDEX(Input!$T$11:$T$136,N$8+$A124+1)/INDEX(Input!$T$11:$T$136,N$8+1))),0)*$B124*$C124</f>
        <v>0</v>
      </c>
      <c r="O124">
        <f>IF(O$8&lt;Input!$D$13,IF(O$8+$A124&gt;=Input!$D$13,0,(INDEX(Input!$T$11:$T$136,O$8+$A124+1)/INDEX(Input!$T$11:$T$136,O$8+1))),0)*$B124*$C124</f>
        <v>0</v>
      </c>
      <c r="P124">
        <f>IF(P$8&lt;Input!$D$13,IF(P$8+$A124&gt;=Input!$D$13,0,(INDEX(Input!$T$11:$T$136,P$8+$A124+1)/INDEX(Input!$T$11:$T$136,P$8+1))),0)*$B124*$C124</f>
        <v>0</v>
      </c>
      <c r="Q124">
        <f>IF(Q$8&lt;Input!$D$13,IF(Q$8+$A124&gt;=Input!$D$13,0,(INDEX(Input!$T$11:$T$136,Q$8+$A124+1)/INDEX(Input!$T$11:$T$136,Q$8+1))),0)*$B124*$C124</f>
        <v>0</v>
      </c>
      <c r="R124">
        <f>IF(R$8&lt;Input!$D$13,IF(R$8+$A124&gt;=Input!$D$13,0,(INDEX(Input!$T$11:$T$136,R$8+$A124+1)/INDEX(Input!$T$11:$T$136,R$8+1))),0)*$B124*$C124</f>
        <v>0</v>
      </c>
      <c r="S124">
        <f>IF(S$8&lt;Input!$D$13,IF(S$8+$A124&gt;=Input!$D$13,0,(INDEX(Input!$T$11:$T$136,S$8+$A124+1)/INDEX(Input!$T$11:$T$136,S$8+1))),0)*$B124*$C124</f>
        <v>0</v>
      </c>
      <c r="T124">
        <f>IF(T$8&lt;Input!$D$13,IF(T$8+$A124&gt;=Input!$D$13,0,(INDEX(Input!$T$11:$T$136,T$8+$A124+1)/INDEX(Input!$T$11:$T$136,T$8+1))),0)*$B124*$C124</f>
        <v>0</v>
      </c>
      <c r="U124">
        <f>IF(U$8&lt;Input!$D$13,IF(U$8+$A124&gt;=Input!$D$13,0,(INDEX(Input!$T$11:$T$136,U$8+$A124+1)/INDEX(Input!$T$11:$T$136,U$8+1))),0)*$B124*$C124</f>
        <v>0</v>
      </c>
      <c r="V124">
        <f>IF(V$8&lt;Input!$D$13,IF(V$8+$A124&gt;=Input!$D$13,0,(INDEX(Input!$T$11:$T$136,V$8+$A124+1)/INDEX(Input!$T$11:$T$136,V$8+1))),0)*$B124*$C124</f>
        <v>0</v>
      </c>
      <c r="W124">
        <f>IF(W$8&lt;Input!$D$13,IF(W$8+$A124&gt;=Input!$D$13,0,(INDEX(Input!$T$11:$T$136,W$8+$A124+1)/INDEX(Input!$T$11:$T$136,W$8+1))),0)*$B124*$C124</f>
        <v>0</v>
      </c>
      <c r="X124">
        <f>IF(X$8&lt;Input!$D$13,IF(X$8+$A124&gt;=Input!$D$13,0,(INDEX(Input!$T$11:$T$136,X$8+$A124+1)/INDEX(Input!$T$11:$T$136,X$8+1))),0)*$B124*$C124</f>
        <v>0</v>
      </c>
      <c r="Y124">
        <f>IF(Y$8&lt;Input!$D$13,IF(Y$8+$A124&gt;=Input!$D$13,0,(INDEX(Input!$T$11:$T$136,Y$8+$A124+1)/INDEX(Input!$T$11:$T$136,Y$8+1))),0)*$B124*$C124</f>
        <v>0</v>
      </c>
      <c r="Z124">
        <f>IF(Z$8&lt;Input!$D$13,IF(Z$8+$A124&gt;=Input!$D$13,0,(INDEX(Input!$T$11:$T$136,Z$8+$A124+1)/INDEX(Input!$T$11:$T$136,Z$8+1))),0)*$B124*$C124</f>
        <v>0</v>
      </c>
      <c r="AA124">
        <f>IF(AA$8&lt;Input!$D$13,IF(AA$8+$A124&gt;=Input!$D$13,0,(INDEX(Input!$T$11:$T$136,AA$8+$A124+1)/INDEX(Input!$T$11:$T$136,AA$8+1))),0)*$B124*$C124</f>
        <v>0</v>
      </c>
      <c r="AB124">
        <f>IF(AB$8&lt;Input!$D$13,IF(AB$8+$A124&gt;=Input!$D$13,0,(INDEX(Input!$T$11:$T$136,AB$8+$A124+1)/INDEX(Input!$T$11:$T$136,AB$8+1))),0)*$B124*$C124</f>
        <v>0</v>
      </c>
      <c r="AC124">
        <f>IF(AC$8&lt;Input!$D$13,IF(AC$8+$A124&gt;=Input!$D$13,0,(INDEX(Input!$T$11:$T$136,AC$8+$A124+1)/INDEX(Input!$T$11:$T$136,AC$8+1))),0)*$B124*$C124</f>
        <v>0</v>
      </c>
      <c r="AD124">
        <f>IF(AD$8&lt;Input!$D$13,IF(AD$8+$A124&gt;=Input!$D$13,0,(INDEX(Input!$T$11:$T$136,AD$8+$A124+1)/INDEX(Input!$T$11:$T$136,AD$8+1))),0)*$B124*$C124</f>
        <v>0</v>
      </c>
      <c r="AE124">
        <f>IF(AE$8&lt;Input!$D$13,IF(AE$8+$A124&gt;=Input!$D$13,0,(INDEX(Input!$T$11:$T$136,AE$8+$A124+1)/INDEX(Input!$T$11:$T$136,AE$8+1))),0)*$B124*$C124</f>
        <v>0</v>
      </c>
      <c r="AF124">
        <f>IF(AF$8&lt;Input!$D$13,IF(AF$8+$A124&gt;=Input!$D$13,0,(INDEX(Input!$T$11:$T$136,AF$8+$A124+1)/INDEX(Input!$T$11:$T$136,AF$8+1))),0)*$B124*$C124</f>
        <v>0</v>
      </c>
      <c r="AG124">
        <f>IF(AG$8&lt;Input!$D$13,IF(AG$8+$A124&gt;=Input!$D$13,0,(INDEX(Input!$T$11:$T$136,AG$8+$A124+1)/INDEX(Input!$T$11:$T$136,AG$8+1))),0)*$B124*$C124</f>
        <v>0</v>
      </c>
      <c r="AH124">
        <f>IF(AH$8&lt;Input!$D$13,IF(AH$8+$A124&gt;=Input!$D$13,0,(INDEX(Input!$T$11:$T$136,AH$8+$A124+1)/INDEX(Input!$T$11:$T$136,AH$8+1))),0)*$B124*$C124</f>
        <v>0</v>
      </c>
      <c r="AI124">
        <f>IF(AI$8&lt;Input!$D$13,IF(AI$8+$A124&gt;=Input!$D$13,0,(INDEX(Input!$T$11:$T$136,AI$8+$A124+1)/INDEX(Input!$T$11:$T$136,AI$8+1))),0)*$B124*$C124</f>
        <v>0</v>
      </c>
      <c r="AJ124">
        <f>IF(AJ$8&lt;Input!$D$13,IF(AJ$8+$A124&gt;=Input!$D$13,0,(INDEX(Input!$T$11:$T$136,AJ$8+$A124+1)/INDEX(Input!$T$11:$T$136,AJ$8+1))),0)*$B124*$C124</f>
        <v>0</v>
      </c>
      <c r="AK124">
        <f>IF(AK$8&lt;Input!$D$13,IF(AK$8+$A124&gt;=Input!$D$13,0,(INDEX(Input!$T$11:$T$136,AK$8+$A124+1)/INDEX(Input!$T$11:$T$136,AK$8+1))),0)*$B124*$C124</f>
        <v>0</v>
      </c>
      <c r="AL124">
        <f>IF(AL$8&lt;Input!$D$13,IF(AL$8+$A124&gt;=Input!$D$13,0,(INDEX(Input!$T$11:$T$136,AL$8+$A124+1)/INDEX(Input!$T$11:$T$136,AL$8+1))),0)*$B124*$C124</f>
        <v>0</v>
      </c>
      <c r="AM124">
        <f>IF(AM$8&lt;Input!$D$13,IF(AM$8+$A124&gt;=Input!$D$13,0,(INDEX(Input!$T$11:$T$136,AM$8+$A124+1)/INDEX(Input!$T$11:$T$136,AM$8+1))),0)*$B124*$C124</f>
        <v>0</v>
      </c>
      <c r="AN124">
        <f>IF(AN$8&lt;Input!$D$13,IF(AN$8+$A124&gt;=Input!$D$13,0,(INDEX(Input!$T$11:$T$136,AN$8+$A124+1)/INDEX(Input!$T$11:$T$136,AN$8+1))),0)*$B124*$C124</f>
        <v>0</v>
      </c>
      <c r="AO124">
        <f>IF(AO$8&lt;Input!$D$13,IF(AO$8+$A124&gt;=Input!$D$13,0,(INDEX(Input!$T$11:$T$136,AO$8+$A124+1)/INDEX(Input!$T$11:$T$136,AO$8+1))),0)*$B124*$C124</f>
        <v>0</v>
      </c>
      <c r="AP124">
        <f>IF(AP$8&lt;Input!$D$13,IF(AP$8+$A124&gt;=Input!$D$13,0,(INDEX(Input!$T$11:$T$136,AP$8+$A124+1)/INDEX(Input!$T$11:$T$136,AP$8+1))),0)*$B124*$C124</f>
        <v>0</v>
      </c>
      <c r="AQ124">
        <f>IF(AQ$8&lt;Input!$D$13,IF(AQ$8+$A124&gt;=Input!$D$13,0,(INDEX(Input!$T$11:$T$136,AQ$8+$A124+1)/INDEX(Input!$T$11:$T$136,AQ$8+1))),0)*$B124*$C124</f>
        <v>0</v>
      </c>
      <c r="AR124">
        <f>IF(AR$8&lt;Input!$D$13,IF(AR$8+$A124&gt;=Input!$D$13,0,(INDEX(Input!$T$11:$T$136,AR$8+$A124+1)/INDEX(Input!$T$11:$T$136,AR$8+1))),0)*$B124*$C124</f>
        <v>0</v>
      </c>
      <c r="AS124">
        <f>IF(AS$8&lt;Input!$D$13,IF(AS$8+$A124&gt;=Input!$D$13,0,(INDEX(Input!$T$11:$T$136,AS$8+$A124+1)/INDEX(Input!$T$11:$T$136,AS$8+1))),0)*$B124*$C124</f>
        <v>0</v>
      </c>
      <c r="AT124">
        <f>IF(AT$8&lt;Input!$D$13,IF(AT$8+$A124&gt;=Input!$D$13,0,(INDEX(Input!$T$11:$T$136,AT$8+$A124+1)/INDEX(Input!$T$11:$T$136,AT$8+1))),0)*$B124*$C124</f>
        <v>0</v>
      </c>
      <c r="AU124">
        <f>IF(AU$8&lt;Input!$D$13,IF(AU$8+$A124&gt;=Input!$D$13,0,(INDEX(Input!$T$11:$T$136,AU$8+$A124+1)/INDEX(Input!$T$11:$T$136,AU$8+1))),0)*$B124*$C124</f>
        <v>0</v>
      </c>
      <c r="AV124">
        <f>IF(AV$8&lt;Input!$D$13,IF(AV$8+$A124&gt;=Input!$D$13,0,(INDEX(Input!$T$11:$T$136,AV$8+$A124+1)/INDEX(Input!$T$11:$T$136,AV$8+1))),0)*$B124*$C124</f>
        <v>0</v>
      </c>
      <c r="AW124">
        <f>IF(AW$8&lt;Input!$D$13,IF(AW$8+$A124&gt;=Input!$D$13,0,(INDEX(Input!$T$11:$T$136,AW$8+$A124+1)/INDEX(Input!$T$11:$T$136,AW$8+1))),0)*$B124*$C124</f>
        <v>0</v>
      </c>
      <c r="AX124">
        <f>IF(AX$8&lt;Input!$D$13,IF(AX$8+$A124&gt;=Input!$D$13,0,(INDEX(Input!$T$11:$T$136,AX$8+$A124+1)/INDEX(Input!$T$11:$T$136,AX$8+1))),0)*$B124*$C124</f>
        <v>0</v>
      </c>
      <c r="AY124">
        <f>IF(AY$8&lt;Input!$D$13,IF(AY$8+$A124&gt;=Input!$D$13,0,(INDEX(Input!$T$11:$T$136,AY$8+$A124+1)/INDEX(Input!$T$11:$T$136,AY$8+1))),0)*$B124*$C124</f>
        <v>0</v>
      </c>
      <c r="AZ124">
        <f>IF(AZ$8&lt;Input!$D$13,IF(AZ$8+$A124&gt;=Input!$D$13,0,(INDEX(Input!$T$11:$T$136,AZ$8+$A124+1)/INDEX(Input!$T$11:$T$136,AZ$8+1))),0)*$B124*$C124</f>
        <v>0</v>
      </c>
      <c r="BA124">
        <f>IF(BA$8&lt;Input!$D$13,IF(BA$8+$A124&gt;=Input!$D$13,0,(INDEX(Input!$T$11:$T$136,BA$8+$A124+1)/INDEX(Input!$T$11:$T$136,BA$8+1))),0)*$B124*$C124</f>
        <v>0</v>
      </c>
      <c r="BB124">
        <f>IF(BB$8&lt;Input!$D$13,IF(BB$8+$A124&gt;=Input!$D$13,0,(INDEX(Input!$T$11:$T$136,BB$8+$A124+1)/INDEX(Input!$T$11:$T$136,BB$8+1))),0)*$B124*$C124</f>
        <v>0</v>
      </c>
      <c r="BC124">
        <f>IF(BC$8&lt;Input!$D$13,IF(BC$8+$A124&gt;=Input!$D$13,0,(INDEX(Input!$T$11:$T$136,BC$8+$A124+1)/INDEX(Input!$T$11:$T$136,BC$8+1))),0)*$B124*$C124</f>
        <v>0</v>
      </c>
      <c r="BD124">
        <f>IF(BD$8&lt;Input!$D$13,IF(BD$8+$A124&gt;=Input!$D$13,0,(INDEX(Input!$T$11:$T$136,BD$8+$A124+1)/INDEX(Input!$T$11:$T$136,BD$8+1))),0)*$B124*$C124</f>
        <v>0</v>
      </c>
      <c r="BE124">
        <f>IF(BE$8&lt;Input!$D$13,IF(BE$8+$A124&gt;=Input!$D$13,0,(INDEX(Input!$T$11:$T$136,BE$8+$A124+1)/INDEX(Input!$T$11:$T$136,BE$8+1))),0)*$B124*$C124</f>
        <v>0</v>
      </c>
      <c r="BF124">
        <f>IF(BF$8&lt;Input!$D$13,IF(BF$8+$A124&gt;=Input!$D$13,0,(INDEX(Input!$T$11:$T$136,BF$8+$A124+1)/INDEX(Input!$T$11:$T$136,BF$8+1))),0)*$B124*$C124</f>
        <v>0</v>
      </c>
      <c r="BG124">
        <f>IF(BG$8&lt;Input!$D$13,IF(BG$8+$A124&gt;=Input!$D$13,0,(INDEX(Input!$T$11:$T$136,BG$8+$A124+1)/INDEX(Input!$T$11:$T$136,BG$8+1))),0)*$B124*$C124</f>
        <v>0</v>
      </c>
      <c r="BH124">
        <f>IF(BH$8&lt;Input!$D$13,IF(BH$8+$A124&gt;=Input!$D$13,0,(INDEX(Input!$T$11:$T$136,BH$8+$A124+1)/INDEX(Input!$T$11:$T$136,BH$8+1))),0)*$B124*$C124</f>
        <v>0</v>
      </c>
      <c r="BI124">
        <f>IF(BI$8&lt;Input!$D$13,IF(BI$8+$A124&gt;=Input!$D$13,0,(INDEX(Input!$T$11:$T$136,BI$8+$A124+1)/INDEX(Input!$T$11:$T$136,BI$8+1))),0)*$B124*$C124</f>
        <v>0</v>
      </c>
      <c r="BJ124">
        <f>IF(BJ$8&lt;Input!$D$13,IF(BJ$8+$A124&gt;=Input!$D$13,0,(INDEX(Input!$T$11:$T$136,BJ$8+$A124+1)/INDEX(Input!$T$11:$T$136,BJ$8+1))),0)*$B124*$C124</f>
        <v>0</v>
      </c>
      <c r="BK124">
        <f>IF(BK$8&lt;Input!$D$13,IF(BK$8+$A124&gt;=Input!$D$13,0,(INDEX(Input!$T$11:$T$136,BK$8+$A124+1)/INDEX(Input!$T$11:$T$136,BK$8+1))),0)*$B124*$C124</f>
        <v>0</v>
      </c>
      <c r="BL124">
        <f>IF(BL$8&lt;Input!$D$13,IF(BL$8+$A124&gt;=Input!$D$13,0,(INDEX(Input!$T$11:$T$136,BL$8+$A124+1)/INDEX(Input!$T$11:$T$136,BL$8+1))),0)*$B124*$C124</f>
        <v>0</v>
      </c>
      <c r="BM124">
        <f>IF(BM$8&lt;Input!$D$13,IF(BM$8+$A124&gt;=Input!$D$13,0,(INDEX(Input!$T$11:$T$136,BM$8+$A124+1)/INDEX(Input!$T$11:$T$136,BM$8+1))),0)*$B124*$C124</f>
        <v>0</v>
      </c>
      <c r="BN124">
        <f>IF(BN$8&lt;Input!$D$13,IF(BN$8+$A124&gt;=Input!$D$13,0,(INDEX(Input!$T$11:$T$136,BN$8+$A124+1)/INDEX(Input!$T$11:$T$136,BN$8+1))),0)*$B124*$C124</f>
        <v>0</v>
      </c>
    </row>
    <row r="125" spans="1:66">
      <c r="A125">
        <f>Input!B124</f>
        <v>114</v>
      </c>
      <c r="B125">
        <f>(1+Input!$D$18)^Brx!A125</f>
        <v>50.489361250256906</v>
      </c>
      <c r="C125">
        <f>(1+Input!$D$17)^Brx!A125</f>
        <v>3.1091137485285536</v>
      </c>
      <c r="E125">
        <f t="shared" si="29"/>
        <v>134</v>
      </c>
      <c r="F125">
        <f>IF(F$8&lt;Input!$D$13,IF(F$8+$A125&gt;=Input!$D$13,0,(INDEX(Input!$T$11:$T$136,F$8+$A125+1)/INDEX(Input!$T$11:$T$136,F$8+1))),0)*$B125*$C125</f>
        <v>0</v>
      </c>
      <c r="G125">
        <f>IF(G$8&lt;Input!$D$13,IF(G$8+$A125&gt;=Input!$D$13,0,(INDEX(Input!$T$11:$T$136,G$8+$A125+1)/INDEX(Input!$T$11:$T$136,G$8+1))),0)*$B125*$C125</f>
        <v>0</v>
      </c>
      <c r="H125">
        <f>IF(H$8&lt;Input!$D$13,IF(H$8+$A125&gt;=Input!$D$13,0,(INDEX(Input!$T$11:$T$136,H$8+$A125+1)/INDEX(Input!$T$11:$T$136,H$8+1))),0)*$B125*$C125</f>
        <v>0</v>
      </c>
      <c r="I125">
        <f>IF(I$8&lt;Input!$D$13,IF(I$8+$A125&gt;=Input!$D$13,0,(INDEX(Input!$T$11:$T$136,I$8+$A125+1)/INDEX(Input!$T$11:$T$136,I$8+1))),0)*$B125*$C125</f>
        <v>0</v>
      </c>
      <c r="J125">
        <f>IF(J$8&lt;Input!$D$13,IF(J$8+$A125&gt;=Input!$D$13,0,(INDEX(Input!$T$11:$T$136,J$8+$A125+1)/INDEX(Input!$T$11:$T$136,J$8+1))),0)*$B125*$C125</f>
        <v>0</v>
      </c>
      <c r="K125">
        <f>IF(K$8&lt;Input!$D$13,IF(K$8+$A125&gt;=Input!$D$13,0,(INDEX(Input!$T$11:$T$136,K$8+$A125+1)/INDEX(Input!$T$11:$T$136,K$8+1))),0)*$B125*$C125</f>
        <v>0</v>
      </c>
      <c r="L125">
        <f>IF(L$8&lt;Input!$D$13,IF(L$8+$A125&gt;=Input!$D$13,0,(INDEX(Input!$T$11:$T$136,L$8+$A125+1)/INDEX(Input!$T$11:$T$136,L$8+1))),0)*$B125*$C125</f>
        <v>0</v>
      </c>
      <c r="M125">
        <f>IF(M$8&lt;Input!$D$13,IF(M$8+$A125&gt;=Input!$D$13,0,(INDEX(Input!$T$11:$T$136,M$8+$A125+1)/INDEX(Input!$T$11:$T$136,M$8+1))),0)*$B125*$C125</f>
        <v>0</v>
      </c>
      <c r="N125">
        <f>IF(N$8&lt;Input!$D$13,IF(N$8+$A125&gt;=Input!$D$13,0,(INDEX(Input!$T$11:$T$136,N$8+$A125+1)/INDEX(Input!$T$11:$T$136,N$8+1))),0)*$B125*$C125</f>
        <v>0</v>
      </c>
      <c r="O125">
        <f>IF(O$8&lt;Input!$D$13,IF(O$8+$A125&gt;=Input!$D$13,0,(INDEX(Input!$T$11:$T$136,O$8+$A125+1)/INDEX(Input!$T$11:$T$136,O$8+1))),0)*$B125*$C125</f>
        <v>0</v>
      </c>
      <c r="P125">
        <f>IF(P$8&lt;Input!$D$13,IF(P$8+$A125&gt;=Input!$D$13,0,(INDEX(Input!$T$11:$T$136,P$8+$A125+1)/INDEX(Input!$T$11:$T$136,P$8+1))),0)*$B125*$C125</f>
        <v>0</v>
      </c>
      <c r="Q125">
        <f>IF(Q$8&lt;Input!$D$13,IF(Q$8+$A125&gt;=Input!$D$13,0,(INDEX(Input!$T$11:$T$136,Q$8+$A125+1)/INDEX(Input!$T$11:$T$136,Q$8+1))),0)*$B125*$C125</f>
        <v>0</v>
      </c>
      <c r="R125">
        <f>IF(R$8&lt;Input!$D$13,IF(R$8+$A125&gt;=Input!$D$13,0,(INDEX(Input!$T$11:$T$136,R$8+$A125+1)/INDEX(Input!$T$11:$T$136,R$8+1))),0)*$B125*$C125</f>
        <v>0</v>
      </c>
      <c r="S125">
        <f>IF(S$8&lt;Input!$D$13,IF(S$8+$A125&gt;=Input!$D$13,0,(INDEX(Input!$T$11:$T$136,S$8+$A125+1)/INDEX(Input!$T$11:$T$136,S$8+1))),0)*$B125*$C125</f>
        <v>0</v>
      </c>
      <c r="T125">
        <f>IF(T$8&lt;Input!$D$13,IF(T$8+$A125&gt;=Input!$D$13,0,(INDEX(Input!$T$11:$T$136,T$8+$A125+1)/INDEX(Input!$T$11:$T$136,T$8+1))),0)*$B125*$C125</f>
        <v>0</v>
      </c>
      <c r="U125">
        <f>IF(U$8&lt;Input!$D$13,IF(U$8+$A125&gt;=Input!$D$13,0,(INDEX(Input!$T$11:$T$136,U$8+$A125+1)/INDEX(Input!$T$11:$T$136,U$8+1))),0)*$B125*$C125</f>
        <v>0</v>
      </c>
      <c r="V125">
        <f>IF(V$8&lt;Input!$D$13,IF(V$8+$A125&gt;=Input!$D$13,0,(INDEX(Input!$T$11:$T$136,V$8+$A125+1)/INDEX(Input!$T$11:$T$136,V$8+1))),0)*$B125*$C125</f>
        <v>0</v>
      </c>
      <c r="W125">
        <f>IF(W$8&lt;Input!$D$13,IF(W$8+$A125&gt;=Input!$D$13,0,(INDEX(Input!$T$11:$T$136,W$8+$A125+1)/INDEX(Input!$T$11:$T$136,W$8+1))),0)*$B125*$C125</f>
        <v>0</v>
      </c>
      <c r="X125">
        <f>IF(X$8&lt;Input!$D$13,IF(X$8+$A125&gt;=Input!$D$13,0,(INDEX(Input!$T$11:$T$136,X$8+$A125+1)/INDEX(Input!$T$11:$T$136,X$8+1))),0)*$B125*$C125</f>
        <v>0</v>
      </c>
      <c r="Y125">
        <f>IF(Y$8&lt;Input!$D$13,IF(Y$8+$A125&gt;=Input!$D$13,0,(INDEX(Input!$T$11:$T$136,Y$8+$A125+1)/INDEX(Input!$T$11:$T$136,Y$8+1))),0)*$B125*$C125</f>
        <v>0</v>
      </c>
      <c r="Z125">
        <f>IF(Z$8&lt;Input!$D$13,IF(Z$8+$A125&gt;=Input!$D$13,0,(INDEX(Input!$T$11:$T$136,Z$8+$A125+1)/INDEX(Input!$T$11:$T$136,Z$8+1))),0)*$B125*$C125</f>
        <v>0</v>
      </c>
      <c r="AA125">
        <f>IF(AA$8&lt;Input!$D$13,IF(AA$8+$A125&gt;=Input!$D$13,0,(INDEX(Input!$T$11:$T$136,AA$8+$A125+1)/INDEX(Input!$T$11:$T$136,AA$8+1))),0)*$B125*$C125</f>
        <v>0</v>
      </c>
      <c r="AB125">
        <f>IF(AB$8&lt;Input!$D$13,IF(AB$8+$A125&gt;=Input!$D$13,0,(INDEX(Input!$T$11:$T$136,AB$8+$A125+1)/INDEX(Input!$T$11:$T$136,AB$8+1))),0)*$B125*$C125</f>
        <v>0</v>
      </c>
      <c r="AC125">
        <f>IF(AC$8&lt;Input!$D$13,IF(AC$8+$A125&gt;=Input!$D$13,0,(INDEX(Input!$T$11:$T$136,AC$8+$A125+1)/INDEX(Input!$T$11:$T$136,AC$8+1))),0)*$B125*$C125</f>
        <v>0</v>
      </c>
      <c r="AD125">
        <f>IF(AD$8&lt;Input!$D$13,IF(AD$8+$A125&gt;=Input!$D$13,0,(INDEX(Input!$T$11:$T$136,AD$8+$A125+1)/INDEX(Input!$T$11:$T$136,AD$8+1))),0)*$B125*$C125</f>
        <v>0</v>
      </c>
      <c r="AE125">
        <f>IF(AE$8&lt;Input!$D$13,IF(AE$8+$A125&gt;=Input!$D$13,0,(INDEX(Input!$T$11:$T$136,AE$8+$A125+1)/INDEX(Input!$T$11:$T$136,AE$8+1))),0)*$B125*$C125</f>
        <v>0</v>
      </c>
      <c r="AF125">
        <f>IF(AF$8&lt;Input!$D$13,IF(AF$8+$A125&gt;=Input!$D$13,0,(INDEX(Input!$T$11:$T$136,AF$8+$A125+1)/INDEX(Input!$T$11:$T$136,AF$8+1))),0)*$B125*$C125</f>
        <v>0</v>
      </c>
      <c r="AG125">
        <f>IF(AG$8&lt;Input!$D$13,IF(AG$8+$A125&gt;=Input!$D$13,0,(INDEX(Input!$T$11:$T$136,AG$8+$A125+1)/INDEX(Input!$T$11:$T$136,AG$8+1))),0)*$B125*$C125</f>
        <v>0</v>
      </c>
      <c r="AH125">
        <f>IF(AH$8&lt;Input!$D$13,IF(AH$8+$A125&gt;=Input!$D$13,0,(INDEX(Input!$T$11:$T$136,AH$8+$A125+1)/INDEX(Input!$T$11:$T$136,AH$8+1))),0)*$B125*$C125</f>
        <v>0</v>
      </c>
      <c r="AI125">
        <f>IF(AI$8&lt;Input!$D$13,IF(AI$8+$A125&gt;=Input!$D$13,0,(INDEX(Input!$T$11:$T$136,AI$8+$A125+1)/INDEX(Input!$T$11:$T$136,AI$8+1))),0)*$B125*$C125</f>
        <v>0</v>
      </c>
      <c r="AJ125">
        <f>IF(AJ$8&lt;Input!$D$13,IF(AJ$8+$A125&gt;=Input!$D$13,0,(INDEX(Input!$T$11:$T$136,AJ$8+$A125+1)/INDEX(Input!$T$11:$T$136,AJ$8+1))),0)*$B125*$C125</f>
        <v>0</v>
      </c>
      <c r="AK125">
        <f>IF(AK$8&lt;Input!$D$13,IF(AK$8+$A125&gt;=Input!$D$13,0,(INDEX(Input!$T$11:$T$136,AK$8+$A125+1)/INDEX(Input!$T$11:$T$136,AK$8+1))),0)*$B125*$C125</f>
        <v>0</v>
      </c>
      <c r="AL125">
        <f>IF(AL$8&lt;Input!$D$13,IF(AL$8+$A125&gt;=Input!$D$13,0,(INDEX(Input!$T$11:$T$136,AL$8+$A125+1)/INDEX(Input!$T$11:$T$136,AL$8+1))),0)*$B125*$C125</f>
        <v>0</v>
      </c>
      <c r="AM125">
        <f>IF(AM$8&lt;Input!$D$13,IF(AM$8+$A125&gt;=Input!$D$13,0,(INDEX(Input!$T$11:$T$136,AM$8+$A125+1)/INDEX(Input!$T$11:$T$136,AM$8+1))),0)*$B125*$C125</f>
        <v>0</v>
      </c>
      <c r="AN125">
        <f>IF(AN$8&lt;Input!$D$13,IF(AN$8+$A125&gt;=Input!$D$13,0,(INDEX(Input!$T$11:$T$136,AN$8+$A125+1)/INDEX(Input!$T$11:$T$136,AN$8+1))),0)*$B125*$C125</f>
        <v>0</v>
      </c>
      <c r="AO125">
        <f>IF(AO$8&lt;Input!$D$13,IF(AO$8+$A125&gt;=Input!$D$13,0,(INDEX(Input!$T$11:$T$136,AO$8+$A125+1)/INDEX(Input!$T$11:$T$136,AO$8+1))),0)*$B125*$C125</f>
        <v>0</v>
      </c>
      <c r="AP125">
        <f>IF(AP$8&lt;Input!$D$13,IF(AP$8+$A125&gt;=Input!$D$13,0,(INDEX(Input!$T$11:$T$136,AP$8+$A125+1)/INDEX(Input!$T$11:$T$136,AP$8+1))),0)*$B125*$C125</f>
        <v>0</v>
      </c>
      <c r="AQ125">
        <f>IF(AQ$8&lt;Input!$D$13,IF(AQ$8+$A125&gt;=Input!$D$13,0,(INDEX(Input!$T$11:$T$136,AQ$8+$A125+1)/INDEX(Input!$T$11:$T$136,AQ$8+1))),0)*$B125*$C125</f>
        <v>0</v>
      </c>
      <c r="AR125">
        <f>IF(AR$8&lt;Input!$D$13,IF(AR$8+$A125&gt;=Input!$D$13,0,(INDEX(Input!$T$11:$T$136,AR$8+$A125+1)/INDEX(Input!$T$11:$T$136,AR$8+1))),0)*$B125*$C125</f>
        <v>0</v>
      </c>
      <c r="AS125">
        <f>IF(AS$8&lt;Input!$D$13,IF(AS$8+$A125&gt;=Input!$D$13,0,(INDEX(Input!$T$11:$T$136,AS$8+$A125+1)/INDEX(Input!$T$11:$T$136,AS$8+1))),0)*$B125*$C125</f>
        <v>0</v>
      </c>
      <c r="AT125">
        <f>IF(AT$8&lt;Input!$D$13,IF(AT$8+$A125&gt;=Input!$D$13,0,(INDEX(Input!$T$11:$T$136,AT$8+$A125+1)/INDEX(Input!$T$11:$T$136,AT$8+1))),0)*$B125*$C125</f>
        <v>0</v>
      </c>
      <c r="AU125">
        <f>IF(AU$8&lt;Input!$D$13,IF(AU$8+$A125&gt;=Input!$D$13,0,(INDEX(Input!$T$11:$T$136,AU$8+$A125+1)/INDEX(Input!$T$11:$T$136,AU$8+1))),0)*$B125*$C125</f>
        <v>0</v>
      </c>
      <c r="AV125">
        <f>IF(AV$8&lt;Input!$D$13,IF(AV$8+$A125&gt;=Input!$D$13,0,(INDEX(Input!$T$11:$T$136,AV$8+$A125+1)/INDEX(Input!$T$11:$T$136,AV$8+1))),0)*$B125*$C125</f>
        <v>0</v>
      </c>
      <c r="AW125">
        <f>IF(AW$8&lt;Input!$D$13,IF(AW$8+$A125&gt;=Input!$D$13,0,(INDEX(Input!$T$11:$T$136,AW$8+$A125+1)/INDEX(Input!$T$11:$T$136,AW$8+1))),0)*$B125*$C125</f>
        <v>0</v>
      </c>
      <c r="AX125">
        <f>IF(AX$8&lt;Input!$D$13,IF(AX$8+$A125&gt;=Input!$D$13,0,(INDEX(Input!$T$11:$T$136,AX$8+$A125+1)/INDEX(Input!$T$11:$T$136,AX$8+1))),0)*$B125*$C125</f>
        <v>0</v>
      </c>
      <c r="AY125">
        <f>IF(AY$8&lt;Input!$D$13,IF(AY$8+$A125&gt;=Input!$D$13,0,(INDEX(Input!$T$11:$T$136,AY$8+$A125+1)/INDEX(Input!$T$11:$T$136,AY$8+1))),0)*$B125*$C125</f>
        <v>0</v>
      </c>
      <c r="AZ125">
        <f>IF(AZ$8&lt;Input!$D$13,IF(AZ$8+$A125&gt;=Input!$D$13,0,(INDEX(Input!$T$11:$T$136,AZ$8+$A125+1)/INDEX(Input!$T$11:$T$136,AZ$8+1))),0)*$B125*$C125</f>
        <v>0</v>
      </c>
      <c r="BA125">
        <f>IF(BA$8&lt;Input!$D$13,IF(BA$8+$A125&gt;=Input!$D$13,0,(INDEX(Input!$T$11:$T$136,BA$8+$A125+1)/INDEX(Input!$T$11:$T$136,BA$8+1))),0)*$B125*$C125</f>
        <v>0</v>
      </c>
      <c r="BB125">
        <f>IF(BB$8&lt;Input!$D$13,IF(BB$8+$A125&gt;=Input!$D$13,0,(INDEX(Input!$T$11:$T$136,BB$8+$A125+1)/INDEX(Input!$T$11:$T$136,BB$8+1))),0)*$B125*$C125</f>
        <v>0</v>
      </c>
      <c r="BC125">
        <f>IF(BC$8&lt;Input!$D$13,IF(BC$8+$A125&gt;=Input!$D$13,0,(INDEX(Input!$T$11:$T$136,BC$8+$A125+1)/INDEX(Input!$T$11:$T$136,BC$8+1))),0)*$B125*$C125</f>
        <v>0</v>
      </c>
      <c r="BD125">
        <f>IF(BD$8&lt;Input!$D$13,IF(BD$8+$A125&gt;=Input!$D$13,0,(INDEX(Input!$T$11:$T$136,BD$8+$A125+1)/INDEX(Input!$T$11:$T$136,BD$8+1))),0)*$B125*$C125</f>
        <v>0</v>
      </c>
      <c r="BE125">
        <f>IF(BE$8&lt;Input!$D$13,IF(BE$8+$A125&gt;=Input!$D$13,0,(INDEX(Input!$T$11:$T$136,BE$8+$A125+1)/INDEX(Input!$T$11:$T$136,BE$8+1))),0)*$B125*$C125</f>
        <v>0</v>
      </c>
      <c r="BF125">
        <f>IF(BF$8&lt;Input!$D$13,IF(BF$8+$A125&gt;=Input!$D$13,0,(INDEX(Input!$T$11:$T$136,BF$8+$A125+1)/INDEX(Input!$T$11:$T$136,BF$8+1))),0)*$B125*$C125</f>
        <v>0</v>
      </c>
      <c r="BG125">
        <f>IF(BG$8&lt;Input!$D$13,IF(BG$8+$A125&gt;=Input!$D$13,0,(INDEX(Input!$T$11:$T$136,BG$8+$A125+1)/INDEX(Input!$T$11:$T$136,BG$8+1))),0)*$B125*$C125</f>
        <v>0</v>
      </c>
      <c r="BH125">
        <f>IF(BH$8&lt;Input!$D$13,IF(BH$8+$A125&gt;=Input!$D$13,0,(INDEX(Input!$T$11:$T$136,BH$8+$A125+1)/INDEX(Input!$T$11:$T$136,BH$8+1))),0)*$B125*$C125</f>
        <v>0</v>
      </c>
      <c r="BI125">
        <f>IF(BI$8&lt;Input!$D$13,IF(BI$8+$A125&gt;=Input!$D$13,0,(INDEX(Input!$T$11:$T$136,BI$8+$A125+1)/INDEX(Input!$T$11:$T$136,BI$8+1))),0)*$B125*$C125</f>
        <v>0</v>
      </c>
      <c r="BJ125">
        <f>IF(BJ$8&lt;Input!$D$13,IF(BJ$8+$A125&gt;=Input!$D$13,0,(INDEX(Input!$T$11:$T$136,BJ$8+$A125+1)/INDEX(Input!$T$11:$T$136,BJ$8+1))),0)*$B125*$C125</f>
        <v>0</v>
      </c>
      <c r="BK125">
        <f>IF(BK$8&lt;Input!$D$13,IF(BK$8+$A125&gt;=Input!$D$13,0,(INDEX(Input!$T$11:$T$136,BK$8+$A125+1)/INDEX(Input!$T$11:$T$136,BK$8+1))),0)*$B125*$C125</f>
        <v>0</v>
      </c>
      <c r="BL125">
        <f>IF(BL$8&lt;Input!$D$13,IF(BL$8+$A125&gt;=Input!$D$13,0,(INDEX(Input!$T$11:$T$136,BL$8+$A125+1)/INDEX(Input!$T$11:$T$136,BL$8+1))),0)*$B125*$C125</f>
        <v>0</v>
      </c>
      <c r="BM125">
        <f>IF(BM$8&lt;Input!$D$13,IF(BM$8+$A125&gt;=Input!$D$13,0,(INDEX(Input!$T$11:$T$136,BM$8+$A125+1)/INDEX(Input!$T$11:$T$136,BM$8+1))),0)*$B125*$C125</f>
        <v>0</v>
      </c>
      <c r="BN125">
        <f>IF(BN$8&lt;Input!$D$13,IF(BN$8+$A125&gt;=Input!$D$13,0,(INDEX(Input!$T$11:$T$136,BN$8+$A125+1)/INDEX(Input!$T$11:$T$136,BN$8+1))),0)*$B125*$C125</f>
        <v>0</v>
      </c>
    </row>
    <row r="126" spans="1:66">
      <c r="A126">
        <f>Input!B125</f>
        <v>115</v>
      </c>
      <c r="B126">
        <f>(1+Input!$D$18)^Brx!A126</f>
        <v>52.256488894015888</v>
      </c>
      <c r="C126">
        <f>(1+Input!$D$17)^Brx!A126</f>
        <v>3.1402048860138385</v>
      </c>
      <c r="E126">
        <f t="shared" si="29"/>
        <v>135</v>
      </c>
      <c r="F126">
        <f>IF(F$8&lt;Input!$D$13,IF(F$8+$A126&gt;=Input!$D$13,0,(INDEX(Input!$T$11:$T$136,F$8+$A126+1)/INDEX(Input!$T$11:$T$136,F$8+1))),0)*$B126*$C126</f>
        <v>0</v>
      </c>
      <c r="G126">
        <f>IF(G$8&lt;Input!$D$13,IF(G$8+$A126&gt;=Input!$D$13,0,(INDEX(Input!$T$11:$T$136,G$8+$A126+1)/INDEX(Input!$T$11:$T$136,G$8+1))),0)*$B126*$C126</f>
        <v>0</v>
      </c>
      <c r="H126">
        <f>IF(H$8&lt;Input!$D$13,IF(H$8+$A126&gt;=Input!$D$13,0,(INDEX(Input!$T$11:$T$136,H$8+$A126+1)/INDEX(Input!$T$11:$T$136,H$8+1))),0)*$B126*$C126</f>
        <v>0</v>
      </c>
      <c r="I126">
        <f>IF(I$8&lt;Input!$D$13,IF(I$8+$A126&gt;=Input!$D$13,0,(INDEX(Input!$T$11:$T$136,I$8+$A126+1)/INDEX(Input!$T$11:$T$136,I$8+1))),0)*$B126*$C126</f>
        <v>0</v>
      </c>
      <c r="J126">
        <f>IF(J$8&lt;Input!$D$13,IF(J$8+$A126&gt;=Input!$D$13,0,(INDEX(Input!$T$11:$T$136,J$8+$A126+1)/INDEX(Input!$T$11:$T$136,J$8+1))),0)*$B126*$C126</f>
        <v>0</v>
      </c>
      <c r="K126">
        <f>IF(K$8&lt;Input!$D$13,IF(K$8+$A126&gt;=Input!$D$13,0,(INDEX(Input!$T$11:$T$136,K$8+$A126+1)/INDEX(Input!$T$11:$T$136,K$8+1))),0)*$B126*$C126</f>
        <v>0</v>
      </c>
      <c r="L126">
        <f>IF(L$8&lt;Input!$D$13,IF(L$8+$A126&gt;=Input!$D$13,0,(INDEX(Input!$T$11:$T$136,L$8+$A126+1)/INDEX(Input!$T$11:$T$136,L$8+1))),0)*$B126*$C126</f>
        <v>0</v>
      </c>
      <c r="M126">
        <f>IF(M$8&lt;Input!$D$13,IF(M$8+$A126&gt;=Input!$D$13,0,(INDEX(Input!$T$11:$T$136,M$8+$A126+1)/INDEX(Input!$T$11:$T$136,M$8+1))),0)*$B126*$C126</f>
        <v>0</v>
      </c>
      <c r="N126">
        <f>IF(N$8&lt;Input!$D$13,IF(N$8+$A126&gt;=Input!$D$13,0,(INDEX(Input!$T$11:$T$136,N$8+$A126+1)/INDEX(Input!$T$11:$T$136,N$8+1))),0)*$B126*$C126</f>
        <v>0</v>
      </c>
      <c r="O126">
        <f>IF(O$8&lt;Input!$D$13,IF(O$8+$A126&gt;=Input!$D$13,0,(INDEX(Input!$T$11:$T$136,O$8+$A126+1)/INDEX(Input!$T$11:$T$136,O$8+1))),0)*$B126*$C126</f>
        <v>0</v>
      </c>
      <c r="P126">
        <f>IF(P$8&lt;Input!$D$13,IF(P$8+$A126&gt;=Input!$D$13,0,(INDEX(Input!$T$11:$T$136,P$8+$A126+1)/INDEX(Input!$T$11:$T$136,P$8+1))),0)*$B126*$C126</f>
        <v>0</v>
      </c>
      <c r="Q126">
        <f>IF(Q$8&lt;Input!$D$13,IF(Q$8+$A126&gt;=Input!$D$13,0,(INDEX(Input!$T$11:$T$136,Q$8+$A126+1)/INDEX(Input!$T$11:$T$136,Q$8+1))),0)*$B126*$C126</f>
        <v>0</v>
      </c>
      <c r="R126">
        <f>IF(R$8&lt;Input!$D$13,IF(R$8+$A126&gt;=Input!$D$13,0,(INDEX(Input!$T$11:$T$136,R$8+$A126+1)/INDEX(Input!$T$11:$T$136,R$8+1))),0)*$B126*$C126</f>
        <v>0</v>
      </c>
      <c r="S126">
        <f>IF(S$8&lt;Input!$D$13,IF(S$8+$A126&gt;=Input!$D$13,0,(INDEX(Input!$T$11:$T$136,S$8+$A126+1)/INDEX(Input!$T$11:$T$136,S$8+1))),0)*$B126*$C126</f>
        <v>0</v>
      </c>
      <c r="T126">
        <f>IF(T$8&lt;Input!$D$13,IF(T$8+$A126&gt;=Input!$D$13,0,(INDEX(Input!$T$11:$T$136,T$8+$A126+1)/INDEX(Input!$T$11:$T$136,T$8+1))),0)*$B126*$C126</f>
        <v>0</v>
      </c>
      <c r="U126">
        <f>IF(U$8&lt;Input!$D$13,IF(U$8+$A126&gt;=Input!$D$13,0,(INDEX(Input!$T$11:$T$136,U$8+$A126+1)/INDEX(Input!$T$11:$T$136,U$8+1))),0)*$B126*$C126</f>
        <v>0</v>
      </c>
      <c r="V126">
        <f>IF(V$8&lt;Input!$D$13,IF(V$8+$A126&gt;=Input!$D$13,0,(INDEX(Input!$T$11:$T$136,V$8+$A126+1)/INDEX(Input!$T$11:$T$136,V$8+1))),0)*$B126*$C126</f>
        <v>0</v>
      </c>
      <c r="W126">
        <f>IF(W$8&lt;Input!$D$13,IF(W$8+$A126&gt;=Input!$D$13,0,(INDEX(Input!$T$11:$T$136,W$8+$A126+1)/INDEX(Input!$T$11:$T$136,W$8+1))),0)*$B126*$C126</f>
        <v>0</v>
      </c>
      <c r="X126">
        <f>IF(X$8&lt;Input!$D$13,IF(X$8+$A126&gt;=Input!$D$13,0,(INDEX(Input!$T$11:$T$136,X$8+$A126+1)/INDEX(Input!$T$11:$T$136,X$8+1))),0)*$B126*$C126</f>
        <v>0</v>
      </c>
      <c r="Y126">
        <f>IF(Y$8&lt;Input!$D$13,IF(Y$8+$A126&gt;=Input!$D$13,0,(INDEX(Input!$T$11:$T$136,Y$8+$A126+1)/INDEX(Input!$T$11:$T$136,Y$8+1))),0)*$B126*$C126</f>
        <v>0</v>
      </c>
      <c r="Z126">
        <f>IF(Z$8&lt;Input!$D$13,IF(Z$8+$A126&gt;=Input!$D$13,0,(INDEX(Input!$T$11:$T$136,Z$8+$A126+1)/INDEX(Input!$T$11:$T$136,Z$8+1))),0)*$B126*$C126</f>
        <v>0</v>
      </c>
      <c r="AA126">
        <f>IF(AA$8&lt;Input!$D$13,IF(AA$8+$A126&gt;=Input!$D$13,0,(INDEX(Input!$T$11:$T$136,AA$8+$A126+1)/INDEX(Input!$T$11:$T$136,AA$8+1))),0)*$B126*$C126</f>
        <v>0</v>
      </c>
      <c r="AB126">
        <f>IF(AB$8&lt;Input!$D$13,IF(AB$8+$A126&gt;=Input!$D$13,0,(INDEX(Input!$T$11:$T$136,AB$8+$A126+1)/INDEX(Input!$T$11:$T$136,AB$8+1))),0)*$B126*$C126</f>
        <v>0</v>
      </c>
      <c r="AC126">
        <f>IF(AC$8&lt;Input!$D$13,IF(AC$8+$A126&gt;=Input!$D$13,0,(INDEX(Input!$T$11:$T$136,AC$8+$A126+1)/INDEX(Input!$T$11:$T$136,AC$8+1))),0)*$B126*$C126</f>
        <v>0</v>
      </c>
      <c r="AD126">
        <f>IF(AD$8&lt;Input!$D$13,IF(AD$8+$A126&gt;=Input!$D$13,0,(INDEX(Input!$T$11:$T$136,AD$8+$A126+1)/INDEX(Input!$T$11:$T$136,AD$8+1))),0)*$B126*$C126</f>
        <v>0</v>
      </c>
      <c r="AE126">
        <f>IF(AE$8&lt;Input!$D$13,IF(AE$8+$A126&gt;=Input!$D$13,0,(INDEX(Input!$T$11:$T$136,AE$8+$A126+1)/INDEX(Input!$T$11:$T$136,AE$8+1))),0)*$B126*$C126</f>
        <v>0</v>
      </c>
      <c r="AF126">
        <f>IF(AF$8&lt;Input!$D$13,IF(AF$8+$A126&gt;=Input!$D$13,0,(INDEX(Input!$T$11:$T$136,AF$8+$A126+1)/INDEX(Input!$T$11:$T$136,AF$8+1))),0)*$B126*$C126</f>
        <v>0</v>
      </c>
      <c r="AG126">
        <f>IF(AG$8&lt;Input!$D$13,IF(AG$8+$A126&gt;=Input!$D$13,0,(INDEX(Input!$T$11:$T$136,AG$8+$A126+1)/INDEX(Input!$T$11:$T$136,AG$8+1))),0)*$B126*$C126</f>
        <v>0</v>
      </c>
      <c r="AH126">
        <f>IF(AH$8&lt;Input!$D$13,IF(AH$8+$A126&gt;=Input!$D$13,0,(INDEX(Input!$T$11:$T$136,AH$8+$A126+1)/INDEX(Input!$T$11:$T$136,AH$8+1))),0)*$B126*$C126</f>
        <v>0</v>
      </c>
      <c r="AI126">
        <f>IF(AI$8&lt;Input!$D$13,IF(AI$8+$A126&gt;=Input!$D$13,0,(INDEX(Input!$T$11:$T$136,AI$8+$A126+1)/INDEX(Input!$T$11:$T$136,AI$8+1))),0)*$B126*$C126</f>
        <v>0</v>
      </c>
      <c r="AJ126">
        <f>IF(AJ$8&lt;Input!$D$13,IF(AJ$8+$A126&gt;=Input!$D$13,0,(INDEX(Input!$T$11:$T$136,AJ$8+$A126+1)/INDEX(Input!$T$11:$T$136,AJ$8+1))),0)*$B126*$C126</f>
        <v>0</v>
      </c>
      <c r="AK126">
        <f>IF(AK$8&lt;Input!$D$13,IF(AK$8+$A126&gt;=Input!$D$13,0,(INDEX(Input!$T$11:$T$136,AK$8+$A126+1)/INDEX(Input!$T$11:$T$136,AK$8+1))),0)*$B126*$C126</f>
        <v>0</v>
      </c>
      <c r="AL126">
        <f>IF(AL$8&lt;Input!$D$13,IF(AL$8+$A126&gt;=Input!$D$13,0,(INDEX(Input!$T$11:$T$136,AL$8+$A126+1)/INDEX(Input!$T$11:$T$136,AL$8+1))),0)*$B126*$C126</f>
        <v>0</v>
      </c>
      <c r="AM126">
        <f>IF(AM$8&lt;Input!$D$13,IF(AM$8+$A126&gt;=Input!$D$13,0,(INDEX(Input!$T$11:$T$136,AM$8+$A126+1)/INDEX(Input!$T$11:$T$136,AM$8+1))),0)*$B126*$C126</f>
        <v>0</v>
      </c>
      <c r="AN126">
        <f>IF(AN$8&lt;Input!$D$13,IF(AN$8+$A126&gt;=Input!$D$13,0,(INDEX(Input!$T$11:$T$136,AN$8+$A126+1)/INDEX(Input!$T$11:$T$136,AN$8+1))),0)*$B126*$C126</f>
        <v>0</v>
      </c>
      <c r="AO126">
        <f>IF(AO$8&lt;Input!$D$13,IF(AO$8+$A126&gt;=Input!$D$13,0,(INDEX(Input!$T$11:$T$136,AO$8+$A126+1)/INDEX(Input!$T$11:$T$136,AO$8+1))),0)*$B126*$C126</f>
        <v>0</v>
      </c>
      <c r="AP126">
        <f>IF(AP$8&lt;Input!$D$13,IF(AP$8+$A126&gt;=Input!$D$13,0,(INDEX(Input!$T$11:$T$136,AP$8+$A126+1)/INDEX(Input!$T$11:$T$136,AP$8+1))),0)*$B126*$C126</f>
        <v>0</v>
      </c>
      <c r="AQ126">
        <f>IF(AQ$8&lt;Input!$D$13,IF(AQ$8+$A126&gt;=Input!$D$13,0,(INDEX(Input!$T$11:$T$136,AQ$8+$A126+1)/INDEX(Input!$T$11:$T$136,AQ$8+1))),0)*$B126*$C126</f>
        <v>0</v>
      </c>
      <c r="AR126">
        <f>IF(AR$8&lt;Input!$D$13,IF(AR$8+$A126&gt;=Input!$D$13,0,(INDEX(Input!$T$11:$T$136,AR$8+$A126+1)/INDEX(Input!$T$11:$T$136,AR$8+1))),0)*$B126*$C126</f>
        <v>0</v>
      </c>
      <c r="AS126">
        <f>IF(AS$8&lt;Input!$D$13,IF(AS$8+$A126&gt;=Input!$D$13,0,(INDEX(Input!$T$11:$T$136,AS$8+$A126+1)/INDEX(Input!$T$11:$T$136,AS$8+1))),0)*$B126*$C126</f>
        <v>0</v>
      </c>
      <c r="AT126">
        <f>IF(AT$8&lt;Input!$D$13,IF(AT$8+$A126&gt;=Input!$D$13,0,(INDEX(Input!$T$11:$T$136,AT$8+$A126+1)/INDEX(Input!$T$11:$T$136,AT$8+1))),0)*$B126*$C126</f>
        <v>0</v>
      </c>
      <c r="AU126">
        <f>IF(AU$8&lt;Input!$D$13,IF(AU$8+$A126&gt;=Input!$D$13,0,(INDEX(Input!$T$11:$T$136,AU$8+$A126+1)/INDEX(Input!$T$11:$T$136,AU$8+1))),0)*$B126*$C126</f>
        <v>0</v>
      </c>
      <c r="AV126">
        <f>IF(AV$8&lt;Input!$D$13,IF(AV$8+$A126&gt;=Input!$D$13,0,(INDEX(Input!$T$11:$T$136,AV$8+$A126+1)/INDEX(Input!$T$11:$T$136,AV$8+1))),0)*$B126*$C126</f>
        <v>0</v>
      </c>
      <c r="AW126">
        <f>IF(AW$8&lt;Input!$D$13,IF(AW$8+$A126&gt;=Input!$D$13,0,(INDEX(Input!$T$11:$T$136,AW$8+$A126+1)/INDEX(Input!$T$11:$T$136,AW$8+1))),0)*$B126*$C126</f>
        <v>0</v>
      </c>
      <c r="AX126">
        <f>IF(AX$8&lt;Input!$D$13,IF(AX$8+$A126&gt;=Input!$D$13,0,(INDEX(Input!$T$11:$T$136,AX$8+$A126+1)/INDEX(Input!$T$11:$T$136,AX$8+1))),0)*$B126*$C126</f>
        <v>0</v>
      </c>
      <c r="AY126">
        <f>IF(AY$8&lt;Input!$D$13,IF(AY$8+$A126&gt;=Input!$D$13,0,(INDEX(Input!$T$11:$T$136,AY$8+$A126+1)/INDEX(Input!$T$11:$T$136,AY$8+1))),0)*$B126*$C126</f>
        <v>0</v>
      </c>
      <c r="AZ126">
        <f>IF(AZ$8&lt;Input!$D$13,IF(AZ$8+$A126&gt;=Input!$D$13,0,(INDEX(Input!$T$11:$T$136,AZ$8+$A126+1)/INDEX(Input!$T$11:$T$136,AZ$8+1))),0)*$B126*$C126</f>
        <v>0</v>
      </c>
      <c r="BA126">
        <f>IF(BA$8&lt;Input!$D$13,IF(BA$8+$A126&gt;=Input!$D$13,0,(INDEX(Input!$T$11:$T$136,BA$8+$A126+1)/INDEX(Input!$T$11:$T$136,BA$8+1))),0)*$B126*$C126</f>
        <v>0</v>
      </c>
      <c r="BB126">
        <f>IF(BB$8&lt;Input!$D$13,IF(BB$8+$A126&gt;=Input!$D$13,0,(INDEX(Input!$T$11:$T$136,BB$8+$A126+1)/INDEX(Input!$T$11:$T$136,BB$8+1))),0)*$B126*$C126</f>
        <v>0</v>
      </c>
      <c r="BC126">
        <f>IF(BC$8&lt;Input!$D$13,IF(BC$8+$A126&gt;=Input!$D$13,0,(INDEX(Input!$T$11:$T$136,BC$8+$A126+1)/INDEX(Input!$T$11:$T$136,BC$8+1))),0)*$B126*$C126</f>
        <v>0</v>
      </c>
      <c r="BD126">
        <f>IF(BD$8&lt;Input!$D$13,IF(BD$8+$A126&gt;=Input!$D$13,0,(INDEX(Input!$T$11:$T$136,BD$8+$A126+1)/INDEX(Input!$T$11:$T$136,BD$8+1))),0)*$B126*$C126</f>
        <v>0</v>
      </c>
      <c r="BE126">
        <f>IF(BE$8&lt;Input!$D$13,IF(BE$8+$A126&gt;=Input!$D$13,0,(INDEX(Input!$T$11:$T$136,BE$8+$A126+1)/INDEX(Input!$T$11:$T$136,BE$8+1))),0)*$B126*$C126</f>
        <v>0</v>
      </c>
      <c r="BF126">
        <f>IF(BF$8&lt;Input!$D$13,IF(BF$8+$A126&gt;=Input!$D$13,0,(INDEX(Input!$T$11:$T$136,BF$8+$A126+1)/INDEX(Input!$T$11:$T$136,BF$8+1))),0)*$B126*$C126</f>
        <v>0</v>
      </c>
      <c r="BG126">
        <f>IF(BG$8&lt;Input!$D$13,IF(BG$8+$A126&gt;=Input!$D$13,0,(INDEX(Input!$T$11:$T$136,BG$8+$A126+1)/INDEX(Input!$T$11:$T$136,BG$8+1))),0)*$B126*$C126</f>
        <v>0</v>
      </c>
      <c r="BH126">
        <f>IF(BH$8&lt;Input!$D$13,IF(BH$8+$A126&gt;=Input!$D$13,0,(INDEX(Input!$T$11:$T$136,BH$8+$A126+1)/INDEX(Input!$T$11:$T$136,BH$8+1))),0)*$B126*$C126</f>
        <v>0</v>
      </c>
      <c r="BI126">
        <f>IF(BI$8&lt;Input!$D$13,IF(BI$8+$A126&gt;=Input!$D$13,0,(INDEX(Input!$T$11:$T$136,BI$8+$A126+1)/INDEX(Input!$T$11:$T$136,BI$8+1))),0)*$B126*$C126</f>
        <v>0</v>
      </c>
      <c r="BJ126">
        <f>IF(BJ$8&lt;Input!$D$13,IF(BJ$8+$A126&gt;=Input!$D$13,0,(INDEX(Input!$T$11:$T$136,BJ$8+$A126+1)/INDEX(Input!$T$11:$T$136,BJ$8+1))),0)*$B126*$C126</f>
        <v>0</v>
      </c>
      <c r="BK126">
        <f>IF(BK$8&lt;Input!$D$13,IF(BK$8+$A126&gt;=Input!$D$13,0,(INDEX(Input!$T$11:$T$136,BK$8+$A126+1)/INDEX(Input!$T$11:$T$136,BK$8+1))),0)*$B126*$C126</f>
        <v>0</v>
      </c>
      <c r="BL126">
        <f>IF(BL$8&lt;Input!$D$13,IF(BL$8+$A126&gt;=Input!$D$13,0,(INDEX(Input!$T$11:$T$136,BL$8+$A126+1)/INDEX(Input!$T$11:$T$136,BL$8+1))),0)*$B126*$C126</f>
        <v>0</v>
      </c>
      <c r="BM126">
        <f>IF(BM$8&lt;Input!$D$13,IF(BM$8+$A126&gt;=Input!$D$13,0,(INDEX(Input!$T$11:$T$136,BM$8+$A126+1)/INDEX(Input!$T$11:$T$136,BM$8+1))),0)*$B126*$C126</f>
        <v>0</v>
      </c>
      <c r="BN126">
        <f>IF(BN$8&lt;Input!$D$13,IF(BN$8+$A126&gt;=Input!$D$13,0,(INDEX(Input!$T$11:$T$136,BN$8+$A126+1)/INDEX(Input!$T$11:$T$136,BN$8+1))),0)*$B126*$C126</f>
        <v>0</v>
      </c>
    </row>
    <row r="127" spans="1:66">
      <c r="A127">
        <f>Input!B126</f>
        <v>116</v>
      </c>
      <c r="B127">
        <f>(1+Input!$D$18)^Brx!A127</f>
        <v>54.085466005306444</v>
      </c>
      <c r="C127">
        <f>(1+Input!$D$17)^Brx!A127</f>
        <v>3.171606934873977</v>
      </c>
      <c r="E127">
        <f t="shared" si="29"/>
        <v>136</v>
      </c>
      <c r="F127">
        <f>IF(F$8&lt;Input!$D$13,IF(F$8+$A127&gt;=Input!$D$13,0,(INDEX(Input!$T$11:$T$136,F$8+$A127+1)/INDEX(Input!$T$11:$T$136,F$8+1))),0)*$B127*$C127</f>
        <v>0</v>
      </c>
      <c r="G127">
        <f>IF(G$8&lt;Input!$D$13,IF(G$8+$A127&gt;=Input!$D$13,0,(INDEX(Input!$T$11:$T$136,G$8+$A127+1)/INDEX(Input!$T$11:$T$136,G$8+1))),0)*$B127*$C127</f>
        <v>0</v>
      </c>
      <c r="H127">
        <f>IF(H$8&lt;Input!$D$13,IF(H$8+$A127&gt;=Input!$D$13,0,(INDEX(Input!$T$11:$T$136,H$8+$A127+1)/INDEX(Input!$T$11:$T$136,H$8+1))),0)*$B127*$C127</f>
        <v>0</v>
      </c>
      <c r="I127">
        <f>IF(I$8&lt;Input!$D$13,IF(I$8+$A127&gt;=Input!$D$13,0,(INDEX(Input!$T$11:$T$136,I$8+$A127+1)/INDEX(Input!$T$11:$T$136,I$8+1))),0)*$B127*$C127</f>
        <v>0</v>
      </c>
      <c r="J127">
        <f>IF(J$8&lt;Input!$D$13,IF(J$8+$A127&gt;=Input!$D$13,0,(INDEX(Input!$T$11:$T$136,J$8+$A127+1)/INDEX(Input!$T$11:$T$136,J$8+1))),0)*$B127*$C127</f>
        <v>0</v>
      </c>
      <c r="K127">
        <f>IF(K$8&lt;Input!$D$13,IF(K$8+$A127&gt;=Input!$D$13,0,(INDEX(Input!$T$11:$T$136,K$8+$A127+1)/INDEX(Input!$T$11:$T$136,K$8+1))),0)*$B127*$C127</f>
        <v>0</v>
      </c>
      <c r="L127">
        <f>IF(L$8&lt;Input!$D$13,IF(L$8+$A127&gt;=Input!$D$13,0,(INDEX(Input!$T$11:$T$136,L$8+$A127+1)/INDEX(Input!$T$11:$T$136,L$8+1))),0)*$B127*$C127</f>
        <v>0</v>
      </c>
      <c r="M127">
        <f>IF(M$8&lt;Input!$D$13,IF(M$8+$A127&gt;=Input!$D$13,0,(INDEX(Input!$T$11:$T$136,M$8+$A127+1)/INDEX(Input!$T$11:$T$136,M$8+1))),0)*$B127*$C127</f>
        <v>0</v>
      </c>
      <c r="N127">
        <f>IF(N$8&lt;Input!$D$13,IF(N$8+$A127&gt;=Input!$D$13,0,(INDEX(Input!$T$11:$T$136,N$8+$A127+1)/INDEX(Input!$T$11:$T$136,N$8+1))),0)*$B127*$C127</f>
        <v>0</v>
      </c>
      <c r="O127">
        <f>IF(O$8&lt;Input!$D$13,IF(O$8+$A127&gt;=Input!$D$13,0,(INDEX(Input!$T$11:$T$136,O$8+$A127+1)/INDEX(Input!$T$11:$T$136,O$8+1))),0)*$B127*$C127</f>
        <v>0</v>
      </c>
      <c r="P127">
        <f>IF(P$8&lt;Input!$D$13,IF(P$8+$A127&gt;=Input!$D$13,0,(INDEX(Input!$T$11:$T$136,P$8+$A127+1)/INDEX(Input!$T$11:$T$136,P$8+1))),0)*$B127*$C127</f>
        <v>0</v>
      </c>
      <c r="Q127">
        <f>IF(Q$8&lt;Input!$D$13,IF(Q$8+$A127&gt;=Input!$D$13,0,(INDEX(Input!$T$11:$T$136,Q$8+$A127+1)/INDEX(Input!$T$11:$T$136,Q$8+1))),0)*$B127*$C127</f>
        <v>0</v>
      </c>
      <c r="R127">
        <f>IF(R$8&lt;Input!$D$13,IF(R$8+$A127&gt;=Input!$D$13,0,(INDEX(Input!$T$11:$T$136,R$8+$A127+1)/INDEX(Input!$T$11:$T$136,R$8+1))),0)*$B127*$C127</f>
        <v>0</v>
      </c>
      <c r="S127">
        <f>IF(S$8&lt;Input!$D$13,IF(S$8+$A127&gt;=Input!$D$13,0,(INDEX(Input!$T$11:$T$136,S$8+$A127+1)/INDEX(Input!$T$11:$T$136,S$8+1))),0)*$B127*$C127</f>
        <v>0</v>
      </c>
      <c r="T127">
        <f>IF(T$8&lt;Input!$D$13,IF(T$8+$A127&gt;=Input!$D$13,0,(INDEX(Input!$T$11:$T$136,T$8+$A127+1)/INDEX(Input!$T$11:$T$136,T$8+1))),0)*$B127*$C127</f>
        <v>0</v>
      </c>
      <c r="U127">
        <f>IF(U$8&lt;Input!$D$13,IF(U$8+$A127&gt;=Input!$D$13,0,(INDEX(Input!$T$11:$T$136,U$8+$A127+1)/INDEX(Input!$T$11:$T$136,U$8+1))),0)*$B127*$C127</f>
        <v>0</v>
      </c>
      <c r="V127">
        <f>IF(V$8&lt;Input!$D$13,IF(V$8+$A127&gt;=Input!$D$13,0,(INDEX(Input!$T$11:$T$136,V$8+$A127+1)/INDEX(Input!$T$11:$T$136,V$8+1))),0)*$B127*$C127</f>
        <v>0</v>
      </c>
      <c r="W127">
        <f>IF(W$8&lt;Input!$D$13,IF(W$8+$A127&gt;=Input!$D$13,0,(INDEX(Input!$T$11:$T$136,W$8+$A127+1)/INDEX(Input!$T$11:$T$136,W$8+1))),0)*$B127*$C127</f>
        <v>0</v>
      </c>
      <c r="X127">
        <f>IF(X$8&lt;Input!$D$13,IF(X$8+$A127&gt;=Input!$D$13,0,(INDEX(Input!$T$11:$T$136,X$8+$A127+1)/INDEX(Input!$T$11:$T$136,X$8+1))),0)*$B127*$C127</f>
        <v>0</v>
      </c>
      <c r="Y127">
        <f>IF(Y$8&lt;Input!$D$13,IF(Y$8+$A127&gt;=Input!$D$13,0,(INDEX(Input!$T$11:$T$136,Y$8+$A127+1)/INDEX(Input!$T$11:$T$136,Y$8+1))),0)*$B127*$C127</f>
        <v>0</v>
      </c>
      <c r="Z127">
        <f>IF(Z$8&lt;Input!$D$13,IF(Z$8+$A127&gt;=Input!$D$13,0,(INDEX(Input!$T$11:$T$136,Z$8+$A127+1)/INDEX(Input!$T$11:$T$136,Z$8+1))),0)*$B127*$C127</f>
        <v>0</v>
      </c>
      <c r="AA127">
        <f>IF(AA$8&lt;Input!$D$13,IF(AA$8+$A127&gt;=Input!$D$13,0,(INDEX(Input!$T$11:$T$136,AA$8+$A127+1)/INDEX(Input!$T$11:$T$136,AA$8+1))),0)*$B127*$C127</f>
        <v>0</v>
      </c>
      <c r="AB127">
        <f>IF(AB$8&lt;Input!$D$13,IF(AB$8+$A127&gt;=Input!$D$13,0,(INDEX(Input!$T$11:$T$136,AB$8+$A127+1)/INDEX(Input!$T$11:$T$136,AB$8+1))),0)*$B127*$C127</f>
        <v>0</v>
      </c>
      <c r="AC127">
        <f>IF(AC$8&lt;Input!$D$13,IF(AC$8+$A127&gt;=Input!$D$13,0,(INDEX(Input!$T$11:$T$136,AC$8+$A127+1)/INDEX(Input!$T$11:$T$136,AC$8+1))),0)*$B127*$C127</f>
        <v>0</v>
      </c>
      <c r="AD127">
        <f>IF(AD$8&lt;Input!$D$13,IF(AD$8+$A127&gt;=Input!$D$13,0,(INDEX(Input!$T$11:$T$136,AD$8+$A127+1)/INDEX(Input!$T$11:$T$136,AD$8+1))),0)*$B127*$C127</f>
        <v>0</v>
      </c>
      <c r="AE127">
        <f>IF(AE$8&lt;Input!$D$13,IF(AE$8+$A127&gt;=Input!$D$13,0,(INDEX(Input!$T$11:$T$136,AE$8+$A127+1)/INDEX(Input!$T$11:$T$136,AE$8+1))),0)*$B127*$C127</f>
        <v>0</v>
      </c>
      <c r="AF127">
        <f>IF(AF$8&lt;Input!$D$13,IF(AF$8+$A127&gt;=Input!$D$13,0,(INDEX(Input!$T$11:$T$136,AF$8+$A127+1)/INDEX(Input!$T$11:$T$136,AF$8+1))),0)*$B127*$C127</f>
        <v>0</v>
      </c>
      <c r="AG127">
        <f>IF(AG$8&lt;Input!$D$13,IF(AG$8+$A127&gt;=Input!$D$13,0,(INDEX(Input!$T$11:$T$136,AG$8+$A127+1)/INDEX(Input!$T$11:$T$136,AG$8+1))),0)*$B127*$C127</f>
        <v>0</v>
      </c>
      <c r="AH127">
        <f>IF(AH$8&lt;Input!$D$13,IF(AH$8+$A127&gt;=Input!$D$13,0,(INDEX(Input!$T$11:$T$136,AH$8+$A127+1)/INDEX(Input!$T$11:$T$136,AH$8+1))),0)*$B127*$C127</f>
        <v>0</v>
      </c>
      <c r="AI127">
        <f>IF(AI$8&lt;Input!$D$13,IF(AI$8+$A127&gt;=Input!$D$13,0,(INDEX(Input!$T$11:$T$136,AI$8+$A127+1)/INDEX(Input!$T$11:$T$136,AI$8+1))),0)*$B127*$C127</f>
        <v>0</v>
      </c>
      <c r="AJ127">
        <f>IF(AJ$8&lt;Input!$D$13,IF(AJ$8+$A127&gt;=Input!$D$13,0,(INDEX(Input!$T$11:$T$136,AJ$8+$A127+1)/INDEX(Input!$T$11:$T$136,AJ$8+1))),0)*$B127*$C127</f>
        <v>0</v>
      </c>
      <c r="AK127">
        <f>IF(AK$8&lt;Input!$D$13,IF(AK$8+$A127&gt;=Input!$D$13,0,(INDEX(Input!$T$11:$T$136,AK$8+$A127+1)/INDEX(Input!$T$11:$T$136,AK$8+1))),0)*$B127*$C127</f>
        <v>0</v>
      </c>
      <c r="AL127">
        <f>IF(AL$8&lt;Input!$D$13,IF(AL$8+$A127&gt;=Input!$D$13,0,(INDEX(Input!$T$11:$T$136,AL$8+$A127+1)/INDEX(Input!$T$11:$T$136,AL$8+1))),0)*$B127*$C127</f>
        <v>0</v>
      </c>
      <c r="AM127">
        <f>IF(AM$8&lt;Input!$D$13,IF(AM$8+$A127&gt;=Input!$D$13,0,(INDEX(Input!$T$11:$T$136,AM$8+$A127+1)/INDEX(Input!$T$11:$T$136,AM$8+1))),0)*$B127*$C127</f>
        <v>0</v>
      </c>
      <c r="AN127">
        <f>IF(AN$8&lt;Input!$D$13,IF(AN$8+$A127&gt;=Input!$D$13,0,(INDEX(Input!$T$11:$T$136,AN$8+$A127+1)/INDEX(Input!$T$11:$T$136,AN$8+1))),0)*$B127*$C127</f>
        <v>0</v>
      </c>
      <c r="AO127">
        <f>IF(AO$8&lt;Input!$D$13,IF(AO$8+$A127&gt;=Input!$D$13,0,(INDEX(Input!$T$11:$T$136,AO$8+$A127+1)/INDEX(Input!$T$11:$T$136,AO$8+1))),0)*$B127*$C127</f>
        <v>0</v>
      </c>
      <c r="AP127">
        <f>IF(AP$8&lt;Input!$D$13,IF(AP$8+$A127&gt;=Input!$D$13,0,(INDEX(Input!$T$11:$T$136,AP$8+$A127+1)/INDEX(Input!$T$11:$T$136,AP$8+1))),0)*$B127*$C127</f>
        <v>0</v>
      </c>
      <c r="AQ127">
        <f>IF(AQ$8&lt;Input!$D$13,IF(AQ$8+$A127&gt;=Input!$D$13,0,(INDEX(Input!$T$11:$T$136,AQ$8+$A127+1)/INDEX(Input!$T$11:$T$136,AQ$8+1))),0)*$B127*$C127</f>
        <v>0</v>
      </c>
      <c r="AR127">
        <f>IF(AR$8&lt;Input!$D$13,IF(AR$8+$A127&gt;=Input!$D$13,0,(INDEX(Input!$T$11:$T$136,AR$8+$A127+1)/INDEX(Input!$T$11:$T$136,AR$8+1))),0)*$B127*$C127</f>
        <v>0</v>
      </c>
      <c r="AS127">
        <f>IF(AS$8&lt;Input!$D$13,IF(AS$8+$A127&gt;=Input!$D$13,0,(INDEX(Input!$T$11:$T$136,AS$8+$A127+1)/INDEX(Input!$T$11:$T$136,AS$8+1))),0)*$B127*$C127</f>
        <v>0</v>
      </c>
      <c r="AT127">
        <f>IF(AT$8&lt;Input!$D$13,IF(AT$8+$A127&gt;=Input!$D$13,0,(INDEX(Input!$T$11:$T$136,AT$8+$A127+1)/INDEX(Input!$T$11:$T$136,AT$8+1))),0)*$B127*$C127</f>
        <v>0</v>
      </c>
      <c r="AU127">
        <f>IF(AU$8&lt;Input!$D$13,IF(AU$8+$A127&gt;=Input!$D$13,0,(INDEX(Input!$T$11:$T$136,AU$8+$A127+1)/INDEX(Input!$T$11:$T$136,AU$8+1))),0)*$B127*$C127</f>
        <v>0</v>
      </c>
      <c r="AV127">
        <f>IF(AV$8&lt;Input!$D$13,IF(AV$8+$A127&gt;=Input!$D$13,0,(INDEX(Input!$T$11:$T$136,AV$8+$A127+1)/INDEX(Input!$T$11:$T$136,AV$8+1))),0)*$B127*$C127</f>
        <v>0</v>
      </c>
      <c r="AW127">
        <f>IF(AW$8&lt;Input!$D$13,IF(AW$8+$A127&gt;=Input!$D$13,0,(INDEX(Input!$T$11:$T$136,AW$8+$A127+1)/INDEX(Input!$T$11:$T$136,AW$8+1))),0)*$B127*$C127</f>
        <v>0</v>
      </c>
      <c r="AX127">
        <f>IF(AX$8&lt;Input!$D$13,IF(AX$8+$A127&gt;=Input!$D$13,0,(INDEX(Input!$T$11:$T$136,AX$8+$A127+1)/INDEX(Input!$T$11:$T$136,AX$8+1))),0)*$B127*$C127</f>
        <v>0</v>
      </c>
      <c r="AY127">
        <f>IF(AY$8&lt;Input!$D$13,IF(AY$8+$A127&gt;=Input!$D$13,0,(INDEX(Input!$T$11:$T$136,AY$8+$A127+1)/INDEX(Input!$T$11:$T$136,AY$8+1))),0)*$B127*$C127</f>
        <v>0</v>
      </c>
      <c r="AZ127">
        <f>IF(AZ$8&lt;Input!$D$13,IF(AZ$8+$A127&gt;=Input!$D$13,0,(INDEX(Input!$T$11:$T$136,AZ$8+$A127+1)/INDEX(Input!$T$11:$T$136,AZ$8+1))),0)*$B127*$C127</f>
        <v>0</v>
      </c>
      <c r="BA127">
        <f>IF(BA$8&lt;Input!$D$13,IF(BA$8+$A127&gt;=Input!$D$13,0,(INDEX(Input!$T$11:$T$136,BA$8+$A127+1)/INDEX(Input!$T$11:$T$136,BA$8+1))),0)*$B127*$C127</f>
        <v>0</v>
      </c>
      <c r="BB127">
        <f>IF(BB$8&lt;Input!$D$13,IF(BB$8+$A127&gt;=Input!$D$13,0,(INDEX(Input!$T$11:$T$136,BB$8+$A127+1)/INDEX(Input!$T$11:$T$136,BB$8+1))),0)*$B127*$C127</f>
        <v>0</v>
      </c>
      <c r="BC127">
        <f>IF(BC$8&lt;Input!$D$13,IF(BC$8+$A127&gt;=Input!$D$13,0,(INDEX(Input!$T$11:$T$136,BC$8+$A127+1)/INDEX(Input!$T$11:$T$136,BC$8+1))),0)*$B127*$C127</f>
        <v>0</v>
      </c>
      <c r="BD127">
        <f>IF(BD$8&lt;Input!$D$13,IF(BD$8+$A127&gt;=Input!$D$13,0,(INDEX(Input!$T$11:$T$136,BD$8+$A127+1)/INDEX(Input!$T$11:$T$136,BD$8+1))),0)*$B127*$C127</f>
        <v>0</v>
      </c>
      <c r="BE127">
        <f>IF(BE$8&lt;Input!$D$13,IF(BE$8+$A127&gt;=Input!$D$13,0,(INDEX(Input!$T$11:$T$136,BE$8+$A127+1)/INDEX(Input!$T$11:$T$136,BE$8+1))),0)*$B127*$C127</f>
        <v>0</v>
      </c>
      <c r="BF127">
        <f>IF(BF$8&lt;Input!$D$13,IF(BF$8+$A127&gt;=Input!$D$13,0,(INDEX(Input!$T$11:$T$136,BF$8+$A127+1)/INDEX(Input!$T$11:$T$136,BF$8+1))),0)*$B127*$C127</f>
        <v>0</v>
      </c>
      <c r="BG127">
        <f>IF(BG$8&lt;Input!$D$13,IF(BG$8+$A127&gt;=Input!$D$13,0,(INDEX(Input!$T$11:$T$136,BG$8+$A127+1)/INDEX(Input!$T$11:$T$136,BG$8+1))),0)*$B127*$C127</f>
        <v>0</v>
      </c>
      <c r="BH127">
        <f>IF(BH$8&lt;Input!$D$13,IF(BH$8+$A127&gt;=Input!$D$13,0,(INDEX(Input!$T$11:$T$136,BH$8+$A127+1)/INDEX(Input!$T$11:$T$136,BH$8+1))),0)*$B127*$C127</f>
        <v>0</v>
      </c>
      <c r="BI127">
        <f>IF(BI$8&lt;Input!$D$13,IF(BI$8+$A127&gt;=Input!$D$13,0,(INDEX(Input!$T$11:$T$136,BI$8+$A127+1)/INDEX(Input!$T$11:$T$136,BI$8+1))),0)*$B127*$C127</f>
        <v>0</v>
      </c>
      <c r="BJ127">
        <f>IF(BJ$8&lt;Input!$D$13,IF(BJ$8+$A127&gt;=Input!$D$13,0,(INDEX(Input!$T$11:$T$136,BJ$8+$A127+1)/INDEX(Input!$T$11:$T$136,BJ$8+1))),0)*$B127*$C127</f>
        <v>0</v>
      </c>
      <c r="BK127">
        <f>IF(BK$8&lt;Input!$D$13,IF(BK$8+$A127&gt;=Input!$D$13,0,(INDEX(Input!$T$11:$T$136,BK$8+$A127+1)/INDEX(Input!$T$11:$T$136,BK$8+1))),0)*$B127*$C127</f>
        <v>0</v>
      </c>
      <c r="BL127">
        <f>IF(BL$8&lt;Input!$D$13,IF(BL$8+$A127&gt;=Input!$D$13,0,(INDEX(Input!$T$11:$T$136,BL$8+$A127+1)/INDEX(Input!$T$11:$T$136,BL$8+1))),0)*$B127*$C127</f>
        <v>0</v>
      </c>
      <c r="BM127">
        <f>IF(BM$8&lt;Input!$D$13,IF(BM$8+$A127&gt;=Input!$D$13,0,(INDEX(Input!$T$11:$T$136,BM$8+$A127+1)/INDEX(Input!$T$11:$T$136,BM$8+1))),0)*$B127*$C127</f>
        <v>0</v>
      </c>
      <c r="BN127">
        <f>IF(BN$8&lt;Input!$D$13,IF(BN$8+$A127&gt;=Input!$D$13,0,(INDEX(Input!$T$11:$T$136,BN$8+$A127+1)/INDEX(Input!$T$11:$T$136,BN$8+1))),0)*$B127*$C127</f>
        <v>0</v>
      </c>
    </row>
    <row r="128" spans="1:66">
      <c r="A128">
        <f>Input!B127</f>
        <v>117</v>
      </c>
      <c r="B128">
        <f>(1+Input!$D$18)^Brx!A128</f>
        <v>55.978457315492157</v>
      </c>
      <c r="C128">
        <f>(1+Input!$D$17)^Brx!A128</f>
        <v>3.2033230042227165</v>
      </c>
      <c r="E128">
        <f t="shared" si="29"/>
        <v>137</v>
      </c>
      <c r="F128">
        <f>IF(F$8&lt;Input!$D$13,IF(F$8+$A128&gt;=Input!$D$13,0,(INDEX(Input!$T$11:$T$136,F$8+$A128+1)/INDEX(Input!$T$11:$T$136,F$8+1))),0)*$B128*$C128</f>
        <v>0</v>
      </c>
      <c r="G128">
        <f>IF(G$8&lt;Input!$D$13,IF(G$8+$A128&gt;=Input!$D$13,0,(INDEX(Input!$T$11:$T$136,G$8+$A128+1)/INDEX(Input!$T$11:$T$136,G$8+1))),0)*$B128*$C128</f>
        <v>0</v>
      </c>
      <c r="H128">
        <f>IF(H$8&lt;Input!$D$13,IF(H$8+$A128&gt;=Input!$D$13,0,(INDEX(Input!$T$11:$T$136,H$8+$A128+1)/INDEX(Input!$T$11:$T$136,H$8+1))),0)*$B128*$C128</f>
        <v>0</v>
      </c>
      <c r="I128">
        <f>IF(I$8&lt;Input!$D$13,IF(I$8+$A128&gt;=Input!$D$13,0,(INDEX(Input!$T$11:$T$136,I$8+$A128+1)/INDEX(Input!$T$11:$T$136,I$8+1))),0)*$B128*$C128</f>
        <v>0</v>
      </c>
      <c r="J128">
        <f>IF(J$8&lt;Input!$D$13,IF(J$8+$A128&gt;=Input!$D$13,0,(INDEX(Input!$T$11:$T$136,J$8+$A128+1)/INDEX(Input!$T$11:$T$136,J$8+1))),0)*$B128*$C128</f>
        <v>0</v>
      </c>
      <c r="K128">
        <f>IF(K$8&lt;Input!$D$13,IF(K$8+$A128&gt;=Input!$D$13,0,(INDEX(Input!$T$11:$T$136,K$8+$A128+1)/INDEX(Input!$T$11:$T$136,K$8+1))),0)*$B128*$C128</f>
        <v>0</v>
      </c>
      <c r="L128">
        <f>IF(L$8&lt;Input!$D$13,IF(L$8+$A128&gt;=Input!$D$13,0,(INDEX(Input!$T$11:$T$136,L$8+$A128+1)/INDEX(Input!$T$11:$T$136,L$8+1))),0)*$B128*$C128</f>
        <v>0</v>
      </c>
      <c r="M128">
        <f>IF(M$8&lt;Input!$D$13,IF(M$8+$A128&gt;=Input!$D$13,0,(INDEX(Input!$T$11:$T$136,M$8+$A128+1)/INDEX(Input!$T$11:$T$136,M$8+1))),0)*$B128*$C128</f>
        <v>0</v>
      </c>
      <c r="N128">
        <f>IF(N$8&lt;Input!$D$13,IF(N$8+$A128&gt;=Input!$D$13,0,(INDEX(Input!$T$11:$T$136,N$8+$A128+1)/INDEX(Input!$T$11:$T$136,N$8+1))),0)*$B128*$C128</f>
        <v>0</v>
      </c>
      <c r="O128">
        <f>IF(O$8&lt;Input!$D$13,IF(O$8+$A128&gt;=Input!$D$13,0,(INDEX(Input!$T$11:$T$136,O$8+$A128+1)/INDEX(Input!$T$11:$T$136,O$8+1))),0)*$B128*$C128</f>
        <v>0</v>
      </c>
      <c r="P128">
        <f>IF(P$8&lt;Input!$D$13,IF(P$8+$A128&gt;=Input!$D$13,0,(INDEX(Input!$T$11:$T$136,P$8+$A128+1)/INDEX(Input!$T$11:$T$136,P$8+1))),0)*$B128*$C128</f>
        <v>0</v>
      </c>
      <c r="Q128">
        <f>IF(Q$8&lt;Input!$D$13,IF(Q$8+$A128&gt;=Input!$D$13,0,(INDEX(Input!$T$11:$T$136,Q$8+$A128+1)/INDEX(Input!$T$11:$T$136,Q$8+1))),0)*$B128*$C128</f>
        <v>0</v>
      </c>
      <c r="R128">
        <f>IF(R$8&lt;Input!$D$13,IF(R$8+$A128&gt;=Input!$D$13,0,(INDEX(Input!$T$11:$T$136,R$8+$A128+1)/INDEX(Input!$T$11:$T$136,R$8+1))),0)*$B128*$C128</f>
        <v>0</v>
      </c>
      <c r="S128">
        <f>IF(S$8&lt;Input!$D$13,IF(S$8+$A128&gt;=Input!$D$13,0,(INDEX(Input!$T$11:$T$136,S$8+$A128+1)/INDEX(Input!$T$11:$T$136,S$8+1))),0)*$B128*$C128</f>
        <v>0</v>
      </c>
      <c r="T128">
        <f>IF(T$8&lt;Input!$D$13,IF(T$8+$A128&gt;=Input!$D$13,0,(INDEX(Input!$T$11:$T$136,T$8+$A128+1)/INDEX(Input!$T$11:$T$136,T$8+1))),0)*$B128*$C128</f>
        <v>0</v>
      </c>
      <c r="U128">
        <f>IF(U$8&lt;Input!$D$13,IF(U$8+$A128&gt;=Input!$D$13,0,(INDEX(Input!$T$11:$T$136,U$8+$A128+1)/INDEX(Input!$T$11:$T$136,U$8+1))),0)*$B128*$C128</f>
        <v>0</v>
      </c>
      <c r="V128">
        <f>IF(V$8&lt;Input!$D$13,IF(V$8+$A128&gt;=Input!$D$13,0,(INDEX(Input!$T$11:$T$136,V$8+$A128+1)/INDEX(Input!$T$11:$T$136,V$8+1))),0)*$B128*$C128</f>
        <v>0</v>
      </c>
      <c r="W128">
        <f>IF(W$8&lt;Input!$D$13,IF(W$8+$A128&gt;=Input!$D$13,0,(INDEX(Input!$T$11:$T$136,W$8+$A128+1)/INDEX(Input!$T$11:$T$136,W$8+1))),0)*$B128*$C128</f>
        <v>0</v>
      </c>
      <c r="X128">
        <f>IF(X$8&lt;Input!$D$13,IF(X$8+$A128&gt;=Input!$D$13,0,(INDEX(Input!$T$11:$T$136,X$8+$A128+1)/INDEX(Input!$T$11:$T$136,X$8+1))),0)*$B128*$C128</f>
        <v>0</v>
      </c>
      <c r="Y128">
        <f>IF(Y$8&lt;Input!$D$13,IF(Y$8+$A128&gt;=Input!$D$13,0,(INDEX(Input!$T$11:$T$136,Y$8+$A128+1)/INDEX(Input!$T$11:$T$136,Y$8+1))),0)*$B128*$C128</f>
        <v>0</v>
      </c>
      <c r="Z128">
        <f>IF(Z$8&lt;Input!$D$13,IF(Z$8+$A128&gt;=Input!$D$13,0,(INDEX(Input!$T$11:$T$136,Z$8+$A128+1)/INDEX(Input!$T$11:$T$136,Z$8+1))),0)*$B128*$C128</f>
        <v>0</v>
      </c>
      <c r="AA128">
        <f>IF(AA$8&lt;Input!$D$13,IF(AA$8+$A128&gt;=Input!$D$13,0,(INDEX(Input!$T$11:$T$136,AA$8+$A128+1)/INDEX(Input!$T$11:$T$136,AA$8+1))),0)*$B128*$C128</f>
        <v>0</v>
      </c>
      <c r="AB128">
        <f>IF(AB$8&lt;Input!$D$13,IF(AB$8+$A128&gt;=Input!$D$13,0,(INDEX(Input!$T$11:$T$136,AB$8+$A128+1)/INDEX(Input!$T$11:$T$136,AB$8+1))),0)*$B128*$C128</f>
        <v>0</v>
      </c>
      <c r="AC128">
        <f>IF(AC$8&lt;Input!$D$13,IF(AC$8+$A128&gt;=Input!$D$13,0,(INDEX(Input!$T$11:$T$136,AC$8+$A128+1)/INDEX(Input!$T$11:$T$136,AC$8+1))),0)*$B128*$C128</f>
        <v>0</v>
      </c>
      <c r="AD128">
        <f>IF(AD$8&lt;Input!$D$13,IF(AD$8+$A128&gt;=Input!$D$13,0,(INDEX(Input!$T$11:$T$136,AD$8+$A128+1)/INDEX(Input!$T$11:$T$136,AD$8+1))),0)*$B128*$C128</f>
        <v>0</v>
      </c>
      <c r="AE128">
        <f>IF(AE$8&lt;Input!$D$13,IF(AE$8+$A128&gt;=Input!$D$13,0,(INDEX(Input!$T$11:$T$136,AE$8+$A128+1)/INDEX(Input!$T$11:$T$136,AE$8+1))),0)*$B128*$C128</f>
        <v>0</v>
      </c>
      <c r="AF128">
        <f>IF(AF$8&lt;Input!$D$13,IF(AF$8+$A128&gt;=Input!$D$13,0,(INDEX(Input!$T$11:$T$136,AF$8+$A128+1)/INDEX(Input!$T$11:$T$136,AF$8+1))),0)*$B128*$C128</f>
        <v>0</v>
      </c>
      <c r="AG128">
        <f>IF(AG$8&lt;Input!$D$13,IF(AG$8+$A128&gt;=Input!$D$13,0,(INDEX(Input!$T$11:$T$136,AG$8+$A128+1)/INDEX(Input!$T$11:$T$136,AG$8+1))),0)*$B128*$C128</f>
        <v>0</v>
      </c>
      <c r="AH128">
        <f>IF(AH$8&lt;Input!$D$13,IF(AH$8+$A128&gt;=Input!$D$13,0,(INDEX(Input!$T$11:$T$136,AH$8+$A128+1)/INDEX(Input!$T$11:$T$136,AH$8+1))),0)*$B128*$C128</f>
        <v>0</v>
      </c>
      <c r="AI128">
        <f>IF(AI$8&lt;Input!$D$13,IF(AI$8+$A128&gt;=Input!$D$13,0,(INDEX(Input!$T$11:$T$136,AI$8+$A128+1)/INDEX(Input!$T$11:$T$136,AI$8+1))),0)*$B128*$C128</f>
        <v>0</v>
      </c>
      <c r="AJ128">
        <f>IF(AJ$8&lt;Input!$D$13,IF(AJ$8+$A128&gt;=Input!$D$13,0,(INDEX(Input!$T$11:$T$136,AJ$8+$A128+1)/INDEX(Input!$T$11:$T$136,AJ$8+1))),0)*$B128*$C128</f>
        <v>0</v>
      </c>
      <c r="AK128">
        <f>IF(AK$8&lt;Input!$D$13,IF(AK$8+$A128&gt;=Input!$D$13,0,(INDEX(Input!$T$11:$T$136,AK$8+$A128+1)/INDEX(Input!$T$11:$T$136,AK$8+1))),0)*$B128*$C128</f>
        <v>0</v>
      </c>
      <c r="AL128">
        <f>IF(AL$8&lt;Input!$D$13,IF(AL$8+$A128&gt;=Input!$D$13,0,(INDEX(Input!$T$11:$T$136,AL$8+$A128+1)/INDEX(Input!$T$11:$T$136,AL$8+1))),0)*$B128*$C128</f>
        <v>0</v>
      </c>
      <c r="AM128">
        <f>IF(AM$8&lt;Input!$D$13,IF(AM$8+$A128&gt;=Input!$D$13,0,(INDEX(Input!$T$11:$T$136,AM$8+$A128+1)/INDEX(Input!$T$11:$T$136,AM$8+1))),0)*$B128*$C128</f>
        <v>0</v>
      </c>
      <c r="AN128">
        <f>IF(AN$8&lt;Input!$D$13,IF(AN$8+$A128&gt;=Input!$D$13,0,(INDEX(Input!$T$11:$T$136,AN$8+$A128+1)/INDEX(Input!$T$11:$T$136,AN$8+1))),0)*$B128*$C128</f>
        <v>0</v>
      </c>
      <c r="AO128">
        <f>IF(AO$8&lt;Input!$D$13,IF(AO$8+$A128&gt;=Input!$D$13,0,(INDEX(Input!$T$11:$T$136,AO$8+$A128+1)/INDEX(Input!$T$11:$T$136,AO$8+1))),0)*$B128*$C128</f>
        <v>0</v>
      </c>
      <c r="AP128">
        <f>IF(AP$8&lt;Input!$D$13,IF(AP$8+$A128&gt;=Input!$D$13,0,(INDEX(Input!$T$11:$T$136,AP$8+$A128+1)/INDEX(Input!$T$11:$T$136,AP$8+1))),0)*$B128*$C128</f>
        <v>0</v>
      </c>
      <c r="AQ128">
        <f>IF(AQ$8&lt;Input!$D$13,IF(AQ$8+$A128&gt;=Input!$D$13,0,(INDEX(Input!$T$11:$T$136,AQ$8+$A128+1)/INDEX(Input!$T$11:$T$136,AQ$8+1))),0)*$B128*$C128</f>
        <v>0</v>
      </c>
      <c r="AR128">
        <f>IF(AR$8&lt;Input!$D$13,IF(AR$8+$A128&gt;=Input!$D$13,0,(INDEX(Input!$T$11:$T$136,AR$8+$A128+1)/INDEX(Input!$T$11:$T$136,AR$8+1))),0)*$B128*$C128</f>
        <v>0</v>
      </c>
      <c r="AS128">
        <f>IF(AS$8&lt;Input!$D$13,IF(AS$8+$A128&gt;=Input!$D$13,0,(INDEX(Input!$T$11:$T$136,AS$8+$A128+1)/INDEX(Input!$T$11:$T$136,AS$8+1))),0)*$B128*$C128</f>
        <v>0</v>
      </c>
      <c r="AT128">
        <f>IF(AT$8&lt;Input!$D$13,IF(AT$8+$A128&gt;=Input!$D$13,0,(INDEX(Input!$T$11:$T$136,AT$8+$A128+1)/INDEX(Input!$T$11:$T$136,AT$8+1))),0)*$B128*$C128</f>
        <v>0</v>
      </c>
      <c r="AU128">
        <f>IF(AU$8&lt;Input!$D$13,IF(AU$8+$A128&gt;=Input!$D$13,0,(INDEX(Input!$T$11:$T$136,AU$8+$A128+1)/INDEX(Input!$T$11:$T$136,AU$8+1))),0)*$B128*$C128</f>
        <v>0</v>
      </c>
      <c r="AV128">
        <f>IF(AV$8&lt;Input!$D$13,IF(AV$8+$A128&gt;=Input!$D$13,0,(INDEX(Input!$T$11:$T$136,AV$8+$A128+1)/INDEX(Input!$T$11:$T$136,AV$8+1))),0)*$B128*$C128</f>
        <v>0</v>
      </c>
      <c r="AW128">
        <f>IF(AW$8&lt;Input!$D$13,IF(AW$8+$A128&gt;=Input!$D$13,0,(INDEX(Input!$T$11:$T$136,AW$8+$A128+1)/INDEX(Input!$T$11:$T$136,AW$8+1))),0)*$B128*$C128</f>
        <v>0</v>
      </c>
      <c r="AX128">
        <f>IF(AX$8&lt;Input!$D$13,IF(AX$8+$A128&gt;=Input!$D$13,0,(INDEX(Input!$T$11:$T$136,AX$8+$A128+1)/INDEX(Input!$T$11:$T$136,AX$8+1))),0)*$B128*$C128</f>
        <v>0</v>
      </c>
      <c r="AY128">
        <f>IF(AY$8&lt;Input!$D$13,IF(AY$8+$A128&gt;=Input!$D$13,0,(INDEX(Input!$T$11:$T$136,AY$8+$A128+1)/INDEX(Input!$T$11:$T$136,AY$8+1))),0)*$B128*$C128</f>
        <v>0</v>
      </c>
      <c r="AZ128">
        <f>IF(AZ$8&lt;Input!$D$13,IF(AZ$8+$A128&gt;=Input!$D$13,0,(INDEX(Input!$T$11:$T$136,AZ$8+$A128+1)/INDEX(Input!$T$11:$T$136,AZ$8+1))),0)*$B128*$C128</f>
        <v>0</v>
      </c>
      <c r="BA128">
        <f>IF(BA$8&lt;Input!$D$13,IF(BA$8+$A128&gt;=Input!$D$13,0,(INDEX(Input!$T$11:$T$136,BA$8+$A128+1)/INDEX(Input!$T$11:$T$136,BA$8+1))),0)*$B128*$C128</f>
        <v>0</v>
      </c>
      <c r="BB128">
        <f>IF(BB$8&lt;Input!$D$13,IF(BB$8+$A128&gt;=Input!$D$13,0,(INDEX(Input!$T$11:$T$136,BB$8+$A128+1)/INDEX(Input!$T$11:$T$136,BB$8+1))),0)*$B128*$C128</f>
        <v>0</v>
      </c>
      <c r="BC128">
        <f>IF(BC$8&lt;Input!$D$13,IF(BC$8+$A128&gt;=Input!$D$13,0,(INDEX(Input!$T$11:$T$136,BC$8+$A128+1)/INDEX(Input!$T$11:$T$136,BC$8+1))),0)*$B128*$C128</f>
        <v>0</v>
      </c>
      <c r="BD128">
        <f>IF(BD$8&lt;Input!$D$13,IF(BD$8+$A128&gt;=Input!$D$13,0,(INDEX(Input!$T$11:$T$136,BD$8+$A128+1)/INDEX(Input!$T$11:$T$136,BD$8+1))),0)*$B128*$C128</f>
        <v>0</v>
      </c>
      <c r="BE128">
        <f>IF(BE$8&lt;Input!$D$13,IF(BE$8+$A128&gt;=Input!$D$13,0,(INDEX(Input!$T$11:$T$136,BE$8+$A128+1)/INDEX(Input!$T$11:$T$136,BE$8+1))),0)*$B128*$C128</f>
        <v>0</v>
      </c>
      <c r="BF128">
        <f>IF(BF$8&lt;Input!$D$13,IF(BF$8+$A128&gt;=Input!$D$13,0,(INDEX(Input!$T$11:$T$136,BF$8+$A128+1)/INDEX(Input!$T$11:$T$136,BF$8+1))),0)*$B128*$C128</f>
        <v>0</v>
      </c>
      <c r="BG128">
        <f>IF(BG$8&lt;Input!$D$13,IF(BG$8+$A128&gt;=Input!$D$13,0,(INDEX(Input!$T$11:$T$136,BG$8+$A128+1)/INDEX(Input!$T$11:$T$136,BG$8+1))),0)*$B128*$C128</f>
        <v>0</v>
      </c>
      <c r="BH128">
        <f>IF(BH$8&lt;Input!$D$13,IF(BH$8+$A128&gt;=Input!$D$13,0,(INDEX(Input!$T$11:$T$136,BH$8+$A128+1)/INDEX(Input!$T$11:$T$136,BH$8+1))),0)*$B128*$C128</f>
        <v>0</v>
      </c>
      <c r="BI128">
        <f>IF(BI$8&lt;Input!$D$13,IF(BI$8+$A128&gt;=Input!$D$13,0,(INDEX(Input!$T$11:$T$136,BI$8+$A128+1)/INDEX(Input!$T$11:$T$136,BI$8+1))),0)*$B128*$C128</f>
        <v>0</v>
      </c>
      <c r="BJ128">
        <f>IF(BJ$8&lt;Input!$D$13,IF(BJ$8+$A128&gt;=Input!$D$13,0,(INDEX(Input!$T$11:$T$136,BJ$8+$A128+1)/INDEX(Input!$T$11:$T$136,BJ$8+1))),0)*$B128*$C128</f>
        <v>0</v>
      </c>
      <c r="BK128">
        <f>IF(BK$8&lt;Input!$D$13,IF(BK$8+$A128&gt;=Input!$D$13,0,(INDEX(Input!$T$11:$T$136,BK$8+$A128+1)/INDEX(Input!$T$11:$T$136,BK$8+1))),0)*$B128*$C128</f>
        <v>0</v>
      </c>
      <c r="BL128">
        <f>IF(BL$8&lt;Input!$D$13,IF(BL$8+$A128&gt;=Input!$D$13,0,(INDEX(Input!$T$11:$T$136,BL$8+$A128+1)/INDEX(Input!$T$11:$T$136,BL$8+1))),0)*$B128*$C128</f>
        <v>0</v>
      </c>
      <c r="BM128">
        <f>IF(BM$8&lt;Input!$D$13,IF(BM$8+$A128&gt;=Input!$D$13,0,(INDEX(Input!$T$11:$T$136,BM$8+$A128+1)/INDEX(Input!$T$11:$T$136,BM$8+1))),0)*$B128*$C128</f>
        <v>0</v>
      </c>
      <c r="BN128">
        <f>IF(BN$8&lt;Input!$D$13,IF(BN$8+$A128&gt;=Input!$D$13,0,(INDEX(Input!$T$11:$T$136,BN$8+$A128+1)/INDEX(Input!$T$11:$T$136,BN$8+1))),0)*$B128*$C128</f>
        <v>0</v>
      </c>
    </row>
    <row r="129" spans="1:66">
      <c r="A129">
        <f>Input!B128</f>
        <v>118</v>
      </c>
      <c r="B129">
        <f>(1+Input!$D$18)^Brx!A129</f>
        <v>57.937703321534379</v>
      </c>
      <c r="C129">
        <f>(1+Input!$D$17)^Brx!A129</f>
        <v>3.2353562342649447</v>
      </c>
      <c r="E129">
        <f t="shared" si="29"/>
        <v>138</v>
      </c>
      <c r="F129">
        <f>IF(F$8&lt;Input!$D$13,IF(F$8+$A129&gt;=Input!$D$13,0,(INDEX(Input!$T$11:$T$136,F$8+$A129+1)/INDEX(Input!$T$11:$T$136,F$8+1))),0)*$B129*$C129</f>
        <v>0</v>
      </c>
      <c r="G129">
        <f>IF(G$8&lt;Input!$D$13,IF(G$8+$A129&gt;=Input!$D$13,0,(INDEX(Input!$T$11:$T$136,G$8+$A129+1)/INDEX(Input!$T$11:$T$136,G$8+1))),0)*$B129*$C129</f>
        <v>0</v>
      </c>
      <c r="H129">
        <f>IF(H$8&lt;Input!$D$13,IF(H$8+$A129&gt;=Input!$D$13,0,(INDEX(Input!$T$11:$T$136,H$8+$A129+1)/INDEX(Input!$T$11:$T$136,H$8+1))),0)*$B129*$C129</f>
        <v>0</v>
      </c>
      <c r="I129">
        <f>IF(I$8&lt;Input!$D$13,IF(I$8+$A129&gt;=Input!$D$13,0,(INDEX(Input!$T$11:$T$136,I$8+$A129+1)/INDEX(Input!$T$11:$T$136,I$8+1))),0)*$B129*$C129</f>
        <v>0</v>
      </c>
      <c r="J129">
        <f>IF(J$8&lt;Input!$D$13,IF(J$8+$A129&gt;=Input!$D$13,0,(INDEX(Input!$T$11:$T$136,J$8+$A129+1)/INDEX(Input!$T$11:$T$136,J$8+1))),0)*$B129*$C129</f>
        <v>0</v>
      </c>
      <c r="K129">
        <f>IF(K$8&lt;Input!$D$13,IF(K$8+$A129&gt;=Input!$D$13,0,(INDEX(Input!$T$11:$T$136,K$8+$A129+1)/INDEX(Input!$T$11:$T$136,K$8+1))),0)*$B129*$C129</f>
        <v>0</v>
      </c>
      <c r="L129">
        <f>IF(L$8&lt;Input!$D$13,IF(L$8+$A129&gt;=Input!$D$13,0,(INDEX(Input!$T$11:$T$136,L$8+$A129+1)/INDEX(Input!$T$11:$T$136,L$8+1))),0)*$B129*$C129</f>
        <v>0</v>
      </c>
      <c r="M129">
        <f>IF(M$8&lt;Input!$D$13,IF(M$8+$A129&gt;=Input!$D$13,0,(INDEX(Input!$T$11:$T$136,M$8+$A129+1)/INDEX(Input!$T$11:$T$136,M$8+1))),0)*$B129*$C129</f>
        <v>0</v>
      </c>
      <c r="N129">
        <f>IF(N$8&lt;Input!$D$13,IF(N$8+$A129&gt;=Input!$D$13,0,(INDEX(Input!$T$11:$T$136,N$8+$A129+1)/INDEX(Input!$T$11:$T$136,N$8+1))),0)*$B129*$C129</f>
        <v>0</v>
      </c>
      <c r="O129">
        <f>IF(O$8&lt;Input!$D$13,IF(O$8+$A129&gt;=Input!$D$13,0,(INDEX(Input!$T$11:$T$136,O$8+$A129+1)/INDEX(Input!$T$11:$T$136,O$8+1))),0)*$B129*$C129</f>
        <v>0</v>
      </c>
      <c r="P129">
        <f>IF(P$8&lt;Input!$D$13,IF(P$8+$A129&gt;=Input!$D$13,0,(INDEX(Input!$T$11:$T$136,P$8+$A129+1)/INDEX(Input!$T$11:$T$136,P$8+1))),0)*$B129*$C129</f>
        <v>0</v>
      </c>
      <c r="Q129">
        <f>IF(Q$8&lt;Input!$D$13,IF(Q$8+$A129&gt;=Input!$D$13,0,(INDEX(Input!$T$11:$T$136,Q$8+$A129+1)/INDEX(Input!$T$11:$T$136,Q$8+1))),0)*$B129*$C129</f>
        <v>0</v>
      </c>
      <c r="R129">
        <f>IF(R$8&lt;Input!$D$13,IF(R$8+$A129&gt;=Input!$D$13,0,(INDEX(Input!$T$11:$T$136,R$8+$A129+1)/INDEX(Input!$T$11:$T$136,R$8+1))),0)*$B129*$C129</f>
        <v>0</v>
      </c>
      <c r="S129">
        <f>IF(S$8&lt;Input!$D$13,IF(S$8+$A129&gt;=Input!$D$13,0,(INDEX(Input!$T$11:$T$136,S$8+$A129+1)/INDEX(Input!$T$11:$T$136,S$8+1))),0)*$B129*$C129</f>
        <v>0</v>
      </c>
      <c r="T129">
        <f>IF(T$8&lt;Input!$D$13,IF(T$8+$A129&gt;=Input!$D$13,0,(INDEX(Input!$T$11:$T$136,T$8+$A129+1)/INDEX(Input!$T$11:$T$136,T$8+1))),0)*$B129*$C129</f>
        <v>0</v>
      </c>
      <c r="U129">
        <f>IF(U$8&lt;Input!$D$13,IF(U$8+$A129&gt;=Input!$D$13,0,(INDEX(Input!$T$11:$T$136,U$8+$A129+1)/INDEX(Input!$T$11:$T$136,U$8+1))),0)*$B129*$C129</f>
        <v>0</v>
      </c>
      <c r="V129">
        <f>IF(V$8&lt;Input!$D$13,IF(V$8+$A129&gt;=Input!$D$13,0,(INDEX(Input!$T$11:$T$136,V$8+$A129+1)/INDEX(Input!$T$11:$T$136,V$8+1))),0)*$B129*$C129</f>
        <v>0</v>
      </c>
      <c r="W129">
        <f>IF(W$8&lt;Input!$D$13,IF(W$8+$A129&gt;=Input!$D$13,0,(INDEX(Input!$T$11:$T$136,W$8+$A129+1)/INDEX(Input!$T$11:$T$136,W$8+1))),0)*$B129*$C129</f>
        <v>0</v>
      </c>
      <c r="X129">
        <f>IF(X$8&lt;Input!$D$13,IF(X$8+$A129&gt;=Input!$D$13,0,(INDEX(Input!$T$11:$T$136,X$8+$A129+1)/INDEX(Input!$T$11:$T$136,X$8+1))),0)*$B129*$C129</f>
        <v>0</v>
      </c>
      <c r="Y129">
        <f>IF(Y$8&lt;Input!$D$13,IF(Y$8+$A129&gt;=Input!$D$13,0,(INDEX(Input!$T$11:$T$136,Y$8+$A129+1)/INDEX(Input!$T$11:$T$136,Y$8+1))),0)*$B129*$C129</f>
        <v>0</v>
      </c>
      <c r="Z129">
        <f>IF(Z$8&lt;Input!$D$13,IF(Z$8+$A129&gt;=Input!$D$13,0,(INDEX(Input!$T$11:$T$136,Z$8+$A129+1)/INDEX(Input!$T$11:$T$136,Z$8+1))),0)*$B129*$C129</f>
        <v>0</v>
      </c>
      <c r="AA129">
        <f>IF(AA$8&lt;Input!$D$13,IF(AA$8+$A129&gt;=Input!$D$13,0,(INDEX(Input!$T$11:$T$136,AA$8+$A129+1)/INDEX(Input!$T$11:$T$136,AA$8+1))),0)*$B129*$C129</f>
        <v>0</v>
      </c>
      <c r="AB129">
        <f>IF(AB$8&lt;Input!$D$13,IF(AB$8+$A129&gt;=Input!$D$13,0,(INDEX(Input!$T$11:$T$136,AB$8+$A129+1)/INDEX(Input!$T$11:$T$136,AB$8+1))),0)*$B129*$C129</f>
        <v>0</v>
      </c>
      <c r="AC129">
        <f>IF(AC$8&lt;Input!$D$13,IF(AC$8+$A129&gt;=Input!$D$13,0,(INDEX(Input!$T$11:$T$136,AC$8+$A129+1)/INDEX(Input!$T$11:$T$136,AC$8+1))),0)*$B129*$C129</f>
        <v>0</v>
      </c>
      <c r="AD129">
        <f>IF(AD$8&lt;Input!$D$13,IF(AD$8+$A129&gt;=Input!$D$13,0,(INDEX(Input!$T$11:$T$136,AD$8+$A129+1)/INDEX(Input!$T$11:$T$136,AD$8+1))),0)*$B129*$C129</f>
        <v>0</v>
      </c>
      <c r="AE129">
        <f>IF(AE$8&lt;Input!$D$13,IF(AE$8+$A129&gt;=Input!$D$13,0,(INDEX(Input!$T$11:$T$136,AE$8+$A129+1)/INDEX(Input!$T$11:$T$136,AE$8+1))),0)*$B129*$C129</f>
        <v>0</v>
      </c>
      <c r="AF129">
        <f>IF(AF$8&lt;Input!$D$13,IF(AF$8+$A129&gt;=Input!$D$13,0,(INDEX(Input!$T$11:$T$136,AF$8+$A129+1)/INDEX(Input!$T$11:$T$136,AF$8+1))),0)*$B129*$C129</f>
        <v>0</v>
      </c>
      <c r="AG129">
        <f>IF(AG$8&lt;Input!$D$13,IF(AG$8+$A129&gt;=Input!$D$13,0,(INDEX(Input!$T$11:$T$136,AG$8+$A129+1)/INDEX(Input!$T$11:$T$136,AG$8+1))),0)*$B129*$C129</f>
        <v>0</v>
      </c>
      <c r="AH129">
        <f>IF(AH$8&lt;Input!$D$13,IF(AH$8+$A129&gt;=Input!$D$13,0,(INDEX(Input!$T$11:$T$136,AH$8+$A129+1)/INDEX(Input!$T$11:$T$136,AH$8+1))),0)*$B129*$C129</f>
        <v>0</v>
      </c>
      <c r="AI129">
        <f>IF(AI$8&lt;Input!$D$13,IF(AI$8+$A129&gt;=Input!$D$13,0,(INDEX(Input!$T$11:$T$136,AI$8+$A129+1)/INDEX(Input!$T$11:$T$136,AI$8+1))),0)*$B129*$C129</f>
        <v>0</v>
      </c>
      <c r="AJ129">
        <f>IF(AJ$8&lt;Input!$D$13,IF(AJ$8+$A129&gt;=Input!$D$13,0,(INDEX(Input!$T$11:$T$136,AJ$8+$A129+1)/INDEX(Input!$T$11:$T$136,AJ$8+1))),0)*$B129*$C129</f>
        <v>0</v>
      </c>
      <c r="AK129">
        <f>IF(AK$8&lt;Input!$D$13,IF(AK$8+$A129&gt;=Input!$D$13,0,(INDEX(Input!$T$11:$T$136,AK$8+$A129+1)/INDEX(Input!$T$11:$T$136,AK$8+1))),0)*$B129*$C129</f>
        <v>0</v>
      </c>
      <c r="AL129">
        <f>IF(AL$8&lt;Input!$D$13,IF(AL$8+$A129&gt;=Input!$D$13,0,(INDEX(Input!$T$11:$T$136,AL$8+$A129+1)/INDEX(Input!$T$11:$T$136,AL$8+1))),0)*$B129*$C129</f>
        <v>0</v>
      </c>
      <c r="AM129">
        <f>IF(AM$8&lt;Input!$D$13,IF(AM$8+$A129&gt;=Input!$D$13,0,(INDEX(Input!$T$11:$T$136,AM$8+$A129+1)/INDEX(Input!$T$11:$T$136,AM$8+1))),0)*$B129*$C129</f>
        <v>0</v>
      </c>
      <c r="AN129">
        <f>IF(AN$8&lt;Input!$D$13,IF(AN$8+$A129&gt;=Input!$D$13,0,(INDEX(Input!$T$11:$T$136,AN$8+$A129+1)/INDEX(Input!$T$11:$T$136,AN$8+1))),0)*$B129*$C129</f>
        <v>0</v>
      </c>
      <c r="AO129">
        <f>IF(AO$8&lt;Input!$D$13,IF(AO$8+$A129&gt;=Input!$D$13,0,(INDEX(Input!$T$11:$T$136,AO$8+$A129+1)/INDEX(Input!$T$11:$T$136,AO$8+1))),0)*$B129*$C129</f>
        <v>0</v>
      </c>
      <c r="AP129">
        <f>IF(AP$8&lt;Input!$D$13,IF(AP$8+$A129&gt;=Input!$D$13,0,(INDEX(Input!$T$11:$T$136,AP$8+$A129+1)/INDEX(Input!$T$11:$T$136,AP$8+1))),0)*$B129*$C129</f>
        <v>0</v>
      </c>
      <c r="AQ129">
        <f>IF(AQ$8&lt;Input!$D$13,IF(AQ$8+$A129&gt;=Input!$D$13,0,(INDEX(Input!$T$11:$T$136,AQ$8+$A129+1)/INDEX(Input!$T$11:$T$136,AQ$8+1))),0)*$B129*$C129</f>
        <v>0</v>
      </c>
      <c r="AR129">
        <f>IF(AR$8&lt;Input!$D$13,IF(AR$8+$A129&gt;=Input!$D$13,0,(INDEX(Input!$T$11:$T$136,AR$8+$A129+1)/INDEX(Input!$T$11:$T$136,AR$8+1))),0)*$B129*$C129</f>
        <v>0</v>
      </c>
      <c r="AS129">
        <f>IF(AS$8&lt;Input!$D$13,IF(AS$8+$A129&gt;=Input!$D$13,0,(INDEX(Input!$T$11:$T$136,AS$8+$A129+1)/INDEX(Input!$T$11:$T$136,AS$8+1))),0)*$B129*$C129</f>
        <v>0</v>
      </c>
      <c r="AT129">
        <f>IF(AT$8&lt;Input!$D$13,IF(AT$8+$A129&gt;=Input!$D$13,0,(INDEX(Input!$T$11:$T$136,AT$8+$A129+1)/INDEX(Input!$T$11:$T$136,AT$8+1))),0)*$B129*$C129</f>
        <v>0</v>
      </c>
      <c r="AU129">
        <f>IF(AU$8&lt;Input!$D$13,IF(AU$8+$A129&gt;=Input!$D$13,0,(INDEX(Input!$T$11:$T$136,AU$8+$A129+1)/INDEX(Input!$T$11:$T$136,AU$8+1))),0)*$B129*$C129</f>
        <v>0</v>
      </c>
      <c r="AV129">
        <f>IF(AV$8&lt;Input!$D$13,IF(AV$8+$A129&gt;=Input!$D$13,0,(INDEX(Input!$T$11:$T$136,AV$8+$A129+1)/INDEX(Input!$T$11:$T$136,AV$8+1))),0)*$B129*$C129</f>
        <v>0</v>
      </c>
      <c r="AW129">
        <f>IF(AW$8&lt;Input!$D$13,IF(AW$8+$A129&gt;=Input!$D$13,0,(INDEX(Input!$T$11:$T$136,AW$8+$A129+1)/INDEX(Input!$T$11:$T$136,AW$8+1))),0)*$B129*$C129</f>
        <v>0</v>
      </c>
      <c r="AX129">
        <f>IF(AX$8&lt;Input!$D$13,IF(AX$8+$A129&gt;=Input!$D$13,0,(INDEX(Input!$T$11:$T$136,AX$8+$A129+1)/INDEX(Input!$T$11:$T$136,AX$8+1))),0)*$B129*$C129</f>
        <v>0</v>
      </c>
      <c r="AY129">
        <f>IF(AY$8&lt;Input!$D$13,IF(AY$8+$A129&gt;=Input!$D$13,0,(INDEX(Input!$T$11:$T$136,AY$8+$A129+1)/INDEX(Input!$T$11:$T$136,AY$8+1))),0)*$B129*$C129</f>
        <v>0</v>
      </c>
      <c r="AZ129">
        <f>IF(AZ$8&lt;Input!$D$13,IF(AZ$8+$A129&gt;=Input!$D$13,0,(INDEX(Input!$T$11:$T$136,AZ$8+$A129+1)/INDEX(Input!$T$11:$T$136,AZ$8+1))),0)*$B129*$C129</f>
        <v>0</v>
      </c>
      <c r="BA129">
        <f>IF(BA$8&lt;Input!$D$13,IF(BA$8+$A129&gt;=Input!$D$13,0,(INDEX(Input!$T$11:$T$136,BA$8+$A129+1)/INDEX(Input!$T$11:$T$136,BA$8+1))),0)*$B129*$C129</f>
        <v>0</v>
      </c>
      <c r="BB129">
        <f>IF(BB$8&lt;Input!$D$13,IF(BB$8+$A129&gt;=Input!$D$13,0,(INDEX(Input!$T$11:$T$136,BB$8+$A129+1)/INDEX(Input!$T$11:$T$136,BB$8+1))),0)*$B129*$C129</f>
        <v>0</v>
      </c>
      <c r="BC129">
        <f>IF(BC$8&lt;Input!$D$13,IF(BC$8+$A129&gt;=Input!$D$13,0,(INDEX(Input!$T$11:$T$136,BC$8+$A129+1)/INDEX(Input!$T$11:$T$136,BC$8+1))),0)*$B129*$C129</f>
        <v>0</v>
      </c>
      <c r="BD129">
        <f>IF(BD$8&lt;Input!$D$13,IF(BD$8+$A129&gt;=Input!$D$13,0,(INDEX(Input!$T$11:$T$136,BD$8+$A129+1)/INDEX(Input!$T$11:$T$136,BD$8+1))),0)*$B129*$C129</f>
        <v>0</v>
      </c>
      <c r="BE129">
        <f>IF(BE$8&lt;Input!$D$13,IF(BE$8+$A129&gt;=Input!$D$13,0,(INDEX(Input!$T$11:$T$136,BE$8+$A129+1)/INDEX(Input!$T$11:$T$136,BE$8+1))),0)*$B129*$C129</f>
        <v>0</v>
      </c>
      <c r="BF129">
        <f>IF(BF$8&lt;Input!$D$13,IF(BF$8+$A129&gt;=Input!$D$13,0,(INDEX(Input!$T$11:$T$136,BF$8+$A129+1)/INDEX(Input!$T$11:$T$136,BF$8+1))),0)*$B129*$C129</f>
        <v>0</v>
      </c>
      <c r="BG129">
        <f>IF(BG$8&lt;Input!$D$13,IF(BG$8+$A129&gt;=Input!$D$13,0,(INDEX(Input!$T$11:$T$136,BG$8+$A129+1)/INDEX(Input!$T$11:$T$136,BG$8+1))),0)*$B129*$C129</f>
        <v>0</v>
      </c>
      <c r="BH129">
        <f>IF(BH$8&lt;Input!$D$13,IF(BH$8+$A129&gt;=Input!$D$13,0,(INDEX(Input!$T$11:$T$136,BH$8+$A129+1)/INDEX(Input!$T$11:$T$136,BH$8+1))),0)*$B129*$C129</f>
        <v>0</v>
      </c>
      <c r="BI129">
        <f>IF(BI$8&lt;Input!$D$13,IF(BI$8+$A129&gt;=Input!$D$13,0,(INDEX(Input!$T$11:$T$136,BI$8+$A129+1)/INDEX(Input!$T$11:$T$136,BI$8+1))),0)*$B129*$C129</f>
        <v>0</v>
      </c>
      <c r="BJ129">
        <f>IF(BJ$8&lt;Input!$D$13,IF(BJ$8+$A129&gt;=Input!$D$13,0,(INDEX(Input!$T$11:$T$136,BJ$8+$A129+1)/INDEX(Input!$T$11:$T$136,BJ$8+1))),0)*$B129*$C129</f>
        <v>0</v>
      </c>
      <c r="BK129">
        <f>IF(BK$8&lt;Input!$D$13,IF(BK$8+$A129&gt;=Input!$D$13,0,(INDEX(Input!$T$11:$T$136,BK$8+$A129+1)/INDEX(Input!$T$11:$T$136,BK$8+1))),0)*$B129*$C129</f>
        <v>0</v>
      </c>
      <c r="BL129">
        <f>IF(BL$8&lt;Input!$D$13,IF(BL$8+$A129&gt;=Input!$D$13,0,(INDEX(Input!$T$11:$T$136,BL$8+$A129+1)/INDEX(Input!$T$11:$T$136,BL$8+1))),0)*$B129*$C129</f>
        <v>0</v>
      </c>
      <c r="BM129">
        <f>IF(BM$8&lt;Input!$D$13,IF(BM$8+$A129&gt;=Input!$D$13,0,(INDEX(Input!$T$11:$T$136,BM$8+$A129+1)/INDEX(Input!$T$11:$T$136,BM$8+1))),0)*$B129*$C129</f>
        <v>0</v>
      </c>
      <c r="BN129">
        <f>IF(BN$8&lt;Input!$D$13,IF(BN$8+$A129&gt;=Input!$D$13,0,(INDEX(Input!$T$11:$T$136,BN$8+$A129+1)/INDEX(Input!$T$11:$T$136,BN$8+1))),0)*$B129*$C129</f>
        <v>0</v>
      </c>
    </row>
    <row r="130" spans="1:66">
      <c r="A130">
        <f>Input!B129</f>
        <v>119</v>
      </c>
      <c r="B130">
        <f>(1+Input!$D$18)^Brx!A130</f>
        <v>59.965522937788087</v>
      </c>
      <c r="C130">
        <f>(1+Input!$D$17)^Brx!A130</f>
        <v>3.2677097966075932</v>
      </c>
      <c r="E130">
        <f t="shared" si="29"/>
        <v>139</v>
      </c>
      <c r="F130">
        <f>IF(F$8&lt;Input!$D$13,IF(F$8+$A130&gt;=Input!$D$13,0,(INDEX(Input!$T$11:$T$136,F$8+$A130+1)/INDEX(Input!$T$11:$T$136,F$8+1))),0)*$B130*$C130</f>
        <v>0</v>
      </c>
      <c r="G130">
        <f>IF(G$8&lt;Input!$D$13,IF(G$8+$A130&gt;=Input!$D$13,0,(INDEX(Input!$T$11:$T$136,G$8+$A130+1)/INDEX(Input!$T$11:$T$136,G$8+1))),0)*$B130*$C130</f>
        <v>0</v>
      </c>
      <c r="H130">
        <f>IF(H$8&lt;Input!$D$13,IF(H$8+$A130&gt;=Input!$D$13,0,(INDEX(Input!$T$11:$T$136,H$8+$A130+1)/INDEX(Input!$T$11:$T$136,H$8+1))),0)*$B130*$C130</f>
        <v>0</v>
      </c>
      <c r="I130">
        <f>IF(I$8&lt;Input!$D$13,IF(I$8+$A130&gt;=Input!$D$13,0,(INDEX(Input!$T$11:$T$136,I$8+$A130+1)/INDEX(Input!$T$11:$T$136,I$8+1))),0)*$B130*$C130</f>
        <v>0</v>
      </c>
      <c r="J130">
        <f>IF(J$8&lt;Input!$D$13,IF(J$8+$A130&gt;=Input!$D$13,0,(INDEX(Input!$T$11:$T$136,J$8+$A130+1)/INDEX(Input!$T$11:$T$136,J$8+1))),0)*$B130*$C130</f>
        <v>0</v>
      </c>
      <c r="K130">
        <f>IF(K$8&lt;Input!$D$13,IF(K$8+$A130&gt;=Input!$D$13,0,(INDEX(Input!$T$11:$T$136,K$8+$A130+1)/INDEX(Input!$T$11:$T$136,K$8+1))),0)*$B130*$C130</f>
        <v>0</v>
      </c>
      <c r="L130">
        <f>IF(L$8&lt;Input!$D$13,IF(L$8+$A130&gt;=Input!$D$13,0,(INDEX(Input!$T$11:$T$136,L$8+$A130+1)/INDEX(Input!$T$11:$T$136,L$8+1))),0)*$B130*$C130</f>
        <v>0</v>
      </c>
      <c r="M130">
        <f>IF(M$8&lt;Input!$D$13,IF(M$8+$A130&gt;=Input!$D$13,0,(INDEX(Input!$T$11:$T$136,M$8+$A130+1)/INDEX(Input!$T$11:$T$136,M$8+1))),0)*$B130*$C130</f>
        <v>0</v>
      </c>
      <c r="N130">
        <f>IF(N$8&lt;Input!$D$13,IF(N$8+$A130&gt;=Input!$D$13,0,(INDEX(Input!$T$11:$T$136,N$8+$A130+1)/INDEX(Input!$T$11:$T$136,N$8+1))),0)*$B130*$C130</f>
        <v>0</v>
      </c>
      <c r="O130">
        <f>IF(O$8&lt;Input!$D$13,IF(O$8+$A130&gt;=Input!$D$13,0,(INDEX(Input!$T$11:$T$136,O$8+$A130+1)/INDEX(Input!$T$11:$T$136,O$8+1))),0)*$B130*$C130</f>
        <v>0</v>
      </c>
      <c r="P130">
        <f>IF(P$8&lt;Input!$D$13,IF(P$8+$A130&gt;=Input!$D$13,0,(INDEX(Input!$T$11:$T$136,P$8+$A130+1)/INDEX(Input!$T$11:$T$136,P$8+1))),0)*$B130*$C130</f>
        <v>0</v>
      </c>
      <c r="Q130">
        <f>IF(Q$8&lt;Input!$D$13,IF(Q$8+$A130&gt;=Input!$D$13,0,(INDEX(Input!$T$11:$T$136,Q$8+$A130+1)/INDEX(Input!$T$11:$T$136,Q$8+1))),0)*$B130*$C130</f>
        <v>0</v>
      </c>
      <c r="R130">
        <f>IF(R$8&lt;Input!$D$13,IF(R$8+$A130&gt;=Input!$D$13,0,(INDEX(Input!$T$11:$T$136,R$8+$A130+1)/INDEX(Input!$T$11:$T$136,R$8+1))),0)*$B130*$C130</f>
        <v>0</v>
      </c>
      <c r="S130">
        <f>IF(S$8&lt;Input!$D$13,IF(S$8+$A130&gt;=Input!$D$13,0,(INDEX(Input!$T$11:$T$136,S$8+$A130+1)/INDEX(Input!$T$11:$T$136,S$8+1))),0)*$B130*$C130</f>
        <v>0</v>
      </c>
      <c r="T130">
        <f>IF(T$8&lt;Input!$D$13,IF(T$8+$A130&gt;=Input!$D$13,0,(INDEX(Input!$T$11:$T$136,T$8+$A130+1)/INDEX(Input!$T$11:$T$136,T$8+1))),0)*$B130*$C130</f>
        <v>0</v>
      </c>
      <c r="U130">
        <f>IF(U$8&lt;Input!$D$13,IF(U$8+$A130&gt;=Input!$D$13,0,(INDEX(Input!$T$11:$T$136,U$8+$A130+1)/INDEX(Input!$T$11:$T$136,U$8+1))),0)*$B130*$C130</f>
        <v>0</v>
      </c>
      <c r="V130">
        <f>IF(V$8&lt;Input!$D$13,IF(V$8+$A130&gt;=Input!$D$13,0,(INDEX(Input!$T$11:$T$136,V$8+$A130+1)/INDEX(Input!$T$11:$T$136,V$8+1))),0)*$B130*$C130</f>
        <v>0</v>
      </c>
      <c r="W130">
        <f>IF(W$8&lt;Input!$D$13,IF(W$8+$A130&gt;=Input!$D$13,0,(INDEX(Input!$T$11:$T$136,W$8+$A130+1)/INDEX(Input!$T$11:$T$136,W$8+1))),0)*$B130*$C130</f>
        <v>0</v>
      </c>
      <c r="X130">
        <f>IF(X$8&lt;Input!$D$13,IF(X$8+$A130&gt;=Input!$D$13,0,(INDEX(Input!$T$11:$T$136,X$8+$A130+1)/INDEX(Input!$T$11:$T$136,X$8+1))),0)*$B130*$C130</f>
        <v>0</v>
      </c>
      <c r="Y130">
        <f>IF(Y$8&lt;Input!$D$13,IF(Y$8+$A130&gt;=Input!$D$13,0,(INDEX(Input!$T$11:$T$136,Y$8+$A130+1)/INDEX(Input!$T$11:$T$136,Y$8+1))),0)*$B130*$C130</f>
        <v>0</v>
      </c>
      <c r="Z130">
        <f>IF(Z$8&lt;Input!$D$13,IF(Z$8+$A130&gt;=Input!$D$13,0,(INDEX(Input!$T$11:$T$136,Z$8+$A130+1)/INDEX(Input!$T$11:$T$136,Z$8+1))),0)*$B130*$C130</f>
        <v>0</v>
      </c>
      <c r="AA130">
        <f>IF(AA$8&lt;Input!$D$13,IF(AA$8+$A130&gt;=Input!$D$13,0,(INDEX(Input!$T$11:$T$136,AA$8+$A130+1)/INDEX(Input!$T$11:$T$136,AA$8+1))),0)*$B130*$C130</f>
        <v>0</v>
      </c>
      <c r="AB130">
        <f>IF(AB$8&lt;Input!$D$13,IF(AB$8+$A130&gt;=Input!$D$13,0,(INDEX(Input!$T$11:$T$136,AB$8+$A130+1)/INDEX(Input!$T$11:$T$136,AB$8+1))),0)*$B130*$C130</f>
        <v>0</v>
      </c>
      <c r="AC130">
        <f>IF(AC$8&lt;Input!$D$13,IF(AC$8+$A130&gt;=Input!$D$13,0,(INDEX(Input!$T$11:$T$136,AC$8+$A130+1)/INDEX(Input!$T$11:$T$136,AC$8+1))),0)*$B130*$C130</f>
        <v>0</v>
      </c>
      <c r="AD130">
        <f>IF(AD$8&lt;Input!$D$13,IF(AD$8+$A130&gt;=Input!$D$13,0,(INDEX(Input!$T$11:$T$136,AD$8+$A130+1)/INDEX(Input!$T$11:$T$136,AD$8+1))),0)*$B130*$C130</f>
        <v>0</v>
      </c>
      <c r="AE130">
        <f>IF(AE$8&lt;Input!$D$13,IF(AE$8+$A130&gt;=Input!$D$13,0,(INDEX(Input!$T$11:$T$136,AE$8+$A130+1)/INDEX(Input!$T$11:$T$136,AE$8+1))),0)*$B130*$C130</f>
        <v>0</v>
      </c>
      <c r="AF130">
        <f>IF(AF$8&lt;Input!$D$13,IF(AF$8+$A130&gt;=Input!$D$13,0,(INDEX(Input!$T$11:$T$136,AF$8+$A130+1)/INDEX(Input!$T$11:$T$136,AF$8+1))),0)*$B130*$C130</f>
        <v>0</v>
      </c>
      <c r="AG130">
        <f>IF(AG$8&lt;Input!$D$13,IF(AG$8+$A130&gt;=Input!$D$13,0,(INDEX(Input!$T$11:$T$136,AG$8+$A130+1)/INDEX(Input!$T$11:$T$136,AG$8+1))),0)*$B130*$C130</f>
        <v>0</v>
      </c>
      <c r="AH130">
        <f>IF(AH$8&lt;Input!$D$13,IF(AH$8+$A130&gt;=Input!$D$13,0,(INDEX(Input!$T$11:$T$136,AH$8+$A130+1)/INDEX(Input!$T$11:$T$136,AH$8+1))),0)*$B130*$C130</f>
        <v>0</v>
      </c>
      <c r="AI130">
        <f>IF(AI$8&lt;Input!$D$13,IF(AI$8+$A130&gt;=Input!$D$13,0,(INDEX(Input!$T$11:$T$136,AI$8+$A130+1)/INDEX(Input!$T$11:$T$136,AI$8+1))),0)*$B130*$C130</f>
        <v>0</v>
      </c>
      <c r="AJ130">
        <f>IF(AJ$8&lt;Input!$D$13,IF(AJ$8+$A130&gt;=Input!$D$13,0,(INDEX(Input!$T$11:$T$136,AJ$8+$A130+1)/INDEX(Input!$T$11:$T$136,AJ$8+1))),0)*$B130*$C130</f>
        <v>0</v>
      </c>
      <c r="AK130">
        <f>IF(AK$8&lt;Input!$D$13,IF(AK$8+$A130&gt;=Input!$D$13,0,(INDEX(Input!$T$11:$T$136,AK$8+$A130+1)/INDEX(Input!$T$11:$T$136,AK$8+1))),0)*$B130*$C130</f>
        <v>0</v>
      </c>
      <c r="AL130">
        <f>IF(AL$8&lt;Input!$D$13,IF(AL$8+$A130&gt;=Input!$D$13,0,(INDEX(Input!$T$11:$T$136,AL$8+$A130+1)/INDEX(Input!$T$11:$T$136,AL$8+1))),0)*$B130*$C130</f>
        <v>0</v>
      </c>
      <c r="AM130">
        <f>IF(AM$8&lt;Input!$D$13,IF(AM$8+$A130&gt;=Input!$D$13,0,(INDEX(Input!$T$11:$T$136,AM$8+$A130+1)/INDEX(Input!$T$11:$T$136,AM$8+1))),0)*$B130*$C130</f>
        <v>0</v>
      </c>
      <c r="AN130">
        <f>IF(AN$8&lt;Input!$D$13,IF(AN$8+$A130&gt;=Input!$D$13,0,(INDEX(Input!$T$11:$T$136,AN$8+$A130+1)/INDEX(Input!$T$11:$T$136,AN$8+1))),0)*$B130*$C130</f>
        <v>0</v>
      </c>
      <c r="AO130">
        <f>IF(AO$8&lt;Input!$D$13,IF(AO$8+$A130&gt;=Input!$D$13,0,(INDEX(Input!$T$11:$T$136,AO$8+$A130+1)/INDEX(Input!$T$11:$T$136,AO$8+1))),0)*$B130*$C130</f>
        <v>0</v>
      </c>
      <c r="AP130">
        <f>IF(AP$8&lt;Input!$D$13,IF(AP$8+$A130&gt;=Input!$D$13,0,(INDEX(Input!$T$11:$T$136,AP$8+$A130+1)/INDEX(Input!$T$11:$T$136,AP$8+1))),0)*$B130*$C130</f>
        <v>0</v>
      </c>
      <c r="AQ130">
        <f>IF(AQ$8&lt;Input!$D$13,IF(AQ$8+$A130&gt;=Input!$D$13,0,(INDEX(Input!$T$11:$T$136,AQ$8+$A130+1)/INDEX(Input!$T$11:$T$136,AQ$8+1))),0)*$B130*$C130</f>
        <v>0</v>
      </c>
      <c r="AR130">
        <f>IF(AR$8&lt;Input!$D$13,IF(AR$8+$A130&gt;=Input!$D$13,0,(INDEX(Input!$T$11:$T$136,AR$8+$A130+1)/INDEX(Input!$T$11:$T$136,AR$8+1))),0)*$B130*$C130</f>
        <v>0</v>
      </c>
      <c r="AS130">
        <f>IF(AS$8&lt;Input!$D$13,IF(AS$8+$A130&gt;=Input!$D$13,0,(INDEX(Input!$T$11:$T$136,AS$8+$A130+1)/INDEX(Input!$T$11:$T$136,AS$8+1))),0)*$B130*$C130</f>
        <v>0</v>
      </c>
      <c r="AT130">
        <f>IF(AT$8&lt;Input!$D$13,IF(AT$8+$A130&gt;=Input!$D$13,0,(INDEX(Input!$T$11:$T$136,AT$8+$A130+1)/INDEX(Input!$T$11:$T$136,AT$8+1))),0)*$B130*$C130</f>
        <v>0</v>
      </c>
      <c r="AU130">
        <f>IF(AU$8&lt;Input!$D$13,IF(AU$8+$A130&gt;=Input!$D$13,0,(INDEX(Input!$T$11:$T$136,AU$8+$A130+1)/INDEX(Input!$T$11:$T$136,AU$8+1))),0)*$B130*$C130</f>
        <v>0</v>
      </c>
      <c r="AV130">
        <f>IF(AV$8&lt;Input!$D$13,IF(AV$8+$A130&gt;=Input!$D$13,0,(INDEX(Input!$T$11:$T$136,AV$8+$A130+1)/INDEX(Input!$T$11:$T$136,AV$8+1))),0)*$B130*$C130</f>
        <v>0</v>
      </c>
      <c r="AW130">
        <f>IF(AW$8&lt;Input!$D$13,IF(AW$8+$A130&gt;=Input!$D$13,0,(INDEX(Input!$T$11:$T$136,AW$8+$A130+1)/INDEX(Input!$T$11:$T$136,AW$8+1))),0)*$B130*$C130</f>
        <v>0</v>
      </c>
      <c r="AX130">
        <f>IF(AX$8&lt;Input!$D$13,IF(AX$8+$A130&gt;=Input!$D$13,0,(INDEX(Input!$T$11:$T$136,AX$8+$A130+1)/INDEX(Input!$T$11:$T$136,AX$8+1))),0)*$B130*$C130</f>
        <v>0</v>
      </c>
      <c r="AY130">
        <f>IF(AY$8&lt;Input!$D$13,IF(AY$8+$A130&gt;=Input!$D$13,0,(INDEX(Input!$T$11:$T$136,AY$8+$A130+1)/INDEX(Input!$T$11:$T$136,AY$8+1))),0)*$B130*$C130</f>
        <v>0</v>
      </c>
      <c r="AZ130">
        <f>IF(AZ$8&lt;Input!$D$13,IF(AZ$8+$A130&gt;=Input!$D$13,0,(INDEX(Input!$T$11:$T$136,AZ$8+$A130+1)/INDEX(Input!$T$11:$T$136,AZ$8+1))),0)*$B130*$C130</f>
        <v>0</v>
      </c>
      <c r="BA130">
        <f>IF(BA$8&lt;Input!$D$13,IF(BA$8+$A130&gt;=Input!$D$13,0,(INDEX(Input!$T$11:$T$136,BA$8+$A130+1)/INDEX(Input!$T$11:$T$136,BA$8+1))),0)*$B130*$C130</f>
        <v>0</v>
      </c>
      <c r="BB130">
        <f>IF(BB$8&lt;Input!$D$13,IF(BB$8+$A130&gt;=Input!$D$13,0,(INDEX(Input!$T$11:$T$136,BB$8+$A130+1)/INDEX(Input!$T$11:$T$136,BB$8+1))),0)*$B130*$C130</f>
        <v>0</v>
      </c>
      <c r="BC130">
        <f>IF(BC$8&lt;Input!$D$13,IF(BC$8+$A130&gt;=Input!$D$13,0,(INDEX(Input!$T$11:$T$136,BC$8+$A130+1)/INDEX(Input!$T$11:$T$136,BC$8+1))),0)*$B130*$C130</f>
        <v>0</v>
      </c>
      <c r="BD130">
        <f>IF(BD$8&lt;Input!$D$13,IF(BD$8+$A130&gt;=Input!$D$13,0,(INDEX(Input!$T$11:$T$136,BD$8+$A130+1)/INDEX(Input!$T$11:$T$136,BD$8+1))),0)*$B130*$C130</f>
        <v>0</v>
      </c>
      <c r="BE130">
        <f>IF(BE$8&lt;Input!$D$13,IF(BE$8+$A130&gt;=Input!$D$13,0,(INDEX(Input!$T$11:$T$136,BE$8+$A130+1)/INDEX(Input!$T$11:$T$136,BE$8+1))),0)*$B130*$C130</f>
        <v>0</v>
      </c>
      <c r="BF130">
        <f>IF(BF$8&lt;Input!$D$13,IF(BF$8+$A130&gt;=Input!$D$13,0,(INDEX(Input!$T$11:$T$136,BF$8+$A130+1)/INDEX(Input!$T$11:$T$136,BF$8+1))),0)*$B130*$C130</f>
        <v>0</v>
      </c>
      <c r="BG130">
        <f>IF(BG$8&lt;Input!$D$13,IF(BG$8+$A130&gt;=Input!$D$13,0,(INDEX(Input!$T$11:$T$136,BG$8+$A130+1)/INDEX(Input!$T$11:$T$136,BG$8+1))),0)*$B130*$C130</f>
        <v>0</v>
      </c>
      <c r="BH130">
        <f>IF(BH$8&lt;Input!$D$13,IF(BH$8+$A130&gt;=Input!$D$13,0,(INDEX(Input!$T$11:$T$136,BH$8+$A130+1)/INDEX(Input!$T$11:$T$136,BH$8+1))),0)*$B130*$C130</f>
        <v>0</v>
      </c>
      <c r="BI130">
        <f>IF(BI$8&lt;Input!$D$13,IF(BI$8+$A130&gt;=Input!$D$13,0,(INDEX(Input!$T$11:$T$136,BI$8+$A130+1)/INDEX(Input!$T$11:$T$136,BI$8+1))),0)*$B130*$C130</f>
        <v>0</v>
      </c>
      <c r="BJ130">
        <f>IF(BJ$8&lt;Input!$D$13,IF(BJ$8+$A130&gt;=Input!$D$13,0,(INDEX(Input!$T$11:$T$136,BJ$8+$A130+1)/INDEX(Input!$T$11:$T$136,BJ$8+1))),0)*$B130*$C130</f>
        <v>0</v>
      </c>
      <c r="BK130">
        <f>IF(BK$8&lt;Input!$D$13,IF(BK$8+$A130&gt;=Input!$D$13,0,(INDEX(Input!$T$11:$T$136,BK$8+$A130+1)/INDEX(Input!$T$11:$T$136,BK$8+1))),0)*$B130*$C130</f>
        <v>0</v>
      </c>
      <c r="BL130">
        <f>IF(BL$8&lt;Input!$D$13,IF(BL$8+$A130&gt;=Input!$D$13,0,(INDEX(Input!$T$11:$T$136,BL$8+$A130+1)/INDEX(Input!$T$11:$T$136,BL$8+1))),0)*$B130*$C130</f>
        <v>0</v>
      </c>
      <c r="BM130">
        <f>IF(BM$8&lt;Input!$D$13,IF(BM$8+$A130&gt;=Input!$D$13,0,(INDEX(Input!$T$11:$T$136,BM$8+$A130+1)/INDEX(Input!$T$11:$T$136,BM$8+1))),0)*$B130*$C130</f>
        <v>0</v>
      </c>
      <c r="BN130">
        <f>IF(BN$8&lt;Input!$D$13,IF(BN$8+$A130&gt;=Input!$D$13,0,(INDEX(Input!$T$11:$T$136,BN$8+$A130+1)/INDEX(Input!$T$11:$T$136,BN$8+1))),0)*$B130*$C130</f>
        <v>0</v>
      </c>
    </row>
    <row r="131" spans="1:66">
      <c r="A131">
        <f>Input!B130</f>
        <v>120</v>
      </c>
      <c r="B131">
        <f>(1+Input!$D$18)^Brx!A131</f>
        <v>62.064316240610651</v>
      </c>
      <c r="C131">
        <f>(1+Input!$D$17)^Brx!A131</f>
        <v>3.3003868945736698</v>
      </c>
      <c r="E131">
        <f t="shared" si="29"/>
        <v>140</v>
      </c>
      <c r="F131">
        <f>IF(F$8&lt;Input!$D$13,IF(F$8+$A131&gt;=Input!$D$13,0,(INDEX(Input!$T$11:$T$136,F$8+$A131+1)/INDEX(Input!$T$11:$T$136,F$8+1))),0)*$B131*$C131</f>
        <v>0</v>
      </c>
      <c r="G131">
        <f>IF(G$8&lt;Input!$D$13,IF(G$8+$A131&gt;=Input!$D$13,0,(INDEX(Input!$T$11:$T$136,G$8+$A131+1)/INDEX(Input!$T$11:$T$136,G$8+1))),0)*$B131*$C131</f>
        <v>0</v>
      </c>
      <c r="H131">
        <f>IF(H$8&lt;Input!$D$13,IF(H$8+$A131&gt;=Input!$D$13,0,(INDEX(Input!$T$11:$T$136,H$8+$A131+1)/INDEX(Input!$T$11:$T$136,H$8+1))),0)*$B131*$C131</f>
        <v>0</v>
      </c>
      <c r="I131">
        <f>IF(I$8&lt;Input!$D$13,IF(I$8+$A131&gt;=Input!$D$13,0,(INDEX(Input!$T$11:$T$136,I$8+$A131+1)/INDEX(Input!$T$11:$T$136,I$8+1))),0)*$B131*$C131</f>
        <v>0</v>
      </c>
      <c r="J131">
        <f>IF(J$8&lt;Input!$D$13,IF(J$8+$A131&gt;=Input!$D$13,0,(INDEX(Input!$T$11:$T$136,J$8+$A131+1)/INDEX(Input!$T$11:$T$136,J$8+1))),0)*$B131*$C131</f>
        <v>0</v>
      </c>
      <c r="K131">
        <f>IF(K$8&lt;Input!$D$13,IF(K$8+$A131&gt;=Input!$D$13,0,(INDEX(Input!$T$11:$T$136,K$8+$A131+1)/INDEX(Input!$T$11:$T$136,K$8+1))),0)*$B131*$C131</f>
        <v>0</v>
      </c>
      <c r="L131">
        <f>IF(L$8&lt;Input!$D$13,IF(L$8+$A131&gt;=Input!$D$13,0,(INDEX(Input!$T$11:$T$136,L$8+$A131+1)/INDEX(Input!$T$11:$T$136,L$8+1))),0)*$B131*$C131</f>
        <v>0</v>
      </c>
      <c r="M131">
        <f>IF(M$8&lt;Input!$D$13,IF(M$8+$A131&gt;=Input!$D$13,0,(INDEX(Input!$T$11:$T$136,M$8+$A131+1)/INDEX(Input!$T$11:$T$136,M$8+1))),0)*$B131*$C131</f>
        <v>0</v>
      </c>
      <c r="N131">
        <f>IF(N$8&lt;Input!$D$13,IF(N$8+$A131&gt;=Input!$D$13,0,(INDEX(Input!$T$11:$T$136,N$8+$A131+1)/INDEX(Input!$T$11:$T$136,N$8+1))),0)*$B131*$C131</f>
        <v>0</v>
      </c>
      <c r="O131">
        <f>IF(O$8&lt;Input!$D$13,IF(O$8+$A131&gt;=Input!$D$13,0,(INDEX(Input!$T$11:$T$136,O$8+$A131+1)/INDEX(Input!$T$11:$T$136,O$8+1))),0)*$B131*$C131</f>
        <v>0</v>
      </c>
      <c r="P131">
        <f>IF(P$8&lt;Input!$D$13,IF(P$8+$A131&gt;=Input!$D$13,0,(INDEX(Input!$T$11:$T$136,P$8+$A131+1)/INDEX(Input!$T$11:$T$136,P$8+1))),0)*$B131*$C131</f>
        <v>0</v>
      </c>
      <c r="Q131">
        <f>IF(Q$8&lt;Input!$D$13,IF(Q$8+$A131&gt;=Input!$D$13,0,(INDEX(Input!$T$11:$T$136,Q$8+$A131+1)/INDEX(Input!$T$11:$T$136,Q$8+1))),0)*$B131*$C131</f>
        <v>0</v>
      </c>
      <c r="R131">
        <f>IF(R$8&lt;Input!$D$13,IF(R$8+$A131&gt;=Input!$D$13,0,(INDEX(Input!$T$11:$T$136,R$8+$A131+1)/INDEX(Input!$T$11:$T$136,R$8+1))),0)*$B131*$C131</f>
        <v>0</v>
      </c>
      <c r="S131">
        <f>IF(S$8&lt;Input!$D$13,IF(S$8+$A131&gt;=Input!$D$13,0,(INDEX(Input!$T$11:$T$136,S$8+$A131+1)/INDEX(Input!$T$11:$T$136,S$8+1))),0)*$B131*$C131</f>
        <v>0</v>
      </c>
      <c r="T131">
        <f>IF(T$8&lt;Input!$D$13,IF(T$8+$A131&gt;=Input!$D$13,0,(INDEX(Input!$T$11:$T$136,T$8+$A131+1)/INDEX(Input!$T$11:$T$136,T$8+1))),0)*$B131*$C131</f>
        <v>0</v>
      </c>
      <c r="U131">
        <f>IF(U$8&lt;Input!$D$13,IF(U$8+$A131&gt;=Input!$D$13,0,(INDEX(Input!$T$11:$T$136,U$8+$A131+1)/INDEX(Input!$T$11:$T$136,U$8+1))),0)*$B131*$C131</f>
        <v>0</v>
      </c>
      <c r="V131">
        <f>IF(V$8&lt;Input!$D$13,IF(V$8+$A131&gt;=Input!$D$13,0,(INDEX(Input!$T$11:$T$136,V$8+$A131+1)/INDEX(Input!$T$11:$T$136,V$8+1))),0)*$B131*$C131</f>
        <v>0</v>
      </c>
      <c r="W131">
        <f>IF(W$8&lt;Input!$D$13,IF(W$8+$A131&gt;=Input!$D$13,0,(INDEX(Input!$T$11:$T$136,W$8+$A131+1)/INDEX(Input!$T$11:$T$136,W$8+1))),0)*$B131*$C131</f>
        <v>0</v>
      </c>
      <c r="X131">
        <f>IF(X$8&lt;Input!$D$13,IF(X$8+$A131&gt;=Input!$D$13,0,(INDEX(Input!$T$11:$T$136,X$8+$A131+1)/INDEX(Input!$T$11:$T$136,X$8+1))),0)*$B131*$C131</f>
        <v>0</v>
      </c>
      <c r="Y131">
        <f>IF(Y$8&lt;Input!$D$13,IF(Y$8+$A131&gt;=Input!$D$13,0,(INDEX(Input!$T$11:$T$136,Y$8+$A131+1)/INDEX(Input!$T$11:$T$136,Y$8+1))),0)*$B131*$C131</f>
        <v>0</v>
      </c>
      <c r="Z131">
        <f>IF(Z$8&lt;Input!$D$13,IF(Z$8+$A131&gt;=Input!$D$13,0,(INDEX(Input!$T$11:$T$136,Z$8+$A131+1)/INDEX(Input!$T$11:$T$136,Z$8+1))),0)*$B131*$C131</f>
        <v>0</v>
      </c>
      <c r="AA131">
        <f>IF(AA$8&lt;Input!$D$13,IF(AA$8+$A131&gt;=Input!$D$13,0,(INDEX(Input!$T$11:$T$136,AA$8+$A131+1)/INDEX(Input!$T$11:$T$136,AA$8+1))),0)*$B131*$C131</f>
        <v>0</v>
      </c>
      <c r="AB131">
        <f>IF(AB$8&lt;Input!$D$13,IF(AB$8+$A131&gt;=Input!$D$13,0,(INDEX(Input!$T$11:$T$136,AB$8+$A131+1)/INDEX(Input!$T$11:$T$136,AB$8+1))),0)*$B131*$C131</f>
        <v>0</v>
      </c>
      <c r="AC131">
        <f>IF(AC$8&lt;Input!$D$13,IF(AC$8+$A131&gt;=Input!$D$13,0,(INDEX(Input!$T$11:$T$136,AC$8+$A131+1)/INDEX(Input!$T$11:$T$136,AC$8+1))),0)*$B131*$C131</f>
        <v>0</v>
      </c>
      <c r="AD131">
        <f>IF(AD$8&lt;Input!$D$13,IF(AD$8+$A131&gt;=Input!$D$13,0,(INDEX(Input!$T$11:$T$136,AD$8+$A131+1)/INDEX(Input!$T$11:$T$136,AD$8+1))),0)*$B131*$C131</f>
        <v>0</v>
      </c>
      <c r="AE131">
        <f>IF(AE$8&lt;Input!$D$13,IF(AE$8+$A131&gt;=Input!$D$13,0,(INDEX(Input!$T$11:$T$136,AE$8+$A131+1)/INDEX(Input!$T$11:$T$136,AE$8+1))),0)*$B131*$C131</f>
        <v>0</v>
      </c>
      <c r="AF131">
        <f>IF(AF$8&lt;Input!$D$13,IF(AF$8+$A131&gt;=Input!$D$13,0,(INDEX(Input!$T$11:$T$136,AF$8+$A131+1)/INDEX(Input!$T$11:$T$136,AF$8+1))),0)*$B131*$C131</f>
        <v>0</v>
      </c>
      <c r="AG131">
        <f>IF(AG$8&lt;Input!$D$13,IF(AG$8+$A131&gt;=Input!$D$13,0,(INDEX(Input!$T$11:$T$136,AG$8+$A131+1)/INDEX(Input!$T$11:$T$136,AG$8+1))),0)*$B131*$C131</f>
        <v>0</v>
      </c>
      <c r="AH131">
        <f>IF(AH$8&lt;Input!$D$13,IF(AH$8+$A131&gt;=Input!$D$13,0,(INDEX(Input!$T$11:$T$136,AH$8+$A131+1)/INDEX(Input!$T$11:$T$136,AH$8+1))),0)*$B131*$C131</f>
        <v>0</v>
      </c>
      <c r="AI131">
        <f>IF(AI$8&lt;Input!$D$13,IF(AI$8+$A131&gt;=Input!$D$13,0,(INDEX(Input!$T$11:$T$136,AI$8+$A131+1)/INDEX(Input!$T$11:$T$136,AI$8+1))),0)*$B131*$C131</f>
        <v>0</v>
      </c>
      <c r="AJ131">
        <f>IF(AJ$8&lt;Input!$D$13,IF(AJ$8+$A131&gt;=Input!$D$13,0,(INDEX(Input!$T$11:$T$136,AJ$8+$A131+1)/INDEX(Input!$T$11:$T$136,AJ$8+1))),0)*$B131*$C131</f>
        <v>0</v>
      </c>
      <c r="AK131">
        <f>IF(AK$8&lt;Input!$D$13,IF(AK$8+$A131&gt;=Input!$D$13,0,(INDEX(Input!$T$11:$T$136,AK$8+$A131+1)/INDEX(Input!$T$11:$T$136,AK$8+1))),0)*$B131*$C131</f>
        <v>0</v>
      </c>
      <c r="AL131">
        <f>IF(AL$8&lt;Input!$D$13,IF(AL$8+$A131&gt;=Input!$D$13,0,(INDEX(Input!$T$11:$T$136,AL$8+$A131+1)/INDEX(Input!$T$11:$T$136,AL$8+1))),0)*$B131*$C131</f>
        <v>0</v>
      </c>
      <c r="AM131">
        <f>IF(AM$8&lt;Input!$D$13,IF(AM$8+$A131&gt;=Input!$D$13,0,(INDEX(Input!$T$11:$T$136,AM$8+$A131+1)/INDEX(Input!$T$11:$T$136,AM$8+1))),0)*$B131*$C131</f>
        <v>0</v>
      </c>
      <c r="AN131">
        <f>IF(AN$8&lt;Input!$D$13,IF(AN$8+$A131&gt;=Input!$D$13,0,(INDEX(Input!$T$11:$T$136,AN$8+$A131+1)/INDEX(Input!$T$11:$T$136,AN$8+1))),0)*$B131*$C131</f>
        <v>0</v>
      </c>
      <c r="AO131">
        <f>IF(AO$8&lt;Input!$D$13,IF(AO$8+$A131&gt;=Input!$D$13,0,(INDEX(Input!$T$11:$T$136,AO$8+$A131+1)/INDEX(Input!$T$11:$T$136,AO$8+1))),0)*$B131*$C131</f>
        <v>0</v>
      </c>
      <c r="AP131">
        <f>IF(AP$8&lt;Input!$D$13,IF(AP$8+$A131&gt;=Input!$D$13,0,(INDEX(Input!$T$11:$T$136,AP$8+$A131+1)/INDEX(Input!$T$11:$T$136,AP$8+1))),0)*$B131*$C131</f>
        <v>0</v>
      </c>
      <c r="AQ131">
        <f>IF(AQ$8&lt;Input!$D$13,IF(AQ$8+$A131&gt;=Input!$D$13,0,(INDEX(Input!$T$11:$T$136,AQ$8+$A131+1)/INDEX(Input!$T$11:$T$136,AQ$8+1))),0)*$B131*$C131</f>
        <v>0</v>
      </c>
      <c r="AR131">
        <f>IF(AR$8&lt;Input!$D$13,IF(AR$8+$A131&gt;=Input!$D$13,0,(INDEX(Input!$T$11:$T$136,AR$8+$A131+1)/INDEX(Input!$T$11:$T$136,AR$8+1))),0)*$B131*$C131</f>
        <v>0</v>
      </c>
      <c r="AS131">
        <f>IF(AS$8&lt;Input!$D$13,IF(AS$8+$A131&gt;=Input!$D$13,0,(INDEX(Input!$T$11:$T$136,AS$8+$A131+1)/INDEX(Input!$T$11:$T$136,AS$8+1))),0)*$B131*$C131</f>
        <v>0</v>
      </c>
      <c r="AT131">
        <f>IF(AT$8&lt;Input!$D$13,IF(AT$8+$A131&gt;=Input!$D$13,0,(INDEX(Input!$T$11:$T$136,AT$8+$A131+1)/INDEX(Input!$T$11:$T$136,AT$8+1))),0)*$B131*$C131</f>
        <v>0</v>
      </c>
      <c r="AU131">
        <f>IF(AU$8&lt;Input!$D$13,IF(AU$8+$A131&gt;=Input!$D$13,0,(INDEX(Input!$T$11:$T$136,AU$8+$A131+1)/INDEX(Input!$T$11:$T$136,AU$8+1))),0)*$B131*$C131</f>
        <v>0</v>
      </c>
      <c r="AV131">
        <f>IF(AV$8&lt;Input!$D$13,IF(AV$8+$A131&gt;=Input!$D$13,0,(INDEX(Input!$T$11:$T$136,AV$8+$A131+1)/INDEX(Input!$T$11:$T$136,AV$8+1))),0)*$B131*$C131</f>
        <v>0</v>
      </c>
      <c r="AW131">
        <f>IF(AW$8&lt;Input!$D$13,IF(AW$8+$A131&gt;=Input!$D$13,0,(INDEX(Input!$T$11:$T$136,AW$8+$A131+1)/INDEX(Input!$T$11:$T$136,AW$8+1))),0)*$B131*$C131</f>
        <v>0</v>
      </c>
      <c r="AX131">
        <f>IF(AX$8&lt;Input!$D$13,IF(AX$8+$A131&gt;=Input!$D$13,0,(INDEX(Input!$T$11:$T$136,AX$8+$A131+1)/INDEX(Input!$T$11:$T$136,AX$8+1))),0)*$B131*$C131</f>
        <v>0</v>
      </c>
      <c r="AY131">
        <f>IF(AY$8&lt;Input!$D$13,IF(AY$8+$A131&gt;=Input!$D$13,0,(INDEX(Input!$T$11:$T$136,AY$8+$A131+1)/INDEX(Input!$T$11:$T$136,AY$8+1))),0)*$B131*$C131</f>
        <v>0</v>
      </c>
      <c r="AZ131">
        <f>IF(AZ$8&lt;Input!$D$13,IF(AZ$8+$A131&gt;=Input!$D$13,0,(INDEX(Input!$T$11:$T$136,AZ$8+$A131+1)/INDEX(Input!$T$11:$T$136,AZ$8+1))),0)*$B131*$C131</f>
        <v>0</v>
      </c>
      <c r="BA131">
        <f>IF(BA$8&lt;Input!$D$13,IF(BA$8+$A131&gt;=Input!$D$13,0,(INDEX(Input!$T$11:$T$136,BA$8+$A131+1)/INDEX(Input!$T$11:$T$136,BA$8+1))),0)*$B131*$C131</f>
        <v>0</v>
      </c>
      <c r="BB131">
        <f>IF(BB$8&lt;Input!$D$13,IF(BB$8+$A131&gt;=Input!$D$13,0,(INDEX(Input!$T$11:$T$136,BB$8+$A131+1)/INDEX(Input!$T$11:$T$136,BB$8+1))),0)*$B131*$C131</f>
        <v>0</v>
      </c>
      <c r="BC131">
        <f>IF(BC$8&lt;Input!$D$13,IF(BC$8+$A131&gt;=Input!$D$13,0,(INDEX(Input!$T$11:$T$136,BC$8+$A131+1)/INDEX(Input!$T$11:$T$136,BC$8+1))),0)*$B131*$C131</f>
        <v>0</v>
      </c>
      <c r="BD131">
        <f>IF(BD$8&lt;Input!$D$13,IF(BD$8+$A131&gt;=Input!$D$13,0,(INDEX(Input!$T$11:$T$136,BD$8+$A131+1)/INDEX(Input!$T$11:$T$136,BD$8+1))),0)*$B131*$C131</f>
        <v>0</v>
      </c>
      <c r="BE131">
        <f>IF(BE$8&lt;Input!$D$13,IF(BE$8+$A131&gt;=Input!$D$13,0,(INDEX(Input!$T$11:$T$136,BE$8+$A131+1)/INDEX(Input!$T$11:$T$136,BE$8+1))),0)*$B131*$C131</f>
        <v>0</v>
      </c>
      <c r="BF131">
        <f>IF(BF$8&lt;Input!$D$13,IF(BF$8+$A131&gt;=Input!$D$13,0,(INDEX(Input!$T$11:$T$136,BF$8+$A131+1)/INDEX(Input!$T$11:$T$136,BF$8+1))),0)*$B131*$C131</f>
        <v>0</v>
      </c>
      <c r="BG131">
        <f>IF(BG$8&lt;Input!$D$13,IF(BG$8+$A131&gt;=Input!$D$13,0,(INDEX(Input!$T$11:$T$136,BG$8+$A131+1)/INDEX(Input!$T$11:$T$136,BG$8+1))),0)*$B131*$C131</f>
        <v>0</v>
      </c>
      <c r="BH131">
        <f>IF(BH$8&lt;Input!$D$13,IF(BH$8+$A131&gt;=Input!$D$13,0,(INDEX(Input!$T$11:$T$136,BH$8+$A131+1)/INDEX(Input!$T$11:$T$136,BH$8+1))),0)*$B131*$C131</f>
        <v>0</v>
      </c>
      <c r="BI131">
        <f>IF(BI$8&lt;Input!$D$13,IF(BI$8+$A131&gt;=Input!$D$13,0,(INDEX(Input!$T$11:$T$136,BI$8+$A131+1)/INDEX(Input!$T$11:$T$136,BI$8+1))),0)*$B131*$C131</f>
        <v>0</v>
      </c>
      <c r="BJ131">
        <f>IF(BJ$8&lt;Input!$D$13,IF(BJ$8+$A131&gt;=Input!$D$13,0,(INDEX(Input!$T$11:$T$136,BJ$8+$A131+1)/INDEX(Input!$T$11:$T$136,BJ$8+1))),0)*$B131*$C131</f>
        <v>0</v>
      </c>
      <c r="BK131">
        <f>IF(BK$8&lt;Input!$D$13,IF(BK$8+$A131&gt;=Input!$D$13,0,(INDEX(Input!$T$11:$T$136,BK$8+$A131+1)/INDEX(Input!$T$11:$T$136,BK$8+1))),0)*$B131*$C131</f>
        <v>0</v>
      </c>
      <c r="BL131">
        <f>IF(BL$8&lt;Input!$D$13,IF(BL$8+$A131&gt;=Input!$D$13,0,(INDEX(Input!$T$11:$T$136,BL$8+$A131+1)/INDEX(Input!$T$11:$T$136,BL$8+1))),0)*$B131*$C131</f>
        <v>0</v>
      </c>
      <c r="BM131">
        <f>IF(BM$8&lt;Input!$D$13,IF(BM$8+$A131&gt;=Input!$D$13,0,(INDEX(Input!$T$11:$T$136,BM$8+$A131+1)/INDEX(Input!$T$11:$T$136,BM$8+1))),0)*$B131*$C131</f>
        <v>0</v>
      </c>
      <c r="BN131">
        <f>IF(BN$8&lt;Input!$D$13,IF(BN$8+$A131&gt;=Input!$D$13,0,(INDEX(Input!$T$11:$T$136,BN$8+$A131+1)/INDEX(Input!$T$11:$T$136,BN$8+1))),0)*$B131*$C131</f>
        <v>0</v>
      </c>
    </row>
    <row r="132" spans="1:66">
      <c r="A132">
        <f>Input!B131</f>
        <v>121</v>
      </c>
      <c r="B132">
        <f>(1+Input!$D$18)^Brx!A132</f>
        <v>64.236567309032026</v>
      </c>
      <c r="C132">
        <f>(1+Input!$D$17)^Brx!A132</f>
        <v>3.3333907635194069</v>
      </c>
      <c r="E132">
        <f t="shared" si="29"/>
        <v>141</v>
      </c>
      <c r="F132">
        <f>IF(F$8&lt;Input!$D$13,IF(F$8+$A132&gt;=Input!$D$13,0,(INDEX(Input!$T$11:$T$136,F$8+$A132+1)/INDEX(Input!$T$11:$T$136,F$8+1))),0)*$B132*$C132</f>
        <v>0</v>
      </c>
      <c r="G132">
        <f>IF(G$8&lt;Input!$D$13,IF(G$8+$A132&gt;=Input!$D$13,0,(INDEX(Input!$T$11:$T$136,G$8+$A132+1)/INDEX(Input!$T$11:$T$136,G$8+1))),0)*$B132*$C132</f>
        <v>0</v>
      </c>
      <c r="H132">
        <f>IF(H$8&lt;Input!$D$13,IF(H$8+$A132&gt;=Input!$D$13,0,(INDEX(Input!$T$11:$T$136,H$8+$A132+1)/INDEX(Input!$T$11:$T$136,H$8+1))),0)*$B132*$C132</f>
        <v>0</v>
      </c>
      <c r="I132">
        <f>IF(I$8&lt;Input!$D$13,IF(I$8+$A132&gt;=Input!$D$13,0,(INDEX(Input!$T$11:$T$136,I$8+$A132+1)/INDEX(Input!$T$11:$T$136,I$8+1))),0)*$B132*$C132</f>
        <v>0</v>
      </c>
      <c r="J132">
        <f>IF(J$8&lt;Input!$D$13,IF(J$8+$A132&gt;=Input!$D$13,0,(INDEX(Input!$T$11:$T$136,J$8+$A132+1)/INDEX(Input!$T$11:$T$136,J$8+1))),0)*$B132*$C132</f>
        <v>0</v>
      </c>
      <c r="K132">
        <f>IF(K$8&lt;Input!$D$13,IF(K$8+$A132&gt;=Input!$D$13,0,(INDEX(Input!$T$11:$T$136,K$8+$A132+1)/INDEX(Input!$T$11:$T$136,K$8+1))),0)*$B132*$C132</f>
        <v>0</v>
      </c>
      <c r="L132">
        <f>IF(L$8&lt;Input!$D$13,IF(L$8+$A132&gt;=Input!$D$13,0,(INDEX(Input!$T$11:$T$136,L$8+$A132+1)/INDEX(Input!$T$11:$T$136,L$8+1))),0)*$B132*$C132</f>
        <v>0</v>
      </c>
      <c r="M132">
        <f>IF(M$8&lt;Input!$D$13,IF(M$8+$A132&gt;=Input!$D$13,0,(INDEX(Input!$T$11:$T$136,M$8+$A132+1)/INDEX(Input!$T$11:$T$136,M$8+1))),0)*$B132*$C132</f>
        <v>0</v>
      </c>
      <c r="N132">
        <f>IF(N$8&lt;Input!$D$13,IF(N$8+$A132&gt;=Input!$D$13,0,(INDEX(Input!$T$11:$T$136,N$8+$A132+1)/INDEX(Input!$T$11:$T$136,N$8+1))),0)*$B132*$C132</f>
        <v>0</v>
      </c>
      <c r="O132">
        <f>IF(O$8&lt;Input!$D$13,IF(O$8+$A132&gt;=Input!$D$13,0,(INDEX(Input!$T$11:$T$136,O$8+$A132+1)/INDEX(Input!$T$11:$T$136,O$8+1))),0)*$B132*$C132</f>
        <v>0</v>
      </c>
      <c r="P132">
        <f>IF(P$8&lt;Input!$D$13,IF(P$8+$A132&gt;=Input!$D$13,0,(INDEX(Input!$T$11:$T$136,P$8+$A132+1)/INDEX(Input!$T$11:$T$136,P$8+1))),0)*$B132*$C132</f>
        <v>0</v>
      </c>
      <c r="Q132">
        <f>IF(Q$8&lt;Input!$D$13,IF(Q$8+$A132&gt;=Input!$D$13,0,(INDEX(Input!$T$11:$T$136,Q$8+$A132+1)/INDEX(Input!$T$11:$T$136,Q$8+1))),0)*$B132*$C132</f>
        <v>0</v>
      </c>
      <c r="R132">
        <f>IF(R$8&lt;Input!$D$13,IF(R$8+$A132&gt;=Input!$D$13,0,(INDEX(Input!$T$11:$T$136,R$8+$A132+1)/INDEX(Input!$T$11:$T$136,R$8+1))),0)*$B132*$C132</f>
        <v>0</v>
      </c>
      <c r="S132">
        <f>IF(S$8&lt;Input!$D$13,IF(S$8+$A132&gt;=Input!$D$13,0,(INDEX(Input!$T$11:$T$136,S$8+$A132+1)/INDEX(Input!$T$11:$T$136,S$8+1))),0)*$B132*$C132</f>
        <v>0</v>
      </c>
      <c r="T132">
        <f>IF(T$8&lt;Input!$D$13,IF(T$8+$A132&gt;=Input!$D$13,0,(INDEX(Input!$T$11:$T$136,T$8+$A132+1)/INDEX(Input!$T$11:$T$136,T$8+1))),0)*$B132*$C132</f>
        <v>0</v>
      </c>
      <c r="U132">
        <f>IF(U$8&lt;Input!$D$13,IF(U$8+$A132&gt;=Input!$D$13,0,(INDEX(Input!$T$11:$T$136,U$8+$A132+1)/INDEX(Input!$T$11:$T$136,U$8+1))),0)*$B132*$C132</f>
        <v>0</v>
      </c>
      <c r="V132">
        <f>IF(V$8&lt;Input!$D$13,IF(V$8+$A132&gt;=Input!$D$13,0,(INDEX(Input!$T$11:$T$136,V$8+$A132+1)/INDEX(Input!$T$11:$T$136,V$8+1))),0)*$B132*$C132</f>
        <v>0</v>
      </c>
      <c r="W132">
        <f>IF(W$8&lt;Input!$D$13,IF(W$8+$A132&gt;=Input!$D$13,0,(INDEX(Input!$T$11:$T$136,W$8+$A132+1)/INDEX(Input!$T$11:$T$136,W$8+1))),0)*$B132*$C132</f>
        <v>0</v>
      </c>
      <c r="X132">
        <f>IF(X$8&lt;Input!$D$13,IF(X$8+$A132&gt;=Input!$D$13,0,(INDEX(Input!$T$11:$T$136,X$8+$A132+1)/INDEX(Input!$T$11:$T$136,X$8+1))),0)*$B132*$C132</f>
        <v>0</v>
      </c>
      <c r="Y132">
        <f>IF(Y$8&lt;Input!$D$13,IF(Y$8+$A132&gt;=Input!$D$13,0,(INDEX(Input!$T$11:$T$136,Y$8+$A132+1)/INDEX(Input!$T$11:$T$136,Y$8+1))),0)*$B132*$C132</f>
        <v>0</v>
      </c>
      <c r="Z132">
        <f>IF(Z$8&lt;Input!$D$13,IF(Z$8+$A132&gt;=Input!$D$13,0,(INDEX(Input!$T$11:$T$136,Z$8+$A132+1)/INDEX(Input!$T$11:$T$136,Z$8+1))),0)*$B132*$C132</f>
        <v>0</v>
      </c>
      <c r="AA132">
        <f>IF(AA$8&lt;Input!$D$13,IF(AA$8+$A132&gt;=Input!$D$13,0,(INDEX(Input!$T$11:$T$136,AA$8+$A132+1)/INDEX(Input!$T$11:$T$136,AA$8+1))),0)*$B132*$C132</f>
        <v>0</v>
      </c>
      <c r="AB132">
        <f>IF(AB$8&lt;Input!$D$13,IF(AB$8+$A132&gt;=Input!$D$13,0,(INDEX(Input!$T$11:$T$136,AB$8+$A132+1)/INDEX(Input!$T$11:$T$136,AB$8+1))),0)*$B132*$C132</f>
        <v>0</v>
      </c>
      <c r="AC132">
        <f>IF(AC$8&lt;Input!$D$13,IF(AC$8+$A132&gt;=Input!$D$13,0,(INDEX(Input!$T$11:$T$136,AC$8+$A132+1)/INDEX(Input!$T$11:$T$136,AC$8+1))),0)*$B132*$C132</f>
        <v>0</v>
      </c>
      <c r="AD132">
        <f>IF(AD$8&lt;Input!$D$13,IF(AD$8+$A132&gt;=Input!$D$13,0,(INDEX(Input!$T$11:$T$136,AD$8+$A132+1)/INDEX(Input!$T$11:$T$136,AD$8+1))),0)*$B132*$C132</f>
        <v>0</v>
      </c>
      <c r="AE132">
        <f>IF(AE$8&lt;Input!$D$13,IF(AE$8+$A132&gt;=Input!$D$13,0,(INDEX(Input!$T$11:$T$136,AE$8+$A132+1)/INDEX(Input!$T$11:$T$136,AE$8+1))),0)*$B132*$C132</f>
        <v>0</v>
      </c>
      <c r="AF132">
        <f>IF(AF$8&lt;Input!$D$13,IF(AF$8+$A132&gt;=Input!$D$13,0,(INDEX(Input!$T$11:$T$136,AF$8+$A132+1)/INDEX(Input!$T$11:$T$136,AF$8+1))),0)*$B132*$C132</f>
        <v>0</v>
      </c>
      <c r="AG132">
        <f>IF(AG$8&lt;Input!$D$13,IF(AG$8+$A132&gt;=Input!$D$13,0,(INDEX(Input!$T$11:$T$136,AG$8+$A132+1)/INDEX(Input!$T$11:$T$136,AG$8+1))),0)*$B132*$C132</f>
        <v>0</v>
      </c>
      <c r="AH132">
        <f>IF(AH$8&lt;Input!$D$13,IF(AH$8+$A132&gt;=Input!$D$13,0,(INDEX(Input!$T$11:$T$136,AH$8+$A132+1)/INDEX(Input!$T$11:$T$136,AH$8+1))),0)*$B132*$C132</f>
        <v>0</v>
      </c>
      <c r="AI132">
        <f>IF(AI$8&lt;Input!$D$13,IF(AI$8+$A132&gt;=Input!$D$13,0,(INDEX(Input!$T$11:$T$136,AI$8+$A132+1)/INDEX(Input!$T$11:$T$136,AI$8+1))),0)*$B132*$C132</f>
        <v>0</v>
      </c>
      <c r="AJ132">
        <f>IF(AJ$8&lt;Input!$D$13,IF(AJ$8+$A132&gt;=Input!$D$13,0,(INDEX(Input!$T$11:$T$136,AJ$8+$A132+1)/INDEX(Input!$T$11:$T$136,AJ$8+1))),0)*$B132*$C132</f>
        <v>0</v>
      </c>
      <c r="AK132">
        <f>IF(AK$8&lt;Input!$D$13,IF(AK$8+$A132&gt;=Input!$D$13,0,(INDEX(Input!$T$11:$T$136,AK$8+$A132+1)/INDEX(Input!$T$11:$T$136,AK$8+1))),0)*$B132*$C132</f>
        <v>0</v>
      </c>
      <c r="AL132">
        <f>IF(AL$8&lt;Input!$D$13,IF(AL$8+$A132&gt;=Input!$D$13,0,(INDEX(Input!$T$11:$T$136,AL$8+$A132+1)/INDEX(Input!$T$11:$T$136,AL$8+1))),0)*$B132*$C132</f>
        <v>0</v>
      </c>
      <c r="AM132">
        <f>IF(AM$8&lt;Input!$D$13,IF(AM$8+$A132&gt;=Input!$D$13,0,(INDEX(Input!$T$11:$T$136,AM$8+$A132+1)/INDEX(Input!$T$11:$T$136,AM$8+1))),0)*$B132*$C132</f>
        <v>0</v>
      </c>
      <c r="AN132">
        <f>IF(AN$8&lt;Input!$D$13,IF(AN$8+$A132&gt;=Input!$D$13,0,(INDEX(Input!$T$11:$T$136,AN$8+$A132+1)/INDEX(Input!$T$11:$T$136,AN$8+1))),0)*$B132*$C132</f>
        <v>0</v>
      </c>
      <c r="AO132">
        <f>IF(AO$8&lt;Input!$D$13,IF(AO$8+$A132&gt;=Input!$D$13,0,(INDEX(Input!$T$11:$T$136,AO$8+$A132+1)/INDEX(Input!$T$11:$T$136,AO$8+1))),0)*$B132*$C132</f>
        <v>0</v>
      </c>
      <c r="AP132">
        <f>IF(AP$8&lt;Input!$D$13,IF(AP$8+$A132&gt;=Input!$D$13,0,(INDEX(Input!$T$11:$T$136,AP$8+$A132+1)/INDEX(Input!$T$11:$T$136,AP$8+1))),0)*$B132*$C132</f>
        <v>0</v>
      </c>
      <c r="AQ132">
        <f>IF(AQ$8&lt;Input!$D$13,IF(AQ$8+$A132&gt;=Input!$D$13,0,(INDEX(Input!$T$11:$T$136,AQ$8+$A132+1)/INDEX(Input!$T$11:$T$136,AQ$8+1))),0)*$B132*$C132</f>
        <v>0</v>
      </c>
      <c r="AR132">
        <f>IF(AR$8&lt;Input!$D$13,IF(AR$8+$A132&gt;=Input!$D$13,0,(INDEX(Input!$T$11:$T$136,AR$8+$A132+1)/INDEX(Input!$T$11:$T$136,AR$8+1))),0)*$B132*$C132</f>
        <v>0</v>
      </c>
      <c r="AS132">
        <f>IF(AS$8&lt;Input!$D$13,IF(AS$8+$A132&gt;=Input!$D$13,0,(INDEX(Input!$T$11:$T$136,AS$8+$A132+1)/INDEX(Input!$T$11:$T$136,AS$8+1))),0)*$B132*$C132</f>
        <v>0</v>
      </c>
      <c r="AT132">
        <f>IF(AT$8&lt;Input!$D$13,IF(AT$8+$A132&gt;=Input!$D$13,0,(INDEX(Input!$T$11:$T$136,AT$8+$A132+1)/INDEX(Input!$T$11:$T$136,AT$8+1))),0)*$B132*$C132</f>
        <v>0</v>
      </c>
      <c r="AU132">
        <f>IF(AU$8&lt;Input!$D$13,IF(AU$8+$A132&gt;=Input!$D$13,0,(INDEX(Input!$T$11:$T$136,AU$8+$A132+1)/INDEX(Input!$T$11:$T$136,AU$8+1))),0)*$B132*$C132</f>
        <v>0</v>
      </c>
      <c r="AV132">
        <f>IF(AV$8&lt;Input!$D$13,IF(AV$8+$A132&gt;=Input!$D$13,0,(INDEX(Input!$T$11:$T$136,AV$8+$A132+1)/INDEX(Input!$T$11:$T$136,AV$8+1))),0)*$B132*$C132</f>
        <v>0</v>
      </c>
      <c r="AW132">
        <f>IF(AW$8&lt;Input!$D$13,IF(AW$8+$A132&gt;=Input!$D$13,0,(INDEX(Input!$T$11:$T$136,AW$8+$A132+1)/INDEX(Input!$T$11:$T$136,AW$8+1))),0)*$B132*$C132</f>
        <v>0</v>
      </c>
      <c r="AX132">
        <f>IF(AX$8&lt;Input!$D$13,IF(AX$8+$A132&gt;=Input!$D$13,0,(INDEX(Input!$T$11:$T$136,AX$8+$A132+1)/INDEX(Input!$T$11:$T$136,AX$8+1))),0)*$B132*$C132</f>
        <v>0</v>
      </c>
      <c r="AY132">
        <f>IF(AY$8&lt;Input!$D$13,IF(AY$8+$A132&gt;=Input!$D$13,0,(INDEX(Input!$T$11:$T$136,AY$8+$A132+1)/INDEX(Input!$T$11:$T$136,AY$8+1))),0)*$B132*$C132</f>
        <v>0</v>
      </c>
      <c r="AZ132">
        <f>IF(AZ$8&lt;Input!$D$13,IF(AZ$8+$A132&gt;=Input!$D$13,0,(INDEX(Input!$T$11:$T$136,AZ$8+$A132+1)/INDEX(Input!$T$11:$T$136,AZ$8+1))),0)*$B132*$C132</f>
        <v>0</v>
      </c>
      <c r="BA132">
        <f>IF(BA$8&lt;Input!$D$13,IF(BA$8+$A132&gt;=Input!$D$13,0,(INDEX(Input!$T$11:$T$136,BA$8+$A132+1)/INDEX(Input!$T$11:$T$136,BA$8+1))),0)*$B132*$C132</f>
        <v>0</v>
      </c>
      <c r="BB132">
        <f>IF(BB$8&lt;Input!$D$13,IF(BB$8+$A132&gt;=Input!$D$13,0,(INDEX(Input!$T$11:$T$136,BB$8+$A132+1)/INDEX(Input!$T$11:$T$136,BB$8+1))),0)*$B132*$C132</f>
        <v>0</v>
      </c>
      <c r="BC132">
        <f>IF(BC$8&lt;Input!$D$13,IF(BC$8+$A132&gt;=Input!$D$13,0,(INDEX(Input!$T$11:$T$136,BC$8+$A132+1)/INDEX(Input!$T$11:$T$136,BC$8+1))),0)*$B132*$C132</f>
        <v>0</v>
      </c>
      <c r="BD132">
        <f>IF(BD$8&lt;Input!$D$13,IF(BD$8+$A132&gt;=Input!$D$13,0,(INDEX(Input!$T$11:$T$136,BD$8+$A132+1)/INDEX(Input!$T$11:$T$136,BD$8+1))),0)*$B132*$C132</f>
        <v>0</v>
      </c>
      <c r="BE132">
        <f>IF(BE$8&lt;Input!$D$13,IF(BE$8+$A132&gt;=Input!$D$13,0,(INDEX(Input!$T$11:$T$136,BE$8+$A132+1)/INDEX(Input!$T$11:$T$136,BE$8+1))),0)*$B132*$C132</f>
        <v>0</v>
      </c>
      <c r="BF132">
        <f>IF(BF$8&lt;Input!$D$13,IF(BF$8+$A132&gt;=Input!$D$13,0,(INDEX(Input!$T$11:$T$136,BF$8+$A132+1)/INDEX(Input!$T$11:$T$136,BF$8+1))),0)*$B132*$C132</f>
        <v>0</v>
      </c>
      <c r="BG132">
        <f>IF(BG$8&lt;Input!$D$13,IF(BG$8+$A132&gt;=Input!$D$13,0,(INDEX(Input!$T$11:$T$136,BG$8+$A132+1)/INDEX(Input!$T$11:$T$136,BG$8+1))),0)*$B132*$C132</f>
        <v>0</v>
      </c>
      <c r="BH132">
        <f>IF(BH$8&lt;Input!$D$13,IF(BH$8+$A132&gt;=Input!$D$13,0,(INDEX(Input!$T$11:$T$136,BH$8+$A132+1)/INDEX(Input!$T$11:$T$136,BH$8+1))),0)*$B132*$C132</f>
        <v>0</v>
      </c>
      <c r="BI132">
        <f>IF(BI$8&lt;Input!$D$13,IF(BI$8+$A132&gt;=Input!$D$13,0,(INDEX(Input!$T$11:$T$136,BI$8+$A132+1)/INDEX(Input!$T$11:$T$136,BI$8+1))),0)*$B132*$C132</f>
        <v>0</v>
      </c>
      <c r="BJ132">
        <f>IF(BJ$8&lt;Input!$D$13,IF(BJ$8+$A132&gt;=Input!$D$13,0,(INDEX(Input!$T$11:$T$136,BJ$8+$A132+1)/INDEX(Input!$T$11:$T$136,BJ$8+1))),0)*$B132*$C132</f>
        <v>0</v>
      </c>
      <c r="BK132">
        <f>IF(BK$8&lt;Input!$D$13,IF(BK$8+$A132&gt;=Input!$D$13,0,(INDEX(Input!$T$11:$T$136,BK$8+$A132+1)/INDEX(Input!$T$11:$T$136,BK$8+1))),0)*$B132*$C132</f>
        <v>0</v>
      </c>
      <c r="BL132">
        <f>IF(BL$8&lt;Input!$D$13,IF(BL$8+$A132&gt;=Input!$D$13,0,(INDEX(Input!$T$11:$T$136,BL$8+$A132+1)/INDEX(Input!$T$11:$T$136,BL$8+1))),0)*$B132*$C132</f>
        <v>0</v>
      </c>
      <c r="BM132">
        <f>IF(BM$8&lt;Input!$D$13,IF(BM$8+$A132&gt;=Input!$D$13,0,(INDEX(Input!$T$11:$T$136,BM$8+$A132+1)/INDEX(Input!$T$11:$T$136,BM$8+1))),0)*$B132*$C132</f>
        <v>0</v>
      </c>
      <c r="BN132">
        <f>IF(BN$8&lt;Input!$D$13,IF(BN$8+$A132&gt;=Input!$D$13,0,(INDEX(Input!$T$11:$T$136,BN$8+$A132+1)/INDEX(Input!$T$11:$T$136,BN$8+1))),0)*$B132*$C132</f>
        <v>0</v>
      </c>
    </row>
    <row r="133" spans="1:66">
      <c r="A133">
        <f>Input!B132</f>
        <v>122</v>
      </c>
      <c r="B133">
        <f>(1+Input!$D$18)^Brx!A133</f>
        <v>66.484847164848148</v>
      </c>
      <c r="C133">
        <f>(1+Input!$D$17)^Brx!A133</f>
        <v>3.3667246711546008</v>
      </c>
      <c r="E133">
        <f t="shared" si="29"/>
        <v>142</v>
      </c>
      <c r="F133">
        <f>IF(F$8&lt;Input!$D$13,IF(F$8+$A133&gt;=Input!$D$13,0,(INDEX(Input!$T$11:$T$136,F$8+$A133+1)/INDEX(Input!$T$11:$T$136,F$8+1))),0)*$B133*$C133</f>
        <v>0</v>
      </c>
      <c r="G133">
        <f>IF(G$8&lt;Input!$D$13,IF(G$8+$A133&gt;=Input!$D$13,0,(INDEX(Input!$T$11:$T$136,G$8+$A133+1)/INDEX(Input!$T$11:$T$136,G$8+1))),0)*$B133*$C133</f>
        <v>0</v>
      </c>
      <c r="H133">
        <f>IF(H$8&lt;Input!$D$13,IF(H$8+$A133&gt;=Input!$D$13,0,(INDEX(Input!$T$11:$T$136,H$8+$A133+1)/INDEX(Input!$T$11:$T$136,H$8+1))),0)*$B133*$C133</f>
        <v>0</v>
      </c>
      <c r="I133">
        <f>IF(I$8&lt;Input!$D$13,IF(I$8+$A133&gt;=Input!$D$13,0,(INDEX(Input!$T$11:$T$136,I$8+$A133+1)/INDEX(Input!$T$11:$T$136,I$8+1))),0)*$B133*$C133</f>
        <v>0</v>
      </c>
      <c r="J133">
        <f>IF(J$8&lt;Input!$D$13,IF(J$8+$A133&gt;=Input!$D$13,0,(INDEX(Input!$T$11:$T$136,J$8+$A133+1)/INDEX(Input!$T$11:$T$136,J$8+1))),0)*$B133*$C133</f>
        <v>0</v>
      </c>
      <c r="K133">
        <f>IF(K$8&lt;Input!$D$13,IF(K$8+$A133&gt;=Input!$D$13,0,(INDEX(Input!$T$11:$T$136,K$8+$A133+1)/INDEX(Input!$T$11:$T$136,K$8+1))),0)*$B133*$C133</f>
        <v>0</v>
      </c>
      <c r="L133">
        <f>IF(L$8&lt;Input!$D$13,IF(L$8+$A133&gt;=Input!$D$13,0,(INDEX(Input!$T$11:$T$136,L$8+$A133+1)/INDEX(Input!$T$11:$T$136,L$8+1))),0)*$B133*$C133</f>
        <v>0</v>
      </c>
      <c r="M133">
        <f>IF(M$8&lt;Input!$D$13,IF(M$8+$A133&gt;=Input!$D$13,0,(INDEX(Input!$T$11:$T$136,M$8+$A133+1)/INDEX(Input!$T$11:$T$136,M$8+1))),0)*$B133*$C133</f>
        <v>0</v>
      </c>
      <c r="N133">
        <f>IF(N$8&lt;Input!$D$13,IF(N$8+$A133&gt;=Input!$D$13,0,(INDEX(Input!$T$11:$T$136,N$8+$A133+1)/INDEX(Input!$T$11:$T$136,N$8+1))),0)*$B133*$C133</f>
        <v>0</v>
      </c>
      <c r="O133">
        <f>IF(O$8&lt;Input!$D$13,IF(O$8+$A133&gt;=Input!$D$13,0,(INDEX(Input!$T$11:$T$136,O$8+$A133+1)/INDEX(Input!$T$11:$T$136,O$8+1))),0)*$B133*$C133</f>
        <v>0</v>
      </c>
      <c r="P133">
        <f>IF(P$8&lt;Input!$D$13,IF(P$8+$A133&gt;=Input!$D$13,0,(INDEX(Input!$T$11:$T$136,P$8+$A133+1)/INDEX(Input!$T$11:$T$136,P$8+1))),0)*$B133*$C133</f>
        <v>0</v>
      </c>
      <c r="Q133">
        <f>IF(Q$8&lt;Input!$D$13,IF(Q$8+$A133&gt;=Input!$D$13,0,(INDEX(Input!$T$11:$T$136,Q$8+$A133+1)/INDEX(Input!$T$11:$T$136,Q$8+1))),0)*$B133*$C133</f>
        <v>0</v>
      </c>
      <c r="R133">
        <f>IF(R$8&lt;Input!$D$13,IF(R$8+$A133&gt;=Input!$D$13,0,(INDEX(Input!$T$11:$T$136,R$8+$A133+1)/INDEX(Input!$T$11:$T$136,R$8+1))),0)*$B133*$C133</f>
        <v>0</v>
      </c>
      <c r="S133">
        <f>IF(S$8&lt;Input!$D$13,IF(S$8+$A133&gt;=Input!$D$13,0,(INDEX(Input!$T$11:$T$136,S$8+$A133+1)/INDEX(Input!$T$11:$T$136,S$8+1))),0)*$B133*$C133</f>
        <v>0</v>
      </c>
      <c r="T133">
        <f>IF(T$8&lt;Input!$D$13,IF(T$8+$A133&gt;=Input!$D$13,0,(INDEX(Input!$T$11:$T$136,T$8+$A133+1)/INDEX(Input!$T$11:$T$136,T$8+1))),0)*$B133*$C133</f>
        <v>0</v>
      </c>
      <c r="U133">
        <f>IF(U$8&lt;Input!$D$13,IF(U$8+$A133&gt;=Input!$D$13,0,(INDEX(Input!$T$11:$T$136,U$8+$A133+1)/INDEX(Input!$T$11:$T$136,U$8+1))),0)*$B133*$C133</f>
        <v>0</v>
      </c>
      <c r="V133">
        <f>IF(V$8&lt;Input!$D$13,IF(V$8+$A133&gt;=Input!$D$13,0,(INDEX(Input!$T$11:$T$136,V$8+$A133+1)/INDEX(Input!$T$11:$T$136,V$8+1))),0)*$B133*$C133</f>
        <v>0</v>
      </c>
      <c r="W133">
        <f>IF(W$8&lt;Input!$D$13,IF(W$8+$A133&gt;=Input!$D$13,0,(INDEX(Input!$T$11:$T$136,W$8+$A133+1)/INDEX(Input!$T$11:$T$136,W$8+1))),0)*$B133*$C133</f>
        <v>0</v>
      </c>
      <c r="X133">
        <f>IF(X$8&lt;Input!$D$13,IF(X$8+$A133&gt;=Input!$D$13,0,(INDEX(Input!$T$11:$T$136,X$8+$A133+1)/INDEX(Input!$T$11:$T$136,X$8+1))),0)*$B133*$C133</f>
        <v>0</v>
      </c>
      <c r="Y133">
        <f>IF(Y$8&lt;Input!$D$13,IF(Y$8+$A133&gt;=Input!$D$13,0,(INDEX(Input!$T$11:$T$136,Y$8+$A133+1)/INDEX(Input!$T$11:$T$136,Y$8+1))),0)*$B133*$C133</f>
        <v>0</v>
      </c>
      <c r="Z133">
        <f>IF(Z$8&lt;Input!$D$13,IF(Z$8+$A133&gt;=Input!$D$13,0,(INDEX(Input!$T$11:$T$136,Z$8+$A133+1)/INDEX(Input!$T$11:$T$136,Z$8+1))),0)*$B133*$C133</f>
        <v>0</v>
      </c>
      <c r="AA133">
        <f>IF(AA$8&lt;Input!$D$13,IF(AA$8+$A133&gt;=Input!$D$13,0,(INDEX(Input!$T$11:$T$136,AA$8+$A133+1)/INDEX(Input!$T$11:$T$136,AA$8+1))),0)*$B133*$C133</f>
        <v>0</v>
      </c>
      <c r="AB133">
        <f>IF(AB$8&lt;Input!$D$13,IF(AB$8+$A133&gt;=Input!$D$13,0,(INDEX(Input!$T$11:$T$136,AB$8+$A133+1)/INDEX(Input!$T$11:$T$136,AB$8+1))),0)*$B133*$C133</f>
        <v>0</v>
      </c>
      <c r="AC133">
        <f>IF(AC$8&lt;Input!$D$13,IF(AC$8+$A133&gt;=Input!$D$13,0,(INDEX(Input!$T$11:$T$136,AC$8+$A133+1)/INDEX(Input!$T$11:$T$136,AC$8+1))),0)*$B133*$C133</f>
        <v>0</v>
      </c>
      <c r="AD133">
        <f>IF(AD$8&lt;Input!$D$13,IF(AD$8+$A133&gt;=Input!$D$13,0,(INDEX(Input!$T$11:$T$136,AD$8+$A133+1)/INDEX(Input!$T$11:$T$136,AD$8+1))),0)*$B133*$C133</f>
        <v>0</v>
      </c>
      <c r="AE133">
        <f>IF(AE$8&lt;Input!$D$13,IF(AE$8+$A133&gt;=Input!$D$13,0,(INDEX(Input!$T$11:$T$136,AE$8+$A133+1)/INDEX(Input!$T$11:$T$136,AE$8+1))),0)*$B133*$C133</f>
        <v>0</v>
      </c>
      <c r="AF133">
        <f>IF(AF$8&lt;Input!$D$13,IF(AF$8+$A133&gt;=Input!$D$13,0,(INDEX(Input!$T$11:$T$136,AF$8+$A133+1)/INDEX(Input!$T$11:$T$136,AF$8+1))),0)*$B133*$C133</f>
        <v>0</v>
      </c>
      <c r="AG133">
        <f>IF(AG$8&lt;Input!$D$13,IF(AG$8+$A133&gt;=Input!$D$13,0,(INDEX(Input!$T$11:$T$136,AG$8+$A133+1)/INDEX(Input!$T$11:$T$136,AG$8+1))),0)*$B133*$C133</f>
        <v>0</v>
      </c>
      <c r="AH133">
        <f>IF(AH$8&lt;Input!$D$13,IF(AH$8+$A133&gt;=Input!$D$13,0,(INDEX(Input!$T$11:$T$136,AH$8+$A133+1)/INDEX(Input!$T$11:$T$136,AH$8+1))),0)*$B133*$C133</f>
        <v>0</v>
      </c>
      <c r="AI133">
        <f>IF(AI$8&lt;Input!$D$13,IF(AI$8+$A133&gt;=Input!$D$13,0,(INDEX(Input!$T$11:$T$136,AI$8+$A133+1)/INDEX(Input!$T$11:$T$136,AI$8+1))),0)*$B133*$C133</f>
        <v>0</v>
      </c>
      <c r="AJ133">
        <f>IF(AJ$8&lt;Input!$D$13,IF(AJ$8+$A133&gt;=Input!$D$13,0,(INDEX(Input!$T$11:$T$136,AJ$8+$A133+1)/INDEX(Input!$T$11:$T$136,AJ$8+1))),0)*$B133*$C133</f>
        <v>0</v>
      </c>
      <c r="AK133">
        <f>IF(AK$8&lt;Input!$D$13,IF(AK$8+$A133&gt;=Input!$D$13,0,(INDEX(Input!$T$11:$T$136,AK$8+$A133+1)/INDEX(Input!$T$11:$T$136,AK$8+1))),0)*$B133*$C133</f>
        <v>0</v>
      </c>
      <c r="AL133">
        <f>IF(AL$8&lt;Input!$D$13,IF(AL$8+$A133&gt;=Input!$D$13,0,(INDEX(Input!$T$11:$T$136,AL$8+$A133+1)/INDEX(Input!$T$11:$T$136,AL$8+1))),0)*$B133*$C133</f>
        <v>0</v>
      </c>
      <c r="AM133">
        <f>IF(AM$8&lt;Input!$D$13,IF(AM$8+$A133&gt;=Input!$D$13,0,(INDEX(Input!$T$11:$T$136,AM$8+$A133+1)/INDEX(Input!$T$11:$T$136,AM$8+1))),0)*$B133*$C133</f>
        <v>0</v>
      </c>
      <c r="AN133">
        <f>IF(AN$8&lt;Input!$D$13,IF(AN$8+$A133&gt;=Input!$D$13,0,(INDEX(Input!$T$11:$T$136,AN$8+$A133+1)/INDEX(Input!$T$11:$T$136,AN$8+1))),0)*$B133*$C133</f>
        <v>0</v>
      </c>
      <c r="AO133">
        <f>IF(AO$8&lt;Input!$D$13,IF(AO$8+$A133&gt;=Input!$D$13,0,(INDEX(Input!$T$11:$T$136,AO$8+$A133+1)/INDEX(Input!$T$11:$T$136,AO$8+1))),0)*$B133*$C133</f>
        <v>0</v>
      </c>
      <c r="AP133">
        <f>IF(AP$8&lt;Input!$D$13,IF(AP$8+$A133&gt;=Input!$D$13,0,(INDEX(Input!$T$11:$T$136,AP$8+$A133+1)/INDEX(Input!$T$11:$T$136,AP$8+1))),0)*$B133*$C133</f>
        <v>0</v>
      </c>
      <c r="AQ133">
        <f>IF(AQ$8&lt;Input!$D$13,IF(AQ$8+$A133&gt;=Input!$D$13,0,(INDEX(Input!$T$11:$T$136,AQ$8+$A133+1)/INDEX(Input!$T$11:$T$136,AQ$8+1))),0)*$B133*$C133</f>
        <v>0</v>
      </c>
      <c r="AR133">
        <f>IF(AR$8&lt;Input!$D$13,IF(AR$8+$A133&gt;=Input!$D$13,0,(INDEX(Input!$T$11:$T$136,AR$8+$A133+1)/INDEX(Input!$T$11:$T$136,AR$8+1))),0)*$B133*$C133</f>
        <v>0</v>
      </c>
      <c r="AS133">
        <f>IF(AS$8&lt;Input!$D$13,IF(AS$8+$A133&gt;=Input!$D$13,0,(INDEX(Input!$T$11:$T$136,AS$8+$A133+1)/INDEX(Input!$T$11:$T$136,AS$8+1))),0)*$B133*$C133</f>
        <v>0</v>
      </c>
      <c r="AT133">
        <f>IF(AT$8&lt;Input!$D$13,IF(AT$8+$A133&gt;=Input!$D$13,0,(INDEX(Input!$T$11:$T$136,AT$8+$A133+1)/INDEX(Input!$T$11:$T$136,AT$8+1))),0)*$B133*$C133</f>
        <v>0</v>
      </c>
      <c r="AU133">
        <f>IF(AU$8&lt;Input!$D$13,IF(AU$8+$A133&gt;=Input!$D$13,0,(INDEX(Input!$T$11:$T$136,AU$8+$A133+1)/INDEX(Input!$T$11:$T$136,AU$8+1))),0)*$B133*$C133</f>
        <v>0</v>
      </c>
      <c r="AV133">
        <f>IF(AV$8&lt;Input!$D$13,IF(AV$8+$A133&gt;=Input!$D$13,0,(INDEX(Input!$T$11:$T$136,AV$8+$A133+1)/INDEX(Input!$T$11:$T$136,AV$8+1))),0)*$B133*$C133</f>
        <v>0</v>
      </c>
      <c r="AW133">
        <f>IF(AW$8&lt;Input!$D$13,IF(AW$8+$A133&gt;=Input!$D$13,0,(INDEX(Input!$T$11:$T$136,AW$8+$A133+1)/INDEX(Input!$T$11:$T$136,AW$8+1))),0)*$B133*$C133</f>
        <v>0</v>
      </c>
      <c r="AX133">
        <f>IF(AX$8&lt;Input!$D$13,IF(AX$8+$A133&gt;=Input!$D$13,0,(INDEX(Input!$T$11:$T$136,AX$8+$A133+1)/INDEX(Input!$T$11:$T$136,AX$8+1))),0)*$B133*$C133</f>
        <v>0</v>
      </c>
      <c r="AY133">
        <f>IF(AY$8&lt;Input!$D$13,IF(AY$8+$A133&gt;=Input!$D$13,0,(INDEX(Input!$T$11:$T$136,AY$8+$A133+1)/INDEX(Input!$T$11:$T$136,AY$8+1))),0)*$B133*$C133</f>
        <v>0</v>
      </c>
      <c r="AZ133">
        <f>IF(AZ$8&lt;Input!$D$13,IF(AZ$8+$A133&gt;=Input!$D$13,0,(INDEX(Input!$T$11:$T$136,AZ$8+$A133+1)/INDEX(Input!$T$11:$T$136,AZ$8+1))),0)*$B133*$C133</f>
        <v>0</v>
      </c>
      <c r="BA133">
        <f>IF(BA$8&lt;Input!$D$13,IF(BA$8+$A133&gt;=Input!$D$13,0,(INDEX(Input!$T$11:$T$136,BA$8+$A133+1)/INDEX(Input!$T$11:$T$136,BA$8+1))),0)*$B133*$C133</f>
        <v>0</v>
      </c>
      <c r="BB133">
        <f>IF(BB$8&lt;Input!$D$13,IF(BB$8+$A133&gt;=Input!$D$13,0,(INDEX(Input!$T$11:$T$136,BB$8+$A133+1)/INDEX(Input!$T$11:$T$136,BB$8+1))),0)*$B133*$C133</f>
        <v>0</v>
      </c>
      <c r="BC133">
        <f>IF(BC$8&lt;Input!$D$13,IF(BC$8+$A133&gt;=Input!$D$13,0,(INDEX(Input!$T$11:$T$136,BC$8+$A133+1)/INDEX(Input!$T$11:$T$136,BC$8+1))),0)*$B133*$C133</f>
        <v>0</v>
      </c>
      <c r="BD133">
        <f>IF(BD$8&lt;Input!$D$13,IF(BD$8+$A133&gt;=Input!$D$13,0,(INDEX(Input!$T$11:$T$136,BD$8+$A133+1)/INDEX(Input!$T$11:$T$136,BD$8+1))),0)*$B133*$C133</f>
        <v>0</v>
      </c>
      <c r="BE133">
        <f>IF(BE$8&lt;Input!$D$13,IF(BE$8+$A133&gt;=Input!$D$13,0,(INDEX(Input!$T$11:$T$136,BE$8+$A133+1)/INDEX(Input!$T$11:$T$136,BE$8+1))),0)*$B133*$C133</f>
        <v>0</v>
      </c>
      <c r="BF133">
        <f>IF(BF$8&lt;Input!$D$13,IF(BF$8+$A133&gt;=Input!$D$13,0,(INDEX(Input!$T$11:$T$136,BF$8+$A133+1)/INDEX(Input!$T$11:$T$136,BF$8+1))),0)*$B133*$C133</f>
        <v>0</v>
      </c>
      <c r="BG133">
        <f>IF(BG$8&lt;Input!$D$13,IF(BG$8+$A133&gt;=Input!$D$13,0,(INDEX(Input!$T$11:$T$136,BG$8+$A133+1)/INDEX(Input!$T$11:$T$136,BG$8+1))),0)*$B133*$C133</f>
        <v>0</v>
      </c>
      <c r="BH133">
        <f>IF(BH$8&lt;Input!$D$13,IF(BH$8+$A133&gt;=Input!$D$13,0,(INDEX(Input!$T$11:$T$136,BH$8+$A133+1)/INDEX(Input!$T$11:$T$136,BH$8+1))),0)*$B133*$C133</f>
        <v>0</v>
      </c>
      <c r="BI133">
        <f>IF(BI$8&lt;Input!$D$13,IF(BI$8+$A133&gt;=Input!$D$13,0,(INDEX(Input!$T$11:$T$136,BI$8+$A133+1)/INDEX(Input!$T$11:$T$136,BI$8+1))),0)*$B133*$C133</f>
        <v>0</v>
      </c>
      <c r="BJ133">
        <f>IF(BJ$8&lt;Input!$D$13,IF(BJ$8+$A133&gt;=Input!$D$13,0,(INDEX(Input!$T$11:$T$136,BJ$8+$A133+1)/INDEX(Input!$T$11:$T$136,BJ$8+1))),0)*$B133*$C133</f>
        <v>0</v>
      </c>
      <c r="BK133">
        <f>IF(BK$8&lt;Input!$D$13,IF(BK$8+$A133&gt;=Input!$D$13,0,(INDEX(Input!$T$11:$T$136,BK$8+$A133+1)/INDEX(Input!$T$11:$T$136,BK$8+1))),0)*$B133*$C133</f>
        <v>0</v>
      </c>
      <c r="BL133">
        <f>IF(BL$8&lt;Input!$D$13,IF(BL$8+$A133&gt;=Input!$D$13,0,(INDEX(Input!$T$11:$T$136,BL$8+$A133+1)/INDEX(Input!$T$11:$T$136,BL$8+1))),0)*$B133*$C133</f>
        <v>0</v>
      </c>
      <c r="BM133">
        <f>IF(BM$8&lt;Input!$D$13,IF(BM$8+$A133&gt;=Input!$D$13,0,(INDEX(Input!$T$11:$T$136,BM$8+$A133+1)/INDEX(Input!$T$11:$T$136,BM$8+1))),0)*$B133*$C133</f>
        <v>0</v>
      </c>
      <c r="BN133">
        <f>IF(BN$8&lt;Input!$D$13,IF(BN$8+$A133&gt;=Input!$D$13,0,(INDEX(Input!$T$11:$T$136,BN$8+$A133+1)/INDEX(Input!$T$11:$T$136,BN$8+1))),0)*$B133*$C133</f>
        <v>0</v>
      </c>
    </row>
    <row r="134" spans="1:66">
      <c r="A134">
        <f>Input!B133</f>
        <v>123</v>
      </c>
      <c r="B134">
        <f>(1+Input!$D$18)^Brx!A134</f>
        <v>68.811816815617831</v>
      </c>
      <c r="C134">
        <f>(1+Input!$D$17)^Brx!A134</f>
        <v>3.4003919178661461</v>
      </c>
      <c r="E134">
        <f t="shared" si="29"/>
        <v>143</v>
      </c>
      <c r="F134">
        <f>IF(F$8&lt;Input!$D$13,IF(F$8+$A134&gt;=Input!$D$13,0,(INDEX(Input!$T$11:$T$136,F$8+$A134+1)/INDEX(Input!$T$11:$T$136,F$8+1))),0)*$B134*$C134</f>
        <v>0</v>
      </c>
      <c r="G134">
        <f>IF(G$8&lt;Input!$D$13,IF(G$8+$A134&gt;=Input!$D$13,0,(INDEX(Input!$T$11:$T$136,G$8+$A134+1)/INDEX(Input!$T$11:$T$136,G$8+1))),0)*$B134*$C134</f>
        <v>0</v>
      </c>
      <c r="H134">
        <f>IF(H$8&lt;Input!$D$13,IF(H$8+$A134&gt;=Input!$D$13,0,(INDEX(Input!$T$11:$T$136,H$8+$A134+1)/INDEX(Input!$T$11:$T$136,H$8+1))),0)*$B134*$C134</f>
        <v>0</v>
      </c>
      <c r="I134">
        <f>IF(I$8&lt;Input!$D$13,IF(I$8+$A134&gt;=Input!$D$13,0,(INDEX(Input!$T$11:$T$136,I$8+$A134+1)/INDEX(Input!$T$11:$T$136,I$8+1))),0)*$B134*$C134</f>
        <v>0</v>
      </c>
      <c r="J134">
        <f>IF(J$8&lt;Input!$D$13,IF(J$8+$A134&gt;=Input!$D$13,0,(INDEX(Input!$T$11:$T$136,J$8+$A134+1)/INDEX(Input!$T$11:$T$136,J$8+1))),0)*$B134*$C134</f>
        <v>0</v>
      </c>
      <c r="K134">
        <f>IF(K$8&lt;Input!$D$13,IF(K$8+$A134&gt;=Input!$D$13,0,(INDEX(Input!$T$11:$T$136,K$8+$A134+1)/INDEX(Input!$T$11:$T$136,K$8+1))),0)*$B134*$C134</f>
        <v>0</v>
      </c>
      <c r="L134">
        <f>IF(L$8&lt;Input!$D$13,IF(L$8+$A134&gt;=Input!$D$13,0,(INDEX(Input!$T$11:$T$136,L$8+$A134+1)/INDEX(Input!$T$11:$T$136,L$8+1))),0)*$B134*$C134</f>
        <v>0</v>
      </c>
      <c r="M134">
        <f>IF(M$8&lt;Input!$D$13,IF(M$8+$A134&gt;=Input!$D$13,0,(INDEX(Input!$T$11:$T$136,M$8+$A134+1)/INDEX(Input!$T$11:$T$136,M$8+1))),0)*$B134*$C134</f>
        <v>0</v>
      </c>
      <c r="N134">
        <f>IF(N$8&lt;Input!$D$13,IF(N$8+$A134&gt;=Input!$D$13,0,(INDEX(Input!$T$11:$T$136,N$8+$A134+1)/INDEX(Input!$T$11:$T$136,N$8+1))),0)*$B134*$C134</f>
        <v>0</v>
      </c>
      <c r="O134">
        <f>IF(O$8&lt;Input!$D$13,IF(O$8+$A134&gt;=Input!$D$13,0,(INDEX(Input!$T$11:$T$136,O$8+$A134+1)/INDEX(Input!$T$11:$T$136,O$8+1))),0)*$B134*$C134</f>
        <v>0</v>
      </c>
      <c r="P134">
        <f>IF(P$8&lt;Input!$D$13,IF(P$8+$A134&gt;=Input!$D$13,0,(INDEX(Input!$T$11:$T$136,P$8+$A134+1)/INDEX(Input!$T$11:$T$136,P$8+1))),0)*$B134*$C134</f>
        <v>0</v>
      </c>
      <c r="Q134">
        <f>IF(Q$8&lt;Input!$D$13,IF(Q$8+$A134&gt;=Input!$D$13,0,(INDEX(Input!$T$11:$T$136,Q$8+$A134+1)/INDEX(Input!$T$11:$T$136,Q$8+1))),0)*$B134*$C134</f>
        <v>0</v>
      </c>
      <c r="R134">
        <f>IF(R$8&lt;Input!$D$13,IF(R$8+$A134&gt;=Input!$D$13,0,(INDEX(Input!$T$11:$T$136,R$8+$A134+1)/INDEX(Input!$T$11:$T$136,R$8+1))),0)*$B134*$C134</f>
        <v>0</v>
      </c>
      <c r="S134">
        <f>IF(S$8&lt;Input!$D$13,IF(S$8+$A134&gt;=Input!$D$13,0,(INDEX(Input!$T$11:$T$136,S$8+$A134+1)/INDEX(Input!$T$11:$T$136,S$8+1))),0)*$B134*$C134</f>
        <v>0</v>
      </c>
      <c r="T134">
        <f>IF(T$8&lt;Input!$D$13,IF(T$8+$A134&gt;=Input!$D$13,0,(INDEX(Input!$T$11:$T$136,T$8+$A134+1)/INDEX(Input!$T$11:$T$136,T$8+1))),0)*$B134*$C134</f>
        <v>0</v>
      </c>
      <c r="U134">
        <f>IF(U$8&lt;Input!$D$13,IF(U$8+$A134&gt;=Input!$D$13,0,(INDEX(Input!$T$11:$T$136,U$8+$A134+1)/INDEX(Input!$T$11:$T$136,U$8+1))),0)*$B134*$C134</f>
        <v>0</v>
      </c>
      <c r="V134">
        <f>IF(V$8&lt;Input!$D$13,IF(V$8+$A134&gt;=Input!$D$13,0,(INDEX(Input!$T$11:$T$136,V$8+$A134+1)/INDEX(Input!$T$11:$T$136,V$8+1))),0)*$B134*$C134</f>
        <v>0</v>
      </c>
      <c r="W134">
        <f>IF(W$8&lt;Input!$D$13,IF(W$8+$A134&gt;=Input!$D$13,0,(INDEX(Input!$T$11:$T$136,W$8+$A134+1)/INDEX(Input!$T$11:$T$136,W$8+1))),0)*$B134*$C134</f>
        <v>0</v>
      </c>
      <c r="X134">
        <f>IF(X$8&lt;Input!$D$13,IF(X$8+$A134&gt;=Input!$D$13,0,(INDEX(Input!$T$11:$T$136,X$8+$A134+1)/INDEX(Input!$T$11:$T$136,X$8+1))),0)*$B134*$C134</f>
        <v>0</v>
      </c>
      <c r="Y134">
        <f>IF(Y$8&lt;Input!$D$13,IF(Y$8+$A134&gt;=Input!$D$13,0,(INDEX(Input!$T$11:$T$136,Y$8+$A134+1)/INDEX(Input!$T$11:$T$136,Y$8+1))),0)*$B134*$C134</f>
        <v>0</v>
      </c>
      <c r="Z134">
        <f>IF(Z$8&lt;Input!$D$13,IF(Z$8+$A134&gt;=Input!$D$13,0,(INDEX(Input!$T$11:$T$136,Z$8+$A134+1)/INDEX(Input!$T$11:$T$136,Z$8+1))),0)*$B134*$C134</f>
        <v>0</v>
      </c>
      <c r="AA134">
        <f>IF(AA$8&lt;Input!$D$13,IF(AA$8+$A134&gt;=Input!$D$13,0,(INDEX(Input!$T$11:$T$136,AA$8+$A134+1)/INDEX(Input!$T$11:$T$136,AA$8+1))),0)*$B134*$C134</f>
        <v>0</v>
      </c>
      <c r="AB134">
        <f>IF(AB$8&lt;Input!$D$13,IF(AB$8+$A134&gt;=Input!$D$13,0,(INDEX(Input!$T$11:$T$136,AB$8+$A134+1)/INDEX(Input!$T$11:$T$136,AB$8+1))),0)*$B134*$C134</f>
        <v>0</v>
      </c>
      <c r="AC134">
        <f>IF(AC$8&lt;Input!$D$13,IF(AC$8+$A134&gt;=Input!$D$13,0,(INDEX(Input!$T$11:$T$136,AC$8+$A134+1)/INDEX(Input!$T$11:$T$136,AC$8+1))),0)*$B134*$C134</f>
        <v>0</v>
      </c>
      <c r="AD134">
        <f>IF(AD$8&lt;Input!$D$13,IF(AD$8+$A134&gt;=Input!$D$13,0,(INDEX(Input!$T$11:$T$136,AD$8+$A134+1)/INDEX(Input!$T$11:$T$136,AD$8+1))),0)*$B134*$C134</f>
        <v>0</v>
      </c>
      <c r="AE134">
        <f>IF(AE$8&lt;Input!$D$13,IF(AE$8+$A134&gt;=Input!$D$13,0,(INDEX(Input!$T$11:$T$136,AE$8+$A134+1)/INDEX(Input!$T$11:$T$136,AE$8+1))),0)*$B134*$C134</f>
        <v>0</v>
      </c>
      <c r="AF134">
        <f>IF(AF$8&lt;Input!$D$13,IF(AF$8+$A134&gt;=Input!$D$13,0,(INDEX(Input!$T$11:$T$136,AF$8+$A134+1)/INDEX(Input!$T$11:$T$136,AF$8+1))),0)*$B134*$C134</f>
        <v>0</v>
      </c>
      <c r="AG134">
        <f>IF(AG$8&lt;Input!$D$13,IF(AG$8+$A134&gt;=Input!$D$13,0,(INDEX(Input!$T$11:$T$136,AG$8+$A134+1)/INDEX(Input!$T$11:$T$136,AG$8+1))),0)*$B134*$C134</f>
        <v>0</v>
      </c>
      <c r="AH134">
        <f>IF(AH$8&lt;Input!$D$13,IF(AH$8+$A134&gt;=Input!$D$13,0,(INDEX(Input!$T$11:$T$136,AH$8+$A134+1)/INDEX(Input!$T$11:$T$136,AH$8+1))),0)*$B134*$C134</f>
        <v>0</v>
      </c>
      <c r="AI134">
        <f>IF(AI$8&lt;Input!$D$13,IF(AI$8+$A134&gt;=Input!$D$13,0,(INDEX(Input!$T$11:$T$136,AI$8+$A134+1)/INDEX(Input!$T$11:$T$136,AI$8+1))),0)*$B134*$C134</f>
        <v>0</v>
      </c>
      <c r="AJ134">
        <f>IF(AJ$8&lt;Input!$D$13,IF(AJ$8+$A134&gt;=Input!$D$13,0,(INDEX(Input!$T$11:$T$136,AJ$8+$A134+1)/INDEX(Input!$T$11:$T$136,AJ$8+1))),0)*$B134*$C134</f>
        <v>0</v>
      </c>
      <c r="AK134">
        <f>IF(AK$8&lt;Input!$D$13,IF(AK$8+$A134&gt;=Input!$D$13,0,(INDEX(Input!$T$11:$T$136,AK$8+$A134+1)/INDEX(Input!$T$11:$T$136,AK$8+1))),0)*$B134*$C134</f>
        <v>0</v>
      </c>
      <c r="AL134">
        <f>IF(AL$8&lt;Input!$D$13,IF(AL$8+$A134&gt;=Input!$D$13,0,(INDEX(Input!$T$11:$T$136,AL$8+$A134+1)/INDEX(Input!$T$11:$T$136,AL$8+1))),0)*$B134*$C134</f>
        <v>0</v>
      </c>
      <c r="AM134">
        <f>IF(AM$8&lt;Input!$D$13,IF(AM$8+$A134&gt;=Input!$D$13,0,(INDEX(Input!$T$11:$T$136,AM$8+$A134+1)/INDEX(Input!$T$11:$T$136,AM$8+1))),0)*$B134*$C134</f>
        <v>0</v>
      </c>
      <c r="AN134">
        <f>IF(AN$8&lt;Input!$D$13,IF(AN$8+$A134&gt;=Input!$D$13,0,(INDEX(Input!$T$11:$T$136,AN$8+$A134+1)/INDEX(Input!$T$11:$T$136,AN$8+1))),0)*$B134*$C134</f>
        <v>0</v>
      </c>
      <c r="AO134">
        <f>IF(AO$8&lt;Input!$D$13,IF(AO$8+$A134&gt;=Input!$D$13,0,(INDEX(Input!$T$11:$T$136,AO$8+$A134+1)/INDEX(Input!$T$11:$T$136,AO$8+1))),0)*$B134*$C134</f>
        <v>0</v>
      </c>
      <c r="AP134">
        <f>IF(AP$8&lt;Input!$D$13,IF(AP$8+$A134&gt;=Input!$D$13,0,(INDEX(Input!$T$11:$T$136,AP$8+$A134+1)/INDEX(Input!$T$11:$T$136,AP$8+1))),0)*$B134*$C134</f>
        <v>0</v>
      </c>
      <c r="AQ134">
        <f>IF(AQ$8&lt;Input!$D$13,IF(AQ$8+$A134&gt;=Input!$D$13,0,(INDEX(Input!$T$11:$T$136,AQ$8+$A134+1)/INDEX(Input!$T$11:$T$136,AQ$8+1))),0)*$B134*$C134</f>
        <v>0</v>
      </c>
      <c r="AR134">
        <f>IF(AR$8&lt;Input!$D$13,IF(AR$8+$A134&gt;=Input!$D$13,0,(INDEX(Input!$T$11:$T$136,AR$8+$A134+1)/INDEX(Input!$T$11:$T$136,AR$8+1))),0)*$B134*$C134</f>
        <v>0</v>
      </c>
      <c r="AS134">
        <f>IF(AS$8&lt;Input!$D$13,IF(AS$8+$A134&gt;=Input!$D$13,0,(INDEX(Input!$T$11:$T$136,AS$8+$A134+1)/INDEX(Input!$T$11:$T$136,AS$8+1))),0)*$B134*$C134</f>
        <v>0</v>
      </c>
      <c r="AT134">
        <f>IF(AT$8&lt;Input!$D$13,IF(AT$8+$A134&gt;=Input!$D$13,0,(INDEX(Input!$T$11:$T$136,AT$8+$A134+1)/INDEX(Input!$T$11:$T$136,AT$8+1))),0)*$B134*$C134</f>
        <v>0</v>
      </c>
      <c r="AU134">
        <f>IF(AU$8&lt;Input!$D$13,IF(AU$8+$A134&gt;=Input!$D$13,0,(INDEX(Input!$T$11:$T$136,AU$8+$A134+1)/INDEX(Input!$T$11:$T$136,AU$8+1))),0)*$B134*$C134</f>
        <v>0</v>
      </c>
      <c r="AV134">
        <f>IF(AV$8&lt;Input!$D$13,IF(AV$8+$A134&gt;=Input!$D$13,0,(INDEX(Input!$T$11:$T$136,AV$8+$A134+1)/INDEX(Input!$T$11:$T$136,AV$8+1))),0)*$B134*$C134</f>
        <v>0</v>
      </c>
      <c r="AW134">
        <f>IF(AW$8&lt;Input!$D$13,IF(AW$8+$A134&gt;=Input!$D$13,0,(INDEX(Input!$T$11:$T$136,AW$8+$A134+1)/INDEX(Input!$T$11:$T$136,AW$8+1))),0)*$B134*$C134</f>
        <v>0</v>
      </c>
      <c r="AX134">
        <f>IF(AX$8&lt;Input!$D$13,IF(AX$8+$A134&gt;=Input!$D$13,0,(INDEX(Input!$T$11:$T$136,AX$8+$A134+1)/INDEX(Input!$T$11:$T$136,AX$8+1))),0)*$B134*$C134</f>
        <v>0</v>
      </c>
      <c r="AY134">
        <f>IF(AY$8&lt;Input!$D$13,IF(AY$8+$A134&gt;=Input!$D$13,0,(INDEX(Input!$T$11:$T$136,AY$8+$A134+1)/INDEX(Input!$T$11:$T$136,AY$8+1))),0)*$B134*$C134</f>
        <v>0</v>
      </c>
      <c r="AZ134">
        <f>IF(AZ$8&lt;Input!$D$13,IF(AZ$8+$A134&gt;=Input!$D$13,0,(INDEX(Input!$T$11:$T$136,AZ$8+$A134+1)/INDEX(Input!$T$11:$T$136,AZ$8+1))),0)*$B134*$C134</f>
        <v>0</v>
      </c>
      <c r="BA134">
        <f>IF(BA$8&lt;Input!$D$13,IF(BA$8+$A134&gt;=Input!$D$13,0,(INDEX(Input!$T$11:$T$136,BA$8+$A134+1)/INDEX(Input!$T$11:$T$136,BA$8+1))),0)*$B134*$C134</f>
        <v>0</v>
      </c>
      <c r="BB134">
        <f>IF(BB$8&lt;Input!$D$13,IF(BB$8+$A134&gt;=Input!$D$13,0,(INDEX(Input!$T$11:$T$136,BB$8+$A134+1)/INDEX(Input!$T$11:$T$136,BB$8+1))),0)*$B134*$C134</f>
        <v>0</v>
      </c>
      <c r="BC134">
        <f>IF(BC$8&lt;Input!$D$13,IF(BC$8+$A134&gt;=Input!$D$13,0,(INDEX(Input!$T$11:$T$136,BC$8+$A134+1)/INDEX(Input!$T$11:$T$136,BC$8+1))),0)*$B134*$C134</f>
        <v>0</v>
      </c>
      <c r="BD134">
        <f>IF(BD$8&lt;Input!$D$13,IF(BD$8+$A134&gt;=Input!$D$13,0,(INDEX(Input!$T$11:$T$136,BD$8+$A134+1)/INDEX(Input!$T$11:$T$136,BD$8+1))),0)*$B134*$C134</f>
        <v>0</v>
      </c>
      <c r="BE134">
        <f>IF(BE$8&lt;Input!$D$13,IF(BE$8+$A134&gt;=Input!$D$13,0,(INDEX(Input!$T$11:$T$136,BE$8+$A134+1)/INDEX(Input!$T$11:$T$136,BE$8+1))),0)*$B134*$C134</f>
        <v>0</v>
      </c>
      <c r="BF134">
        <f>IF(BF$8&lt;Input!$D$13,IF(BF$8+$A134&gt;=Input!$D$13,0,(INDEX(Input!$T$11:$T$136,BF$8+$A134+1)/INDEX(Input!$T$11:$T$136,BF$8+1))),0)*$B134*$C134</f>
        <v>0</v>
      </c>
      <c r="BG134">
        <f>IF(BG$8&lt;Input!$D$13,IF(BG$8+$A134&gt;=Input!$D$13,0,(INDEX(Input!$T$11:$T$136,BG$8+$A134+1)/INDEX(Input!$T$11:$T$136,BG$8+1))),0)*$B134*$C134</f>
        <v>0</v>
      </c>
      <c r="BH134">
        <f>IF(BH$8&lt;Input!$D$13,IF(BH$8+$A134&gt;=Input!$D$13,0,(INDEX(Input!$T$11:$T$136,BH$8+$A134+1)/INDEX(Input!$T$11:$T$136,BH$8+1))),0)*$B134*$C134</f>
        <v>0</v>
      </c>
      <c r="BI134">
        <f>IF(BI$8&lt;Input!$D$13,IF(BI$8+$A134&gt;=Input!$D$13,0,(INDEX(Input!$T$11:$T$136,BI$8+$A134+1)/INDEX(Input!$T$11:$T$136,BI$8+1))),0)*$B134*$C134</f>
        <v>0</v>
      </c>
      <c r="BJ134">
        <f>IF(BJ$8&lt;Input!$D$13,IF(BJ$8+$A134&gt;=Input!$D$13,0,(INDEX(Input!$T$11:$T$136,BJ$8+$A134+1)/INDEX(Input!$T$11:$T$136,BJ$8+1))),0)*$B134*$C134</f>
        <v>0</v>
      </c>
      <c r="BK134">
        <f>IF(BK$8&lt;Input!$D$13,IF(BK$8+$A134&gt;=Input!$D$13,0,(INDEX(Input!$T$11:$T$136,BK$8+$A134+1)/INDEX(Input!$T$11:$T$136,BK$8+1))),0)*$B134*$C134</f>
        <v>0</v>
      </c>
      <c r="BL134">
        <f>IF(BL$8&lt;Input!$D$13,IF(BL$8+$A134&gt;=Input!$D$13,0,(INDEX(Input!$T$11:$T$136,BL$8+$A134+1)/INDEX(Input!$T$11:$T$136,BL$8+1))),0)*$B134*$C134</f>
        <v>0</v>
      </c>
      <c r="BM134">
        <f>IF(BM$8&lt;Input!$D$13,IF(BM$8+$A134&gt;=Input!$D$13,0,(INDEX(Input!$T$11:$T$136,BM$8+$A134+1)/INDEX(Input!$T$11:$T$136,BM$8+1))),0)*$B134*$C134</f>
        <v>0</v>
      </c>
      <c r="BN134">
        <f>IF(BN$8&lt;Input!$D$13,IF(BN$8+$A134&gt;=Input!$D$13,0,(INDEX(Input!$T$11:$T$136,BN$8+$A134+1)/INDEX(Input!$T$11:$T$136,BN$8+1))),0)*$B134*$C134</f>
        <v>0</v>
      </c>
    </row>
    <row r="135" spans="1:66">
      <c r="A135">
        <f>Input!B134</f>
        <v>124</v>
      </c>
      <c r="B135">
        <f>(1+Input!$D$18)^Brx!A135</f>
        <v>71.220230404164454</v>
      </c>
      <c r="C135">
        <f>(1+Input!$D$17)^Brx!A135</f>
        <v>3.4343958370448076</v>
      </c>
      <c r="E135">
        <f t="shared" si="29"/>
        <v>144</v>
      </c>
      <c r="F135">
        <f>IF(F$8&lt;Input!$D$13,IF(F$8+$A135&gt;=Input!$D$13,0,(INDEX(Input!$T$11:$T$136,F$8+$A135+1)/INDEX(Input!$T$11:$T$136,F$8+1))),0)*$B135*$C135</f>
        <v>0</v>
      </c>
      <c r="G135">
        <f>IF(G$8&lt;Input!$D$13,IF(G$8+$A135&gt;=Input!$D$13,0,(INDEX(Input!$T$11:$T$136,G$8+$A135+1)/INDEX(Input!$T$11:$T$136,G$8+1))),0)*$B135*$C135</f>
        <v>0</v>
      </c>
      <c r="H135">
        <f>IF(H$8&lt;Input!$D$13,IF(H$8+$A135&gt;=Input!$D$13,0,(INDEX(Input!$T$11:$T$136,H$8+$A135+1)/INDEX(Input!$T$11:$T$136,H$8+1))),0)*$B135*$C135</f>
        <v>0</v>
      </c>
      <c r="I135">
        <f>IF(I$8&lt;Input!$D$13,IF(I$8+$A135&gt;=Input!$D$13,0,(INDEX(Input!$T$11:$T$136,I$8+$A135+1)/INDEX(Input!$T$11:$T$136,I$8+1))),0)*$B135*$C135</f>
        <v>0</v>
      </c>
      <c r="J135">
        <f>IF(J$8&lt;Input!$D$13,IF(J$8+$A135&gt;=Input!$D$13,0,(INDEX(Input!$T$11:$T$136,J$8+$A135+1)/INDEX(Input!$T$11:$T$136,J$8+1))),0)*$B135*$C135</f>
        <v>0</v>
      </c>
      <c r="K135">
        <f>IF(K$8&lt;Input!$D$13,IF(K$8+$A135&gt;=Input!$D$13,0,(INDEX(Input!$T$11:$T$136,K$8+$A135+1)/INDEX(Input!$T$11:$T$136,K$8+1))),0)*$B135*$C135</f>
        <v>0</v>
      </c>
      <c r="L135">
        <f>IF(L$8&lt;Input!$D$13,IF(L$8+$A135&gt;=Input!$D$13,0,(INDEX(Input!$T$11:$T$136,L$8+$A135+1)/INDEX(Input!$T$11:$T$136,L$8+1))),0)*$B135*$C135</f>
        <v>0</v>
      </c>
      <c r="M135">
        <f>IF(M$8&lt;Input!$D$13,IF(M$8+$A135&gt;=Input!$D$13,0,(INDEX(Input!$T$11:$T$136,M$8+$A135+1)/INDEX(Input!$T$11:$T$136,M$8+1))),0)*$B135*$C135</f>
        <v>0</v>
      </c>
      <c r="N135">
        <f>IF(N$8&lt;Input!$D$13,IF(N$8+$A135&gt;=Input!$D$13,0,(INDEX(Input!$T$11:$T$136,N$8+$A135+1)/INDEX(Input!$T$11:$T$136,N$8+1))),0)*$B135*$C135</f>
        <v>0</v>
      </c>
      <c r="O135">
        <f>IF(O$8&lt;Input!$D$13,IF(O$8+$A135&gt;=Input!$D$13,0,(INDEX(Input!$T$11:$T$136,O$8+$A135+1)/INDEX(Input!$T$11:$T$136,O$8+1))),0)*$B135*$C135</f>
        <v>0</v>
      </c>
      <c r="P135">
        <f>IF(P$8&lt;Input!$D$13,IF(P$8+$A135&gt;=Input!$D$13,0,(INDEX(Input!$T$11:$T$136,P$8+$A135+1)/INDEX(Input!$T$11:$T$136,P$8+1))),0)*$B135*$C135</f>
        <v>0</v>
      </c>
      <c r="Q135">
        <f>IF(Q$8&lt;Input!$D$13,IF(Q$8+$A135&gt;=Input!$D$13,0,(INDEX(Input!$T$11:$T$136,Q$8+$A135+1)/INDEX(Input!$T$11:$T$136,Q$8+1))),0)*$B135*$C135</f>
        <v>0</v>
      </c>
      <c r="R135">
        <f>IF(R$8&lt;Input!$D$13,IF(R$8+$A135&gt;=Input!$D$13,0,(INDEX(Input!$T$11:$T$136,R$8+$A135+1)/INDEX(Input!$T$11:$T$136,R$8+1))),0)*$B135*$C135</f>
        <v>0</v>
      </c>
      <c r="S135">
        <f>IF(S$8&lt;Input!$D$13,IF(S$8+$A135&gt;=Input!$D$13,0,(INDEX(Input!$T$11:$T$136,S$8+$A135+1)/INDEX(Input!$T$11:$T$136,S$8+1))),0)*$B135*$C135</f>
        <v>0</v>
      </c>
      <c r="T135">
        <f>IF(T$8&lt;Input!$D$13,IF(T$8+$A135&gt;=Input!$D$13,0,(INDEX(Input!$T$11:$T$136,T$8+$A135+1)/INDEX(Input!$T$11:$T$136,T$8+1))),0)*$B135*$C135</f>
        <v>0</v>
      </c>
      <c r="U135">
        <f>IF(U$8&lt;Input!$D$13,IF(U$8+$A135&gt;=Input!$D$13,0,(INDEX(Input!$T$11:$T$136,U$8+$A135+1)/INDEX(Input!$T$11:$T$136,U$8+1))),0)*$B135*$C135</f>
        <v>0</v>
      </c>
      <c r="V135">
        <f>IF(V$8&lt;Input!$D$13,IF(V$8+$A135&gt;=Input!$D$13,0,(INDEX(Input!$T$11:$T$136,V$8+$A135+1)/INDEX(Input!$T$11:$T$136,V$8+1))),0)*$B135*$C135</f>
        <v>0</v>
      </c>
      <c r="W135">
        <f>IF(W$8&lt;Input!$D$13,IF(W$8+$A135&gt;=Input!$D$13,0,(INDEX(Input!$T$11:$T$136,W$8+$A135+1)/INDEX(Input!$T$11:$T$136,W$8+1))),0)*$B135*$C135</f>
        <v>0</v>
      </c>
      <c r="X135">
        <f>IF(X$8&lt;Input!$D$13,IF(X$8+$A135&gt;=Input!$D$13,0,(INDEX(Input!$T$11:$T$136,X$8+$A135+1)/INDEX(Input!$T$11:$T$136,X$8+1))),0)*$B135*$C135</f>
        <v>0</v>
      </c>
      <c r="Y135">
        <f>IF(Y$8&lt;Input!$D$13,IF(Y$8+$A135&gt;=Input!$D$13,0,(INDEX(Input!$T$11:$T$136,Y$8+$A135+1)/INDEX(Input!$T$11:$T$136,Y$8+1))),0)*$B135*$C135</f>
        <v>0</v>
      </c>
      <c r="Z135">
        <f>IF(Z$8&lt;Input!$D$13,IF(Z$8+$A135&gt;=Input!$D$13,0,(INDEX(Input!$T$11:$T$136,Z$8+$A135+1)/INDEX(Input!$T$11:$T$136,Z$8+1))),0)*$B135*$C135</f>
        <v>0</v>
      </c>
      <c r="AA135">
        <f>IF(AA$8&lt;Input!$D$13,IF(AA$8+$A135&gt;=Input!$D$13,0,(INDEX(Input!$T$11:$T$136,AA$8+$A135+1)/INDEX(Input!$T$11:$T$136,AA$8+1))),0)*$B135*$C135</f>
        <v>0</v>
      </c>
      <c r="AB135">
        <f>IF(AB$8&lt;Input!$D$13,IF(AB$8+$A135&gt;=Input!$D$13,0,(INDEX(Input!$T$11:$T$136,AB$8+$A135+1)/INDEX(Input!$T$11:$T$136,AB$8+1))),0)*$B135*$C135</f>
        <v>0</v>
      </c>
      <c r="AC135">
        <f>IF(AC$8&lt;Input!$D$13,IF(AC$8+$A135&gt;=Input!$D$13,0,(INDEX(Input!$T$11:$T$136,AC$8+$A135+1)/INDEX(Input!$T$11:$T$136,AC$8+1))),0)*$B135*$C135</f>
        <v>0</v>
      </c>
      <c r="AD135">
        <f>IF(AD$8&lt;Input!$D$13,IF(AD$8+$A135&gt;=Input!$D$13,0,(INDEX(Input!$T$11:$T$136,AD$8+$A135+1)/INDEX(Input!$T$11:$T$136,AD$8+1))),0)*$B135*$C135</f>
        <v>0</v>
      </c>
      <c r="AE135">
        <f>IF(AE$8&lt;Input!$D$13,IF(AE$8+$A135&gt;=Input!$D$13,0,(INDEX(Input!$T$11:$T$136,AE$8+$A135+1)/INDEX(Input!$T$11:$T$136,AE$8+1))),0)*$B135*$C135</f>
        <v>0</v>
      </c>
      <c r="AF135">
        <f>IF(AF$8&lt;Input!$D$13,IF(AF$8+$A135&gt;=Input!$D$13,0,(INDEX(Input!$T$11:$T$136,AF$8+$A135+1)/INDEX(Input!$T$11:$T$136,AF$8+1))),0)*$B135*$C135</f>
        <v>0</v>
      </c>
      <c r="AG135">
        <f>IF(AG$8&lt;Input!$D$13,IF(AG$8+$A135&gt;=Input!$D$13,0,(INDEX(Input!$T$11:$T$136,AG$8+$A135+1)/INDEX(Input!$T$11:$T$136,AG$8+1))),0)*$B135*$C135</f>
        <v>0</v>
      </c>
      <c r="AH135">
        <f>IF(AH$8&lt;Input!$D$13,IF(AH$8+$A135&gt;=Input!$D$13,0,(INDEX(Input!$T$11:$T$136,AH$8+$A135+1)/INDEX(Input!$T$11:$T$136,AH$8+1))),0)*$B135*$C135</f>
        <v>0</v>
      </c>
      <c r="AI135">
        <f>IF(AI$8&lt;Input!$D$13,IF(AI$8+$A135&gt;=Input!$D$13,0,(INDEX(Input!$T$11:$T$136,AI$8+$A135+1)/INDEX(Input!$T$11:$T$136,AI$8+1))),0)*$B135*$C135</f>
        <v>0</v>
      </c>
      <c r="AJ135">
        <f>IF(AJ$8&lt;Input!$D$13,IF(AJ$8+$A135&gt;=Input!$D$13,0,(INDEX(Input!$T$11:$T$136,AJ$8+$A135+1)/INDEX(Input!$T$11:$T$136,AJ$8+1))),0)*$B135*$C135</f>
        <v>0</v>
      </c>
      <c r="AK135">
        <f>IF(AK$8&lt;Input!$D$13,IF(AK$8+$A135&gt;=Input!$D$13,0,(INDEX(Input!$T$11:$T$136,AK$8+$A135+1)/INDEX(Input!$T$11:$T$136,AK$8+1))),0)*$B135*$C135</f>
        <v>0</v>
      </c>
      <c r="AL135">
        <f>IF(AL$8&lt;Input!$D$13,IF(AL$8+$A135&gt;=Input!$D$13,0,(INDEX(Input!$T$11:$T$136,AL$8+$A135+1)/INDEX(Input!$T$11:$T$136,AL$8+1))),0)*$B135*$C135</f>
        <v>0</v>
      </c>
      <c r="AM135">
        <f>IF(AM$8&lt;Input!$D$13,IF(AM$8+$A135&gt;=Input!$D$13,0,(INDEX(Input!$T$11:$T$136,AM$8+$A135+1)/INDEX(Input!$T$11:$T$136,AM$8+1))),0)*$B135*$C135</f>
        <v>0</v>
      </c>
      <c r="AN135">
        <f>IF(AN$8&lt;Input!$D$13,IF(AN$8+$A135&gt;=Input!$D$13,0,(INDEX(Input!$T$11:$T$136,AN$8+$A135+1)/INDEX(Input!$T$11:$T$136,AN$8+1))),0)*$B135*$C135</f>
        <v>0</v>
      </c>
      <c r="AO135">
        <f>IF(AO$8&lt;Input!$D$13,IF(AO$8+$A135&gt;=Input!$D$13,0,(INDEX(Input!$T$11:$T$136,AO$8+$A135+1)/INDEX(Input!$T$11:$T$136,AO$8+1))),0)*$B135*$C135</f>
        <v>0</v>
      </c>
      <c r="AP135">
        <f>IF(AP$8&lt;Input!$D$13,IF(AP$8+$A135&gt;=Input!$D$13,0,(INDEX(Input!$T$11:$T$136,AP$8+$A135+1)/INDEX(Input!$T$11:$T$136,AP$8+1))),0)*$B135*$C135</f>
        <v>0</v>
      </c>
      <c r="AQ135">
        <f>IF(AQ$8&lt;Input!$D$13,IF(AQ$8+$A135&gt;=Input!$D$13,0,(INDEX(Input!$T$11:$T$136,AQ$8+$A135+1)/INDEX(Input!$T$11:$T$136,AQ$8+1))),0)*$B135*$C135</f>
        <v>0</v>
      </c>
      <c r="AR135">
        <f>IF(AR$8&lt;Input!$D$13,IF(AR$8+$A135&gt;=Input!$D$13,0,(INDEX(Input!$T$11:$T$136,AR$8+$A135+1)/INDEX(Input!$T$11:$T$136,AR$8+1))),0)*$B135*$C135</f>
        <v>0</v>
      </c>
      <c r="AS135">
        <f>IF(AS$8&lt;Input!$D$13,IF(AS$8+$A135&gt;=Input!$D$13,0,(INDEX(Input!$T$11:$T$136,AS$8+$A135+1)/INDEX(Input!$T$11:$T$136,AS$8+1))),0)*$B135*$C135</f>
        <v>0</v>
      </c>
      <c r="AT135">
        <f>IF(AT$8&lt;Input!$D$13,IF(AT$8+$A135&gt;=Input!$D$13,0,(INDEX(Input!$T$11:$T$136,AT$8+$A135+1)/INDEX(Input!$T$11:$T$136,AT$8+1))),0)*$B135*$C135</f>
        <v>0</v>
      </c>
      <c r="AU135">
        <f>IF(AU$8&lt;Input!$D$13,IF(AU$8+$A135&gt;=Input!$D$13,0,(INDEX(Input!$T$11:$T$136,AU$8+$A135+1)/INDEX(Input!$T$11:$T$136,AU$8+1))),0)*$B135*$C135</f>
        <v>0</v>
      </c>
      <c r="AV135">
        <f>IF(AV$8&lt;Input!$D$13,IF(AV$8+$A135&gt;=Input!$D$13,0,(INDEX(Input!$T$11:$T$136,AV$8+$A135+1)/INDEX(Input!$T$11:$T$136,AV$8+1))),0)*$B135*$C135</f>
        <v>0</v>
      </c>
      <c r="AW135">
        <f>IF(AW$8&lt;Input!$D$13,IF(AW$8+$A135&gt;=Input!$D$13,0,(INDEX(Input!$T$11:$T$136,AW$8+$A135+1)/INDEX(Input!$T$11:$T$136,AW$8+1))),0)*$B135*$C135</f>
        <v>0</v>
      </c>
      <c r="AX135">
        <f>IF(AX$8&lt;Input!$D$13,IF(AX$8+$A135&gt;=Input!$D$13,0,(INDEX(Input!$T$11:$T$136,AX$8+$A135+1)/INDEX(Input!$T$11:$T$136,AX$8+1))),0)*$B135*$C135</f>
        <v>0</v>
      </c>
      <c r="AY135">
        <f>IF(AY$8&lt;Input!$D$13,IF(AY$8+$A135&gt;=Input!$D$13,0,(INDEX(Input!$T$11:$T$136,AY$8+$A135+1)/INDEX(Input!$T$11:$T$136,AY$8+1))),0)*$B135*$C135</f>
        <v>0</v>
      </c>
      <c r="AZ135">
        <f>IF(AZ$8&lt;Input!$D$13,IF(AZ$8+$A135&gt;=Input!$D$13,0,(INDEX(Input!$T$11:$T$136,AZ$8+$A135+1)/INDEX(Input!$T$11:$T$136,AZ$8+1))),0)*$B135*$C135</f>
        <v>0</v>
      </c>
      <c r="BA135">
        <f>IF(BA$8&lt;Input!$D$13,IF(BA$8+$A135&gt;=Input!$D$13,0,(INDEX(Input!$T$11:$T$136,BA$8+$A135+1)/INDEX(Input!$T$11:$T$136,BA$8+1))),0)*$B135*$C135</f>
        <v>0</v>
      </c>
      <c r="BB135">
        <f>IF(BB$8&lt;Input!$D$13,IF(BB$8+$A135&gt;=Input!$D$13,0,(INDEX(Input!$T$11:$T$136,BB$8+$A135+1)/INDEX(Input!$T$11:$T$136,BB$8+1))),0)*$B135*$C135</f>
        <v>0</v>
      </c>
      <c r="BC135">
        <f>IF(BC$8&lt;Input!$D$13,IF(BC$8+$A135&gt;=Input!$D$13,0,(INDEX(Input!$T$11:$T$136,BC$8+$A135+1)/INDEX(Input!$T$11:$T$136,BC$8+1))),0)*$B135*$C135</f>
        <v>0</v>
      </c>
      <c r="BD135">
        <f>IF(BD$8&lt;Input!$D$13,IF(BD$8+$A135&gt;=Input!$D$13,0,(INDEX(Input!$T$11:$T$136,BD$8+$A135+1)/INDEX(Input!$T$11:$T$136,BD$8+1))),0)*$B135*$C135</f>
        <v>0</v>
      </c>
      <c r="BE135">
        <f>IF(BE$8&lt;Input!$D$13,IF(BE$8+$A135&gt;=Input!$D$13,0,(INDEX(Input!$T$11:$T$136,BE$8+$A135+1)/INDEX(Input!$T$11:$T$136,BE$8+1))),0)*$B135*$C135</f>
        <v>0</v>
      </c>
      <c r="BF135">
        <f>IF(BF$8&lt;Input!$D$13,IF(BF$8+$A135&gt;=Input!$D$13,0,(INDEX(Input!$T$11:$T$136,BF$8+$A135+1)/INDEX(Input!$T$11:$T$136,BF$8+1))),0)*$B135*$C135</f>
        <v>0</v>
      </c>
      <c r="BG135">
        <f>IF(BG$8&lt;Input!$D$13,IF(BG$8+$A135&gt;=Input!$D$13,0,(INDEX(Input!$T$11:$T$136,BG$8+$A135+1)/INDEX(Input!$T$11:$T$136,BG$8+1))),0)*$B135*$C135</f>
        <v>0</v>
      </c>
      <c r="BH135">
        <f>IF(BH$8&lt;Input!$D$13,IF(BH$8+$A135&gt;=Input!$D$13,0,(INDEX(Input!$T$11:$T$136,BH$8+$A135+1)/INDEX(Input!$T$11:$T$136,BH$8+1))),0)*$B135*$C135</f>
        <v>0</v>
      </c>
      <c r="BI135">
        <f>IF(BI$8&lt;Input!$D$13,IF(BI$8+$A135&gt;=Input!$D$13,0,(INDEX(Input!$T$11:$T$136,BI$8+$A135+1)/INDEX(Input!$T$11:$T$136,BI$8+1))),0)*$B135*$C135</f>
        <v>0</v>
      </c>
      <c r="BJ135">
        <f>IF(BJ$8&lt;Input!$D$13,IF(BJ$8+$A135&gt;=Input!$D$13,0,(INDEX(Input!$T$11:$T$136,BJ$8+$A135+1)/INDEX(Input!$T$11:$T$136,BJ$8+1))),0)*$B135*$C135</f>
        <v>0</v>
      </c>
      <c r="BK135">
        <f>IF(BK$8&lt;Input!$D$13,IF(BK$8+$A135&gt;=Input!$D$13,0,(INDEX(Input!$T$11:$T$136,BK$8+$A135+1)/INDEX(Input!$T$11:$T$136,BK$8+1))),0)*$B135*$C135</f>
        <v>0</v>
      </c>
      <c r="BL135">
        <f>IF(BL$8&lt;Input!$D$13,IF(BL$8+$A135&gt;=Input!$D$13,0,(INDEX(Input!$T$11:$T$136,BL$8+$A135+1)/INDEX(Input!$T$11:$T$136,BL$8+1))),0)*$B135*$C135</f>
        <v>0</v>
      </c>
      <c r="BM135">
        <f>IF(BM$8&lt;Input!$D$13,IF(BM$8+$A135&gt;=Input!$D$13,0,(INDEX(Input!$T$11:$T$136,BM$8+$A135+1)/INDEX(Input!$T$11:$T$136,BM$8+1))),0)*$B135*$C135</f>
        <v>0</v>
      </c>
      <c r="BN135">
        <f>IF(BN$8&lt;Input!$D$13,IF(BN$8+$A135&gt;=Input!$D$13,0,(INDEX(Input!$T$11:$T$136,BN$8+$A135+1)/INDEX(Input!$T$11:$T$136,BN$8+1))),0)*$B135*$C135</f>
        <v>0</v>
      </c>
    </row>
    <row r="136" spans="1:66">
      <c r="A136">
        <f>Input!B135</f>
        <v>125</v>
      </c>
      <c r="B136">
        <f>(1+Input!$D$18)^Brx!A136</f>
        <v>73.712938468310185</v>
      </c>
      <c r="C136">
        <f>(1+Input!$D$17)^Brx!A136</f>
        <v>3.4687397954152561</v>
      </c>
      <c r="E136">
        <f t="shared" si="29"/>
        <v>145</v>
      </c>
      <c r="F136">
        <f>IF(F$8&lt;Input!$D$13,IF(F$8+$A136&gt;=Input!$D$13,0,(INDEX(Input!$T$11:$T$136,F$8+$A136+1)/INDEX(Input!$T$11:$T$136,F$8+1))),0)*$B136*$C136</f>
        <v>0</v>
      </c>
      <c r="G136">
        <f>IF(G$8&lt;Input!$D$13,IF(G$8+$A136&gt;=Input!$D$13,0,(INDEX(Input!$T$11:$T$136,G$8+$A136+1)/INDEX(Input!$T$11:$T$136,G$8+1))),0)*$B136*$C136</f>
        <v>0</v>
      </c>
      <c r="H136">
        <f>IF(H$8&lt;Input!$D$13,IF(H$8+$A136&gt;=Input!$D$13,0,(INDEX(Input!$T$11:$T$136,H$8+$A136+1)/INDEX(Input!$T$11:$T$136,H$8+1))),0)*$B136*$C136</f>
        <v>0</v>
      </c>
      <c r="I136">
        <f>IF(I$8&lt;Input!$D$13,IF(I$8+$A136&gt;=Input!$D$13,0,(INDEX(Input!$T$11:$T$136,I$8+$A136+1)/INDEX(Input!$T$11:$T$136,I$8+1))),0)*$B136*$C136</f>
        <v>0</v>
      </c>
      <c r="J136">
        <f>IF(J$8&lt;Input!$D$13,IF(J$8+$A136&gt;=Input!$D$13,0,(INDEX(Input!$T$11:$T$136,J$8+$A136+1)/INDEX(Input!$T$11:$T$136,J$8+1))),0)*$B136*$C136</f>
        <v>0</v>
      </c>
      <c r="K136">
        <f>IF(K$8&lt;Input!$D$13,IF(K$8+$A136&gt;=Input!$D$13,0,(INDEX(Input!$T$11:$T$136,K$8+$A136+1)/INDEX(Input!$T$11:$T$136,K$8+1))),0)*$B136*$C136</f>
        <v>0</v>
      </c>
      <c r="L136">
        <f>IF(L$8&lt;Input!$D$13,IF(L$8+$A136&gt;=Input!$D$13,0,(INDEX(Input!$T$11:$T$136,L$8+$A136+1)/INDEX(Input!$T$11:$T$136,L$8+1))),0)*$B136*$C136</f>
        <v>0</v>
      </c>
      <c r="M136">
        <f>IF(M$8&lt;Input!$D$13,IF(M$8+$A136&gt;=Input!$D$13,0,(INDEX(Input!$T$11:$T$136,M$8+$A136+1)/INDEX(Input!$T$11:$T$136,M$8+1))),0)*$B136*$C136</f>
        <v>0</v>
      </c>
      <c r="N136">
        <f>IF(N$8&lt;Input!$D$13,IF(N$8+$A136&gt;=Input!$D$13,0,(INDEX(Input!$T$11:$T$136,N$8+$A136+1)/INDEX(Input!$T$11:$T$136,N$8+1))),0)*$B136*$C136</f>
        <v>0</v>
      </c>
      <c r="O136">
        <f>IF(O$8&lt;Input!$D$13,IF(O$8+$A136&gt;=Input!$D$13,0,(INDEX(Input!$T$11:$T$136,O$8+$A136+1)/INDEX(Input!$T$11:$T$136,O$8+1))),0)*$B136*$C136</f>
        <v>0</v>
      </c>
      <c r="P136">
        <f>IF(P$8&lt;Input!$D$13,IF(P$8+$A136&gt;=Input!$D$13,0,(INDEX(Input!$T$11:$T$136,P$8+$A136+1)/INDEX(Input!$T$11:$T$136,P$8+1))),0)*$B136*$C136</f>
        <v>0</v>
      </c>
      <c r="Q136">
        <f>IF(Q$8&lt;Input!$D$13,IF(Q$8+$A136&gt;=Input!$D$13,0,(INDEX(Input!$T$11:$T$136,Q$8+$A136+1)/INDEX(Input!$T$11:$T$136,Q$8+1))),0)*$B136*$C136</f>
        <v>0</v>
      </c>
      <c r="R136">
        <f>IF(R$8&lt;Input!$D$13,IF(R$8+$A136&gt;=Input!$D$13,0,(INDEX(Input!$T$11:$T$136,R$8+$A136+1)/INDEX(Input!$T$11:$T$136,R$8+1))),0)*$B136*$C136</f>
        <v>0</v>
      </c>
      <c r="S136">
        <f>IF(S$8&lt;Input!$D$13,IF(S$8+$A136&gt;=Input!$D$13,0,(INDEX(Input!$T$11:$T$136,S$8+$A136+1)/INDEX(Input!$T$11:$T$136,S$8+1))),0)*$B136*$C136</f>
        <v>0</v>
      </c>
      <c r="T136">
        <f>IF(T$8&lt;Input!$D$13,IF(T$8+$A136&gt;=Input!$D$13,0,(INDEX(Input!$T$11:$T$136,T$8+$A136+1)/INDEX(Input!$T$11:$T$136,T$8+1))),0)*$B136*$C136</f>
        <v>0</v>
      </c>
      <c r="U136">
        <f>IF(U$8&lt;Input!$D$13,IF(U$8+$A136&gt;=Input!$D$13,0,(INDEX(Input!$T$11:$T$136,U$8+$A136+1)/INDEX(Input!$T$11:$T$136,U$8+1))),0)*$B136*$C136</f>
        <v>0</v>
      </c>
      <c r="V136">
        <f>IF(V$8&lt;Input!$D$13,IF(V$8+$A136&gt;=Input!$D$13,0,(INDEX(Input!$T$11:$T$136,V$8+$A136+1)/INDEX(Input!$T$11:$T$136,V$8+1))),0)*$B136*$C136</f>
        <v>0</v>
      </c>
      <c r="W136">
        <f>IF(W$8&lt;Input!$D$13,IF(W$8+$A136&gt;=Input!$D$13,0,(INDEX(Input!$T$11:$T$136,W$8+$A136+1)/INDEX(Input!$T$11:$T$136,W$8+1))),0)*$B136*$C136</f>
        <v>0</v>
      </c>
      <c r="X136">
        <f>IF(X$8&lt;Input!$D$13,IF(X$8+$A136&gt;=Input!$D$13,0,(INDEX(Input!$T$11:$T$136,X$8+$A136+1)/INDEX(Input!$T$11:$T$136,X$8+1))),0)*$B136*$C136</f>
        <v>0</v>
      </c>
      <c r="Y136">
        <f>IF(Y$8&lt;Input!$D$13,IF(Y$8+$A136&gt;=Input!$D$13,0,(INDEX(Input!$T$11:$T$136,Y$8+$A136+1)/INDEX(Input!$T$11:$T$136,Y$8+1))),0)*$B136*$C136</f>
        <v>0</v>
      </c>
      <c r="Z136">
        <f>IF(Z$8&lt;Input!$D$13,IF(Z$8+$A136&gt;=Input!$D$13,0,(INDEX(Input!$T$11:$T$136,Z$8+$A136+1)/INDEX(Input!$T$11:$T$136,Z$8+1))),0)*$B136*$C136</f>
        <v>0</v>
      </c>
      <c r="AA136">
        <f>IF(AA$8&lt;Input!$D$13,IF(AA$8+$A136&gt;=Input!$D$13,0,(INDEX(Input!$T$11:$T$136,AA$8+$A136+1)/INDEX(Input!$T$11:$T$136,AA$8+1))),0)*$B136*$C136</f>
        <v>0</v>
      </c>
      <c r="AB136">
        <f>IF(AB$8&lt;Input!$D$13,IF(AB$8+$A136&gt;=Input!$D$13,0,(INDEX(Input!$T$11:$T$136,AB$8+$A136+1)/INDEX(Input!$T$11:$T$136,AB$8+1))),0)*$B136*$C136</f>
        <v>0</v>
      </c>
      <c r="AC136">
        <f>IF(AC$8&lt;Input!$D$13,IF(AC$8+$A136&gt;=Input!$D$13,0,(INDEX(Input!$T$11:$T$136,AC$8+$A136+1)/INDEX(Input!$T$11:$T$136,AC$8+1))),0)*$B136*$C136</f>
        <v>0</v>
      </c>
      <c r="AD136">
        <f>IF(AD$8&lt;Input!$D$13,IF(AD$8+$A136&gt;=Input!$D$13,0,(INDEX(Input!$T$11:$T$136,AD$8+$A136+1)/INDEX(Input!$T$11:$T$136,AD$8+1))),0)*$B136*$C136</f>
        <v>0</v>
      </c>
      <c r="AE136">
        <f>IF(AE$8&lt;Input!$D$13,IF(AE$8+$A136&gt;=Input!$D$13,0,(INDEX(Input!$T$11:$T$136,AE$8+$A136+1)/INDEX(Input!$T$11:$T$136,AE$8+1))),0)*$B136*$C136</f>
        <v>0</v>
      </c>
      <c r="AF136">
        <f>IF(AF$8&lt;Input!$D$13,IF(AF$8+$A136&gt;=Input!$D$13,0,(INDEX(Input!$T$11:$T$136,AF$8+$A136+1)/INDEX(Input!$T$11:$T$136,AF$8+1))),0)*$B136*$C136</f>
        <v>0</v>
      </c>
      <c r="AG136">
        <f>IF(AG$8&lt;Input!$D$13,IF(AG$8+$A136&gt;=Input!$D$13,0,(INDEX(Input!$T$11:$T$136,AG$8+$A136+1)/INDEX(Input!$T$11:$T$136,AG$8+1))),0)*$B136*$C136</f>
        <v>0</v>
      </c>
      <c r="AH136">
        <f>IF(AH$8&lt;Input!$D$13,IF(AH$8+$A136&gt;=Input!$D$13,0,(INDEX(Input!$T$11:$T$136,AH$8+$A136+1)/INDEX(Input!$T$11:$T$136,AH$8+1))),0)*$B136*$C136</f>
        <v>0</v>
      </c>
      <c r="AI136">
        <f>IF(AI$8&lt;Input!$D$13,IF(AI$8+$A136&gt;=Input!$D$13,0,(INDEX(Input!$T$11:$T$136,AI$8+$A136+1)/INDEX(Input!$T$11:$T$136,AI$8+1))),0)*$B136*$C136</f>
        <v>0</v>
      </c>
      <c r="AJ136">
        <f>IF(AJ$8&lt;Input!$D$13,IF(AJ$8+$A136&gt;=Input!$D$13,0,(INDEX(Input!$T$11:$T$136,AJ$8+$A136+1)/INDEX(Input!$T$11:$T$136,AJ$8+1))),0)*$B136*$C136</f>
        <v>0</v>
      </c>
      <c r="AK136">
        <f>IF(AK$8&lt;Input!$D$13,IF(AK$8+$A136&gt;=Input!$D$13,0,(INDEX(Input!$T$11:$T$136,AK$8+$A136+1)/INDEX(Input!$T$11:$T$136,AK$8+1))),0)*$B136*$C136</f>
        <v>0</v>
      </c>
      <c r="AL136">
        <f>IF(AL$8&lt;Input!$D$13,IF(AL$8+$A136&gt;=Input!$D$13,0,(INDEX(Input!$T$11:$T$136,AL$8+$A136+1)/INDEX(Input!$T$11:$T$136,AL$8+1))),0)*$B136*$C136</f>
        <v>0</v>
      </c>
      <c r="AM136">
        <f>IF(AM$8&lt;Input!$D$13,IF(AM$8+$A136&gt;=Input!$D$13,0,(INDEX(Input!$T$11:$T$136,AM$8+$A136+1)/INDEX(Input!$T$11:$T$136,AM$8+1))),0)*$B136*$C136</f>
        <v>0</v>
      </c>
      <c r="AN136">
        <f>IF(AN$8&lt;Input!$D$13,IF(AN$8+$A136&gt;=Input!$D$13,0,(INDEX(Input!$T$11:$T$136,AN$8+$A136+1)/INDEX(Input!$T$11:$T$136,AN$8+1))),0)*$B136*$C136</f>
        <v>0</v>
      </c>
      <c r="AO136">
        <f>IF(AO$8&lt;Input!$D$13,IF(AO$8+$A136&gt;=Input!$D$13,0,(INDEX(Input!$T$11:$T$136,AO$8+$A136+1)/INDEX(Input!$T$11:$T$136,AO$8+1))),0)*$B136*$C136</f>
        <v>0</v>
      </c>
      <c r="AP136">
        <f>IF(AP$8&lt;Input!$D$13,IF(AP$8+$A136&gt;=Input!$D$13,0,(INDEX(Input!$T$11:$T$136,AP$8+$A136+1)/INDEX(Input!$T$11:$T$136,AP$8+1))),0)*$B136*$C136</f>
        <v>0</v>
      </c>
      <c r="AQ136">
        <f>IF(AQ$8&lt;Input!$D$13,IF(AQ$8+$A136&gt;=Input!$D$13,0,(INDEX(Input!$T$11:$T$136,AQ$8+$A136+1)/INDEX(Input!$T$11:$T$136,AQ$8+1))),0)*$B136*$C136</f>
        <v>0</v>
      </c>
      <c r="AR136">
        <f>IF(AR$8&lt;Input!$D$13,IF(AR$8+$A136&gt;=Input!$D$13,0,(INDEX(Input!$T$11:$T$136,AR$8+$A136+1)/INDEX(Input!$T$11:$T$136,AR$8+1))),0)*$B136*$C136</f>
        <v>0</v>
      </c>
      <c r="AS136">
        <f>IF(AS$8&lt;Input!$D$13,IF(AS$8+$A136&gt;=Input!$D$13,0,(INDEX(Input!$T$11:$T$136,AS$8+$A136+1)/INDEX(Input!$T$11:$T$136,AS$8+1))),0)*$B136*$C136</f>
        <v>0</v>
      </c>
      <c r="AT136">
        <f>IF(AT$8&lt;Input!$D$13,IF(AT$8+$A136&gt;=Input!$D$13,0,(INDEX(Input!$T$11:$T$136,AT$8+$A136+1)/INDEX(Input!$T$11:$T$136,AT$8+1))),0)*$B136*$C136</f>
        <v>0</v>
      </c>
      <c r="AU136">
        <f>IF(AU$8&lt;Input!$D$13,IF(AU$8+$A136&gt;=Input!$D$13,0,(INDEX(Input!$T$11:$T$136,AU$8+$A136+1)/INDEX(Input!$T$11:$T$136,AU$8+1))),0)*$B136*$C136</f>
        <v>0</v>
      </c>
      <c r="AV136">
        <f>IF(AV$8&lt;Input!$D$13,IF(AV$8+$A136&gt;=Input!$D$13,0,(INDEX(Input!$T$11:$T$136,AV$8+$A136+1)/INDEX(Input!$T$11:$T$136,AV$8+1))),0)*$B136*$C136</f>
        <v>0</v>
      </c>
      <c r="AW136">
        <f>IF(AW$8&lt;Input!$D$13,IF(AW$8+$A136&gt;=Input!$D$13,0,(INDEX(Input!$T$11:$T$136,AW$8+$A136+1)/INDEX(Input!$T$11:$T$136,AW$8+1))),0)*$B136*$C136</f>
        <v>0</v>
      </c>
      <c r="AX136">
        <f>IF(AX$8&lt;Input!$D$13,IF(AX$8+$A136&gt;=Input!$D$13,0,(INDEX(Input!$T$11:$T$136,AX$8+$A136+1)/INDEX(Input!$T$11:$T$136,AX$8+1))),0)*$B136*$C136</f>
        <v>0</v>
      </c>
      <c r="AY136">
        <f>IF(AY$8&lt;Input!$D$13,IF(AY$8+$A136&gt;=Input!$D$13,0,(INDEX(Input!$T$11:$T$136,AY$8+$A136+1)/INDEX(Input!$T$11:$T$136,AY$8+1))),0)*$B136*$C136</f>
        <v>0</v>
      </c>
      <c r="AZ136">
        <f>IF(AZ$8&lt;Input!$D$13,IF(AZ$8+$A136&gt;=Input!$D$13,0,(INDEX(Input!$T$11:$T$136,AZ$8+$A136+1)/INDEX(Input!$T$11:$T$136,AZ$8+1))),0)*$B136*$C136</f>
        <v>0</v>
      </c>
      <c r="BA136">
        <f>IF(BA$8&lt;Input!$D$13,IF(BA$8+$A136&gt;=Input!$D$13,0,(INDEX(Input!$T$11:$T$136,BA$8+$A136+1)/INDEX(Input!$T$11:$T$136,BA$8+1))),0)*$B136*$C136</f>
        <v>0</v>
      </c>
      <c r="BB136">
        <f>IF(BB$8&lt;Input!$D$13,IF(BB$8+$A136&gt;=Input!$D$13,0,(INDEX(Input!$T$11:$T$136,BB$8+$A136+1)/INDEX(Input!$T$11:$T$136,BB$8+1))),0)*$B136*$C136</f>
        <v>0</v>
      </c>
      <c r="BC136">
        <f>IF(BC$8&lt;Input!$D$13,IF(BC$8+$A136&gt;=Input!$D$13,0,(INDEX(Input!$T$11:$T$136,BC$8+$A136+1)/INDEX(Input!$T$11:$T$136,BC$8+1))),0)*$B136*$C136</f>
        <v>0</v>
      </c>
      <c r="BD136">
        <f>IF(BD$8&lt;Input!$D$13,IF(BD$8+$A136&gt;=Input!$D$13,0,(INDEX(Input!$T$11:$T$136,BD$8+$A136+1)/INDEX(Input!$T$11:$T$136,BD$8+1))),0)*$B136*$C136</f>
        <v>0</v>
      </c>
      <c r="BE136">
        <f>IF(BE$8&lt;Input!$D$13,IF(BE$8+$A136&gt;=Input!$D$13,0,(INDEX(Input!$T$11:$T$136,BE$8+$A136+1)/INDEX(Input!$T$11:$T$136,BE$8+1))),0)*$B136*$C136</f>
        <v>0</v>
      </c>
      <c r="BF136">
        <f>IF(BF$8&lt;Input!$D$13,IF(BF$8+$A136&gt;=Input!$D$13,0,(INDEX(Input!$T$11:$T$136,BF$8+$A136+1)/INDEX(Input!$T$11:$T$136,BF$8+1))),0)*$B136*$C136</f>
        <v>0</v>
      </c>
      <c r="BG136">
        <f>IF(BG$8&lt;Input!$D$13,IF(BG$8+$A136&gt;=Input!$D$13,0,(INDEX(Input!$T$11:$T$136,BG$8+$A136+1)/INDEX(Input!$T$11:$T$136,BG$8+1))),0)*$B136*$C136</f>
        <v>0</v>
      </c>
      <c r="BH136">
        <f>IF(BH$8&lt;Input!$D$13,IF(BH$8+$A136&gt;=Input!$D$13,0,(INDEX(Input!$T$11:$T$136,BH$8+$A136+1)/INDEX(Input!$T$11:$T$136,BH$8+1))),0)*$B136*$C136</f>
        <v>0</v>
      </c>
      <c r="BI136">
        <f>IF(BI$8&lt;Input!$D$13,IF(BI$8+$A136&gt;=Input!$D$13,0,(INDEX(Input!$T$11:$T$136,BI$8+$A136+1)/INDEX(Input!$T$11:$T$136,BI$8+1))),0)*$B136*$C136</f>
        <v>0</v>
      </c>
      <c r="BJ136">
        <f>IF(BJ$8&lt;Input!$D$13,IF(BJ$8+$A136&gt;=Input!$D$13,0,(INDEX(Input!$T$11:$T$136,BJ$8+$A136+1)/INDEX(Input!$T$11:$T$136,BJ$8+1))),0)*$B136*$C136</f>
        <v>0</v>
      </c>
      <c r="BK136">
        <f>IF(BK$8&lt;Input!$D$13,IF(BK$8+$A136&gt;=Input!$D$13,0,(INDEX(Input!$T$11:$T$136,BK$8+$A136+1)/INDEX(Input!$T$11:$T$136,BK$8+1))),0)*$B136*$C136</f>
        <v>0</v>
      </c>
      <c r="BL136">
        <f>IF(BL$8&lt;Input!$D$13,IF(BL$8+$A136&gt;=Input!$D$13,0,(INDEX(Input!$T$11:$T$136,BL$8+$A136+1)/INDEX(Input!$T$11:$T$136,BL$8+1))),0)*$B136*$C136</f>
        <v>0</v>
      </c>
      <c r="BM136">
        <f>IF(BM$8&lt;Input!$D$13,IF(BM$8+$A136&gt;=Input!$D$13,0,(INDEX(Input!$T$11:$T$136,BM$8+$A136+1)/INDEX(Input!$T$11:$T$136,BM$8+1))),0)*$B136*$C136</f>
        <v>0</v>
      </c>
      <c r="BN136">
        <f>IF(BN$8&lt;Input!$D$13,IF(BN$8+$A136&gt;=Input!$D$13,0,(INDEX(Input!$T$11:$T$136,BN$8+$A136+1)/INDEX(Input!$T$11:$T$136,BN$8+1))),0)*$B136*$C136</f>
        <v>0</v>
      </c>
    </row>
  </sheetData>
  <sheetProtection password="A1BD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BN136"/>
  <sheetViews>
    <sheetView workbookViewId="0"/>
  </sheetViews>
  <sheetFormatPr defaultRowHeight="15"/>
  <sheetData>
    <row r="1" spans="1:66">
      <c r="B1" t="str">
        <f>"AL(A)"&amp;"="</f>
        <v>AL(A)=</v>
      </c>
      <c r="C1" t="s">
        <v>20</v>
      </c>
      <c r="D1">
        <f>SUM(F1:BN1)</f>
        <v>3254126696.3872313</v>
      </c>
      <c r="E1" t="s">
        <v>42</v>
      </c>
      <c r="F1">
        <f>F5*F2*F3*F4*F6</f>
        <v>0</v>
      </c>
      <c r="G1">
        <f t="shared" ref="G1:BN1" si="0">G5*G2*G3*G4*G6</f>
        <v>0</v>
      </c>
      <c r="H1">
        <f t="shared" si="0"/>
        <v>0</v>
      </c>
      <c r="I1">
        <f t="shared" si="0"/>
        <v>241.57171118999884</v>
      </c>
      <c r="J1">
        <f t="shared" si="0"/>
        <v>0</v>
      </c>
      <c r="K1">
        <f t="shared" si="0"/>
        <v>2485.7425052183148</v>
      </c>
      <c r="L1">
        <f t="shared" si="0"/>
        <v>8534.8529962879984</v>
      </c>
      <c r="M1">
        <f t="shared" si="0"/>
        <v>868.58770607859856</v>
      </c>
      <c r="N1">
        <f t="shared" si="0"/>
        <v>135687.68347325319</v>
      </c>
      <c r="O1">
        <f t="shared" si="0"/>
        <v>435778.42616661871</v>
      </c>
      <c r="P1">
        <f t="shared" si="0"/>
        <v>971599.30952900636</v>
      </c>
      <c r="Q1">
        <f t="shared" si="0"/>
        <v>840086.76514656236</v>
      </c>
      <c r="R1">
        <f t="shared" si="0"/>
        <v>2916707.0895303641</v>
      </c>
      <c r="S1">
        <f t="shared" si="0"/>
        <v>4712028.8018261595</v>
      </c>
      <c r="T1">
        <f t="shared" si="0"/>
        <v>7508704.0770162158</v>
      </c>
      <c r="U1">
        <f t="shared" si="0"/>
        <v>14588029.971104572</v>
      </c>
      <c r="V1">
        <f t="shared" si="0"/>
        <v>16495976.769019812</v>
      </c>
      <c r="W1">
        <f t="shared" si="0"/>
        <v>25145312.345682409</v>
      </c>
      <c r="X1">
        <f t="shared" si="0"/>
        <v>50313529.385926612</v>
      </c>
      <c r="Y1">
        <f t="shared" si="0"/>
        <v>51973659.616903909</v>
      </c>
      <c r="Z1">
        <f t="shared" si="0"/>
        <v>99712868.983921945</v>
      </c>
      <c r="AA1">
        <f t="shared" si="0"/>
        <v>64702516.938591033</v>
      </c>
      <c r="AB1">
        <f t="shared" si="0"/>
        <v>135019010.81656989</v>
      </c>
      <c r="AC1">
        <f t="shared" si="0"/>
        <v>159739929.35808277</v>
      </c>
      <c r="AD1">
        <f t="shared" si="0"/>
        <v>138831164.69419017</v>
      </c>
      <c r="AE1">
        <f t="shared" si="0"/>
        <v>81770666.236689359</v>
      </c>
      <c r="AF1">
        <f t="shared" si="0"/>
        <v>172412273.54744363</v>
      </c>
      <c r="AG1">
        <f t="shared" si="0"/>
        <v>122955865.71950915</v>
      </c>
      <c r="AH1">
        <f t="shared" si="0"/>
        <v>153912808.52978051</v>
      </c>
      <c r="AI1">
        <f t="shared" si="0"/>
        <v>367517105.9804619</v>
      </c>
      <c r="AJ1">
        <f t="shared" si="0"/>
        <v>205243606.81312779</v>
      </c>
      <c r="AK1">
        <f t="shared" si="0"/>
        <v>278817526.62104952</v>
      </c>
      <c r="AL1">
        <f t="shared" si="0"/>
        <v>442955336.88009202</v>
      </c>
      <c r="AM1">
        <f t="shared" si="0"/>
        <v>349253441.04661196</v>
      </c>
      <c r="AN1">
        <f t="shared" si="0"/>
        <v>305233343.22486609</v>
      </c>
      <c r="AO1">
        <f t="shared" si="0"/>
        <v>0</v>
      </c>
      <c r="AP1">
        <f t="shared" si="0"/>
        <v>0</v>
      </c>
      <c r="AQ1">
        <f t="shared" si="0"/>
        <v>0</v>
      </c>
      <c r="AR1">
        <f t="shared" si="0"/>
        <v>0</v>
      </c>
      <c r="AS1">
        <f t="shared" si="0"/>
        <v>0</v>
      </c>
      <c r="AT1">
        <f t="shared" si="0"/>
        <v>0</v>
      </c>
      <c r="AU1">
        <f t="shared" si="0"/>
        <v>0</v>
      </c>
      <c r="AV1">
        <f t="shared" si="0"/>
        <v>0</v>
      </c>
      <c r="AW1">
        <f t="shared" si="0"/>
        <v>0</v>
      </c>
      <c r="AX1">
        <f t="shared" si="0"/>
        <v>0</v>
      </c>
      <c r="AY1">
        <f t="shared" si="0"/>
        <v>0</v>
      </c>
      <c r="AZ1">
        <f t="shared" si="0"/>
        <v>0</v>
      </c>
      <c r="BA1">
        <f t="shared" si="0"/>
        <v>0</v>
      </c>
      <c r="BB1">
        <f t="shared" si="0"/>
        <v>0</v>
      </c>
      <c r="BC1">
        <f t="shared" si="0"/>
        <v>0</v>
      </c>
      <c r="BD1">
        <f t="shared" si="0"/>
        <v>0</v>
      </c>
      <c r="BE1">
        <f t="shared" si="0"/>
        <v>0</v>
      </c>
      <c r="BF1">
        <f t="shared" si="0"/>
        <v>0</v>
      </c>
      <c r="BG1">
        <f t="shared" si="0"/>
        <v>0</v>
      </c>
      <c r="BH1">
        <f t="shared" si="0"/>
        <v>0</v>
      </c>
      <c r="BI1">
        <f t="shared" si="0"/>
        <v>0</v>
      </c>
      <c r="BJ1">
        <f t="shared" si="0"/>
        <v>0</v>
      </c>
      <c r="BK1">
        <f t="shared" si="0"/>
        <v>0</v>
      </c>
      <c r="BL1">
        <f t="shared" si="0"/>
        <v>0</v>
      </c>
      <c r="BM1">
        <f t="shared" si="0"/>
        <v>0</v>
      </c>
      <c r="BN1">
        <f t="shared" si="0"/>
        <v>0</v>
      </c>
    </row>
    <row r="2" spans="1:66">
      <c r="E2" t="s">
        <v>32</v>
      </c>
      <c r="F2">
        <f>Brx!F1</f>
        <v>0</v>
      </c>
      <c r="G2">
        <f>Brx!G1</f>
        <v>0</v>
      </c>
      <c r="H2">
        <f>Brx!H1</f>
        <v>0</v>
      </c>
      <c r="I2">
        <f>Brx!I1</f>
        <v>41459.112710280839</v>
      </c>
      <c r="J2">
        <f>Brx!J1</f>
        <v>0</v>
      </c>
      <c r="K2">
        <f>Brx!K1</f>
        <v>142746.33236417317</v>
      </c>
      <c r="L2">
        <f>Brx!L1</f>
        <v>313220.32404332829</v>
      </c>
      <c r="M2">
        <f>Brx!M1</f>
        <v>21185.777544803444</v>
      </c>
      <c r="N2">
        <f>Brx!N1</f>
        <v>2288144.8611852056</v>
      </c>
      <c r="O2">
        <f>Brx!O1</f>
        <v>5228527.9398652753</v>
      </c>
      <c r="P2">
        <f>Brx!P1</f>
        <v>8497037.0164441857</v>
      </c>
      <c r="Q2">
        <f>Brx!Q1</f>
        <v>5466702.5912400978</v>
      </c>
      <c r="R2">
        <f>Brx!R1</f>
        <v>14377845.281747079</v>
      </c>
      <c r="S2">
        <f>Brx!S1</f>
        <v>17873517.337199252</v>
      </c>
      <c r="T2">
        <f>Brx!T1</f>
        <v>22216767.975310139</v>
      </c>
      <c r="U2">
        <f>Brx!U1</f>
        <v>34076867.001971059</v>
      </c>
      <c r="V2">
        <f>Brx!V1</f>
        <v>30745278.5316591</v>
      </c>
      <c r="W2">
        <f>Brx!W1</f>
        <v>37741048.422503531</v>
      </c>
      <c r="X2">
        <f>Brx!X1</f>
        <v>61319299.425621845</v>
      </c>
      <c r="Y2">
        <f>Brx!Y1</f>
        <v>51804504.232131295</v>
      </c>
      <c r="Z2">
        <f>Brx!Z1</f>
        <v>81808183.133083224</v>
      </c>
      <c r="AA2">
        <f>Brx!AA1</f>
        <v>43936266.887737274</v>
      </c>
      <c r="AB2">
        <f>Brx!AB1</f>
        <v>76251457.850376472</v>
      </c>
      <c r="AC2">
        <f>Brx!AC1</f>
        <v>75340263.76188837</v>
      </c>
      <c r="AD2">
        <f>Brx!AD1</f>
        <v>54883568.279026449</v>
      </c>
      <c r="AE2">
        <f>Brx!AE1</f>
        <v>27180610.494314104</v>
      </c>
      <c r="AF2">
        <f>Brx!AF1</f>
        <v>48316314.128861502</v>
      </c>
      <c r="AG2">
        <f>Brx!AG1</f>
        <v>29118730.986070048</v>
      </c>
      <c r="AH2">
        <f>Brx!AH1</f>
        <v>30865467.156049158</v>
      </c>
      <c r="AI2">
        <f>Brx!AI1</f>
        <v>62526328.928179078</v>
      </c>
      <c r="AJ2">
        <f>Brx!AJ1</f>
        <v>29670168.298507616</v>
      </c>
      <c r="AK2">
        <f>Brx!AK1</f>
        <v>34298397.995389722</v>
      </c>
      <c r="AL2">
        <f>Brx!AL1</f>
        <v>46405071.343444563</v>
      </c>
      <c r="AM2">
        <f>Brx!AM1</f>
        <v>31219138.689996678</v>
      </c>
      <c r="AN2">
        <f>Brx!AN1</f>
        <v>23314004.519400004</v>
      </c>
      <c r="AO2">
        <f>Brx!AO1</f>
        <v>0</v>
      </c>
      <c r="AP2">
        <f>Brx!AP1</f>
        <v>0</v>
      </c>
      <c r="AQ2">
        <f>Brx!AQ1</f>
        <v>0</v>
      </c>
      <c r="AR2">
        <f>Brx!AR1</f>
        <v>0</v>
      </c>
      <c r="AS2">
        <f>Brx!AS1</f>
        <v>0</v>
      </c>
      <c r="AT2">
        <f>Brx!AT1</f>
        <v>0</v>
      </c>
      <c r="AU2">
        <f>Brx!AU1</f>
        <v>0</v>
      </c>
      <c r="AV2">
        <f>Brx!AV1</f>
        <v>0</v>
      </c>
      <c r="AW2">
        <f>Brx!AW1</f>
        <v>0</v>
      </c>
      <c r="AX2">
        <f>Brx!AX1</f>
        <v>0</v>
      </c>
      <c r="AY2">
        <f>Brx!AY1</f>
        <v>0</v>
      </c>
      <c r="AZ2">
        <f>Brx!AZ1</f>
        <v>0</v>
      </c>
      <c r="BA2">
        <f>Brx!BA1</f>
        <v>0</v>
      </c>
      <c r="BB2">
        <f>Brx!BB1</f>
        <v>0</v>
      </c>
      <c r="BC2">
        <f>Brx!BC1</f>
        <v>0</v>
      </c>
      <c r="BD2">
        <f>Brx!BD1</f>
        <v>0</v>
      </c>
      <c r="BE2">
        <f>Brx!BE1</f>
        <v>0</v>
      </c>
      <c r="BF2">
        <f>Brx!BF1</f>
        <v>0</v>
      </c>
      <c r="BG2">
        <f>Brx!BG1</f>
        <v>0</v>
      </c>
      <c r="BH2">
        <f>Brx!BH1</f>
        <v>0</v>
      </c>
      <c r="BI2">
        <f>Brx!BI1</f>
        <v>0</v>
      </c>
      <c r="BJ2">
        <f>Brx!BJ1</f>
        <v>0</v>
      </c>
      <c r="BK2">
        <f>Brx!BK1</f>
        <v>0</v>
      </c>
      <c r="BL2">
        <f>Brx!BL1</f>
        <v>0</v>
      </c>
      <c r="BM2">
        <f>Brx!BM1</f>
        <v>0</v>
      </c>
      <c r="BN2">
        <f>Brx!BN1</f>
        <v>0</v>
      </c>
    </row>
    <row r="3" spans="1:66">
      <c r="E3" t="s">
        <v>30</v>
      </c>
      <c r="F3">
        <f>IF(F8&lt;Input!$D$13,PRODUCT(F11:F136),0)</f>
        <v>3.3497400690496511E-2</v>
      </c>
      <c r="G3">
        <f>IF(G8&lt;Input!$D$13,PRODUCT(G11:G136),0)</f>
        <v>4.450232740505615E-2</v>
      </c>
      <c r="H3">
        <f>IF(H8&lt;Input!$D$13,PRODUCT(H11:H136),0)</f>
        <v>5.7620304234032277E-2</v>
      </c>
      <c r="I3">
        <f>IF(I8&lt;Input!$D$13,PRODUCT(I11:I136),0)</f>
        <v>7.294408377829284E-2</v>
      </c>
      <c r="J3">
        <f>IF(J8&lt;Input!$D$13,PRODUCT(J11:J136),0)</f>
        <v>9.0456847824727002E-2</v>
      </c>
      <c r="K3">
        <f>IF(K8&lt;Input!$D$13,PRODUCT(K11:K136),0)</f>
        <v>0.11009141046628579</v>
      </c>
      <c r="L3">
        <f>IF(L8&lt;Input!$D$13,PRODUCT(L11:L136),0)</f>
        <v>0.13170450260193253</v>
      </c>
      <c r="M3">
        <f>IF(M8&lt;Input!$D$13,PRODUCT(M11:M136),0)</f>
        <v>0.15582979327159119</v>
      </c>
      <c r="N3">
        <f>IF(N8&lt;Input!$D$13,PRODUCT(N11:N136),0)</f>
        <v>0.18093379457823891</v>
      </c>
      <c r="O3">
        <f>IF(O8&lt;Input!$D$13,PRODUCT(O11:O136),0)</f>
        <v>0.20738151930737775</v>
      </c>
      <c r="P3">
        <f>IF(P8&lt;Input!$D$13,PRODUCT(P11:P136),0)</f>
        <v>0.23491971088337679</v>
      </c>
      <c r="Q3">
        <f>IF(Q8&lt;Input!$D$13,PRODUCT(Q11:Q136),0)</f>
        <v>0.26331723301969756</v>
      </c>
      <c r="R3">
        <f>IF(R8&lt;Input!$D$13,PRODUCT(R11:R136),0)</f>
        <v>0.29232404518455135</v>
      </c>
      <c r="S3">
        <f>IF(S8&lt;Input!$D$13,PRODUCT(S11:S136),0)</f>
        <v>0.32171761074277022</v>
      </c>
      <c r="T3">
        <f>IF(T8&lt;Input!$D$13,PRODUCT(T11:T136),0)</f>
        <v>0.35135800487004332</v>
      </c>
      <c r="U3">
        <f>IF(U8&lt;Input!$D$13,PRODUCT(U11:U136),0)</f>
        <v>0.38107723837611113</v>
      </c>
      <c r="V3">
        <f>IF(V8&lt;Input!$D$13,PRODUCT(V11:V136),0)</f>
        <v>0.4107905124182839</v>
      </c>
      <c r="W3">
        <f>IF(W8&lt;Input!$D$13,PRODUCT(W11:W136),0)</f>
        <v>0.4404619910672285</v>
      </c>
      <c r="X3">
        <f>IF(X8&lt;Input!$D$13,PRODUCT(X11:X136),0)</f>
        <v>0.47000543563655778</v>
      </c>
      <c r="Y3">
        <f>IF(Y8&lt;Input!$D$13,PRODUCT(Y11:Y136),0)</f>
        <v>0.49948616558774012</v>
      </c>
      <c r="Z3">
        <f>IF(Z8&lt;Input!$D$13,PRODUCT(Z11:Z136),0)</f>
        <v>0.52888257654569937</v>
      </c>
      <c r="AA3">
        <f>IF(AA8&lt;Input!$D$13,PRODUCT(AA11:AA136),0)</f>
        <v>0.55832492953508028</v>
      </c>
      <c r="AB3">
        <f>IF(AB8&lt;Input!$D$13,PRODUCT(AB11:AB136),0)</f>
        <v>0.58790328222711863</v>
      </c>
      <c r="AC3">
        <f>IF(AC8&lt;Input!$D$13,PRODUCT(AC11:AC136),0)</f>
        <v>0.61775150607223561</v>
      </c>
      <c r="AD3">
        <f>IF(AD8&lt;Input!$D$13,PRODUCT(AD11:AD136),0)</f>
        <v>0.64798087080696687</v>
      </c>
      <c r="AE3">
        <f>IF(AE8&lt;Input!$D$13,PRODUCT(AE11:AE136),0)</f>
        <v>0.67873558916894083</v>
      </c>
      <c r="AF3">
        <f>IF(AF8&lt;Input!$D$13,PRODUCT(AF11:AF136),0)</f>
        <v>0.71019373690577658</v>
      </c>
      <c r="AG3">
        <f>IF(AG8&lt;Input!$D$13,PRODUCT(AG11:AG136),0)</f>
        <v>0.74244168722327752</v>
      </c>
      <c r="AH3">
        <f>IF(AH8&lt;Input!$D$13,PRODUCT(AH11:AH136),0)</f>
        <v>0.77565158570645298</v>
      </c>
      <c r="AI3">
        <f>IF(AI8&lt;Input!$D$13,PRODUCT(AI11:AI136),0)</f>
        <v>0.80986557481870403</v>
      </c>
      <c r="AJ3">
        <f>IF(AJ8&lt;Input!$D$13,PRODUCT(AJ11:AJ136),0)</f>
        <v>0.8452753128526691</v>
      </c>
      <c r="AK3">
        <f>IF(AK8&lt;Input!$D$13,PRODUCT(AK11:AK136),0)</f>
        <v>0.88191728491065735</v>
      </c>
      <c r="AL3">
        <f>IF(AL8&lt;Input!$D$13,PRODUCT(AL11:AL136),0)</f>
        <v>0.92036762038050846</v>
      </c>
      <c r="AM3">
        <f>IF(AM8&lt;Input!$D$13,PRODUCT(AM11:AM136),0)</f>
        <v>0.95961307018983999</v>
      </c>
      <c r="AN3">
        <f>IF(AN8&lt;Input!$D$13,PRODUCT(AN11:AN136),0)</f>
        <v>1</v>
      </c>
      <c r="AO3">
        <f>IF(AO8&lt;Input!$D$13,PRODUCT(AO11:AO136),0)</f>
        <v>0</v>
      </c>
      <c r="AP3">
        <f>IF(AP8&lt;Input!$D$13,PRODUCT(AP11:AP136),0)</f>
        <v>0</v>
      </c>
      <c r="AQ3">
        <f>IF(AQ8&lt;Input!$D$13,PRODUCT(AQ11:AQ136),0)</f>
        <v>0</v>
      </c>
      <c r="AR3">
        <f>IF(AR8&lt;Input!$D$13,PRODUCT(AR11:AR136),0)</f>
        <v>0</v>
      </c>
      <c r="AS3">
        <f>IF(AS8&lt;Input!$D$13,PRODUCT(AS11:AS136),0)</f>
        <v>0</v>
      </c>
      <c r="AT3">
        <f>IF(AT8&lt;Input!$D$13,PRODUCT(AT11:AT136),0)</f>
        <v>0</v>
      </c>
      <c r="AU3">
        <f>IF(AU8&lt;Input!$D$13,PRODUCT(AU11:AU136),0)</f>
        <v>0</v>
      </c>
      <c r="AV3">
        <f>IF(AV8&lt;Input!$D$13,PRODUCT(AV11:AV136),0)</f>
        <v>0</v>
      </c>
      <c r="AW3">
        <f>IF(AW8&lt;Input!$D$13,PRODUCT(AW11:AW136),0)</f>
        <v>0</v>
      </c>
      <c r="AX3">
        <f>IF(AX8&lt;Input!$D$13,PRODUCT(AX11:AX136),0)</f>
        <v>0</v>
      </c>
      <c r="AY3">
        <f>IF(AY8&lt;Input!$D$13,PRODUCT(AY11:AY136),0)</f>
        <v>0</v>
      </c>
      <c r="AZ3">
        <f>IF(AZ8&lt;Input!$D$13,PRODUCT(AZ11:AZ136),0)</f>
        <v>0</v>
      </c>
      <c r="BA3">
        <f>IF(BA8&lt;Input!$D$13,PRODUCT(BA11:BA136),0)</f>
        <v>0</v>
      </c>
      <c r="BB3">
        <f>IF(BB8&lt;Input!$D$13,PRODUCT(BB11:BB136),0)</f>
        <v>0</v>
      </c>
      <c r="BC3">
        <f>IF(BC8&lt;Input!$D$13,PRODUCT(BC11:BC136),0)</f>
        <v>0</v>
      </c>
      <c r="BD3">
        <f>IF(BD8&lt;Input!$D$13,PRODUCT(BD11:BD136),0)</f>
        <v>0</v>
      </c>
      <c r="BE3">
        <f>IF(BE8&lt;Input!$D$13,PRODUCT(BE11:BE136),0)</f>
        <v>0</v>
      </c>
      <c r="BF3">
        <f>IF(BF8&lt;Input!$D$13,PRODUCT(BF11:BF136),0)</f>
        <v>0</v>
      </c>
      <c r="BG3">
        <f>IF(BG8&lt;Input!$D$13,PRODUCT(BG11:BG136),0)</f>
        <v>0</v>
      </c>
      <c r="BH3">
        <f>IF(BH8&lt;Input!$D$13,PRODUCT(BH11:BH136),0)</f>
        <v>0</v>
      </c>
      <c r="BI3">
        <f>IF(BI8&lt;Input!$D$13,PRODUCT(BI11:BI136),0)</f>
        <v>0</v>
      </c>
      <c r="BJ3">
        <f>IF(BJ8&lt;Input!$D$13,PRODUCT(BJ11:BJ136),0)</f>
        <v>0</v>
      </c>
      <c r="BK3">
        <f>IF(BK8&lt;Input!$D$13,PRODUCT(BK11:BK136),0)</f>
        <v>0</v>
      </c>
      <c r="BL3">
        <f>IF(BL8&lt;Input!$D$13,PRODUCT(BL11:BL136),0)</f>
        <v>0</v>
      </c>
      <c r="BM3">
        <f>IF(BM8&lt;Input!$D$13,PRODUCT(BM11:BM136),0)</f>
        <v>0</v>
      </c>
      <c r="BN3">
        <f>IF(BN8&lt;Input!$D$13,PRODUCT(BN11:BN136),0)</f>
        <v>0</v>
      </c>
    </row>
    <row r="4" spans="1:66">
      <c r="E4" t="s">
        <v>31</v>
      </c>
      <c r="F4">
        <f>IF(F8&lt;Input!$D$13,VLOOKUP(Input!$D$13-F$8,$A$11:$C$136,COLUMN($C$10)),0)</f>
        <v>4.8986066990580411E-2</v>
      </c>
      <c r="G4">
        <f>IF(G8&lt;Input!$D$13,VLOOKUP(Input!$D$13-G$8,$A$11:$C$136,COLUMN($C$10)),0)</f>
        <v>5.3394813019732652E-2</v>
      </c>
      <c r="H4">
        <f>IF(H8&lt;Input!$D$13,VLOOKUP(Input!$D$13-H$8,$A$11:$C$136,COLUMN($C$10)),0)</f>
        <v>5.8200346191508594E-2</v>
      </c>
      <c r="I4">
        <f>IF(I8&lt;Input!$D$13,VLOOKUP(Input!$D$13-I$8,$A$11:$C$136,COLUMN($C$10)),0)</f>
        <v>6.3438377348744371E-2</v>
      </c>
      <c r="J4">
        <f>IF(J8&lt;Input!$D$13,VLOOKUP(Input!$D$13-J$8,$A$11:$C$136,COLUMN($C$10)),0)</f>
        <v>6.9147831310131372E-2</v>
      </c>
      <c r="K4">
        <f>IF(K8&lt;Input!$D$13,VLOOKUP(Input!$D$13-K$8,$A$11:$C$136,COLUMN($C$10)),0)</f>
        <v>7.5371136128043179E-2</v>
      </c>
      <c r="L4">
        <f>IF(L8&lt;Input!$D$13,VLOOKUP(Input!$D$13-L$8,$A$11:$C$136,COLUMN($C$10)),0)</f>
        <v>8.2154538379567071E-2</v>
      </c>
      <c r="M4">
        <f>IF(M8&lt;Input!$D$13,VLOOKUP(Input!$D$13-M$8,$A$11:$C$136,COLUMN($C$10)),0)</f>
        <v>8.9548446833728118E-2</v>
      </c>
      <c r="N4">
        <f>IF(N8&lt;Input!$D$13,VLOOKUP(Input!$D$13-N$8,$A$11:$C$136,COLUMN($C$10)),0)</f>
        <v>9.7607807048763651E-2</v>
      </c>
      <c r="O4">
        <f>IF(O8&lt;Input!$D$13,VLOOKUP(Input!$D$13-O$8,$A$11:$C$136,COLUMN($C$10)),0)</f>
        <v>0.10639250968315236</v>
      </c>
      <c r="P4">
        <f>IF(P8&lt;Input!$D$13,VLOOKUP(Input!$D$13-P$8,$A$11:$C$136,COLUMN($C$10)),0)</f>
        <v>0.11596783555463608</v>
      </c>
      <c r="Q4">
        <f>IF(Q8&lt;Input!$D$13,VLOOKUP(Input!$D$13-Q$8,$A$11:$C$136,COLUMN($C$10)),0)</f>
        <v>0.12640494075455333</v>
      </c>
      <c r="R4">
        <f>IF(R8&lt;Input!$D$13,VLOOKUP(Input!$D$13-R$8,$A$11:$C$136,COLUMN($C$10)),0)</f>
        <v>0.13778138542246313</v>
      </c>
      <c r="S4">
        <f>IF(S8&lt;Input!$D$13,VLOOKUP(Input!$D$13-S$8,$A$11:$C$136,COLUMN($C$10)),0)</f>
        <v>0.15018171011048478</v>
      </c>
      <c r="T4">
        <f>IF(T8&lt;Input!$D$13,VLOOKUP(Input!$D$13-T$8,$A$11:$C$136,COLUMN($C$10)),0)</f>
        <v>0.16369806402042841</v>
      </c>
      <c r="U4">
        <f>IF(U8&lt;Input!$D$13,VLOOKUP(Input!$D$13-U$8,$A$11:$C$136,COLUMN($C$10)),0)</f>
        <v>0.17843088978226704</v>
      </c>
      <c r="V4">
        <f>IF(V8&lt;Input!$D$13,VLOOKUP(Input!$D$13-V$8,$A$11:$C$136,COLUMN($C$10)),0)</f>
        <v>0.19448966986267105</v>
      </c>
      <c r="W4">
        <f>IF(W8&lt;Input!$D$13,VLOOKUP(Input!$D$13-W$8,$A$11:$C$136,COLUMN($C$10)),0)</f>
        <v>0.21199374015031144</v>
      </c>
      <c r="X4">
        <f>IF(X8&lt;Input!$D$13,VLOOKUP(Input!$D$13-X$8,$A$11:$C$136,COLUMN($C$10)),0)</f>
        <v>0.23107317676383948</v>
      </c>
      <c r="Y4">
        <f>IF(Y8&lt;Input!$D$13,VLOOKUP(Input!$D$13-Y$8,$A$11:$C$136,COLUMN($C$10)),0)</f>
        <v>0.25186976267258504</v>
      </c>
      <c r="Z4">
        <f>IF(Z8&lt;Input!$D$13,VLOOKUP(Input!$D$13-Z$8,$A$11:$C$136,COLUMN($C$10)),0)</f>
        <v>0.27453804131311771</v>
      </c>
      <c r="AA4">
        <f>IF(AA8&lt;Input!$D$13,VLOOKUP(Input!$D$13-AA$8,$A$11:$C$136,COLUMN($C$10)),0)</f>
        <v>0.29924646503129831</v>
      </c>
      <c r="AB4">
        <f>IF(AB8&lt;Input!$D$13,VLOOKUP(Input!$D$13-AB$8,$A$11:$C$136,COLUMN($C$10)),0)</f>
        <v>0.32617864688411519</v>
      </c>
      <c r="AC4">
        <f>IF(AC8&lt;Input!$D$13,VLOOKUP(Input!$D$13-AC$8,$A$11:$C$136,COLUMN($C$10)),0)</f>
        <v>0.35553472510368567</v>
      </c>
      <c r="AD4">
        <f>IF(AD8&lt;Input!$D$13,VLOOKUP(Input!$D$13-AD$8,$A$11:$C$136,COLUMN($C$10)),0)</f>
        <v>0.38753285036301732</v>
      </c>
      <c r="AE4">
        <f>IF(AE8&lt;Input!$D$13,VLOOKUP(Input!$D$13-AE$8,$A$11:$C$136,COLUMN($C$10)),0)</f>
        <v>0.42241080689568894</v>
      </c>
      <c r="AF4">
        <f>IF(AF8&lt;Input!$D$13,VLOOKUP(Input!$D$13-AF$8,$A$11:$C$136,COLUMN($C$10)),0)</f>
        <v>0.46042777951630098</v>
      </c>
      <c r="AG4">
        <f>IF(AG8&lt;Input!$D$13,VLOOKUP(Input!$D$13-AG$8,$A$11:$C$136,COLUMN($C$10)),0)</f>
        <v>0.50186627967276809</v>
      </c>
      <c r="AH4">
        <f>IF(AH8&lt;Input!$D$13,VLOOKUP(Input!$D$13-AH$8,$A$11:$C$136,COLUMN($C$10)),0)</f>
        <v>0.54703424484331731</v>
      </c>
      <c r="AI4">
        <f>IF(AI8&lt;Input!$D$13,VLOOKUP(Input!$D$13-AI$8,$A$11:$C$136,COLUMN($C$10)),0)</f>
        <v>0.5962673268792158</v>
      </c>
      <c r="AJ4">
        <f>IF(AJ8&lt;Input!$D$13,VLOOKUP(Input!$D$13-AJ$8,$A$11:$C$136,COLUMN($C$10)),0)</f>
        <v>0.64993138629834524</v>
      </c>
      <c r="AK4">
        <f>IF(AK8&lt;Input!$D$13,VLOOKUP(Input!$D$13-AK$8,$A$11:$C$136,COLUMN($C$10)),0)</f>
        <v>0.7084252110651964</v>
      </c>
      <c r="AL4">
        <f>IF(AL8&lt;Input!$D$13,VLOOKUP(Input!$D$13-AL$8,$A$11:$C$136,COLUMN($C$10)),0)</f>
        <v>0.77218348006106408</v>
      </c>
      <c r="AM4">
        <f>IF(AM8&lt;Input!$D$13,VLOOKUP(Input!$D$13-AM$8,$A$11:$C$136,COLUMN($C$10)),0)</f>
        <v>0.84167999326655996</v>
      </c>
      <c r="AN4">
        <f>IF(AN8&lt;Input!$D$13,VLOOKUP(Input!$D$13-AN$8,$A$11:$C$136,COLUMN($C$10)),0)</f>
        <v>0.9174311926605504</v>
      </c>
      <c r="AO4">
        <f>IF(AO8&lt;Input!$D$13,VLOOKUP(Input!$D$13-AO$8,$A$11:$C$136,COLUMN($C$10)),0)</f>
        <v>0</v>
      </c>
      <c r="AP4">
        <f>IF(AP8&lt;Input!$D$13,VLOOKUP(Input!$D$13-AP$8,$A$11:$C$136,COLUMN($C$10)),0)</f>
        <v>0</v>
      </c>
      <c r="AQ4">
        <f>IF(AQ8&lt;Input!$D$13,VLOOKUP(Input!$D$13-AQ$8,$A$11:$C$136,COLUMN($C$10)),0)</f>
        <v>0</v>
      </c>
      <c r="AR4">
        <f>IF(AR8&lt;Input!$D$13,VLOOKUP(Input!$D$13-AR$8,$A$11:$C$136,COLUMN($C$10)),0)</f>
        <v>0</v>
      </c>
      <c r="AS4">
        <f>IF(AS8&lt;Input!$D$13,VLOOKUP(Input!$D$13-AS$8,$A$11:$C$136,COLUMN($C$10)),0)</f>
        <v>0</v>
      </c>
      <c r="AT4">
        <f>IF(AT8&lt;Input!$D$13,VLOOKUP(Input!$D$13-AT$8,$A$11:$C$136,COLUMN($C$10)),0)</f>
        <v>0</v>
      </c>
      <c r="AU4">
        <f>IF(AU8&lt;Input!$D$13,VLOOKUP(Input!$D$13-AU$8,$A$11:$C$136,COLUMN($C$10)),0)</f>
        <v>0</v>
      </c>
      <c r="AV4">
        <f>IF(AV8&lt;Input!$D$13,VLOOKUP(Input!$D$13-AV$8,$A$11:$C$136,COLUMN($C$10)),0)</f>
        <v>0</v>
      </c>
      <c r="AW4">
        <f>IF(AW8&lt;Input!$D$13,VLOOKUP(Input!$D$13-AW$8,$A$11:$C$136,COLUMN($C$10)),0)</f>
        <v>0</v>
      </c>
      <c r="AX4">
        <f>IF(AX8&lt;Input!$D$13,VLOOKUP(Input!$D$13-AX$8,$A$11:$C$136,COLUMN($C$10)),0)</f>
        <v>0</v>
      </c>
      <c r="AY4">
        <f>IF(AY8&lt;Input!$D$13,VLOOKUP(Input!$D$13-AY$8,$A$11:$C$136,COLUMN($C$10)),0)</f>
        <v>0</v>
      </c>
      <c r="AZ4">
        <f>IF(AZ8&lt;Input!$D$13,VLOOKUP(Input!$D$13-AZ$8,$A$11:$C$136,COLUMN($C$10)),0)</f>
        <v>0</v>
      </c>
      <c r="BA4">
        <f>IF(BA8&lt;Input!$D$13,VLOOKUP(Input!$D$13-BA$8,$A$11:$C$136,COLUMN($C$10)),0)</f>
        <v>0</v>
      </c>
      <c r="BB4">
        <f>IF(BB8&lt;Input!$D$13,VLOOKUP(Input!$D$13-BB$8,$A$11:$C$136,COLUMN($C$10)),0)</f>
        <v>0</v>
      </c>
      <c r="BC4">
        <f>IF(BC8&lt;Input!$D$13,VLOOKUP(Input!$D$13-BC$8,$A$11:$C$136,COLUMN($C$10)),0)</f>
        <v>0</v>
      </c>
      <c r="BD4">
        <f>IF(BD8&lt;Input!$D$13,VLOOKUP(Input!$D$13-BD$8,$A$11:$C$136,COLUMN($C$10)),0)</f>
        <v>0</v>
      </c>
      <c r="BE4">
        <f>IF(BE8&lt;Input!$D$13,VLOOKUP(Input!$D$13-BE$8,$A$11:$C$136,COLUMN($C$10)),0)</f>
        <v>0</v>
      </c>
      <c r="BF4">
        <f>IF(BF8&lt;Input!$D$13,VLOOKUP(Input!$D$13-BF$8,$A$11:$C$136,COLUMN($C$10)),0)</f>
        <v>0</v>
      </c>
      <c r="BG4">
        <f>IF(BG8&lt;Input!$D$13,VLOOKUP(Input!$D$13-BG$8,$A$11:$C$136,COLUMN($C$10)),0)</f>
        <v>0</v>
      </c>
      <c r="BH4">
        <f>IF(BH8&lt;Input!$D$13,VLOOKUP(Input!$D$13-BH$8,$A$11:$C$136,COLUMN($C$10)),0)</f>
        <v>0</v>
      </c>
      <c r="BI4">
        <f>IF(BI8&lt;Input!$D$13,VLOOKUP(Input!$D$13-BI$8,$A$11:$C$136,COLUMN($C$10)),0)</f>
        <v>0</v>
      </c>
      <c r="BJ4">
        <f>IF(BJ8&lt;Input!$D$13,VLOOKUP(Input!$D$13-BJ$8,$A$11:$C$136,COLUMN($C$10)),0)</f>
        <v>0</v>
      </c>
      <c r="BK4">
        <f>IF(BK8&lt;Input!$D$13,VLOOKUP(Input!$D$13-BK$8,$A$11:$C$136,COLUMN($C$10)),0)</f>
        <v>0</v>
      </c>
      <c r="BL4">
        <f>IF(BL8&lt;Input!$D$13,VLOOKUP(Input!$D$13-BL$8,$A$11:$C$136,COLUMN($C$10)),0)</f>
        <v>0</v>
      </c>
      <c r="BM4">
        <f>IF(BM8&lt;Input!$D$13,VLOOKUP(Input!$D$13-BM$8,$A$11:$C$136,COLUMN($C$10)),0)</f>
        <v>0</v>
      </c>
      <c r="BN4">
        <f>IF(BN8&lt;Input!$D$13,VLOOKUP(Input!$D$13-BN$8,$A$11:$C$136,COLUMN($C$10)),0)</f>
        <v>0</v>
      </c>
    </row>
    <row r="5" spans="1:66">
      <c r="E5" t="s">
        <v>66</v>
      </c>
      <c r="F5">
        <f>IF(F8&lt;Input!$D$13,(F8-Input!$D$12)/(Input!$D$13-Input!$D$12),0)</f>
        <v>0</v>
      </c>
      <c r="G5">
        <f>IF(G8&lt;Input!$D$13,(G8-Input!$D$12)/(Input!$D$13-Input!$D$12),0)</f>
        <v>2.8571428571428571E-2</v>
      </c>
      <c r="H5">
        <f>IF(H8&lt;Input!$D$13,(H8-Input!$D$12)/(Input!$D$13-Input!$D$12),0)</f>
        <v>5.7142857142857141E-2</v>
      </c>
      <c r="I5">
        <f>IF(I8&lt;Input!$D$13,(I8-Input!$D$12)/(Input!$D$13-Input!$D$12),0)</f>
        <v>8.5714285714285715E-2</v>
      </c>
      <c r="J5">
        <f>IF(J8&lt;Input!$D$13,(J8-Input!$D$12)/(Input!$D$13-Input!$D$12),0)</f>
        <v>0.11428571428571428</v>
      </c>
      <c r="K5">
        <f>IF(K8&lt;Input!$D$13,(K8-Input!$D$12)/(Input!$D$13-Input!$D$12),0)</f>
        <v>0.14285714285714285</v>
      </c>
      <c r="L5">
        <f>IF(L8&lt;Input!$D$13,(L8-Input!$D$12)/(Input!$D$13-Input!$D$12),0)</f>
        <v>0.17142857142857143</v>
      </c>
      <c r="M5">
        <f>IF(M8&lt;Input!$D$13,(M8-Input!$D$12)/(Input!$D$13-Input!$D$12),0)</f>
        <v>0.2</v>
      </c>
      <c r="N5">
        <f>IF(N8&lt;Input!$D$13,(N8-Input!$D$12)/(Input!$D$13-Input!$D$12),0)</f>
        <v>0.22857142857142856</v>
      </c>
      <c r="O5">
        <f>IF(O8&lt;Input!$D$13,(O8-Input!$D$12)/(Input!$D$13-Input!$D$12),0)</f>
        <v>0.25714285714285712</v>
      </c>
      <c r="P5">
        <f>IF(P8&lt;Input!$D$13,(P8-Input!$D$12)/(Input!$D$13-Input!$D$12),0)</f>
        <v>0.2857142857142857</v>
      </c>
      <c r="Q5">
        <f>IF(Q8&lt;Input!$D$13,(Q8-Input!$D$12)/(Input!$D$13-Input!$D$12),0)</f>
        <v>0.31428571428571428</v>
      </c>
      <c r="R5">
        <f>IF(R8&lt;Input!$D$13,(R8-Input!$D$12)/(Input!$D$13-Input!$D$12),0)</f>
        <v>0.34285714285714286</v>
      </c>
      <c r="S5">
        <f>IF(S8&lt;Input!$D$13,(S8-Input!$D$12)/(Input!$D$13-Input!$D$12),0)</f>
        <v>0.37142857142857144</v>
      </c>
      <c r="T5">
        <f>IF(T8&lt;Input!$D$13,(T8-Input!$D$12)/(Input!$D$13-Input!$D$12),0)</f>
        <v>0.4</v>
      </c>
      <c r="U5">
        <f>IF(U8&lt;Input!$D$13,(U8-Input!$D$12)/(Input!$D$13-Input!$D$12),0)</f>
        <v>0.42857142857142855</v>
      </c>
      <c r="V5">
        <f>IF(V8&lt;Input!$D$13,(V8-Input!$D$12)/(Input!$D$13-Input!$D$12),0)</f>
        <v>0.45714285714285713</v>
      </c>
      <c r="W5">
        <f>IF(W8&lt;Input!$D$13,(W8-Input!$D$12)/(Input!$D$13-Input!$D$12),0)</f>
        <v>0.48571428571428571</v>
      </c>
      <c r="X5">
        <f>IF(X8&lt;Input!$D$13,(X8-Input!$D$12)/(Input!$D$13-Input!$D$12),0)</f>
        <v>0.51428571428571423</v>
      </c>
      <c r="Y5">
        <f>IF(Y8&lt;Input!$D$13,(Y8-Input!$D$12)/(Input!$D$13-Input!$D$12),0)</f>
        <v>0.54285714285714282</v>
      </c>
      <c r="Z5">
        <f>IF(Z8&lt;Input!$D$13,(Z8-Input!$D$12)/(Input!$D$13-Input!$D$12),0)</f>
        <v>0.5714285714285714</v>
      </c>
      <c r="AA5">
        <f>IF(AA8&lt;Input!$D$13,(AA8-Input!$D$12)/(Input!$D$13-Input!$D$12),0)</f>
        <v>0.6</v>
      </c>
      <c r="AB5">
        <f>IF(AB8&lt;Input!$D$13,(AB8-Input!$D$12)/(Input!$D$13-Input!$D$12),0)</f>
        <v>0.62857142857142856</v>
      </c>
      <c r="AC5">
        <f>IF(AC8&lt;Input!$D$13,(AC8-Input!$D$12)/(Input!$D$13-Input!$D$12),0)</f>
        <v>0.65714285714285714</v>
      </c>
      <c r="AD5">
        <f>IF(AD8&lt;Input!$D$13,(AD8-Input!$D$12)/(Input!$D$13-Input!$D$12),0)</f>
        <v>0.68571428571428572</v>
      </c>
      <c r="AE5">
        <f>IF(AE8&lt;Input!$D$13,(AE8-Input!$D$12)/(Input!$D$13-Input!$D$12),0)</f>
        <v>0.7142857142857143</v>
      </c>
      <c r="AF5">
        <f>IF(AF8&lt;Input!$D$13,(AF8-Input!$D$12)/(Input!$D$13-Input!$D$12),0)</f>
        <v>0.74285714285714288</v>
      </c>
      <c r="AG5">
        <f>IF(AG8&lt;Input!$D$13,(AG8-Input!$D$12)/(Input!$D$13-Input!$D$12),0)</f>
        <v>0.77142857142857146</v>
      </c>
      <c r="AH5">
        <f>IF(AH8&lt;Input!$D$13,(AH8-Input!$D$12)/(Input!$D$13-Input!$D$12),0)</f>
        <v>0.8</v>
      </c>
      <c r="AI5">
        <f>IF(AI8&lt;Input!$D$13,(AI8-Input!$D$12)/(Input!$D$13-Input!$D$12),0)</f>
        <v>0.82857142857142863</v>
      </c>
      <c r="AJ5">
        <f>IF(AJ8&lt;Input!$D$13,(AJ8-Input!$D$12)/(Input!$D$13-Input!$D$12),0)</f>
        <v>0.8571428571428571</v>
      </c>
      <c r="AK5">
        <f>IF(AK8&lt;Input!$D$13,(AK8-Input!$D$12)/(Input!$D$13-Input!$D$12),0)</f>
        <v>0.88571428571428568</v>
      </c>
      <c r="AL5">
        <f>IF(AL8&lt;Input!$D$13,(AL8-Input!$D$12)/(Input!$D$13-Input!$D$12),0)</f>
        <v>0.91428571428571426</v>
      </c>
      <c r="AM5">
        <f>IF(AM8&lt;Input!$D$13,(AM8-Input!$D$12)/(Input!$D$13-Input!$D$12),0)</f>
        <v>0.94285714285714284</v>
      </c>
      <c r="AN5">
        <f>IF(AN8&lt;Input!$D$13,(AN8-Input!$D$12)/(Input!$D$13-Input!$D$12),0)</f>
        <v>0.97142857142857142</v>
      </c>
      <c r="AO5">
        <f>IF(AO8&lt;Input!$D$13,(AO8-Input!$D$12)/(Input!$D$13-Input!$D$12),0)</f>
        <v>0</v>
      </c>
      <c r="AP5">
        <f>IF(AP8&lt;Input!$D$13,(AP8-Input!$D$12)/(Input!$D$13-Input!$D$12),0)</f>
        <v>0</v>
      </c>
      <c r="AQ5">
        <f>IF(AQ8&lt;Input!$D$13,(AQ8-Input!$D$12)/(Input!$D$13-Input!$D$12),0)</f>
        <v>0</v>
      </c>
      <c r="AR5">
        <f>IF(AR8&lt;Input!$D$13,(AR8-Input!$D$12)/(Input!$D$13-Input!$D$12),0)</f>
        <v>0</v>
      </c>
      <c r="AS5">
        <f>IF(AS8&lt;Input!$D$13,(AS8-Input!$D$12)/(Input!$D$13-Input!$D$12),0)</f>
        <v>0</v>
      </c>
      <c r="AT5">
        <f>IF(AT8&lt;Input!$D$13,(AT8-Input!$D$12)/(Input!$D$13-Input!$D$12),0)</f>
        <v>0</v>
      </c>
      <c r="AU5">
        <f>IF(AU8&lt;Input!$D$13,(AU8-Input!$D$12)/(Input!$D$13-Input!$D$12),0)</f>
        <v>0</v>
      </c>
      <c r="AV5">
        <f>IF(AV8&lt;Input!$D$13,(AV8-Input!$D$12)/(Input!$D$13-Input!$D$12),0)</f>
        <v>0</v>
      </c>
      <c r="AW5">
        <f>IF(AW8&lt;Input!$D$13,(AW8-Input!$D$12)/(Input!$D$13-Input!$D$12),0)</f>
        <v>0</v>
      </c>
      <c r="AX5">
        <f>IF(AX8&lt;Input!$D$13,(AX8-Input!$D$12)/(Input!$D$13-Input!$D$12),0)</f>
        <v>0</v>
      </c>
      <c r="AY5">
        <f>IF(AY8&lt;Input!$D$13,(AY8-Input!$D$12)/(Input!$D$13-Input!$D$12),0)</f>
        <v>0</v>
      </c>
      <c r="AZ5">
        <f>IF(AZ8&lt;Input!$D$13,(AZ8-Input!$D$12)/(Input!$D$13-Input!$D$12),0)</f>
        <v>0</v>
      </c>
      <c r="BA5">
        <f>IF(BA8&lt;Input!$D$13,(BA8-Input!$D$12)/(Input!$D$13-Input!$D$12),0)</f>
        <v>0</v>
      </c>
      <c r="BB5">
        <f>IF(BB8&lt;Input!$D$13,(BB8-Input!$D$12)/(Input!$D$13-Input!$D$12),0)</f>
        <v>0</v>
      </c>
      <c r="BC5">
        <f>IF(BC8&lt;Input!$D$13,(BC8-Input!$D$12)/(Input!$D$13-Input!$D$12),0)</f>
        <v>0</v>
      </c>
      <c r="BD5">
        <f>IF(BD8&lt;Input!$D$13,(BD8-Input!$D$12)/(Input!$D$13-Input!$D$12),0)</f>
        <v>0</v>
      </c>
      <c r="BE5">
        <f>IF(BE8&lt;Input!$D$13,(BE8-Input!$D$12)/(Input!$D$13-Input!$D$12),0)</f>
        <v>0</v>
      </c>
      <c r="BF5">
        <f>IF(BF8&lt;Input!$D$13,(BF8-Input!$D$12)/(Input!$D$13-Input!$D$12),0)</f>
        <v>0</v>
      </c>
      <c r="BG5">
        <f>IF(BG8&lt;Input!$D$13,(BG8-Input!$D$12)/(Input!$D$13-Input!$D$12),0)</f>
        <v>0</v>
      </c>
      <c r="BH5">
        <f>IF(BH8&lt;Input!$D$13,(BH8-Input!$D$12)/(Input!$D$13-Input!$D$12),0)</f>
        <v>0</v>
      </c>
      <c r="BI5">
        <f>IF(BI8&lt;Input!$D$13,(BI8-Input!$D$12)/(Input!$D$13-Input!$D$12),0)</f>
        <v>0</v>
      </c>
      <c r="BJ5">
        <f>IF(BJ8&lt;Input!$D$13,(BJ8-Input!$D$12)/(Input!$D$13-Input!$D$12),0)</f>
        <v>0</v>
      </c>
      <c r="BK5">
        <f>IF(BK8&lt;Input!$D$13,(BK8-Input!$D$12)/(Input!$D$13-Input!$D$12),0)</f>
        <v>0</v>
      </c>
      <c r="BL5">
        <f>IF(BL8&lt;Input!$D$13,(BL8-Input!$D$12)/(Input!$D$13-Input!$D$12),0)</f>
        <v>0</v>
      </c>
      <c r="BM5">
        <f>IF(BM8&lt;Input!$D$13,(BM8-Input!$D$12)/(Input!$D$13-Input!$D$12),0)</f>
        <v>0</v>
      </c>
      <c r="BN5">
        <f>IF(BN8&lt;Input!$D$13,(BN8-Input!$D$12)/(Input!$D$13-Input!$D$12),0)</f>
        <v>0</v>
      </c>
    </row>
    <row r="6" spans="1:66">
      <c r="E6" t="s">
        <v>67</v>
      </c>
      <c r="F6">
        <f>IF(F8&lt;Input!$D$13,'AL-R'!$F$7,0)</f>
        <v>14.690301947734911</v>
      </c>
      <c r="G6">
        <f>IF(G8&lt;Input!$D$13,'AL-R'!$F$7,0)</f>
        <v>14.690301947734911</v>
      </c>
      <c r="H6">
        <f>IF(H8&lt;Input!$D$13,'AL-R'!$F$7,0)</f>
        <v>14.690301947734911</v>
      </c>
      <c r="I6">
        <f>IF(I8&lt;Input!$D$13,'AL-R'!$F$7,0)</f>
        <v>14.690301947734911</v>
      </c>
      <c r="J6">
        <f>IF(J8&lt;Input!$D$13,'AL-R'!$F$7,0)</f>
        <v>14.690301947734911</v>
      </c>
      <c r="K6">
        <f>IF(K8&lt;Input!$D$13,'AL-R'!$F$7,0)</f>
        <v>14.690301947734911</v>
      </c>
      <c r="L6">
        <f>IF(L8&lt;Input!$D$13,'AL-R'!$F$7,0)</f>
        <v>14.690301947734911</v>
      </c>
      <c r="M6">
        <f>IF(M8&lt;Input!$D$13,'AL-R'!$F$7,0)</f>
        <v>14.690301947734911</v>
      </c>
      <c r="N6">
        <f>IF(N8&lt;Input!$D$13,'AL-R'!$F$7,0)</f>
        <v>14.690301947734911</v>
      </c>
      <c r="O6">
        <f>IF(O8&lt;Input!$D$13,'AL-R'!$F$7,0)</f>
        <v>14.690301947734911</v>
      </c>
      <c r="P6">
        <f>IF(P8&lt;Input!$D$13,'AL-R'!$F$7,0)</f>
        <v>14.690301947734911</v>
      </c>
      <c r="Q6">
        <f>IF(Q8&lt;Input!$D$13,'AL-R'!$F$7,0)</f>
        <v>14.690301947734911</v>
      </c>
      <c r="R6">
        <f>IF(R8&lt;Input!$D$13,'AL-R'!$F$7,0)</f>
        <v>14.690301947734911</v>
      </c>
      <c r="S6">
        <f>IF(S8&lt;Input!$D$13,'AL-R'!$F$7,0)</f>
        <v>14.690301947734911</v>
      </c>
      <c r="T6">
        <f>IF(T8&lt;Input!$D$13,'AL-R'!$F$7,0)</f>
        <v>14.690301947734911</v>
      </c>
      <c r="U6">
        <f>IF(U8&lt;Input!$D$13,'AL-R'!$F$7,0)</f>
        <v>14.690301947734911</v>
      </c>
      <c r="V6">
        <f>IF(V8&lt;Input!$D$13,'AL-R'!$F$7,0)</f>
        <v>14.690301947734911</v>
      </c>
      <c r="W6">
        <f>IF(W8&lt;Input!$D$13,'AL-R'!$F$7,0)</f>
        <v>14.690301947734911</v>
      </c>
      <c r="X6">
        <f>IF(X8&lt;Input!$D$13,'AL-R'!$F$7,0)</f>
        <v>14.690301947734911</v>
      </c>
      <c r="Y6">
        <f>IF(Y8&lt;Input!$D$13,'AL-R'!$F$7,0)</f>
        <v>14.690301947734911</v>
      </c>
      <c r="Z6">
        <f>IF(Z8&lt;Input!$D$13,'AL-R'!$F$7,0)</f>
        <v>14.690301947734911</v>
      </c>
      <c r="AA6">
        <f>IF(AA8&lt;Input!$D$13,'AL-R'!$F$7,0)</f>
        <v>14.690301947734911</v>
      </c>
      <c r="AB6">
        <f>IF(AB8&lt;Input!$D$13,'AL-R'!$F$7,0)</f>
        <v>14.690301947734911</v>
      </c>
      <c r="AC6">
        <f>IF(AC8&lt;Input!$D$13,'AL-R'!$F$7,0)</f>
        <v>14.690301947734911</v>
      </c>
      <c r="AD6">
        <f>IF(AD8&lt;Input!$D$13,'AL-R'!$F$7,0)</f>
        <v>14.690301947734911</v>
      </c>
      <c r="AE6">
        <f>IF(AE8&lt;Input!$D$13,'AL-R'!$F$7,0)</f>
        <v>14.690301947734911</v>
      </c>
      <c r="AF6">
        <f>IF(AF8&lt;Input!$D$13,'AL-R'!$F$7,0)</f>
        <v>14.690301947734911</v>
      </c>
      <c r="AG6">
        <f>IF(AG8&lt;Input!$D$13,'AL-R'!$F$7,0)</f>
        <v>14.690301947734911</v>
      </c>
      <c r="AH6">
        <f>IF(AH8&lt;Input!$D$13,'AL-R'!$F$7,0)</f>
        <v>14.690301947734911</v>
      </c>
      <c r="AI6">
        <f>IF(AI8&lt;Input!$D$13,'AL-R'!$F$7,0)</f>
        <v>14.690301947734911</v>
      </c>
      <c r="AJ6">
        <f>IF(AJ8&lt;Input!$D$13,'AL-R'!$F$7,0)</f>
        <v>14.690301947734911</v>
      </c>
      <c r="AK6">
        <f>IF(AK8&lt;Input!$D$13,'AL-R'!$F$7,0)</f>
        <v>14.690301947734911</v>
      </c>
      <c r="AL6">
        <f>IF(AL8&lt;Input!$D$13,'AL-R'!$F$7,0)</f>
        <v>14.690301947734911</v>
      </c>
      <c r="AM6">
        <f>IF(AM8&lt;Input!$D$13,'AL-R'!$F$7,0)</f>
        <v>14.690301947734911</v>
      </c>
      <c r="AN6">
        <f>IF(AN8&lt;Input!$D$13,'AL-R'!$F$7,0)</f>
        <v>14.690301947734911</v>
      </c>
      <c r="AO6">
        <f>IF(AO8&lt;Input!$D$13,'AL-R'!$F$7,0)</f>
        <v>0</v>
      </c>
      <c r="AP6">
        <f>IF(AP8&lt;Input!$D$13,'AL-R'!$F$7,0)</f>
        <v>0</v>
      </c>
      <c r="AQ6">
        <f>IF(AQ8&lt;Input!$D$13,'AL-R'!$F$7,0)</f>
        <v>0</v>
      </c>
      <c r="AR6">
        <f>IF(AR8&lt;Input!$D$13,'AL-R'!$F$7,0)</f>
        <v>0</v>
      </c>
      <c r="AS6">
        <f>IF(AS8&lt;Input!$D$13,'AL-R'!$F$7,0)</f>
        <v>0</v>
      </c>
      <c r="AT6">
        <f>IF(AT8&lt;Input!$D$13,'AL-R'!$F$7,0)</f>
        <v>0</v>
      </c>
      <c r="AU6">
        <f>IF(AU8&lt;Input!$D$13,'AL-R'!$F$7,0)</f>
        <v>0</v>
      </c>
      <c r="AV6">
        <f>IF(AV8&lt;Input!$D$13,'AL-R'!$F$7,0)</f>
        <v>0</v>
      </c>
      <c r="AW6">
        <f>IF(AW8&lt;Input!$D$13,'AL-R'!$F$7,0)</f>
        <v>0</v>
      </c>
      <c r="AX6">
        <f>IF(AX8&lt;Input!$D$13,'AL-R'!$F$7,0)</f>
        <v>0</v>
      </c>
      <c r="AY6">
        <f>IF(AY8&lt;Input!$D$13,'AL-R'!$F$7,0)</f>
        <v>0</v>
      </c>
      <c r="AZ6">
        <f>IF(AZ8&lt;Input!$D$13,'AL-R'!$F$7,0)</f>
        <v>0</v>
      </c>
      <c r="BA6">
        <f>IF(BA8&lt;Input!$D$13,'AL-R'!$F$7,0)</f>
        <v>0</v>
      </c>
      <c r="BB6">
        <f>IF(BB8&lt;Input!$D$13,'AL-R'!$F$7,0)</f>
        <v>0</v>
      </c>
      <c r="BC6">
        <f>IF(BC8&lt;Input!$D$13,'AL-R'!$F$7,0)</f>
        <v>0</v>
      </c>
      <c r="BD6">
        <f>IF(BD8&lt;Input!$D$13,'AL-R'!$F$7,0)</f>
        <v>0</v>
      </c>
      <c r="BE6">
        <f>IF(BE8&lt;Input!$D$13,'AL-R'!$F$7,0)</f>
        <v>0</v>
      </c>
      <c r="BF6">
        <f>IF(BF8&lt;Input!$D$13,'AL-R'!$F$7,0)</f>
        <v>0</v>
      </c>
      <c r="BG6">
        <f>IF(BG8&lt;Input!$D$13,'AL-R'!$F$7,0)</f>
        <v>0</v>
      </c>
      <c r="BH6">
        <f>IF(BH8&lt;Input!$D$13,'AL-R'!$F$7,0)</f>
        <v>0</v>
      </c>
      <c r="BI6">
        <f>IF(BI8&lt;Input!$D$13,'AL-R'!$F$7,0)</f>
        <v>0</v>
      </c>
      <c r="BJ6">
        <f>IF(BJ8&lt;Input!$D$13,'AL-R'!$F$7,0)</f>
        <v>0</v>
      </c>
      <c r="BK6">
        <f>IF(BK8&lt;Input!$D$13,'AL-R'!$F$7,0)</f>
        <v>0</v>
      </c>
      <c r="BL6">
        <f>IF(BL8&lt;Input!$D$13,'AL-R'!$F$7,0)</f>
        <v>0</v>
      </c>
      <c r="BM6">
        <f>IF(BM8&lt;Input!$D$13,'AL-R'!$F$7,0)</f>
        <v>0</v>
      </c>
      <c r="BN6">
        <f>IF(BN8&lt;Input!$D$13,'AL-R'!$F$7,0)</f>
        <v>0</v>
      </c>
    </row>
    <row r="8" spans="1:66">
      <c r="E8" t="str">
        <f>Input!$A$9</f>
        <v>x</v>
      </c>
      <c r="F8">
        <f>Input!$D$12</f>
        <v>20</v>
      </c>
      <c r="G8">
        <f>F8+1</f>
        <v>21</v>
      </c>
      <c r="H8">
        <f t="shared" ref="H8:BN8" si="1">G8+1</f>
        <v>22</v>
      </c>
      <c r="I8">
        <f t="shared" si="1"/>
        <v>23</v>
      </c>
      <c r="J8">
        <f t="shared" si="1"/>
        <v>24</v>
      </c>
      <c r="K8">
        <f t="shared" si="1"/>
        <v>25</v>
      </c>
      <c r="L8">
        <f t="shared" si="1"/>
        <v>26</v>
      </c>
      <c r="M8">
        <f t="shared" si="1"/>
        <v>27</v>
      </c>
      <c r="N8">
        <f t="shared" si="1"/>
        <v>28</v>
      </c>
      <c r="O8">
        <f t="shared" si="1"/>
        <v>29</v>
      </c>
      <c r="P8">
        <f t="shared" si="1"/>
        <v>30</v>
      </c>
      <c r="Q8">
        <f t="shared" si="1"/>
        <v>31</v>
      </c>
      <c r="R8">
        <f t="shared" si="1"/>
        <v>32</v>
      </c>
      <c r="S8">
        <f t="shared" si="1"/>
        <v>33</v>
      </c>
      <c r="T8">
        <f t="shared" si="1"/>
        <v>34</v>
      </c>
      <c r="U8">
        <f t="shared" si="1"/>
        <v>35</v>
      </c>
      <c r="V8">
        <f t="shared" si="1"/>
        <v>36</v>
      </c>
      <c r="W8">
        <f t="shared" si="1"/>
        <v>37</v>
      </c>
      <c r="X8">
        <f t="shared" si="1"/>
        <v>38</v>
      </c>
      <c r="Y8">
        <f t="shared" si="1"/>
        <v>39</v>
      </c>
      <c r="Z8">
        <f t="shared" si="1"/>
        <v>40</v>
      </c>
      <c r="AA8">
        <f t="shared" si="1"/>
        <v>41</v>
      </c>
      <c r="AB8">
        <f t="shared" si="1"/>
        <v>42</v>
      </c>
      <c r="AC8">
        <f t="shared" si="1"/>
        <v>43</v>
      </c>
      <c r="AD8">
        <f t="shared" si="1"/>
        <v>44</v>
      </c>
      <c r="AE8">
        <f t="shared" si="1"/>
        <v>45</v>
      </c>
      <c r="AF8">
        <f t="shared" si="1"/>
        <v>46</v>
      </c>
      <c r="AG8">
        <f t="shared" si="1"/>
        <v>47</v>
      </c>
      <c r="AH8">
        <f t="shared" si="1"/>
        <v>48</v>
      </c>
      <c r="AI8">
        <f t="shared" si="1"/>
        <v>49</v>
      </c>
      <c r="AJ8">
        <f t="shared" si="1"/>
        <v>50</v>
      </c>
      <c r="AK8">
        <f t="shared" si="1"/>
        <v>51</v>
      </c>
      <c r="AL8">
        <f t="shared" si="1"/>
        <v>52</v>
      </c>
      <c r="AM8">
        <f t="shared" si="1"/>
        <v>53</v>
      </c>
      <c r="AN8">
        <f t="shared" si="1"/>
        <v>54</v>
      </c>
      <c r="AO8">
        <f t="shared" si="1"/>
        <v>55</v>
      </c>
      <c r="AP8">
        <f t="shared" si="1"/>
        <v>56</v>
      </c>
      <c r="AQ8">
        <f t="shared" si="1"/>
        <v>57</v>
      </c>
      <c r="AR8">
        <f t="shared" si="1"/>
        <v>58</v>
      </c>
      <c r="AS8">
        <f t="shared" si="1"/>
        <v>59</v>
      </c>
      <c r="AT8">
        <f t="shared" si="1"/>
        <v>60</v>
      </c>
      <c r="AU8">
        <f t="shared" si="1"/>
        <v>61</v>
      </c>
      <c r="AV8">
        <f t="shared" si="1"/>
        <v>62</v>
      </c>
      <c r="AW8">
        <f t="shared" si="1"/>
        <v>63</v>
      </c>
      <c r="AX8">
        <f t="shared" si="1"/>
        <v>64</v>
      </c>
      <c r="AY8">
        <f t="shared" si="1"/>
        <v>65</v>
      </c>
      <c r="AZ8">
        <f t="shared" si="1"/>
        <v>66</v>
      </c>
      <c r="BA8">
        <f t="shared" si="1"/>
        <v>67</v>
      </c>
      <c r="BB8">
        <f t="shared" si="1"/>
        <v>68</v>
      </c>
      <c r="BC8">
        <f t="shared" si="1"/>
        <v>69</v>
      </c>
      <c r="BD8">
        <f t="shared" si="1"/>
        <v>70</v>
      </c>
      <c r="BE8">
        <f t="shared" si="1"/>
        <v>71</v>
      </c>
      <c r="BF8">
        <f t="shared" si="1"/>
        <v>72</v>
      </c>
      <c r="BG8">
        <f t="shared" si="1"/>
        <v>73</v>
      </c>
      <c r="BH8">
        <f t="shared" si="1"/>
        <v>74</v>
      </c>
      <c r="BI8">
        <f t="shared" si="1"/>
        <v>75</v>
      </c>
      <c r="BJ8">
        <f t="shared" si="1"/>
        <v>76</v>
      </c>
      <c r="BK8">
        <f t="shared" si="1"/>
        <v>77</v>
      </c>
      <c r="BL8">
        <f t="shared" si="1"/>
        <v>78</v>
      </c>
      <c r="BM8">
        <f t="shared" si="1"/>
        <v>79</v>
      </c>
      <c r="BN8">
        <f t="shared" si="1"/>
        <v>80</v>
      </c>
    </row>
    <row r="9" spans="1:66">
      <c r="A9" t="str">
        <f>'AL-R'!A9</f>
        <v>All values are beginning of period</v>
      </c>
    </row>
    <row r="10" spans="1:66" s="2" customFormat="1">
      <c r="A10" s="2" t="str">
        <f>Input!B9</f>
        <v>s</v>
      </c>
      <c r="C10" s="2" t="s">
        <v>9</v>
      </c>
      <c r="E10" s="2" t="str">
        <f>Input!A9</f>
        <v>x</v>
      </c>
      <c r="F10" s="2" t="str">
        <f>IF(F8="","","P"&amp;F8&amp;"+s(T)")</f>
        <v>P20+s(T)</v>
      </c>
      <c r="G10" s="2" t="str">
        <f t="shared" ref="G10:BN10" si="2">IF(G8="","","P"&amp;G8&amp;"+s(T)")</f>
        <v>P21+s(T)</v>
      </c>
      <c r="H10" s="2" t="str">
        <f t="shared" si="2"/>
        <v>P22+s(T)</v>
      </c>
      <c r="I10" s="2" t="str">
        <f t="shared" si="2"/>
        <v>P23+s(T)</v>
      </c>
      <c r="J10" s="2" t="str">
        <f t="shared" si="2"/>
        <v>P24+s(T)</v>
      </c>
      <c r="K10" s="2" t="str">
        <f t="shared" si="2"/>
        <v>P25+s(T)</v>
      </c>
      <c r="L10" s="2" t="str">
        <f t="shared" si="2"/>
        <v>P26+s(T)</v>
      </c>
      <c r="M10" s="2" t="str">
        <f t="shared" si="2"/>
        <v>P27+s(T)</v>
      </c>
      <c r="N10" s="2" t="str">
        <f t="shared" si="2"/>
        <v>P28+s(T)</v>
      </c>
      <c r="O10" s="2" t="str">
        <f t="shared" si="2"/>
        <v>P29+s(T)</v>
      </c>
      <c r="P10" s="2" t="str">
        <f t="shared" si="2"/>
        <v>P30+s(T)</v>
      </c>
      <c r="Q10" s="2" t="str">
        <f t="shared" si="2"/>
        <v>P31+s(T)</v>
      </c>
      <c r="R10" s="2" t="str">
        <f t="shared" si="2"/>
        <v>P32+s(T)</v>
      </c>
      <c r="S10" s="2" t="str">
        <f t="shared" si="2"/>
        <v>P33+s(T)</v>
      </c>
      <c r="T10" s="2" t="str">
        <f t="shared" si="2"/>
        <v>P34+s(T)</v>
      </c>
      <c r="U10" s="2" t="str">
        <f t="shared" si="2"/>
        <v>P35+s(T)</v>
      </c>
      <c r="V10" s="2" t="str">
        <f t="shared" si="2"/>
        <v>P36+s(T)</v>
      </c>
      <c r="W10" s="2" t="str">
        <f t="shared" si="2"/>
        <v>P37+s(T)</v>
      </c>
      <c r="X10" s="2" t="str">
        <f t="shared" si="2"/>
        <v>P38+s(T)</v>
      </c>
      <c r="Y10" s="2" t="str">
        <f t="shared" si="2"/>
        <v>P39+s(T)</v>
      </c>
      <c r="Z10" s="2" t="str">
        <f t="shared" si="2"/>
        <v>P40+s(T)</v>
      </c>
      <c r="AA10" s="2" t="str">
        <f t="shared" si="2"/>
        <v>P41+s(T)</v>
      </c>
      <c r="AB10" s="2" t="str">
        <f t="shared" si="2"/>
        <v>P42+s(T)</v>
      </c>
      <c r="AC10" s="2" t="str">
        <f t="shared" si="2"/>
        <v>P43+s(T)</v>
      </c>
      <c r="AD10" s="2" t="str">
        <f t="shared" si="2"/>
        <v>P44+s(T)</v>
      </c>
      <c r="AE10" s="2" t="str">
        <f t="shared" si="2"/>
        <v>P45+s(T)</v>
      </c>
      <c r="AF10" s="2" t="str">
        <f t="shared" si="2"/>
        <v>P46+s(T)</v>
      </c>
      <c r="AG10" s="2" t="str">
        <f t="shared" si="2"/>
        <v>P47+s(T)</v>
      </c>
      <c r="AH10" s="2" t="str">
        <f t="shared" si="2"/>
        <v>P48+s(T)</v>
      </c>
      <c r="AI10" s="2" t="str">
        <f t="shared" si="2"/>
        <v>P49+s(T)</v>
      </c>
      <c r="AJ10" s="2" t="str">
        <f t="shared" si="2"/>
        <v>P50+s(T)</v>
      </c>
      <c r="AK10" s="2" t="str">
        <f t="shared" si="2"/>
        <v>P51+s(T)</v>
      </c>
      <c r="AL10" s="2" t="str">
        <f t="shared" si="2"/>
        <v>P52+s(T)</v>
      </c>
      <c r="AM10" s="2" t="str">
        <f t="shared" si="2"/>
        <v>P53+s(T)</v>
      </c>
      <c r="AN10" s="2" t="str">
        <f t="shared" si="2"/>
        <v>P54+s(T)</v>
      </c>
      <c r="AO10" s="2" t="str">
        <f t="shared" si="2"/>
        <v>P55+s(T)</v>
      </c>
      <c r="AP10" s="2" t="str">
        <f t="shared" si="2"/>
        <v>P56+s(T)</v>
      </c>
      <c r="AQ10" s="2" t="str">
        <f t="shared" si="2"/>
        <v>P57+s(T)</v>
      </c>
      <c r="AR10" s="2" t="str">
        <f t="shared" si="2"/>
        <v>P58+s(T)</v>
      </c>
      <c r="AS10" s="2" t="str">
        <f t="shared" si="2"/>
        <v>P59+s(T)</v>
      </c>
      <c r="AT10" s="2" t="str">
        <f t="shared" si="2"/>
        <v>P60+s(T)</v>
      </c>
      <c r="AU10" s="2" t="str">
        <f t="shared" si="2"/>
        <v>P61+s(T)</v>
      </c>
      <c r="AV10" s="2" t="str">
        <f t="shared" si="2"/>
        <v>P62+s(T)</v>
      </c>
      <c r="AW10" s="2" t="str">
        <f t="shared" si="2"/>
        <v>P63+s(T)</v>
      </c>
      <c r="AX10" s="2" t="str">
        <f t="shared" si="2"/>
        <v>P64+s(T)</v>
      </c>
      <c r="AY10" s="2" t="str">
        <f t="shared" si="2"/>
        <v>P65+s(T)</v>
      </c>
      <c r="AZ10" s="2" t="str">
        <f t="shared" si="2"/>
        <v>P66+s(T)</v>
      </c>
      <c r="BA10" s="2" t="str">
        <f t="shared" si="2"/>
        <v>P67+s(T)</v>
      </c>
      <c r="BB10" s="2" t="str">
        <f t="shared" si="2"/>
        <v>P68+s(T)</v>
      </c>
      <c r="BC10" s="2" t="str">
        <f t="shared" si="2"/>
        <v>P69+s(T)</v>
      </c>
      <c r="BD10" s="2" t="str">
        <f t="shared" si="2"/>
        <v>P70+s(T)</v>
      </c>
      <c r="BE10" s="2" t="str">
        <f t="shared" si="2"/>
        <v>P71+s(T)</v>
      </c>
      <c r="BF10" s="2" t="str">
        <f t="shared" si="2"/>
        <v>P72+s(T)</v>
      </c>
      <c r="BG10" s="2" t="str">
        <f t="shared" si="2"/>
        <v>P73+s(T)</v>
      </c>
      <c r="BH10" s="2" t="str">
        <f t="shared" si="2"/>
        <v>P74+s(T)</v>
      </c>
      <c r="BI10" s="2" t="str">
        <f t="shared" si="2"/>
        <v>P75+s(T)</v>
      </c>
      <c r="BJ10" s="2" t="str">
        <f t="shared" si="2"/>
        <v>P76+s(T)</v>
      </c>
      <c r="BK10" s="2" t="str">
        <f t="shared" si="2"/>
        <v>P77+s(T)</v>
      </c>
      <c r="BL10" s="2" t="str">
        <f t="shared" si="2"/>
        <v>P78+s(T)</v>
      </c>
      <c r="BM10" s="2" t="str">
        <f t="shared" si="2"/>
        <v>P79+s(T)</v>
      </c>
      <c r="BN10" s="2" t="str">
        <f t="shared" si="2"/>
        <v>P80+s(T)</v>
      </c>
    </row>
    <row r="11" spans="1:66">
      <c r="A11">
        <f>'AL-R'!A11</f>
        <v>0</v>
      </c>
      <c r="C11">
        <f>'AL-R'!C11</f>
        <v>1</v>
      </c>
      <c r="E11">
        <f>Input!$D$12</f>
        <v>20</v>
      </c>
      <c r="F11">
        <f>IF(F$8&lt;Input!$D$13,1,0)</f>
        <v>1</v>
      </c>
      <c r="G11">
        <f>IF(G$8&lt;Input!$D$13,1,0)</f>
        <v>1</v>
      </c>
      <c r="H11">
        <f>IF(H$8&lt;Input!$D$13,1,0)</f>
        <v>1</v>
      </c>
      <c r="I11">
        <f>IF(I$8&lt;Input!$D$13,1,0)</f>
        <v>1</v>
      </c>
      <c r="J11">
        <f>IF(J$8&lt;Input!$D$13,1,0)</f>
        <v>1</v>
      </c>
      <c r="K11">
        <f>IF(K$8&lt;Input!$D$13,1,0)</f>
        <v>1</v>
      </c>
      <c r="L11">
        <f>IF(L$8&lt;Input!$D$13,1,0)</f>
        <v>1</v>
      </c>
      <c r="M11">
        <f>IF(M$8&lt;Input!$D$13,1,0)</f>
        <v>1</v>
      </c>
      <c r="N11">
        <f>IF(N$8&lt;Input!$D$13,1,0)</f>
        <v>1</v>
      </c>
      <c r="O11">
        <f>IF(O$8&lt;Input!$D$13,1,0)</f>
        <v>1</v>
      </c>
      <c r="P11">
        <f>IF(P$8&lt;Input!$D$13,1,0)</f>
        <v>1</v>
      </c>
      <c r="Q11">
        <f>IF(Q$8&lt;Input!$D$13,1,0)</f>
        <v>1</v>
      </c>
      <c r="R11">
        <f>IF(R$8&lt;Input!$D$13,1,0)</f>
        <v>1</v>
      </c>
      <c r="S11">
        <f>IF(S$8&lt;Input!$D$13,1,0)</f>
        <v>1</v>
      </c>
      <c r="T11">
        <f>IF(T$8&lt;Input!$D$13,1,0)</f>
        <v>1</v>
      </c>
      <c r="U11">
        <f>IF(U$8&lt;Input!$D$13,1,0)</f>
        <v>1</v>
      </c>
      <c r="V11">
        <f>IF(V$8&lt;Input!$D$13,1,0)</f>
        <v>1</v>
      </c>
      <c r="W11">
        <f>IF(W$8&lt;Input!$D$13,1,0)</f>
        <v>1</v>
      </c>
      <c r="X11">
        <f>IF(X$8&lt;Input!$D$13,1,0)</f>
        <v>1</v>
      </c>
      <c r="Y11">
        <f>IF(Y$8&lt;Input!$D$13,1,0)</f>
        <v>1</v>
      </c>
      <c r="Z11">
        <f>IF(Z$8&lt;Input!$D$13,1,0)</f>
        <v>1</v>
      </c>
      <c r="AA11">
        <f>IF(AA$8&lt;Input!$D$13,1,0)</f>
        <v>1</v>
      </c>
      <c r="AB11">
        <f>IF(AB$8&lt;Input!$D$13,1,0)</f>
        <v>1</v>
      </c>
      <c r="AC11">
        <f>IF(AC$8&lt;Input!$D$13,1,0)</f>
        <v>1</v>
      </c>
      <c r="AD11">
        <f>IF(AD$8&lt;Input!$D$13,1,0)</f>
        <v>1</v>
      </c>
      <c r="AE11">
        <f>IF(AE$8&lt;Input!$D$13,1,0)</f>
        <v>1</v>
      </c>
      <c r="AF11">
        <f>IF(AF$8&lt;Input!$D$13,1,0)</f>
        <v>1</v>
      </c>
      <c r="AG11">
        <f>IF(AG$8&lt;Input!$D$13,1,0)</f>
        <v>1</v>
      </c>
      <c r="AH11">
        <f>IF(AH$8&lt;Input!$D$13,1,0)</f>
        <v>1</v>
      </c>
      <c r="AI11">
        <f>IF(AI$8&lt;Input!$D$13,1,0)</f>
        <v>1</v>
      </c>
      <c r="AJ11">
        <f>IF(AJ$8&lt;Input!$D$13,1,0)</f>
        <v>1</v>
      </c>
      <c r="AK11">
        <f>IF(AK$8&lt;Input!$D$13,1,0)</f>
        <v>1</v>
      </c>
      <c r="AL11">
        <f>IF(AL$8&lt;Input!$D$13,1,0)</f>
        <v>1</v>
      </c>
      <c r="AM11">
        <f>IF(AM$8&lt;Input!$D$13,1,0)</f>
        <v>1</v>
      </c>
      <c r="AN11">
        <f>IF(AN$8&lt;Input!$D$13,1,0)</f>
        <v>1</v>
      </c>
      <c r="AO11">
        <f>IF(AO$8&lt;Input!$D$13,1,0)</f>
        <v>0</v>
      </c>
      <c r="AP11">
        <f>IF(AP$8&lt;Input!$D$13,1,0)</f>
        <v>0</v>
      </c>
      <c r="AQ11">
        <f>IF(AQ$8&lt;Input!$D$13,1,0)</f>
        <v>0</v>
      </c>
      <c r="AR11">
        <f>IF(AR$8&lt;Input!$D$13,1,0)</f>
        <v>0</v>
      </c>
      <c r="AS11">
        <f>IF(AS$8&lt;Input!$D$13,1,0)</f>
        <v>0</v>
      </c>
      <c r="AT11">
        <f>IF(AT$8&lt;Input!$D$13,1,0)</f>
        <v>0</v>
      </c>
      <c r="AU11">
        <f>IF(AU$8&lt;Input!$D$13,1,0)</f>
        <v>0</v>
      </c>
      <c r="AV11">
        <f>IF(AV$8&lt;Input!$D$13,1,0)</f>
        <v>0</v>
      </c>
      <c r="AW11">
        <f>IF(AW$8&lt;Input!$D$13,1,0)</f>
        <v>0</v>
      </c>
      <c r="AX11">
        <f>IF(AX$8&lt;Input!$D$13,1,0)</f>
        <v>0</v>
      </c>
      <c r="AY11">
        <f>IF(AY$8&lt;Input!$D$13,1,0)</f>
        <v>0</v>
      </c>
      <c r="AZ11">
        <f>IF(AZ$8&lt;Input!$D$13,1,0)</f>
        <v>0</v>
      </c>
      <c r="BA11">
        <f>IF(BA$8&lt;Input!$D$13,1,0)</f>
        <v>0</v>
      </c>
      <c r="BB11">
        <f>IF(BB$8&lt;Input!$D$13,1,0)</f>
        <v>0</v>
      </c>
      <c r="BC11">
        <f>IF(BC$8&lt;Input!$D$13,1,0)</f>
        <v>0</v>
      </c>
      <c r="BD11">
        <f>IF(BD$8&lt;Input!$D$13,1,0)</f>
        <v>0</v>
      </c>
      <c r="BE11">
        <f>IF(BE$8&lt;Input!$D$13,1,0)</f>
        <v>0</v>
      </c>
      <c r="BF11">
        <f>IF(BF$8&lt;Input!$D$13,1,0)</f>
        <v>0</v>
      </c>
      <c r="BG11">
        <f>IF(BG$8&lt;Input!$D$13,1,0)</f>
        <v>0</v>
      </c>
      <c r="BH11">
        <f>IF(BH$8&lt;Input!$D$13,1,0)</f>
        <v>0</v>
      </c>
      <c r="BI11">
        <f>IF(BI$8&lt;Input!$D$13,1,0)</f>
        <v>0</v>
      </c>
      <c r="BJ11">
        <f>IF(BJ$8&lt;Input!$D$13,1,0)</f>
        <v>0</v>
      </c>
      <c r="BK11">
        <f>IF(BK$8&lt;Input!$D$13,1,0)</f>
        <v>0</v>
      </c>
      <c r="BL11">
        <f>IF(BL$8&lt;Input!$D$13,1,0)</f>
        <v>0</v>
      </c>
      <c r="BM11">
        <f>IF(BM$8&lt;Input!$D$13,1,0)</f>
        <v>0</v>
      </c>
      <c r="BN11">
        <f>IF(BN$8&lt;Input!$D$13,1,0)</f>
        <v>0</v>
      </c>
    </row>
    <row r="12" spans="1:66">
      <c r="A12">
        <f>Brx!A12</f>
        <v>1</v>
      </c>
      <c r="C12">
        <f>'AL-R'!C12</f>
        <v>0.9174311926605504</v>
      </c>
      <c r="E12">
        <f>E11+1</f>
        <v>21</v>
      </c>
      <c r="F12">
        <f>IF(F$8&lt;Input!$D$13,IF(F$8+$A12&gt;=Input!$D$13,1,INDEX(Input!$M$11:$M$136,F$8+$A12)),0)</f>
        <v>0.752711209587</v>
      </c>
      <c r="G12">
        <f>IF(G$8&lt;Input!$D$13,IF(G$8+$A12&gt;=Input!$D$13,1,INDEX(Input!$M$11:$M$136,G$8+$A12)),0)</f>
        <v>0.77233759864064999</v>
      </c>
      <c r="H12">
        <f>IF(H$8&lt;Input!$D$13,IF(H$8+$A12&gt;=Input!$D$13,1,INDEX(Input!$M$11:$M$136,H$8+$A12)),0)</f>
        <v>0.78992429885285997</v>
      </c>
      <c r="I12">
        <f>IF(I$8&lt;Input!$D$13,IF(I$8+$A12&gt;=Input!$D$13,1,INDEX(Input!$M$11:$M$136,I$8+$A12)),0)</f>
        <v>0.80639648111144002</v>
      </c>
      <c r="J12">
        <f>IF(J$8&lt;Input!$D$13,IF(J$8+$A12&gt;=Input!$D$13,1,INDEX(Input!$M$11:$M$136,J$8+$A12)),0)</f>
        <v>0.82165218377712002</v>
      </c>
      <c r="K12">
        <f>IF(K$8&lt;Input!$D$13,IF(K$8+$A12&gt;=Input!$D$13,1,INDEX(Input!$M$11:$M$136,K$8+$A12)),0)</f>
        <v>0.83589709001087997</v>
      </c>
      <c r="L12">
        <f>IF(L$8&lt;Input!$D$13,IF(L$8+$A12&gt;=Input!$D$13,1,INDEX(Input!$M$11:$M$136,L$8+$A12)),0)</f>
        <v>0.84518178351420004</v>
      </c>
      <c r="M12">
        <f>IF(M$8&lt;Input!$D$13,IF(M$8+$A12&gt;=Input!$D$13,1,INDEX(Input!$M$11:$M$136,M$8+$A12)),0)</f>
        <v>0.86125310992805004</v>
      </c>
      <c r="N12">
        <f>IF(N$8&lt;Input!$D$13,IF(N$8+$A12&gt;=Input!$D$13,1,INDEX(Input!$M$11:$M$136,N$8+$A12)),0)</f>
        <v>0.87246826613350004</v>
      </c>
      <c r="O12">
        <f>IF(O$8&lt;Input!$D$13,IF(O$8+$A12&gt;=Input!$D$13,1,INDEX(Input!$M$11:$M$136,O$8+$A12)),0)</f>
        <v>0.88277615585152003</v>
      </c>
      <c r="P12">
        <f>IF(P$8&lt;Input!$D$13,IF(P$8+$A12&gt;=Input!$D$13,1,INDEX(Input!$M$11:$M$136,P$8+$A12)),0)</f>
        <v>0.89215471463579998</v>
      </c>
      <c r="Q12">
        <f>IF(Q$8&lt;Input!$D$13,IF(Q$8+$A12&gt;=Input!$D$13,1,INDEX(Input!$M$11:$M$136,Q$8+$A12)),0)</f>
        <v>0.90077172014179996</v>
      </c>
      <c r="R12">
        <f>IF(R$8&lt;Input!$D$13,IF(R$8+$A12&gt;=Input!$D$13,1,INDEX(Input!$M$11:$M$136,R$8+$A12)),0)</f>
        <v>0.90863550959999995</v>
      </c>
      <c r="S12">
        <f>IF(S$8&lt;Input!$D$13,IF(S$8+$A12&gt;=Input!$D$13,1,INDEX(Input!$M$11:$M$136,S$8+$A12)),0)</f>
        <v>0.91564047576421004</v>
      </c>
      <c r="T12">
        <f>IF(T$8&lt;Input!$D$13,IF(T$8+$A12&gt;=Input!$D$13,1,INDEX(Input!$M$11:$M$136,T$8+$A12)),0)</f>
        <v>0.92201257248344004</v>
      </c>
      <c r="U12">
        <f>IF(U$8&lt;Input!$D$13,IF(U$8+$A12&gt;=Input!$D$13,1,INDEX(Input!$M$11:$M$136,U$8+$A12)),0)</f>
        <v>0.92766806159360005</v>
      </c>
      <c r="V12">
        <f>IF(V$8&lt;Input!$D$13,IF(V$8+$A12&gt;=Input!$D$13,1,INDEX(Input!$M$11:$M$136,V$8+$A12)),0)</f>
        <v>0.93263555255459996</v>
      </c>
      <c r="W12">
        <f>IF(W$8&lt;Input!$D$13,IF(W$8+$A12&gt;=Input!$D$13,1,INDEX(Input!$M$11:$M$136,W$8+$A12)),0)</f>
        <v>0.93714233425978</v>
      </c>
      <c r="X12">
        <f>IF(X$8&lt;Input!$D$13,IF(X$8+$A12&gt;=Input!$D$13,1,INDEX(Input!$M$11:$M$136,X$8+$A12)),0)</f>
        <v>0.94097788491000001</v>
      </c>
      <c r="Y12">
        <f>IF(Y$8&lt;Input!$D$13,IF(Y$8+$A12&gt;=Input!$D$13,1,INDEX(Input!$M$11:$M$136,Y$8+$A12)),0)</f>
        <v>0.94441788733151999</v>
      </c>
      <c r="Z12">
        <f>IF(Z$8&lt;Input!$D$13,IF(Z$8+$A12&gt;=Input!$D$13,1,INDEX(Input!$M$11:$M$136,Z$8+$A12)),0)</f>
        <v>0.94726663376127995</v>
      </c>
      <c r="AA12">
        <f>IF(AA$8&lt;Input!$D$13,IF(AA$8+$A12&gt;=Input!$D$13,1,INDEX(Input!$M$11:$M$136,AA$8+$A12)),0)</f>
        <v>0.94968840354149997</v>
      </c>
      <c r="AB12">
        <f>IF(AB$8&lt;Input!$D$13,IF(AB$8+$A12&gt;=Input!$D$13,1,INDEX(Input!$M$11:$M$136,AB$8+$A12)),0)</f>
        <v>0.95168247498918002</v>
      </c>
      <c r="AC12">
        <f>IF(AC$8&lt;Input!$D$13,IF(AC$8+$A12&gt;=Input!$D$13,1,INDEX(Input!$M$11:$M$136,AC$8+$A12)),0)</f>
        <v>0.95334836860680006</v>
      </c>
      <c r="AD12">
        <f>IF(AD$8&lt;Input!$D$13,IF(AD$8+$A12&gt;=Input!$D$13,1,INDEX(Input!$M$11:$M$136,AD$8+$A12)),0)</f>
        <v>0.95468821901672996</v>
      </c>
      <c r="AE12">
        <f>IF(AE$8&lt;Input!$D$13,IF(AE$8+$A12&gt;=Input!$D$13,1,INDEX(Input!$M$11:$M$136,AE$8+$A12)),0)</f>
        <v>0.95570483643815995</v>
      </c>
      <c r="AF12">
        <f>IF(AF$8&lt;Input!$D$13,IF(AF$8+$A12&gt;=Input!$D$13,1,INDEX(Input!$M$11:$M$136,AF$8+$A12)),0)</f>
        <v>0.956565005882</v>
      </c>
      <c r="AG12">
        <f>IF(AG$8&lt;Input!$D$13,IF(AG$8+$A12&gt;=Input!$D$13,1,INDEX(Input!$M$11:$M$136,AG$8+$A12)),0)</f>
        <v>0.95718451545105998</v>
      </c>
      <c r="AH12">
        <f>IF(AH$8&lt;Input!$D$13,IF(AH$8+$A12&gt;=Input!$D$13,1,INDEX(Input!$M$11:$M$136,AH$8+$A12)),0)</f>
        <v>0.9577534961652</v>
      </c>
      <c r="AI12">
        <f>IF(AI$8&lt;Input!$D$13,IF(AI$8+$A12&gt;=Input!$D$13,1,INDEX(Input!$M$11:$M$136,AI$8+$A12)),0)</f>
        <v>0.95810863337004004</v>
      </c>
      <c r="AJ12">
        <f>IF(AJ$8&lt;Input!$D$13,IF(AJ$8+$A12&gt;=Input!$D$13,1,INDEX(Input!$M$11:$M$136,AJ$8+$A12)),0)</f>
        <v>0.95845191756084003</v>
      </c>
      <c r="AK12">
        <f>IF(AK$8&lt;Input!$D$13,IF(AK$8+$A12&gt;=Input!$D$13,1,INDEX(Input!$M$11:$M$136,AK$8+$A12)),0)</f>
        <v>0.95822285071919999</v>
      </c>
      <c r="AL12">
        <f>IF(AL$8&lt;Input!$D$13,IF(AL$8+$A12&gt;=Input!$D$13,1,INDEX(Input!$M$11:$M$136,AL$8+$A12)),0)</f>
        <v>0.9591028394376</v>
      </c>
      <c r="AM12">
        <f>IF(AM$8&lt;Input!$D$13,IF(AM$8+$A12&gt;=Input!$D$13,1,INDEX(Input!$M$11:$M$136,AM$8+$A12)),0)</f>
        <v>0.95961307018983999</v>
      </c>
      <c r="AN12">
        <f>IF(AN$8&lt;Input!$D$13,IF(AN$8+$A12&gt;=Input!$D$13,1,INDEX(Input!$M$11:$M$136,AN$8+$A12)),0)</f>
        <v>1</v>
      </c>
      <c r="AO12">
        <f>IF(AO$8&lt;Input!$D$13,IF(AO$8+$A12&gt;=Input!$D$13,1,INDEX(Input!$M$11:$M$136,AO$8+$A12)),0)</f>
        <v>0</v>
      </c>
      <c r="AP12">
        <f>IF(AP$8&lt;Input!$D$13,IF(AP$8+$A12&gt;=Input!$D$13,1,INDEX(Input!$M$11:$M$136,AP$8+$A12)),0)</f>
        <v>0</v>
      </c>
      <c r="AQ12">
        <f>IF(AQ$8&lt;Input!$D$13,IF(AQ$8+$A12&gt;=Input!$D$13,1,INDEX(Input!$M$11:$M$136,AQ$8+$A12)),0)</f>
        <v>0</v>
      </c>
      <c r="AR12">
        <f>IF(AR$8&lt;Input!$D$13,IF(AR$8+$A12&gt;=Input!$D$13,1,INDEX(Input!$M$11:$M$136,AR$8+$A12)),0)</f>
        <v>0</v>
      </c>
      <c r="AS12">
        <f>IF(AS$8&lt;Input!$D$13,IF(AS$8+$A12&gt;=Input!$D$13,1,INDEX(Input!$M$11:$M$136,AS$8+$A12)),0)</f>
        <v>0</v>
      </c>
      <c r="AT12">
        <f>IF(AT$8&lt;Input!$D$13,IF(AT$8+$A12&gt;=Input!$D$13,1,INDEX(Input!$M$11:$M$136,AT$8+$A12)),0)</f>
        <v>0</v>
      </c>
      <c r="AU12">
        <f>IF(AU$8&lt;Input!$D$13,IF(AU$8+$A12&gt;=Input!$D$13,1,INDEX(Input!$M$11:$M$136,AU$8+$A12)),0)</f>
        <v>0</v>
      </c>
      <c r="AV12">
        <f>IF(AV$8&lt;Input!$D$13,IF(AV$8+$A12&gt;=Input!$D$13,1,INDEX(Input!$M$11:$M$136,AV$8+$A12)),0)</f>
        <v>0</v>
      </c>
      <c r="AW12">
        <f>IF(AW$8&lt;Input!$D$13,IF(AW$8+$A12&gt;=Input!$D$13,1,INDEX(Input!$M$11:$M$136,AW$8+$A12)),0)</f>
        <v>0</v>
      </c>
      <c r="AX12">
        <f>IF(AX$8&lt;Input!$D$13,IF(AX$8+$A12&gt;=Input!$D$13,1,INDEX(Input!$M$11:$M$136,AX$8+$A12)),0)</f>
        <v>0</v>
      </c>
      <c r="AY12">
        <f>IF(AY$8&lt;Input!$D$13,IF(AY$8+$A12&gt;=Input!$D$13,1,INDEX(Input!$M$11:$M$136,AY$8+$A12)),0)</f>
        <v>0</v>
      </c>
      <c r="AZ12">
        <f>IF(AZ$8&lt;Input!$D$13,IF(AZ$8+$A12&gt;=Input!$D$13,1,INDEX(Input!$M$11:$M$136,AZ$8+$A12)),0)</f>
        <v>0</v>
      </c>
      <c r="BA12">
        <f>IF(BA$8&lt;Input!$D$13,IF(BA$8+$A12&gt;=Input!$D$13,1,INDEX(Input!$M$11:$M$136,BA$8+$A12)),0)</f>
        <v>0</v>
      </c>
      <c r="BB12">
        <f>IF(BB$8&lt;Input!$D$13,IF(BB$8+$A12&gt;=Input!$D$13,1,INDEX(Input!$M$11:$M$136,BB$8+$A12)),0)</f>
        <v>0</v>
      </c>
      <c r="BC12">
        <f>IF(BC$8&lt;Input!$D$13,IF(BC$8+$A12&gt;=Input!$D$13,1,INDEX(Input!$M$11:$M$136,BC$8+$A12)),0)</f>
        <v>0</v>
      </c>
      <c r="BD12">
        <f>IF(BD$8&lt;Input!$D$13,IF(BD$8+$A12&gt;=Input!$D$13,1,INDEX(Input!$M$11:$M$136,BD$8+$A12)),0)</f>
        <v>0</v>
      </c>
      <c r="BE12">
        <f>IF(BE$8&lt;Input!$D$13,IF(BE$8+$A12&gt;=Input!$D$13,1,INDEX(Input!$M$11:$M$136,BE$8+$A12)),0)</f>
        <v>0</v>
      </c>
      <c r="BF12">
        <f>IF(BF$8&lt;Input!$D$13,IF(BF$8+$A12&gt;=Input!$D$13,1,INDEX(Input!$M$11:$M$136,BF$8+$A12)),0)</f>
        <v>0</v>
      </c>
      <c r="BG12">
        <f>IF(BG$8&lt;Input!$D$13,IF(BG$8+$A12&gt;=Input!$D$13,1,INDEX(Input!$M$11:$M$136,BG$8+$A12)),0)</f>
        <v>0</v>
      </c>
      <c r="BH12">
        <f>IF(BH$8&lt;Input!$D$13,IF(BH$8+$A12&gt;=Input!$D$13,1,INDEX(Input!$M$11:$M$136,BH$8+$A12)),0)</f>
        <v>0</v>
      </c>
      <c r="BI12">
        <f>IF(BI$8&lt;Input!$D$13,IF(BI$8+$A12&gt;=Input!$D$13,1,INDEX(Input!$M$11:$M$136,BI$8+$A12)),0)</f>
        <v>0</v>
      </c>
      <c r="BJ12">
        <f>IF(BJ$8&lt;Input!$D$13,IF(BJ$8+$A12&gt;=Input!$D$13,1,INDEX(Input!$M$11:$M$136,BJ$8+$A12)),0)</f>
        <v>0</v>
      </c>
      <c r="BK12">
        <f>IF(BK$8&lt;Input!$D$13,IF(BK$8+$A12&gt;=Input!$D$13,1,INDEX(Input!$M$11:$M$136,BK$8+$A12)),0)</f>
        <v>0</v>
      </c>
      <c r="BL12">
        <f>IF(BL$8&lt;Input!$D$13,IF(BL$8+$A12&gt;=Input!$D$13,1,INDEX(Input!$M$11:$M$136,BL$8+$A12)),0)</f>
        <v>0</v>
      </c>
      <c r="BM12">
        <f>IF(BM$8&lt;Input!$D$13,IF(BM$8+$A12&gt;=Input!$D$13,1,INDEX(Input!$M$11:$M$136,BM$8+$A12)),0)</f>
        <v>0</v>
      </c>
      <c r="BN12">
        <f>IF(BN$8&lt;Input!$D$13,IF(BN$8+$A12&gt;=Input!$D$13,1,INDEX(Input!$M$11:$M$136,BN$8+$A12)),0)</f>
        <v>0</v>
      </c>
    </row>
    <row r="13" spans="1:66">
      <c r="A13">
        <f>Brx!A13</f>
        <v>2</v>
      </c>
      <c r="C13">
        <f>'AL-R'!C13</f>
        <v>0.84167999326655996</v>
      </c>
      <c r="E13">
        <f t="shared" ref="E13:E76" si="3">E12+1</f>
        <v>22</v>
      </c>
      <c r="F13">
        <f>IF(F$8&lt;Input!$D$13,IF(F$8+$A13&gt;=Input!$D$13,1,INDEX(Input!$M$11:$M$136,F$8+$A13)),0)</f>
        <v>0.77233759864064999</v>
      </c>
      <c r="G13">
        <f>IF(G$8&lt;Input!$D$13,IF(G$8+$A13&gt;=Input!$D$13,1,INDEX(Input!$M$11:$M$136,G$8+$A13)),0)</f>
        <v>0.78992429885285997</v>
      </c>
      <c r="H13">
        <f>IF(H$8&lt;Input!$D$13,IF(H$8+$A13&gt;=Input!$D$13,1,INDEX(Input!$M$11:$M$136,H$8+$A13)),0)</f>
        <v>0.80639648111144002</v>
      </c>
      <c r="I13">
        <f>IF(I$8&lt;Input!$D$13,IF(I$8+$A13&gt;=Input!$D$13,1,INDEX(Input!$M$11:$M$136,I$8+$A13)),0)</f>
        <v>0.82165218377712002</v>
      </c>
      <c r="J13">
        <f>IF(J$8&lt;Input!$D$13,IF(J$8+$A13&gt;=Input!$D$13,1,INDEX(Input!$M$11:$M$136,J$8+$A13)),0)</f>
        <v>0.83589709001087997</v>
      </c>
      <c r="K13">
        <f>IF(K$8&lt;Input!$D$13,IF(K$8+$A13&gt;=Input!$D$13,1,INDEX(Input!$M$11:$M$136,K$8+$A13)),0)</f>
        <v>0.84518178351420004</v>
      </c>
      <c r="L13">
        <f>IF(L$8&lt;Input!$D$13,IF(L$8+$A13&gt;=Input!$D$13,1,INDEX(Input!$M$11:$M$136,L$8+$A13)),0)</f>
        <v>0.86125310992805004</v>
      </c>
      <c r="M13">
        <f>IF(M$8&lt;Input!$D$13,IF(M$8+$A13&gt;=Input!$D$13,1,INDEX(Input!$M$11:$M$136,M$8+$A13)),0)</f>
        <v>0.87246826613350004</v>
      </c>
      <c r="N13">
        <f>IF(N$8&lt;Input!$D$13,IF(N$8+$A13&gt;=Input!$D$13,1,INDEX(Input!$M$11:$M$136,N$8+$A13)),0)</f>
        <v>0.88277615585152003</v>
      </c>
      <c r="O13">
        <f>IF(O$8&lt;Input!$D$13,IF(O$8+$A13&gt;=Input!$D$13,1,INDEX(Input!$M$11:$M$136,O$8+$A13)),0)</f>
        <v>0.89215471463579998</v>
      </c>
      <c r="P13">
        <f>IF(P$8&lt;Input!$D$13,IF(P$8+$A13&gt;=Input!$D$13,1,INDEX(Input!$M$11:$M$136,P$8+$A13)),0)</f>
        <v>0.90077172014179996</v>
      </c>
      <c r="Q13">
        <f>IF(Q$8&lt;Input!$D$13,IF(Q$8+$A13&gt;=Input!$D$13,1,INDEX(Input!$M$11:$M$136,Q$8+$A13)),0)</f>
        <v>0.90863550959999995</v>
      </c>
      <c r="R13">
        <f>IF(R$8&lt;Input!$D$13,IF(R$8+$A13&gt;=Input!$D$13,1,INDEX(Input!$M$11:$M$136,R$8+$A13)),0)</f>
        <v>0.91564047576421004</v>
      </c>
      <c r="S13">
        <f>IF(S$8&lt;Input!$D$13,IF(S$8+$A13&gt;=Input!$D$13,1,INDEX(Input!$M$11:$M$136,S$8+$A13)),0)</f>
        <v>0.92201257248344004</v>
      </c>
      <c r="T13">
        <f>IF(T$8&lt;Input!$D$13,IF(T$8+$A13&gt;=Input!$D$13,1,INDEX(Input!$M$11:$M$136,T$8+$A13)),0)</f>
        <v>0.92766806159360005</v>
      </c>
      <c r="U13">
        <f>IF(U$8&lt;Input!$D$13,IF(U$8+$A13&gt;=Input!$D$13,1,INDEX(Input!$M$11:$M$136,U$8+$A13)),0)</f>
        <v>0.93263555255459996</v>
      </c>
      <c r="V13">
        <f>IF(V$8&lt;Input!$D$13,IF(V$8+$A13&gt;=Input!$D$13,1,INDEX(Input!$M$11:$M$136,V$8+$A13)),0)</f>
        <v>0.93714233425978</v>
      </c>
      <c r="W13">
        <f>IF(W$8&lt;Input!$D$13,IF(W$8+$A13&gt;=Input!$D$13,1,INDEX(Input!$M$11:$M$136,W$8+$A13)),0)</f>
        <v>0.94097788491000001</v>
      </c>
      <c r="X13">
        <f>IF(X$8&lt;Input!$D$13,IF(X$8+$A13&gt;=Input!$D$13,1,INDEX(Input!$M$11:$M$136,X$8+$A13)),0)</f>
        <v>0.94441788733151999</v>
      </c>
      <c r="Y13">
        <f>IF(Y$8&lt;Input!$D$13,IF(Y$8+$A13&gt;=Input!$D$13,1,INDEX(Input!$M$11:$M$136,Y$8+$A13)),0)</f>
        <v>0.94726663376127995</v>
      </c>
      <c r="Z13">
        <f>IF(Z$8&lt;Input!$D$13,IF(Z$8+$A13&gt;=Input!$D$13,1,INDEX(Input!$M$11:$M$136,Z$8+$A13)),0)</f>
        <v>0.94968840354149997</v>
      </c>
      <c r="AA13">
        <f>IF(AA$8&lt;Input!$D$13,IF(AA$8+$A13&gt;=Input!$D$13,1,INDEX(Input!$M$11:$M$136,AA$8+$A13)),0)</f>
        <v>0.95168247498918002</v>
      </c>
      <c r="AB13">
        <f>IF(AB$8&lt;Input!$D$13,IF(AB$8+$A13&gt;=Input!$D$13,1,INDEX(Input!$M$11:$M$136,AB$8+$A13)),0)</f>
        <v>0.95334836860680006</v>
      </c>
      <c r="AC13">
        <f>IF(AC$8&lt;Input!$D$13,IF(AC$8+$A13&gt;=Input!$D$13,1,INDEX(Input!$M$11:$M$136,AC$8+$A13)),0)</f>
        <v>0.95468821901672996</v>
      </c>
      <c r="AD13">
        <f>IF(AD$8&lt;Input!$D$13,IF(AD$8+$A13&gt;=Input!$D$13,1,INDEX(Input!$M$11:$M$136,AD$8+$A13)),0)</f>
        <v>0.95570483643815995</v>
      </c>
      <c r="AE13">
        <f>IF(AE$8&lt;Input!$D$13,IF(AE$8+$A13&gt;=Input!$D$13,1,INDEX(Input!$M$11:$M$136,AE$8+$A13)),0)</f>
        <v>0.956565005882</v>
      </c>
      <c r="AF13">
        <f>IF(AF$8&lt;Input!$D$13,IF(AF$8+$A13&gt;=Input!$D$13,1,INDEX(Input!$M$11:$M$136,AF$8+$A13)),0)</f>
        <v>0.95718451545105998</v>
      </c>
      <c r="AG13">
        <f>IF(AG$8&lt;Input!$D$13,IF(AG$8+$A13&gt;=Input!$D$13,1,INDEX(Input!$M$11:$M$136,AG$8+$A13)),0)</f>
        <v>0.9577534961652</v>
      </c>
      <c r="AH13">
        <f>IF(AH$8&lt;Input!$D$13,IF(AH$8+$A13&gt;=Input!$D$13,1,INDEX(Input!$M$11:$M$136,AH$8+$A13)),0)</f>
        <v>0.95810863337004004</v>
      </c>
      <c r="AI13">
        <f>IF(AI$8&lt;Input!$D$13,IF(AI$8+$A13&gt;=Input!$D$13,1,INDEX(Input!$M$11:$M$136,AI$8+$A13)),0)</f>
        <v>0.95845191756084003</v>
      </c>
      <c r="AJ13">
        <f>IF(AJ$8&lt;Input!$D$13,IF(AJ$8+$A13&gt;=Input!$D$13,1,INDEX(Input!$M$11:$M$136,AJ$8+$A13)),0)</f>
        <v>0.95822285071919999</v>
      </c>
      <c r="AK13">
        <f>IF(AK$8&lt;Input!$D$13,IF(AK$8+$A13&gt;=Input!$D$13,1,INDEX(Input!$M$11:$M$136,AK$8+$A13)),0)</f>
        <v>0.9591028394376</v>
      </c>
      <c r="AL13">
        <f>IF(AL$8&lt;Input!$D$13,IF(AL$8+$A13&gt;=Input!$D$13,1,INDEX(Input!$M$11:$M$136,AL$8+$A13)),0)</f>
        <v>0.95961307018983999</v>
      </c>
      <c r="AM13">
        <f>IF(AM$8&lt;Input!$D$13,IF(AM$8+$A13&gt;=Input!$D$13,1,INDEX(Input!$M$11:$M$136,AM$8+$A13)),0)</f>
        <v>1</v>
      </c>
      <c r="AN13">
        <f>IF(AN$8&lt;Input!$D$13,IF(AN$8+$A13&gt;=Input!$D$13,1,INDEX(Input!$M$11:$M$136,AN$8+$A13)),0)</f>
        <v>1</v>
      </c>
      <c r="AO13">
        <f>IF(AO$8&lt;Input!$D$13,IF(AO$8+$A13&gt;=Input!$D$13,1,INDEX(Input!$M$11:$M$136,AO$8+$A13)),0)</f>
        <v>0</v>
      </c>
      <c r="AP13">
        <f>IF(AP$8&lt;Input!$D$13,IF(AP$8+$A13&gt;=Input!$D$13,1,INDEX(Input!$M$11:$M$136,AP$8+$A13)),0)</f>
        <v>0</v>
      </c>
      <c r="AQ13">
        <f>IF(AQ$8&lt;Input!$D$13,IF(AQ$8+$A13&gt;=Input!$D$13,1,INDEX(Input!$M$11:$M$136,AQ$8+$A13)),0)</f>
        <v>0</v>
      </c>
      <c r="AR13">
        <f>IF(AR$8&lt;Input!$D$13,IF(AR$8+$A13&gt;=Input!$D$13,1,INDEX(Input!$M$11:$M$136,AR$8+$A13)),0)</f>
        <v>0</v>
      </c>
      <c r="AS13">
        <f>IF(AS$8&lt;Input!$D$13,IF(AS$8+$A13&gt;=Input!$D$13,1,INDEX(Input!$M$11:$M$136,AS$8+$A13)),0)</f>
        <v>0</v>
      </c>
      <c r="AT13">
        <f>IF(AT$8&lt;Input!$D$13,IF(AT$8+$A13&gt;=Input!$D$13,1,INDEX(Input!$M$11:$M$136,AT$8+$A13)),0)</f>
        <v>0</v>
      </c>
      <c r="AU13">
        <f>IF(AU$8&lt;Input!$D$13,IF(AU$8+$A13&gt;=Input!$D$13,1,INDEX(Input!$M$11:$M$136,AU$8+$A13)),0)</f>
        <v>0</v>
      </c>
      <c r="AV13">
        <f>IF(AV$8&lt;Input!$D$13,IF(AV$8+$A13&gt;=Input!$D$13,1,INDEX(Input!$M$11:$M$136,AV$8+$A13)),0)</f>
        <v>0</v>
      </c>
      <c r="AW13">
        <f>IF(AW$8&lt;Input!$D$13,IF(AW$8+$A13&gt;=Input!$D$13,1,INDEX(Input!$M$11:$M$136,AW$8+$A13)),0)</f>
        <v>0</v>
      </c>
      <c r="AX13">
        <f>IF(AX$8&lt;Input!$D$13,IF(AX$8+$A13&gt;=Input!$D$13,1,INDEX(Input!$M$11:$M$136,AX$8+$A13)),0)</f>
        <v>0</v>
      </c>
      <c r="AY13">
        <f>IF(AY$8&lt;Input!$D$13,IF(AY$8+$A13&gt;=Input!$D$13,1,INDEX(Input!$M$11:$M$136,AY$8+$A13)),0)</f>
        <v>0</v>
      </c>
      <c r="AZ13">
        <f>IF(AZ$8&lt;Input!$D$13,IF(AZ$8+$A13&gt;=Input!$D$13,1,INDEX(Input!$M$11:$M$136,AZ$8+$A13)),0)</f>
        <v>0</v>
      </c>
      <c r="BA13">
        <f>IF(BA$8&lt;Input!$D$13,IF(BA$8+$A13&gt;=Input!$D$13,1,INDEX(Input!$M$11:$M$136,BA$8+$A13)),0)</f>
        <v>0</v>
      </c>
      <c r="BB13">
        <f>IF(BB$8&lt;Input!$D$13,IF(BB$8+$A13&gt;=Input!$D$13,1,INDEX(Input!$M$11:$M$136,BB$8+$A13)),0)</f>
        <v>0</v>
      </c>
      <c r="BC13">
        <f>IF(BC$8&lt;Input!$D$13,IF(BC$8+$A13&gt;=Input!$D$13,1,INDEX(Input!$M$11:$M$136,BC$8+$A13)),0)</f>
        <v>0</v>
      </c>
      <c r="BD13">
        <f>IF(BD$8&lt;Input!$D$13,IF(BD$8+$A13&gt;=Input!$D$13,1,INDEX(Input!$M$11:$M$136,BD$8+$A13)),0)</f>
        <v>0</v>
      </c>
      <c r="BE13">
        <f>IF(BE$8&lt;Input!$D$13,IF(BE$8+$A13&gt;=Input!$D$13,1,INDEX(Input!$M$11:$M$136,BE$8+$A13)),0)</f>
        <v>0</v>
      </c>
      <c r="BF13">
        <f>IF(BF$8&lt;Input!$D$13,IF(BF$8+$A13&gt;=Input!$D$13,1,INDEX(Input!$M$11:$M$136,BF$8+$A13)),0)</f>
        <v>0</v>
      </c>
      <c r="BG13">
        <f>IF(BG$8&lt;Input!$D$13,IF(BG$8+$A13&gt;=Input!$D$13,1,INDEX(Input!$M$11:$M$136,BG$8+$A13)),0)</f>
        <v>0</v>
      </c>
      <c r="BH13">
        <f>IF(BH$8&lt;Input!$D$13,IF(BH$8+$A13&gt;=Input!$D$13,1,INDEX(Input!$M$11:$M$136,BH$8+$A13)),0)</f>
        <v>0</v>
      </c>
      <c r="BI13">
        <f>IF(BI$8&lt;Input!$D$13,IF(BI$8+$A13&gt;=Input!$D$13,1,INDEX(Input!$M$11:$M$136,BI$8+$A13)),0)</f>
        <v>0</v>
      </c>
      <c r="BJ13">
        <f>IF(BJ$8&lt;Input!$D$13,IF(BJ$8+$A13&gt;=Input!$D$13,1,INDEX(Input!$M$11:$M$136,BJ$8+$A13)),0)</f>
        <v>0</v>
      </c>
      <c r="BK13">
        <f>IF(BK$8&lt;Input!$D$13,IF(BK$8+$A13&gt;=Input!$D$13,1,INDEX(Input!$M$11:$M$136,BK$8+$A13)),0)</f>
        <v>0</v>
      </c>
      <c r="BL13">
        <f>IF(BL$8&lt;Input!$D$13,IF(BL$8+$A13&gt;=Input!$D$13,1,INDEX(Input!$M$11:$M$136,BL$8+$A13)),0)</f>
        <v>0</v>
      </c>
      <c r="BM13">
        <f>IF(BM$8&lt;Input!$D$13,IF(BM$8+$A13&gt;=Input!$D$13,1,INDEX(Input!$M$11:$M$136,BM$8+$A13)),0)</f>
        <v>0</v>
      </c>
      <c r="BN13">
        <f>IF(BN$8&lt;Input!$D$13,IF(BN$8+$A13&gt;=Input!$D$13,1,INDEX(Input!$M$11:$M$136,BN$8+$A13)),0)</f>
        <v>0</v>
      </c>
    </row>
    <row r="14" spans="1:66">
      <c r="A14">
        <f>Brx!A14</f>
        <v>3</v>
      </c>
      <c r="C14">
        <f>'AL-R'!C14</f>
        <v>0.77218348006106408</v>
      </c>
      <c r="E14">
        <f t="shared" si="3"/>
        <v>23</v>
      </c>
      <c r="F14">
        <f>IF(F$8&lt;Input!$D$13,IF(F$8+$A14&gt;=Input!$D$13,1,INDEX(Input!$M$11:$M$136,F$8+$A14)),0)</f>
        <v>0.78992429885285997</v>
      </c>
      <c r="G14">
        <f>IF(G$8&lt;Input!$D$13,IF(G$8+$A14&gt;=Input!$D$13,1,INDEX(Input!$M$11:$M$136,G$8+$A14)),0)</f>
        <v>0.80639648111144002</v>
      </c>
      <c r="H14">
        <f>IF(H$8&lt;Input!$D$13,IF(H$8+$A14&gt;=Input!$D$13,1,INDEX(Input!$M$11:$M$136,H$8+$A14)),0)</f>
        <v>0.82165218377712002</v>
      </c>
      <c r="I14">
        <f>IF(I$8&lt;Input!$D$13,IF(I$8+$A14&gt;=Input!$D$13,1,INDEX(Input!$M$11:$M$136,I$8+$A14)),0)</f>
        <v>0.83589709001087997</v>
      </c>
      <c r="J14">
        <f>IF(J$8&lt;Input!$D$13,IF(J$8+$A14&gt;=Input!$D$13,1,INDEX(Input!$M$11:$M$136,J$8+$A14)),0)</f>
        <v>0.84518178351420004</v>
      </c>
      <c r="K14">
        <f>IF(K$8&lt;Input!$D$13,IF(K$8+$A14&gt;=Input!$D$13,1,INDEX(Input!$M$11:$M$136,K$8+$A14)),0)</f>
        <v>0.86125310992805004</v>
      </c>
      <c r="L14">
        <f>IF(L$8&lt;Input!$D$13,IF(L$8+$A14&gt;=Input!$D$13,1,INDEX(Input!$M$11:$M$136,L$8+$A14)),0)</f>
        <v>0.87246826613350004</v>
      </c>
      <c r="M14">
        <f>IF(M$8&lt;Input!$D$13,IF(M$8+$A14&gt;=Input!$D$13,1,INDEX(Input!$M$11:$M$136,M$8+$A14)),0)</f>
        <v>0.88277615585152003</v>
      </c>
      <c r="N14">
        <f>IF(N$8&lt;Input!$D$13,IF(N$8+$A14&gt;=Input!$D$13,1,INDEX(Input!$M$11:$M$136,N$8+$A14)),0)</f>
        <v>0.89215471463579998</v>
      </c>
      <c r="O14">
        <f>IF(O$8&lt;Input!$D$13,IF(O$8+$A14&gt;=Input!$D$13,1,INDEX(Input!$M$11:$M$136,O$8+$A14)),0)</f>
        <v>0.90077172014179996</v>
      </c>
      <c r="P14">
        <f>IF(P$8&lt;Input!$D$13,IF(P$8+$A14&gt;=Input!$D$13,1,INDEX(Input!$M$11:$M$136,P$8+$A14)),0)</f>
        <v>0.90863550959999995</v>
      </c>
      <c r="Q14">
        <f>IF(Q$8&lt;Input!$D$13,IF(Q$8+$A14&gt;=Input!$D$13,1,INDEX(Input!$M$11:$M$136,Q$8+$A14)),0)</f>
        <v>0.91564047576421004</v>
      </c>
      <c r="R14">
        <f>IF(R$8&lt;Input!$D$13,IF(R$8+$A14&gt;=Input!$D$13,1,INDEX(Input!$M$11:$M$136,R$8+$A14)),0)</f>
        <v>0.92201257248344004</v>
      </c>
      <c r="S14">
        <f>IF(S$8&lt;Input!$D$13,IF(S$8+$A14&gt;=Input!$D$13,1,INDEX(Input!$M$11:$M$136,S$8+$A14)),0)</f>
        <v>0.92766806159360005</v>
      </c>
      <c r="T14">
        <f>IF(T$8&lt;Input!$D$13,IF(T$8+$A14&gt;=Input!$D$13,1,INDEX(Input!$M$11:$M$136,T$8+$A14)),0)</f>
        <v>0.93263555255459996</v>
      </c>
      <c r="U14">
        <f>IF(U$8&lt;Input!$D$13,IF(U$8+$A14&gt;=Input!$D$13,1,INDEX(Input!$M$11:$M$136,U$8+$A14)),0)</f>
        <v>0.93714233425978</v>
      </c>
      <c r="V14">
        <f>IF(V$8&lt;Input!$D$13,IF(V$8+$A14&gt;=Input!$D$13,1,INDEX(Input!$M$11:$M$136,V$8+$A14)),0)</f>
        <v>0.94097788491000001</v>
      </c>
      <c r="W14">
        <f>IF(W$8&lt;Input!$D$13,IF(W$8+$A14&gt;=Input!$D$13,1,INDEX(Input!$M$11:$M$136,W$8+$A14)),0)</f>
        <v>0.94441788733151999</v>
      </c>
      <c r="X14">
        <f>IF(X$8&lt;Input!$D$13,IF(X$8+$A14&gt;=Input!$D$13,1,INDEX(Input!$M$11:$M$136,X$8+$A14)),0)</f>
        <v>0.94726663376127995</v>
      </c>
      <c r="Y14">
        <f>IF(Y$8&lt;Input!$D$13,IF(Y$8+$A14&gt;=Input!$D$13,1,INDEX(Input!$M$11:$M$136,Y$8+$A14)),0)</f>
        <v>0.94968840354149997</v>
      </c>
      <c r="Z14">
        <f>IF(Z$8&lt;Input!$D$13,IF(Z$8+$A14&gt;=Input!$D$13,1,INDEX(Input!$M$11:$M$136,Z$8+$A14)),0)</f>
        <v>0.95168247498918002</v>
      </c>
      <c r="AA14">
        <f>IF(AA$8&lt;Input!$D$13,IF(AA$8+$A14&gt;=Input!$D$13,1,INDEX(Input!$M$11:$M$136,AA$8+$A14)),0)</f>
        <v>0.95334836860680006</v>
      </c>
      <c r="AB14">
        <f>IF(AB$8&lt;Input!$D$13,IF(AB$8+$A14&gt;=Input!$D$13,1,INDEX(Input!$M$11:$M$136,AB$8+$A14)),0)</f>
        <v>0.95468821901672996</v>
      </c>
      <c r="AC14">
        <f>IF(AC$8&lt;Input!$D$13,IF(AC$8+$A14&gt;=Input!$D$13,1,INDEX(Input!$M$11:$M$136,AC$8+$A14)),0)</f>
        <v>0.95570483643815995</v>
      </c>
      <c r="AD14">
        <f>IF(AD$8&lt;Input!$D$13,IF(AD$8+$A14&gt;=Input!$D$13,1,INDEX(Input!$M$11:$M$136,AD$8+$A14)),0)</f>
        <v>0.956565005882</v>
      </c>
      <c r="AE14">
        <f>IF(AE$8&lt;Input!$D$13,IF(AE$8+$A14&gt;=Input!$D$13,1,INDEX(Input!$M$11:$M$136,AE$8+$A14)),0)</f>
        <v>0.95718451545105998</v>
      </c>
      <c r="AF14">
        <f>IF(AF$8&lt;Input!$D$13,IF(AF$8+$A14&gt;=Input!$D$13,1,INDEX(Input!$M$11:$M$136,AF$8+$A14)),0)</f>
        <v>0.9577534961652</v>
      </c>
      <c r="AG14">
        <f>IF(AG$8&lt;Input!$D$13,IF(AG$8+$A14&gt;=Input!$D$13,1,INDEX(Input!$M$11:$M$136,AG$8+$A14)),0)</f>
        <v>0.95810863337004004</v>
      </c>
      <c r="AH14">
        <f>IF(AH$8&lt;Input!$D$13,IF(AH$8+$A14&gt;=Input!$D$13,1,INDEX(Input!$M$11:$M$136,AH$8+$A14)),0)</f>
        <v>0.95845191756084003</v>
      </c>
      <c r="AI14">
        <f>IF(AI$8&lt;Input!$D$13,IF(AI$8+$A14&gt;=Input!$D$13,1,INDEX(Input!$M$11:$M$136,AI$8+$A14)),0)</f>
        <v>0.95822285071919999</v>
      </c>
      <c r="AJ14">
        <f>IF(AJ$8&lt;Input!$D$13,IF(AJ$8+$A14&gt;=Input!$D$13,1,INDEX(Input!$M$11:$M$136,AJ$8+$A14)),0)</f>
        <v>0.9591028394376</v>
      </c>
      <c r="AK14">
        <f>IF(AK$8&lt;Input!$D$13,IF(AK$8+$A14&gt;=Input!$D$13,1,INDEX(Input!$M$11:$M$136,AK$8+$A14)),0)</f>
        <v>0.95961307018983999</v>
      </c>
      <c r="AL14">
        <f>IF(AL$8&lt;Input!$D$13,IF(AL$8+$A14&gt;=Input!$D$13,1,INDEX(Input!$M$11:$M$136,AL$8+$A14)),0)</f>
        <v>1</v>
      </c>
      <c r="AM14">
        <f>IF(AM$8&lt;Input!$D$13,IF(AM$8+$A14&gt;=Input!$D$13,1,INDEX(Input!$M$11:$M$136,AM$8+$A14)),0)</f>
        <v>1</v>
      </c>
      <c r="AN14">
        <f>IF(AN$8&lt;Input!$D$13,IF(AN$8+$A14&gt;=Input!$D$13,1,INDEX(Input!$M$11:$M$136,AN$8+$A14)),0)</f>
        <v>1</v>
      </c>
      <c r="AO14">
        <f>IF(AO$8&lt;Input!$D$13,IF(AO$8+$A14&gt;=Input!$D$13,1,INDEX(Input!$M$11:$M$136,AO$8+$A14)),0)</f>
        <v>0</v>
      </c>
      <c r="AP14">
        <f>IF(AP$8&lt;Input!$D$13,IF(AP$8+$A14&gt;=Input!$D$13,1,INDEX(Input!$M$11:$M$136,AP$8+$A14)),0)</f>
        <v>0</v>
      </c>
      <c r="AQ14">
        <f>IF(AQ$8&lt;Input!$D$13,IF(AQ$8+$A14&gt;=Input!$D$13,1,INDEX(Input!$M$11:$M$136,AQ$8+$A14)),0)</f>
        <v>0</v>
      </c>
      <c r="AR14">
        <f>IF(AR$8&lt;Input!$D$13,IF(AR$8+$A14&gt;=Input!$D$13,1,INDEX(Input!$M$11:$M$136,AR$8+$A14)),0)</f>
        <v>0</v>
      </c>
      <c r="AS14">
        <f>IF(AS$8&lt;Input!$D$13,IF(AS$8+$A14&gt;=Input!$D$13,1,INDEX(Input!$M$11:$M$136,AS$8+$A14)),0)</f>
        <v>0</v>
      </c>
      <c r="AT14">
        <f>IF(AT$8&lt;Input!$D$13,IF(AT$8+$A14&gt;=Input!$D$13,1,INDEX(Input!$M$11:$M$136,AT$8+$A14)),0)</f>
        <v>0</v>
      </c>
      <c r="AU14">
        <f>IF(AU$8&lt;Input!$D$13,IF(AU$8+$A14&gt;=Input!$D$13,1,INDEX(Input!$M$11:$M$136,AU$8+$A14)),0)</f>
        <v>0</v>
      </c>
      <c r="AV14">
        <f>IF(AV$8&lt;Input!$D$13,IF(AV$8+$A14&gt;=Input!$D$13,1,INDEX(Input!$M$11:$M$136,AV$8+$A14)),0)</f>
        <v>0</v>
      </c>
      <c r="AW14">
        <f>IF(AW$8&lt;Input!$D$13,IF(AW$8+$A14&gt;=Input!$D$13,1,INDEX(Input!$M$11:$M$136,AW$8+$A14)),0)</f>
        <v>0</v>
      </c>
      <c r="AX14">
        <f>IF(AX$8&lt;Input!$D$13,IF(AX$8+$A14&gt;=Input!$D$13,1,INDEX(Input!$M$11:$M$136,AX$8+$A14)),0)</f>
        <v>0</v>
      </c>
      <c r="AY14">
        <f>IF(AY$8&lt;Input!$D$13,IF(AY$8+$A14&gt;=Input!$D$13,1,INDEX(Input!$M$11:$M$136,AY$8+$A14)),0)</f>
        <v>0</v>
      </c>
      <c r="AZ14">
        <f>IF(AZ$8&lt;Input!$D$13,IF(AZ$8+$A14&gt;=Input!$D$13,1,INDEX(Input!$M$11:$M$136,AZ$8+$A14)),0)</f>
        <v>0</v>
      </c>
      <c r="BA14">
        <f>IF(BA$8&lt;Input!$D$13,IF(BA$8+$A14&gt;=Input!$D$13,1,INDEX(Input!$M$11:$M$136,BA$8+$A14)),0)</f>
        <v>0</v>
      </c>
      <c r="BB14">
        <f>IF(BB$8&lt;Input!$D$13,IF(BB$8+$A14&gt;=Input!$D$13,1,INDEX(Input!$M$11:$M$136,BB$8+$A14)),0)</f>
        <v>0</v>
      </c>
      <c r="BC14">
        <f>IF(BC$8&lt;Input!$D$13,IF(BC$8+$A14&gt;=Input!$D$13,1,INDEX(Input!$M$11:$M$136,BC$8+$A14)),0)</f>
        <v>0</v>
      </c>
      <c r="BD14">
        <f>IF(BD$8&lt;Input!$D$13,IF(BD$8+$A14&gt;=Input!$D$13,1,INDEX(Input!$M$11:$M$136,BD$8+$A14)),0)</f>
        <v>0</v>
      </c>
      <c r="BE14">
        <f>IF(BE$8&lt;Input!$D$13,IF(BE$8+$A14&gt;=Input!$D$13,1,INDEX(Input!$M$11:$M$136,BE$8+$A14)),0)</f>
        <v>0</v>
      </c>
      <c r="BF14">
        <f>IF(BF$8&lt;Input!$D$13,IF(BF$8+$A14&gt;=Input!$D$13,1,INDEX(Input!$M$11:$M$136,BF$8+$A14)),0)</f>
        <v>0</v>
      </c>
      <c r="BG14">
        <f>IF(BG$8&lt;Input!$D$13,IF(BG$8+$A14&gt;=Input!$D$13,1,INDEX(Input!$M$11:$M$136,BG$8+$A14)),0)</f>
        <v>0</v>
      </c>
      <c r="BH14">
        <f>IF(BH$8&lt;Input!$D$13,IF(BH$8+$A14&gt;=Input!$D$13,1,INDEX(Input!$M$11:$M$136,BH$8+$A14)),0)</f>
        <v>0</v>
      </c>
      <c r="BI14">
        <f>IF(BI$8&lt;Input!$D$13,IF(BI$8+$A14&gt;=Input!$D$13,1,INDEX(Input!$M$11:$M$136,BI$8+$A14)),0)</f>
        <v>0</v>
      </c>
      <c r="BJ14">
        <f>IF(BJ$8&lt;Input!$D$13,IF(BJ$8+$A14&gt;=Input!$D$13,1,INDEX(Input!$M$11:$M$136,BJ$8+$A14)),0)</f>
        <v>0</v>
      </c>
      <c r="BK14">
        <f>IF(BK$8&lt;Input!$D$13,IF(BK$8+$A14&gt;=Input!$D$13,1,INDEX(Input!$M$11:$M$136,BK$8+$A14)),0)</f>
        <v>0</v>
      </c>
      <c r="BL14">
        <f>IF(BL$8&lt;Input!$D$13,IF(BL$8+$A14&gt;=Input!$D$13,1,INDEX(Input!$M$11:$M$136,BL$8+$A14)),0)</f>
        <v>0</v>
      </c>
      <c r="BM14">
        <f>IF(BM$8&lt;Input!$D$13,IF(BM$8+$A14&gt;=Input!$D$13,1,INDEX(Input!$M$11:$M$136,BM$8+$A14)),0)</f>
        <v>0</v>
      </c>
      <c r="BN14">
        <f>IF(BN$8&lt;Input!$D$13,IF(BN$8+$A14&gt;=Input!$D$13,1,INDEX(Input!$M$11:$M$136,BN$8+$A14)),0)</f>
        <v>0</v>
      </c>
    </row>
    <row r="15" spans="1:66">
      <c r="A15">
        <f>Brx!A15</f>
        <v>4</v>
      </c>
      <c r="C15">
        <f>'AL-R'!C15</f>
        <v>0.7084252110651964</v>
      </c>
      <c r="E15">
        <f t="shared" si="3"/>
        <v>24</v>
      </c>
      <c r="F15">
        <f>IF(F$8&lt;Input!$D$13,IF(F$8+$A15&gt;=Input!$D$13,1,INDEX(Input!$M$11:$M$136,F$8+$A15)),0)</f>
        <v>0.80639648111144002</v>
      </c>
      <c r="G15">
        <f>IF(G$8&lt;Input!$D$13,IF(G$8+$A15&gt;=Input!$D$13,1,INDEX(Input!$M$11:$M$136,G$8+$A15)),0)</f>
        <v>0.82165218377712002</v>
      </c>
      <c r="H15">
        <f>IF(H$8&lt;Input!$D$13,IF(H$8+$A15&gt;=Input!$D$13,1,INDEX(Input!$M$11:$M$136,H$8+$A15)),0)</f>
        <v>0.83589709001087997</v>
      </c>
      <c r="I15">
        <f>IF(I$8&lt;Input!$D$13,IF(I$8+$A15&gt;=Input!$D$13,1,INDEX(Input!$M$11:$M$136,I$8+$A15)),0)</f>
        <v>0.84518178351420004</v>
      </c>
      <c r="J15">
        <f>IF(J$8&lt;Input!$D$13,IF(J$8+$A15&gt;=Input!$D$13,1,INDEX(Input!$M$11:$M$136,J$8+$A15)),0)</f>
        <v>0.86125310992805004</v>
      </c>
      <c r="K15">
        <f>IF(K$8&lt;Input!$D$13,IF(K$8+$A15&gt;=Input!$D$13,1,INDEX(Input!$M$11:$M$136,K$8+$A15)),0)</f>
        <v>0.87246826613350004</v>
      </c>
      <c r="L15">
        <f>IF(L$8&lt;Input!$D$13,IF(L$8+$A15&gt;=Input!$D$13,1,INDEX(Input!$M$11:$M$136,L$8+$A15)),0)</f>
        <v>0.88277615585152003</v>
      </c>
      <c r="M15">
        <f>IF(M$8&lt;Input!$D$13,IF(M$8+$A15&gt;=Input!$D$13,1,INDEX(Input!$M$11:$M$136,M$8+$A15)),0)</f>
        <v>0.89215471463579998</v>
      </c>
      <c r="N15">
        <f>IF(N$8&lt;Input!$D$13,IF(N$8+$A15&gt;=Input!$D$13,1,INDEX(Input!$M$11:$M$136,N$8+$A15)),0)</f>
        <v>0.90077172014179996</v>
      </c>
      <c r="O15">
        <f>IF(O$8&lt;Input!$D$13,IF(O$8+$A15&gt;=Input!$D$13,1,INDEX(Input!$M$11:$M$136,O$8+$A15)),0)</f>
        <v>0.90863550959999995</v>
      </c>
      <c r="P15">
        <f>IF(P$8&lt;Input!$D$13,IF(P$8+$A15&gt;=Input!$D$13,1,INDEX(Input!$M$11:$M$136,P$8+$A15)),0)</f>
        <v>0.91564047576421004</v>
      </c>
      <c r="Q15">
        <f>IF(Q$8&lt;Input!$D$13,IF(Q$8+$A15&gt;=Input!$D$13,1,INDEX(Input!$M$11:$M$136,Q$8+$A15)),0)</f>
        <v>0.92201257248344004</v>
      </c>
      <c r="R15">
        <f>IF(R$8&lt;Input!$D$13,IF(R$8+$A15&gt;=Input!$D$13,1,INDEX(Input!$M$11:$M$136,R$8+$A15)),0)</f>
        <v>0.92766806159360005</v>
      </c>
      <c r="S15">
        <f>IF(S$8&lt;Input!$D$13,IF(S$8+$A15&gt;=Input!$D$13,1,INDEX(Input!$M$11:$M$136,S$8+$A15)),0)</f>
        <v>0.93263555255459996</v>
      </c>
      <c r="T15">
        <f>IF(T$8&lt;Input!$D$13,IF(T$8+$A15&gt;=Input!$D$13,1,INDEX(Input!$M$11:$M$136,T$8+$A15)),0)</f>
        <v>0.93714233425978</v>
      </c>
      <c r="U15">
        <f>IF(U$8&lt;Input!$D$13,IF(U$8+$A15&gt;=Input!$D$13,1,INDEX(Input!$M$11:$M$136,U$8+$A15)),0)</f>
        <v>0.94097788491000001</v>
      </c>
      <c r="V15">
        <f>IF(V$8&lt;Input!$D$13,IF(V$8+$A15&gt;=Input!$D$13,1,INDEX(Input!$M$11:$M$136,V$8+$A15)),0)</f>
        <v>0.94441788733151999</v>
      </c>
      <c r="W15">
        <f>IF(W$8&lt;Input!$D$13,IF(W$8+$A15&gt;=Input!$D$13,1,INDEX(Input!$M$11:$M$136,W$8+$A15)),0)</f>
        <v>0.94726663376127995</v>
      </c>
      <c r="X15">
        <f>IF(X$8&lt;Input!$D$13,IF(X$8+$A15&gt;=Input!$D$13,1,INDEX(Input!$M$11:$M$136,X$8+$A15)),0)</f>
        <v>0.94968840354149997</v>
      </c>
      <c r="Y15">
        <f>IF(Y$8&lt;Input!$D$13,IF(Y$8+$A15&gt;=Input!$D$13,1,INDEX(Input!$M$11:$M$136,Y$8+$A15)),0)</f>
        <v>0.95168247498918002</v>
      </c>
      <c r="Z15">
        <f>IF(Z$8&lt;Input!$D$13,IF(Z$8+$A15&gt;=Input!$D$13,1,INDEX(Input!$M$11:$M$136,Z$8+$A15)),0)</f>
        <v>0.95334836860680006</v>
      </c>
      <c r="AA15">
        <f>IF(AA$8&lt;Input!$D$13,IF(AA$8+$A15&gt;=Input!$D$13,1,INDEX(Input!$M$11:$M$136,AA$8+$A15)),0)</f>
        <v>0.95468821901672996</v>
      </c>
      <c r="AB15">
        <f>IF(AB$8&lt;Input!$D$13,IF(AB$8+$A15&gt;=Input!$D$13,1,INDEX(Input!$M$11:$M$136,AB$8+$A15)),0)</f>
        <v>0.95570483643815995</v>
      </c>
      <c r="AC15">
        <f>IF(AC$8&lt;Input!$D$13,IF(AC$8+$A15&gt;=Input!$D$13,1,INDEX(Input!$M$11:$M$136,AC$8+$A15)),0)</f>
        <v>0.956565005882</v>
      </c>
      <c r="AD15">
        <f>IF(AD$8&lt;Input!$D$13,IF(AD$8+$A15&gt;=Input!$D$13,1,INDEX(Input!$M$11:$M$136,AD$8+$A15)),0)</f>
        <v>0.95718451545105998</v>
      </c>
      <c r="AE15">
        <f>IF(AE$8&lt;Input!$D$13,IF(AE$8+$A15&gt;=Input!$D$13,1,INDEX(Input!$M$11:$M$136,AE$8+$A15)),0)</f>
        <v>0.9577534961652</v>
      </c>
      <c r="AF15">
        <f>IF(AF$8&lt;Input!$D$13,IF(AF$8+$A15&gt;=Input!$D$13,1,INDEX(Input!$M$11:$M$136,AF$8+$A15)),0)</f>
        <v>0.95810863337004004</v>
      </c>
      <c r="AG15">
        <f>IF(AG$8&lt;Input!$D$13,IF(AG$8+$A15&gt;=Input!$D$13,1,INDEX(Input!$M$11:$M$136,AG$8+$A15)),0)</f>
        <v>0.95845191756084003</v>
      </c>
      <c r="AH15">
        <f>IF(AH$8&lt;Input!$D$13,IF(AH$8+$A15&gt;=Input!$D$13,1,INDEX(Input!$M$11:$M$136,AH$8+$A15)),0)</f>
        <v>0.95822285071919999</v>
      </c>
      <c r="AI15">
        <f>IF(AI$8&lt;Input!$D$13,IF(AI$8+$A15&gt;=Input!$D$13,1,INDEX(Input!$M$11:$M$136,AI$8+$A15)),0)</f>
        <v>0.9591028394376</v>
      </c>
      <c r="AJ15">
        <f>IF(AJ$8&lt;Input!$D$13,IF(AJ$8+$A15&gt;=Input!$D$13,1,INDEX(Input!$M$11:$M$136,AJ$8+$A15)),0)</f>
        <v>0.95961307018983999</v>
      </c>
      <c r="AK15">
        <f>IF(AK$8&lt;Input!$D$13,IF(AK$8+$A15&gt;=Input!$D$13,1,INDEX(Input!$M$11:$M$136,AK$8+$A15)),0)</f>
        <v>1</v>
      </c>
      <c r="AL15">
        <f>IF(AL$8&lt;Input!$D$13,IF(AL$8+$A15&gt;=Input!$D$13,1,INDEX(Input!$M$11:$M$136,AL$8+$A15)),0)</f>
        <v>1</v>
      </c>
      <c r="AM15">
        <f>IF(AM$8&lt;Input!$D$13,IF(AM$8+$A15&gt;=Input!$D$13,1,INDEX(Input!$M$11:$M$136,AM$8+$A15)),0)</f>
        <v>1</v>
      </c>
      <c r="AN15">
        <f>IF(AN$8&lt;Input!$D$13,IF(AN$8+$A15&gt;=Input!$D$13,1,INDEX(Input!$M$11:$M$136,AN$8+$A15)),0)</f>
        <v>1</v>
      </c>
      <c r="AO15">
        <f>IF(AO$8&lt;Input!$D$13,IF(AO$8+$A15&gt;=Input!$D$13,1,INDEX(Input!$M$11:$M$136,AO$8+$A15)),0)</f>
        <v>0</v>
      </c>
      <c r="AP15">
        <f>IF(AP$8&lt;Input!$D$13,IF(AP$8+$A15&gt;=Input!$D$13,1,INDEX(Input!$M$11:$M$136,AP$8+$A15)),0)</f>
        <v>0</v>
      </c>
      <c r="AQ15">
        <f>IF(AQ$8&lt;Input!$D$13,IF(AQ$8+$A15&gt;=Input!$D$13,1,INDEX(Input!$M$11:$M$136,AQ$8+$A15)),0)</f>
        <v>0</v>
      </c>
      <c r="AR15">
        <f>IF(AR$8&lt;Input!$D$13,IF(AR$8+$A15&gt;=Input!$D$13,1,INDEX(Input!$M$11:$M$136,AR$8+$A15)),0)</f>
        <v>0</v>
      </c>
      <c r="AS15">
        <f>IF(AS$8&lt;Input!$D$13,IF(AS$8+$A15&gt;=Input!$D$13,1,INDEX(Input!$M$11:$M$136,AS$8+$A15)),0)</f>
        <v>0</v>
      </c>
      <c r="AT15">
        <f>IF(AT$8&lt;Input!$D$13,IF(AT$8+$A15&gt;=Input!$D$13,1,INDEX(Input!$M$11:$M$136,AT$8+$A15)),0)</f>
        <v>0</v>
      </c>
      <c r="AU15">
        <f>IF(AU$8&lt;Input!$D$13,IF(AU$8+$A15&gt;=Input!$D$13,1,INDEX(Input!$M$11:$M$136,AU$8+$A15)),0)</f>
        <v>0</v>
      </c>
      <c r="AV15">
        <f>IF(AV$8&lt;Input!$D$13,IF(AV$8+$A15&gt;=Input!$D$13,1,INDEX(Input!$M$11:$M$136,AV$8+$A15)),0)</f>
        <v>0</v>
      </c>
      <c r="AW15">
        <f>IF(AW$8&lt;Input!$D$13,IF(AW$8+$A15&gt;=Input!$D$13,1,INDEX(Input!$M$11:$M$136,AW$8+$A15)),0)</f>
        <v>0</v>
      </c>
      <c r="AX15">
        <f>IF(AX$8&lt;Input!$D$13,IF(AX$8+$A15&gt;=Input!$D$13,1,INDEX(Input!$M$11:$M$136,AX$8+$A15)),0)</f>
        <v>0</v>
      </c>
      <c r="AY15">
        <f>IF(AY$8&lt;Input!$D$13,IF(AY$8+$A15&gt;=Input!$D$13,1,INDEX(Input!$M$11:$M$136,AY$8+$A15)),0)</f>
        <v>0</v>
      </c>
      <c r="AZ15">
        <f>IF(AZ$8&lt;Input!$D$13,IF(AZ$8+$A15&gt;=Input!$D$13,1,INDEX(Input!$M$11:$M$136,AZ$8+$A15)),0)</f>
        <v>0</v>
      </c>
      <c r="BA15">
        <f>IF(BA$8&lt;Input!$D$13,IF(BA$8+$A15&gt;=Input!$D$13,1,INDEX(Input!$M$11:$M$136,BA$8+$A15)),0)</f>
        <v>0</v>
      </c>
      <c r="BB15">
        <f>IF(BB$8&lt;Input!$D$13,IF(BB$8+$A15&gt;=Input!$D$13,1,INDEX(Input!$M$11:$M$136,BB$8+$A15)),0)</f>
        <v>0</v>
      </c>
      <c r="BC15">
        <f>IF(BC$8&lt;Input!$D$13,IF(BC$8+$A15&gt;=Input!$D$13,1,INDEX(Input!$M$11:$M$136,BC$8+$A15)),0)</f>
        <v>0</v>
      </c>
      <c r="BD15">
        <f>IF(BD$8&lt;Input!$D$13,IF(BD$8+$A15&gt;=Input!$D$13,1,INDEX(Input!$M$11:$M$136,BD$8+$A15)),0)</f>
        <v>0</v>
      </c>
      <c r="BE15">
        <f>IF(BE$8&lt;Input!$D$13,IF(BE$8+$A15&gt;=Input!$D$13,1,INDEX(Input!$M$11:$M$136,BE$8+$A15)),0)</f>
        <v>0</v>
      </c>
      <c r="BF15">
        <f>IF(BF$8&lt;Input!$D$13,IF(BF$8+$A15&gt;=Input!$D$13,1,INDEX(Input!$M$11:$M$136,BF$8+$A15)),0)</f>
        <v>0</v>
      </c>
      <c r="BG15">
        <f>IF(BG$8&lt;Input!$D$13,IF(BG$8+$A15&gt;=Input!$D$13,1,INDEX(Input!$M$11:$M$136,BG$8+$A15)),0)</f>
        <v>0</v>
      </c>
      <c r="BH15">
        <f>IF(BH$8&lt;Input!$D$13,IF(BH$8+$A15&gt;=Input!$D$13,1,INDEX(Input!$M$11:$M$136,BH$8+$A15)),0)</f>
        <v>0</v>
      </c>
      <c r="BI15">
        <f>IF(BI$8&lt;Input!$D$13,IF(BI$8+$A15&gt;=Input!$D$13,1,INDEX(Input!$M$11:$M$136,BI$8+$A15)),0)</f>
        <v>0</v>
      </c>
      <c r="BJ15">
        <f>IF(BJ$8&lt;Input!$D$13,IF(BJ$8+$A15&gt;=Input!$D$13,1,INDEX(Input!$M$11:$M$136,BJ$8+$A15)),0)</f>
        <v>0</v>
      </c>
      <c r="BK15">
        <f>IF(BK$8&lt;Input!$D$13,IF(BK$8+$A15&gt;=Input!$D$13,1,INDEX(Input!$M$11:$M$136,BK$8+$A15)),0)</f>
        <v>0</v>
      </c>
      <c r="BL15">
        <f>IF(BL$8&lt;Input!$D$13,IF(BL$8+$A15&gt;=Input!$D$13,1,INDEX(Input!$M$11:$M$136,BL$8+$A15)),0)</f>
        <v>0</v>
      </c>
      <c r="BM15">
        <f>IF(BM$8&lt;Input!$D$13,IF(BM$8+$A15&gt;=Input!$D$13,1,INDEX(Input!$M$11:$M$136,BM$8+$A15)),0)</f>
        <v>0</v>
      </c>
      <c r="BN15">
        <f>IF(BN$8&lt;Input!$D$13,IF(BN$8+$A15&gt;=Input!$D$13,1,INDEX(Input!$M$11:$M$136,BN$8+$A15)),0)</f>
        <v>0</v>
      </c>
    </row>
    <row r="16" spans="1:66">
      <c r="A16">
        <f>Brx!A16</f>
        <v>5</v>
      </c>
      <c r="C16">
        <f>'AL-R'!C16</f>
        <v>0.64993138629834524</v>
      </c>
      <c r="E16">
        <f t="shared" si="3"/>
        <v>25</v>
      </c>
      <c r="F16">
        <f>IF(F$8&lt;Input!$D$13,IF(F$8+$A16&gt;=Input!$D$13,1,INDEX(Input!$M$11:$M$136,F$8+$A16)),0)</f>
        <v>0.82165218377712002</v>
      </c>
      <c r="G16">
        <f>IF(G$8&lt;Input!$D$13,IF(G$8+$A16&gt;=Input!$D$13,1,INDEX(Input!$M$11:$M$136,G$8+$A16)),0)</f>
        <v>0.83589709001087997</v>
      </c>
      <c r="H16">
        <f>IF(H$8&lt;Input!$D$13,IF(H$8+$A16&gt;=Input!$D$13,1,INDEX(Input!$M$11:$M$136,H$8+$A16)),0)</f>
        <v>0.84518178351420004</v>
      </c>
      <c r="I16">
        <f>IF(I$8&lt;Input!$D$13,IF(I$8+$A16&gt;=Input!$D$13,1,INDEX(Input!$M$11:$M$136,I$8+$A16)),0)</f>
        <v>0.86125310992805004</v>
      </c>
      <c r="J16">
        <f>IF(J$8&lt;Input!$D$13,IF(J$8+$A16&gt;=Input!$D$13,1,INDEX(Input!$M$11:$M$136,J$8+$A16)),0)</f>
        <v>0.87246826613350004</v>
      </c>
      <c r="K16">
        <f>IF(K$8&lt;Input!$D$13,IF(K$8+$A16&gt;=Input!$D$13,1,INDEX(Input!$M$11:$M$136,K$8+$A16)),0)</f>
        <v>0.88277615585152003</v>
      </c>
      <c r="L16">
        <f>IF(L$8&lt;Input!$D$13,IF(L$8+$A16&gt;=Input!$D$13,1,INDEX(Input!$M$11:$M$136,L$8+$A16)),0)</f>
        <v>0.89215471463579998</v>
      </c>
      <c r="M16">
        <f>IF(M$8&lt;Input!$D$13,IF(M$8+$A16&gt;=Input!$D$13,1,INDEX(Input!$M$11:$M$136,M$8+$A16)),0)</f>
        <v>0.90077172014179996</v>
      </c>
      <c r="N16">
        <f>IF(N$8&lt;Input!$D$13,IF(N$8+$A16&gt;=Input!$D$13,1,INDEX(Input!$M$11:$M$136,N$8+$A16)),0)</f>
        <v>0.90863550959999995</v>
      </c>
      <c r="O16">
        <f>IF(O$8&lt;Input!$D$13,IF(O$8+$A16&gt;=Input!$D$13,1,INDEX(Input!$M$11:$M$136,O$8+$A16)),0)</f>
        <v>0.91564047576421004</v>
      </c>
      <c r="P16">
        <f>IF(P$8&lt;Input!$D$13,IF(P$8+$A16&gt;=Input!$D$13,1,INDEX(Input!$M$11:$M$136,P$8+$A16)),0)</f>
        <v>0.92201257248344004</v>
      </c>
      <c r="Q16">
        <f>IF(Q$8&lt;Input!$D$13,IF(Q$8+$A16&gt;=Input!$D$13,1,INDEX(Input!$M$11:$M$136,Q$8+$A16)),0)</f>
        <v>0.92766806159360005</v>
      </c>
      <c r="R16">
        <f>IF(R$8&lt;Input!$D$13,IF(R$8+$A16&gt;=Input!$D$13,1,INDEX(Input!$M$11:$M$136,R$8+$A16)),0)</f>
        <v>0.93263555255459996</v>
      </c>
      <c r="S16">
        <f>IF(S$8&lt;Input!$D$13,IF(S$8+$A16&gt;=Input!$D$13,1,INDEX(Input!$M$11:$M$136,S$8+$A16)),0)</f>
        <v>0.93714233425978</v>
      </c>
      <c r="T16">
        <f>IF(T$8&lt;Input!$D$13,IF(T$8+$A16&gt;=Input!$D$13,1,INDEX(Input!$M$11:$M$136,T$8+$A16)),0)</f>
        <v>0.94097788491000001</v>
      </c>
      <c r="U16">
        <f>IF(U$8&lt;Input!$D$13,IF(U$8+$A16&gt;=Input!$D$13,1,INDEX(Input!$M$11:$M$136,U$8+$A16)),0)</f>
        <v>0.94441788733151999</v>
      </c>
      <c r="V16">
        <f>IF(V$8&lt;Input!$D$13,IF(V$8+$A16&gt;=Input!$D$13,1,INDEX(Input!$M$11:$M$136,V$8+$A16)),0)</f>
        <v>0.94726663376127995</v>
      </c>
      <c r="W16">
        <f>IF(W$8&lt;Input!$D$13,IF(W$8+$A16&gt;=Input!$D$13,1,INDEX(Input!$M$11:$M$136,W$8+$A16)),0)</f>
        <v>0.94968840354149997</v>
      </c>
      <c r="X16">
        <f>IF(X$8&lt;Input!$D$13,IF(X$8+$A16&gt;=Input!$D$13,1,INDEX(Input!$M$11:$M$136,X$8+$A16)),0)</f>
        <v>0.95168247498918002</v>
      </c>
      <c r="Y16">
        <f>IF(Y$8&lt;Input!$D$13,IF(Y$8+$A16&gt;=Input!$D$13,1,INDEX(Input!$M$11:$M$136,Y$8+$A16)),0)</f>
        <v>0.95334836860680006</v>
      </c>
      <c r="Z16">
        <f>IF(Z$8&lt;Input!$D$13,IF(Z$8+$A16&gt;=Input!$D$13,1,INDEX(Input!$M$11:$M$136,Z$8+$A16)),0)</f>
        <v>0.95468821901672996</v>
      </c>
      <c r="AA16">
        <f>IF(AA$8&lt;Input!$D$13,IF(AA$8+$A16&gt;=Input!$D$13,1,INDEX(Input!$M$11:$M$136,AA$8+$A16)),0)</f>
        <v>0.95570483643815995</v>
      </c>
      <c r="AB16">
        <f>IF(AB$8&lt;Input!$D$13,IF(AB$8+$A16&gt;=Input!$D$13,1,INDEX(Input!$M$11:$M$136,AB$8+$A16)),0)</f>
        <v>0.956565005882</v>
      </c>
      <c r="AC16">
        <f>IF(AC$8&lt;Input!$D$13,IF(AC$8+$A16&gt;=Input!$D$13,1,INDEX(Input!$M$11:$M$136,AC$8+$A16)),0)</f>
        <v>0.95718451545105998</v>
      </c>
      <c r="AD16">
        <f>IF(AD$8&lt;Input!$D$13,IF(AD$8+$A16&gt;=Input!$D$13,1,INDEX(Input!$M$11:$M$136,AD$8+$A16)),0)</f>
        <v>0.9577534961652</v>
      </c>
      <c r="AE16">
        <f>IF(AE$8&lt;Input!$D$13,IF(AE$8+$A16&gt;=Input!$D$13,1,INDEX(Input!$M$11:$M$136,AE$8+$A16)),0)</f>
        <v>0.95810863337004004</v>
      </c>
      <c r="AF16">
        <f>IF(AF$8&lt;Input!$D$13,IF(AF$8+$A16&gt;=Input!$D$13,1,INDEX(Input!$M$11:$M$136,AF$8+$A16)),0)</f>
        <v>0.95845191756084003</v>
      </c>
      <c r="AG16">
        <f>IF(AG$8&lt;Input!$D$13,IF(AG$8+$A16&gt;=Input!$D$13,1,INDEX(Input!$M$11:$M$136,AG$8+$A16)),0)</f>
        <v>0.95822285071919999</v>
      </c>
      <c r="AH16">
        <f>IF(AH$8&lt;Input!$D$13,IF(AH$8+$A16&gt;=Input!$D$13,1,INDEX(Input!$M$11:$M$136,AH$8+$A16)),0)</f>
        <v>0.9591028394376</v>
      </c>
      <c r="AI16">
        <f>IF(AI$8&lt;Input!$D$13,IF(AI$8+$A16&gt;=Input!$D$13,1,INDEX(Input!$M$11:$M$136,AI$8+$A16)),0)</f>
        <v>0.95961307018983999</v>
      </c>
      <c r="AJ16">
        <f>IF(AJ$8&lt;Input!$D$13,IF(AJ$8+$A16&gt;=Input!$D$13,1,INDEX(Input!$M$11:$M$136,AJ$8+$A16)),0)</f>
        <v>1</v>
      </c>
      <c r="AK16">
        <f>IF(AK$8&lt;Input!$D$13,IF(AK$8+$A16&gt;=Input!$D$13,1,INDEX(Input!$M$11:$M$136,AK$8+$A16)),0)</f>
        <v>1</v>
      </c>
      <c r="AL16">
        <f>IF(AL$8&lt;Input!$D$13,IF(AL$8+$A16&gt;=Input!$D$13,1,INDEX(Input!$M$11:$M$136,AL$8+$A16)),0)</f>
        <v>1</v>
      </c>
      <c r="AM16">
        <f>IF(AM$8&lt;Input!$D$13,IF(AM$8+$A16&gt;=Input!$D$13,1,INDEX(Input!$M$11:$M$136,AM$8+$A16)),0)</f>
        <v>1</v>
      </c>
      <c r="AN16">
        <f>IF(AN$8&lt;Input!$D$13,IF(AN$8+$A16&gt;=Input!$D$13,1,INDEX(Input!$M$11:$M$136,AN$8+$A16)),0)</f>
        <v>1</v>
      </c>
      <c r="AO16">
        <f>IF(AO$8&lt;Input!$D$13,IF(AO$8+$A16&gt;=Input!$D$13,1,INDEX(Input!$M$11:$M$136,AO$8+$A16)),0)</f>
        <v>0</v>
      </c>
      <c r="AP16">
        <f>IF(AP$8&lt;Input!$D$13,IF(AP$8+$A16&gt;=Input!$D$13,1,INDEX(Input!$M$11:$M$136,AP$8+$A16)),0)</f>
        <v>0</v>
      </c>
      <c r="AQ16">
        <f>IF(AQ$8&lt;Input!$D$13,IF(AQ$8+$A16&gt;=Input!$D$13,1,INDEX(Input!$M$11:$M$136,AQ$8+$A16)),0)</f>
        <v>0</v>
      </c>
      <c r="AR16">
        <f>IF(AR$8&lt;Input!$D$13,IF(AR$8+$A16&gt;=Input!$D$13,1,INDEX(Input!$M$11:$M$136,AR$8+$A16)),0)</f>
        <v>0</v>
      </c>
      <c r="AS16">
        <f>IF(AS$8&lt;Input!$D$13,IF(AS$8+$A16&gt;=Input!$D$13,1,INDEX(Input!$M$11:$M$136,AS$8+$A16)),0)</f>
        <v>0</v>
      </c>
      <c r="AT16">
        <f>IF(AT$8&lt;Input!$D$13,IF(AT$8+$A16&gt;=Input!$D$13,1,INDEX(Input!$M$11:$M$136,AT$8+$A16)),0)</f>
        <v>0</v>
      </c>
      <c r="AU16">
        <f>IF(AU$8&lt;Input!$D$13,IF(AU$8+$A16&gt;=Input!$D$13,1,INDEX(Input!$M$11:$M$136,AU$8+$A16)),0)</f>
        <v>0</v>
      </c>
      <c r="AV16">
        <f>IF(AV$8&lt;Input!$D$13,IF(AV$8+$A16&gt;=Input!$D$13,1,INDEX(Input!$M$11:$M$136,AV$8+$A16)),0)</f>
        <v>0</v>
      </c>
      <c r="AW16">
        <f>IF(AW$8&lt;Input!$D$13,IF(AW$8+$A16&gt;=Input!$D$13,1,INDEX(Input!$M$11:$M$136,AW$8+$A16)),0)</f>
        <v>0</v>
      </c>
      <c r="AX16">
        <f>IF(AX$8&lt;Input!$D$13,IF(AX$8+$A16&gt;=Input!$D$13,1,INDEX(Input!$M$11:$M$136,AX$8+$A16)),0)</f>
        <v>0</v>
      </c>
      <c r="AY16">
        <f>IF(AY$8&lt;Input!$D$13,IF(AY$8+$A16&gt;=Input!$D$13,1,INDEX(Input!$M$11:$M$136,AY$8+$A16)),0)</f>
        <v>0</v>
      </c>
      <c r="AZ16">
        <f>IF(AZ$8&lt;Input!$D$13,IF(AZ$8+$A16&gt;=Input!$D$13,1,INDEX(Input!$M$11:$M$136,AZ$8+$A16)),0)</f>
        <v>0</v>
      </c>
      <c r="BA16">
        <f>IF(BA$8&lt;Input!$D$13,IF(BA$8+$A16&gt;=Input!$D$13,1,INDEX(Input!$M$11:$M$136,BA$8+$A16)),0)</f>
        <v>0</v>
      </c>
      <c r="BB16">
        <f>IF(BB$8&lt;Input!$D$13,IF(BB$8+$A16&gt;=Input!$D$13,1,INDEX(Input!$M$11:$M$136,BB$8+$A16)),0)</f>
        <v>0</v>
      </c>
      <c r="BC16">
        <f>IF(BC$8&lt;Input!$D$13,IF(BC$8+$A16&gt;=Input!$D$13,1,INDEX(Input!$M$11:$M$136,BC$8+$A16)),0)</f>
        <v>0</v>
      </c>
      <c r="BD16">
        <f>IF(BD$8&lt;Input!$D$13,IF(BD$8+$A16&gt;=Input!$D$13,1,INDEX(Input!$M$11:$M$136,BD$8+$A16)),0)</f>
        <v>0</v>
      </c>
      <c r="BE16">
        <f>IF(BE$8&lt;Input!$D$13,IF(BE$8+$A16&gt;=Input!$D$13,1,INDEX(Input!$M$11:$M$136,BE$8+$A16)),0)</f>
        <v>0</v>
      </c>
      <c r="BF16">
        <f>IF(BF$8&lt;Input!$D$13,IF(BF$8+$A16&gt;=Input!$D$13,1,INDEX(Input!$M$11:$M$136,BF$8+$A16)),0)</f>
        <v>0</v>
      </c>
      <c r="BG16">
        <f>IF(BG$8&lt;Input!$D$13,IF(BG$8+$A16&gt;=Input!$D$13,1,INDEX(Input!$M$11:$M$136,BG$8+$A16)),0)</f>
        <v>0</v>
      </c>
      <c r="BH16">
        <f>IF(BH$8&lt;Input!$D$13,IF(BH$8+$A16&gt;=Input!$D$13,1,INDEX(Input!$M$11:$M$136,BH$8+$A16)),0)</f>
        <v>0</v>
      </c>
      <c r="BI16">
        <f>IF(BI$8&lt;Input!$D$13,IF(BI$8+$A16&gt;=Input!$D$13,1,INDEX(Input!$M$11:$M$136,BI$8+$A16)),0)</f>
        <v>0</v>
      </c>
      <c r="BJ16">
        <f>IF(BJ$8&lt;Input!$D$13,IF(BJ$8+$A16&gt;=Input!$D$13,1,INDEX(Input!$M$11:$M$136,BJ$8+$A16)),0)</f>
        <v>0</v>
      </c>
      <c r="BK16">
        <f>IF(BK$8&lt;Input!$D$13,IF(BK$8+$A16&gt;=Input!$D$13,1,INDEX(Input!$M$11:$M$136,BK$8+$A16)),0)</f>
        <v>0</v>
      </c>
      <c r="BL16">
        <f>IF(BL$8&lt;Input!$D$13,IF(BL$8+$A16&gt;=Input!$D$13,1,INDEX(Input!$M$11:$M$136,BL$8+$A16)),0)</f>
        <v>0</v>
      </c>
      <c r="BM16">
        <f>IF(BM$8&lt;Input!$D$13,IF(BM$8+$A16&gt;=Input!$D$13,1,INDEX(Input!$M$11:$M$136,BM$8+$A16)),0)</f>
        <v>0</v>
      </c>
      <c r="BN16">
        <f>IF(BN$8&lt;Input!$D$13,IF(BN$8+$A16&gt;=Input!$D$13,1,INDEX(Input!$M$11:$M$136,BN$8+$A16)),0)</f>
        <v>0</v>
      </c>
    </row>
    <row r="17" spans="1:66">
      <c r="A17">
        <f>Brx!A17</f>
        <v>6</v>
      </c>
      <c r="C17">
        <f>'AL-R'!C17</f>
        <v>0.5962673268792158</v>
      </c>
      <c r="E17">
        <f t="shared" si="3"/>
        <v>26</v>
      </c>
      <c r="F17">
        <f>IF(F$8&lt;Input!$D$13,IF(F$8+$A17&gt;=Input!$D$13,1,INDEX(Input!$M$11:$M$136,F$8+$A17)),0)</f>
        <v>0.83589709001087997</v>
      </c>
      <c r="G17">
        <f>IF(G$8&lt;Input!$D$13,IF(G$8+$A17&gt;=Input!$D$13,1,INDEX(Input!$M$11:$M$136,G$8+$A17)),0)</f>
        <v>0.84518178351420004</v>
      </c>
      <c r="H17">
        <f>IF(H$8&lt;Input!$D$13,IF(H$8+$A17&gt;=Input!$D$13,1,INDEX(Input!$M$11:$M$136,H$8+$A17)),0)</f>
        <v>0.86125310992805004</v>
      </c>
      <c r="I17">
        <f>IF(I$8&lt;Input!$D$13,IF(I$8+$A17&gt;=Input!$D$13,1,INDEX(Input!$M$11:$M$136,I$8+$A17)),0)</f>
        <v>0.87246826613350004</v>
      </c>
      <c r="J17">
        <f>IF(J$8&lt;Input!$D$13,IF(J$8+$A17&gt;=Input!$D$13,1,INDEX(Input!$M$11:$M$136,J$8+$A17)),0)</f>
        <v>0.88277615585152003</v>
      </c>
      <c r="K17">
        <f>IF(K$8&lt;Input!$D$13,IF(K$8+$A17&gt;=Input!$D$13,1,INDEX(Input!$M$11:$M$136,K$8+$A17)),0)</f>
        <v>0.89215471463579998</v>
      </c>
      <c r="L17">
        <f>IF(L$8&lt;Input!$D$13,IF(L$8+$A17&gt;=Input!$D$13,1,INDEX(Input!$M$11:$M$136,L$8+$A17)),0)</f>
        <v>0.90077172014179996</v>
      </c>
      <c r="M17">
        <f>IF(M$8&lt;Input!$D$13,IF(M$8+$A17&gt;=Input!$D$13,1,INDEX(Input!$M$11:$M$136,M$8+$A17)),0)</f>
        <v>0.90863550959999995</v>
      </c>
      <c r="N17">
        <f>IF(N$8&lt;Input!$D$13,IF(N$8+$A17&gt;=Input!$D$13,1,INDEX(Input!$M$11:$M$136,N$8+$A17)),0)</f>
        <v>0.91564047576421004</v>
      </c>
      <c r="O17">
        <f>IF(O$8&lt;Input!$D$13,IF(O$8+$A17&gt;=Input!$D$13,1,INDEX(Input!$M$11:$M$136,O$8+$A17)),0)</f>
        <v>0.92201257248344004</v>
      </c>
      <c r="P17">
        <f>IF(P$8&lt;Input!$D$13,IF(P$8+$A17&gt;=Input!$D$13,1,INDEX(Input!$M$11:$M$136,P$8+$A17)),0)</f>
        <v>0.92766806159360005</v>
      </c>
      <c r="Q17">
        <f>IF(Q$8&lt;Input!$D$13,IF(Q$8+$A17&gt;=Input!$D$13,1,INDEX(Input!$M$11:$M$136,Q$8+$A17)),0)</f>
        <v>0.93263555255459996</v>
      </c>
      <c r="R17">
        <f>IF(R$8&lt;Input!$D$13,IF(R$8+$A17&gt;=Input!$D$13,1,INDEX(Input!$M$11:$M$136,R$8+$A17)),0)</f>
        <v>0.93714233425978</v>
      </c>
      <c r="S17">
        <f>IF(S$8&lt;Input!$D$13,IF(S$8+$A17&gt;=Input!$D$13,1,INDEX(Input!$M$11:$M$136,S$8+$A17)),0)</f>
        <v>0.94097788491000001</v>
      </c>
      <c r="T17">
        <f>IF(T$8&lt;Input!$D$13,IF(T$8+$A17&gt;=Input!$D$13,1,INDEX(Input!$M$11:$M$136,T$8+$A17)),0)</f>
        <v>0.94441788733151999</v>
      </c>
      <c r="U17">
        <f>IF(U$8&lt;Input!$D$13,IF(U$8+$A17&gt;=Input!$D$13,1,INDEX(Input!$M$11:$M$136,U$8+$A17)),0)</f>
        <v>0.94726663376127995</v>
      </c>
      <c r="V17">
        <f>IF(V$8&lt;Input!$D$13,IF(V$8+$A17&gt;=Input!$D$13,1,INDEX(Input!$M$11:$M$136,V$8+$A17)),0)</f>
        <v>0.94968840354149997</v>
      </c>
      <c r="W17">
        <f>IF(W$8&lt;Input!$D$13,IF(W$8+$A17&gt;=Input!$D$13,1,INDEX(Input!$M$11:$M$136,W$8+$A17)),0)</f>
        <v>0.95168247498918002</v>
      </c>
      <c r="X17">
        <f>IF(X$8&lt;Input!$D$13,IF(X$8+$A17&gt;=Input!$D$13,1,INDEX(Input!$M$11:$M$136,X$8+$A17)),0)</f>
        <v>0.95334836860680006</v>
      </c>
      <c r="Y17">
        <f>IF(Y$8&lt;Input!$D$13,IF(Y$8+$A17&gt;=Input!$D$13,1,INDEX(Input!$M$11:$M$136,Y$8+$A17)),0)</f>
        <v>0.95468821901672996</v>
      </c>
      <c r="Z17">
        <f>IF(Z$8&lt;Input!$D$13,IF(Z$8+$A17&gt;=Input!$D$13,1,INDEX(Input!$M$11:$M$136,Z$8+$A17)),0)</f>
        <v>0.95570483643815995</v>
      </c>
      <c r="AA17">
        <f>IF(AA$8&lt;Input!$D$13,IF(AA$8+$A17&gt;=Input!$D$13,1,INDEX(Input!$M$11:$M$136,AA$8+$A17)),0)</f>
        <v>0.956565005882</v>
      </c>
      <c r="AB17">
        <f>IF(AB$8&lt;Input!$D$13,IF(AB$8+$A17&gt;=Input!$D$13,1,INDEX(Input!$M$11:$M$136,AB$8+$A17)),0)</f>
        <v>0.95718451545105998</v>
      </c>
      <c r="AC17">
        <f>IF(AC$8&lt;Input!$D$13,IF(AC$8+$A17&gt;=Input!$D$13,1,INDEX(Input!$M$11:$M$136,AC$8+$A17)),0)</f>
        <v>0.9577534961652</v>
      </c>
      <c r="AD17">
        <f>IF(AD$8&lt;Input!$D$13,IF(AD$8+$A17&gt;=Input!$D$13,1,INDEX(Input!$M$11:$M$136,AD$8+$A17)),0)</f>
        <v>0.95810863337004004</v>
      </c>
      <c r="AE17">
        <f>IF(AE$8&lt;Input!$D$13,IF(AE$8+$A17&gt;=Input!$D$13,1,INDEX(Input!$M$11:$M$136,AE$8+$A17)),0)</f>
        <v>0.95845191756084003</v>
      </c>
      <c r="AF17">
        <f>IF(AF$8&lt;Input!$D$13,IF(AF$8+$A17&gt;=Input!$D$13,1,INDEX(Input!$M$11:$M$136,AF$8+$A17)),0)</f>
        <v>0.95822285071919999</v>
      </c>
      <c r="AG17">
        <f>IF(AG$8&lt;Input!$D$13,IF(AG$8+$A17&gt;=Input!$D$13,1,INDEX(Input!$M$11:$M$136,AG$8+$A17)),0)</f>
        <v>0.9591028394376</v>
      </c>
      <c r="AH17">
        <f>IF(AH$8&lt;Input!$D$13,IF(AH$8+$A17&gt;=Input!$D$13,1,INDEX(Input!$M$11:$M$136,AH$8+$A17)),0)</f>
        <v>0.95961307018983999</v>
      </c>
      <c r="AI17">
        <f>IF(AI$8&lt;Input!$D$13,IF(AI$8+$A17&gt;=Input!$D$13,1,INDEX(Input!$M$11:$M$136,AI$8+$A17)),0)</f>
        <v>1</v>
      </c>
      <c r="AJ17">
        <f>IF(AJ$8&lt;Input!$D$13,IF(AJ$8+$A17&gt;=Input!$D$13,1,INDEX(Input!$M$11:$M$136,AJ$8+$A17)),0)</f>
        <v>1</v>
      </c>
      <c r="AK17">
        <f>IF(AK$8&lt;Input!$D$13,IF(AK$8+$A17&gt;=Input!$D$13,1,INDEX(Input!$M$11:$M$136,AK$8+$A17)),0)</f>
        <v>1</v>
      </c>
      <c r="AL17">
        <f>IF(AL$8&lt;Input!$D$13,IF(AL$8+$A17&gt;=Input!$D$13,1,INDEX(Input!$M$11:$M$136,AL$8+$A17)),0)</f>
        <v>1</v>
      </c>
      <c r="AM17">
        <f>IF(AM$8&lt;Input!$D$13,IF(AM$8+$A17&gt;=Input!$D$13,1,INDEX(Input!$M$11:$M$136,AM$8+$A17)),0)</f>
        <v>1</v>
      </c>
      <c r="AN17">
        <f>IF(AN$8&lt;Input!$D$13,IF(AN$8+$A17&gt;=Input!$D$13,1,INDEX(Input!$M$11:$M$136,AN$8+$A17)),0)</f>
        <v>1</v>
      </c>
      <c r="AO17">
        <f>IF(AO$8&lt;Input!$D$13,IF(AO$8+$A17&gt;=Input!$D$13,1,INDEX(Input!$M$11:$M$136,AO$8+$A17)),0)</f>
        <v>0</v>
      </c>
      <c r="AP17">
        <f>IF(AP$8&lt;Input!$D$13,IF(AP$8+$A17&gt;=Input!$D$13,1,INDEX(Input!$M$11:$M$136,AP$8+$A17)),0)</f>
        <v>0</v>
      </c>
      <c r="AQ17">
        <f>IF(AQ$8&lt;Input!$D$13,IF(AQ$8+$A17&gt;=Input!$D$13,1,INDEX(Input!$M$11:$M$136,AQ$8+$A17)),0)</f>
        <v>0</v>
      </c>
      <c r="AR17">
        <f>IF(AR$8&lt;Input!$D$13,IF(AR$8+$A17&gt;=Input!$D$13,1,INDEX(Input!$M$11:$M$136,AR$8+$A17)),0)</f>
        <v>0</v>
      </c>
      <c r="AS17">
        <f>IF(AS$8&lt;Input!$D$13,IF(AS$8+$A17&gt;=Input!$D$13,1,INDEX(Input!$M$11:$M$136,AS$8+$A17)),0)</f>
        <v>0</v>
      </c>
      <c r="AT17">
        <f>IF(AT$8&lt;Input!$D$13,IF(AT$8+$A17&gt;=Input!$D$13,1,INDEX(Input!$M$11:$M$136,AT$8+$A17)),0)</f>
        <v>0</v>
      </c>
      <c r="AU17">
        <f>IF(AU$8&lt;Input!$D$13,IF(AU$8+$A17&gt;=Input!$D$13,1,INDEX(Input!$M$11:$M$136,AU$8+$A17)),0)</f>
        <v>0</v>
      </c>
      <c r="AV17">
        <f>IF(AV$8&lt;Input!$D$13,IF(AV$8+$A17&gt;=Input!$D$13,1,INDEX(Input!$M$11:$M$136,AV$8+$A17)),0)</f>
        <v>0</v>
      </c>
      <c r="AW17">
        <f>IF(AW$8&lt;Input!$D$13,IF(AW$8+$A17&gt;=Input!$D$13,1,INDEX(Input!$M$11:$M$136,AW$8+$A17)),0)</f>
        <v>0</v>
      </c>
      <c r="AX17">
        <f>IF(AX$8&lt;Input!$D$13,IF(AX$8+$A17&gt;=Input!$D$13,1,INDEX(Input!$M$11:$M$136,AX$8+$A17)),0)</f>
        <v>0</v>
      </c>
      <c r="AY17">
        <f>IF(AY$8&lt;Input!$D$13,IF(AY$8+$A17&gt;=Input!$D$13,1,INDEX(Input!$M$11:$M$136,AY$8+$A17)),0)</f>
        <v>0</v>
      </c>
      <c r="AZ17">
        <f>IF(AZ$8&lt;Input!$D$13,IF(AZ$8+$A17&gt;=Input!$D$13,1,INDEX(Input!$M$11:$M$136,AZ$8+$A17)),0)</f>
        <v>0</v>
      </c>
      <c r="BA17">
        <f>IF(BA$8&lt;Input!$D$13,IF(BA$8+$A17&gt;=Input!$D$13,1,INDEX(Input!$M$11:$M$136,BA$8+$A17)),0)</f>
        <v>0</v>
      </c>
      <c r="BB17">
        <f>IF(BB$8&lt;Input!$D$13,IF(BB$8+$A17&gt;=Input!$D$13,1,INDEX(Input!$M$11:$M$136,BB$8+$A17)),0)</f>
        <v>0</v>
      </c>
      <c r="BC17">
        <f>IF(BC$8&lt;Input!$D$13,IF(BC$8+$A17&gt;=Input!$D$13,1,INDEX(Input!$M$11:$M$136,BC$8+$A17)),0)</f>
        <v>0</v>
      </c>
      <c r="BD17">
        <f>IF(BD$8&lt;Input!$D$13,IF(BD$8+$A17&gt;=Input!$D$13,1,INDEX(Input!$M$11:$M$136,BD$8+$A17)),0)</f>
        <v>0</v>
      </c>
      <c r="BE17">
        <f>IF(BE$8&lt;Input!$D$13,IF(BE$8+$A17&gt;=Input!$D$13,1,INDEX(Input!$M$11:$M$136,BE$8+$A17)),0)</f>
        <v>0</v>
      </c>
      <c r="BF17">
        <f>IF(BF$8&lt;Input!$D$13,IF(BF$8+$A17&gt;=Input!$D$13,1,INDEX(Input!$M$11:$M$136,BF$8+$A17)),0)</f>
        <v>0</v>
      </c>
      <c r="BG17">
        <f>IF(BG$8&lt;Input!$D$13,IF(BG$8+$A17&gt;=Input!$D$13,1,INDEX(Input!$M$11:$M$136,BG$8+$A17)),0)</f>
        <v>0</v>
      </c>
      <c r="BH17">
        <f>IF(BH$8&lt;Input!$D$13,IF(BH$8+$A17&gt;=Input!$D$13,1,INDEX(Input!$M$11:$M$136,BH$8+$A17)),0)</f>
        <v>0</v>
      </c>
      <c r="BI17">
        <f>IF(BI$8&lt;Input!$D$13,IF(BI$8+$A17&gt;=Input!$D$13,1,INDEX(Input!$M$11:$M$136,BI$8+$A17)),0)</f>
        <v>0</v>
      </c>
      <c r="BJ17">
        <f>IF(BJ$8&lt;Input!$D$13,IF(BJ$8+$A17&gt;=Input!$D$13,1,INDEX(Input!$M$11:$M$136,BJ$8+$A17)),0)</f>
        <v>0</v>
      </c>
      <c r="BK17">
        <f>IF(BK$8&lt;Input!$D$13,IF(BK$8+$A17&gt;=Input!$D$13,1,INDEX(Input!$M$11:$M$136,BK$8+$A17)),0)</f>
        <v>0</v>
      </c>
      <c r="BL17">
        <f>IF(BL$8&lt;Input!$D$13,IF(BL$8+$A17&gt;=Input!$D$13,1,INDEX(Input!$M$11:$M$136,BL$8+$A17)),0)</f>
        <v>0</v>
      </c>
      <c r="BM17">
        <f>IF(BM$8&lt;Input!$D$13,IF(BM$8+$A17&gt;=Input!$D$13,1,INDEX(Input!$M$11:$M$136,BM$8+$A17)),0)</f>
        <v>0</v>
      </c>
      <c r="BN17">
        <f>IF(BN$8&lt;Input!$D$13,IF(BN$8+$A17&gt;=Input!$D$13,1,INDEX(Input!$M$11:$M$136,BN$8+$A17)),0)</f>
        <v>0</v>
      </c>
    </row>
    <row r="18" spans="1:66">
      <c r="A18">
        <f>Brx!A18</f>
        <v>7</v>
      </c>
      <c r="C18">
        <f>'AL-R'!C18</f>
        <v>0.54703424484331731</v>
      </c>
      <c r="E18">
        <f t="shared" si="3"/>
        <v>27</v>
      </c>
      <c r="F18">
        <f>IF(F$8&lt;Input!$D$13,IF(F$8+$A18&gt;=Input!$D$13,1,INDEX(Input!$M$11:$M$136,F$8+$A18)),0)</f>
        <v>0.84518178351420004</v>
      </c>
      <c r="G18">
        <f>IF(G$8&lt;Input!$D$13,IF(G$8+$A18&gt;=Input!$D$13,1,INDEX(Input!$M$11:$M$136,G$8+$A18)),0)</f>
        <v>0.86125310992805004</v>
      </c>
      <c r="H18">
        <f>IF(H$8&lt;Input!$D$13,IF(H$8+$A18&gt;=Input!$D$13,1,INDEX(Input!$M$11:$M$136,H$8+$A18)),0)</f>
        <v>0.87246826613350004</v>
      </c>
      <c r="I18">
        <f>IF(I$8&lt;Input!$D$13,IF(I$8+$A18&gt;=Input!$D$13,1,INDEX(Input!$M$11:$M$136,I$8+$A18)),0)</f>
        <v>0.88277615585152003</v>
      </c>
      <c r="J18">
        <f>IF(J$8&lt;Input!$D$13,IF(J$8+$A18&gt;=Input!$D$13,1,INDEX(Input!$M$11:$M$136,J$8+$A18)),0)</f>
        <v>0.89215471463579998</v>
      </c>
      <c r="K18">
        <f>IF(K$8&lt;Input!$D$13,IF(K$8+$A18&gt;=Input!$D$13,1,INDEX(Input!$M$11:$M$136,K$8+$A18)),0)</f>
        <v>0.90077172014179996</v>
      </c>
      <c r="L18">
        <f>IF(L$8&lt;Input!$D$13,IF(L$8+$A18&gt;=Input!$D$13,1,INDEX(Input!$M$11:$M$136,L$8+$A18)),0)</f>
        <v>0.90863550959999995</v>
      </c>
      <c r="M18">
        <f>IF(M$8&lt;Input!$D$13,IF(M$8+$A18&gt;=Input!$D$13,1,INDEX(Input!$M$11:$M$136,M$8+$A18)),0)</f>
        <v>0.91564047576421004</v>
      </c>
      <c r="N18">
        <f>IF(N$8&lt;Input!$D$13,IF(N$8+$A18&gt;=Input!$D$13,1,INDEX(Input!$M$11:$M$136,N$8+$A18)),0)</f>
        <v>0.92201257248344004</v>
      </c>
      <c r="O18">
        <f>IF(O$8&lt;Input!$D$13,IF(O$8+$A18&gt;=Input!$D$13,1,INDEX(Input!$M$11:$M$136,O$8+$A18)),0)</f>
        <v>0.92766806159360005</v>
      </c>
      <c r="P18">
        <f>IF(P$8&lt;Input!$D$13,IF(P$8+$A18&gt;=Input!$D$13,1,INDEX(Input!$M$11:$M$136,P$8+$A18)),0)</f>
        <v>0.93263555255459996</v>
      </c>
      <c r="Q18">
        <f>IF(Q$8&lt;Input!$D$13,IF(Q$8+$A18&gt;=Input!$D$13,1,INDEX(Input!$M$11:$M$136,Q$8+$A18)),0)</f>
        <v>0.93714233425978</v>
      </c>
      <c r="R18">
        <f>IF(R$8&lt;Input!$D$13,IF(R$8+$A18&gt;=Input!$D$13,1,INDEX(Input!$M$11:$M$136,R$8+$A18)),0)</f>
        <v>0.94097788491000001</v>
      </c>
      <c r="S18">
        <f>IF(S$8&lt;Input!$D$13,IF(S$8+$A18&gt;=Input!$D$13,1,INDEX(Input!$M$11:$M$136,S$8+$A18)),0)</f>
        <v>0.94441788733151999</v>
      </c>
      <c r="T18">
        <f>IF(T$8&lt;Input!$D$13,IF(T$8+$A18&gt;=Input!$D$13,1,INDEX(Input!$M$11:$M$136,T$8+$A18)),0)</f>
        <v>0.94726663376127995</v>
      </c>
      <c r="U18">
        <f>IF(U$8&lt;Input!$D$13,IF(U$8+$A18&gt;=Input!$D$13,1,INDEX(Input!$M$11:$M$136,U$8+$A18)),0)</f>
        <v>0.94968840354149997</v>
      </c>
      <c r="V18">
        <f>IF(V$8&lt;Input!$D$13,IF(V$8+$A18&gt;=Input!$D$13,1,INDEX(Input!$M$11:$M$136,V$8+$A18)),0)</f>
        <v>0.95168247498918002</v>
      </c>
      <c r="W18">
        <f>IF(W$8&lt;Input!$D$13,IF(W$8+$A18&gt;=Input!$D$13,1,INDEX(Input!$M$11:$M$136,W$8+$A18)),0)</f>
        <v>0.95334836860680006</v>
      </c>
      <c r="X18">
        <f>IF(X$8&lt;Input!$D$13,IF(X$8+$A18&gt;=Input!$D$13,1,INDEX(Input!$M$11:$M$136,X$8+$A18)),0)</f>
        <v>0.95468821901672996</v>
      </c>
      <c r="Y18">
        <f>IF(Y$8&lt;Input!$D$13,IF(Y$8+$A18&gt;=Input!$D$13,1,INDEX(Input!$M$11:$M$136,Y$8+$A18)),0)</f>
        <v>0.95570483643815995</v>
      </c>
      <c r="Z18">
        <f>IF(Z$8&lt;Input!$D$13,IF(Z$8+$A18&gt;=Input!$D$13,1,INDEX(Input!$M$11:$M$136,Z$8+$A18)),0)</f>
        <v>0.956565005882</v>
      </c>
      <c r="AA18">
        <f>IF(AA$8&lt;Input!$D$13,IF(AA$8+$A18&gt;=Input!$D$13,1,INDEX(Input!$M$11:$M$136,AA$8+$A18)),0)</f>
        <v>0.95718451545105998</v>
      </c>
      <c r="AB18">
        <f>IF(AB$8&lt;Input!$D$13,IF(AB$8+$A18&gt;=Input!$D$13,1,INDEX(Input!$M$11:$M$136,AB$8+$A18)),0)</f>
        <v>0.9577534961652</v>
      </c>
      <c r="AC18">
        <f>IF(AC$8&lt;Input!$D$13,IF(AC$8+$A18&gt;=Input!$D$13,1,INDEX(Input!$M$11:$M$136,AC$8+$A18)),0)</f>
        <v>0.95810863337004004</v>
      </c>
      <c r="AD18">
        <f>IF(AD$8&lt;Input!$D$13,IF(AD$8+$A18&gt;=Input!$D$13,1,INDEX(Input!$M$11:$M$136,AD$8+$A18)),0)</f>
        <v>0.95845191756084003</v>
      </c>
      <c r="AE18">
        <f>IF(AE$8&lt;Input!$D$13,IF(AE$8+$A18&gt;=Input!$D$13,1,INDEX(Input!$M$11:$M$136,AE$8+$A18)),0)</f>
        <v>0.95822285071919999</v>
      </c>
      <c r="AF18">
        <f>IF(AF$8&lt;Input!$D$13,IF(AF$8+$A18&gt;=Input!$D$13,1,INDEX(Input!$M$11:$M$136,AF$8+$A18)),0)</f>
        <v>0.9591028394376</v>
      </c>
      <c r="AG18">
        <f>IF(AG$8&lt;Input!$D$13,IF(AG$8+$A18&gt;=Input!$D$13,1,INDEX(Input!$M$11:$M$136,AG$8+$A18)),0)</f>
        <v>0.95961307018983999</v>
      </c>
      <c r="AH18">
        <f>IF(AH$8&lt;Input!$D$13,IF(AH$8+$A18&gt;=Input!$D$13,1,INDEX(Input!$M$11:$M$136,AH$8+$A18)),0)</f>
        <v>1</v>
      </c>
      <c r="AI18">
        <f>IF(AI$8&lt;Input!$D$13,IF(AI$8+$A18&gt;=Input!$D$13,1,INDEX(Input!$M$11:$M$136,AI$8+$A18)),0)</f>
        <v>1</v>
      </c>
      <c r="AJ18">
        <f>IF(AJ$8&lt;Input!$D$13,IF(AJ$8+$A18&gt;=Input!$D$13,1,INDEX(Input!$M$11:$M$136,AJ$8+$A18)),0)</f>
        <v>1</v>
      </c>
      <c r="AK18">
        <f>IF(AK$8&lt;Input!$D$13,IF(AK$8+$A18&gt;=Input!$D$13,1,INDEX(Input!$M$11:$M$136,AK$8+$A18)),0)</f>
        <v>1</v>
      </c>
      <c r="AL18">
        <f>IF(AL$8&lt;Input!$D$13,IF(AL$8+$A18&gt;=Input!$D$13,1,INDEX(Input!$M$11:$M$136,AL$8+$A18)),0)</f>
        <v>1</v>
      </c>
      <c r="AM18">
        <f>IF(AM$8&lt;Input!$D$13,IF(AM$8+$A18&gt;=Input!$D$13,1,INDEX(Input!$M$11:$M$136,AM$8+$A18)),0)</f>
        <v>1</v>
      </c>
      <c r="AN18">
        <f>IF(AN$8&lt;Input!$D$13,IF(AN$8+$A18&gt;=Input!$D$13,1,INDEX(Input!$M$11:$M$136,AN$8+$A18)),0)</f>
        <v>1</v>
      </c>
      <c r="AO18">
        <f>IF(AO$8&lt;Input!$D$13,IF(AO$8+$A18&gt;=Input!$D$13,1,INDEX(Input!$M$11:$M$136,AO$8+$A18)),0)</f>
        <v>0</v>
      </c>
      <c r="AP18">
        <f>IF(AP$8&lt;Input!$D$13,IF(AP$8+$A18&gt;=Input!$D$13,1,INDEX(Input!$M$11:$M$136,AP$8+$A18)),0)</f>
        <v>0</v>
      </c>
      <c r="AQ18">
        <f>IF(AQ$8&lt;Input!$D$13,IF(AQ$8+$A18&gt;=Input!$D$13,1,INDEX(Input!$M$11:$M$136,AQ$8+$A18)),0)</f>
        <v>0</v>
      </c>
      <c r="AR18">
        <f>IF(AR$8&lt;Input!$D$13,IF(AR$8+$A18&gt;=Input!$D$13,1,INDEX(Input!$M$11:$M$136,AR$8+$A18)),0)</f>
        <v>0</v>
      </c>
      <c r="AS18">
        <f>IF(AS$8&lt;Input!$D$13,IF(AS$8+$A18&gt;=Input!$D$13,1,INDEX(Input!$M$11:$M$136,AS$8+$A18)),0)</f>
        <v>0</v>
      </c>
      <c r="AT18">
        <f>IF(AT$8&lt;Input!$D$13,IF(AT$8+$A18&gt;=Input!$D$13,1,INDEX(Input!$M$11:$M$136,AT$8+$A18)),0)</f>
        <v>0</v>
      </c>
      <c r="AU18">
        <f>IF(AU$8&lt;Input!$D$13,IF(AU$8+$A18&gt;=Input!$D$13,1,INDEX(Input!$M$11:$M$136,AU$8+$A18)),0)</f>
        <v>0</v>
      </c>
      <c r="AV18">
        <f>IF(AV$8&lt;Input!$D$13,IF(AV$8+$A18&gt;=Input!$D$13,1,INDEX(Input!$M$11:$M$136,AV$8+$A18)),0)</f>
        <v>0</v>
      </c>
      <c r="AW18">
        <f>IF(AW$8&lt;Input!$D$13,IF(AW$8+$A18&gt;=Input!$D$13,1,INDEX(Input!$M$11:$M$136,AW$8+$A18)),0)</f>
        <v>0</v>
      </c>
      <c r="AX18">
        <f>IF(AX$8&lt;Input!$D$13,IF(AX$8+$A18&gt;=Input!$D$13,1,INDEX(Input!$M$11:$M$136,AX$8+$A18)),0)</f>
        <v>0</v>
      </c>
      <c r="AY18">
        <f>IF(AY$8&lt;Input!$D$13,IF(AY$8+$A18&gt;=Input!$D$13,1,INDEX(Input!$M$11:$M$136,AY$8+$A18)),0)</f>
        <v>0</v>
      </c>
      <c r="AZ18">
        <f>IF(AZ$8&lt;Input!$D$13,IF(AZ$8+$A18&gt;=Input!$D$13,1,INDEX(Input!$M$11:$M$136,AZ$8+$A18)),0)</f>
        <v>0</v>
      </c>
      <c r="BA18">
        <f>IF(BA$8&lt;Input!$D$13,IF(BA$8+$A18&gt;=Input!$D$13,1,INDEX(Input!$M$11:$M$136,BA$8+$A18)),0)</f>
        <v>0</v>
      </c>
      <c r="BB18">
        <f>IF(BB$8&lt;Input!$D$13,IF(BB$8+$A18&gt;=Input!$D$13,1,INDEX(Input!$M$11:$M$136,BB$8+$A18)),0)</f>
        <v>0</v>
      </c>
      <c r="BC18">
        <f>IF(BC$8&lt;Input!$D$13,IF(BC$8+$A18&gt;=Input!$D$13,1,INDEX(Input!$M$11:$M$136,BC$8+$A18)),0)</f>
        <v>0</v>
      </c>
      <c r="BD18">
        <f>IF(BD$8&lt;Input!$D$13,IF(BD$8+$A18&gt;=Input!$D$13,1,INDEX(Input!$M$11:$M$136,BD$8+$A18)),0)</f>
        <v>0</v>
      </c>
      <c r="BE18">
        <f>IF(BE$8&lt;Input!$D$13,IF(BE$8+$A18&gt;=Input!$D$13,1,INDEX(Input!$M$11:$M$136,BE$8+$A18)),0)</f>
        <v>0</v>
      </c>
      <c r="BF18">
        <f>IF(BF$8&lt;Input!$D$13,IF(BF$8+$A18&gt;=Input!$D$13,1,INDEX(Input!$M$11:$M$136,BF$8+$A18)),0)</f>
        <v>0</v>
      </c>
      <c r="BG18">
        <f>IF(BG$8&lt;Input!$D$13,IF(BG$8+$A18&gt;=Input!$D$13,1,INDEX(Input!$M$11:$M$136,BG$8+$A18)),0)</f>
        <v>0</v>
      </c>
      <c r="BH18">
        <f>IF(BH$8&lt;Input!$D$13,IF(BH$8+$A18&gt;=Input!$D$13,1,INDEX(Input!$M$11:$M$136,BH$8+$A18)),0)</f>
        <v>0</v>
      </c>
      <c r="BI18">
        <f>IF(BI$8&lt;Input!$D$13,IF(BI$8+$A18&gt;=Input!$D$13,1,INDEX(Input!$M$11:$M$136,BI$8+$A18)),0)</f>
        <v>0</v>
      </c>
      <c r="BJ18">
        <f>IF(BJ$8&lt;Input!$D$13,IF(BJ$8+$A18&gt;=Input!$D$13,1,INDEX(Input!$M$11:$M$136,BJ$8+$A18)),0)</f>
        <v>0</v>
      </c>
      <c r="BK18">
        <f>IF(BK$8&lt;Input!$D$13,IF(BK$8+$A18&gt;=Input!$D$13,1,INDEX(Input!$M$11:$M$136,BK$8+$A18)),0)</f>
        <v>0</v>
      </c>
      <c r="BL18">
        <f>IF(BL$8&lt;Input!$D$13,IF(BL$8+$A18&gt;=Input!$D$13,1,INDEX(Input!$M$11:$M$136,BL$8+$A18)),0)</f>
        <v>0</v>
      </c>
      <c r="BM18">
        <f>IF(BM$8&lt;Input!$D$13,IF(BM$8+$A18&gt;=Input!$D$13,1,INDEX(Input!$M$11:$M$136,BM$8+$A18)),0)</f>
        <v>0</v>
      </c>
      <c r="BN18">
        <f>IF(BN$8&lt;Input!$D$13,IF(BN$8+$A18&gt;=Input!$D$13,1,INDEX(Input!$M$11:$M$136,BN$8+$A18)),0)</f>
        <v>0</v>
      </c>
    </row>
    <row r="19" spans="1:66">
      <c r="A19">
        <f>Brx!A19</f>
        <v>8</v>
      </c>
      <c r="C19">
        <f>'AL-R'!C19</f>
        <v>0.50186627967276809</v>
      </c>
      <c r="E19">
        <f t="shared" si="3"/>
        <v>28</v>
      </c>
      <c r="F19">
        <f>IF(F$8&lt;Input!$D$13,IF(F$8+$A19&gt;=Input!$D$13,1,INDEX(Input!$M$11:$M$136,F$8+$A19)),0)</f>
        <v>0.86125310992805004</v>
      </c>
      <c r="G19">
        <f>IF(G$8&lt;Input!$D$13,IF(G$8+$A19&gt;=Input!$D$13,1,INDEX(Input!$M$11:$M$136,G$8+$A19)),0)</f>
        <v>0.87246826613350004</v>
      </c>
      <c r="H19">
        <f>IF(H$8&lt;Input!$D$13,IF(H$8+$A19&gt;=Input!$D$13,1,INDEX(Input!$M$11:$M$136,H$8+$A19)),0)</f>
        <v>0.88277615585152003</v>
      </c>
      <c r="I19">
        <f>IF(I$8&lt;Input!$D$13,IF(I$8+$A19&gt;=Input!$D$13,1,INDEX(Input!$M$11:$M$136,I$8+$A19)),0)</f>
        <v>0.89215471463579998</v>
      </c>
      <c r="J19">
        <f>IF(J$8&lt;Input!$D$13,IF(J$8+$A19&gt;=Input!$D$13,1,INDEX(Input!$M$11:$M$136,J$8+$A19)),0)</f>
        <v>0.90077172014179996</v>
      </c>
      <c r="K19">
        <f>IF(K$8&lt;Input!$D$13,IF(K$8+$A19&gt;=Input!$D$13,1,INDEX(Input!$M$11:$M$136,K$8+$A19)),0)</f>
        <v>0.90863550959999995</v>
      </c>
      <c r="L19">
        <f>IF(L$8&lt;Input!$D$13,IF(L$8+$A19&gt;=Input!$D$13,1,INDEX(Input!$M$11:$M$136,L$8+$A19)),0)</f>
        <v>0.91564047576421004</v>
      </c>
      <c r="M19">
        <f>IF(M$8&lt;Input!$D$13,IF(M$8+$A19&gt;=Input!$D$13,1,INDEX(Input!$M$11:$M$136,M$8+$A19)),0)</f>
        <v>0.92201257248344004</v>
      </c>
      <c r="N19">
        <f>IF(N$8&lt;Input!$D$13,IF(N$8+$A19&gt;=Input!$D$13,1,INDEX(Input!$M$11:$M$136,N$8+$A19)),0)</f>
        <v>0.92766806159360005</v>
      </c>
      <c r="O19">
        <f>IF(O$8&lt;Input!$D$13,IF(O$8+$A19&gt;=Input!$D$13,1,INDEX(Input!$M$11:$M$136,O$8+$A19)),0)</f>
        <v>0.93263555255459996</v>
      </c>
      <c r="P19">
        <f>IF(P$8&lt;Input!$D$13,IF(P$8+$A19&gt;=Input!$D$13,1,INDEX(Input!$M$11:$M$136,P$8+$A19)),0)</f>
        <v>0.93714233425978</v>
      </c>
      <c r="Q19">
        <f>IF(Q$8&lt;Input!$D$13,IF(Q$8+$A19&gt;=Input!$D$13,1,INDEX(Input!$M$11:$M$136,Q$8+$A19)),0)</f>
        <v>0.94097788491000001</v>
      </c>
      <c r="R19">
        <f>IF(R$8&lt;Input!$D$13,IF(R$8+$A19&gt;=Input!$D$13,1,INDEX(Input!$M$11:$M$136,R$8+$A19)),0)</f>
        <v>0.94441788733151999</v>
      </c>
      <c r="S19">
        <f>IF(S$8&lt;Input!$D$13,IF(S$8+$A19&gt;=Input!$D$13,1,INDEX(Input!$M$11:$M$136,S$8+$A19)),0)</f>
        <v>0.94726663376127995</v>
      </c>
      <c r="T19">
        <f>IF(T$8&lt;Input!$D$13,IF(T$8+$A19&gt;=Input!$D$13,1,INDEX(Input!$M$11:$M$136,T$8+$A19)),0)</f>
        <v>0.94968840354149997</v>
      </c>
      <c r="U19">
        <f>IF(U$8&lt;Input!$D$13,IF(U$8+$A19&gt;=Input!$D$13,1,INDEX(Input!$M$11:$M$136,U$8+$A19)),0)</f>
        <v>0.95168247498918002</v>
      </c>
      <c r="V19">
        <f>IF(V$8&lt;Input!$D$13,IF(V$8+$A19&gt;=Input!$D$13,1,INDEX(Input!$M$11:$M$136,V$8+$A19)),0)</f>
        <v>0.95334836860680006</v>
      </c>
      <c r="W19">
        <f>IF(W$8&lt;Input!$D$13,IF(W$8+$A19&gt;=Input!$D$13,1,INDEX(Input!$M$11:$M$136,W$8+$A19)),0)</f>
        <v>0.95468821901672996</v>
      </c>
      <c r="X19">
        <f>IF(X$8&lt;Input!$D$13,IF(X$8+$A19&gt;=Input!$D$13,1,INDEX(Input!$M$11:$M$136,X$8+$A19)),0)</f>
        <v>0.95570483643815995</v>
      </c>
      <c r="Y19">
        <f>IF(Y$8&lt;Input!$D$13,IF(Y$8+$A19&gt;=Input!$D$13,1,INDEX(Input!$M$11:$M$136,Y$8+$A19)),0)</f>
        <v>0.956565005882</v>
      </c>
      <c r="Z19">
        <f>IF(Z$8&lt;Input!$D$13,IF(Z$8+$A19&gt;=Input!$D$13,1,INDEX(Input!$M$11:$M$136,Z$8+$A19)),0)</f>
        <v>0.95718451545105998</v>
      </c>
      <c r="AA19">
        <f>IF(AA$8&lt;Input!$D$13,IF(AA$8+$A19&gt;=Input!$D$13,1,INDEX(Input!$M$11:$M$136,AA$8+$A19)),0)</f>
        <v>0.9577534961652</v>
      </c>
      <c r="AB19">
        <f>IF(AB$8&lt;Input!$D$13,IF(AB$8+$A19&gt;=Input!$D$13,1,INDEX(Input!$M$11:$M$136,AB$8+$A19)),0)</f>
        <v>0.95810863337004004</v>
      </c>
      <c r="AC19">
        <f>IF(AC$8&lt;Input!$D$13,IF(AC$8+$A19&gt;=Input!$D$13,1,INDEX(Input!$M$11:$M$136,AC$8+$A19)),0)</f>
        <v>0.95845191756084003</v>
      </c>
      <c r="AD19">
        <f>IF(AD$8&lt;Input!$D$13,IF(AD$8+$A19&gt;=Input!$D$13,1,INDEX(Input!$M$11:$M$136,AD$8+$A19)),0)</f>
        <v>0.95822285071919999</v>
      </c>
      <c r="AE19">
        <f>IF(AE$8&lt;Input!$D$13,IF(AE$8+$A19&gt;=Input!$D$13,1,INDEX(Input!$M$11:$M$136,AE$8+$A19)),0)</f>
        <v>0.9591028394376</v>
      </c>
      <c r="AF19">
        <f>IF(AF$8&lt;Input!$D$13,IF(AF$8+$A19&gt;=Input!$D$13,1,INDEX(Input!$M$11:$M$136,AF$8+$A19)),0)</f>
        <v>0.95961307018983999</v>
      </c>
      <c r="AG19">
        <f>IF(AG$8&lt;Input!$D$13,IF(AG$8+$A19&gt;=Input!$D$13,1,INDEX(Input!$M$11:$M$136,AG$8+$A19)),0)</f>
        <v>1</v>
      </c>
      <c r="AH19">
        <f>IF(AH$8&lt;Input!$D$13,IF(AH$8+$A19&gt;=Input!$D$13,1,INDEX(Input!$M$11:$M$136,AH$8+$A19)),0)</f>
        <v>1</v>
      </c>
      <c r="AI19">
        <f>IF(AI$8&lt;Input!$D$13,IF(AI$8+$A19&gt;=Input!$D$13,1,INDEX(Input!$M$11:$M$136,AI$8+$A19)),0)</f>
        <v>1</v>
      </c>
      <c r="AJ19">
        <f>IF(AJ$8&lt;Input!$D$13,IF(AJ$8+$A19&gt;=Input!$D$13,1,INDEX(Input!$M$11:$M$136,AJ$8+$A19)),0)</f>
        <v>1</v>
      </c>
      <c r="AK19">
        <f>IF(AK$8&lt;Input!$D$13,IF(AK$8+$A19&gt;=Input!$D$13,1,INDEX(Input!$M$11:$M$136,AK$8+$A19)),0)</f>
        <v>1</v>
      </c>
      <c r="AL19">
        <f>IF(AL$8&lt;Input!$D$13,IF(AL$8+$A19&gt;=Input!$D$13,1,INDEX(Input!$M$11:$M$136,AL$8+$A19)),0)</f>
        <v>1</v>
      </c>
      <c r="AM19">
        <f>IF(AM$8&lt;Input!$D$13,IF(AM$8+$A19&gt;=Input!$D$13,1,INDEX(Input!$M$11:$M$136,AM$8+$A19)),0)</f>
        <v>1</v>
      </c>
      <c r="AN19">
        <f>IF(AN$8&lt;Input!$D$13,IF(AN$8+$A19&gt;=Input!$D$13,1,INDEX(Input!$M$11:$M$136,AN$8+$A19)),0)</f>
        <v>1</v>
      </c>
      <c r="AO19">
        <f>IF(AO$8&lt;Input!$D$13,IF(AO$8+$A19&gt;=Input!$D$13,1,INDEX(Input!$M$11:$M$136,AO$8+$A19)),0)</f>
        <v>0</v>
      </c>
      <c r="AP19">
        <f>IF(AP$8&lt;Input!$D$13,IF(AP$8+$A19&gt;=Input!$D$13,1,INDEX(Input!$M$11:$M$136,AP$8+$A19)),0)</f>
        <v>0</v>
      </c>
      <c r="AQ19">
        <f>IF(AQ$8&lt;Input!$D$13,IF(AQ$8+$A19&gt;=Input!$D$13,1,INDEX(Input!$M$11:$M$136,AQ$8+$A19)),0)</f>
        <v>0</v>
      </c>
      <c r="AR19">
        <f>IF(AR$8&lt;Input!$D$13,IF(AR$8+$A19&gt;=Input!$D$13,1,INDEX(Input!$M$11:$M$136,AR$8+$A19)),0)</f>
        <v>0</v>
      </c>
      <c r="AS19">
        <f>IF(AS$8&lt;Input!$D$13,IF(AS$8+$A19&gt;=Input!$D$13,1,INDEX(Input!$M$11:$M$136,AS$8+$A19)),0)</f>
        <v>0</v>
      </c>
      <c r="AT19">
        <f>IF(AT$8&lt;Input!$D$13,IF(AT$8+$A19&gt;=Input!$D$13,1,INDEX(Input!$M$11:$M$136,AT$8+$A19)),0)</f>
        <v>0</v>
      </c>
      <c r="AU19">
        <f>IF(AU$8&lt;Input!$D$13,IF(AU$8+$A19&gt;=Input!$D$13,1,INDEX(Input!$M$11:$M$136,AU$8+$A19)),0)</f>
        <v>0</v>
      </c>
      <c r="AV19">
        <f>IF(AV$8&lt;Input!$D$13,IF(AV$8+$A19&gt;=Input!$D$13,1,INDEX(Input!$M$11:$M$136,AV$8+$A19)),0)</f>
        <v>0</v>
      </c>
      <c r="AW19">
        <f>IF(AW$8&lt;Input!$D$13,IF(AW$8+$A19&gt;=Input!$D$13,1,INDEX(Input!$M$11:$M$136,AW$8+$A19)),0)</f>
        <v>0</v>
      </c>
      <c r="AX19">
        <f>IF(AX$8&lt;Input!$D$13,IF(AX$8+$A19&gt;=Input!$D$13,1,INDEX(Input!$M$11:$M$136,AX$8+$A19)),0)</f>
        <v>0</v>
      </c>
      <c r="AY19">
        <f>IF(AY$8&lt;Input!$D$13,IF(AY$8+$A19&gt;=Input!$D$13,1,INDEX(Input!$M$11:$M$136,AY$8+$A19)),0)</f>
        <v>0</v>
      </c>
      <c r="AZ19">
        <f>IF(AZ$8&lt;Input!$D$13,IF(AZ$8+$A19&gt;=Input!$D$13,1,INDEX(Input!$M$11:$M$136,AZ$8+$A19)),0)</f>
        <v>0</v>
      </c>
      <c r="BA19">
        <f>IF(BA$8&lt;Input!$D$13,IF(BA$8+$A19&gt;=Input!$D$13,1,INDEX(Input!$M$11:$M$136,BA$8+$A19)),0)</f>
        <v>0</v>
      </c>
      <c r="BB19">
        <f>IF(BB$8&lt;Input!$D$13,IF(BB$8+$A19&gt;=Input!$D$13,1,INDEX(Input!$M$11:$M$136,BB$8+$A19)),0)</f>
        <v>0</v>
      </c>
      <c r="BC19">
        <f>IF(BC$8&lt;Input!$D$13,IF(BC$8+$A19&gt;=Input!$D$13,1,INDEX(Input!$M$11:$M$136,BC$8+$A19)),0)</f>
        <v>0</v>
      </c>
      <c r="BD19">
        <f>IF(BD$8&lt;Input!$D$13,IF(BD$8+$A19&gt;=Input!$D$13,1,INDEX(Input!$M$11:$M$136,BD$8+$A19)),0)</f>
        <v>0</v>
      </c>
      <c r="BE19">
        <f>IF(BE$8&lt;Input!$D$13,IF(BE$8+$A19&gt;=Input!$D$13,1,INDEX(Input!$M$11:$M$136,BE$8+$A19)),0)</f>
        <v>0</v>
      </c>
      <c r="BF19">
        <f>IF(BF$8&lt;Input!$D$13,IF(BF$8+$A19&gt;=Input!$D$13,1,INDEX(Input!$M$11:$M$136,BF$8+$A19)),0)</f>
        <v>0</v>
      </c>
      <c r="BG19">
        <f>IF(BG$8&lt;Input!$D$13,IF(BG$8+$A19&gt;=Input!$D$13,1,INDEX(Input!$M$11:$M$136,BG$8+$A19)),0)</f>
        <v>0</v>
      </c>
      <c r="BH19">
        <f>IF(BH$8&lt;Input!$D$13,IF(BH$8+$A19&gt;=Input!$D$13,1,INDEX(Input!$M$11:$M$136,BH$8+$A19)),0)</f>
        <v>0</v>
      </c>
      <c r="BI19">
        <f>IF(BI$8&lt;Input!$D$13,IF(BI$8+$A19&gt;=Input!$D$13,1,INDEX(Input!$M$11:$M$136,BI$8+$A19)),0)</f>
        <v>0</v>
      </c>
      <c r="BJ19">
        <f>IF(BJ$8&lt;Input!$D$13,IF(BJ$8+$A19&gt;=Input!$D$13,1,INDEX(Input!$M$11:$M$136,BJ$8+$A19)),0)</f>
        <v>0</v>
      </c>
      <c r="BK19">
        <f>IF(BK$8&lt;Input!$D$13,IF(BK$8+$A19&gt;=Input!$D$13,1,INDEX(Input!$M$11:$M$136,BK$8+$A19)),0)</f>
        <v>0</v>
      </c>
      <c r="BL19">
        <f>IF(BL$8&lt;Input!$D$13,IF(BL$8+$A19&gt;=Input!$D$13,1,INDEX(Input!$M$11:$M$136,BL$8+$A19)),0)</f>
        <v>0</v>
      </c>
      <c r="BM19">
        <f>IF(BM$8&lt;Input!$D$13,IF(BM$8+$A19&gt;=Input!$D$13,1,INDEX(Input!$M$11:$M$136,BM$8+$A19)),0)</f>
        <v>0</v>
      </c>
      <c r="BN19">
        <f>IF(BN$8&lt;Input!$D$13,IF(BN$8+$A19&gt;=Input!$D$13,1,INDEX(Input!$M$11:$M$136,BN$8+$A19)),0)</f>
        <v>0</v>
      </c>
    </row>
    <row r="20" spans="1:66">
      <c r="A20">
        <f>Brx!A20</f>
        <v>9</v>
      </c>
      <c r="C20">
        <f>'AL-R'!C20</f>
        <v>0.46042777951630098</v>
      </c>
      <c r="E20">
        <f t="shared" si="3"/>
        <v>29</v>
      </c>
      <c r="F20">
        <f>IF(F$8&lt;Input!$D$13,IF(F$8+$A20&gt;=Input!$D$13,1,INDEX(Input!$M$11:$M$136,F$8+$A20)),0)</f>
        <v>0.87246826613350004</v>
      </c>
      <c r="G20">
        <f>IF(G$8&lt;Input!$D$13,IF(G$8+$A20&gt;=Input!$D$13,1,INDEX(Input!$M$11:$M$136,G$8+$A20)),0)</f>
        <v>0.88277615585152003</v>
      </c>
      <c r="H20">
        <f>IF(H$8&lt;Input!$D$13,IF(H$8+$A20&gt;=Input!$D$13,1,INDEX(Input!$M$11:$M$136,H$8+$A20)),0)</f>
        <v>0.89215471463579998</v>
      </c>
      <c r="I20">
        <f>IF(I$8&lt;Input!$D$13,IF(I$8+$A20&gt;=Input!$D$13,1,INDEX(Input!$M$11:$M$136,I$8+$A20)),0)</f>
        <v>0.90077172014179996</v>
      </c>
      <c r="J20">
        <f>IF(J$8&lt;Input!$D$13,IF(J$8+$A20&gt;=Input!$D$13,1,INDEX(Input!$M$11:$M$136,J$8+$A20)),0)</f>
        <v>0.90863550959999995</v>
      </c>
      <c r="K20">
        <f>IF(K$8&lt;Input!$D$13,IF(K$8+$A20&gt;=Input!$D$13,1,INDEX(Input!$M$11:$M$136,K$8+$A20)),0)</f>
        <v>0.91564047576421004</v>
      </c>
      <c r="L20">
        <f>IF(L$8&lt;Input!$D$13,IF(L$8+$A20&gt;=Input!$D$13,1,INDEX(Input!$M$11:$M$136,L$8+$A20)),0)</f>
        <v>0.92201257248344004</v>
      </c>
      <c r="M20">
        <f>IF(M$8&lt;Input!$D$13,IF(M$8+$A20&gt;=Input!$D$13,1,INDEX(Input!$M$11:$M$136,M$8+$A20)),0)</f>
        <v>0.92766806159360005</v>
      </c>
      <c r="N20">
        <f>IF(N$8&lt;Input!$D$13,IF(N$8+$A20&gt;=Input!$D$13,1,INDEX(Input!$M$11:$M$136,N$8+$A20)),0)</f>
        <v>0.93263555255459996</v>
      </c>
      <c r="O20">
        <f>IF(O$8&lt;Input!$D$13,IF(O$8+$A20&gt;=Input!$D$13,1,INDEX(Input!$M$11:$M$136,O$8+$A20)),0)</f>
        <v>0.93714233425978</v>
      </c>
      <c r="P20">
        <f>IF(P$8&lt;Input!$D$13,IF(P$8+$A20&gt;=Input!$D$13,1,INDEX(Input!$M$11:$M$136,P$8+$A20)),0)</f>
        <v>0.94097788491000001</v>
      </c>
      <c r="Q20">
        <f>IF(Q$8&lt;Input!$D$13,IF(Q$8+$A20&gt;=Input!$D$13,1,INDEX(Input!$M$11:$M$136,Q$8+$A20)),0)</f>
        <v>0.94441788733151999</v>
      </c>
      <c r="R20">
        <f>IF(R$8&lt;Input!$D$13,IF(R$8+$A20&gt;=Input!$D$13,1,INDEX(Input!$M$11:$M$136,R$8+$A20)),0)</f>
        <v>0.94726663376127995</v>
      </c>
      <c r="S20">
        <f>IF(S$8&lt;Input!$D$13,IF(S$8+$A20&gt;=Input!$D$13,1,INDEX(Input!$M$11:$M$136,S$8+$A20)),0)</f>
        <v>0.94968840354149997</v>
      </c>
      <c r="T20">
        <f>IF(T$8&lt;Input!$D$13,IF(T$8+$A20&gt;=Input!$D$13,1,INDEX(Input!$M$11:$M$136,T$8+$A20)),0)</f>
        <v>0.95168247498918002</v>
      </c>
      <c r="U20">
        <f>IF(U$8&lt;Input!$D$13,IF(U$8+$A20&gt;=Input!$D$13,1,INDEX(Input!$M$11:$M$136,U$8+$A20)),0)</f>
        <v>0.95334836860680006</v>
      </c>
      <c r="V20">
        <f>IF(V$8&lt;Input!$D$13,IF(V$8+$A20&gt;=Input!$D$13,1,INDEX(Input!$M$11:$M$136,V$8+$A20)),0)</f>
        <v>0.95468821901672996</v>
      </c>
      <c r="W20">
        <f>IF(W$8&lt;Input!$D$13,IF(W$8+$A20&gt;=Input!$D$13,1,INDEX(Input!$M$11:$M$136,W$8+$A20)),0)</f>
        <v>0.95570483643815995</v>
      </c>
      <c r="X20">
        <f>IF(X$8&lt;Input!$D$13,IF(X$8+$A20&gt;=Input!$D$13,1,INDEX(Input!$M$11:$M$136,X$8+$A20)),0)</f>
        <v>0.956565005882</v>
      </c>
      <c r="Y20">
        <f>IF(Y$8&lt;Input!$D$13,IF(Y$8+$A20&gt;=Input!$D$13,1,INDEX(Input!$M$11:$M$136,Y$8+$A20)),0)</f>
        <v>0.95718451545105998</v>
      </c>
      <c r="Z20">
        <f>IF(Z$8&lt;Input!$D$13,IF(Z$8+$A20&gt;=Input!$D$13,1,INDEX(Input!$M$11:$M$136,Z$8+$A20)),0)</f>
        <v>0.9577534961652</v>
      </c>
      <c r="AA20">
        <f>IF(AA$8&lt;Input!$D$13,IF(AA$8+$A20&gt;=Input!$D$13,1,INDEX(Input!$M$11:$M$136,AA$8+$A20)),0)</f>
        <v>0.95810863337004004</v>
      </c>
      <c r="AB20">
        <f>IF(AB$8&lt;Input!$D$13,IF(AB$8+$A20&gt;=Input!$D$13,1,INDEX(Input!$M$11:$M$136,AB$8+$A20)),0)</f>
        <v>0.95845191756084003</v>
      </c>
      <c r="AC20">
        <f>IF(AC$8&lt;Input!$D$13,IF(AC$8+$A20&gt;=Input!$D$13,1,INDEX(Input!$M$11:$M$136,AC$8+$A20)),0)</f>
        <v>0.95822285071919999</v>
      </c>
      <c r="AD20">
        <f>IF(AD$8&lt;Input!$D$13,IF(AD$8+$A20&gt;=Input!$D$13,1,INDEX(Input!$M$11:$M$136,AD$8+$A20)),0)</f>
        <v>0.9591028394376</v>
      </c>
      <c r="AE20">
        <f>IF(AE$8&lt;Input!$D$13,IF(AE$8+$A20&gt;=Input!$D$13,1,INDEX(Input!$M$11:$M$136,AE$8+$A20)),0)</f>
        <v>0.95961307018983999</v>
      </c>
      <c r="AF20">
        <f>IF(AF$8&lt;Input!$D$13,IF(AF$8+$A20&gt;=Input!$D$13,1,INDEX(Input!$M$11:$M$136,AF$8+$A20)),0)</f>
        <v>1</v>
      </c>
      <c r="AG20">
        <f>IF(AG$8&lt;Input!$D$13,IF(AG$8+$A20&gt;=Input!$D$13,1,INDEX(Input!$M$11:$M$136,AG$8+$A20)),0)</f>
        <v>1</v>
      </c>
      <c r="AH20">
        <f>IF(AH$8&lt;Input!$D$13,IF(AH$8+$A20&gt;=Input!$D$13,1,INDEX(Input!$M$11:$M$136,AH$8+$A20)),0)</f>
        <v>1</v>
      </c>
      <c r="AI20">
        <f>IF(AI$8&lt;Input!$D$13,IF(AI$8+$A20&gt;=Input!$D$13,1,INDEX(Input!$M$11:$M$136,AI$8+$A20)),0)</f>
        <v>1</v>
      </c>
      <c r="AJ20">
        <f>IF(AJ$8&lt;Input!$D$13,IF(AJ$8+$A20&gt;=Input!$D$13,1,INDEX(Input!$M$11:$M$136,AJ$8+$A20)),0)</f>
        <v>1</v>
      </c>
      <c r="AK20">
        <f>IF(AK$8&lt;Input!$D$13,IF(AK$8+$A20&gt;=Input!$D$13,1,INDEX(Input!$M$11:$M$136,AK$8+$A20)),0)</f>
        <v>1</v>
      </c>
      <c r="AL20">
        <f>IF(AL$8&lt;Input!$D$13,IF(AL$8+$A20&gt;=Input!$D$13,1,INDEX(Input!$M$11:$M$136,AL$8+$A20)),0)</f>
        <v>1</v>
      </c>
      <c r="AM20">
        <f>IF(AM$8&lt;Input!$D$13,IF(AM$8+$A20&gt;=Input!$D$13,1,INDEX(Input!$M$11:$M$136,AM$8+$A20)),0)</f>
        <v>1</v>
      </c>
      <c r="AN20">
        <f>IF(AN$8&lt;Input!$D$13,IF(AN$8+$A20&gt;=Input!$D$13,1,INDEX(Input!$M$11:$M$136,AN$8+$A20)),0)</f>
        <v>1</v>
      </c>
      <c r="AO20">
        <f>IF(AO$8&lt;Input!$D$13,IF(AO$8+$A20&gt;=Input!$D$13,1,INDEX(Input!$M$11:$M$136,AO$8+$A20)),0)</f>
        <v>0</v>
      </c>
      <c r="AP20">
        <f>IF(AP$8&lt;Input!$D$13,IF(AP$8+$A20&gt;=Input!$D$13,1,INDEX(Input!$M$11:$M$136,AP$8+$A20)),0)</f>
        <v>0</v>
      </c>
      <c r="AQ20">
        <f>IF(AQ$8&lt;Input!$D$13,IF(AQ$8+$A20&gt;=Input!$D$13,1,INDEX(Input!$M$11:$M$136,AQ$8+$A20)),0)</f>
        <v>0</v>
      </c>
      <c r="AR20">
        <f>IF(AR$8&lt;Input!$D$13,IF(AR$8+$A20&gt;=Input!$D$13,1,INDEX(Input!$M$11:$M$136,AR$8+$A20)),0)</f>
        <v>0</v>
      </c>
      <c r="AS20">
        <f>IF(AS$8&lt;Input!$D$13,IF(AS$8+$A20&gt;=Input!$D$13,1,INDEX(Input!$M$11:$M$136,AS$8+$A20)),0)</f>
        <v>0</v>
      </c>
      <c r="AT20">
        <f>IF(AT$8&lt;Input!$D$13,IF(AT$8+$A20&gt;=Input!$D$13,1,INDEX(Input!$M$11:$M$136,AT$8+$A20)),0)</f>
        <v>0</v>
      </c>
      <c r="AU20">
        <f>IF(AU$8&lt;Input!$D$13,IF(AU$8+$A20&gt;=Input!$D$13,1,INDEX(Input!$M$11:$M$136,AU$8+$A20)),0)</f>
        <v>0</v>
      </c>
      <c r="AV20">
        <f>IF(AV$8&lt;Input!$D$13,IF(AV$8+$A20&gt;=Input!$D$13,1,INDEX(Input!$M$11:$M$136,AV$8+$A20)),0)</f>
        <v>0</v>
      </c>
      <c r="AW20">
        <f>IF(AW$8&lt;Input!$D$13,IF(AW$8+$A20&gt;=Input!$D$13,1,INDEX(Input!$M$11:$M$136,AW$8+$A20)),0)</f>
        <v>0</v>
      </c>
      <c r="AX20">
        <f>IF(AX$8&lt;Input!$D$13,IF(AX$8+$A20&gt;=Input!$D$13,1,INDEX(Input!$M$11:$M$136,AX$8+$A20)),0)</f>
        <v>0</v>
      </c>
      <c r="AY20">
        <f>IF(AY$8&lt;Input!$D$13,IF(AY$8+$A20&gt;=Input!$D$13,1,INDEX(Input!$M$11:$M$136,AY$8+$A20)),0)</f>
        <v>0</v>
      </c>
      <c r="AZ20">
        <f>IF(AZ$8&lt;Input!$D$13,IF(AZ$8+$A20&gt;=Input!$D$13,1,INDEX(Input!$M$11:$M$136,AZ$8+$A20)),0)</f>
        <v>0</v>
      </c>
      <c r="BA20">
        <f>IF(BA$8&lt;Input!$D$13,IF(BA$8+$A20&gt;=Input!$D$13,1,INDEX(Input!$M$11:$M$136,BA$8+$A20)),0)</f>
        <v>0</v>
      </c>
      <c r="BB20">
        <f>IF(BB$8&lt;Input!$D$13,IF(BB$8+$A20&gt;=Input!$D$13,1,INDEX(Input!$M$11:$M$136,BB$8+$A20)),0)</f>
        <v>0</v>
      </c>
      <c r="BC20">
        <f>IF(BC$8&lt;Input!$D$13,IF(BC$8+$A20&gt;=Input!$D$13,1,INDEX(Input!$M$11:$M$136,BC$8+$A20)),0)</f>
        <v>0</v>
      </c>
      <c r="BD20">
        <f>IF(BD$8&lt;Input!$D$13,IF(BD$8+$A20&gt;=Input!$D$13,1,INDEX(Input!$M$11:$M$136,BD$8+$A20)),0)</f>
        <v>0</v>
      </c>
      <c r="BE20">
        <f>IF(BE$8&lt;Input!$D$13,IF(BE$8+$A20&gt;=Input!$D$13,1,INDEX(Input!$M$11:$M$136,BE$8+$A20)),0)</f>
        <v>0</v>
      </c>
      <c r="BF20">
        <f>IF(BF$8&lt;Input!$D$13,IF(BF$8+$A20&gt;=Input!$D$13,1,INDEX(Input!$M$11:$M$136,BF$8+$A20)),0)</f>
        <v>0</v>
      </c>
      <c r="BG20">
        <f>IF(BG$8&lt;Input!$D$13,IF(BG$8+$A20&gt;=Input!$D$13,1,INDEX(Input!$M$11:$M$136,BG$8+$A20)),0)</f>
        <v>0</v>
      </c>
      <c r="BH20">
        <f>IF(BH$8&lt;Input!$D$13,IF(BH$8+$A20&gt;=Input!$D$13,1,INDEX(Input!$M$11:$M$136,BH$8+$A20)),0)</f>
        <v>0</v>
      </c>
      <c r="BI20">
        <f>IF(BI$8&lt;Input!$D$13,IF(BI$8+$A20&gt;=Input!$D$13,1,INDEX(Input!$M$11:$M$136,BI$8+$A20)),0)</f>
        <v>0</v>
      </c>
      <c r="BJ20">
        <f>IF(BJ$8&lt;Input!$D$13,IF(BJ$8+$A20&gt;=Input!$D$13,1,INDEX(Input!$M$11:$M$136,BJ$8+$A20)),0)</f>
        <v>0</v>
      </c>
      <c r="BK20">
        <f>IF(BK$8&lt;Input!$D$13,IF(BK$8+$A20&gt;=Input!$D$13,1,INDEX(Input!$M$11:$M$136,BK$8+$A20)),0)</f>
        <v>0</v>
      </c>
      <c r="BL20">
        <f>IF(BL$8&lt;Input!$D$13,IF(BL$8+$A20&gt;=Input!$D$13,1,INDEX(Input!$M$11:$M$136,BL$8+$A20)),0)</f>
        <v>0</v>
      </c>
      <c r="BM20">
        <f>IF(BM$8&lt;Input!$D$13,IF(BM$8+$A20&gt;=Input!$D$13,1,INDEX(Input!$M$11:$M$136,BM$8+$A20)),0)</f>
        <v>0</v>
      </c>
      <c r="BN20">
        <f>IF(BN$8&lt;Input!$D$13,IF(BN$8+$A20&gt;=Input!$D$13,1,INDEX(Input!$M$11:$M$136,BN$8+$A20)),0)</f>
        <v>0</v>
      </c>
    </row>
    <row r="21" spans="1:66">
      <c r="A21">
        <f>Brx!A21</f>
        <v>10</v>
      </c>
      <c r="C21">
        <f>'AL-R'!C21</f>
        <v>0.42241080689568894</v>
      </c>
      <c r="E21">
        <f t="shared" si="3"/>
        <v>30</v>
      </c>
      <c r="F21">
        <f>IF(F$8&lt;Input!$D$13,IF(F$8+$A21&gt;=Input!$D$13,1,INDEX(Input!$M$11:$M$136,F$8+$A21)),0)</f>
        <v>0.88277615585152003</v>
      </c>
      <c r="G21">
        <f>IF(G$8&lt;Input!$D$13,IF(G$8+$A21&gt;=Input!$D$13,1,INDEX(Input!$M$11:$M$136,G$8+$A21)),0)</f>
        <v>0.89215471463579998</v>
      </c>
      <c r="H21">
        <f>IF(H$8&lt;Input!$D$13,IF(H$8+$A21&gt;=Input!$D$13,1,INDEX(Input!$M$11:$M$136,H$8+$A21)),0)</f>
        <v>0.90077172014179996</v>
      </c>
      <c r="I21">
        <f>IF(I$8&lt;Input!$D$13,IF(I$8+$A21&gt;=Input!$D$13,1,INDEX(Input!$M$11:$M$136,I$8+$A21)),0)</f>
        <v>0.90863550959999995</v>
      </c>
      <c r="J21">
        <f>IF(J$8&lt;Input!$D$13,IF(J$8+$A21&gt;=Input!$D$13,1,INDEX(Input!$M$11:$M$136,J$8+$A21)),0)</f>
        <v>0.91564047576421004</v>
      </c>
      <c r="K21">
        <f>IF(K$8&lt;Input!$D$13,IF(K$8+$A21&gt;=Input!$D$13,1,INDEX(Input!$M$11:$M$136,K$8+$A21)),0)</f>
        <v>0.92201257248344004</v>
      </c>
      <c r="L21">
        <f>IF(L$8&lt;Input!$D$13,IF(L$8+$A21&gt;=Input!$D$13,1,INDEX(Input!$M$11:$M$136,L$8+$A21)),0)</f>
        <v>0.92766806159360005</v>
      </c>
      <c r="M21">
        <f>IF(M$8&lt;Input!$D$13,IF(M$8+$A21&gt;=Input!$D$13,1,INDEX(Input!$M$11:$M$136,M$8+$A21)),0)</f>
        <v>0.93263555255459996</v>
      </c>
      <c r="N21">
        <f>IF(N$8&lt;Input!$D$13,IF(N$8+$A21&gt;=Input!$D$13,1,INDEX(Input!$M$11:$M$136,N$8+$A21)),0)</f>
        <v>0.93714233425978</v>
      </c>
      <c r="O21">
        <f>IF(O$8&lt;Input!$D$13,IF(O$8+$A21&gt;=Input!$D$13,1,INDEX(Input!$M$11:$M$136,O$8+$A21)),0)</f>
        <v>0.94097788491000001</v>
      </c>
      <c r="P21">
        <f>IF(P$8&lt;Input!$D$13,IF(P$8+$A21&gt;=Input!$D$13,1,INDEX(Input!$M$11:$M$136,P$8+$A21)),0)</f>
        <v>0.94441788733151999</v>
      </c>
      <c r="Q21">
        <f>IF(Q$8&lt;Input!$D$13,IF(Q$8+$A21&gt;=Input!$D$13,1,INDEX(Input!$M$11:$M$136,Q$8+$A21)),0)</f>
        <v>0.94726663376127995</v>
      </c>
      <c r="R21">
        <f>IF(R$8&lt;Input!$D$13,IF(R$8+$A21&gt;=Input!$D$13,1,INDEX(Input!$M$11:$M$136,R$8+$A21)),0)</f>
        <v>0.94968840354149997</v>
      </c>
      <c r="S21">
        <f>IF(S$8&lt;Input!$D$13,IF(S$8+$A21&gt;=Input!$D$13,1,INDEX(Input!$M$11:$M$136,S$8+$A21)),0)</f>
        <v>0.95168247498918002</v>
      </c>
      <c r="T21">
        <f>IF(T$8&lt;Input!$D$13,IF(T$8+$A21&gt;=Input!$D$13,1,INDEX(Input!$M$11:$M$136,T$8+$A21)),0)</f>
        <v>0.95334836860680006</v>
      </c>
      <c r="U21">
        <f>IF(U$8&lt;Input!$D$13,IF(U$8+$A21&gt;=Input!$D$13,1,INDEX(Input!$M$11:$M$136,U$8+$A21)),0)</f>
        <v>0.95468821901672996</v>
      </c>
      <c r="V21">
        <f>IF(V$8&lt;Input!$D$13,IF(V$8+$A21&gt;=Input!$D$13,1,INDEX(Input!$M$11:$M$136,V$8+$A21)),0)</f>
        <v>0.95570483643815995</v>
      </c>
      <c r="W21">
        <f>IF(W$8&lt;Input!$D$13,IF(W$8+$A21&gt;=Input!$D$13,1,INDEX(Input!$M$11:$M$136,W$8+$A21)),0)</f>
        <v>0.956565005882</v>
      </c>
      <c r="X21">
        <f>IF(X$8&lt;Input!$D$13,IF(X$8+$A21&gt;=Input!$D$13,1,INDEX(Input!$M$11:$M$136,X$8+$A21)),0)</f>
        <v>0.95718451545105998</v>
      </c>
      <c r="Y21">
        <f>IF(Y$8&lt;Input!$D$13,IF(Y$8+$A21&gt;=Input!$D$13,1,INDEX(Input!$M$11:$M$136,Y$8+$A21)),0)</f>
        <v>0.9577534961652</v>
      </c>
      <c r="Z21">
        <f>IF(Z$8&lt;Input!$D$13,IF(Z$8+$A21&gt;=Input!$D$13,1,INDEX(Input!$M$11:$M$136,Z$8+$A21)),0)</f>
        <v>0.95810863337004004</v>
      </c>
      <c r="AA21">
        <f>IF(AA$8&lt;Input!$D$13,IF(AA$8+$A21&gt;=Input!$D$13,1,INDEX(Input!$M$11:$M$136,AA$8+$A21)),0)</f>
        <v>0.95845191756084003</v>
      </c>
      <c r="AB21">
        <f>IF(AB$8&lt;Input!$D$13,IF(AB$8+$A21&gt;=Input!$D$13,1,INDEX(Input!$M$11:$M$136,AB$8+$A21)),0)</f>
        <v>0.95822285071919999</v>
      </c>
      <c r="AC21">
        <f>IF(AC$8&lt;Input!$D$13,IF(AC$8+$A21&gt;=Input!$D$13,1,INDEX(Input!$M$11:$M$136,AC$8+$A21)),0)</f>
        <v>0.9591028394376</v>
      </c>
      <c r="AD21">
        <f>IF(AD$8&lt;Input!$D$13,IF(AD$8+$A21&gt;=Input!$D$13,1,INDEX(Input!$M$11:$M$136,AD$8+$A21)),0)</f>
        <v>0.95961307018983999</v>
      </c>
      <c r="AE21">
        <f>IF(AE$8&lt;Input!$D$13,IF(AE$8+$A21&gt;=Input!$D$13,1,INDEX(Input!$M$11:$M$136,AE$8+$A21)),0)</f>
        <v>1</v>
      </c>
      <c r="AF21">
        <f>IF(AF$8&lt;Input!$D$13,IF(AF$8+$A21&gt;=Input!$D$13,1,INDEX(Input!$M$11:$M$136,AF$8+$A21)),0)</f>
        <v>1</v>
      </c>
      <c r="AG21">
        <f>IF(AG$8&lt;Input!$D$13,IF(AG$8+$A21&gt;=Input!$D$13,1,INDEX(Input!$M$11:$M$136,AG$8+$A21)),0)</f>
        <v>1</v>
      </c>
      <c r="AH21">
        <f>IF(AH$8&lt;Input!$D$13,IF(AH$8+$A21&gt;=Input!$D$13,1,INDEX(Input!$M$11:$M$136,AH$8+$A21)),0)</f>
        <v>1</v>
      </c>
      <c r="AI21">
        <f>IF(AI$8&lt;Input!$D$13,IF(AI$8+$A21&gt;=Input!$D$13,1,INDEX(Input!$M$11:$M$136,AI$8+$A21)),0)</f>
        <v>1</v>
      </c>
      <c r="AJ21">
        <f>IF(AJ$8&lt;Input!$D$13,IF(AJ$8+$A21&gt;=Input!$D$13,1,INDEX(Input!$M$11:$M$136,AJ$8+$A21)),0)</f>
        <v>1</v>
      </c>
      <c r="AK21">
        <f>IF(AK$8&lt;Input!$D$13,IF(AK$8+$A21&gt;=Input!$D$13,1,INDEX(Input!$M$11:$M$136,AK$8+$A21)),0)</f>
        <v>1</v>
      </c>
      <c r="AL21">
        <f>IF(AL$8&lt;Input!$D$13,IF(AL$8+$A21&gt;=Input!$D$13,1,INDEX(Input!$M$11:$M$136,AL$8+$A21)),0)</f>
        <v>1</v>
      </c>
      <c r="AM21">
        <f>IF(AM$8&lt;Input!$D$13,IF(AM$8+$A21&gt;=Input!$D$13,1,INDEX(Input!$M$11:$M$136,AM$8+$A21)),0)</f>
        <v>1</v>
      </c>
      <c r="AN21">
        <f>IF(AN$8&lt;Input!$D$13,IF(AN$8+$A21&gt;=Input!$D$13,1,INDEX(Input!$M$11:$M$136,AN$8+$A21)),0)</f>
        <v>1</v>
      </c>
      <c r="AO21">
        <f>IF(AO$8&lt;Input!$D$13,IF(AO$8+$A21&gt;=Input!$D$13,1,INDEX(Input!$M$11:$M$136,AO$8+$A21)),0)</f>
        <v>0</v>
      </c>
      <c r="AP21">
        <f>IF(AP$8&lt;Input!$D$13,IF(AP$8+$A21&gt;=Input!$D$13,1,INDEX(Input!$M$11:$M$136,AP$8+$A21)),0)</f>
        <v>0</v>
      </c>
      <c r="AQ21">
        <f>IF(AQ$8&lt;Input!$D$13,IF(AQ$8+$A21&gt;=Input!$D$13,1,INDEX(Input!$M$11:$M$136,AQ$8+$A21)),0)</f>
        <v>0</v>
      </c>
      <c r="AR21">
        <f>IF(AR$8&lt;Input!$D$13,IF(AR$8+$A21&gt;=Input!$D$13,1,INDEX(Input!$M$11:$M$136,AR$8+$A21)),0)</f>
        <v>0</v>
      </c>
      <c r="AS21">
        <f>IF(AS$8&lt;Input!$D$13,IF(AS$8+$A21&gt;=Input!$D$13,1,INDEX(Input!$M$11:$M$136,AS$8+$A21)),0)</f>
        <v>0</v>
      </c>
      <c r="AT21">
        <f>IF(AT$8&lt;Input!$D$13,IF(AT$8+$A21&gt;=Input!$D$13,1,INDEX(Input!$M$11:$M$136,AT$8+$A21)),0)</f>
        <v>0</v>
      </c>
      <c r="AU21">
        <f>IF(AU$8&lt;Input!$D$13,IF(AU$8+$A21&gt;=Input!$D$13,1,INDEX(Input!$M$11:$M$136,AU$8+$A21)),0)</f>
        <v>0</v>
      </c>
      <c r="AV21">
        <f>IF(AV$8&lt;Input!$D$13,IF(AV$8+$A21&gt;=Input!$D$13,1,INDEX(Input!$M$11:$M$136,AV$8+$A21)),0)</f>
        <v>0</v>
      </c>
      <c r="AW21">
        <f>IF(AW$8&lt;Input!$D$13,IF(AW$8+$A21&gt;=Input!$D$13,1,INDEX(Input!$M$11:$M$136,AW$8+$A21)),0)</f>
        <v>0</v>
      </c>
      <c r="AX21">
        <f>IF(AX$8&lt;Input!$D$13,IF(AX$8+$A21&gt;=Input!$D$13,1,INDEX(Input!$M$11:$M$136,AX$8+$A21)),0)</f>
        <v>0</v>
      </c>
      <c r="AY21">
        <f>IF(AY$8&lt;Input!$D$13,IF(AY$8+$A21&gt;=Input!$D$13,1,INDEX(Input!$M$11:$M$136,AY$8+$A21)),0)</f>
        <v>0</v>
      </c>
      <c r="AZ21">
        <f>IF(AZ$8&lt;Input!$D$13,IF(AZ$8+$A21&gt;=Input!$D$13,1,INDEX(Input!$M$11:$M$136,AZ$8+$A21)),0)</f>
        <v>0</v>
      </c>
      <c r="BA21">
        <f>IF(BA$8&lt;Input!$D$13,IF(BA$8+$A21&gt;=Input!$D$13,1,INDEX(Input!$M$11:$M$136,BA$8+$A21)),0)</f>
        <v>0</v>
      </c>
      <c r="BB21">
        <f>IF(BB$8&lt;Input!$D$13,IF(BB$8+$A21&gt;=Input!$D$13,1,INDEX(Input!$M$11:$M$136,BB$8+$A21)),0)</f>
        <v>0</v>
      </c>
      <c r="BC21">
        <f>IF(BC$8&lt;Input!$D$13,IF(BC$8+$A21&gt;=Input!$D$13,1,INDEX(Input!$M$11:$M$136,BC$8+$A21)),0)</f>
        <v>0</v>
      </c>
      <c r="BD21">
        <f>IF(BD$8&lt;Input!$D$13,IF(BD$8+$A21&gt;=Input!$D$13,1,INDEX(Input!$M$11:$M$136,BD$8+$A21)),0)</f>
        <v>0</v>
      </c>
      <c r="BE21">
        <f>IF(BE$8&lt;Input!$D$13,IF(BE$8+$A21&gt;=Input!$D$13,1,INDEX(Input!$M$11:$M$136,BE$8+$A21)),0)</f>
        <v>0</v>
      </c>
      <c r="BF21">
        <f>IF(BF$8&lt;Input!$D$13,IF(BF$8+$A21&gt;=Input!$D$13,1,INDEX(Input!$M$11:$M$136,BF$8+$A21)),0)</f>
        <v>0</v>
      </c>
      <c r="BG21">
        <f>IF(BG$8&lt;Input!$D$13,IF(BG$8+$A21&gt;=Input!$D$13,1,INDEX(Input!$M$11:$M$136,BG$8+$A21)),0)</f>
        <v>0</v>
      </c>
      <c r="BH21">
        <f>IF(BH$8&lt;Input!$D$13,IF(BH$8+$A21&gt;=Input!$D$13,1,INDEX(Input!$M$11:$M$136,BH$8+$A21)),0)</f>
        <v>0</v>
      </c>
      <c r="BI21">
        <f>IF(BI$8&lt;Input!$D$13,IF(BI$8+$A21&gt;=Input!$D$13,1,INDEX(Input!$M$11:$M$136,BI$8+$A21)),0)</f>
        <v>0</v>
      </c>
      <c r="BJ21">
        <f>IF(BJ$8&lt;Input!$D$13,IF(BJ$8+$A21&gt;=Input!$D$13,1,INDEX(Input!$M$11:$M$136,BJ$8+$A21)),0)</f>
        <v>0</v>
      </c>
      <c r="BK21">
        <f>IF(BK$8&lt;Input!$D$13,IF(BK$8+$A21&gt;=Input!$D$13,1,INDEX(Input!$M$11:$M$136,BK$8+$A21)),0)</f>
        <v>0</v>
      </c>
      <c r="BL21">
        <f>IF(BL$8&lt;Input!$D$13,IF(BL$8+$A21&gt;=Input!$D$13,1,INDEX(Input!$M$11:$M$136,BL$8+$A21)),0)</f>
        <v>0</v>
      </c>
      <c r="BM21">
        <f>IF(BM$8&lt;Input!$D$13,IF(BM$8+$A21&gt;=Input!$D$13,1,INDEX(Input!$M$11:$M$136,BM$8+$A21)),0)</f>
        <v>0</v>
      </c>
      <c r="BN21">
        <f>IF(BN$8&lt;Input!$D$13,IF(BN$8+$A21&gt;=Input!$D$13,1,INDEX(Input!$M$11:$M$136,BN$8+$A21)),0)</f>
        <v>0</v>
      </c>
    </row>
    <row r="22" spans="1:66">
      <c r="A22">
        <f>Brx!A22</f>
        <v>11</v>
      </c>
      <c r="C22">
        <f>'AL-R'!C22</f>
        <v>0.38753285036301732</v>
      </c>
      <c r="E22">
        <f t="shared" si="3"/>
        <v>31</v>
      </c>
      <c r="F22">
        <f>IF(F$8&lt;Input!$D$13,IF(F$8+$A22&gt;=Input!$D$13,1,INDEX(Input!$M$11:$M$136,F$8+$A22)),0)</f>
        <v>0.89215471463579998</v>
      </c>
      <c r="G22">
        <f>IF(G$8&lt;Input!$D$13,IF(G$8+$A22&gt;=Input!$D$13,1,INDEX(Input!$M$11:$M$136,G$8+$A22)),0)</f>
        <v>0.90077172014179996</v>
      </c>
      <c r="H22">
        <f>IF(H$8&lt;Input!$D$13,IF(H$8+$A22&gt;=Input!$D$13,1,INDEX(Input!$M$11:$M$136,H$8+$A22)),0)</f>
        <v>0.90863550959999995</v>
      </c>
      <c r="I22">
        <f>IF(I$8&lt;Input!$D$13,IF(I$8+$A22&gt;=Input!$D$13,1,INDEX(Input!$M$11:$M$136,I$8+$A22)),0)</f>
        <v>0.91564047576421004</v>
      </c>
      <c r="J22">
        <f>IF(J$8&lt;Input!$D$13,IF(J$8+$A22&gt;=Input!$D$13,1,INDEX(Input!$M$11:$M$136,J$8+$A22)),0)</f>
        <v>0.92201257248344004</v>
      </c>
      <c r="K22">
        <f>IF(K$8&lt;Input!$D$13,IF(K$8+$A22&gt;=Input!$D$13,1,INDEX(Input!$M$11:$M$136,K$8+$A22)),0)</f>
        <v>0.92766806159360005</v>
      </c>
      <c r="L22">
        <f>IF(L$8&lt;Input!$D$13,IF(L$8+$A22&gt;=Input!$D$13,1,INDEX(Input!$M$11:$M$136,L$8+$A22)),0)</f>
        <v>0.93263555255459996</v>
      </c>
      <c r="M22">
        <f>IF(M$8&lt;Input!$D$13,IF(M$8+$A22&gt;=Input!$D$13,1,INDEX(Input!$M$11:$M$136,M$8+$A22)),0)</f>
        <v>0.93714233425978</v>
      </c>
      <c r="N22">
        <f>IF(N$8&lt;Input!$D$13,IF(N$8+$A22&gt;=Input!$D$13,1,INDEX(Input!$M$11:$M$136,N$8+$A22)),0)</f>
        <v>0.94097788491000001</v>
      </c>
      <c r="O22">
        <f>IF(O$8&lt;Input!$D$13,IF(O$8+$A22&gt;=Input!$D$13,1,INDEX(Input!$M$11:$M$136,O$8+$A22)),0)</f>
        <v>0.94441788733151999</v>
      </c>
      <c r="P22">
        <f>IF(P$8&lt;Input!$D$13,IF(P$8+$A22&gt;=Input!$D$13,1,INDEX(Input!$M$11:$M$136,P$8+$A22)),0)</f>
        <v>0.94726663376127995</v>
      </c>
      <c r="Q22">
        <f>IF(Q$8&lt;Input!$D$13,IF(Q$8+$A22&gt;=Input!$D$13,1,INDEX(Input!$M$11:$M$136,Q$8+$A22)),0)</f>
        <v>0.94968840354149997</v>
      </c>
      <c r="R22">
        <f>IF(R$8&lt;Input!$D$13,IF(R$8+$A22&gt;=Input!$D$13,1,INDEX(Input!$M$11:$M$136,R$8+$A22)),0)</f>
        <v>0.95168247498918002</v>
      </c>
      <c r="S22">
        <f>IF(S$8&lt;Input!$D$13,IF(S$8+$A22&gt;=Input!$D$13,1,INDEX(Input!$M$11:$M$136,S$8+$A22)),0)</f>
        <v>0.95334836860680006</v>
      </c>
      <c r="T22">
        <f>IF(T$8&lt;Input!$D$13,IF(T$8+$A22&gt;=Input!$D$13,1,INDEX(Input!$M$11:$M$136,T$8+$A22)),0)</f>
        <v>0.95468821901672996</v>
      </c>
      <c r="U22">
        <f>IF(U$8&lt;Input!$D$13,IF(U$8+$A22&gt;=Input!$D$13,1,INDEX(Input!$M$11:$M$136,U$8+$A22)),0)</f>
        <v>0.95570483643815995</v>
      </c>
      <c r="V22">
        <f>IF(V$8&lt;Input!$D$13,IF(V$8+$A22&gt;=Input!$D$13,1,INDEX(Input!$M$11:$M$136,V$8+$A22)),0)</f>
        <v>0.956565005882</v>
      </c>
      <c r="W22">
        <f>IF(W$8&lt;Input!$D$13,IF(W$8+$A22&gt;=Input!$D$13,1,INDEX(Input!$M$11:$M$136,W$8+$A22)),0)</f>
        <v>0.95718451545105998</v>
      </c>
      <c r="X22">
        <f>IF(X$8&lt;Input!$D$13,IF(X$8+$A22&gt;=Input!$D$13,1,INDEX(Input!$M$11:$M$136,X$8+$A22)),0)</f>
        <v>0.9577534961652</v>
      </c>
      <c r="Y22">
        <f>IF(Y$8&lt;Input!$D$13,IF(Y$8+$A22&gt;=Input!$D$13,1,INDEX(Input!$M$11:$M$136,Y$8+$A22)),0)</f>
        <v>0.95810863337004004</v>
      </c>
      <c r="Z22">
        <f>IF(Z$8&lt;Input!$D$13,IF(Z$8+$A22&gt;=Input!$D$13,1,INDEX(Input!$M$11:$M$136,Z$8+$A22)),0)</f>
        <v>0.95845191756084003</v>
      </c>
      <c r="AA22">
        <f>IF(AA$8&lt;Input!$D$13,IF(AA$8+$A22&gt;=Input!$D$13,1,INDEX(Input!$M$11:$M$136,AA$8+$A22)),0)</f>
        <v>0.95822285071919999</v>
      </c>
      <c r="AB22">
        <f>IF(AB$8&lt;Input!$D$13,IF(AB$8+$A22&gt;=Input!$D$13,1,INDEX(Input!$M$11:$M$136,AB$8+$A22)),0)</f>
        <v>0.9591028394376</v>
      </c>
      <c r="AC22">
        <f>IF(AC$8&lt;Input!$D$13,IF(AC$8+$A22&gt;=Input!$D$13,1,INDEX(Input!$M$11:$M$136,AC$8+$A22)),0)</f>
        <v>0.95961307018983999</v>
      </c>
      <c r="AD22">
        <f>IF(AD$8&lt;Input!$D$13,IF(AD$8+$A22&gt;=Input!$D$13,1,INDEX(Input!$M$11:$M$136,AD$8+$A22)),0)</f>
        <v>1</v>
      </c>
      <c r="AE22">
        <f>IF(AE$8&lt;Input!$D$13,IF(AE$8+$A22&gt;=Input!$D$13,1,INDEX(Input!$M$11:$M$136,AE$8+$A22)),0)</f>
        <v>1</v>
      </c>
      <c r="AF22">
        <f>IF(AF$8&lt;Input!$D$13,IF(AF$8+$A22&gt;=Input!$D$13,1,INDEX(Input!$M$11:$M$136,AF$8+$A22)),0)</f>
        <v>1</v>
      </c>
      <c r="AG22">
        <f>IF(AG$8&lt;Input!$D$13,IF(AG$8+$A22&gt;=Input!$D$13,1,INDEX(Input!$M$11:$M$136,AG$8+$A22)),0)</f>
        <v>1</v>
      </c>
      <c r="AH22">
        <f>IF(AH$8&lt;Input!$D$13,IF(AH$8+$A22&gt;=Input!$D$13,1,INDEX(Input!$M$11:$M$136,AH$8+$A22)),0)</f>
        <v>1</v>
      </c>
      <c r="AI22">
        <f>IF(AI$8&lt;Input!$D$13,IF(AI$8+$A22&gt;=Input!$D$13,1,INDEX(Input!$M$11:$M$136,AI$8+$A22)),0)</f>
        <v>1</v>
      </c>
      <c r="AJ22">
        <f>IF(AJ$8&lt;Input!$D$13,IF(AJ$8+$A22&gt;=Input!$D$13,1,INDEX(Input!$M$11:$M$136,AJ$8+$A22)),0)</f>
        <v>1</v>
      </c>
      <c r="AK22">
        <f>IF(AK$8&lt;Input!$D$13,IF(AK$8+$A22&gt;=Input!$D$13,1,INDEX(Input!$M$11:$M$136,AK$8+$A22)),0)</f>
        <v>1</v>
      </c>
      <c r="AL22">
        <f>IF(AL$8&lt;Input!$D$13,IF(AL$8+$A22&gt;=Input!$D$13,1,INDEX(Input!$M$11:$M$136,AL$8+$A22)),0)</f>
        <v>1</v>
      </c>
      <c r="AM22">
        <f>IF(AM$8&lt;Input!$D$13,IF(AM$8+$A22&gt;=Input!$D$13,1,INDEX(Input!$M$11:$M$136,AM$8+$A22)),0)</f>
        <v>1</v>
      </c>
      <c r="AN22">
        <f>IF(AN$8&lt;Input!$D$13,IF(AN$8+$A22&gt;=Input!$D$13,1,INDEX(Input!$M$11:$M$136,AN$8+$A22)),0)</f>
        <v>1</v>
      </c>
      <c r="AO22">
        <f>IF(AO$8&lt;Input!$D$13,IF(AO$8+$A22&gt;=Input!$D$13,1,INDEX(Input!$M$11:$M$136,AO$8+$A22)),0)</f>
        <v>0</v>
      </c>
      <c r="AP22">
        <f>IF(AP$8&lt;Input!$D$13,IF(AP$8+$A22&gt;=Input!$D$13,1,INDEX(Input!$M$11:$M$136,AP$8+$A22)),0)</f>
        <v>0</v>
      </c>
      <c r="AQ22">
        <f>IF(AQ$8&lt;Input!$D$13,IF(AQ$8+$A22&gt;=Input!$D$13,1,INDEX(Input!$M$11:$M$136,AQ$8+$A22)),0)</f>
        <v>0</v>
      </c>
      <c r="AR22">
        <f>IF(AR$8&lt;Input!$D$13,IF(AR$8+$A22&gt;=Input!$D$13,1,INDEX(Input!$M$11:$M$136,AR$8+$A22)),0)</f>
        <v>0</v>
      </c>
      <c r="AS22">
        <f>IF(AS$8&lt;Input!$D$13,IF(AS$8+$A22&gt;=Input!$D$13,1,INDEX(Input!$M$11:$M$136,AS$8+$A22)),0)</f>
        <v>0</v>
      </c>
      <c r="AT22">
        <f>IF(AT$8&lt;Input!$D$13,IF(AT$8+$A22&gt;=Input!$D$13,1,INDEX(Input!$M$11:$M$136,AT$8+$A22)),0)</f>
        <v>0</v>
      </c>
      <c r="AU22">
        <f>IF(AU$8&lt;Input!$D$13,IF(AU$8+$A22&gt;=Input!$D$13,1,INDEX(Input!$M$11:$M$136,AU$8+$A22)),0)</f>
        <v>0</v>
      </c>
      <c r="AV22">
        <f>IF(AV$8&lt;Input!$D$13,IF(AV$8+$A22&gt;=Input!$D$13,1,INDEX(Input!$M$11:$M$136,AV$8+$A22)),0)</f>
        <v>0</v>
      </c>
      <c r="AW22">
        <f>IF(AW$8&lt;Input!$D$13,IF(AW$8+$A22&gt;=Input!$D$13,1,INDEX(Input!$M$11:$M$136,AW$8+$A22)),0)</f>
        <v>0</v>
      </c>
      <c r="AX22">
        <f>IF(AX$8&lt;Input!$D$13,IF(AX$8+$A22&gt;=Input!$D$13,1,INDEX(Input!$M$11:$M$136,AX$8+$A22)),0)</f>
        <v>0</v>
      </c>
      <c r="AY22">
        <f>IF(AY$8&lt;Input!$D$13,IF(AY$8+$A22&gt;=Input!$D$13,1,INDEX(Input!$M$11:$M$136,AY$8+$A22)),0)</f>
        <v>0</v>
      </c>
      <c r="AZ22">
        <f>IF(AZ$8&lt;Input!$D$13,IF(AZ$8+$A22&gt;=Input!$D$13,1,INDEX(Input!$M$11:$M$136,AZ$8+$A22)),0)</f>
        <v>0</v>
      </c>
      <c r="BA22">
        <f>IF(BA$8&lt;Input!$D$13,IF(BA$8+$A22&gt;=Input!$D$13,1,INDEX(Input!$M$11:$M$136,BA$8+$A22)),0)</f>
        <v>0</v>
      </c>
      <c r="BB22">
        <f>IF(BB$8&lt;Input!$D$13,IF(BB$8+$A22&gt;=Input!$D$13,1,INDEX(Input!$M$11:$M$136,BB$8+$A22)),0)</f>
        <v>0</v>
      </c>
      <c r="BC22">
        <f>IF(BC$8&lt;Input!$D$13,IF(BC$8+$A22&gt;=Input!$D$13,1,INDEX(Input!$M$11:$M$136,BC$8+$A22)),0)</f>
        <v>0</v>
      </c>
      <c r="BD22">
        <f>IF(BD$8&lt;Input!$D$13,IF(BD$8+$A22&gt;=Input!$D$13,1,INDEX(Input!$M$11:$M$136,BD$8+$A22)),0)</f>
        <v>0</v>
      </c>
      <c r="BE22">
        <f>IF(BE$8&lt;Input!$D$13,IF(BE$8+$A22&gt;=Input!$D$13,1,INDEX(Input!$M$11:$M$136,BE$8+$A22)),0)</f>
        <v>0</v>
      </c>
      <c r="BF22">
        <f>IF(BF$8&lt;Input!$D$13,IF(BF$8+$A22&gt;=Input!$D$13,1,INDEX(Input!$M$11:$M$136,BF$8+$A22)),0)</f>
        <v>0</v>
      </c>
      <c r="BG22">
        <f>IF(BG$8&lt;Input!$D$13,IF(BG$8+$A22&gt;=Input!$D$13,1,INDEX(Input!$M$11:$M$136,BG$8+$A22)),0)</f>
        <v>0</v>
      </c>
      <c r="BH22">
        <f>IF(BH$8&lt;Input!$D$13,IF(BH$8+$A22&gt;=Input!$D$13,1,INDEX(Input!$M$11:$M$136,BH$8+$A22)),0)</f>
        <v>0</v>
      </c>
      <c r="BI22">
        <f>IF(BI$8&lt;Input!$D$13,IF(BI$8+$A22&gt;=Input!$D$13,1,INDEX(Input!$M$11:$M$136,BI$8+$A22)),0)</f>
        <v>0</v>
      </c>
      <c r="BJ22">
        <f>IF(BJ$8&lt;Input!$D$13,IF(BJ$8+$A22&gt;=Input!$D$13,1,INDEX(Input!$M$11:$M$136,BJ$8+$A22)),0)</f>
        <v>0</v>
      </c>
      <c r="BK22">
        <f>IF(BK$8&lt;Input!$D$13,IF(BK$8+$A22&gt;=Input!$D$13,1,INDEX(Input!$M$11:$M$136,BK$8+$A22)),0)</f>
        <v>0</v>
      </c>
      <c r="BL22">
        <f>IF(BL$8&lt;Input!$D$13,IF(BL$8+$A22&gt;=Input!$D$13,1,INDEX(Input!$M$11:$M$136,BL$8+$A22)),0)</f>
        <v>0</v>
      </c>
      <c r="BM22">
        <f>IF(BM$8&lt;Input!$D$13,IF(BM$8+$A22&gt;=Input!$D$13,1,INDEX(Input!$M$11:$M$136,BM$8+$A22)),0)</f>
        <v>0</v>
      </c>
      <c r="BN22">
        <f>IF(BN$8&lt;Input!$D$13,IF(BN$8+$A22&gt;=Input!$D$13,1,INDEX(Input!$M$11:$M$136,BN$8+$A22)),0)</f>
        <v>0</v>
      </c>
    </row>
    <row r="23" spans="1:66">
      <c r="A23">
        <f>Brx!A23</f>
        <v>12</v>
      </c>
      <c r="C23">
        <f>'AL-R'!C23</f>
        <v>0.35553472510368567</v>
      </c>
      <c r="E23">
        <f t="shared" si="3"/>
        <v>32</v>
      </c>
      <c r="F23">
        <f>IF(F$8&lt;Input!$D$13,IF(F$8+$A23&gt;=Input!$D$13,1,INDEX(Input!$M$11:$M$136,F$8+$A23)),0)</f>
        <v>0.90077172014179996</v>
      </c>
      <c r="G23">
        <f>IF(G$8&lt;Input!$D$13,IF(G$8+$A23&gt;=Input!$D$13,1,INDEX(Input!$M$11:$M$136,G$8+$A23)),0)</f>
        <v>0.90863550959999995</v>
      </c>
      <c r="H23">
        <f>IF(H$8&lt;Input!$D$13,IF(H$8+$A23&gt;=Input!$D$13,1,INDEX(Input!$M$11:$M$136,H$8+$A23)),0)</f>
        <v>0.91564047576421004</v>
      </c>
      <c r="I23">
        <f>IF(I$8&lt;Input!$D$13,IF(I$8+$A23&gt;=Input!$D$13,1,INDEX(Input!$M$11:$M$136,I$8+$A23)),0)</f>
        <v>0.92201257248344004</v>
      </c>
      <c r="J23">
        <f>IF(J$8&lt;Input!$D$13,IF(J$8+$A23&gt;=Input!$D$13,1,INDEX(Input!$M$11:$M$136,J$8+$A23)),0)</f>
        <v>0.92766806159360005</v>
      </c>
      <c r="K23">
        <f>IF(K$8&lt;Input!$D$13,IF(K$8+$A23&gt;=Input!$D$13,1,INDEX(Input!$M$11:$M$136,K$8+$A23)),0)</f>
        <v>0.93263555255459996</v>
      </c>
      <c r="L23">
        <f>IF(L$8&lt;Input!$D$13,IF(L$8+$A23&gt;=Input!$D$13,1,INDEX(Input!$M$11:$M$136,L$8+$A23)),0)</f>
        <v>0.93714233425978</v>
      </c>
      <c r="M23">
        <f>IF(M$8&lt;Input!$D$13,IF(M$8+$A23&gt;=Input!$D$13,1,INDEX(Input!$M$11:$M$136,M$8+$A23)),0)</f>
        <v>0.94097788491000001</v>
      </c>
      <c r="N23">
        <f>IF(N$8&lt;Input!$D$13,IF(N$8+$A23&gt;=Input!$D$13,1,INDEX(Input!$M$11:$M$136,N$8+$A23)),0)</f>
        <v>0.94441788733151999</v>
      </c>
      <c r="O23">
        <f>IF(O$8&lt;Input!$D$13,IF(O$8+$A23&gt;=Input!$D$13,1,INDEX(Input!$M$11:$M$136,O$8+$A23)),0)</f>
        <v>0.94726663376127995</v>
      </c>
      <c r="P23">
        <f>IF(P$8&lt;Input!$D$13,IF(P$8+$A23&gt;=Input!$D$13,1,INDEX(Input!$M$11:$M$136,P$8+$A23)),0)</f>
        <v>0.94968840354149997</v>
      </c>
      <c r="Q23">
        <f>IF(Q$8&lt;Input!$D$13,IF(Q$8+$A23&gt;=Input!$D$13,1,INDEX(Input!$M$11:$M$136,Q$8+$A23)),0)</f>
        <v>0.95168247498918002</v>
      </c>
      <c r="R23">
        <f>IF(R$8&lt;Input!$D$13,IF(R$8+$A23&gt;=Input!$D$13,1,INDEX(Input!$M$11:$M$136,R$8+$A23)),0)</f>
        <v>0.95334836860680006</v>
      </c>
      <c r="S23">
        <f>IF(S$8&lt;Input!$D$13,IF(S$8+$A23&gt;=Input!$D$13,1,INDEX(Input!$M$11:$M$136,S$8+$A23)),0)</f>
        <v>0.95468821901672996</v>
      </c>
      <c r="T23">
        <f>IF(T$8&lt;Input!$D$13,IF(T$8+$A23&gt;=Input!$D$13,1,INDEX(Input!$M$11:$M$136,T$8+$A23)),0)</f>
        <v>0.95570483643815995</v>
      </c>
      <c r="U23">
        <f>IF(U$8&lt;Input!$D$13,IF(U$8+$A23&gt;=Input!$D$13,1,INDEX(Input!$M$11:$M$136,U$8+$A23)),0)</f>
        <v>0.956565005882</v>
      </c>
      <c r="V23">
        <f>IF(V$8&lt;Input!$D$13,IF(V$8+$A23&gt;=Input!$D$13,1,INDEX(Input!$M$11:$M$136,V$8+$A23)),0)</f>
        <v>0.95718451545105998</v>
      </c>
      <c r="W23">
        <f>IF(W$8&lt;Input!$D$13,IF(W$8+$A23&gt;=Input!$D$13,1,INDEX(Input!$M$11:$M$136,W$8+$A23)),0)</f>
        <v>0.9577534961652</v>
      </c>
      <c r="X23">
        <f>IF(X$8&lt;Input!$D$13,IF(X$8+$A23&gt;=Input!$D$13,1,INDEX(Input!$M$11:$M$136,X$8+$A23)),0)</f>
        <v>0.95810863337004004</v>
      </c>
      <c r="Y23">
        <f>IF(Y$8&lt;Input!$D$13,IF(Y$8+$A23&gt;=Input!$D$13,1,INDEX(Input!$M$11:$M$136,Y$8+$A23)),0)</f>
        <v>0.95845191756084003</v>
      </c>
      <c r="Z23">
        <f>IF(Z$8&lt;Input!$D$13,IF(Z$8+$A23&gt;=Input!$D$13,1,INDEX(Input!$M$11:$M$136,Z$8+$A23)),0)</f>
        <v>0.95822285071919999</v>
      </c>
      <c r="AA23">
        <f>IF(AA$8&lt;Input!$D$13,IF(AA$8+$A23&gt;=Input!$D$13,1,INDEX(Input!$M$11:$M$136,AA$8+$A23)),0)</f>
        <v>0.9591028394376</v>
      </c>
      <c r="AB23">
        <f>IF(AB$8&lt;Input!$D$13,IF(AB$8+$A23&gt;=Input!$D$13,1,INDEX(Input!$M$11:$M$136,AB$8+$A23)),0)</f>
        <v>0.95961307018983999</v>
      </c>
      <c r="AC23">
        <f>IF(AC$8&lt;Input!$D$13,IF(AC$8+$A23&gt;=Input!$D$13,1,INDEX(Input!$M$11:$M$136,AC$8+$A23)),0)</f>
        <v>1</v>
      </c>
      <c r="AD23">
        <f>IF(AD$8&lt;Input!$D$13,IF(AD$8+$A23&gt;=Input!$D$13,1,INDEX(Input!$M$11:$M$136,AD$8+$A23)),0)</f>
        <v>1</v>
      </c>
      <c r="AE23">
        <f>IF(AE$8&lt;Input!$D$13,IF(AE$8+$A23&gt;=Input!$D$13,1,INDEX(Input!$M$11:$M$136,AE$8+$A23)),0)</f>
        <v>1</v>
      </c>
      <c r="AF23">
        <f>IF(AF$8&lt;Input!$D$13,IF(AF$8+$A23&gt;=Input!$D$13,1,INDEX(Input!$M$11:$M$136,AF$8+$A23)),0)</f>
        <v>1</v>
      </c>
      <c r="AG23">
        <f>IF(AG$8&lt;Input!$D$13,IF(AG$8+$A23&gt;=Input!$D$13,1,INDEX(Input!$M$11:$M$136,AG$8+$A23)),0)</f>
        <v>1</v>
      </c>
      <c r="AH23">
        <f>IF(AH$8&lt;Input!$D$13,IF(AH$8+$A23&gt;=Input!$D$13,1,INDEX(Input!$M$11:$M$136,AH$8+$A23)),0)</f>
        <v>1</v>
      </c>
      <c r="AI23">
        <f>IF(AI$8&lt;Input!$D$13,IF(AI$8+$A23&gt;=Input!$D$13,1,INDEX(Input!$M$11:$M$136,AI$8+$A23)),0)</f>
        <v>1</v>
      </c>
      <c r="AJ23">
        <f>IF(AJ$8&lt;Input!$D$13,IF(AJ$8+$A23&gt;=Input!$D$13,1,INDEX(Input!$M$11:$M$136,AJ$8+$A23)),0)</f>
        <v>1</v>
      </c>
      <c r="AK23">
        <f>IF(AK$8&lt;Input!$D$13,IF(AK$8+$A23&gt;=Input!$D$13,1,INDEX(Input!$M$11:$M$136,AK$8+$A23)),0)</f>
        <v>1</v>
      </c>
      <c r="AL23">
        <f>IF(AL$8&lt;Input!$D$13,IF(AL$8+$A23&gt;=Input!$D$13,1,INDEX(Input!$M$11:$M$136,AL$8+$A23)),0)</f>
        <v>1</v>
      </c>
      <c r="AM23">
        <f>IF(AM$8&lt;Input!$D$13,IF(AM$8+$A23&gt;=Input!$D$13,1,INDEX(Input!$M$11:$M$136,AM$8+$A23)),0)</f>
        <v>1</v>
      </c>
      <c r="AN23">
        <f>IF(AN$8&lt;Input!$D$13,IF(AN$8+$A23&gt;=Input!$D$13,1,INDEX(Input!$M$11:$M$136,AN$8+$A23)),0)</f>
        <v>1</v>
      </c>
      <c r="AO23">
        <f>IF(AO$8&lt;Input!$D$13,IF(AO$8+$A23&gt;=Input!$D$13,1,INDEX(Input!$M$11:$M$136,AO$8+$A23)),0)</f>
        <v>0</v>
      </c>
      <c r="AP23">
        <f>IF(AP$8&lt;Input!$D$13,IF(AP$8+$A23&gt;=Input!$D$13,1,INDEX(Input!$M$11:$M$136,AP$8+$A23)),0)</f>
        <v>0</v>
      </c>
      <c r="AQ23">
        <f>IF(AQ$8&lt;Input!$D$13,IF(AQ$8+$A23&gt;=Input!$D$13,1,INDEX(Input!$M$11:$M$136,AQ$8+$A23)),0)</f>
        <v>0</v>
      </c>
      <c r="AR23">
        <f>IF(AR$8&lt;Input!$D$13,IF(AR$8+$A23&gt;=Input!$D$13,1,INDEX(Input!$M$11:$M$136,AR$8+$A23)),0)</f>
        <v>0</v>
      </c>
      <c r="AS23">
        <f>IF(AS$8&lt;Input!$D$13,IF(AS$8+$A23&gt;=Input!$D$13,1,INDEX(Input!$M$11:$M$136,AS$8+$A23)),0)</f>
        <v>0</v>
      </c>
      <c r="AT23">
        <f>IF(AT$8&lt;Input!$D$13,IF(AT$8+$A23&gt;=Input!$D$13,1,INDEX(Input!$M$11:$M$136,AT$8+$A23)),0)</f>
        <v>0</v>
      </c>
      <c r="AU23">
        <f>IF(AU$8&lt;Input!$D$13,IF(AU$8+$A23&gt;=Input!$D$13,1,INDEX(Input!$M$11:$M$136,AU$8+$A23)),0)</f>
        <v>0</v>
      </c>
      <c r="AV23">
        <f>IF(AV$8&lt;Input!$D$13,IF(AV$8+$A23&gt;=Input!$D$13,1,INDEX(Input!$M$11:$M$136,AV$8+$A23)),0)</f>
        <v>0</v>
      </c>
      <c r="AW23">
        <f>IF(AW$8&lt;Input!$D$13,IF(AW$8+$A23&gt;=Input!$D$13,1,INDEX(Input!$M$11:$M$136,AW$8+$A23)),0)</f>
        <v>0</v>
      </c>
      <c r="AX23">
        <f>IF(AX$8&lt;Input!$D$13,IF(AX$8+$A23&gt;=Input!$D$13,1,INDEX(Input!$M$11:$M$136,AX$8+$A23)),0)</f>
        <v>0</v>
      </c>
      <c r="AY23">
        <f>IF(AY$8&lt;Input!$D$13,IF(AY$8+$A23&gt;=Input!$D$13,1,INDEX(Input!$M$11:$M$136,AY$8+$A23)),0)</f>
        <v>0</v>
      </c>
      <c r="AZ23">
        <f>IF(AZ$8&lt;Input!$D$13,IF(AZ$8+$A23&gt;=Input!$D$13,1,INDEX(Input!$M$11:$M$136,AZ$8+$A23)),0)</f>
        <v>0</v>
      </c>
      <c r="BA23">
        <f>IF(BA$8&lt;Input!$D$13,IF(BA$8+$A23&gt;=Input!$D$13,1,INDEX(Input!$M$11:$M$136,BA$8+$A23)),0)</f>
        <v>0</v>
      </c>
      <c r="BB23">
        <f>IF(BB$8&lt;Input!$D$13,IF(BB$8+$A23&gt;=Input!$D$13,1,INDEX(Input!$M$11:$M$136,BB$8+$A23)),0)</f>
        <v>0</v>
      </c>
      <c r="BC23">
        <f>IF(BC$8&lt;Input!$D$13,IF(BC$8+$A23&gt;=Input!$D$13,1,INDEX(Input!$M$11:$M$136,BC$8+$A23)),0)</f>
        <v>0</v>
      </c>
      <c r="BD23">
        <f>IF(BD$8&lt;Input!$D$13,IF(BD$8+$A23&gt;=Input!$D$13,1,INDEX(Input!$M$11:$M$136,BD$8+$A23)),0)</f>
        <v>0</v>
      </c>
      <c r="BE23">
        <f>IF(BE$8&lt;Input!$D$13,IF(BE$8+$A23&gt;=Input!$D$13,1,INDEX(Input!$M$11:$M$136,BE$8+$A23)),0)</f>
        <v>0</v>
      </c>
      <c r="BF23">
        <f>IF(BF$8&lt;Input!$D$13,IF(BF$8+$A23&gt;=Input!$D$13,1,INDEX(Input!$M$11:$M$136,BF$8+$A23)),0)</f>
        <v>0</v>
      </c>
      <c r="BG23">
        <f>IF(BG$8&lt;Input!$D$13,IF(BG$8+$A23&gt;=Input!$D$13,1,INDEX(Input!$M$11:$M$136,BG$8+$A23)),0)</f>
        <v>0</v>
      </c>
      <c r="BH23">
        <f>IF(BH$8&lt;Input!$D$13,IF(BH$8+$A23&gt;=Input!$D$13,1,INDEX(Input!$M$11:$M$136,BH$8+$A23)),0)</f>
        <v>0</v>
      </c>
      <c r="BI23">
        <f>IF(BI$8&lt;Input!$D$13,IF(BI$8+$A23&gt;=Input!$D$13,1,INDEX(Input!$M$11:$M$136,BI$8+$A23)),0)</f>
        <v>0</v>
      </c>
      <c r="BJ23">
        <f>IF(BJ$8&lt;Input!$D$13,IF(BJ$8+$A23&gt;=Input!$D$13,1,INDEX(Input!$M$11:$M$136,BJ$8+$A23)),0)</f>
        <v>0</v>
      </c>
      <c r="BK23">
        <f>IF(BK$8&lt;Input!$D$13,IF(BK$8+$A23&gt;=Input!$D$13,1,INDEX(Input!$M$11:$M$136,BK$8+$A23)),0)</f>
        <v>0</v>
      </c>
      <c r="BL23">
        <f>IF(BL$8&lt;Input!$D$13,IF(BL$8+$A23&gt;=Input!$D$13,1,INDEX(Input!$M$11:$M$136,BL$8+$A23)),0)</f>
        <v>0</v>
      </c>
      <c r="BM23">
        <f>IF(BM$8&lt;Input!$D$13,IF(BM$8+$A23&gt;=Input!$D$13,1,INDEX(Input!$M$11:$M$136,BM$8+$A23)),0)</f>
        <v>0</v>
      </c>
      <c r="BN23">
        <f>IF(BN$8&lt;Input!$D$13,IF(BN$8+$A23&gt;=Input!$D$13,1,INDEX(Input!$M$11:$M$136,BN$8+$A23)),0)</f>
        <v>0</v>
      </c>
    </row>
    <row r="24" spans="1:66">
      <c r="A24">
        <f>Brx!A24</f>
        <v>13</v>
      </c>
      <c r="C24">
        <f>'AL-R'!C24</f>
        <v>0.32617864688411519</v>
      </c>
      <c r="E24">
        <f t="shared" si="3"/>
        <v>33</v>
      </c>
      <c r="F24">
        <f>IF(F$8&lt;Input!$D$13,IF(F$8+$A24&gt;=Input!$D$13,1,INDEX(Input!$M$11:$M$136,F$8+$A24)),0)</f>
        <v>0.90863550959999995</v>
      </c>
      <c r="G24">
        <f>IF(G$8&lt;Input!$D$13,IF(G$8+$A24&gt;=Input!$D$13,1,INDEX(Input!$M$11:$M$136,G$8+$A24)),0)</f>
        <v>0.91564047576421004</v>
      </c>
      <c r="H24">
        <f>IF(H$8&lt;Input!$D$13,IF(H$8+$A24&gt;=Input!$D$13,1,INDEX(Input!$M$11:$M$136,H$8+$A24)),0)</f>
        <v>0.92201257248344004</v>
      </c>
      <c r="I24">
        <f>IF(I$8&lt;Input!$D$13,IF(I$8+$A24&gt;=Input!$D$13,1,INDEX(Input!$M$11:$M$136,I$8+$A24)),0)</f>
        <v>0.92766806159360005</v>
      </c>
      <c r="J24">
        <f>IF(J$8&lt;Input!$D$13,IF(J$8+$A24&gt;=Input!$D$13,1,INDEX(Input!$M$11:$M$136,J$8+$A24)),0)</f>
        <v>0.93263555255459996</v>
      </c>
      <c r="K24">
        <f>IF(K$8&lt;Input!$D$13,IF(K$8+$A24&gt;=Input!$D$13,1,INDEX(Input!$M$11:$M$136,K$8+$A24)),0)</f>
        <v>0.93714233425978</v>
      </c>
      <c r="L24">
        <f>IF(L$8&lt;Input!$D$13,IF(L$8+$A24&gt;=Input!$D$13,1,INDEX(Input!$M$11:$M$136,L$8+$A24)),0)</f>
        <v>0.94097788491000001</v>
      </c>
      <c r="M24">
        <f>IF(M$8&lt;Input!$D$13,IF(M$8+$A24&gt;=Input!$D$13,1,INDEX(Input!$M$11:$M$136,M$8+$A24)),0)</f>
        <v>0.94441788733151999</v>
      </c>
      <c r="N24">
        <f>IF(N$8&lt;Input!$D$13,IF(N$8+$A24&gt;=Input!$D$13,1,INDEX(Input!$M$11:$M$136,N$8+$A24)),0)</f>
        <v>0.94726663376127995</v>
      </c>
      <c r="O24">
        <f>IF(O$8&lt;Input!$D$13,IF(O$8+$A24&gt;=Input!$D$13,1,INDEX(Input!$M$11:$M$136,O$8+$A24)),0)</f>
        <v>0.94968840354149997</v>
      </c>
      <c r="P24">
        <f>IF(P$8&lt;Input!$D$13,IF(P$8+$A24&gt;=Input!$D$13,1,INDEX(Input!$M$11:$M$136,P$8+$A24)),0)</f>
        <v>0.95168247498918002</v>
      </c>
      <c r="Q24">
        <f>IF(Q$8&lt;Input!$D$13,IF(Q$8+$A24&gt;=Input!$D$13,1,INDEX(Input!$M$11:$M$136,Q$8+$A24)),0)</f>
        <v>0.95334836860680006</v>
      </c>
      <c r="R24">
        <f>IF(R$8&lt;Input!$D$13,IF(R$8+$A24&gt;=Input!$D$13,1,INDEX(Input!$M$11:$M$136,R$8+$A24)),0)</f>
        <v>0.95468821901672996</v>
      </c>
      <c r="S24">
        <f>IF(S$8&lt;Input!$D$13,IF(S$8+$A24&gt;=Input!$D$13,1,INDEX(Input!$M$11:$M$136,S$8+$A24)),0)</f>
        <v>0.95570483643815995</v>
      </c>
      <c r="T24">
        <f>IF(T$8&lt;Input!$D$13,IF(T$8+$A24&gt;=Input!$D$13,1,INDEX(Input!$M$11:$M$136,T$8+$A24)),0)</f>
        <v>0.956565005882</v>
      </c>
      <c r="U24">
        <f>IF(U$8&lt;Input!$D$13,IF(U$8+$A24&gt;=Input!$D$13,1,INDEX(Input!$M$11:$M$136,U$8+$A24)),0)</f>
        <v>0.95718451545105998</v>
      </c>
      <c r="V24">
        <f>IF(V$8&lt;Input!$D$13,IF(V$8+$A24&gt;=Input!$D$13,1,INDEX(Input!$M$11:$M$136,V$8+$A24)),0)</f>
        <v>0.9577534961652</v>
      </c>
      <c r="W24">
        <f>IF(W$8&lt;Input!$D$13,IF(W$8+$A24&gt;=Input!$D$13,1,INDEX(Input!$M$11:$M$136,W$8+$A24)),0)</f>
        <v>0.95810863337004004</v>
      </c>
      <c r="X24">
        <f>IF(X$8&lt;Input!$D$13,IF(X$8+$A24&gt;=Input!$D$13,1,INDEX(Input!$M$11:$M$136,X$8+$A24)),0)</f>
        <v>0.95845191756084003</v>
      </c>
      <c r="Y24">
        <f>IF(Y$8&lt;Input!$D$13,IF(Y$8+$A24&gt;=Input!$D$13,1,INDEX(Input!$M$11:$M$136,Y$8+$A24)),0)</f>
        <v>0.95822285071919999</v>
      </c>
      <c r="Z24">
        <f>IF(Z$8&lt;Input!$D$13,IF(Z$8+$A24&gt;=Input!$D$13,1,INDEX(Input!$M$11:$M$136,Z$8+$A24)),0)</f>
        <v>0.9591028394376</v>
      </c>
      <c r="AA24">
        <f>IF(AA$8&lt;Input!$D$13,IF(AA$8+$A24&gt;=Input!$D$13,1,INDEX(Input!$M$11:$M$136,AA$8+$A24)),0)</f>
        <v>0.95961307018983999</v>
      </c>
      <c r="AB24">
        <f>IF(AB$8&lt;Input!$D$13,IF(AB$8+$A24&gt;=Input!$D$13,1,INDEX(Input!$M$11:$M$136,AB$8+$A24)),0)</f>
        <v>1</v>
      </c>
      <c r="AC24">
        <f>IF(AC$8&lt;Input!$D$13,IF(AC$8+$A24&gt;=Input!$D$13,1,INDEX(Input!$M$11:$M$136,AC$8+$A24)),0)</f>
        <v>1</v>
      </c>
      <c r="AD24">
        <f>IF(AD$8&lt;Input!$D$13,IF(AD$8+$A24&gt;=Input!$D$13,1,INDEX(Input!$M$11:$M$136,AD$8+$A24)),0)</f>
        <v>1</v>
      </c>
      <c r="AE24">
        <f>IF(AE$8&lt;Input!$D$13,IF(AE$8+$A24&gt;=Input!$D$13,1,INDEX(Input!$M$11:$M$136,AE$8+$A24)),0)</f>
        <v>1</v>
      </c>
      <c r="AF24">
        <f>IF(AF$8&lt;Input!$D$13,IF(AF$8+$A24&gt;=Input!$D$13,1,INDEX(Input!$M$11:$M$136,AF$8+$A24)),0)</f>
        <v>1</v>
      </c>
      <c r="AG24">
        <f>IF(AG$8&lt;Input!$D$13,IF(AG$8+$A24&gt;=Input!$D$13,1,INDEX(Input!$M$11:$M$136,AG$8+$A24)),0)</f>
        <v>1</v>
      </c>
      <c r="AH24">
        <f>IF(AH$8&lt;Input!$D$13,IF(AH$8+$A24&gt;=Input!$D$13,1,INDEX(Input!$M$11:$M$136,AH$8+$A24)),0)</f>
        <v>1</v>
      </c>
      <c r="AI24">
        <f>IF(AI$8&lt;Input!$D$13,IF(AI$8+$A24&gt;=Input!$D$13,1,INDEX(Input!$M$11:$M$136,AI$8+$A24)),0)</f>
        <v>1</v>
      </c>
      <c r="AJ24">
        <f>IF(AJ$8&lt;Input!$D$13,IF(AJ$8+$A24&gt;=Input!$D$13,1,INDEX(Input!$M$11:$M$136,AJ$8+$A24)),0)</f>
        <v>1</v>
      </c>
      <c r="AK24">
        <f>IF(AK$8&lt;Input!$D$13,IF(AK$8+$A24&gt;=Input!$D$13,1,INDEX(Input!$M$11:$M$136,AK$8+$A24)),0)</f>
        <v>1</v>
      </c>
      <c r="AL24">
        <f>IF(AL$8&lt;Input!$D$13,IF(AL$8+$A24&gt;=Input!$D$13,1,INDEX(Input!$M$11:$M$136,AL$8+$A24)),0)</f>
        <v>1</v>
      </c>
      <c r="AM24">
        <f>IF(AM$8&lt;Input!$D$13,IF(AM$8+$A24&gt;=Input!$D$13,1,INDEX(Input!$M$11:$M$136,AM$8+$A24)),0)</f>
        <v>1</v>
      </c>
      <c r="AN24">
        <f>IF(AN$8&lt;Input!$D$13,IF(AN$8+$A24&gt;=Input!$D$13,1,INDEX(Input!$M$11:$M$136,AN$8+$A24)),0)</f>
        <v>1</v>
      </c>
      <c r="AO24">
        <f>IF(AO$8&lt;Input!$D$13,IF(AO$8+$A24&gt;=Input!$D$13,1,INDEX(Input!$M$11:$M$136,AO$8+$A24)),0)</f>
        <v>0</v>
      </c>
      <c r="AP24">
        <f>IF(AP$8&lt;Input!$D$13,IF(AP$8+$A24&gt;=Input!$D$13,1,INDEX(Input!$M$11:$M$136,AP$8+$A24)),0)</f>
        <v>0</v>
      </c>
      <c r="AQ24">
        <f>IF(AQ$8&lt;Input!$D$13,IF(AQ$8+$A24&gt;=Input!$D$13,1,INDEX(Input!$M$11:$M$136,AQ$8+$A24)),0)</f>
        <v>0</v>
      </c>
      <c r="AR24">
        <f>IF(AR$8&lt;Input!$D$13,IF(AR$8+$A24&gt;=Input!$D$13,1,INDEX(Input!$M$11:$M$136,AR$8+$A24)),0)</f>
        <v>0</v>
      </c>
      <c r="AS24">
        <f>IF(AS$8&lt;Input!$D$13,IF(AS$8+$A24&gt;=Input!$D$13,1,INDEX(Input!$M$11:$M$136,AS$8+$A24)),0)</f>
        <v>0</v>
      </c>
      <c r="AT24">
        <f>IF(AT$8&lt;Input!$D$13,IF(AT$8+$A24&gt;=Input!$D$13,1,INDEX(Input!$M$11:$M$136,AT$8+$A24)),0)</f>
        <v>0</v>
      </c>
      <c r="AU24">
        <f>IF(AU$8&lt;Input!$D$13,IF(AU$8+$A24&gt;=Input!$D$13,1,INDEX(Input!$M$11:$M$136,AU$8+$A24)),0)</f>
        <v>0</v>
      </c>
      <c r="AV24">
        <f>IF(AV$8&lt;Input!$D$13,IF(AV$8+$A24&gt;=Input!$D$13,1,INDEX(Input!$M$11:$M$136,AV$8+$A24)),0)</f>
        <v>0</v>
      </c>
      <c r="AW24">
        <f>IF(AW$8&lt;Input!$D$13,IF(AW$8+$A24&gt;=Input!$D$13,1,INDEX(Input!$M$11:$M$136,AW$8+$A24)),0)</f>
        <v>0</v>
      </c>
      <c r="AX24">
        <f>IF(AX$8&lt;Input!$D$13,IF(AX$8+$A24&gt;=Input!$D$13,1,INDEX(Input!$M$11:$M$136,AX$8+$A24)),0)</f>
        <v>0</v>
      </c>
      <c r="AY24">
        <f>IF(AY$8&lt;Input!$D$13,IF(AY$8+$A24&gt;=Input!$D$13,1,INDEX(Input!$M$11:$M$136,AY$8+$A24)),0)</f>
        <v>0</v>
      </c>
      <c r="AZ24">
        <f>IF(AZ$8&lt;Input!$D$13,IF(AZ$8+$A24&gt;=Input!$D$13,1,INDEX(Input!$M$11:$M$136,AZ$8+$A24)),0)</f>
        <v>0</v>
      </c>
      <c r="BA24">
        <f>IF(BA$8&lt;Input!$D$13,IF(BA$8+$A24&gt;=Input!$D$13,1,INDEX(Input!$M$11:$M$136,BA$8+$A24)),0)</f>
        <v>0</v>
      </c>
      <c r="BB24">
        <f>IF(BB$8&lt;Input!$D$13,IF(BB$8+$A24&gt;=Input!$D$13,1,INDEX(Input!$M$11:$M$136,BB$8+$A24)),0)</f>
        <v>0</v>
      </c>
      <c r="BC24">
        <f>IF(BC$8&lt;Input!$D$13,IF(BC$8+$A24&gt;=Input!$D$13,1,INDEX(Input!$M$11:$M$136,BC$8+$A24)),0)</f>
        <v>0</v>
      </c>
      <c r="BD24">
        <f>IF(BD$8&lt;Input!$D$13,IF(BD$8+$A24&gt;=Input!$D$13,1,INDEX(Input!$M$11:$M$136,BD$8+$A24)),0)</f>
        <v>0</v>
      </c>
      <c r="BE24">
        <f>IF(BE$8&lt;Input!$D$13,IF(BE$8+$A24&gt;=Input!$D$13,1,INDEX(Input!$M$11:$M$136,BE$8+$A24)),0)</f>
        <v>0</v>
      </c>
      <c r="BF24">
        <f>IF(BF$8&lt;Input!$D$13,IF(BF$8+$A24&gt;=Input!$D$13,1,INDEX(Input!$M$11:$M$136,BF$8+$A24)),0)</f>
        <v>0</v>
      </c>
      <c r="BG24">
        <f>IF(BG$8&lt;Input!$D$13,IF(BG$8+$A24&gt;=Input!$D$13,1,INDEX(Input!$M$11:$M$136,BG$8+$A24)),0)</f>
        <v>0</v>
      </c>
      <c r="BH24">
        <f>IF(BH$8&lt;Input!$D$13,IF(BH$8+$A24&gt;=Input!$D$13,1,INDEX(Input!$M$11:$M$136,BH$8+$A24)),0)</f>
        <v>0</v>
      </c>
      <c r="BI24">
        <f>IF(BI$8&lt;Input!$D$13,IF(BI$8+$A24&gt;=Input!$D$13,1,INDEX(Input!$M$11:$M$136,BI$8+$A24)),0)</f>
        <v>0</v>
      </c>
      <c r="BJ24">
        <f>IF(BJ$8&lt;Input!$D$13,IF(BJ$8+$A24&gt;=Input!$D$13,1,INDEX(Input!$M$11:$M$136,BJ$8+$A24)),0)</f>
        <v>0</v>
      </c>
      <c r="BK24">
        <f>IF(BK$8&lt;Input!$D$13,IF(BK$8+$A24&gt;=Input!$D$13,1,INDEX(Input!$M$11:$M$136,BK$8+$A24)),0)</f>
        <v>0</v>
      </c>
      <c r="BL24">
        <f>IF(BL$8&lt;Input!$D$13,IF(BL$8+$A24&gt;=Input!$D$13,1,INDEX(Input!$M$11:$M$136,BL$8+$A24)),0)</f>
        <v>0</v>
      </c>
      <c r="BM24">
        <f>IF(BM$8&lt;Input!$D$13,IF(BM$8+$A24&gt;=Input!$D$13,1,INDEX(Input!$M$11:$M$136,BM$8+$A24)),0)</f>
        <v>0</v>
      </c>
      <c r="BN24">
        <f>IF(BN$8&lt;Input!$D$13,IF(BN$8+$A24&gt;=Input!$D$13,1,INDEX(Input!$M$11:$M$136,BN$8+$A24)),0)</f>
        <v>0</v>
      </c>
    </row>
    <row r="25" spans="1:66">
      <c r="A25">
        <f>Brx!A25</f>
        <v>14</v>
      </c>
      <c r="C25">
        <f>'AL-R'!C25</f>
        <v>0.29924646503129831</v>
      </c>
      <c r="E25">
        <f t="shared" si="3"/>
        <v>34</v>
      </c>
      <c r="F25">
        <f>IF(F$8&lt;Input!$D$13,IF(F$8+$A25&gt;=Input!$D$13,1,INDEX(Input!$M$11:$M$136,F$8+$A25)),0)</f>
        <v>0.91564047576421004</v>
      </c>
      <c r="G25">
        <f>IF(G$8&lt;Input!$D$13,IF(G$8+$A25&gt;=Input!$D$13,1,INDEX(Input!$M$11:$M$136,G$8+$A25)),0)</f>
        <v>0.92201257248344004</v>
      </c>
      <c r="H25">
        <f>IF(H$8&lt;Input!$D$13,IF(H$8+$A25&gt;=Input!$D$13,1,INDEX(Input!$M$11:$M$136,H$8+$A25)),0)</f>
        <v>0.92766806159360005</v>
      </c>
      <c r="I25">
        <f>IF(I$8&lt;Input!$D$13,IF(I$8+$A25&gt;=Input!$D$13,1,INDEX(Input!$M$11:$M$136,I$8+$A25)),0)</f>
        <v>0.93263555255459996</v>
      </c>
      <c r="J25">
        <f>IF(J$8&lt;Input!$D$13,IF(J$8+$A25&gt;=Input!$D$13,1,INDEX(Input!$M$11:$M$136,J$8+$A25)),0)</f>
        <v>0.93714233425978</v>
      </c>
      <c r="K25">
        <f>IF(K$8&lt;Input!$D$13,IF(K$8+$A25&gt;=Input!$D$13,1,INDEX(Input!$M$11:$M$136,K$8+$A25)),0)</f>
        <v>0.94097788491000001</v>
      </c>
      <c r="L25">
        <f>IF(L$8&lt;Input!$D$13,IF(L$8+$A25&gt;=Input!$D$13,1,INDEX(Input!$M$11:$M$136,L$8+$A25)),0)</f>
        <v>0.94441788733151999</v>
      </c>
      <c r="M25">
        <f>IF(M$8&lt;Input!$D$13,IF(M$8+$A25&gt;=Input!$D$13,1,INDEX(Input!$M$11:$M$136,M$8+$A25)),0)</f>
        <v>0.94726663376127995</v>
      </c>
      <c r="N25">
        <f>IF(N$8&lt;Input!$D$13,IF(N$8+$A25&gt;=Input!$D$13,1,INDEX(Input!$M$11:$M$136,N$8+$A25)),0)</f>
        <v>0.94968840354149997</v>
      </c>
      <c r="O25">
        <f>IF(O$8&lt;Input!$D$13,IF(O$8+$A25&gt;=Input!$D$13,1,INDEX(Input!$M$11:$M$136,O$8+$A25)),0)</f>
        <v>0.95168247498918002</v>
      </c>
      <c r="P25">
        <f>IF(P$8&lt;Input!$D$13,IF(P$8+$A25&gt;=Input!$D$13,1,INDEX(Input!$M$11:$M$136,P$8+$A25)),0)</f>
        <v>0.95334836860680006</v>
      </c>
      <c r="Q25">
        <f>IF(Q$8&lt;Input!$D$13,IF(Q$8+$A25&gt;=Input!$D$13,1,INDEX(Input!$M$11:$M$136,Q$8+$A25)),0)</f>
        <v>0.95468821901672996</v>
      </c>
      <c r="R25">
        <f>IF(R$8&lt;Input!$D$13,IF(R$8+$A25&gt;=Input!$D$13,1,INDEX(Input!$M$11:$M$136,R$8+$A25)),0)</f>
        <v>0.95570483643815995</v>
      </c>
      <c r="S25">
        <f>IF(S$8&lt;Input!$D$13,IF(S$8+$A25&gt;=Input!$D$13,1,INDEX(Input!$M$11:$M$136,S$8+$A25)),0)</f>
        <v>0.956565005882</v>
      </c>
      <c r="T25">
        <f>IF(T$8&lt;Input!$D$13,IF(T$8+$A25&gt;=Input!$D$13,1,INDEX(Input!$M$11:$M$136,T$8+$A25)),0)</f>
        <v>0.95718451545105998</v>
      </c>
      <c r="U25">
        <f>IF(U$8&lt;Input!$D$13,IF(U$8+$A25&gt;=Input!$D$13,1,INDEX(Input!$M$11:$M$136,U$8+$A25)),0)</f>
        <v>0.9577534961652</v>
      </c>
      <c r="V25">
        <f>IF(V$8&lt;Input!$D$13,IF(V$8+$A25&gt;=Input!$D$13,1,INDEX(Input!$M$11:$M$136,V$8+$A25)),0)</f>
        <v>0.95810863337004004</v>
      </c>
      <c r="W25">
        <f>IF(W$8&lt;Input!$D$13,IF(W$8+$A25&gt;=Input!$D$13,1,INDEX(Input!$M$11:$M$136,W$8+$A25)),0)</f>
        <v>0.95845191756084003</v>
      </c>
      <c r="X25">
        <f>IF(X$8&lt;Input!$D$13,IF(X$8+$A25&gt;=Input!$D$13,1,INDEX(Input!$M$11:$M$136,X$8+$A25)),0)</f>
        <v>0.95822285071919999</v>
      </c>
      <c r="Y25">
        <f>IF(Y$8&lt;Input!$D$13,IF(Y$8+$A25&gt;=Input!$D$13,1,INDEX(Input!$M$11:$M$136,Y$8+$A25)),0)</f>
        <v>0.9591028394376</v>
      </c>
      <c r="Z25">
        <f>IF(Z$8&lt;Input!$D$13,IF(Z$8+$A25&gt;=Input!$D$13,1,INDEX(Input!$M$11:$M$136,Z$8+$A25)),0)</f>
        <v>0.95961307018983999</v>
      </c>
      <c r="AA25">
        <f>IF(AA$8&lt;Input!$D$13,IF(AA$8+$A25&gt;=Input!$D$13,1,INDEX(Input!$M$11:$M$136,AA$8+$A25)),0)</f>
        <v>1</v>
      </c>
      <c r="AB25">
        <f>IF(AB$8&lt;Input!$D$13,IF(AB$8+$A25&gt;=Input!$D$13,1,INDEX(Input!$M$11:$M$136,AB$8+$A25)),0)</f>
        <v>1</v>
      </c>
      <c r="AC25">
        <f>IF(AC$8&lt;Input!$D$13,IF(AC$8+$A25&gt;=Input!$D$13,1,INDEX(Input!$M$11:$M$136,AC$8+$A25)),0)</f>
        <v>1</v>
      </c>
      <c r="AD25">
        <f>IF(AD$8&lt;Input!$D$13,IF(AD$8+$A25&gt;=Input!$D$13,1,INDEX(Input!$M$11:$M$136,AD$8+$A25)),0)</f>
        <v>1</v>
      </c>
      <c r="AE25">
        <f>IF(AE$8&lt;Input!$D$13,IF(AE$8+$A25&gt;=Input!$D$13,1,INDEX(Input!$M$11:$M$136,AE$8+$A25)),0)</f>
        <v>1</v>
      </c>
      <c r="AF25">
        <f>IF(AF$8&lt;Input!$D$13,IF(AF$8+$A25&gt;=Input!$D$13,1,INDEX(Input!$M$11:$M$136,AF$8+$A25)),0)</f>
        <v>1</v>
      </c>
      <c r="AG25">
        <f>IF(AG$8&lt;Input!$D$13,IF(AG$8+$A25&gt;=Input!$D$13,1,INDEX(Input!$M$11:$M$136,AG$8+$A25)),0)</f>
        <v>1</v>
      </c>
      <c r="AH25">
        <f>IF(AH$8&lt;Input!$D$13,IF(AH$8+$A25&gt;=Input!$D$13,1,INDEX(Input!$M$11:$M$136,AH$8+$A25)),0)</f>
        <v>1</v>
      </c>
      <c r="AI25">
        <f>IF(AI$8&lt;Input!$D$13,IF(AI$8+$A25&gt;=Input!$D$13,1,INDEX(Input!$M$11:$M$136,AI$8+$A25)),0)</f>
        <v>1</v>
      </c>
      <c r="AJ25">
        <f>IF(AJ$8&lt;Input!$D$13,IF(AJ$8+$A25&gt;=Input!$D$13,1,INDEX(Input!$M$11:$M$136,AJ$8+$A25)),0)</f>
        <v>1</v>
      </c>
      <c r="AK25">
        <f>IF(AK$8&lt;Input!$D$13,IF(AK$8+$A25&gt;=Input!$D$13,1,INDEX(Input!$M$11:$M$136,AK$8+$A25)),0)</f>
        <v>1</v>
      </c>
      <c r="AL25">
        <f>IF(AL$8&lt;Input!$D$13,IF(AL$8+$A25&gt;=Input!$D$13,1,INDEX(Input!$M$11:$M$136,AL$8+$A25)),0)</f>
        <v>1</v>
      </c>
      <c r="AM25">
        <f>IF(AM$8&lt;Input!$D$13,IF(AM$8+$A25&gt;=Input!$D$13,1,INDEX(Input!$M$11:$M$136,AM$8+$A25)),0)</f>
        <v>1</v>
      </c>
      <c r="AN25">
        <f>IF(AN$8&lt;Input!$D$13,IF(AN$8+$A25&gt;=Input!$D$13,1,INDEX(Input!$M$11:$M$136,AN$8+$A25)),0)</f>
        <v>1</v>
      </c>
      <c r="AO25">
        <f>IF(AO$8&lt;Input!$D$13,IF(AO$8+$A25&gt;=Input!$D$13,1,INDEX(Input!$M$11:$M$136,AO$8+$A25)),0)</f>
        <v>0</v>
      </c>
      <c r="AP25">
        <f>IF(AP$8&lt;Input!$D$13,IF(AP$8+$A25&gt;=Input!$D$13,1,INDEX(Input!$M$11:$M$136,AP$8+$A25)),0)</f>
        <v>0</v>
      </c>
      <c r="AQ25">
        <f>IF(AQ$8&lt;Input!$D$13,IF(AQ$8+$A25&gt;=Input!$D$13,1,INDEX(Input!$M$11:$M$136,AQ$8+$A25)),0)</f>
        <v>0</v>
      </c>
      <c r="AR25">
        <f>IF(AR$8&lt;Input!$D$13,IF(AR$8+$A25&gt;=Input!$D$13,1,INDEX(Input!$M$11:$M$136,AR$8+$A25)),0)</f>
        <v>0</v>
      </c>
      <c r="AS25">
        <f>IF(AS$8&lt;Input!$D$13,IF(AS$8+$A25&gt;=Input!$D$13,1,INDEX(Input!$M$11:$M$136,AS$8+$A25)),0)</f>
        <v>0</v>
      </c>
      <c r="AT25">
        <f>IF(AT$8&lt;Input!$D$13,IF(AT$8+$A25&gt;=Input!$D$13,1,INDEX(Input!$M$11:$M$136,AT$8+$A25)),0)</f>
        <v>0</v>
      </c>
      <c r="AU25">
        <f>IF(AU$8&lt;Input!$D$13,IF(AU$8+$A25&gt;=Input!$D$13,1,INDEX(Input!$M$11:$M$136,AU$8+$A25)),0)</f>
        <v>0</v>
      </c>
      <c r="AV25">
        <f>IF(AV$8&lt;Input!$D$13,IF(AV$8+$A25&gt;=Input!$D$13,1,INDEX(Input!$M$11:$M$136,AV$8+$A25)),0)</f>
        <v>0</v>
      </c>
      <c r="AW25">
        <f>IF(AW$8&lt;Input!$D$13,IF(AW$8+$A25&gt;=Input!$D$13,1,INDEX(Input!$M$11:$M$136,AW$8+$A25)),0)</f>
        <v>0</v>
      </c>
      <c r="AX25">
        <f>IF(AX$8&lt;Input!$D$13,IF(AX$8+$A25&gt;=Input!$D$13,1,INDEX(Input!$M$11:$M$136,AX$8+$A25)),0)</f>
        <v>0</v>
      </c>
      <c r="AY25">
        <f>IF(AY$8&lt;Input!$D$13,IF(AY$8+$A25&gt;=Input!$D$13,1,INDEX(Input!$M$11:$M$136,AY$8+$A25)),0)</f>
        <v>0</v>
      </c>
      <c r="AZ25">
        <f>IF(AZ$8&lt;Input!$D$13,IF(AZ$8+$A25&gt;=Input!$D$13,1,INDEX(Input!$M$11:$M$136,AZ$8+$A25)),0)</f>
        <v>0</v>
      </c>
      <c r="BA25">
        <f>IF(BA$8&lt;Input!$D$13,IF(BA$8+$A25&gt;=Input!$D$13,1,INDEX(Input!$M$11:$M$136,BA$8+$A25)),0)</f>
        <v>0</v>
      </c>
      <c r="BB25">
        <f>IF(BB$8&lt;Input!$D$13,IF(BB$8+$A25&gt;=Input!$D$13,1,INDEX(Input!$M$11:$M$136,BB$8+$A25)),0)</f>
        <v>0</v>
      </c>
      <c r="BC25">
        <f>IF(BC$8&lt;Input!$D$13,IF(BC$8+$A25&gt;=Input!$D$13,1,INDEX(Input!$M$11:$M$136,BC$8+$A25)),0)</f>
        <v>0</v>
      </c>
      <c r="BD25">
        <f>IF(BD$8&lt;Input!$D$13,IF(BD$8+$A25&gt;=Input!$D$13,1,INDEX(Input!$M$11:$M$136,BD$8+$A25)),0)</f>
        <v>0</v>
      </c>
      <c r="BE25">
        <f>IF(BE$8&lt;Input!$D$13,IF(BE$8+$A25&gt;=Input!$D$13,1,INDEX(Input!$M$11:$M$136,BE$8+$A25)),0)</f>
        <v>0</v>
      </c>
      <c r="BF25">
        <f>IF(BF$8&lt;Input!$D$13,IF(BF$8+$A25&gt;=Input!$D$13,1,INDEX(Input!$M$11:$M$136,BF$8+$A25)),0)</f>
        <v>0</v>
      </c>
      <c r="BG25">
        <f>IF(BG$8&lt;Input!$D$13,IF(BG$8+$A25&gt;=Input!$D$13,1,INDEX(Input!$M$11:$M$136,BG$8+$A25)),0)</f>
        <v>0</v>
      </c>
      <c r="BH25">
        <f>IF(BH$8&lt;Input!$D$13,IF(BH$8+$A25&gt;=Input!$D$13,1,INDEX(Input!$M$11:$M$136,BH$8+$A25)),0)</f>
        <v>0</v>
      </c>
      <c r="BI25">
        <f>IF(BI$8&lt;Input!$D$13,IF(BI$8+$A25&gt;=Input!$D$13,1,INDEX(Input!$M$11:$M$136,BI$8+$A25)),0)</f>
        <v>0</v>
      </c>
      <c r="BJ25">
        <f>IF(BJ$8&lt;Input!$D$13,IF(BJ$8+$A25&gt;=Input!$D$13,1,INDEX(Input!$M$11:$M$136,BJ$8+$A25)),0)</f>
        <v>0</v>
      </c>
      <c r="BK25">
        <f>IF(BK$8&lt;Input!$D$13,IF(BK$8+$A25&gt;=Input!$D$13,1,INDEX(Input!$M$11:$M$136,BK$8+$A25)),0)</f>
        <v>0</v>
      </c>
      <c r="BL25">
        <f>IF(BL$8&lt;Input!$D$13,IF(BL$8+$A25&gt;=Input!$D$13,1,INDEX(Input!$M$11:$M$136,BL$8+$A25)),0)</f>
        <v>0</v>
      </c>
      <c r="BM25">
        <f>IF(BM$8&lt;Input!$D$13,IF(BM$8+$A25&gt;=Input!$D$13,1,INDEX(Input!$M$11:$M$136,BM$8+$A25)),0)</f>
        <v>0</v>
      </c>
      <c r="BN25">
        <f>IF(BN$8&lt;Input!$D$13,IF(BN$8+$A25&gt;=Input!$D$13,1,INDEX(Input!$M$11:$M$136,BN$8+$A25)),0)</f>
        <v>0</v>
      </c>
    </row>
    <row r="26" spans="1:66">
      <c r="A26">
        <f>Brx!A26</f>
        <v>15</v>
      </c>
      <c r="C26">
        <f>'AL-R'!C26</f>
        <v>0.27453804131311771</v>
      </c>
      <c r="E26">
        <f t="shared" si="3"/>
        <v>35</v>
      </c>
      <c r="F26">
        <f>IF(F$8&lt;Input!$D$13,IF(F$8+$A26&gt;=Input!$D$13,1,INDEX(Input!$M$11:$M$136,F$8+$A26)),0)</f>
        <v>0.92201257248344004</v>
      </c>
      <c r="G26">
        <f>IF(G$8&lt;Input!$D$13,IF(G$8+$A26&gt;=Input!$D$13,1,INDEX(Input!$M$11:$M$136,G$8+$A26)),0)</f>
        <v>0.92766806159360005</v>
      </c>
      <c r="H26">
        <f>IF(H$8&lt;Input!$D$13,IF(H$8+$A26&gt;=Input!$D$13,1,INDEX(Input!$M$11:$M$136,H$8+$A26)),0)</f>
        <v>0.93263555255459996</v>
      </c>
      <c r="I26">
        <f>IF(I$8&lt;Input!$D$13,IF(I$8+$A26&gt;=Input!$D$13,1,INDEX(Input!$M$11:$M$136,I$8+$A26)),0)</f>
        <v>0.93714233425978</v>
      </c>
      <c r="J26">
        <f>IF(J$8&lt;Input!$D$13,IF(J$8+$A26&gt;=Input!$D$13,1,INDEX(Input!$M$11:$M$136,J$8+$A26)),0)</f>
        <v>0.94097788491000001</v>
      </c>
      <c r="K26">
        <f>IF(K$8&lt;Input!$D$13,IF(K$8+$A26&gt;=Input!$D$13,1,INDEX(Input!$M$11:$M$136,K$8+$A26)),0)</f>
        <v>0.94441788733151999</v>
      </c>
      <c r="L26">
        <f>IF(L$8&lt;Input!$D$13,IF(L$8+$A26&gt;=Input!$D$13,1,INDEX(Input!$M$11:$M$136,L$8+$A26)),0)</f>
        <v>0.94726663376127995</v>
      </c>
      <c r="M26">
        <f>IF(M$8&lt;Input!$D$13,IF(M$8+$A26&gt;=Input!$D$13,1,INDEX(Input!$M$11:$M$136,M$8+$A26)),0)</f>
        <v>0.94968840354149997</v>
      </c>
      <c r="N26">
        <f>IF(N$8&lt;Input!$D$13,IF(N$8+$A26&gt;=Input!$D$13,1,INDEX(Input!$M$11:$M$136,N$8+$A26)),0)</f>
        <v>0.95168247498918002</v>
      </c>
      <c r="O26">
        <f>IF(O$8&lt;Input!$D$13,IF(O$8+$A26&gt;=Input!$D$13,1,INDEX(Input!$M$11:$M$136,O$8+$A26)),0)</f>
        <v>0.95334836860680006</v>
      </c>
      <c r="P26">
        <f>IF(P$8&lt;Input!$D$13,IF(P$8+$A26&gt;=Input!$D$13,1,INDEX(Input!$M$11:$M$136,P$8+$A26)),0)</f>
        <v>0.95468821901672996</v>
      </c>
      <c r="Q26">
        <f>IF(Q$8&lt;Input!$D$13,IF(Q$8+$A26&gt;=Input!$D$13,1,INDEX(Input!$M$11:$M$136,Q$8+$A26)),0)</f>
        <v>0.95570483643815995</v>
      </c>
      <c r="R26">
        <f>IF(R$8&lt;Input!$D$13,IF(R$8+$A26&gt;=Input!$D$13,1,INDEX(Input!$M$11:$M$136,R$8+$A26)),0)</f>
        <v>0.956565005882</v>
      </c>
      <c r="S26">
        <f>IF(S$8&lt;Input!$D$13,IF(S$8+$A26&gt;=Input!$D$13,1,INDEX(Input!$M$11:$M$136,S$8+$A26)),0)</f>
        <v>0.95718451545105998</v>
      </c>
      <c r="T26">
        <f>IF(T$8&lt;Input!$D$13,IF(T$8+$A26&gt;=Input!$D$13,1,INDEX(Input!$M$11:$M$136,T$8+$A26)),0)</f>
        <v>0.9577534961652</v>
      </c>
      <c r="U26">
        <f>IF(U$8&lt;Input!$D$13,IF(U$8+$A26&gt;=Input!$D$13,1,INDEX(Input!$M$11:$M$136,U$8+$A26)),0)</f>
        <v>0.95810863337004004</v>
      </c>
      <c r="V26">
        <f>IF(V$8&lt;Input!$D$13,IF(V$8+$A26&gt;=Input!$D$13,1,INDEX(Input!$M$11:$M$136,V$8+$A26)),0)</f>
        <v>0.95845191756084003</v>
      </c>
      <c r="W26">
        <f>IF(W$8&lt;Input!$D$13,IF(W$8+$A26&gt;=Input!$D$13,1,INDEX(Input!$M$11:$M$136,W$8+$A26)),0)</f>
        <v>0.95822285071919999</v>
      </c>
      <c r="X26">
        <f>IF(X$8&lt;Input!$D$13,IF(X$8+$A26&gt;=Input!$D$13,1,INDEX(Input!$M$11:$M$136,X$8+$A26)),0)</f>
        <v>0.9591028394376</v>
      </c>
      <c r="Y26">
        <f>IF(Y$8&lt;Input!$D$13,IF(Y$8+$A26&gt;=Input!$D$13,1,INDEX(Input!$M$11:$M$136,Y$8+$A26)),0)</f>
        <v>0.95961307018983999</v>
      </c>
      <c r="Z26">
        <f>IF(Z$8&lt;Input!$D$13,IF(Z$8+$A26&gt;=Input!$D$13,1,INDEX(Input!$M$11:$M$136,Z$8+$A26)),0)</f>
        <v>1</v>
      </c>
      <c r="AA26">
        <f>IF(AA$8&lt;Input!$D$13,IF(AA$8+$A26&gt;=Input!$D$13,1,INDEX(Input!$M$11:$M$136,AA$8+$A26)),0)</f>
        <v>1</v>
      </c>
      <c r="AB26">
        <f>IF(AB$8&lt;Input!$D$13,IF(AB$8+$A26&gt;=Input!$D$13,1,INDEX(Input!$M$11:$M$136,AB$8+$A26)),0)</f>
        <v>1</v>
      </c>
      <c r="AC26">
        <f>IF(AC$8&lt;Input!$D$13,IF(AC$8+$A26&gt;=Input!$D$13,1,INDEX(Input!$M$11:$M$136,AC$8+$A26)),0)</f>
        <v>1</v>
      </c>
      <c r="AD26">
        <f>IF(AD$8&lt;Input!$D$13,IF(AD$8+$A26&gt;=Input!$D$13,1,INDEX(Input!$M$11:$M$136,AD$8+$A26)),0)</f>
        <v>1</v>
      </c>
      <c r="AE26">
        <f>IF(AE$8&lt;Input!$D$13,IF(AE$8+$A26&gt;=Input!$D$13,1,INDEX(Input!$M$11:$M$136,AE$8+$A26)),0)</f>
        <v>1</v>
      </c>
      <c r="AF26">
        <f>IF(AF$8&lt;Input!$D$13,IF(AF$8+$A26&gt;=Input!$D$13,1,INDEX(Input!$M$11:$M$136,AF$8+$A26)),0)</f>
        <v>1</v>
      </c>
      <c r="AG26">
        <f>IF(AG$8&lt;Input!$D$13,IF(AG$8+$A26&gt;=Input!$D$13,1,INDEX(Input!$M$11:$M$136,AG$8+$A26)),0)</f>
        <v>1</v>
      </c>
      <c r="AH26">
        <f>IF(AH$8&lt;Input!$D$13,IF(AH$8+$A26&gt;=Input!$D$13,1,INDEX(Input!$M$11:$M$136,AH$8+$A26)),0)</f>
        <v>1</v>
      </c>
      <c r="AI26">
        <f>IF(AI$8&lt;Input!$D$13,IF(AI$8+$A26&gt;=Input!$D$13,1,INDEX(Input!$M$11:$M$136,AI$8+$A26)),0)</f>
        <v>1</v>
      </c>
      <c r="AJ26">
        <f>IF(AJ$8&lt;Input!$D$13,IF(AJ$8+$A26&gt;=Input!$D$13,1,INDEX(Input!$M$11:$M$136,AJ$8+$A26)),0)</f>
        <v>1</v>
      </c>
      <c r="AK26">
        <f>IF(AK$8&lt;Input!$D$13,IF(AK$8+$A26&gt;=Input!$D$13,1,INDEX(Input!$M$11:$M$136,AK$8+$A26)),0)</f>
        <v>1</v>
      </c>
      <c r="AL26">
        <f>IF(AL$8&lt;Input!$D$13,IF(AL$8+$A26&gt;=Input!$D$13,1,INDEX(Input!$M$11:$M$136,AL$8+$A26)),0)</f>
        <v>1</v>
      </c>
      <c r="AM26">
        <f>IF(AM$8&lt;Input!$D$13,IF(AM$8+$A26&gt;=Input!$D$13,1,INDEX(Input!$M$11:$M$136,AM$8+$A26)),0)</f>
        <v>1</v>
      </c>
      <c r="AN26">
        <f>IF(AN$8&lt;Input!$D$13,IF(AN$8+$A26&gt;=Input!$D$13,1,INDEX(Input!$M$11:$M$136,AN$8+$A26)),0)</f>
        <v>1</v>
      </c>
      <c r="AO26">
        <f>IF(AO$8&lt;Input!$D$13,IF(AO$8+$A26&gt;=Input!$D$13,1,INDEX(Input!$M$11:$M$136,AO$8+$A26)),0)</f>
        <v>0</v>
      </c>
      <c r="AP26">
        <f>IF(AP$8&lt;Input!$D$13,IF(AP$8+$A26&gt;=Input!$D$13,1,INDEX(Input!$M$11:$M$136,AP$8+$A26)),0)</f>
        <v>0</v>
      </c>
      <c r="AQ26">
        <f>IF(AQ$8&lt;Input!$D$13,IF(AQ$8+$A26&gt;=Input!$D$13,1,INDEX(Input!$M$11:$M$136,AQ$8+$A26)),0)</f>
        <v>0</v>
      </c>
      <c r="AR26">
        <f>IF(AR$8&lt;Input!$D$13,IF(AR$8+$A26&gt;=Input!$D$13,1,INDEX(Input!$M$11:$M$136,AR$8+$A26)),0)</f>
        <v>0</v>
      </c>
      <c r="AS26">
        <f>IF(AS$8&lt;Input!$D$13,IF(AS$8+$A26&gt;=Input!$D$13,1,INDEX(Input!$M$11:$M$136,AS$8+$A26)),0)</f>
        <v>0</v>
      </c>
      <c r="AT26">
        <f>IF(AT$8&lt;Input!$D$13,IF(AT$8+$A26&gt;=Input!$D$13,1,INDEX(Input!$M$11:$M$136,AT$8+$A26)),0)</f>
        <v>0</v>
      </c>
      <c r="AU26">
        <f>IF(AU$8&lt;Input!$D$13,IF(AU$8+$A26&gt;=Input!$D$13,1,INDEX(Input!$M$11:$M$136,AU$8+$A26)),0)</f>
        <v>0</v>
      </c>
      <c r="AV26">
        <f>IF(AV$8&lt;Input!$D$13,IF(AV$8+$A26&gt;=Input!$D$13,1,INDEX(Input!$M$11:$M$136,AV$8+$A26)),0)</f>
        <v>0</v>
      </c>
      <c r="AW26">
        <f>IF(AW$8&lt;Input!$D$13,IF(AW$8+$A26&gt;=Input!$D$13,1,INDEX(Input!$M$11:$M$136,AW$8+$A26)),0)</f>
        <v>0</v>
      </c>
      <c r="AX26">
        <f>IF(AX$8&lt;Input!$D$13,IF(AX$8+$A26&gt;=Input!$D$13,1,INDEX(Input!$M$11:$M$136,AX$8+$A26)),0)</f>
        <v>0</v>
      </c>
      <c r="AY26">
        <f>IF(AY$8&lt;Input!$D$13,IF(AY$8+$A26&gt;=Input!$D$13,1,INDEX(Input!$M$11:$M$136,AY$8+$A26)),0)</f>
        <v>0</v>
      </c>
      <c r="AZ26">
        <f>IF(AZ$8&lt;Input!$D$13,IF(AZ$8+$A26&gt;=Input!$D$13,1,INDEX(Input!$M$11:$M$136,AZ$8+$A26)),0)</f>
        <v>0</v>
      </c>
      <c r="BA26">
        <f>IF(BA$8&lt;Input!$D$13,IF(BA$8+$A26&gt;=Input!$D$13,1,INDEX(Input!$M$11:$M$136,BA$8+$A26)),0)</f>
        <v>0</v>
      </c>
      <c r="BB26">
        <f>IF(BB$8&lt;Input!$D$13,IF(BB$8+$A26&gt;=Input!$D$13,1,INDEX(Input!$M$11:$M$136,BB$8+$A26)),0)</f>
        <v>0</v>
      </c>
      <c r="BC26">
        <f>IF(BC$8&lt;Input!$D$13,IF(BC$8+$A26&gt;=Input!$D$13,1,INDEX(Input!$M$11:$M$136,BC$8+$A26)),0)</f>
        <v>0</v>
      </c>
      <c r="BD26">
        <f>IF(BD$8&lt;Input!$D$13,IF(BD$8+$A26&gt;=Input!$D$13,1,INDEX(Input!$M$11:$M$136,BD$8+$A26)),0)</f>
        <v>0</v>
      </c>
      <c r="BE26">
        <f>IF(BE$8&lt;Input!$D$13,IF(BE$8+$A26&gt;=Input!$D$13,1,INDEX(Input!$M$11:$M$136,BE$8+$A26)),0)</f>
        <v>0</v>
      </c>
      <c r="BF26">
        <f>IF(BF$8&lt;Input!$D$13,IF(BF$8+$A26&gt;=Input!$D$13,1,INDEX(Input!$M$11:$M$136,BF$8+$A26)),0)</f>
        <v>0</v>
      </c>
      <c r="BG26">
        <f>IF(BG$8&lt;Input!$D$13,IF(BG$8+$A26&gt;=Input!$D$13,1,INDEX(Input!$M$11:$M$136,BG$8+$A26)),0)</f>
        <v>0</v>
      </c>
      <c r="BH26">
        <f>IF(BH$8&lt;Input!$D$13,IF(BH$8+$A26&gt;=Input!$D$13,1,INDEX(Input!$M$11:$M$136,BH$8+$A26)),0)</f>
        <v>0</v>
      </c>
      <c r="BI26">
        <f>IF(BI$8&lt;Input!$D$13,IF(BI$8+$A26&gt;=Input!$D$13,1,INDEX(Input!$M$11:$M$136,BI$8+$A26)),0)</f>
        <v>0</v>
      </c>
      <c r="BJ26">
        <f>IF(BJ$8&lt;Input!$D$13,IF(BJ$8+$A26&gt;=Input!$D$13,1,INDEX(Input!$M$11:$M$136,BJ$8+$A26)),0)</f>
        <v>0</v>
      </c>
      <c r="BK26">
        <f>IF(BK$8&lt;Input!$D$13,IF(BK$8+$A26&gt;=Input!$D$13,1,INDEX(Input!$M$11:$M$136,BK$8+$A26)),0)</f>
        <v>0</v>
      </c>
      <c r="BL26">
        <f>IF(BL$8&lt;Input!$D$13,IF(BL$8+$A26&gt;=Input!$D$13,1,INDEX(Input!$M$11:$M$136,BL$8+$A26)),0)</f>
        <v>0</v>
      </c>
      <c r="BM26">
        <f>IF(BM$8&lt;Input!$D$13,IF(BM$8+$A26&gt;=Input!$D$13,1,INDEX(Input!$M$11:$M$136,BM$8+$A26)),0)</f>
        <v>0</v>
      </c>
      <c r="BN26">
        <f>IF(BN$8&lt;Input!$D$13,IF(BN$8+$A26&gt;=Input!$D$13,1,INDEX(Input!$M$11:$M$136,BN$8+$A26)),0)</f>
        <v>0</v>
      </c>
    </row>
    <row r="27" spans="1:66">
      <c r="A27">
        <f>Brx!A27</f>
        <v>16</v>
      </c>
      <c r="C27">
        <f>'AL-R'!C27</f>
        <v>0.25186976267258504</v>
      </c>
      <c r="E27">
        <f t="shared" si="3"/>
        <v>36</v>
      </c>
      <c r="F27">
        <f>IF(F$8&lt;Input!$D$13,IF(F$8+$A27&gt;=Input!$D$13,1,INDEX(Input!$M$11:$M$136,F$8+$A27)),0)</f>
        <v>0.92766806159360005</v>
      </c>
      <c r="G27">
        <f>IF(G$8&lt;Input!$D$13,IF(G$8+$A27&gt;=Input!$D$13,1,INDEX(Input!$M$11:$M$136,G$8+$A27)),0)</f>
        <v>0.93263555255459996</v>
      </c>
      <c r="H27">
        <f>IF(H$8&lt;Input!$D$13,IF(H$8+$A27&gt;=Input!$D$13,1,INDEX(Input!$M$11:$M$136,H$8+$A27)),0)</f>
        <v>0.93714233425978</v>
      </c>
      <c r="I27">
        <f>IF(I$8&lt;Input!$D$13,IF(I$8+$A27&gt;=Input!$D$13,1,INDEX(Input!$M$11:$M$136,I$8+$A27)),0)</f>
        <v>0.94097788491000001</v>
      </c>
      <c r="J27">
        <f>IF(J$8&lt;Input!$D$13,IF(J$8+$A27&gt;=Input!$D$13,1,INDEX(Input!$M$11:$M$136,J$8+$A27)),0)</f>
        <v>0.94441788733151999</v>
      </c>
      <c r="K27">
        <f>IF(K$8&lt;Input!$D$13,IF(K$8+$A27&gt;=Input!$D$13,1,INDEX(Input!$M$11:$M$136,K$8+$A27)),0)</f>
        <v>0.94726663376127995</v>
      </c>
      <c r="L27">
        <f>IF(L$8&lt;Input!$D$13,IF(L$8+$A27&gt;=Input!$D$13,1,INDEX(Input!$M$11:$M$136,L$8+$A27)),0)</f>
        <v>0.94968840354149997</v>
      </c>
      <c r="M27">
        <f>IF(M$8&lt;Input!$D$13,IF(M$8+$A27&gt;=Input!$D$13,1,INDEX(Input!$M$11:$M$136,M$8+$A27)),0)</f>
        <v>0.95168247498918002</v>
      </c>
      <c r="N27">
        <f>IF(N$8&lt;Input!$D$13,IF(N$8+$A27&gt;=Input!$D$13,1,INDEX(Input!$M$11:$M$136,N$8+$A27)),0)</f>
        <v>0.95334836860680006</v>
      </c>
      <c r="O27">
        <f>IF(O$8&lt;Input!$D$13,IF(O$8+$A27&gt;=Input!$D$13,1,INDEX(Input!$M$11:$M$136,O$8+$A27)),0)</f>
        <v>0.95468821901672996</v>
      </c>
      <c r="P27">
        <f>IF(P$8&lt;Input!$D$13,IF(P$8+$A27&gt;=Input!$D$13,1,INDEX(Input!$M$11:$M$136,P$8+$A27)),0)</f>
        <v>0.95570483643815995</v>
      </c>
      <c r="Q27">
        <f>IF(Q$8&lt;Input!$D$13,IF(Q$8+$A27&gt;=Input!$D$13,1,INDEX(Input!$M$11:$M$136,Q$8+$A27)),0)</f>
        <v>0.956565005882</v>
      </c>
      <c r="R27">
        <f>IF(R$8&lt;Input!$D$13,IF(R$8+$A27&gt;=Input!$D$13,1,INDEX(Input!$M$11:$M$136,R$8+$A27)),0)</f>
        <v>0.95718451545105998</v>
      </c>
      <c r="S27">
        <f>IF(S$8&lt;Input!$D$13,IF(S$8+$A27&gt;=Input!$D$13,1,INDEX(Input!$M$11:$M$136,S$8+$A27)),0)</f>
        <v>0.9577534961652</v>
      </c>
      <c r="T27">
        <f>IF(T$8&lt;Input!$D$13,IF(T$8+$A27&gt;=Input!$D$13,1,INDEX(Input!$M$11:$M$136,T$8+$A27)),0)</f>
        <v>0.95810863337004004</v>
      </c>
      <c r="U27">
        <f>IF(U$8&lt;Input!$D$13,IF(U$8+$A27&gt;=Input!$D$13,1,INDEX(Input!$M$11:$M$136,U$8+$A27)),0)</f>
        <v>0.95845191756084003</v>
      </c>
      <c r="V27">
        <f>IF(V$8&lt;Input!$D$13,IF(V$8+$A27&gt;=Input!$D$13,1,INDEX(Input!$M$11:$M$136,V$8+$A27)),0)</f>
        <v>0.95822285071919999</v>
      </c>
      <c r="W27">
        <f>IF(W$8&lt;Input!$D$13,IF(W$8+$A27&gt;=Input!$D$13,1,INDEX(Input!$M$11:$M$136,W$8+$A27)),0)</f>
        <v>0.9591028394376</v>
      </c>
      <c r="X27">
        <f>IF(X$8&lt;Input!$D$13,IF(X$8+$A27&gt;=Input!$D$13,1,INDEX(Input!$M$11:$M$136,X$8+$A27)),0)</f>
        <v>0.95961307018983999</v>
      </c>
      <c r="Y27">
        <f>IF(Y$8&lt;Input!$D$13,IF(Y$8+$A27&gt;=Input!$D$13,1,INDEX(Input!$M$11:$M$136,Y$8+$A27)),0)</f>
        <v>1</v>
      </c>
      <c r="Z27">
        <f>IF(Z$8&lt;Input!$D$13,IF(Z$8+$A27&gt;=Input!$D$13,1,INDEX(Input!$M$11:$M$136,Z$8+$A27)),0)</f>
        <v>1</v>
      </c>
      <c r="AA27">
        <f>IF(AA$8&lt;Input!$D$13,IF(AA$8+$A27&gt;=Input!$D$13,1,INDEX(Input!$M$11:$M$136,AA$8+$A27)),0)</f>
        <v>1</v>
      </c>
      <c r="AB27">
        <f>IF(AB$8&lt;Input!$D$13,IF(AB$8+$A27&gt;=Input!$D$13,1,INDEX(Input!$M$11:$M$136,AB$8+$A27)),0)</f>
        <v>1</v>
      </c>
      <c r="AC27">
        <f>IF(AC$8&lt;Input!$D$13,IF(AC$8+$A27&gt;=Input!$D$13,1,INDEX(Input!$M$11:$M$136,AC$8+$A27)),0)</f>
        <v>1</v>
      </c>
      <c r="AD27">
        <f>IF(AD$8&lt;Input!$D$13,IF(AD$8+$A27&gt;=Input!$D$13,1,INDEX(Input!$M$11:$M$136,AD$8+$A27)),0)</f>
        <v>1</v>
      </c>
      <c r="AE27">
        <f>IF(AE$8&lt;Input!$D$13,IF(AE$8+$A27&gt;=Input!$D$13,1,INDEX(Input!$M$11:$M$136,AE$8+$A27)),0)</f>
        <v>1</v>
      </c>
      <c r="AF27">
        <f>IF(AF$8&lt;Input!$D$13,IF(AF$8+$A27&gt;=Input!$D$13,1,INDEX(Input!$M$11:$M$136,AF$8+$A27)),0)</f>
        <v>1</v>
      </c>
      <c r="AG27">
        <f>IF(AG$8&lt;Input!$D$13,IF(AG$8+$A27&gt;=Input!$D$13,1,INDEX(Input!$M$11:$M$136,AG$8+$A27)),0)</f>
        <v>1</v>
      </c>
      <c r="AH27">
        <f>IF(AH$8&lt;Input!$D$13,IF(AH$8+$A27&gt;=Input!$D$13,1,INDEX(Input!$M$11:$M$136,AH$8+$A27)),0)</f>
        <v>1</v>
      </c>
      <c r="AI27">
        <f>IF(AI$8&lt;Input!$D$13,IF(AI$8+$A27&gt;=Input!$D$13,1,INDEX(Input!$M$11:$M$136,AI$8+$A27)),0)</f>
        <v>1</v>
      </c>
      <c r="AJ27">
        <f>IF(AJ$8&lt;Input!$D$13,IF(AJ$8+$A27&gt;=Input!$D$13,1,INDEX(Input!$M$11:$M$136,AJ$8+$A27)),0)</f>
        <v>1</v>
      </c>
      <c r="AK27">
        <f>IF(AK$8&lt;Input!$D$13,IF(AK$8+$A27&gt;=Input!$D$13,1,INDEX(Input!$M$11:$M$136,AK$8+$A27)),0)</f>
        <v>1</v>
      </c>
      <c r="AL27">
        <f>IF(AL$8&lt;Input!$D$13,IF(AL$8+$A27&gt;=Input!$D$13,1,INDEX(Input!$M$11:$M$136,AL$8+$A27)),0)</f>
        <v>1</v>
      </c>
      <c r="AM27">
        <f>IF(AM$8&lt;Input!$D$13,IF(AM$8+$A27&gt;=Input!$D$13,1,INDEX(Input!$M$11:$M$136,AM$8+$A27)),0)</f>
        <v>1</v>
      </c>
      <c r="AN27">
        <f>IF(AN$8&lt;Input!$D$13,IF(AN$8+$A27&gt;=Input!$D$13,1,INDEX(Input!$M$11:$M$136,AN$8+$A27)),0)</f>
        <v>1</v>
      </c>
      <c r="AO27">
        <f>IF(AO$8&lt;Input!$D$13,IF(AO$8+$A27&gt;=Input!$D$13,1,INDEX(Input!$M$11:$M$136,AO$8+$A27)),0)</f>
        <v>0</v>
      </c>
      <c r="AP27">
        <f>IF(AP$8&lt;Input!$D$13,IF(AP$8+$A27&gt;=Input!$D$13,1,INDEX(Input!$M$11:$M$136,AP$8+$A27)),0)</f>
        <v>0</v>
      </c>
      <c r="AQ27">
        <f>IF(AQ$8&lt;Input!$D$13,IF(AQ$8+$A27&gt;=Input!$D$13,1,INDEX(Input!$M$11:$M$136,AQ$8+$A27)),0)</f>
        <v>0</v>
      </c>
      <c r="AR27">
        <f>IF(AR$8&lt;Input!$D$13,IF(AR$8+$A27&gt;=Input!$D$13,1,INDEX(Input!$M$11:$M$136,AR$8+$A27)),0)</f>
        <v>0</v>
      </c>
      <c r="AS27">
        <f>IF(AS$8&lt;Input!$D$13,IF(AS$8+$A27&gt;=Input!$D$13,1,INDEX(Input!$M$11:$M$136,AS$8+$A27)),0)</f>
        <v>0</v>
      </c>
      <c r="AT27">
        <f>IF(AT$8&lt;Input!$D$13,IF(AT$8+$A27&gt;=Input!$D$13,1,INDEX(Input!$M$11:$M$136,AT$8+$A27)),0)</f>
        <v>0</v>
      </c>
      <c r="AU27">
        <f>IF(AU$8&lt;Input!$D$13,IF(AU$8+$A27&gt;=Input!$D$13,1,INDEX(Input!$M$11:$M$136,AU$8+$A27)),0)</f>
        <v>0</v>
      </c>
      <c r="AV27">
        <f>IF(AV$8&lt;Input!$D$13,IF(AV$8+$A27&gt;=Input!$D$13,1,INDEX(Input!$M$11:$M$136,AV$8+$A27)),0)</f>
        <v>0</v>
      </c>
      <c r="AW27">
        <f>IF(AW$8&lt;Input!$D$13,IF(AW$8+$A27&gt;=Input!$D$13,1,INDEX(Input!$M$11:$M$136,AW$8+$A27)),0)</f>
        <v>0</v>
      </c>
      <c r="AX27">
        <f>IF(AX$8&lt;Input!$D$13,IF(AX$8+$A27&gt;=Input!$D$13,1,INDEX(Input!$M$11:$M$136,AX$8+$A27)),0)</f>
        <v>0</v>
      </c>
      <c r="AY27">
        <f>IF(AY$8&lt;Input!$D$13,IF(AY$8+$A27&gt;=Input!$D$13,1,INDEX(Input!$M$11:$M$136,AY$8+$A27)),0)</f>
        <v>0</v>
      </c>
      <c r="AZ27">
        <f>IF(AZ$8&lt;Input!$D$13,IF(AZ$8+$A27&gt;=Input!$D$13,1,INDEX(Input!$M$11:$M$136,AZ$8+$A27)),0)</f>
        <v>0</v>
      </c>
      <c r="BA27">
        <f>IF(BA$8&lt;Input!$D$13,IF(BA$8+$A27&gt;=Input!$D$13,1,INDEX(Input!$M$11:$M$136,BA$8+$A27)),0)</f>
        <v>0</v>
      </c>
      <c r="BB27">
        <f>IF(BB$8&lt;Input!$D$13,IF(BB$8+$A27&gt;=Input!$D$13,1,INDEX(Input!$M$11:$M$136,BB$8+$A27)),0)</f>
        <v>0</v>
      </c>
      <c r="BC27">
        <f>IF(BC$8&lt;Input!$D$13,IF(BC$8+$A27&gt;=Input!$D$13,1,INDEX(Input!$M$11:$M$136,BC$8+$A27)),0)</f>
        <v>0</v>
      </c>
      <c r="BD27">
        <f>IF(BD$8&lt;Input!$D$13,IF(BD$8+$A27&gt;=Input!$D$13,1,INDEX(Input!$M$11:$M$136,BD$8+$A27)),0)</f>
        <v>0</v>
      </c>
      <c r="BE27">
        <f>IF(BE$8&lt;Input!$D$13,IF(BE$8+$A27&gt;=Input!$D$13,1,INDEX(Input!$M$11:$M$136,BE$8+$A27)),0)</f>
        <v>0</v>
      </c>
      <c r="BF27">
        <f>IF(BF$8&lt;Input!$D$13,IF(BF$8+$A27&gt;=Input!$D$13,1,INDEX(Input!$M$11:$M$136,BF$8+$A27)),0)</f>
        <v>0</v>
      </c>
      <c r="BG27">
        <f>IF(BG$8&lt;Input!$D$13,IF(BG$8+$A27&gt;=Input!$D$13,1,INDEX(Input!$M$11:$M$136,BG$8+$A27)),0)</f>
        <v>0</v>
      </c>
      <c r="BH27">
        <f>IF(BH$8&lt;Input!$D$13,IF(BH$8+$A27&gt;=Input!$D$13,1,INDEX(Input!$M$11:$M$136,BH$8+$A27)),0)</f>
        <v>0</v>
      </c>
      <c r="BI27">
        <f>IF(BI$8&lt;Input!$D$13,IF(BI$8+$A27&gt;=Input!$D$13,1,INDEX(Input!$M$11:$M$136,BI$8+$A27)),0)</f>
        <v>0</v>
      </c>
      <c r="BJ27">
        <f>IF(BJ$8&lt;Input!$D$13,IF(BJ$8+$A27&gt;=Input!$D$13,1,INDEX(Input!$M$11:$M$136,BJ$8+$A27)),0)</f>
        <v>0</v>
      </c>
      <c r="BK27">
        <f>IF(BK$8&lt;Input!$D$13,IF(BK$8+$A27&gt;=Input!$D$13,1,INDEX(Input!$M$11:$M$136,BK$8+$A27)),0)</f>
        <v>0</v>
      </c>
      <c r="BL27">
        <f>IF(BL$8&lt;Input!$D$13,IF(BL$8+$A27&gt;=Input!$D$13,1,INDEX(Input!$M$11:$M$136,BL$8+$A27)),0)</f>
        <v>0</v>
      </c>
      <c r="BM27">
        <f>IF(BM$8&lt;Input!$D$13,IF(BM$8+$A27&gt;=Input!$D$13,1,INDEX(Input!$M$11:$M$136,BM$8+$A27)),0)</f>
        <v>0</v>
      </c>
      <c r="BN27">
        <f>IF(BN$8&lt;Input!$D$13,IF(BN$8+$A27&gt;=Input!$D$13,1,INDEX(Input!$M$11:$M$136,BN$8+$A27)),0)</f>
        <v>0</v>
      </c>
    </row>
    <row r="28" spans="1:66">
      <c r="A28">
        <f>Brx!A28</f>
        <v>17</v>
      </c>
      <c r="C28">
        <f>'AL-R'!C28</f>
        <v>0.23107317676383948</v>
      </c>
      <c r="E28">
        <f t="shared" si="3"/>
        <v>37</v>
      </c>
      <c r="F28">
        <f>IF(F$8&lt;Input!$D$13,IF(F$8+$A28&gt;=Input!$D$13,1,INDEX(Input!$M$11:$M$136,F$8+$A28)),0)</f>
        <v>0.93263555255459996</v>
      </c>
      <c r="G28">
        <f>IF(G$8&lt;Input!$D$13,IF(G$8+$A28&gt;=Input!$D$13,1,INDEX(Input!$M$11:$M$136,G$8+$A28)),0)</f>
        <v>0.93714233425978</v>
      </c>
      <c r="H28">
        <f>IF(H$8&lt;Input!$D$13,IF(H$8+$A28&gt;=Input!$D$13,1,INDEX(Input!$M$11:$M$136,H$8+$A28)),0)</f>
        <v>0.94097788491000001</v>
      </c>
      <c r="I28">
        <f>IF(I$8&lt;Input!$D$13,IF(I$8+$A28&gt;=Input!$D$13,1,INDEX(Input!$M$11:$M$136,I$8+$A28)),0)</f>
        <v>0.94441788733151999</v>
      </c>
      <c r="J28">
        <f>IF(J$8&lt;Input!$D$13,IF(J$8+$A28&gt;=Input!$D$13,1,INDEX(Input!$M$11:$M$136,J$8+$A28)),0)</f>
        <v>0.94726663376127995</v>
      </c>
      <c r="K28">
        <f>IF(K$8&lt;Input!$D$13,IF(K$8+$A28&gt;=Input!$D$13,1,INDEX(Input!$M$11:$M$136,K$8+$A28)),0)</f>
        <v>0.94968840354149997</v>
      </c>
      <c r="L28">
        <f>IF(L$8&lt;Input!$D$13,IF(L$8+$A28&gt;=Input!$D$13,1,INDEX(Input!$M$11:$M$136,L$8+$A28)),0)</f>
        <v>0.95168247498918002</v>
      </c>
      <c r="M28">
        <f>IF(M$8&lt;Input!$D$13,IF(M$8+$A28&gt;=Input!$D$13,1,INDEX(Input!$M$11:$M$136,M$8+$A28)),0)</f>
        <v>0.95334836860680006</v>
      </c>
      <c r="N28">
        <f>IF(N$8&lt;Input!$D$13,IF(N$8+$A28&gt;=Input!$D$13,1,INDEX(Input!$M$11:$M$136,N$8+$A28)),0)</f>
        <v>0.95468821901672996</v>
      </c>
      <c r="O28">
        <f>IF(O$8&lt;Input!$D$13,IF(O$8+$A28&gt;=Input!$D$13,1,INDEX(Input!$M$11:$M$136,O$8+$A28)),0)</f>
        <v>0.95570483643815995</v>
      </c>
      <c r="P28">
        <f>IF(P$8&lt;Input!$D$13,IF(P$8+$A28&gt;=Input!$D$13,1,INDEX(Input!$M$11:$M$136,P$8+$A28)),0)</f>
        <v>0.956565005882</v>
      </c>
      <c r="Q28">
        <f>IF(Q$8&lt;Input!$D$13,IF(Q$8+$A28&gt;=Input!$D$13,1,INDEX(Input!$M$11:$M$136,Q$8+$A28)),0)</f>
        <v>0.95718451545105998</v>
      </c>
      <c r="R28">
        <f>IF(R$8&lt;Input!$D$13,IF(R$8+$A28&gt;=Input!$D$13,1,INDEX(Input!$M$11:$M$136,R$8+$A28)),0)</f>
        <v>0.9577534961652</v>
      </c>
      <c r="S28">
        <f>IF(S$8&lt;Input!$D$13,IF(S$8+$A28&gt;=Input!$D$13,1,INDEX(Input!$M$11:$M$136,S$8+$A28)),0)</f>
        <v>0.95810863337004004</v>
      </c>
      <c r="T28">
        <f>IF(T$8&lt;Input!$D$13,IF(T$8+$A28&gt;=Input!$D$13,1,INDEX(Input!$M$11:$M$136,T$8+$A28)),0)</f>
        <v>0.95845191756084003</v>
      </c>
      <c r="U28">
        <f>IF(U$8&lt;Input!$D$13,IF(U$8+$A28&gt;=Input!$D$13,1,INDEX(Input!$M$11:$M$136,U$8+$A28)),0)</f>
        <v>0.95822285071919999</v>
      </c>
      <c r="V28">
        <f>IF(V$8&lt;Input!$D$13,IF(V$8+$A28&gt;=Input!$D$13,1,INDEX(Input!$M$11:$M$136,V$8+$A28)),0)</f>
        <v>0.9591028394376</v>
      </c>
      <c r="W28">
        <f>IF(W$8&lt;Input!$D$13,IF(W$8+$A28&gt;=Input!$D$13,1,INDEX(Input!$M$11:$M$136,W$8+$A28)),0)</f>
        <v>0.95961307018983999</v>
      </c>
      <c r="X28">
        <f>IF(X$8&lt;Input!$D$13,IF(X$8+$A28&gt;=Input!$D$13,1,INDEX(Input!$M$11:$M$136,X$8+$A28)),0)</f>
        <v>1</v>
      </c>
      <c r="Y28">
        <f>IF(Y$8&lt;Input!$D$13,IF(Y$8+$A28&gt;=Input!$D$13,1,INDEX(Input!$M$11:$M$136,Y$8+$A28)),0)</f>
        <v>1</v>
      </c>
      <c r="Z28">
        <f>IF(Z$8&lt;Input!$D$13,IF(Z$8+$A28&gt;=Input!$D$13,1,INDEX(Input!$M$11:$M$136,Z$8+$A28)),0)</f>
        <v>1</v>
      </c>
      <c r="AA28">
        <f>IF(AA$8&lt;Input!$D$13,IF(AA$8+$A28&gt;=Input!$D$13,1,INDEX(Input!$M$11:$M$136,AA$8+$A28)),0)</f>
        <v>1</v>
      </c>
      <c r="AB28">
        <f>IF(AB$8&lt;Input!$D$13,IF(AB$8+$A28&gt;=Input!$D$13,1,INDEX(Input!$M$11:$M$136,AB$8+$A28)),0)</f>
        <v>1</v>
      </c>
      <c r="AC28">
        <f>IF(AC$8&lt;Input!$D$13,IF(AC$8+$A28&gt;=Input!$D$13,1,INDEX(Input!$M$11:$M$136,AC$8+$A28)),0)</f>
        <v>1</v>
      </c>
      <c r="AD28">
        <f>IF(AD$8&lt;Input!$D$13,IF(AD$8+$A28&gt;=Input!$D$13,1,INDEX(Input!$M$11:$M$136,AD$8+$A28)),0)</f>
        <v>1</v>
      </c>
      <c r="AE28">
        <f>IF(AE$8&lt;Input!$D$13,IF(AE$8+$A28&gt;=Input!$D$13,1,INDEX(Input!$M$11:$M$136,AE$8+$A28)),0)</f>
        <v>1</v>
      </c>
      <c r="AF28">
        <f>IF(AF$8&lt;Input!$D$13,IF(AF$8+$A28&gt;=Input!$D$13,1,INDEX(Input!$M$11:$M$136,AF$8+$A28)),0)</f>
        <v>1</v>
      </c>
      <c r="AG28">
        <f>IF(AG$8&lt;Input!$D$13,IF(AG$8+$A28&gt;=Input!$D$13,1,INDEX(Input!$M$11:$M$136,AG$8+$A28)),0)</f>
        <v>1</v>
      </c>
      <c r="AH28">
        <f>IF(AH$8&lt;Input!$D$13,IF(AH$8+$A28&gt;=Input!$D$13,1,INDEX(Input!$M$11:$M$136,AH$8+$A28)),0)</f>
        <v>1</v>
      </c>
      <c r="AI28">
        <f>IF(AI$8&lt;Input!$D$13,IF(AI$8+$A28&gt;=Input!$D$13,1,INDEX(Input!$M$11:$M$136,AI$8+$A28)),0)</f>
        <v>1</v>
      </c>
      <c r="AJ28">
        <f>IF(AJ$8&lt;Input!$D$13,IF(AJ$8+$A28&gt;=Input!$D$13,1,INDEX(Input!$M$11:$M$136,AJ$8+$A28)),0)</f>
        <v>1</v>
      </c>
      <c r="AK28">
        <f>IF(AK$8&lt;Input!$D$13,IF(AK$8+$A28&gt;=Input!$D$13,1,INDEX(Input!$M$11:$M$136,AK$8+$A28)),0)</f>
        <v>1</v>
      </c>
      <c r="AL28">
        <f>IF(AL$8&lt;Input!$D$13,IF(AL$8+$A28&gt;=Input!$D$13,1,INDEX(Input!$M$11:$M$136,AL$8+$A28)),0)</f>
        <v>1</v>
      </c>
      <c r="AM28">
        <f>IF(AM$8&lt;Input!$D$13,IF(AM$8+$A28&gt;=Input!$D$13,1,INDEX(Input!$M$11:$M$136,AM$8+$A28)),0)</f>
        <v>1</v>
      </c>
      <c r="AN28">
        <f>IF(AN$8&lt;Input!$D$13,IF(AN$8+$A28&gt;=Input!$D$13,1,INDEX(Input!$M$11:$M$136,AN$8+$A28)),0)</f>
        <v>1</v>
      </c>
      <c r="AO28">
        <f>IF(AO$8&lt;Input!$D$13,IF(AO$8+$A28&gt;=Input!$D$13,1,INDEX(Input!$M$11:$M$136,AO$8+$A28)),0)</f>
        <v>0</v>
      </c>
      <c r="AP28">
        <f>IF(AP$8&lt;Input!$D$13,IF(AP$8+$A28&gt;=Input!$D$13,1,INDEX(Input!$M$11:$M$136,AP$8+$A28)),0)</f>
        <v>0</v>
      </c>
      <c r="AQ28">
        <f>IF(AQ$8&lt;Input!$D$13,IF(AQ$8+$A28&gt;=Input!$D$13,1,INDEX(Input!$M$11:$M$136,AQ$8+$A28)),0)</f>
        <v>0</v>
      </c>
      <c r="AR28">
        <f>IF(AR$8&lt;Input!$D$13,IF(AR$8+$A28&gt;=Input!$D$13,1,INDEX(Input!$M$11:$M$136,AR$8+$A28)),0)</f>
        <v>0</v>
      </c>
      <c r="AS28">
        <f>IF(AS$8&lt;Input!$D$13,IF(AS$8+$A28&gt;=Input!$D$13,1,INDEX(Input!$M$11:$M$136,AS$8+$A28)),0)</f>
        <v>0</v>
      </c>
      <c r="AT28">
        <f>IF(AT$8&lt;Input!$D$13,IF(AT$8+$A28&gt;=Input!$D$13,1,INDEX(Input!$M$11:$M$136,AT$8+$A28)),0)</f>
        <v>0</v>
      </c>
      <c r="AU28">
        <f>IF(AU$8&lt;Input!$D$13,IF(AU$8+$A28&gt;=Input!$D$13,1,INDEX(Input!$M$11:$M$136,AU$8+$A28)),0)</f>
        <v>0</v>
      </c>
      <c r="AV28">
        <f>IF(AV$8&lt;Input!$D$13,IF(AV$8+$A28&gt;=Input!$D$13,1,INDEX(Input!$M$11:$M$136,AV$8+$A28)),0)</f>
        <v>0</v>
      </c>
      <c r="AW28">
        <f>IF(AW$8&lt;Input!$D$13,IF(AW$8+$A28&gt;=Input!$D$13,1,INDEX(Input!$M$11:$M$136,AW$8+$A28)),0)</f>
        <v>0</v>
      </c>
      <c r="AX28">
        <f>IF(AX$8&lt;Input!$D$13,IF(AX$8+$A28&gt;=Input!$D$13,1,INDEX(Input!$M$11:$M$136,AX$8+$A28)),0)</f>
        <v>0</v>
      </c>
      <c r="AY28">
        <f>IF(AY$8&lt;Input!$D$13,IF(AY$8+$A28&gt;=Input!$D$13,1,INDEX(Input!$M$11:$M$136,AY$8+$A28)),0)</f>
        <v>0</v>
      </c>
      <c r="AZ28">
        <f>IF(AZ$8&lt;Input!$D$13,IF(AZ$8+$A28&gt;=Input!$D$13,1,INDEX(Input!$M$11:$M$136,AZ$8+$A28)),0)</f>
        <v>0</v>
      </c>
      <c r="BA28">
        <f>IF(BA$8&lt;Input!$D$13,IF(BA$8+$A28&gt;=Input!$D$13,1,INDEX(Input!$M$11:$M$136,BA$8+$A28)),0)</f>
        <v>0</v>
      </c>
      <c r="BB28">
        <f>IF(BB$8&lt;Input!$D$13,IF(BB$8+$A28&gt;=Input!$D$13,1,INDEX(Input!$M$11:$M$136,BB$8+$A28)),0)</f>
        <v>0</v>
      </c>
      <c r="BC28">
        <f>IF(BC$8&lt;Input!$D$13,IF(BC$8+$A28&gt;=Input!$D$13,1,INDEX(Input!$M$11:$M$136,BC$8+$A28)),0)</f>
        <v>0</v>
      </c>
      <c r="BD28">
        <f>IF(BD$8&lt;Input!$D$13,IF(BD$8+$A28&gt;=Input!$D$13,1,INDEX(Input!$M$11:$M$136,BD$8+$A28)),0)</f>
        <v>0</v>
      </c>
      <c r="BE28">
        <f>IF(BE$8&lt;Input!$D$13,IF(BE$8+$A28&gt;=Input!$D$13,1,INDEX(Input!$M$11:$M$136,BE$8+$A28)),0)</f>
        <v>0</v>
      </c>
      <c r="BF28">
        <f>IF(BF$8&lt;Input!$D$13,IF(BF$8+$A28&gt;=Input!$D$13,1,INDEX(Input!$M$11:$M$136,BF$8+$A28)),0)</f>
        <v>0</v>
      </c>
      <c r="BG28">
        <f>IF(BG$8&lt;Input!$D$13,IF(BG$8+$A28&gt;=Input!$D$13,1,INDEX(Input!$M$11:$M$136,BG$8+$A28)),0)</f>
        <v>0</v>
      </c>
      <c r="BH28">
        <f>IF(BH$8&lt;Input!$D$13,IF(BH$8+$A28&gt;=Input!$D$13,1,INDEX(Input!$M$11:$M$136,BH$8+$A28)),0)</f>
        <v>0</v>
      </c>
      <c r="BI28">
        <f>IF(BI$8&lt;Input!$D$13,IF(BI$8+$A28&gt;=Input!$D$13,1,INDEX(Input!$M$11:$M$136,BI$8+$A28)),0)</f>
        <v>0</v>
      </c>
      <c r="BJ28">
        <f>IF(BJ$8&lt;Input!$D$13,IF(BJ$8+$A28&gt;=Input!$D$13,1,INDEX(Input!$M$11:$M$136,BJ$8+$A28)),0)</f>
        <v>0</v>
      </c>
      <c r="BK28">
        <f>IF(BK$8&lt;Input!$D$13,IF(BK$8+$A28&gt;=Input!$D$13,1,INDEX(Input!$M$11:$M$136,BK$8+$A28)),0)</f>
        <v>0</v>
      </c>
      <c r="BL28">
        <f>IF(BL$8&lt;Input!$D$13,IF(BL$8+$A28&gt;=Input!$D$13,1,INDEX(Input!$M$11:$M$136,BL$8+$A28)),0)</f>
        <v>0</v>
      </c>
      <c r="BM28">
        <f>IF(BM$8&lt;Input!$D$13,IF(BM$8+$A28&gt;=Input!$D$13,1,INDEX(Input!$M$11:$M$136,BM$8+$A28)),0)</f>
        <v>0</v>
      </c>
      <c r="BN28">
        <f>IF(BN$8&lt;Input!$D$13,IF(BN$8+$A28&gt;=Input!$D$13,1,INDEX(Input!$M$11:$M$136,BN$8+$A28)),0)</f>
        <v>0</v>
      </c>
    </row>
    <row r="29" spans="1:66">
      <c r="A29">
        <f>Brx!A29</f>
        <v>18</v>
      </c>
      <c r="C29">
        <f>'AL-R'!C29</f>
        <v>0.21199374015031144</v>
      </c>
      <c r="E29">
        <f t="shared" si="3"/>
        <v>38</v>
      </c>
      <c r="F29">
        <f>IF(F$8&lt;Input!$D$13,IF(F$8+$A29&gt;=Input!$D$13,1,INDEX(Input!$M$11:$M$136,F$8+$A29)),0)</f>
        <v>0.93714233425978</v>
      </c>
      <c r="G29">
        <f>IF(G$8&lt;Input!$D$13,IF(G$8+$A29&gt;=Input!$D$13,1,INDEX(Input!$M$11:$M$136,G$8+$A29)),0)</f>
        <v>0.94097788491000001</v>
      </c>
      <c r="H29">
        <f>IF(H$8&lt;Input!$D$13,IF(H$8+$A29&gt;=Input!$D$13,1,INDEX(Input!$M$11:$M$136,H$8+$A29)),0)</f>
        <v>0.94441788733151999</v>
      </c>
      <c r="I29">
        <f>IF(I$8&lt;Input!$D$13,IF(I$8+$A29&gt;=Input!$D$13,1,INDEX(Input!$M$11:$M$136,I$8+$A29)),0)</f>
        <v>0.94726663376127995</v>
      </c>
      <c r="J29">
        <f>IF(J$8&lt;Input!$D$13,IF(J$8+$A29&gt;=Input!$D$13,1,INDEX(Input!$M$11:$M$136,J$8+$A29)),0)</f>
        <v>0.94968840354149997</v>
      </c>
      <c r="K29">
        <f>IF(K$8&lt;Input!$D$13,IF(K$8+$A29&gt;=Input!$D$13,1,INDEX(Input!$M$11:$M$136,K$8+$A29)),0)</f>
        <v>0.95168247498918002</v>
      </c>
      <c r="L29">
        <f>IF(L$8&lt;Input!$D$13,IF(L$8+$A29&gt;=Input!$D$13,1,INDEX(Input!$M$11:$M$136,L$8+$A29)),0)</f>
        <v>0.95334836860680006</v>
      </c>
      <c r="M29">
        <f>IF(M$8&lt;Input!$D$13,IF(M$8+$A29&gt;=Input!$D$13,1,INDEX(Input!$M$11:$M$136,M$8+$A29)),0)</f>
        <v>0.95468821901672996</v>
      </c>
      <c r="N29">
        <f>IF(N$8&lt;Input!$D$13,IF(N$8+$A29&gt;=Input!$D$13,1,INDEX(Input!$M$11:$M$136,N$8+$A29)),0)</f>
        <v>0.95570483643815995</v>
      </c>
      <c r="O29">
        <f>IF(O$8&lt;Input!$D$13,IF(O$8+$A29&gt;=Input!$D$13,1,INDEX(Input!$M$11:$M$136,O$8+$A29)),0)</f>
        <v>0.956565005882</v>
      </c>
      <c r="P29">
        <f>IF(P$8&lt;Input!$D$13,IF(P$8+$A29&gt;=Input!$D$13,1,INDEX(Input!$M$11:$M$136,P$8+$A29)),0)</f>
        <v>0.95718451545105998</v>
      </c>
      <c r="Q29">
        <f>IF(Q$8&lt;Input!$D$13,IF(Q$8+$A29&gt;=Input!$D$13,1,INDEX(Input!$M$11:$M$136,Q$8+$A29)),0)</f>
        <v>0.9577534961652</v>
      </c>
      <c r="R29">
        <f>IF(R$8&lt;Input!$D$13,IF(R$8+$A29&gt;=Input!$D$13,1,INDEX(Input!$M$11:$M$136,R$8+$A29)),0)</f>
        <v>0.95810863337004004</v>
      </c>
      <c r="S29">
        <f>IF(S$8&lt;Input!$D$13,IF(S$8+$A29&gt;=Input!$D$13,1,INDEX(Input!$M$11:$M$136,S$8+$A29)),0)</f>
        <v>0.95845191756084003</v>
      </c>
      <c r="T29">
        <f>IF(T$8&lt;Input!$D$13,IF(T$8+$A29&gt;=Input!$D$13,1,INDEX(Input!$M$11:$M$136,T$8+$A29)),0)</f>
        <v>0.95822285071919999</v>
      </c>
      <c r="U29">
        <f>IF(U$8&lt;Input!$D$13,IF(U$8+$A29&gt;=Input!$D$13,1,INDEX(Input!$M$11:$M$136,U$8+$A29)),0)</f>
        <v>0.9591028394376</v>
      </c>
      <c r="V29">
        <f>IF(V$8&lt;Input!$D$13,IF(V$8+$A29&gt;=Input!$D$13,1,INDEX(Input!$M$11:$M$136,V$8+$A29)),0)</f>
        <v>0.95961307018983999</v>
      </c>
      <c r="W29">
        <f>IF(W$8&lt;Input!$D$13,IF(W$8+$A29&gt;=Input!$D$13,1,INDEX(Input!$M$11:$M$136,W$8+$A29)),0)</f>
        <v>1</v>
      </c>
      <c r="X29">
        <f>IF(X$8&lt;Input!$D$13,IF(X$8+$A29&gt;=Input!$D$13,1,INDEX(Input!$M$11:$M$136,X$8+$A29)),0)</f>
        <v>1</v>
      </c>
      <c r="Y29">
        <f>IF(Y$8&lt;Input!$D$13,IF(Y$8+$A29&gt;=Input!$D$13,1,INDEX(Input!$M$11:$M$136,Y$8+$A29)),0)</f>
        <v>1</v>
      </c>
      <c r="Z29">
        <f>IF(Z$8&lt;Input!$D$13,IF(Z$8+$A29&gt;=Input!$D$13,1,INDEX(Input!$M$11:$M$136,Z$8+$A29)),0)</f>
        <v>1</v>
      </c>
      <c r="AA29">
        <f>IF(AA$8&lt;Input!$D$13,IF(AA$8+$A29&gt;=Input!$D$13,1,INDEX(Input!$M$11:$M$136,AA$8+$A29)),0)</f>
        <v>1</v>
      </c>
      <c r="AB29">
        <f>IF(AB$8&lt;Input!$D$13,IF(AB$8+$A29&gt;=Input!$D$13,1,INDEX(Input!$M$11:$M$136,AB$8+$A29)),0)</f>
        <v>1</v>
      </c>
      <c r="AC29">
        <f>IF(AC$8&lt;Input!$D$13,IF(AC$8+$A29&gt;=Input!$D$13,1,INDEX(Input!$M$11:$M$136,AC$8+$A29)),0)</f>
        <v>1</v>
      </c>
      <c r="AD29">
        <f>IF(AD$8&lt;Input!$D$13,IF(AD$8+$A29&gt;=Input!$D$13,1,INDEX(Input!$M$11:$M$136,AD$8+$A29)),0)</f>
        <v>1</v>
      </c>
      <c r="AE29">
        <f>IF(AE$8&lt;Input!$D$13,IF(AE$8+$A29&gt;=Input!$D$13,1,INDEX(Input!$M$11:$M$136,AE$8+$A29)),0)</f>
        <v>1</v>
      </c>
      <c r="AF29">
        <f>IF(AF$8&lt;Input!$D$13,IF(AF$8+$A29&gt;=Input!$D$13,1,INDEX(Input!$M$11:$M$136,AF$8+$A29)),0)</f>
        <v>1</v>
      </c>
      <c r="AG29">
        <f>IF(AG$8&lt;Input!$D$13,IF(AG$8+$A29&gt;=Input!$D$13,1,INDEX(Input!$M$11:$M$136,AG$8+$A29)),0)</f>
        <v>1</v>
      </c>
      <c r="AH29">
        <f>IF(AH$8&lt;Input!$D$13,IF(AH$8+$A29&gt;=Input!$D$13,1,INDEX(Input!$M$11:$M$136,AH$8+$A29)),0)</f>
        <v>1</v>
      </c>
      <c r="AI29">
        <f>IF(AI$8&lt;Input!$D$13,IF(AI$8+$A29&gt;=Input!$D$13,1,INDEX(Input!$M$11:$M$136,AI$8+$A29)),0)</f>
        <v>1</v>
      </c>
      <c r="AJ29">
        <f>IF(AJ$8&lt;Input!$D$13,IF(AJ$8+$A29&gt;=Input!$D$13,1,INDEX(Input!$M$11:$M$136,AJ$8+$A29)),0)</f>
        <v>1</v>
      </c>
      <c r="AK29">
        <f>IF(AK$8&lt;Input!$D$13,IF(AK$8+$A29&gt;=Input!$D$13,1,INDEX(Input!$M$11:$M$136,AK$8+$A29)),0)</f>
        <v>1</v>
      </c>
      <c r="AL29">
        <f>IF(AL$8&lt;Input!$D$13,IF(AL$8+$A29&gt;=Input!$D$13,1,INDEX(Input!$M$11:$M$136,AL$8+$A29)),0)</f>
        <v>1</v>
      </c>
      <c r="AM29">
        <f>IF(AM$8&lt;Input!$D$13,IF(AM$8+$A29&gt;=Input!$D$13,1,INDEX(Input!$M$11:$M$136,AM$8+$A29)),0)</f>
        <v>1</v>
      </c>
      <c r="AN29">
        <f>IF(AN$8&lt;Input!$D$13,IF(AN$8+$A29&gt;=Input!$D$13,1,INDEX(Input!$M$11:$M$136,AN$8+$A29)),0)</f>
        <v>1</v>
      </c>
      <c r="AO29">
        <f>IF(AO$8&lt;Input!$D$13,IF(AO$8+$A29&gt;=Input!$D$13,1,INDEX(Input!$M$11:$M$136,AO$8+$A29)),0)</f>
        <v>0</v>
      </c>
      <c r="AP29">
        <f>IF(AP$8&lt;Input!$D$13,IF(AP$8+$A29&gt;=Input!$D$13,1,INDEX(Input!$M$11:$M$136,AP$8+$A29)),0)</f>
        <v>0</v>
      </c>
      <c r="AQ29">
        <f>IF(AQ$8&lt;Input!$D$13,IF(AQ$8+$A29&gt;=Input!$D$13,1,INDEX(Input!$M$11:$M$136,AQ$8+$A29)),0)</f>
        <v>0</v>
      </c>
      <c r="AR29">
        <f>IF(AR$8&lt;Input!$D$13,IF(AR$8+$A29&gt;=Input!$D$13,1,INDEX(Input!$M$11:$M$136,AR$8+$A29)),0)</f>
        <v>0</v>
      </c>
      <c r="AS29">
        <f>IF(AS$8&lt;Input!$D$13,IF(AS$8+$A29&gt;=Input!$D$13,1,INDEX(Input!$M$11:$M$136,AS$8+$A29)),0)</f>
        <v>0</v>
      </c>
      <c r="AT29">
        <f>IF(AT$8&lt;Input!$D$13,IF(AT$8+$A29&gt;=Input!$D$13,1,INDEX(Input!$M$11:$M$136,AT$8+$A29)),0)</f>
        <v>0</v>
      </c>
      <c r="AU29">
        <f>IF(AU$8&lt;Input!$D$13,IF(AU$8+$A29&gt;=Input!$D$13,1,INDEX(Input!$M$11:$M$136,AU$8+$A29)),0)</f>
        <v>0</v>
      </c>
      <c r="AV29">
        <f>IF(AV$8&lt;Input!$D$13,IF(AV$8+$A29&gt;=Input!$D$13,1,INDEX(Input!$M$11:$M$136,AV$8+$A29)),0)</f>
        <v>0</v>
      </c>
      <c r="AW29">
        <f>IF(AW$8&lt;Input!$D$13,IF(AW$8+$A29&gt;=Input!$D$13,1,INDEX(Input!$M$11:$M$136,AW$8+$A29)),0)</f>
        <v>0</v>
      </c>
      <c r="AX29">
        <f>IF(AX$8&lt;Input!$D$13,IF(AX$8+$A29&gt;=Input!$D$13,1,INDEX(Input!$M$11:$M$136,AX$8+$A29)),0)</f>
        <v>0</v>
      </c>
      <c r="AY29">
        <f>IF(AY$8&lt;Input!$D$13,IF(AY$8+$A29&gt;=Input!$D$13,1,INDEX(Input!$M$11:$M$136,AY$8+$A29)),0)</f>
        <v>0</v>
      </c>
      <c r="AZ29">
        <f>IF(AZ$8&lt;Input!$D$13,IF(AZ$8+$A29&gt;=Input!$D$13,1,INDEX(Input!$M$11:$M$136,AZ$8+$A29)),0)</f>
        <v>0</v>
      </c>
      <c r="BA29">
        <f>IF(BA$8&lt;Input!$D$13,IF(BA$8+$A29&gt;=Input!$D$13,1,INDEX(Input!$M$11:$M$136,BA$8+$A29)),0)</f>
        <v>0</v>
      </c>
      <c r="BB29">
        <f>IF(BB$8&lt;Input!$D$13,IF(BB$8+$A29&gt;=Input!$D$13,1,INDEX(Input!$M$11:$M$136,BB$8+$A29)),0)</f>
        <v>0</v>
      </c>
      <c r="BC29">
        <f>IF(BC$8&lt;Input!$D$13,IF(BC$8+$A29&gt;=Input!$D$13,1,INDEX(Input!$M$11:$M$136,BC$8+$A29)),0)</f>
        <v>0</v>
      </c>
      <c r="BD29">
        <f>IF(BD$8&lt;Input!$D$13,IF(BD$8+$A29&gt;=Input!$D$13,1,INDEX(Input!$M$11:$M$136,BD$8+$A29)),0)</f>
        <v>0</v>
      </c>
      <c r="BE29">
        <f>IF(BE$8&lt;Input!$D$13,IF(BE$8+$A29&gt;=Input!$D$13,1,INDEX(Input!$M$11:$M$136,BE$8+$A29)),0)</f>
        <v>0</v>
      </c>
      <c r="BF29">
        <f>IF(BF$8&lt;Input!$D$13,IF(BF$8+$A29&gt;=Input!$D$13,1,INDEX(Input!$M$11:$M$136,BF$8+$A29)),0)</f>
        <v>0</v>
      </c>
      <c r="BG29">
        <f>IF(BG$8&lt;Input!$D$13,IF(BG$8+$A29&gt;=Input!$D$13,1,INDEX(Input!$M$11:$M$136,BG$8+$A29)),0)</f>
        <v>0</v>
      </c>
      <c r="BH29">
        <f>IF(BH$8&lt;Input!$D$13,IF(BH$8+$A29&gt;=Input!$D$13,1,INDEX(Input!$M$11:$M$136,BH$8+$A29)),0)</f>
        <v>0</v>
      </c>
      <c r="BI29">
        <f>IF(BI$8&lt;Input!$D$13,IF(BI$8+$A29&gt;=Input!$D$13,1,INDEX(Input!$M$11:$M$136,BI$8+$A29)),0)</f>
        <v>0</v>
      </c>
      <c r="BJ29">
        <f>IF(BJ$8&lt;Input!$D$13,IF(BJ$8+$A29&gt;=Input!$D$13,1,INDEX(Input!$M$11:$M$136,BJ$8+$A29)),0)</f>
        <v>0</v>
      </c>
      <c r="BK29">
        <f>IF(BK$8&lt;Input!$D$13,IF(BK$8+$A29&gt;=Input!$D$13,1,INDEX(Input!$M$11:$M$136,BK$8+$A29)),0)</f>
        <v>0</v>
      </c>
      <c r="BL29">
        <f>IF(BL$8&lt;Input!$D$13,IF(BL$8+$A29&gt;=Input!$D$13,1,INDEX(Input!$M$11:$M$136,BL$8+$A29)),0)</f>
        <v>0</v>
      </c>
      <c r="BM29">
        <f>IF(BM$8&lt;Input!$D$13,IF(BM$8+$A29&gt;=Input!$D$13,1,INDEX(Input!$M$11:$M$136,BM$8+$A29)),0)</f>
        <v>0</v>
      </c>
      <c r="BN29">
        <f>IF(BN$8&lt;Input!$D$13,IF(BN$8+$A29&gt;=Input!$D$13,1,INDEX(Input!$M$11:$M$136,BN$8+$A29)),0)</f>
        <v>0</v>
      </c>
    </row>
    <row r="30" spans="1:66">
      <c r="A30">
        <f>Brx!A30</f>
        <v>19</v>
      </c>
      <c r="C30">
        <f>'AL-R'!C30</f>
        <v>0.19448966986267105</v>
      </c>
      <c r="E30">
        <f t="shared" si="3"/>
        <v>39</v>
      </c>
      <c r="F30">
        <f>IF(F$8&lt;Input!$D$13,IF(F$8+$A30&gt;=Input!$D$13,1,INDEX(Input!$M$11:$M$136,F$8+$A30)),0)</f>
        <v>0.94097788491000001</v>
      </c>
      <c r="G30">
        <f>IF(G$8&lt;Input!$D$13,IF(G$8+$A30&gt;=Input!$D$13,1,INDEX(Input!$M$11:$M$136,G$8+$A30)),0)</f>
        <v>0.94441788733151999</v>
      </c>
      <c r="H30">
        <f>IF(H$8&lt;Input!$D$13,IF(H$8+$A30&gt;=Input!$D$13,1,INDEX(Input!$M$11:$M$136,H$8+$A30)),0)</f>
        <v>0.94726663376127995</v>
      </c>
      <c r="I30">
        <f>IF(I$8&lt;Input!$D$13,IF(I$8+$A30&gt;=Input!$D$13,1,INDEX(Input!$M$11:$M$136,I$8+$A30)),0)</f>
        <v>0.94968840354149997</v>
      </c>
      <c r="J30">
        <f>IF(J$8&lt;Input!$D$13,IF(J$8+$A30&gt;=Input!$D$13,1,INDEX(Input!$M$11:$M$136,J$8+$A30)),0)</f>
        <v>0.95168247498918002</v>
      </c>
      <c r="K30">
        <f>IF(K$8&lt;Input!$D$13,IF(K$8+$A30&gt;=Input!$D$13,1,INDEX(Input!$M$11:$M$136,K$8+$A30)),0)</f>
        <v>0.95334836860680006</v>
      </c>
      <c r="L30">
        <f>IF(L$8&lt;Input!$D$13,IF(L$8+$A30&gt;=Input!$D$13,1,INDEX(Input!$M$11:$M$136,L$8+$A30)),0)</f>
        <v>0.95468821901672996</v>
      </c>
      <c r="M30">
        <f>IF(M$8&lt;Input!$D$13,IF(M$8+$A30&gt;=Input!$D$13,1,INDEX(Input!$M$11:$M$136,M$8+$A30)),0)</f>
        <v>0.95570483643815995</v>
      </c>
      <c r="N30">
        <f>IF(N$8&lt;Input!$D$13,IF(N$8+$A30&gt;=Input!$D$13,1,INDEX(Input!$M$11:$M$136,N$8+$A30)),0)</f>
        <v>0.956565005882</v>
      </c>
      <c r="O30">
        <f>IF(O$8&lt;Input!$D$13,IF(O$8+$A30&gt;=Input!$D$13,1,INDEX(Input!$M$11:$M$136,O$8+$A30)),0)</f>
        <v>0.95718451545105998</v>
      </c>
      <c r="P30">
        <f>IF(P$8&lt;Input!$D$13,IF(P$8+$A30&gt;=Input!$D$13,1,INDEX(Input!$M$11:$M$136,P$8+$A30)),0)</f>
        <v>0.9577534961652</v>
      </c>
      <c r="Q30">
        <f>IF(Q$8&lt;Input!$D$13,IF(Q$8+$A30&gt;=Input!$D$13,1,INDEX(Input!$M$11:$M$136,Q$8+$A30)),0)</f>
        <v>0.95810863337004004</v>
      </c>
      <c r="R30">
        <f>IF(R$8&lt;Input!$D$13,IF(R$8+$A30&gt;=Input!$D$13,1,INDEX(Input!$M$11:$M$136,R$8+$A30)),0)</f>
        <v>0.95845191756084003</v>
      </c>
      <c r="S30">
        <f>IF(S$8&lt;Input!$D$13,IF(S$8+$A30&gt;=Input!$D$13,1,INDEX(Input!$M$11:$M$136,S$8+$A30)),0)</f>
        <v>0.95822285071919999</v>
      </c>
      <c r="T30">
        <f>IF(T$8&lt;Input!$D$13,IF(T$8+$A30&gt;=Input!$D$13,1,INDEX(Input!$M$11:$M$136,T$8+$A30)),0)</f>
        <v>0.9591028394376</v>
      </c>
      <c r="U30">
        <f>IF(U$8&lt;Input!$D$13,IF(U$8+$A30&gt;=Input!$D$13,1,INDEX(Input!$M$11:$M$136,U$8+$A30)),0)</f>
        <v>0.95961307018983999</v>
      </c>
      <c r="V30">
        <f>IF(V$8&lt;Input!$D$13,IF(V$8+$A30&gt;=Input!$D$13,1,INDEX(Input!$M$11:$M$136,V$8+$A30)),0)</f>
        <v>1</v>
      </c>
      <c r="W30">
        <f>IF(W$8&lt;Input!$D$13,IF(W$8+$A30&gt;=Input!$D$13,1,INDEX(Input!$M$11:$M$136,W$8+$A30)),0)</f>
        <v>1</v>
      </c>
      <c r="X30">
        <f>IF(X$8&lt;Input!$D$13,IF(X$8+$A30&gt;=Input!$D$13,1,INDEX(Input!$M$11:$M$136,X$8+$A30)),0)</f>
        <v>1</v>
      </c>
      <c r="Y30">
        <f>IF(Y$8&lt;Input!$D$13,IF(Y$8+$A30&gt;=Input!$D$13,1,INDEX(Input!$M$11:$M$136,Y$8+$A30)),0)</f>
        <v>1</v>
      </c>
      <c r="Z30">
        <f>IF(Z$8&lt;Input!$D$13,IF(Z$8+$A30&gt;=Input!$D$13,1,INDEX(Input!$M$11:$M$136,Z$8+$A30)),0)</f>
        <v>1</v>
      </c>
      <c r="AA30">
        <f>IF(AA$8&lt;Input!$D$13,IF(AA$8+$A30&gt;=Input!$D$13,1,INDEX(Input!$M$11:$M$136,AA$8+$A30)),0)</f>
        <v>1</v>
      </c>
      <c r="AB30">
        <f>IF(AB$8&lt;Input!$D$13,IF(AB$8+$A30&gt;=Input!$D$13,1,INDEX(Input!$M$11:$M$136,AB$8+$A30)),0)</f>
        <v>1</v>
      </c>
      <c r="AC30">
        <f>IF(AC$8&lt;Input!$D$13,IF(AC$8+$A30&gt;=Input!$D$13,1,INDEX(Input!$M$11:$M$136,AC$8+$A30)),0)</f>
        <v>1</v>
      </c>
      <c r="AD30">
        <f>IF(AD$8&lt;Input!$D$13,IF(AD$8+$A30&gt;=Input!$D$13,1,INDEX(Input!$M$11:$M$136,AD$8+$A30)),0)</f>
        <v>1</v>
      </c>
      <c r="AE30">
        <f>IF(AE$8&lt;Input!$D$13,IF(AE$8+$A30&gt;=Input!$D$13,1,INDEX(Input!$M$11:$M$136,AE$8+$A30)),0)</f>
        <v>1</v>
      </c>
      <c r="AF30">
        <f>IF(AF$8&lt;Input!$D$13,IF(AF$8+$A30&gt;=Input!$D$13,1,INDEX(Input!$M$11:$M$136,AF$8+$A30)),0)</f>
        <v>1</v>
      </c>
      <c r="AG30">
        <f>IF(AG$8&lt;Input!$D$13,IF(AG$8+$A30&gt;=Input!$D$13,1,INDEX(Input!$M$11:$M$136,AG$8+$A30)),0)</f>
        <v>1</v>
      </c>
      <c r="AH30">
        <f>IF(AH$8&lt;Input!$D$13,IF(AH$8+$A30&gt;=Input!$D$13,1,INDEX(Input!$M$11:$M$136,AH$8+$A30)),0)</f>
        <v>1</v>
      </c>
      <c r="AI30">
        <f>IF(AI$8&lt;Input!$D$13,IF(AI$8+$A30&gt;=Input!$D$13,1,INDEX(Input!$M$11:$M$136,AI$8+$A30)),0)</f>
        <v>1</v>
      </c>
      <c r="AJ30">
        <f>IF(AJ$8&lt;Input!$D$13,IF(AJ$8+$A30&gt;=Input!$D$13,1,INDEX(Input!$M$11:$M$136,AJ$8+$A30)),0)</f>
        <v>1</v>
      </c>
      <c r="AK30">
        <f>IF(AK$8&lt;Input!$D$13,IF(AK$8+$A30&gt;=Input!$D$13,1,INDEX(Input!$M$11:$M$136,AK$8+$A30)),0)</f>
        <v>1</v>
      </c>
      <c r="AL30">
        <f>IF(AL$8&lt;Input!$D$13,IF(AL$8+$A30&gt;=Input!$D$13,1,INDEX(Input!$M$11:$M$136,AL$8+$A30)),0)</f>
        <v>1</v>
      </c>
      <c r="AM30">
        <f>IF(AM$8&lt;Input!$D$13,IF(AM$8+$A30&gt;=Input!$D$13,1,INDEX(Input!$M$11:$M$136,AM$8+$A30)),0)</f>
        <v>1</v>
      </c>
      <c r="AN30">
        <f>IF(AN$8&lt;Input!$D$13,IF(AN$8+$A30&gt;=Input!$D$13,1,INDEX(Input!$M$11:$M$136,AN$8+$A30)),0)</f>
        <v>1</v>
      </c>
      <c r="AO30">
        <f>IF(AO$8&lt;Input!$D$13,IF(AO$8+$A30&gt;=Input!$D$13,1,INDEX(Input!$M$11:$M$136,AO$8+$A30)),0)</f>
        <v>0</v>
      </c>
      <c r="AP30">
        <f>IF(AP$8&lt;Input!$D$13,IF(AP$8+$A30&gt;=Input!$D$13,1,INDEX(Input!$M$11:$M$136,AP$8+$A30)),0)</f>
        <v>0</v>
      </c>
      <c r="AQ30">
        <f>IF(AQ$8&lt;Input!$D$13,IF(AQ$8+$A30&gt;=Input!$D$13,1,INDEX(Input!$M$11:$M$136,AQ$8+$A30)),0)</f>
        <v>0</v>
      </c>
      <c r="AR30">
        <f>IF(AR$8&lt;Input!$D$13,IF(AR$8+$A30&gt;=Input!$D$13,1,INDEX(Input!$M$11:$M$136,AR$8+$A30)),0)</f>
        <v>0</v>
      </c>
      <c r="AS30">
        <f>IF(AS$8&lt;Input!$D$13,IF(AS$8+$A30&gt;=Input!$D$13,1,INDEX(Input!$M$11:$M$136,AS$8+$A30)),0)</f>
        <v>0</v>
      </c>
      <c r="AT30">
        <f>IF(AT$8&lt;Input!$D$13,IF(AT$8+$A30&gt;=Input!$D$13,1,INDEX(Input!$M$11:$M$136,AT$8+$A30)),0)</f>
        <v>0</v>
      </c>
      <c r="AU30">
        <f>IF(AU$8&lt;Input!$D$13,IF(AU$8+$A30&gt;=Input!$D$13,1,INDEX(Input!$M$11:$M$136,AU$8+$A30)),0)</f>
        <v>0</v>
      </c>
      <c r="AV30">
        <f>IF(AV$8&lt;Input!$D$13,IF(AV$8+$A30&gt;=Input!$D$13,1,INDEX(Input!$M$11:$M$136,AV$8+$A30)),0)</f>
        <v>0</v>
      </c>
      <c r="AW30">
        <f>IF(AW$8&lt;Input!$D$13,IF(AW$8+$A30&gt;=Input!$D$13,1,INDEX(Input!$M$11:$M$136,AW$8+$A30)),0)</f>
        <v>0</v>
      </c>
      <c r="AX30">
        <f>IF(AX$8&lt;Input!$D$13,IF(AX$8+$A30&gt;=Input!$D$13,1,INDEX(Input!$M$11:$M$136,AX$8+$A30)),0)</f>
        <v>0</v>
      </c>
      <c r="AY30">
        <f>IF(AY$8&lt;Input!$D$13,IF(AY$8+$A30&gt;=Input!$D$13,1,INDEX(Input!$M$11:$M$136,AY$8+$A30)),0)</f>
        <v>0</v>
      </c>
      <c r="AZ30">
        <f>IF(AZ$8&lt;Input!$D$13,IF(AZ$8+$A30&gt;=Input!$D$13,1,INDEX(Input!$M$11:$M$136,AZ$8+$A30)),0)</f>
        <v>0</v>
      </c>
      <c r="BA30">
        <f>IF(BA$8&lt;Input!$D$13,IF(BA$8+$A30&gt;=Input!$D$13,1,INDEX(Input!$M$11:$M$136,BA$8+$A30)),0)</f>
        <v>0</v>
      </c>
      <c r="BB30">
        <f>IF(BB$8&lt;Input!$D$13,IF(BB$8+$A30&gt;=Input!$D$13,1,INDEX(Input!$M$11:$M$136,BB$8+$A30)),0)</f>
        <v>0</v>
      </c>
      <c r="BC30">
        <f>IF(BC$8&lt;Input!$D$13,IF(BC$8+$A30&gt;=Input!$D$13,1,INDEX(Input!$M$11:$M$136,BC$8+$A30)),0)</f>
        <v>0</v>
      </c>
      <c r="BD30">
        <f>IF(BD$8&lt;Input!$D$13,IF(BD$8+$A30&gt;=Input!$D$13,1,INDEX(Input!$M$11:$M$136,BD$8+$A30)),0)</f>
        <v>0</v>
      </c>
      <c r="BE30">
        <f>IF(BE$8&lt;Input!$D$13,IF(BE$8+$A30&gt;=Input!$D$13,1,INDEX(Input!$M$11:$M$136,BE$8+$A30)),0)</f>
        <v>0</v>
      </c>
      <c r="BF30">
        <f>IF(BF$8&lt;Input!$D$13,IF(BF$8+$A30&gt;=Input!$D$13,1,INDEX(Input!$M$11:$M$136,BF$8+$A30)),0)</f>
        <v>0</v>
      </c>
      <c r="BG30">
        <f>IF(BG$8&lt;Input!$D$13,IF(BG$8+$A30&gt;=Input!$D$13,1,INDEX(Input!$M$11:$M$136,BG$8+$A30)),0)</f>
        <v>0</v>
      </c>
      <c r="BH30">
        <f>IF(BH$8&lt;Input!$D$13,IF(BH$8+$A30&gt;=Input!$D$13,1,INDEX(Input!$M$11:$M$136,BH$8+$A30)),0)</f>
        <v>0</v>
      </c>
      <c r="BI30">
        <f>IF(BI$8&lt;Input!$D$13,IF(BI$8+$A30&gt;=Input!$D$13,1,INDEX(Input!$M$11:$M$136,BI$8+$A30)),0)</f>
        <v>0</v>
      </c>
      <c r="BJ30">
        <f>IF(BJ$8&lt;Input!$D$13,IF(BJ$8+$A30&gt;=Input!$D$13,1,INDEX(Input!$M$11:$M$136,BJ$8+$A30)),0)</f>
        <v>0</v>
      </c>
      <c r="BK30">
        <f>IF(BK$8&lt;Input!$D$13,IF(BK$8+$A30&gt;=Input!$D$13,1,INDEX(Input!$M$11:$M$136,BK$8+$A30)),0)</f>
        <v>0</v>
      </c>
      <c r="BL30">
        <f>IF(BL$8&lt;Input!$D$13,IF(BL$8+$A30&gt;=Input!$D$13,1,INDEX(Input!$M$11:$M$136,BL$8+$A30)),0)</f>
        <v>0</v>
      </c>
      <c r="BM30">
        <f>IF(BM$8&lt;Input!$D$13,IF(BM$8+$A30&gt;=Input!$D$13,1,INDEX(Input!$M$11:$M$136,BM$8+$A30)),0)</f>
        <v>0</v>
      </c>
      <c r="BN30">
        <f>IF(BN$8&lt;Input!$D$13,IF(BN$8+$A30&gt;=Input!$D$13,1,INDEX(Input!$M$11:$M$136,BN$8+$A30)),0)</f>
        <v>0</v>
      </c>
    </row>
    <row r="31" spans="1:66">
      <c r="A31">
        <f>Brx!A31</f>
        <v>20</v>
      </c>
      <c r="C31">
        <f>'AL-R'!C31</f>
        <v>0.17843088978226704</v>
      </c>
      <c r="E31">
        <f t="shared" si="3"/>
        <v>40</v>
      </c>
      <c r="F31">
        <f>IF(F$8&lt;Input!$D$13,IF(F$8+$A31&gt;=Input!$D$13,1,INDEX(Input!$M$11:$M$136,F$8+$A31)),0)</f>
        <v>0.94441788733151999</v>
      </c>
      <c r="G31">
        <f>IF(G$8&lt;Input!$D$13,IF(G$8+$A31&gt;=Input!$D$13,1,INDEX(Input!$M$11:$M$136,G$8+$A31)),0)</f>
        <v>0.94726663376127995</v>
      </c>
      <c r="H31">
        <f>IF(H$8&lt;Input!$D$13,IF(H$8+$A31&gt;=Input!$D$13,1,INDEX(Input!$M$11:$M$136,H$8+$A31)),0)</f>
        <v>0.94968840354149997</v>
      </c>
      <c r="I31">
        <f>IF(I$8&lt;Input!$D$13,IF(I$8+$A31&gt;=Input!$D$13,1,INDEX(Input!$M$11:$M$136,I$8+$A31)),0)</f>
        <v>0.95168247498918002</v>
      </c>
      <c r="J31">
        <f>IF(J$8&lt;Input!$D$13,IF(J$8+$A31&gt;=Input!$D$13,1,INDEX(Input!$M$11:$M$136,J$8+$A31)),0)</f>
        <v>0.95334836860680006</v>
      </c>
      <c r="K31">
        <f>IF(K$8&lt;Input!$D$13,IF(K$8+$A31&gt;=Input!$D$13,1,INDEX(Input!$M$11:$M$136,K$8+$A31)),0)</f>
        <v>0.95468821901672996</v>
      </c>
      <c r="L31">
        <f>IF(L$8&lt;Input!$D$13,IF(L$8+$A31&gt;=Input!$D$13,1,INDEX(Input!$M$11:$M$136,L$8+$A31)),0)</f>
        <v>0.95570483643815995</v>
      </c>
      <c r="M31">
        <f>IF(M$8&lt;Input!$D$13,IF(M$8+$A31&gt;=Input!$D$13,1,INDEX(Input!$M$11:$M$136,M$8+$A31)),0)</f>
        <v>0.956565005882</v>
      </c>
      <c r="N31">
        <f>IF(N$8&lt;Input!$D$13,IF(N$8+$A31&gt;=Input!$D$13,1,INDEX(Input!$M$11:$M$136,N$8+$A31)),0)</f>
        <v>0.95718451545105998</v>
      </c>
      <c r="O31">
        <f>IF(O$8&lt;Input!$D$13,IF(O$8+$A31&gt;=Input!$D$13,1,INDEX(Input!$M$11:$M$136,O$8+$A31)),0)</f>
        <v>0.9577534961652</v>
      </c>
      <c r="P31">
        <f>IF(P$8&lt;Input!$D$13,IF(P$8+$A31&gt;=Input!$D$13,1,INDEX(Input!$M$11:$M$136,P$8+$A31)),0)</f>
        <v>0.95810863337004004</v>
      </c>
      <c r="Q31">
        <f>IF(Q$8&lt;Input!$D$13,IF(Q$8+$A31&gt;=Input!$D$13,1,INDEX(Input!$M$11:$M$136,Q$8+$A31)),0)</f>
        <v>0.95845191756084003</v>
      </c>
      <c r="R31">
        <f>IF(R$8&lt;Input!$D$13,IF(R$8+$A31&gt;=Input!$D$13,1,INDEX(Input!$M$11:$M$136,R$8+$A31)),0)</f>
        <v>0.95822285071919999</v>
      </c>
      <c r="S31">
        <f>IF(S$8&lt;Input!$D$13,IF(S$8+$A31&gt;=Input!$D$13,1,INDEX(Input!$M$11:$M$136,S$8+$A31)),0)</f>
        <v>0.9591028394376</v>
      </c>
      <c r="T31">
        <f>IF(T$8&lt;Input!$D$13,IF(T$8+$A31&gt;=Input!$D$13,1,INDEX(Input!$M$11:$M$136,T$8+$A31)),0)</f>
        <v>0.95961307018983999</v>
      </c>
      <c r="U31">
        <f>IF(U$8&lt;Input!$D$13,IF(U$8+$A31&gt;=Input!$D$13,1,INDEX(Input!$M$11:$M$136,U$8+$A31)),0)</f>
        <v>1</v>
      </c>
      <c r="V31">
        <f>IF(V$8&lt;Input!$D$13,IF(V$8+$A31&gt;=Input!$D$13,1,INDEX(Input!$M$11:$M$136,V$8+$A31)),0)</f>
        <v>1</v>
      </c>
      <c r="W31">
        <f>IF(W$8&lt;Input!$D$13,IF(W$8+$A31&gt;=Input!$D$13,1,INDEX(Input!$M$11:$M$136,W$8+$A31)),0)</f>
        <v>1</v>
      </c>
      <c r="X31">
        <f>IF(X$8&lt;Input!$D$13,IF(X$8+$A31&gt;=Input!$D$13,1,INDEX(Input!$M$11:$M$136,X$8+$A31)),0)</f>
        <v>1</v>
      </c>
      <c r="Y31">
        <f>IF(Y$8&lt;Input!$D$13,IF(Y$8+$A31&gt;=Input!$D$13,1,INDEX(Input!$M$11:$M$136,Y$8+$A31)),0)</f>
        <v>1</v>
      </c>
      <c r="Z31">
        <f>IF(Z$8&lt;Input!$D$13,IF(Z$8+$A31&gt;=Input!$D$13,1,INDEX(Input!$M$11:$M$136,Z$8+$A31)),0)</f>
        <v>1</v>
      </c>
      <c r="AA31">
        <f>IF(AA$8&lt;Input!$D$13,IF(AA$8+$A31&gt;=Input!$D$13,1,INDEX(Input!$M$11:$M$136,AA$8+$A31)),0)</f>
        <v>1</v>
      </c>
      <c r="AB31">
        <f>IF(AB$8&lt;Input!$D$13,IF(AB$8+$A31&gt;=Input!$D$13,1,INDEX(Input!$M$11:$M$136,AB$8+$A31)),0)</f>
        <v>1</v>
      </c>
      <c r="AC31">
        <f>IF(AC$8&lt;Input!$D$13,IF(AC$8+$A31&gt;=Input!$D$13,1,INDEX(Input!$M$11:$M$136,AC$8+$A31)),0)</f>
        <v>1</v>
      </c>
      <c r="AD31">
        <f>IF(AD$8&lt;Input!$D$13,IF(AD$8+$A31&gt;=Input!$D$13,1,INDEX(Input!$M$11:$M$136,AD$8+$A31)),0)</f>
        <v>1</v>
      </c>
      <c r="AE31">
        <f>IF(AE$8&lt;Input!$D$13,IF(AE$8+$A31&gt;=Input!$D$13,1,INDEX(Input!$M$11:$M$136,AE$8+$A31)),0)</f>
        <v>1</v>
      </c>
      <c r="AF31">
        <f>IF(AF$8&lt;Input!$D$13,IF(AF$8+$A31&gt;=Input!$D$13,1,INDEX(Input!$M$11:$M$136,AF$8+$A31)),0)</f>
        <v>1</v>
      </c>
      <c r="AG31">
        <f>IF(AG$8&lt;Input!$D$13,IF(AG$8+$A31&gt;=Input!$D$13,1,INDEX(Input!$M$11:$M$136,AG$8+$A31)),0)</f>
        <v>1</v>
      </c>
      <c r="AH31">
        <f>IF(AH$8&lt;Input!$D$13,IF(AH$8+$A31&gt;=Input!$D$13,1,INDEX(Input!$M$11:$M$136,AH$8+$A31)),0)</f>
        <v>1</v>
      </c>
      <c r="AI31">
        <f>IF(AI$8&lt;Input!$D$13,IF(AI$8+$A31&gt;=Input!$D$13,1,INDEX(Input!$M$11:$M$136,AI$8+$A31)),0)</f>
        <v>1</v>
      </c>
      <c r="AJ31">
        <f>IF(AJ$8&lt;Input!$D$13,IF(AJ$8+$A31&gt;=Input!$D$13,1,INDEX(Input!$M$11:$M$136,AJ$8+$A31)),0)</f>
        <v>1</v>
      </c>
      <c r="AK31">
        <f>IF(AK$8&lt;Input!$D$13,IF(AK$8+$A31&gt;=Input!$D$13,1,INDEX(Input!$M$11:$M$136,AK$8+$A31)),0)</f>
        <v>1</v>
      </c>
      <c r="AL31">
        <f>IF(AL$8&lt;Input!$D$13,IF(AL$8+$A31&gt;=Input!$D$13,1,INDEX(Input!$M$11:$M$136,AL$8+$A31)),0)</f>
        <v>1</v>
      </c>
      <c r="AM31">
        <f>IF(AM$8&lt;Input!$D$13,IF(AM$8+$A31&gt;=Input!$D$13,1,INDEX(Input!$M$11:$M$136,AM$8+$A31)),0)</f>
        <v>1</v>
      </c>
      <c r="AN31">
        <f>IF(AN$8&lt;Input!$D$13,IF(AN$8+$A31&gt;=Input!$D$13,1,INDEX(Input!$M$11:$M$136,AN$8+$A31)),0)</f>
        <v>1</v>
      </c>
      <c r="AO31">
        <f>IF(AO$8&lt;Input!$D$13,IF(AO$8+$A31&gt;=Input!$D$13,1,INDEX(Input!$M$11:$M$136,AO$8+$A31)),0)</f>
        <v>0</v>
      </c>
      <c r="AP31">
        <f>IF(AP$8&lt;Input!$D$13,IF(AP$8+$A31&gt;=Input!$D$13,1,INDEX(Input!$M$11:$M$136,AP$8+$A31)),0)</f>
        <v>0</v>
      </c>
      <c r="AQ31">
        <f>IF(AQ$8&lt;Input!$D$13,IF(AQ$8+$A31&gt;=Input!$D$13,1,INDEX(Input!$M$11:$M$136,AQ$8+$A31)),0)</f>
        <v>0</v>
      </c>
      <c r="AR31">
        <f>IF(AR$8&lt;Input!$D$13,IF(AR$8+$A31&gt;=Input!$D$13,1,INDEX(Input!$M$11:$M$136,AR$8+$A31)),0)</f>
        <v>0</v>
      </c>
      <c r="AS31">
        <f>IF(AS$8&lt;Input!$D$13,IF(AS$8+$A31&gt;=Input!$D$13,1,INDEX(Input!$M$11:$M$136,AS$8+$A31)),0)</f>
        <v>0</v>
      </c>
      <c r="AT31">
        <f>IF(AT$8&lt;Input!$D$13,IF(AT$8+$A31&gt;=Input!$D$13,1,INDEX(Input!$M$11:$M$136,AT$8+$A31)),0)</f>
        <v>0</v>
      </c>
      <c r="AU31">
        <f>IF(AU$8&lt;Input!$D$13,IF(AU$8+$A31&gt;=Input!$D$13,1,INDEX(Input!$M$11:$M$136,AU$8+$A31)),0)</f>
        <v>0</v>
      </c>
      <c r="AV31">
        <f>IF(AV$8&lt;Input!$D$13,IF(AV$8+$A31&gt;=Input!$D$13,1,INDEX(Input!$M$11:$M$136,AV$8+$A31)),0)</f>
        <v>0</v>
      </c>
      <c r="AW31">
        <f>IF(AW$8&lt;Input!$D$13,IF(AW$8+$A31&gt;=Input!$D$13,1,INDEX(Input!$M$11:$M$136,AW$8+$A31)),0)</f>
        <v>0</v>
      </c>
      <c r="AX31">
        <f>IF(AX$8&lt;Input!$D$13,IF(AX$8+$A31&gt;=Input!$D$13,1,INDEX(Input!$M$11:$M$136,AX$8+$A31)),0)</f>
        <v>0</v>
      </c>
      <c r="AY31">
        <f>IF(AY$8&lt;Input!$D$13,IF(AY$8+$A31&gt;=Input!$D$13,1,INDEX(Input!$M$11:$M$136,AY$8+$A31)),0)</f>
        <v>0</v>
      </c>
      <c r="AZ31">
        <f>IF(AZ$8&lt;Input!$D$13,IF(AZ$8+$A31&gt;=Input!$D$13,1,INDEX(Input!$M$11:$M$136,AZ$8+$A31)),0)</f>
        <v>0</v>
      </c>
      <c r="BA31">
        <f>IF(BA$8&lt;Input!$D$13,IF(BA$8+$A31&gt;=Input!$D$13,1,INDEX(Input!$M$11:$M$136,BA$8+$A31)),0)</f>
        <v>0</v>
      </c>
      <c r="BB31">
        <f>IF(BB$8&lt;Input!$D$13,IF(BB$8+$A31&gt;=Input!$D$13,1,INDEX(Input!$M$11:$M$136,BB$8+$A31)),0)</f>
        <v>0</v>
      </c>
      <c r="BC31">
        <f>IF(BC$8&lt;Input!$D$13,IF(BC$8+$A31&gt;=Input!$D$13,1,INDEX(Input!$M$11:$M$136,BC$8+$A31)),0)</f>
        <v>0</v>
      </c>
      <c r="BD31">
        <f>IF(BD$8&lt;Input!$D$13,IF(BD$8+$A31&gt;=Input!$D$13,1,INDEX(Input!$M$11:$M$136,BD$8+$A31)),0)</f>
        <v>0</v>
      </c>
      <c r="BE31">
        <f>IF(BE$8&lt;Input!$D$13,IF(BE$8+$A31&gt;=Input!$D$13,1,INDEX(Input!$M$11:$M$136,BE$8+$A31)),0)</f>
        <v>0</v>
      </c>
      <c r="BF31">
        <f>IF(BF$8&lt;Input!$D$13,IF(BF$8+$A31&gt;=Input!$D$13,1,INDEX(Input!$M$11:$M$136,BF$8+$A31)),0)</f>
        <v>0</v>
      </c>
      <c r="BG31">
        <f>IF(BG$8&lt;Input!$D$13,IF(BG$8+$A31&gt;=Input!$D$13,1,INDEX(Input!$M$11:$M$136,BG$8+$A31)),0)</f>
        <v>0</v>
      </c>
      <c r="BH31">
        <f>IF(BH$8&lt;Input!$D$13,IF(BH$8+$A31&gt;=Input!$D$13,1,INDEX(Input!$M$11:$M$136,BH$8+$A31)),0)</f>
        <v>0</v>
      </c>
      <c r="BI31">
        <f>IF(BI$8&lt;Input!$D$13,IF(BI$8+$A31&gt;=Input!$D$13,1,INDEX(Input!$M$11:$M$136,BI$8+$A31)),0)</f>
        <v>0</v>
      </c>
      <c r="BJ31">
        <f>IF(BJ$8&lt;Input!$D$13,IF(BJ$8+$A31&gt;=Input!$D$13,1,INDEX(Input!$M$11:$M$136,BJ$8+$A31)),0)</f>
        <v>0</v>
      </c>
      <c r="BK31">
        <f>IF(BK$8&lt;Input!$D$13,IF(BK$8+$A31&gt;=Input!$D$13,1,INDEX(Input!$M$11:$M$136,BK$8+$A31)),0)</f>
        <v>0</v>
      </c>
      <c r="BL31">
        <f>IF(BL$8&lt;Input!$D$13,IF(BL$8+$A31&gt;=Input!$D$13,1,INDEX(Input!$M$11:$M$136,BL$8+$A31)),0)</f>
        <v>0</v>
      </c>
      <c r="BM31">
        <f>IF(BM$8&lt;Input!$D$13,IF(BM$8+$A31&gt;=Input!$D$13,1,INDEX(Input!$M$11:$M$136,BM$8+$A31)),0)</f>
        <v>0</v>
      </c>
      <c r="BN31">
        <f>IF(BN$8&lt;Input!$D$13,IF(BN$8+$A31&gt;=Input!$D$13,1,INDEX(Input!$M$11:$M$136,BN$8+$A31)),0)</f>
        <v>0</v>
      </c>
    </row>
    <row r="32" spans="1:66">
      <c r="A32">
        <f>Brx!A32</f>
        <v>21</v>
      </c>
      <c r="C32">
        <f>'AL-R'!C32</f>
        <v>0.16369806402042841</v>
      </c>
      <c r="E32">
        <f t="shared" si="3"/>
        <v>41</v>
      </c>
      <c r="F32">
        <f>IF(F$8&lt;Input!$D$13,IF(F$8+$A32&gt;=Input!$D$13,1,INDEX(Input!$M$11:$M$136,F$8+$A32)),0)</f>
        <v>0.94726663376127995</v>
      </c>
      <c r="G32">
        <f>IF(G$8&lt;Input!$D$13,IF(G$8+$A32&gt;=Input!$D$13,1,INDEX(Input!$M$11:$M$136,G$8+$A32)),0)</f>
        <v>0.94968840354149997</v>
      </c>
      <c r="H32">
        <f>IF(H$8&lt;Input!$D$13,IF(H$8+$A32&gt;=Input!$D$13,1,INDEX(Input!$M$11:$M$136,H$8+$A32)),0)</f>
        <v>0.95168247498918002</v>
      </c>
      <c r="I32">
        <f>IF(I$8&lt;Input!$D$13,IF(I$8+$A32&gt;=Input!$D$13,1,INDEX(Input!$M$11:$M$136,I$8+$A32)),0)</f>
        <v>0.95334836860680006</v>
      </c>
      <c r="J32">
        <f>IF(J$8&lt;Input!$D$13,IF(J$8+$A32&gt;=Input!$D$13,1,INDEX(Input!$M$11:$M$136,J$8+$A32)),0)</f>
        <v>0.95468821901672996</v>
      </c>
      <c r="K32">
        <f>IF(K$8&lt;Input!$D$13,IF(K$8+$A32&gt;=Input!$D$13,1,INDEX(Input!$M$11:$M$136,K$8+$A32)),0)</f>
        <v>0.95570483643815995</v>
      </c>
      <c r="L32">
        <f>IF(L$8&lt;Input!$D$13,IF(L$8+$A32&gt;=Input!$D$13,1,INDEX(Input!$M$11:$M$136,L$8+$A32)),0)</f>
        <v>0.956565005882</v>
      </c>
      <c r="M32">
        <f>IF(M$8&lt;Input!$D$13,IF(M$8+$A32&gt;=Input!$D$13,1,INDEX(Input!$M$11:$M$136,M$8+$A32)),0)</f>
        <v>0.95718451545105998</v>
      </c>
      <c r="N32">
        <f>IF(N$8&lt;Input!$D$13,IF(N$8+$A32&gt;=Input!$D$13,1,INDEX(Input!$M$11:$M$136,N$8+$A32)),0)</f>
        <v>0.9577534961652</v>
      </c>
      <c r="O32">
        <f>IF(O$8&lt;Input!$D$13,IF(O$8+$A32&gt;=Input!$D$13,1,INDEX(Input!$M$11:$M$136,O$8+$A32)),0)</f>
        <v>0.95810863337004004</v>
      </c>
      <c r="P32">
        <f>IF(P$8&lt;Input!$D$13,IF(P$8+$A32&gt;=Input!$D$13,1,INDEX(Input!$M$11:$M$136,P$8+$A32)),0)</f>
        <v>0.95845191756084003</v>
      </c>
      <c r="Q32">
        <f>IF(Q$8&lt;Input!$D$13,IF(Q$8+$A32&gt;=Input!$D$13,1,INDEX(Input!$M$11:$M$136,Q$8+$A32)),0)</f>
        <v>0.95822285071919999</v>
      </c>
      <c r="R32">
        <f>IF(R$8&lt;Input!$D$13,IF(R$8+$A32&gt;=Input!$D$13,1,INDEX(Input!$M$11:$M$136,R$8+$A32)),0)</f>
        <v>0.9591028394376</v>
      </c>
      <c r="S32">
        <f>IF(S$8&lt;Input!$D$13,IF(S$8+$A32&gt;=Input!$D$13,1,INDEX(Input!$M$11:$M$136,S$8+$A32)),0)</f>
        <v>0.95961307018983999</v>
      </c>
      <c r="T32">
        <f>IF(T$8&lt;Input!$D$13,IF(T$8+$A32&gt;=Input!$D$13,1,INDEX(Input!$M$11:$M$136,T$8+$A32)),0)</f>
        <v>1</v>
      </c>
      <c r="U32">
        <f>IF(U$8&lt;Input!$D$13,IF(U$8+$A32&gt;=Input!$D$13,1,INDEX(Input!$M$11:$M$136,U$8+$A32)),0)</f>
        <v>1</v>
      </c>
      <c r="V32">
        <f>IF(V$8&lt;Input!$D$13,IF(V$8+$A32&gt;=Input!$D$13,1,INDEX(Input!$M$11:$M$136,V$8+$A32)),0)</f>
        <v>1</v>
      </c>
      <c r="W32">
        <f>IF(W$8&lt;Input!$D$13,IF(W$8+$A32&gt;=Input!$D$13,1,INDEX(Input!$M$11:$M$136,W$8+$A32)),0)</f>
        <v>1</v>
      </c>
      <c r="X32">
        <f>IF(X$8&lt;Input!$D$13,IF(X$8+$A32&gt;=Input!$D$13,1,INDEX(Input!$M$11:$M$136,X$8+$A32)),0)</f>
        <v>1</v>
      </c>
      <c r="Y32">
        <f>IF(Y$8&lt;Input!$D$13,IF(Y$8+$A32&gt;=Input!$D$13,1,INDEX(Input!$M$11:$M$136,Y$8+$A32)),0)</f>
        <v>1</v>
      </c>
      <c r="Z32">
        <f>IF(Z$8&lt;Input!$D$13,IF(Z$8+$A32&gt;=Input!$D$13,1,INDEX(Input!$M$11:$M$136,Z$8+$A32)),0)</f>
        <v>1</v>
      </c>
      <c r="AA32">
        <f>IF(AA$8&lt;Input!$D$13,IF(AA$8+$A32&gt;=Input!$D$13,1,INDEX(Input!$M$11:$M$136,AA$8+$A32)),0)</f>
        <v>1</v>
      </c>
      <c r="AB32">
        <f>IF(AB$8&lt;Input!$D$13,IF(AB$8+$A32&gt;=Input!$D$13,1,INDEX(Input!$M$11:$M$136,AB$8+$A32)),0)</f>
        <v>1</v>
      </c>
      <c r="AC32">
        <f>IF(AC$8&lt;Input!$D$13,IF(AC$8+$A32&gt;=Input!$D$13,1,INDEX(Input!$M$11:$M$136,AC$8+$A32)),0)</f>
        <v>1</v>
      </c>
      <c r="AD32">
        <f>IF(AD$8&lt;Input!$D$13,IF(AD$8+$A32&gt;=Input!$D$13,1,INDEX(Input!$M$11:$M$136,AD$8+$A32)),0)</f>
        <v>1</v>
      </c>
      <c r="AE32">
        <f>IF(AE$8&lt;Input!$D$13,IF(AE$8+$A32&gt;=Input!$D$13,1,INDEX(Input!$M$11:$M$136,AE$8+$A32)),0)</f>
        <v>1</v>
      </c>
      <c r="AF32">
        <f>IF(AF$8&lt;Input!$D$13,IF(AF$8+$A32&gt;=Input!$D$13,1,INDEX(Input!$M$11:$M$136,AF$8+$A32)),0)</f>
        <v>1</v>
      </c>
      <c r="AG32">
        <f>IF(AG$8&lt;Input!$D$13,IF(AG$8+$A32&gt;=Input!$D$13,1,INDEX(Input!$M$11:$M$136,AG$8+$A32)),0)</f>
        <v>1</v>
      </c>
      <c r="AH32">
        <f>IF(AH$8&lt;Input!$D$13,IF(AH$8+$A32&gt;=Input!$D$13,1,INDEX(Input!$M$11:$M$136,AH$8+$A32)),0)</f>
        <v>1</v>
      </c>
      <c r="AI32">
        <f>IF(AI$8&lt;Input!$D$13,IF(AI$8+$A32&gt;=Input!$D$13,1,INDEX(Input!$M$11:$M$136,AI$8+$A32)),0)</f>
        <v>1</v>
      </c>
      <c r="AJ32">
        <f>IF(AJ$8&lt;Input!$D$13,IF(AJ$8+$A32&gt;=Input!$D$13,1,INDEX(Input!$M$11:$M$136,AJ$8+$A32)),0)</f>
        <v>1</v>
      </c>
      <c r="AK32">
        <f>IF(AK$8&lt;Input!$D$13,IF(AK$8+$A32&gt;=Input!$D$13,1,INDEX(Input!$M$11:$M$136,AK$8+$A32)),0)</f>
        <v>1</v>
      </c>
      <c r="AL32">
        <f>IF(AL$8&lt;Input!$D$13,IF(AL$8+$A32&gt;=Input!$D$13,1,INDEX(Input!$M$11:$M$136,AL$8+$A32)),0)</f>
        <v>1</v>
      </c>
      <c r="AM32">
        <f>IF(AM$8&lt;Input!$D$13,IF(AM$8+$A32&gt;=Input!$D$13,1,INDEX(Input!$M$11:$M$136,AM$8+$A32)),0)</f>
        <v>1</v>
      </c>
      <c r="AN32">
        <f>IF(AN$8&lt;Input!$D$13,IF(AN$8+$A32&gt;=Input!$D$13,1,INDEX(Input!$M$11:$M$136,AN$8+$A32)),0)</f>
        <v>1</v>
      </c>
      <c r="AO32">
        <f>IF(AO$8&lt;Input!$D$13,IF(AO$8+$A32&gt;=Input!$D$13,1,INDEX(Input!$M$11:$M$136,AO$8+$A32)),0)</f>
        <v>0</v>
      </c>
      <c r="AP32">
        <f>IF(AP$8&lt;Input!$D$13,IF(AP$8+$A32&gt;=Input!$D$13,1,INDEX(Input!$M$11:$M$136,AP$8+$A32)),0)</f>
        <v>0</v>
      </c>
      <c r="AQ32">
        <f>IF(AQ$8&lt;Input!$D$13,IF(AQ$8+$A32&gt;=Input!$D$13,1,INDEX(Input!$M$11:$M$136,AQ$8+$A32)),0)</f>
        <v>0</v>
      </c>
      <c r="AR32">
        <f>IF(AR$8&lt;Input!$D$13,IF(AR$8+$A32&gt;=Input!$D$13,1,INDEX(Input!$M$11:$M$136,AR$8+$A32)),0)</f>
        <v>0</v>
      </c>
      <c r="AS32">
        <f>IF(AS$8&lt;Input!$D$13,IF(AS$8+$A32&gt;=Input!$D$13,1,INDEX(Input!$M$11:$M$136,AS$8+$A32)),0)</f>
        <v>0</v>
      </c>
      <c r="AT32">
        <f>IF(AT$8&lt;Input!$D$13,IF(AT$8+$A32&gt;=Input!$D$13,1,INDEX(Input!$M$11:$M$136,AT$8+$A32)),0)</f>
        <v>0</v>
      </c>
      <c r="AU32">
        <f>IF(AU$8&lt;Input!$D$13,IF(AU$8+$A32&gt;=Input!$D$13,1,INDEX(Input!$M$11:$M$136,AU$8+$A32)),0)</f>
        <v>0</v>
      </c>
      <c r="AV32">
        <f>IF(AV$8&lt;Input!$D$13,IF(AV$8+$A32&gt;=Input!$D$13,1,INDEX(Input!$M$11:$M$136,AV$8+$A32)),0)</f>
        <v>0</v>
      </c>
      <c r="AW32">
        <f>IF(AW$8&lt;Input!$D$13,IF(AW$8+$A32&gt;=Input!$D$13,1,INDEX(Input!$M$11:$M$136,AW$8+$A32)),0)</f>
        <v>0</v>
      </c>
      <c r="AX32">
        <f>IF(AX$8&lt;Input!$D$13,IF(AX$8+$A32&gt;=Input!$D$13,1,INDEX(Input!$M$11:$M$136,AX$8+$A32)),0)</f>
        <v>0</v>
      </c>
      <c r="AY32">
        <f>IF(AY$8&lt;Input!$D$13,IF(AY$8+$A32&gt;=Input!$D$13,1,INDEX(Input!$M$11:$M$136,AY$8+$A32)),0)</f>
        <v>0</v>
      </c>
      <c r="AZ32">
        <f>IF(AZ$8&lt;Input!$D$13,IF(AZ$8+$A32&gt;=Input!$D$13,1,INDEX(Input!$M$11:$M$136,AZ$8+$A32)),0)</f>
        <v>0</v>
      </c>
      <c r="BA32">
        <f>IF(BA$8&lt;Input!$D$13,IF(BA$8+$A32&gt;=Input!$D$13,1,INDEX(Input!$M$11:$M$136,BA$8+$A32)),0)</f>
        <v>0</v>
      </c>
      <c r="BB32">
        <f>IF(BB$8&lt;Input!$D$13,IF(BB$8+$A32&gt;=Input!$D$13,1,INDEX(Input!$M$11:$M$136,BB$8+$A32)),0)</f>
        <v>0</v>
      </c>
      <c r="BC32">
        <f>IF(BC$8&lt;Input!$D$13,IF(BC$8+$A32&gt;=Input!$D$13,1,INDEX(Input!$M$11:$M$136,BC$8+$A32)),0)</f>
        <v>0</v>
      </c>
      <c r="BD32">
        <f>IF(BD$8&lt;Input!$D$13,IF(BD$8+$A32&gt;=Input!$D$13,1,INDEX(Input!$M$11:$M$136,BD$8+$A32)),0)</f>
        <v>0</v>
      </c>
      <c r="BE32">
        <f>IF(BE$8&lt;Input!$D$13,IF(BE$8+$A32&gt;=Input!$D$13,1,INDEX(Input!$M$11:$M$136,BE$8+$A32)),0)</f>
        <v>0</v>
      </c>
      <c r="BF32">
        <f>IF(BF$8&lt;Input!$D$13,IF(BF$8+$A32&gt;=Input!$D$13,1,INDEX(Input!$M$11:$M$136,BF$8+$A32)),0)</f>
        <v>0</v>
      </c>
      <c r="BG32">
        <f>IF(BG$8&lt;Input!$D$13,IF(BG$8+$A32&gt;=Input!$D$13,1,INDEX(Input!$M$11:$M$136,BG$8+$A32)),0)</f>
        <v>0</v>
      </c>
      <c r="BH32">
        <f>IF(BH$8&lt;Input!$D$13,IF(BH$8+$A32&gt;=Input!$D$13,1,INDEX(Input!$M$11:$M$136,BH$8+$A32)),0)</f>
        <v>0</v>
      </c>
      <c r="BI32">
        <f>IF(BI$8&lt;Input!$D$13,IF(BI$8+$A32&gt;=Input!$D$13,1,INDEX(Input!$M$11:$M$136,BI$8+$A32)),0)</f>
        <v>0</v>
      </c>
      <c r="BJ32">
        <f>IF(BJ$8&lt;Input!$D$13,IF(BJ$8+$A32&gt;=Input!$D$13,1,INDEX(Input!$M$11:$M$136,BJ$8+$A32)),0)</f>
        <v>0</v>
      </c>
      <c r="BK32">
        <f>IF(BK$8&lt;Input!$D$13,IF(BK$8+$A32&gt;=Input!$D$13,1,INDEX(Input!$M$11:$M$136,BK$8+$A32)),0)</f>
        <v>0</v>
      </c>
      <c r="BL32">
        <f>IF(BL$8&lt;Input!$D$13,IF(BL$8+$A32&gt;=Input!$D$13,1,INDEX(Input!$M$11:$M$136,BL$8+$A32)),0)</f>
        <v>0</v>
      </c>
      <c r="BM32">
        <f>IF(BM$8&lt;Input!$D$13,IF(BM$8+$A32&gt;=Input!$D$13,1,INDEX(Input!$M$11:$M$136,BM$8+$A32)),0)</f>
        <v>0</v>
      </c>
      <c r="BN32">
        <f>IF(BN$8&lt;Input!$D$13,IF(BN$8+$A32&gt;=Input!$D$13,1,INDEX(Input!$M$11:$M$136,BN$8+$A32)),0)</f>
        <v>0</v>
      </c>
    </row>
    <row r="33" spans="1:66">
      <c r="A33">
        <f>Brx!A33</f>
        <v>22</v>
      </c>
      <c r="C33">
        <f>'AL-R'!C33</f>
        <v>0.15018171011048478</v>
      </c>
      <c r="E33">
        <f t="shared" si="3"/>
        <v>42</v>
      </c>
      <c r="F33">
        <f>IF(F$8&lt;Input!$D$13,IF(F$8+$A33&gt;=Input!$D$13,1,INDEX(Input!$M$11:$M$136,F$8+$A33)),0)</f>
        <v>0.94968840354149997</v>
      </c>
      <c r="G33">
        <f>IF(G$8&lt;Input!$D$13,IF(G$8+$A33&gt;=Input!$D$13,1,INDEX(Input!$M$11:$M$136,G$8+$A33)),0)</f>
        <v>0.95168247498918002</v>
      </c>
      <c r="H33">
        <f>IF(H$8&lt;Input!$D$13,IF(H$8+$A33&gt;=Input!$D$13,1,INDEX(Input!$M$11:$M$136,H$8+$A33)),0)</f>
        <v>0.95334836860680006</v>
      </c>
      <c r="I33">
        <f>IF(I$8&lt;Input!$D$13,IF(I$8+$A33&gt;=Input!$D$13,1,INDEX(Input!$M$11:$M$136,I$8+$A33)),0)</f>
        <v>0.95468821901672996</v>
      </c>
      <c r="J33">
        <f>IF(J$8&lt;Input!$D$13,IF(J$8+$A33&gt;=Input!$D$13,1,INDEX(Input!$M$11:$M$136,J$8+$A33)),0)</f>
        <v>0.95570483643815995</v>
      </c>
      <c r="K33">
        <f>IF(K$8&lt;Input!$D$13,IF(K$8+$A33&gt;=Input!$D$13,1,INDEX(Input!$M$11:$M$136,K$8+$A33)),0)</f>
        <v>0.956565005882</v>
      </c>
      <c r="L33">
        <f>IF(L$8&lt;Input!$D$13,IF(L$8+$A33&gt;=Input!$D$13,1,INDEX(Input!$M$11:$M$136,L$8+$A33)),0)</f>
        <v>0.95718451545105998</v>
      </c>
      <c r="M33">
        <f>IF(M$8&lt;Input!$D$13,IF(M$8+$A33&gt;=Input!$D$13,1,INDEX(Input!$M$11:$M$136,M$8+$A33)),0)</f>
        <v>0.9577534961652</v>
      </c>
      <c r="N33">
        <f>IF(N$8&lt;Input!$D$13,IF(N$8+$A33&gt;=Input!$D$13,1,INDEX(Input!$M$11:$M$136,N$8+$A33)),0)</f>
        <v>0.95810863337004004</v>
      </c>
      <c r="O33">
        <f>IF(O$8&lt;Input!$D$13,IF(O$8+$A33&gt;=Input!$D$13,1,INDEX(Input!$M$11:$M$136,O$8+$A33)),0)</f>
        <v>0.95845191756084003</v>
      </c>
      <c r="P33">
        <f>IF(P$8&lt;Input!$D$13,IF(P$8+$A33&gt;=Input!$D$13,1,INDEX(Input!$M$11:$M$136,P$8+$A33)),0)</f>
        <v>0.95822285071919999</v>
      </c>
      <c r="Q33">
        <f>IF(Q$8&lt;Input!$D$13,IF(Q$8+$A33&gt;=Input!$D$13,1,INDEX(Input!$M$11:$M$136,Q$8+$A33)),0)</f>
        <v>0.9591028394376</v>
      </c>
      <c r="R33">
        <f>IF(R$8&lt;Input!$D$13,IF(R$8+$A33&gt;=Input!$D$13,1,INDEX(Input!$M$11:$M$136,R$8+$A33)),0)</f>
        <v>0.95961307018983999</v>
      </c>
      <c r="S33">
        <f>IF(S$8&lt;Input!$D$13,IF(S$8+$A33&gt;=Input!$D$13,1,INDEX(Input!$M$11:$M$136,S$8+$A33)),0)</f>
        <v>1</v>
      </c>
      <c r="T33">
        <f>IF(T$8&lt;Input!$D$13,IF(T$8+$A33&gt;=Input!$D$13,1,INDEX(Input!$M$11:$M$136,T$8+$A33)),0)</f>
        <v>1</v>
      </c>
      <c r="U33">
        <f>IF(U$8&lt;Input!$D$13,IF(U$8+$A33&gt;=Input!$D$13,1,INDEX(Input!$M$11:$M$136,U$8+$A33)),0)</f>
        <v>1</v>
      </c>
      <c r="V33">
        <f>IF(V$8&lt;Input!$D$13,IF(V$8+$A33&gt;=Input!$D$13,1,INDEX(Input!$M$11:$M$136,V$8+$A33)),0)</f>
        <v>1</v>
      </c>
      <c r="W33">
        <f>IF(W$8&lt;Input!$D$13,IF(W$8+$A33&gt;=Input!$D$13,1,INDEX(Input!$M$11:$M$136,W$8+$A33)),0)</f>
        <v>1</v>
      </c>
      <c r="X33">
        <f>IF(X$8&lt;Input!$D$13,IF(X$8+$A33&gt;=Input!$D$13,1,INDEX(Input!$M$11:$M$136,X$8+$A33)),0)</f>
        <v>1</v>
      </c>
      <c r="Y33">
        <f>IF(Y$8&lt;Input!$D$13,IF(Y$8+$A33&gt;=Input!$D$13,1,INDEX(Input!$M$11:$M$136,Y$8+$A33)),0)</f>
        <v>1</v>
      </c>
      <c r="Z33">
        <f>IF(Z$8&lt;Input!$D$13,IF(Z$8+$A33&gt;=Input!$D$13,1,INDEX(Input!$M$11:$M$136,Z$8+$A33)),0)</f>
        <v>1</v>
      </c>
      <c r="AA33">
        <f>IF(AA$8&lt;Input!$D$13,IF(AA$8+$A33&gt;=Input!$D$13,1,INDEX(Input!$M$11:$M$136,AA$8+$A33)),0)</f>
        <v>1</v>
      </c>
      <c r="AB33">
        <f>IF(AB$8&lt;Input!$D$13,IF(AB$8+$A33&gt;=Input!$D$13,1,INDEX(Input!$M$11:$M$136,AB$8+$A33)),0)</f>
        <v>1</v>
      </c>
      <c r="AC33">
        <f>IF(AC$8&lt;Input!$D$13,IF(AC$8+$A33&gt;=Input!$D$13,1,INDEX(Input!$M$11:$M$136,AC$8+$A33)),0)</f>
        <v>1</v>
      </c>
      <c r="AD33">
        <f>IF(AD$8&lt;Input!$D$13,IF(AD$8+$A33&gt;=Input!$D$13,1,INDEX(Input!$M$11:$M$136,AD$8+$A33)),0)</f>
        <v>1</v>
      </c>
      <c r="AE33">
        <f>IF(AE$8&lt;Input!$D$13,IF(AE$8+$A33&gt;=Input!$D$13,1,INDEX(Input!$M$11:$M$136,AE$8+$A33)),0)</f>
        <v>1</v>
      </c>
      <c r="AF33">
        <f>IF(AF$8&lt;Input!$D$13,IF(AF$8+$A33&gt;=Input!$D$13,1,INDEX(Input!$M$11:$M$136,AF$8+$A33)),0)</f>
        <v>1</v>
      </c>
      <c r="AG33">
        <f>IF(AG$8&lt;Input!$D$13,IF(AG$8+$A33&gt;=Input!$D$13,1,INDEX(Input!$M$11:$M$136,AG$8+$A33)),0)</f>
        <v>1</v>
      </c>
      <c r="AH33">
        <f>IF(AH$8&lt;Input!$D$13,IF(AH$8+$A33&gt;=Input!$D$13,1,INDEX(Input!$M$11:$M$136,AH$8+$A33)),0)</f>
        <v>1</v>
      </c>
      <c r="AI33">
        <f>IF(AI$8&lt;Input!$D$13,IF(AI$8+$A33&gt;=Input!$D$13,1,INDEX(Input!$M$11:$M$136,AI$8+$A33)),0)</f>
        <v>1</v>
      </c>
      <c r="AJ33">
        <f>IF(AJ$8&lt;Input!$D$13,IF(AJ$8+$A33&gt;=Input!$D$13,1,INDEX(Input!$M$11:$M$136,AJ$8+$A33)),0)</f>
        <v>1</v>
      </c>
      <c r="AK33">
        <f>IF(AK$8&lt;Input!$D$13,IF(AK$8+$A33&gt;=Input!$D$13,1,INDEX(Input!$M$11:$M$136,AK$8+$A33)),0)</f>
        <v>1</v>
      </c>
      <c r="AL33">
        <f>IF(AL$8&lt;Input!$D$13,IF(AL$8+$A33&gt;=Input!$D$13,1,INDEX(Input!$M$11:$M$136,AL$8+$A33)),0)</f>
        <v>1</v>
      </c>
      <c r="AM33">
        <f>IF(AM$8&lt;Input!$D$13,IF(AM$8+$A33&gt;=Input!$D$13,1,INDEX(Input!$M$11:$M$136,AM$8+$A33)),0)</f>
        <v>1</v>
      </c>
      <c r="AN33">
        <f>IF(AN$8&lt;Input!$D$13,IF(AN$8+$A33&gt;=Input!$D$13,1,INDEX(Input!$M$11:$M$136,AN$8+$A33)),0)</f>
        <v>1</v>
      </c>
      <c r="AO33">
        <f>IF(AO$8&lt;Input!$D$13,IF(AO$8+$A33&gt;=Input!$D$13,1,INDEX(Input!$M$11:$M$136,AO$8+$A33)),0)</f>
        <v>0</v>
      </c>
      <c r="AP33">
        <f>IF(AP$8&lt;Input!$D$13,IF(AP$8+$A33&gt;=Input!$D$13,1,INDEX(Input!$M$11:$M$136,AP$8+$A33)),0)</f>
        <v>0</v>
      </c>
      <c r="AQ33">
        <f>IF(AQ$8&lt;Input!$D$13,IF(AQ$8+$A33&gt;=Input!$D$13,1,INDEX(Input!$M$11:$M$136,AQ$8+$A33)),0)</f>
        <v>0</v>
      </c>
      <c r="AR33">
        <f>IF(AR$8&lt;Input!$D$13,IF(AR$8+$A33&gt;=Input!$D$13,1,INDEX(Input!$M$11:$M$136,AR$8+$A33)),0)</f>
        <v>0</v>
      </c>
      <c r="AS33">
        <f>IF(AS$8&lt;Input!$D$13,IF(AS$8+$A33&gt;=Input!$D$13,1,INDEX(Input!$M$11:$M$136,AS$8+$A33)),0)</f>
        <v>0</v>
      </c>
      <c r="AT33">
        <f>IF(AT$8&lt;Input!$D$13,IF(AT$8+$A33&gt;=Input!$D$13,1,INDEX(Input!$M$11:$M$136,AT$8+$A33)),0)</f>
        <v>0</v>
      </c>
      <c r="AU33">
        <f>IF(AU$8&lt;Input!$D$13,IF(AU$8+$A33&gt;=Input!$D$13,1,INDEX(Input!$M$11:$M$136,AU$8+$A33)),0)</f>
        <v>0</v>
      </c>
      <c r="AV33">
        <f>IF(AV$8&lt;Input!$D$13,IF(AV$8+$A33&gt;=Input!$D$13,1,INDEX(Input!$M$11:$M$136,AV$8+$A33)),0)</f>
        <v>0</v>
      </c>
      <c r="AW33">
        <f>IF(AW$8&lt;Input!$D$13,IF(AW$8+$A33&gt;=Input!$D$13,1,INDEX(Input!$M$11:$M$136,AW$8+$A33)),0)</f>
        <v>0</v>
      </c>
      <c r="AX33">
        <f>IF(AX$8&lt;Input!$D$13,IF(AX$8+$A33&gt;=Input!$D$13,1,INDEX(Input!$M$11:$M$136,AX$8+$A33)),0)</f>
        <v>0</v>
      </c>
      <c r="AY33">
        <f>IF(AY$8&lt;Input!$D$13,IF(AY$8+$A33&gt;=Input!$D$13,1,INDEX(Input!$M$11:$M$136,AY$8+$A33)),0)</f>
        <v>0</v>
      </c>
      <c r="AZ33">
        <f>IF(AZ$8&lt;Input!$D$13,IF(AZ$8+$A33&gt;=Input!$D$13,1,INDEX(Input!$M$11:$M$136,AZ$8+$A33)),0)</f>
        <v>0</v>
      </c>
      <c r="BA33">
        <f>IF(BA$8&lt;Input!$D$13,IF(BA$8+$A33&gt;=Input!$D$13,1,INDEX(Input!$M$11:$M$136,BA$8+$A33)),0)</f>
        <v>0</v>
      </c>
      <c r="BB33">
        <f>IF(BB$8&lt;Input!$D$13,IF(BB$8+$A33&gt;=Input!$D$13,1,INDEX(Input!$M$11:$M$136,BB$8+$A33)),0)</f>
        <v>0</v>
      </c>
      <c r="BC33">
        <f>IF(BC$8&lt;Input!$D$13,IF(BC$8+$A33&gt;=Input!$D$13,1,INDEX(Input!$M$11:$M$136,BC$8+$A33)),0)</f>
        <v>0</v>
      </c>
      <c r="BD33">
        <f>IF(BD$8&lt;Input!$D$13,IF(BD$8+$A33&gt;=Input!$D$13,1,INDEX(Input!$M$11:$M$136,BD$8+$A33)),0)</f>
        <v>0</v>
      </c>
      <c r="BE33">
        <f>IF(BE$8&lt;Input!$D$13,IF(BE$8+$A33&gt;=Input!$D$13,1,INDEX(Input!$M$11:$M$136,BE$8+$A33)),0)</f>
        <v>0</v>
      </c>
      <c r="BF33">
        <f>IF(BF$8&lt;Input!$D$13,IF(BF$8+$A33&gt;=Input!$D$13,1,INDEX(Input!$M$11:$M$136,BF$8+$A33)),0)</f>
        <v>0</v>
      </c>
      <c r="BG33">
        <f>IF(BG$8&lt;Input!$D$13,IF(BG$8+$A33&gt;=Input!$D$13,1,INDEX(Input!$M$11:$M$136,BG$8+$A33)),0)</f>
        <v>0</v>
      </c>
      <c r="BH33">
        <f>IF(BH$8&lt;Input!$D$13,IF(BH$8+$A33&gt;=Input!$D$13,1,INDEX(Input!$M$11:$M$136,BH$8+$A33)),0)</f>
        <v>0</v>
      </c>
      <c r="BI33">
        <f>IF(BI$8&lt;Input!$D$13,IF(BI$8+$A33&gt;=Input!$D$13,1,INDEX(Input!$M$11:$M$136,BI$8+$A33)),0)</f>
        <v>0</v>
      </c>
      <c r="BJ33">
        <f>IF(BJ$8&lt;Input!$D$13,IF(BJ$8+$A33&gt;=Input!$D$13,1,INDEX(Input!$M$11:$M$136,BJ$8+$A33)),0)</f>
        <v>0</v>
      </c>
      <c r="BK33">
        <f>IF(BK$8&lt;Input!$D$13,IF(BK$8+$A33&gt;=Input!$D$13,1,INDEX(Input!$M$11:$M$136,BK$8+$A33)),0)</f>
        <v>0</v>
      </c>
      <c r="BL33">
        <f>IF(BL$8&lt;Input!$D$13,IF(BL$8+$A33&gt;=Input!$D$13,1,INDEX(Input!$M$11:$M$136,BL$8+$A33)),0)</f>
        <v>0</v>
      </c>
      <c r="BM33">
        <f>IF(BM$8&lt;Input!$D$13,IF(BM$8+$A33&gt;=Input!$D$13,1,INDEX(Input!$M$11:$M$136,BM$8+$A33)),0)</f>
        <v>0</v>
      </c>
      <c r="BN33">
        <f>IF(BN$8&lt;Input!$D$13,IF(BN$8+$A33&gt;=Input!$D$13,1,INDEX(Input!$M$11:$M$136,BN$8+$A33)),0)</f>
        <v>0</v>
      </c>
    </row>
    <row r="34" spans="1:66">
      <c r="A34">
        <f>Brx!A34</f>
        <v>23</v>
      </c>
      <c r="C34">
        <f>'AL-R'!C34</f>
        <v>0.13778138542246313</v>
      </c>
      <c r="E34">
        <f t="shared" si="3"/>
        <v>43</v>
      </c>
      <c r="F34">
        <f>IF(F$8&lt;Input!$D$13,IF(F$8+$A34&gt;=Input!$D$13,1,INDEX(Input!$M$11:$M$136,F$8+$A34)),0)</f>
        <v>0.95168247498918002</v>
      </c>
      <c r="G34">
        <f>IF(G$8&lt;Input!$D$13,IF(G$8+$A34&gt;=Input!$D$13,1,INDEX(Input!$M$11:$M$136,G$8+$A34)),0)</f>
        <v>0.95334836860680006</v>
      </c>
      <c r="H34">
        <f>IF(H$8&lt;Input!$D$13,IF(H$8+$A34&gt;=Input!$D$13,1,INDEX(Input!$M$11:$M$136,H$8+$A34)),0)</f>
        <v>0.95468821901672996</v>
      </c>
      <c r="I34">
        <f>IF(I$8&lt;Input!$D$13,IF(I$8+$A34&gt;=Input!$D$13,1,INDEX(Input!$M$11:$M$136,I$8+$A34)),0)</f>
        <v>0.95570483643815995</v>
      </c>
      <c r="J34">
        <f>IF(J$8&lt;Input!$D$13,IF(J$8+$A34&gt;=Input!$D$13,1,INDEX(Input!$M$11:$M$136,J$8+$A34)),0)</f>
        <v>0.956565005882</v>
      </c>
      <c r="K34">
        <f>IF(K$8&lt;Input!$D$13,IF(K$8+$A34&gt;=Input!$D$13,1,INDEX(Input!$M$11:$M$136,K$8+$A34)),0)</f>
        <v>0.95718451545105998</v>
      </c>
      <c r="L34">
        <f>IF(L$8&lt;Input!$D$13,IF(L$8+$A34&gt;=Input!$D$13,1,INDEX(Input!$M$11:$M$136,L$8+$A34)),0)</f>
        <v>0.9577534961652</v>
      </c>
      <c r="M34">
        <f>IF(M$8&lt;Input!$D$13,IF(M$8+$A34&gt;=Input!$D$13,1,INDEX(Input!$M$11:$M$136,M$8+$A34)),0)</f>
        <v>0.95810863337004004</v>
      </c>
      <c r="N34">
        <f>IF(N$8&lt;Input!$D$13,IF(N$8+$A34&gt;=Input!$D$13,1,INDEX(Input!$M$11:$M$136,N$8+$A34)),0)</f>
        <v>0.95845191756084003</v>
      </c>
      <c r="O34">
        <f>IF(O$8&lt;Input!$D$13,IF(O$8+$A34&gt;=Input!$D$13,1,INDEX(Input!$M$11:$M$136,O$8+$A34)),0)</f>
        <v>0.95822285071919999</v>
      </c>
      <c r="P34">
        <f>IF(P$8&lt;Input!$D$13,IF(P$8+$A34&gt;=Input!$D$13,1,INDEX(Input!$M$11:$M$136,P$8+$A34)),0)</f>
        <v>0.9591028394376</v>
      </c>
      <c r="Q34">
        <f>IF(Q$8&lt;Input!$D$13,IF(Q$8+$A34&gt;=Input!$D$13,1,INDEX(Input!$M$11:$M$136,Q$8+$A34)),0)</f>
        <v>0.95961307018983999</v>
      </c>
      <c r="R34">
        <f>IF(R$8&lt;Input!$D$13,IF(R$8+$A34&gt;=Input!$D$13,1,INDEX(Input!$M$11:$M$136,R$8+$A34)),0)</f>
        <v>1</v>
      </c>
      <c r="S34">
        <f>IF(S$8&lt;Input!$D$13,IF(S$8+$A34&gt;=Input!$D$13,1,INDEX(Input!$M$11:$M$136,S$8+$A34)),0)</f>
        <v>1</v>
      </c>
      <c r="T34">
        <f>IF(T$8&lt;Input!$D$13,IF(T$8+$A34&gt;=Input!$D$13,1,INDEX(Input!$M$11:$M$136,T$8+$A34)),0)</f>
        <v>1</v>
      </c>
      <c r="U34">
        <f>IF(U$8&lt;Input!$D$13,IF(U$8+$A34&gt;=Input!$D$13,1,INDEX(Input!$M$11:$M$136,U$8+$A34)),0)</f>
        <v>1</v>
      </c>
      <c r="V34">
        <f>IF(V$8&lt;Input!$D$13,IF(V$8+$A34&gt;=Input!$D$13,1,INDEX(Input!$M$11:$M$136,V$8+$A34)),0)</f>
        <v>1</v>
      </c>
      <c r="W34">
        <f>IF(W$8&lt;Input!$D$13,IF(W$8+$A34&gt;=Input!$D$13,1,INDEX(Input!$M$11:$M$136,W$8+$A34)),0)</f>
        <v>1</v>
      </c>
      <c r="X34">
        <f>IF(X$8&lt;Input!$D$13,IF(X$8+$A34&gt;=Input!$D$13,1,INDEX(Input!$M$11:$M$136,X$8+$A34)),0)</f>
        <v>1</v>
      </c>
      <c r="Y34">
        <f>IF(Y$8&lt;Input!$D$13,IF(Y$8+$A34&gt;=Input!$D$13,1,INDEX(Input!$M$11:$M$136,Y$8+$A34)),0)</f>
        <v>1</v>
      </c>
      <c r="Z34">
        <f>IF(Z$8&lt;Input!$D$13,IF(Z$8+$A34&gt;=Input!$D$13,1,INDEX(Input!$M$11:$M$136,Z$8+$A34)),0)</f>
        <v>1</v>
      </c>
      <c r="AA34">
        <f>IF(AA$8&lt;Input!$D$13,IF(AA$8+$A34&gt;=Input!$D$13,1,INDEX(Input!$M$11:$M$136,AA$8+$A34)),0)</f>
        <v>1</v>
      </c>
      <c r="AB34">
        <f>IF(AB$8&lt;Input!$D$13,IF(AB$8+$A34&gt;=Input!$D$13,1,INDEX(Input!$M$11:$M$136,AB$8+$A34)),0)</f>
        <v>1</v>
      </c>
      <c r="AC34">
        <f>IF(AC$8&lt;Input!$D$13,IF(AC$8+$A34&gt;=Input!$D$13,1,INDEX(Input!$M$11:$M$136,AC$8+$A34)),0)</f>
        <v>1</v>
      </c>
      <c r="AD34">
        <f>IF(AD$8&lt;Input!$D$13,IF(AD$8+$A34&gt;=Input!$D$13,1,INDEX(Input!$M$11:$M$136,AD$8+$A34)),0)</f>
        <v>1</v>
      </c>
      <c r="AE34">
        <f>IF(AE$8&lt;Input!$D$13,IF(AE$8+$A34&gt;=Input!$D$13,1,INDEX(Input!$M$11:$M$136,AE$8+$A34)),0)</f>
        <v>1</v>
      </c>
      <c r="AF34">
        <f>IF(AF$8&lt;Input!$D$13,IF(AF$8+$A34&gt;=Input!$D$13,1,INDEX(Input!$M$11:$M$136,AF$8+$A34)),0)</f>
        <v>1</v>
      </c>
      <c r="AG34">
        <f>IF(AG$8&lt;Input!$D$13,IF(AG$8+$A34&gt;=Input!$D$13,1,INDEX(Input!$M$11:$M$136,AG$8+$A34)),0)</f>
        <v>1</v>
      </c>
      <c r="AH34">
        <f>IF(AH$8&lt;Input!$D$13,IF(AH$8+$A34&gt;=Input!$D$13,1,INDEX(Input!$M$11:$M$136,AH$8+$A34)),0)</f>
        <v>1</v>
      </c>
      <c r="AI34">
        <f>IF(AI$8&lt;Input!$D$13,IF(AI$8+$A34&gt;=Input!$D$13,1,INDEX(Input!$M$11:$M$136,AI$8+$A34)),0)</f>
        <v>1</v>
      </c>
      <c r="AJ34">
        <f>IF(AJ$8&lt;Input!$D$13,IF(AJ$8+$A34&gt;=Input!$D$13,1,INDEX(Input!$M$11:$M$136,AJ$8+$A34)),0)</f>
        <v>1</v>
      </c>
      <c r="AK34">
        <f>IF(AK$8&lt;Input!$D$13,IF(AK$8+$A34&gt;=Input!$D$13,1,INDEX(Input!$M$11:$M$136,AK$8+$A34)),0)</f>
        <v>1</v>
      </c>
      <c r="AL34">
        <f>IF(AL$8&lt;Input!$D$13,IF(AL$8+$A34&gt;=Input!$D$13,1,INDEX(Input!$M$11:$M$136,AL$8+$A34)),0)</f>
        <v>1</v>
      </c>
      <c r="AM34">
        <f>IF(AM$8&lt;Input!$D$13,IF(AM$8+$A34&gt;=Input!$D$13,1,INDEX(Input!$M$11:$M$136,AM$8+$A34)),0)</f>
        <v>1</v>
      </c>
      <c r="AN34">
        <f>IF(AN$8&lt;Input!$D$13,IF(AN$8+$A34&gt;=Input!$D$13,1,INDEX(Input!$M$11:$M$136,AN$8+$A34)),0)</f>
        <v>1</v>
      </c>
      <c r="AO34">
        <f>IF(AO$8&lt;Input!$D$13,IF(AO$8+$A34&gt;=Input!$D$13,1,INDEX(Input!$M$11:$M$136,AO$8+$A34)),0)</f>
        <v>0</v>
      </c>
      <c r="AP34">
        <f>IF(AP$8&lt;Input!$D$13,IF(AP$8+$A34&gt;=Input!$D$13,1,INDEX(Input!$M$11:$M$136,AP$8+$A34)),0)</f>
        <v>0</v>
      </c>
      <c r="AQ34">
        <f>IF(AQ$8&lt;Input!$D$13,IF(AQ$8+$A34&gt;=Input!$D$13,1,INDEX(Input!$M$11:$M$136,AQ$8+$A34)),0)</f>
        <v>0</v>
      </c>
      <c r="AR34">
        <f>IF(AR$8&lt;Input!$D$13,IF(AR$8+$A34&gt;=Input!$D$13,1,INDEX(Input!$M$11:$M$136,AR$8+$A34)),0)</f>
        <v>0</v>
      </c>
      <c r="AS34">
        <f>IF(AS$8&lt;Input!$D$13,IF(AS$8+$A34&gt;=Input!$D$13,1,INDEX(Input!$M$11:$M$136,AS$8+$A34)),0)</f>
        <v>0</v>
      </c>
      <c r="AT34">
        <f>IF(AT$8&lt;Input!$D$13,IF(AT$8+$A34&gt;=Input!$D$13,1,INDEX(Input!$M$11:$M$136,AT$8+$A34)),0)</f>
        <v>0</v>
      </c>
      <c r="AU34">
        <f>IF(AU$8&lt;Input!$D$13,IF(AU$8+$A34&gt;=Input!$D$13,1,INDEX(Input!$M$11:$M$136,AU$8+$A34)),0)</f>
        <v>0</v>
      </c>
      <c r="AV34">
        <f>IF(AV$8&lt;Input!$D$13,IF(AV$8+$A34&gt;=Input!$D$13,1,INDEX(Input!$M$11:$M$136,AV$8+$A34)),0)</f>
        <v>0</v>
      </c>
      <c r="AW34">
        <f>IF(AW$8&lt;Input!$D$13,IF(AW$8+$A34&gt;=Input!$D$13,1,INDEX(Input!$M$11:$M$136,AW$8+$A34)),0)</f>
        <v>0</v>
      </c>
      <c r="AX34">
        <f>IF(AX$8&lt;Input!$D$13,IF(AX$8+$A34&gt;=Input!$D$13,1,INDEX(Input!$M$11:$M$136,AX$8+$A34)),0)</f>
        <v>0</v>
      </c>
      <c r="AY34">
        <f>IF(AY$8&lt;Input!$D$13,IF(AY$8+$A34&gt;=Input!$D$13,1,INDEX(Input!$M$11:$M$136,AY$8+$A34)),0)</f>
        <v>0</v>
      </c>
      <c r="AZ34">
        <f>IF(AZ$8&lt;Input!$D$13,IF(AZ$8+$A34&gt;=Input!$D$13,1,INDEX(Input!$M$11:$M$136,AZ$8+$A34)),0)</f>
        <v>0</v>
      </c>
      <c r="BA34">
        <f>IF(BA$8&lt;Input!$D$13,IF(BA$8+$A34&gt;=Input!$D$13,1,INDEX(Input!$M$11:$M$136,BA$8+$A34)),0)</f>
        <v>0</v>
      </c>
      <c r="BB34">
        <f>IF(BB$8&lt;Input!$D$13,IF(BB$8+$A34&gt;=Input!$D$13,1,INDEX(Input!$M$11:$M$136,BB$8+$A34)),0)</f>
        <v>0</v>
      </c>
      <c r="BC34">
        <f>IF(BC$8&lt;Input!$D$13,IF(BC$8+$A34&gt;=Input!$D$13,1,INDEX(Input!$M$11:$M$136,BC$8+$A34)),0)</f>
        <v>0</v>
      </c>
      <c r="BD34">
        <f>IF(BD$8&lt;Input!$D$13,IF(BD$8+$A34&gt;=Input!$D$13,1,INDEX(Input!$M$11:$M$136,BD$8+$A34)),0)</f>
        <v>0</v>
      </c>
      <c r="BE34">
        <f>IF(BE$8&lt;Input!$D$13,IF(BE$8+$A34&gt;=Input!$D$13,1,INDEX(Input!$M$11:$M$136,BE$8+$A34)),0)</f>
        <v>0</v>
      </c>
      <c r="BF34">
        <f>IF(BF$8&lt;Input!$D$13,IF(BF$8+$A34&gt;=Input!$D$13,1,INDEX(Input!$M$11:$M$136,BF$8+$A34)),0)</f>
        <v>0</v>
      </c>
      <c r="BG34">
        <f>IF(BG$8&lt;Input!$D$13,IF(BG$8+$A34&gt;=Input!$D$13,1,INDEX(Input!$M$11:$M$136,BG$8+$A34)),0)</f>
        <v>0</v>
      </c>
      <c r="BH34">
        <f>IF(BH$8&lt;Input!$D$13,IF(BH$8+$A34&gt;=Input!$D$13,1,INDEX(Input!$M$11:$M$136,BH$8+$A34)),0)</f>
        <v>0</v>
      </c>
      <c r="BI34">
        <f>IF(BI$8&lt;Input!$D$13,IF(BI$8+$A34&gt;=Input!$D$13,1,INDEX(Input!$M$11:$M$136,BI$8+$A34)),0)</f>
        <v>0</v>
      </c>
      <c r="BJ34">
        <f>IF(BJ$8&lt;Input!$D$13,IF(BJ$8+$A34&gt;=Input!$D$13,1,INDEX(Input!$M$11:$M$136,BJ$8+$A34)),0)</f>
        <v>0</v>
      </c>
      <c r="BK34">
        <f>IF(BK$8&lt;Input!$D$13,IF(BK$8+$A34&gt;=Input!$D$13,1,INDEX(Input!$M$11:$M$136,BK$8+$A34)),0)</f>
        <v>0</v>
      </c>
      <c r="BL34">
        <f>IF(BL$8&lt;Input!$D$13,IF(BL$8+$A34&gt;=Input!$D$13,1,INDEX(Input!$M$11:$M$136,BL$8+$A34)),0)</f>
        <v>0</v>
      </c>
      <c r="BM34">
        <f>IF(BM$8&lt;Input!$D$13,IF(BM$8+$A34&gt;=Input!$D$13,1,INDEX(Input!$M$11:$M$136,BM$8+$A34)),0)</f>
        <v>0</v>
      </c>
      <c r="BN34">
        <f>IF(BN$8&lt;Input!$D$13,IF(BN$8+$A34&gt;=Input!$D$13,1,INDEX(Input!$M$11:$M$136,BN$8+$A34)),0)</f>
        <v>0</v>
      </c>
    </row>
    <row r="35" spans="1:66">
      <c r="A35">
        <f>Brx!A35</f>
        <v>24</v>
      </c>
      <c r="C35">
        <f>'AL-R'!C35</f>
        <v>0.12640494075455333</v>
      </c>
      <c r="E35">
        <f t="shared" si="3"/>
        <v>44</v>
      </c>
      <c r="F35">
        <f>IF(F$8&lt;Input!$D$13,IF(F$8+$A35&gt;=Input!$D$13,1,INDEX(Input!$M$11:$M$136,F$8+$A35)),0)</f>
        <v>0.95334836860680006</v>
      </c>
      <c r="G35">
        <f>IF(G$8&lt;Input!$D$13,IF(G$8+$A35&gt;=Input!$D$13,1,INDEX(Input!$M$11:$M$136,G$8+$A35)),0)</f>
        <v>0.95468821901672996</v>
      </c>
      <c r="H35">
        <f>IF(H$8&lt;Input!$D$13,IF(H$8+$A35&gt;=Input!$D$13,1,INDEX(Input!$M$11:$M$136,H$8+$A35)),0)</f>
        <v>0.95570483643815995</v>
      </c>
      <c r="I35">
        <f>IF(I$8&lt;Input!$D$13,IF(I$8+$A35&gt;=Input!$D$13,1,INDEX(Input!$M$11:$M$136,I$8+$A35)),0)</f>
        <v>0.956565005882</v>
      </c>
      <c r="J35">
        <f>IF(J$8&lt;Input!$D$13,IF(J$8+$A35&gt;=Input!$D$13,1,INDEX(Input!$M$11:$M$136,J$8+$A35)),0)</f>
        <v>0.95718451545105998</v>
      </c>
      <c r="K35">
        <f>IF(K$8&lt;Input!$D$13,IF(K$8+$A35&gt;=Input!$D$13,1,INDEX(Input!$M$11:$M$136,K$8+$A35)),0)</f>
        <v>0.9577534961652</v>
      </c>
      <c r="L35">
        <f>IF(L$8&lt;Input!$D$13,IF(L$8+$A35&gt;=Input!$D$13,1,INDEX(Input!$M$11:$M$136,L$8+$A35)),0)</f>
        <v>0.95810863337004004</v>
      </c>
      <c r="M35">
        <f>IF(M$8&lt;Input!$D$13,IF(M$8+$A35&gt;=Input!$D$13,1,INDEX(Input!$M$11:$M$136,M$8+$A35)),0)</f>
        <v>0.95845191756084003</v>
      </c>
      <c r="N35">
        <f>IF(N$8&lt;Input!$D$13,IF(N$8+$A35&gt;=Input!$D$13,1,INDEX(Input!$M$11:$M$136,N$8+$A35)),0)</f>
        <v>0.95822285071919999</v>
      </c>
      <c r="O35">
        <f>IF(O$8&lt;Input!$D$13,IF(O$8+$A35&gt;=Input!$D$13,1,INDEX(Input!$M$11:$M$136,O$8+$A35)),0)</f>
        <v>0.9591028394376</v>
      </c>
      <c r="P35">
        <f>IF(P$8&lt;Input!$D$13,IF(P$8+$A35&gt;=Input!$D$13,1,INDEX(Input!$M$11:$M$136,P$8+$A35)),0)</f>
        <v>0.95961307018983999</v>
      </c>
      <c r="Q35">
        <f>IF(Q$8&lt;Input!$D$13,IF(Q$8+$A35&gt;=Input!$D$13,1,INDEX(Input!$M$11:$M$136,Q$8+$A35)),0)</f>
        <v>1</v>
      </c>
      <c r="R35">
        <f>IF(R$8&lt;Input!$D$13,IF(R$8+$A35&gt;=Input!$D$13,1,INDEX(Input!$M$11:$M$136,R$8+$A35)),0)</f>
        <v>1</v>
      </c>
      <c r="S35">
        <f>IF(S$8&lt;Input!$D$13,IF(S$8+$A35&gt;=Input!$D$13,1,INDEX(Input!$M$11:$M$136,S$8+$A35)),0)</f>
        <v>1</v>
      </c>
      <c r="T35">
        <f>IF(T$8&lt;Input!$D$13,IF(T$8+$A35&gt;=Input!$D$13,1,INDEX(Input!$M$11:$M$136,T$8+$A35)),0)</f>
        <v>1</v>
      </c>
      <c r="U35">
        <f>IF(U$8&lt;Input!$D$13,IF(U$8+$A35&gt;=Input!$D$13,1,INDEX(Input!$M$11:$M$136,U$8+$A35)),0)</f>
        <v>1</v>
      </c>
      <c r="V35">
        <f>IF(V$8&lt;Input!$D$13,IF(V$8+$A35&gt;=Input!$D$13,1,INDEX(Input!$M$11:$M$136,V$8+$A35)),0)</f>
        <v>1</v>
      </c>
      <c r="W35">
        <f>IF(W$8&lt;Input!$D$13,IF(W$8+$A35&gt;=Input!$D$13,1,INDEX(Input!$M$11:$M$136,W$8+$A35)),0)</f>
        <v>1</v>
      </c>
      <c r="X35">
        <f>IF(X$8&lt;Input!$D$13,IF(X$8+$A35&gt;=Input!$D$13,1,INDEX(Input!$M$11:$M$136,X$8+$A35)),0)</f>
        <v>1</v>
      </c>
      <c r="Y35">
        <f>IF(Y$8&lt;Input!$D$13,IF(Y$8+$A35&gt;=Input!$D$13,1,INDEX(Input!$M$11:$M$136,Y$8+$A35)),0)</f>
        <v>1</v>
      </c>
      <c r="Z35">
        <f>IF(Z$8&lt;Input!$D$13,IF(Z$8+$A35&gt;=Input!$D$13,1,INDEX(Input!$M$11:$M$136,Z$8+$A35)),0)</f>
        <v>1</v>
      </c>
      <c r="AA35">
        <f>IF(AA$8&lt;Input!$D$13,IF(AA$8+$A35&gt;=Input!$D$13,1,INDEX(Input!$M$11:$M$136,AA$8+$A35)),0)</f>
        <v>1</v>
      </c>
      <c r="AB35">
        <f>IF(AB$8&lt;Input!$D$13,IF(AB$8+$A35&gt;=Input!$D$13,1,INDEX(Input!$M$11:$M$136,AB$8+$A35)),0)</f>
        <v>1</v>
      </c>
      <c r="AC35">
        <f>IF(AC$8&lt;Input!$D$13,IF(AC$8+$A35&gt;=Input!$D$13,1,INDEX(Input!$M$11:$M$136,AC$8+$A35)),0)</f>
        <v>1</v>
      </c>
      <c r="AD35">
        <f>IF(AD$8&lt;Input!$D$13,IF(AD$8+$A35&gt;=Input!$D$13,1,INDEX(Input!$M$11:$M$136,AD$8+$A35)),0)</f>
        <v>1</v>
      </c>
      <c r="AE35">
        <f>IF(AE$8&lt;Input!$D$13,IF(AE$8+$A35&gt;=Input!$D$13,1,INDEX(Input!$M$11:$M$136,AE$8+$A35)),0)</f>
        <v>1</v>
      </c>
      <c r="AF35">
        <f>IF(AF$8&lt;Input!$D$13,IF(AF$8+$A35&gt;=Input!$D$13,1,INDEX(Input!$M$11:$M$136,AF$8+$A35)),0)</f>
        <v>1</v>
      </c>
      <c r="AG35">
        <f>IF(AG$8&lt;Input!$D$13,IF(AG$8+$A35&gt;=Input!$D$13,1,INDEX(Input!$M$11:$M$136,AG$8+$A35)),0)</f>
        <v>1</v>
      </c>
      <c r="AH35">
        <f>IF(AH$8&lt;Input!$D$13,IF(AH$8+$A35&gt;=Input!$D$13,1,INDEX(Input!$M$11:$M$136,AH$8+$A35)),0)</f>
        <v>1</v>
      </c>
      <c r="AI35">
        <f>IF(AI$8&lt;Input!$D$13,IF(AI$8+$A35&gt;=Input!$D$13,1,INDEX(Input!$M$11:$M$136,AI$8+$A35)),0)</f>
        <v>1</v>
      </c>
      <c r="AJ35">
        <f>IF(AJ$8&lt;Input!$D$13,IF(AJ$8+$A35&gt;=Input!$D$13,1,INDEX(Input!$M$11:$M$136,AJ$8+$A35)),0)</f>
        <v>1</v>
      </c>
      <c r="AK35">
        <f>IF(AK$8&lt;Input!$D$13,IF(AK$8+$A35&gt;=Input!$D$13,1,INDEX(Input!$M$11:$M$136,AK$8+$A35)),0)</f>
        <v>1</v>
      </c>
      <c r="AL35">
        <f>IF(AL$8&lt;Input!$D$13,IF(AL$8+$A35&gt;=Input!$D$13,1,INDEX(Input!$M$11:$M$136,AL$8+$A35)),0)</f>
        <v>1</v>
      </c>
      <c r="AM35">
        <f>IF(AM$8&lt;Input!$D$13,IF(AM$8+$A35&gt;=Input!$D$13,1,INDEX(Input!$M$11:$M$136,AM$8+$A35)),0)</f>
        <v>1</v>
      </c>
      <c r="AN35">
        <f>IF(AN$8&lt;Input!$D$13,IF(AN$8+$A35&gt;=Input!$D$13,1,INDEX(Input!$M$11:$M$136,AN$8+$A35)),0)</f>
        <v>1</v>
      </c>
      <c r="AO35">
        <f>IF(AO$8&lt;Input!$D$13,IF(AO$8+$A35&gt;=Input!$D$13,1,INDEX(Input!$M$11:$M$136,AO$8+$A35)),0)</f>
        <v>0</v>
      </c>
      <c r="AP35">
        <f>IF(AP$8&lt;Input!$D$13,IF(AP$8+$A35&gt;=Input!$D$13,1,INDEX(Input!$M$11:$M$136,AP$8+$A35)),0)</f>
        <v>0</v>
      </c>
      <c r="AQ35">
        <f>IF(AQ$8&lt;Input!$D$13,IF(AQ$8+$A35&gt;=Input!$D$13,1,INDEX(Input!$M$11:$M$136,AQ$8+$A35)),0)</f>
        <v>0</v>
      </c>
      <c r="AR35">
        <f>IF(AR$8&lt;Input!$D$13,IF(AR$8+$A35&gt;=Input!$D$13,1,INDEX(Input!$M$11:$M$136,AR$8+$A35)),0)</f>
        <v>0</v>
      </c>
      <c r="AS35">
        <f>IF(AS$8&lt;Input!$D$13,IF(AS$8+$A35&gt;=Input!$D$13,1,INDEX(Input!$M$11:$M$136,AS$8+$A35)),0)</f>
        <v>0</v>
      </c>
      <c r="AT35">
        <f>IF(AT$8&lt;Input!$D$13,IF(AT$8+$A35&gt;=Input!$D$13,1,INDEX(Input!$M$11:$M$136,AT$8+$A35)),0)</f>
        <v>0</v>
      </c>
      <c r="AU35">
        <f>IF(AU$8&lt;Input!$D$13,IF(AU$8+$A35&gt;=Input!$D$13,1,INDEX(Input!$M$11:$M$136,AU$8+$A35)),0)</f>
        <v>0</v>
      </c>
      <c r="AV35">
        <f>IF(AV$8&lt;Input!$D$13,IF(AV$8+$A35&gt;=Input!$D$13,1,INDEX(Input!$M$11:$M$136,AV$8+$A35)),0)</f>
        <v>0</v>
      </c>
      <c r="AW35">
        <f>IF(AW$8&lt;Input!$D$13,IF(AW$8+$A35&gt;=Input!$D$13,1,INDEX(Input!$M$11:$M$136,AW$8+$A35)),0)</f>
        <v>0</v>
      </c>
      <c r="AX35">
        <f>IF(AX$8&lt;Input!$D$13,IF(AX$8+$A35&gt;=Input!$D$13,1,INDEX(Input!$M$11:$M$136,AX$8+$A35)),0)</f>
        <v>0</v>
      </c>
      <c r="AY35">
        <f>IF(AY$8&lt;Input!$D$13,IF(AY$8+$A35&gt;=Input!$D$13,1,INDEX(Input!$M$11:$M$136,AY$8+$A35)),0)</f>
        <v>0</v>
      </c>
      <c r="AZ35">
        <f>IF(AZ$8&lt;Input!$D$13,IF(AZ$8+$A35&gt;=Input!$D$13,1,INDEX(Input!$M$11:$M$136,AZ$8+$A35)),0)</f>
        <v>0</v>
      </c>
      <c r="BA35">
        <f>IF(BA$8&lt;Input!$D$13,IF(BA$8+$A35&gt;=Input!$D$13,1,INDEX(Input!$M$11:$M$136,BA$8+$A35)),0)</f>
        <v>0</v>
      </c>
      <c r="BB35">
        <f>IF(BB$8&lt;Input!$D$13,IF(BB$8+$A35&gt;=Input!$D$13,1,INDEX(Input!$M$11:$M$136,BB$8+$A35)),0)</f>
        <v>0</v>
      </c>
      <c r="BC35">
        <f>IF(BC$8&lt;Input!$D$13,IF(BC$8+$A35&gt;=Input!$D$13,1,INDEX(Input!$M$11:$M$136,BC$8+$A35)),0)</f>
        <v>0</v>
      </c>
      <c r="BD35">
        <f>IF(BD$8&lt;Input!$D$13,IF(BD$8+$A35&gt;=Input!$D$13,1,INDEX(Input!$M$11:$M$136,BD$8+$A35)),0)</f>
        <v>0</v>
      </c>
      <c r="BE35">
        <f>IF(BE$8&lt;Input!$D$13,IF(BE$8+$A35&gt;=Input!$D$13,1,INDEX(Input!$M$11:$M$136,BE$8+$A35)),0)</f>
        <v>0</v>
      </c>
      <c r="BF35">
        <f>IF(BF$8&lt;Input!$D$13,IF(BF$8+$A35&gt;=Input!$D$13,1,INDEX(Input!$M$11:$M$136,BF$8+$A35)),0)</f>
        <v>0</v>
      </c>
      <c r="BG35">
        <f>IF(BG$8&lt;Input!$D$13,IF(BG$8+$A35&gt;=Input!$D$13,1,INDEX(Input!$M$11:$M$136,BG$8+$A35)),0)</f>
        <v>0</v>
      </c>
      <c r="BH35">
        <f>IF(BH$8&lt;Input!$D$13,IF(BH$8+$A35&gt;=Input!$D$13,1,INDEX(Input!$M$11:$M$136,BH$8+$A35)),0)</f>
        <v>0</v>
      </c>
      <c r="BI35">
        <f>IF(BI$8&lt;Input!$D$13,IF(BI$8+$A35&gt;=Input!$D$13,1,INDEX(Input!$M$11:$M$136,BI$8+$A35)),0)</f>
        <v>0</v>
      </c>
      <c r="BJ35">
        <f>IF(BJ$8&lt;Input!$D$13,IF(BJ$8+$A35&gt;=Input!$D$13,1,INDEX(Input!$M$11:$M$136,BJ$8+$A35)),0)</f>
        <v>0</v>
      </c>
      <c r="BK35">
        <f>IF(BK$8&lt;Input!$D$13,IF(BK$8+$A35&gt;=Input!$D$13,1,INDEX(Input!$M$11:$M$136,BK$8+$A35)),0)</f>
        <v>0</v>
      </c>
      <c r="BL35">
        <f>IF(BL$8&lt;Input!$D$13,IF(BL$8+$A35&gt;=Input!$D$13,1,INDEX(Input!$M$11:$M$136,BL$8+$A35)),0)</f>
        <v>0</v>
      </c>
      <c r="BM35">
        <f>IF(BM$8&lt;Input!$D$13,IF(BM$8+$A35&gt;=Input!$D$13,1,INDEX(Input!$M$11:$M$136,BM$8+$A35)),0)</f>
        <v>0</v>
      </c>
      <c r="BN35">
        <f>IF(BN$8&lt;Input!$D$13,IF(BN$8+$A35&gt;=Input!$D$13,1,INDEX(Input!$M$11:$M$136,BN$8+$A35)),0)</f>
        <v>0</v>
      </c>
    </row>
    <row r="36" spans="1:66">
      <c r="A36">
        <f>Brx!A36</f>
        <v>25</v>
      </c>
      <c r="C36">
        <f>'AL-R'!C36</f>
        <v>0.11596783555463608</v>
      </c>
      <c r="E36">
        <f t="shared" si="3"/>
        <v>45</v>
      </c>
      <c r="F36">
        <f>IF(F$8&lt;Input!$D$13,IF(F$8+$A36&gt;=Input!$D$13,1,INDEX(Input!$M$11:$M$136,F$8+$A36)),0)</f>
        <v>0.95468821901672996</v>
      </c>
      <c r="G36">
        <f>IF(G$8&lt;Input!$D$13,IF(G$8+$A36&gt;=Input!$D$13,1,INDEX(Input!$M$11:$M$136,G$8+$A36)),0)</f>
        <v>0.95570483643815995</v>
      </c>
      <c r="H36">
        <f>IF(H$8&lt;Input!$D$13,IF(H$8+$A36&gt;=Input!$D$13,1,INDEX(Input!$M$11:$M$136,H$8+$A36)),0)</f>
        <v>0.956565005882</v>
      </c>
      <c r="I36">
        <f>IF(I$8&lt;Input!$D$13,IF(I$8+$A36&gt;=Input!$D$13,1,INDEX(Input!$M$11:$M$136,I$8+$A36)),0)</f>
        <v>0.95718451545105998</v>
      </c>
      <c r="J36">
        <f>IF(J$8&lt;Input!$D$13,IF(J$8+$A36&gt;=Input!$D$13,1,INDEX(Input!$M$11:$M$136,J$8+$A36)),0)</f>
        <v>0.9577534961652</v>
      </c>
      <c r="K36">
        <f>IF(K$8&lt;Input!$D$13,IF(K$8+$A36&gt;=Input!$D$13,1,INDEX(Input!$M$11:$M$136,K$8+$A36)),0)</f>
        <v>0.95810863337004004</v>
      </c>
      <c r="L36">
        <f>IF(L$8&lt;Input!$D$13,IF(L$8+$A36&gt;=Input!$D$13,1,INDEX(Input!$M$11:$M$136,L$8+$A36)),0)</f>
        <v>0.95845191756084003</v>
      </c>
      <c r="M36">
        <f>IF(M$8&lt;Input!$D$13,IF(M$8+$A36&gt;=Input!$D$13,1,INDEX(Input!$M$11:$M$136,M$8+$A36)),0)</f>
        <v>0.95822285071919999</v>
      </c>
      <c r="N36">
        <f>IF(N$8&lt;Input!$D$13,IF(N$8+$A36&gt;=Input!$D$13,1,INDEX(Input!$M$11:$M$136,N$8+$A36)),0)</f>
        <v>0.9591028394376</v>
      </c>
      <c r="O36">
        <f>IF(O$8&lt;Input!$D$13,IF(O$8+$A36&gt;=Input!$D$13,1,INDEX(Input!$M$11:$M$136,O$8+$A36)),0)</f>
        <v>0.95961307018983999</v>
      </c>
      <c r="P36">
        <f>IF(P$8&lt;Input!$D$13,IF(P$8+$A36&gt;=Input!$D$13,1,INDEX(Input!$M$11:$M$136,P$8+$A36)),0)</f>
        <v>1</v>
      </c>
      <c r="Q36">
        <f>IF(Q$8&lt;Input!$D$13,IF(Q$8+$A36&gt;=Input!$D$13,1,INDEX(Input!$M$11:$M$136,Q$8+$A36)),0)</f>
        <v>1</v>
      </c>
      <c r="R36">
        <f>IF(R$8&lt;Input!$D$13,IF(R$8+$A36&gt;=Input!$D$13,1,INDEX(Input!$M$11:$M$136,R$8+$A36)),0)</f>
        <v>1</v>
      </c>
      <c r="S36">
        <f>IF(S$8&lt;Input!$D$13,IF(S$8+$A36&gt;=Input!$D$13,1,INDEX(Input!$M$11:$M$136,S$8+$A36)),0)</f>
        <v>1</v>
      </c>
      <c r="T36">
        <f>IF(T$8&lt;Input!$D$13,IF(T$8+$A36&gt;=Input!$D$13,1,INDEX(Input!$M$11:$M$136,T$8+$A36)),0)</f>
        <v>1</v>
      </c>
      <c r="U36">
        <f>IF(U$8&lt;Input!$D$13,IF(U$8+$A36&gt;=Input!$D$13,1,INDEX(Input!$M$11:$M$136,U$8+$A36)),0)</f>
        <v>1</v>
      </c>
      <c r="V36">
        <f>IF(V$8&lt;Input!$D$13,IF(V$8+$A36&gt;=Input!$D$13,1,INDEX(Input!$M$11:$M$136,V$8+$A36)),0)</f>
        <v>1</v>
      </c>
      <c r="W36">
        <f>IF(W$8&lt;Input!$D$13,IF(W$8+$A36&gt;=Input!$D$13,1,INDEX(Input!$M$11:$M$136,W$8+$A36)),0)</f>
        <v>1</v>
      </c>
      <c r="X36">
        <f>IF(X$8&lt;Input!$D$13,IF(X$8+$A36&gt;=Input!$D$13,1,INDEX(Input!$M$11:$M$136,X$8+$A36)),0)</f>
        <v>1</v>
      </c>
      <c r="Y36">
        <f>IF(Y$8&lt;Input!$D$13,IF(Y$8+$A36&gt;=Input!$D$13,1,INDEX(Input!$M$11:$M$136,Y$8+$A36)),0)</f>
        <v>1</v>
      </c>
      <c r="Z36">
        <f>IF(Z$8&lt;Input!$D$13,IF(Z$8+$A36&gt;=Input!$D$13,1,INDEX(Input!$M$11:$M$136,Z$8+$A36)),0)</f>
        <v>1</v>
      </c>
      <c r="AA36">
        <f>IF(AA$8&lt;Input!$D$13,IF(AA$8+$A36&gt;=Input!$D$13,1,INDEX(Input!$M$11:$M$136,AA$8+$A36)),0)</f>
        <v>1</v>
      </c>
      <c r="AB36">
        <f>IF(AB$8&lt;Input!$D$13,IF(AB$8+$A36&gt;=Input!$D$13,1,INDEX(Input!$M$11:$M$136,AB$8+$A36)),0)</f>
        <v>1</v>
      </c>
      <c r="AC36">
        <f>IF(AC$8&lt;Input!$D$13,IF(AC$8+$A36&gt;=Input!$D$13,1,INDEX(Input!$M$11:$M$136,AC$8+$A36)),0)</f>
        <v>1</v>
      </c>
      <c r="AD36">
        <f>IF(AD$8&lt;Input!$D$13,IF(AD$8+$A36&gt;=Input!$D$13,1,INDEX(Input!$M$11:$M$136,AD$8+$A36)),0)</f>
        <v>1</v>
      </c>
      <c r="AE36">
        <f>IF(AE$8&lt;Input!$D$13,IF(AE$8+$A36&gt;=Input!$D$13,1,INDEX(Input!$M$11:$M$136,AE$8+$A36)),0)</f>
        <v>1</v>
      </c>
      <c r="AF36">
        <f>IF(AF$8&lt;Input!$D$13,IF(AF$8+$A36&gt;=Input!$D$13,1,INDEX(Input!$M$11:$M$136,AF$8+$A36)),0)</f>
        <v>1</v>
      </c>
      <c r="AG36">
        <f>IF(AG$8&lt;Input!$D$13,IF(AG$8+$A36&gt;=Input!$D$13,1,INDEX(Input!$M$11:$M$136,AG$8+$A36)),0)</f>
        <v>1</v>
      </c>
      <c r="AH36">
        <f>IF(AH$8&lt;Input!$D$13,IF(AH$8+$A36&gt;=Input!$D$13,1,INDEX(Input!$M$11:$M$136,AH$8+$A36)),0)</f>
        <v>1</v>
      </c>
      <c r="AI36">
        <f>IF(AI$8&lt;Input!$D$13,IF(AI$8+$A36&gt;=Input!$D$13,1,INDEX(Input!$M$11:$M$136,AI$8+$A36)),0)</f>
        <v>1</v>
      </c>
      <c r="AJ36">
        <f>IF(AJ$8&lt;Input!$D$13,IF(AJ$8+$A36&gt;=Input!$D$13,1,INDEX(Input!$M$11:$M$136,AJ$8+$A36)),0)</f>
        <v>1</v>
      </c>
      <c r="AK36">
        <f>IF(AK$8&lt;Input!$D$13,IF(AK$8+$A36&gt;=Input!$D$13,1,INDEX(Input!$M$11:$M$136,AK$8+$A36)),0)</f>
        <v>1</v>
      </c>
      <c r="AL36">
        <f>IF(AL$8&lt;Input!$D$13,IF(AL$8+$A36&gt;=Input!$D$13,1,INDEX(Input!$M$11:$M$136,AL$8+$A36)),0)</f>
        <v>1</v>
      </c>
      <c r="AM36">
        <f>IF(AM$8&lt;Input!$D$13,IF(AM$8+$A36&gt;=Input!$D$13,1,INDEX(Input!$M$11:$M$136,AM$8+$A36)),0)</f>
        <v>1</v>
      </c>
      <c r="AN36">
        <f>IF(AN$8&lt;Input!$D$13,IF(AN$8+$A36&gt;=Input!$D$13,1,INDEX(Input!$M$11:$M$136,AN$8+$A36)),0)</f>
        <v>1</v>
      </c>
      <c r="AO36">
        <f>IF(AO$8&lt;Input!$D$13,IF(AO$8+$A36&gt;=Input!$D$13,1,INDEX(Input!$M$11:$M$136,AO$8+$A36)),0)</f>
        <v>0</v>
      </c>
      <c r="AP36">
        <f>IF(AP$8&lt;Input!$D$13,IF(AP$8+$A36&gt;=Input!$D$13,1,INDEX(Input!$M$11:$M$136,AP$8+$A36)),0)</f>
        <v>0</v>
      </c>
      <c r="AQ36">
        <f>IF(AQ$8&lt;Input!$D$13,IF(AQ$8+$A36&gt;=Input!$D$13,1,INDEX(Input!$M$11:$M$136,AQ$8+$A36)),0)</f>
        <v>0</v>
      </c>
      <c r="AR36">
        <f>IF(AR$8&lt;Input!$D$13,IF(AR$8+$A36&gt;=Input!$D$13,1,INDEX(Input!$M$11:$M$136,AR$8+$A36)),0)</f>
        <v>0</v>
      </c>
      <c r="AS36">
        <f>IF(AS$8&lt;Input!$D$13,IF(AS$8+$A36&gt;=Input!$D$13,1,INDEX(Input!$M$11:$M$136,AS$8+$A36)),0)</f>
        <v>0</v>
      </c>
      <c r="AT36">
        <f>IF(AT$8&lt;Input!$D$13,IF(AT$8+$A36&gt;=Input!$D$13,1,INDEX(Input!$M$11:$M$136,AT$8+$A36)),0)</f>
        <v>0</v>
      </c>
      <c r="AU36">
        <f>IF(AU$8&lt;Input!$D$13,IF(AU$8+$A36&gt;=Input!$D$13,1,INDEX(Input!$M$11:$M$136,AU$8+$A36)),0)</f>
        <v>0</v>
      </c>
      <c r="AV36">
        <f>IF(AV$8&lt;Input!$D$13,IF(AV$8+$A36&gt;=Input!$D$13,1,INDEX(Input!$M$11:$M$136,AV$8+$A36)),0)</f>
        <v>0</v>
      </c>
      <c r="AW36">
        <f>IF(AW$8&lt;Input!$D$13,IF(AW$8+$A36&gt;=Input!$D$13,1,INDEX(Input!$M$11:$M$136,AW$8+$A36)),0)</f>
        <v>0</v>
      </c>
      <c r="AX36">
        <f>IF(AX$8&lt;Input!$D$13,IF(AX$8+$A36&gt;=Input!$D$13,1,INDEX(Input!$M$11:$M$136,AX$8+$A36)),0)</f>
        <v>0</v>
      </c>
      <c r="AY36">
        <f>IF(AY$8&lt;Input!$D$13,IF(AY$8+$A36&gt;=Input!$D$13,1,INDEX(Input!$M$11:$M$136,AY$8+$A36)),0)</f>
        <v>0</v>
      </c>
      <c r="AZ36">
        <f>IF(AZ$8&lt;Input!$D$13,IF(AZ$8+$A36&gt;=Input!$D$13,1,INDEX(Input!$M$11:$M$136,AZ$8+$A36)),0)</f>
        <v>0</v>
      </c>
      <c r="BA36">
        <f>IF(BA$8&lt;Input!$D$13,IF(BA$8+$A36&gt;=Input!$D$13,1,INDEX(Input!$M$11:$M$136,BA$8+$A36)),0)</f>
        <v>0</v>
      </c>
      <c r="BB36">
        <f>IF(BB$8&lt;Input!$D$13,IF(BB$8+$A36&gt;=Input!$D$13,1,INDEX(Input!$M$11:$M$136,BB$8+$A36)),0)</f>
        <v>0</v>
      </c>
      <c r="BC36">
        <f>IF(BC$8&lt;Input!$D$13,IF(BC$8+$A36&gt;=Input!$D$13,1,INDEX(Input!$M$11:$M$136,BC$8+$A36)),0)</f>
        <v>0</v>
      </c>
      <c r="BD36">
        <f>IF(BD$8&lt;Input!$D$13,IF(BD$8+$A36&gt;=Input!$D$13,1,INDEX(Input!$M$11:$M$136,BD$8+$A36)),0)</f>
        <v>0</v>
      </c>
      <c r="BE36">
        <f>IF(BE$8&lt;Input!$D$13,IF(BE$8+$A36&gt;=Input!$D$13,1,INDEX(Input!$M$11:$M$136,BE$8+$A36)),0)</f>
        <v>0</v>
      </c>
      <c r="BF36">
        <f>IF(BF$8&lt;Input!$D$13,IF(BF$8+$A36&gt;=Input!$D$13,1,INDEX(Input!$M$11:$M$136,BF$8+$A36)),0)</f>
        <v>0</v>
      </c>
      <c r="BG36">
        <f>IF(BG$8&lt;Input!$D$13,IF(BG$8+$A36&gt;=Input!$D$13,1,INDEX(Input!$M$11:$M$136,BG$8+$A36)),0)</f>
        <v>0</v>
      </c>
      <c r="BH36">
        <f>IF(BH$8&lt;Input!$D$13,IF(BH$8+$A36&gt;=Input!$D$13,1,INDEX(Input!$M$11:$M$136,BH$8+$A36)),0)</f>
        <v>0</v>
      </c>
      <c r="BI36">
        <f>IF(BI$8&lt;Input!$D$13,IF(BI$8+$A36&gt;=Input!$D$13,1,INDEX(Input!$M$11:$M$136,BI$8+$A36)),0)</f>
        <v>0</v>
      </c>
      <c r="BJ36">
        <f>IF(BJ$8&lt;Input!$D$13,IF(BJ$8+$A36&gt;=Input!$D$13,1,INDEX(Input!$M$11:$M$136,BJ$8+$A36)),0)</f>
        <v>0</v>
      </c>
      <c r="BK36">
        <f>IF(BK$8&lt;Input!$D$13,IF(BK$8+$A36&gt;=Input!$D$13,1,INDEX(Input!$M$11:$M$136,BK$8+$A36)),0)</f>
        <v>0</v>
      </c>
      <c r="BL36">
        <f>IF(BL$8&lt;Input!$D$13,IF(BL$8+$A36&gt;=Input!$D$13,1,INDEX(Input!$M$11:$M$136,BL$8+$A36)),0)</f>
        <v>0</v>
      </c>
      <c r="BM36">
        <f>IF(BM$8&lt;Input!$D$13,IF(BM$8+$A36&gt;=Input!$D$13,1,INDEX(Input!$M$11:$M$136,BM$8+$A36)),0)</f>
        <v>0</v>
      </c>
      <c r="BN36">
        <f>IF(BN$8&lt;Input!$D$13,IF(BN$8+$A36&gt;=Input!$D$13,1,INDEX(Input!$M$11:$M$136,BN$8+$A36)),0)</f>
        <v>0</v>
      </c>
    </row>
    <row r="37" spans="1:66">
      <c r="A37">
        <f>Brx!A37</f>
        <v>26</v>
      </c>
      <c r="C37">
        <f>'AL-R'!C37</f>
        <v>0.10639250968315236</v>
      </c>
      <c r="E37">
        <f t="shared" si="3"/>
        <v>46</v>
      </c>
      <c r="F37">
        <f>IF(F$8&lt;Input!$D$13,IF(F$8+$A37&gt;=Input!$D$13,1,INDEX(Input!$M$11:$M$136,F$8+$A37)),0)</f>
        <v>0.95570483643815995</v>
      </c>
      <c r="G37">
        <f>IF(G$8&lt;Input!$D$13,IF(G$8+$A37&gt;=Input!$D$13,1,INDEX(Input!$M$11:$M$136,G$8+$A37)),0)</f>
        <v>0.956565005882</v>
      </c>
      <c r="H37">
        <f>IF(H$8&lt;Input!$D$13,IF(H$8+$A37&gt;=Input!$D$13,1,INDEX(Input!$M$11:$M$136,H$8+$A37)),0)</f>
        <v>0.95718451545105998</v>
      </c>
      <c r="I37">
        <f>IF(I$8&lt;Input!$D$13,IF(I$8+$A37&gt;=Input!$D$13,1,INDEX(Input!$M$11:$M$136,I$8+$A37)),0)</f>
        <v>0.9577534961652</v>
      </c>
      <c r="J37">
        <f>IF(J$8&lt;Input!$D$13,IF(J$8+$A37&gt;=Input!$D$13,1,INDEX(Input!$M$11:$M$136,J$8+$A37)),0)</f>
        <v>0.95810863337004004</v>
      </c>
      <c r="K37">
        <f>IF(K$8&lt;Input!$D$13,IF(K$8+$A37&gt;=Input!$D$13,1,INDEX(Input!$M$11:$M$136,K$8+$A37)),0)</f>
        <v>0.95845191756084003</v>
      </c>
      <c r="L37">
        <f>IF(L$8&lt;Input!$D$13,IF(L$8+$A37&gt;=Input!$D$13,1,INDEX(Input!$M$11:$M$136,L$8+$A37)),0)</f>
        <v>0.95822285071919999</v>
      </c>
      <c r="M37">
        <f>IF(M$8&lt;Input!$D$13,IF(M$8+$A37&gt;=Input!$D$13,1,INDEX(Input!$M$11:$M$136,M$8+$A37)),0)</f>
        <v>0.9591028394376</v>
      </c>
      <c r="N37">
        <f>IF(N$8&lt;Input!$D$13,IF(N$8+$A37&gt;=Input!$D$13,1,INDEX(Input!$M$11:$M$136,N$8+$A37)),0)</f>
        <v>0.95961307018983999</v>
      </c>
      <c r="O37">
        <f>IF(O$8&lt;Input!$D$13,IF(O$8+$A37&gt;=Input!$D$13,1,INDEX(Input!$M$11:$M$136,O$8+$A37)),0)</f>
        <v>1</v>
      </c>
      <c r="P37">
        <f>IF(P$8&lt;Input!$D$13,IF(P$8+$A37&gt;=Input!$D$13,1,INDEX(Input!$M$11:$M$136,P$8+$A37)),0)</f>
        <v>1</v>
      </c>
      <c r="Q37">
        <f>IF(Q$8&lt;Input!$D$13,IF(Q$8+$A37&gt;=Input!$D$13,1,INDEX(Input!$M$11:$M$136,Q$8+$A37)),0)</f>
        <v>1</v>
      </c>
      <c r="R37">
        <f>IF(R$8&lt;Input!$D$13,IF(R$8+$A37&gt;=Input!$D$13,1,INDEX(Input!$M$11:$M$136,R$8+$A37)),0)</f>
        <v>1</v>
      </c>
      <c r="S37">
        <f>IF(S$8&lt;Input!$D$13,IF(S$8+$A37&gt;=Input!$D$13,1,INDEX(Input!$M$11:$M$136,S$8+$A37)),0)</f>
        <v>1</v>
      </c>
      <c r="T37">
        <f>IF(T$8&lt;Input!$D$13,IF(T$8+$A37&gt;=Input!$D$13,1,INDEX(Input!$M$11:$M$136,T$8+$A37)),0)</f>
        <v>1</v>
      </c>
      <c r="U37">
        <f>IF(U$8&lt;Input!$D$13,IF(U$8+$A37&gt;=Input!$D$13,1,INDEX(Input!$M$11:$M$136,U$8+$A37)),0)</f>
        <v>1</v>
      </c>
      <c r="V37">
        <f>IF(V$8&lt;Input!$D$13,IF(V$8+$A37&gt;=Input!$D$13,1,INDEX(Input!$M$11:$M$136,V$8+$A37)),0)</f>
        <v>1</v>
      </c>
      <c r="W37">
        <f>IF(W$8&lt;Input!$D$13,IF(W$8+$A37&gt;=Input!$D$13,1,INDEX(Input!$M$11:$M$136,W$8+$A37)),0)</f>
        <v>1</v>
      </c>
      <c r="X37">
        <f>IF(X$8&lt;Input!$D$13,IF(X$8+$A37&gt;=Input!$D$13,1,INDEX(Input!$M$11:$M$136,X$8+$A37)),0)</f>
        <v>1</v>
      </c>
      <c r="Y37">
        <f>IF(Y$8&lt;Input!$D$13,IF(Y$8+$A37&gt;=Input!$D$13,1,INDEX(Input!$M$11:$M$136,Y$8+$A37)),0)</f>
        <v>1</v>
      </c>
      <c r="Z37">
        <f>IF(Z$8&lt;Input!$D$13,IF(Z$8+$A37&gt;=Input!$D$13,1,INDEX(Input!$M$11:$M$136,Z$8+$A37)),0)</f>
        <v>1</v>
      </c>
      <c r="AA37">
        <f>IF(AA$8&lt;Input!$D$13,IF(AA$8+$A37&gt;=Input!$D$13,1,INDEX(Input!$M$11:$M$136,AA$8+$A37)),0)</f>
        <v>1</v>
      </c>
      <c r="AB37">
        <f>IF(AB$8&lt;Input!$D$13,IF(AB$8+$A37&gt;=Input!$D$13,1,INDEX(Input!$M$11:$M$136,AB$8+$A37)),0)</f>
        <v>1</v>
      </c>
      <c r="AC37">
        <f>IF(AC$8&lt;Input!$D$13,IF(AC$8+$A37&gt;=Input!$D$13,1,INDEX(Input!$M$11:$M$136,AC$8+$A37)),0)</f>
        <v>1</v>
      </c>
      <c r="AD37">
        <f>IF(AD$8&lt;Input!$D$13,IF(AD$8+$A37&gt;=Input!$D$13,1,INDEX(Input!$M$11:$M$136,AD$8+$A37)),0)</f>
        <v>1</v>
      </c>
      <c r="AE37">
        <f>IF(AE$8&lt;Input!$D$13,IF(AE$8+$A37&gt;=Input!$D$13,1,INDEX(Input!$M$11:$M$136,AE$8+$A37)),0)</f>
        <v>1</v>
      </c>
      <c r="AF37">
        <f>IF(AF$8&lt;Input!$D$13,IF(AF$8+$A37&gt;=Input!$D$13,1,INDEX(Input!$M$11:$M$136,AF$8+$A37)),0)</f>
        <v>1</v>
      </c>
      <c r="AG37">
        <f>IF(AG$8&lt;Input!$D$13,IF(AG$8+$A37&gt;=Input!$D$13,1,INDEX(Input!$M$11:$M$136,AG$8+$A37)),0)</f>
        <v>1</v>
      </c>
      <c r="AH37">
        <f>IF(AH$8&lt;Input!$D$13,IF(AH$8+$A37&gt;=Input!$D$13,1,INDEX(Input!$M$11:$M$136,AH$8+$A37)),0)</f>
        <v>1</v>
      </c>
      <c r="AI37">
        <f>IF(AI$8&lt;Input!$D$13,IF(AI$8+$A37&gt;=Input!$D$13,1,INDEX(Input!$M$11:$M$136,AI$8+$A37)),0)</f>
        <v>1</v>
      </c>
      <c r="AJ37">
        <f>IF(AJ$8&lt;Input!$D$13,IF(AJ$8+$A37&gt;=Input!$D$13,1,INDEX(Input!$M$11:$M$136,AJ$8+$A37)),0)</f>
        <v>1</v>
      </c>
      <c r="AK37">
        <f>IF(AK$8&lt;Input!$D$13,IF(AK$8+$A37&gt;=Input!$D$13,1,INDEX(Input!$M$11:$M$136,AK$8+$A37)),0)</f>
        <v>1</v>
      </c>
      <c r="AL37">
        <f>IF(AL$8&lt;Input!$D$13,IF(AL$8+$A37&gt;=Input!$D$13,1,INDEX(Input!$M$11:$M$136,AL$8+$A37)),0)</f>
        <v>1</v>
      </c>
      <c r="AM37">
        <f>IF(AM$8&lt;Input!$D$13,IF(AM$8+$A37&gt;=Input!$D$13,1,INDEX(Input!$M$11:$M$136,AM$8+$A37)),0)</f>
        <v>1</v>
      </c>
      <c r="AN37">
        <f>IF(AN$8&lt;Input!$D$13,IF(AN$8+$A37&gt;=Input!$D$13,1,INDEX(Input!$M$11:$M$136,AN$8+$A37)),0)</f>
        <v>1</v>
      </c>
      <c r="AO37">
        <f>IF(AO$8&lt;Input!$D$13,IF(AO$8+$A37&gt;=Input!$D$13,1,INDEX(Input!$M$11:$M$136,AO$8+$A37)),0)</f>
        <v>0</v>
      </c>
      <c r="AP37">
        <f>IF(AP$8&lt;Input!$D$13,IF(AP$8+$A37&gt;=Input!$D$13,1,INDEX(Input!$M$11:$M$136,AP$8+$A37)),0)</f>
        <v>0</v>
      </c>
      <c r="AQ37">
        <f>IF(AQ$8&lt;Input!$D$13,IF(AQ$8+$A37&gt;=Input!$D$13,1,INDEX(Input!$M$11:$M$136,AQ$8+$A37)),0)</f>
        <v>0</v>
      </c>
      <c r="AR37">
        <f>IF(AR$8&lt;Input!$D$13,IF(AR$8+$A37&gt;=Input!$D$13,1,INDEX(Input!$M$11:$M$136,AR$8+$A37)),0)</f>
        <v>0</v>
      </c>
      <c r="AS37">
        <f>IF(AS$8&lt;Input!$D$13,IF(AS$8+$A37&gt;=Input!$D$13,1,INDEX(Input!$M$11:$M$136,AS$8+$A37)),0)</f>
        <v>0</v>
      </c>
      <c r="AT37">
        <f>IF(AT$8&lt;Input!$D$13,IF(AT$8+$A37&gt;=Input!$D$13,1,INDEX(Input!$M$11:$M$136,AT$8+$A37)),0)</f>
        <v>0</v>
      </c>
      <c r="AU37">
        <f>IF(AU$8&lt;Input!$D$13,IF(AU$8+$A37&gt;=Input!$D$13,1,INDEX(Input!$M$11:$M$136,AU$8+$A37)),0)</f>
        <v>0</v>
      </c>
      <c r="AV37">
        <f>IF(AV$8&lt;Input!$D$13,IF(AV$8+$A37&gt;=Input!$D$13,1,INDEX(Input!$M$11:$M$136,AV$8+$A37)),0)</f>
        <v>0</v>
      </c>
      <c r="AW37">
        <f>IF(AW$8&lt;Input!$D$13,IF(AW$8+$A37&gt;=Input!$D$13,1,INDEX(Input!$M$11:$M$136,AW$8+$A37)),0)</f>
        <v>0</v>
      </c>
      <c r="AX37">
        <f>IF(AX$8&lt;Input!$D$13,IF(AX$8+$A37&gt;=Input!$D$13,1,INDEX(Input!$M$11:$M$136,AX$8+$A37)),0)</f>
        <v>0</v>
      </c>
      <c r="AY37">
        <f>IF(AY$8&lt;Input!$D$13,IF(AY$8+$A37&gt;=Input!$D$13,1,INDEX(Input!$M$11:$M$136,AY$8+$A37)),0)</f>
        <v>0</v>
      </c>
      <c r="AZ37">
        <f>IF(AZ$8&lt;Input!$D$13,IF(AZ$8+$A37&gt;=Input!$D$13,1,INDEX(Input!$M$11:$M$136,AZ$8+$A37)),0)</f>
        <v>0</v>
      </c>
      <c r="BA37">
        <f>IF(BA$8&lt;Input!$D$13,IF(BA$8+$A37&gt;=Input!$D$13,1,INDEX(Input!$M$11:$M$136,BA$8+$A37)),0)</f>
        <v>0</v>
      </c>
      <c r="BB37">
        <f>IF(BB$8&lt;Input!$D$13,IF(BB$8+$A37&gt;=Input!$D$13,1,INDEX(Input!$M$11:$M$136,BB$8+$A37)),0)</f>
        <v>0</v>
      </c>
      <c r="BC37">
        <f>IF(BC$8&lt;Input!$D$13,IF(BC$8+$A37&gt;=Input!$D$13,1,INDEX(Input!$M$11:$M$136,BC$8+$A37)),0)</f>
        <v>0</v>
      </c>
      <c r="BD37">
        <f>IF(BD$8&lt;Input!$D$13,IF(BD$8+$A37&gt;=Input!$D$13,1,INDEX(Input!$M$11:$M$136,BD$8+$A37)),0)</f>
        <v>0</v>
      </c>
      <c r="BE37">
        <f>IF(BE$8&lt;Input!$D$13,IF(BE$8+$A37&gt;=Input!$D$13,1,INDEX(Input!$M$11:$M$136,BE$8+$A37)),0)</f>
        <v>0</v>
      </c>
      <c r="BF37">
        <f>IF(BF$8&lt;Input!$D$13,IF(BF$8+$A37&gt;=Input!$D$13,1,INDEX(Input!$M$11:$M$136,BF$8+$A37)),0)</f>
        <v>0</v>
      </c>
      <c r="BG37">
        <f>IF(BG$8&lt;Input!$D$13,IF(BG$8+$A37&gt;=Input!$D$13,1,INDEX(Input!$M$11:$M$136,BG$8+$A37)),0)</f>
        <v>0</v>
      </c>
      <c r="BH37">
        <f>IF(BH$8&lt;Input!$D$13,IF(BH$8+$A37&gt;=Input!$D$13,1,INDEX(Input!$M$11:$M$136,BH$8+$A37)),0)</f>
        <v>0</v>
      </c>
      <c r="BI37">
        <f>IF(BI$8&lt;Input!$D$13,IF(BI$8+$A37&gt;=Input!$D$13,1,INDEX(Input!$M$11:$M$136,BI$8+$A37)),0)</f>
        <v>0</v>
      </c>
      <c r="BJ37">
        <f>IF(BJ$8&lt;Input!$D$13,IF(BJ$8+$A37&gt;=Input!$D$13,1,INDEX(Input!$M$11:$M$136,BJ$8+$A37)),0)</f>
        <v>0</v>
      </c>
      <c r="BK37">
        <f>IF(BK$8&lt;Input!$D$13,IF(BK$8+$A37&gt;=Input!$D$13,1,INDEX(Input!$M$11:$M$136,BK$8+$A37)),0)</f>
        <v>0</v>
      </c>
      <c r="BL37">
        <f>IF(BL$8&lt;Input!$D$13,IF(BL$8+$A37&gt;=Input!$D$13,1,INDEX(Input!$M$11:$M$136,BL$8+$A37)),0)</f>
        <v>0</v>
      </c>
      <c r="BM37">
        <f>IF(BM$8&lt;Input!$D$13,IF(BM$8+$A37&gt;=Input!$D$13,1,INDEX(Input!$M$11:$M$136,BM$8+$A37)),0)</f>
        <v>0</v>
      </c>
      <c r="BN37">
        <f>IF(BN$8&lt;Input!$D$13,IF(BN$8+$A37&gt;=Input!$D$13,1,INDEX(Input!$M$11:$M$136,BN$8+$A37)),0)</f>
        <v>0</v>
      </c>
    </row>
    <row r="38" spans="1:66">
      <c r="A38">
        <f>Brx!A38</f>
        <v>27</v>
      </c>
      <c r="C38">
        <f>'AL-R'!C38</f>
        <v>9.7607807048763651E-2</v>
      </c>
      <c r="E38">
        <f t="shared" si="3"/>
        <v>47</v>
      </c>
      <c r="F38">
        <f>IF(F$8&lt;Input!$D$13,IF(F$8+$A38&gt;=Input!$D$13,1,INDEX(Input!$M$11:$M$136,F$8+$A38)),0)</f>
        <v>0.956565005882</v>
      </c>
      <c r="G38">
        <f>IF(G$8&lt;Input!$D$13,IF(G$8+$A38&gt;=Input!$D$13,1,INDEX(Input!$M$11:$M$136,G$8+$A38)),0)</f>
        <v>0.95718451545105998</v>
      </c>
      <c r="H38">
        <f>IF(H$8&lt;Input!$D$13,IF(H$8+$A38&gt;=Input!$D$13,1,INDEX(Input!$M$11:$M$136,H$8+$A38)),0)</f>
        <v>0.9577534961652</v>
      </c>
      <c r="I38">
        <f>IF(I$8&lt;Input!$D$13,IF(I$8+$A38&gt;=Input!$D$13,1,INDEX(Input!$M$11:$M$136,I$8+$A38)),0)</f>
        <v>0.95810863337004004</v>
      </c>
      <c r="J38">
        <f>IF(J$8&lt;Input!$D$13,IF(J$8+$A38&gt;=Input!$D$13,1,INDEX(Input!$M$11:$M$136,J$8+$A38)),0)</f>
        <v>0.95845191756084003</v>
      </c>
      <c r="K38">
        <f>IF(K$8&lt;Input!$D$13,IF(K$8+$A38&gt;=Input!$D$13,1,INDEX(Input!$M$11:$M$136,K$8+$A38)),0)</f>
        <v>0.95822285071919999</v>
      </c>
      <c r="L38">
        <f>IF(L$8&lt;Input!$D$13,IF(L$8+$A38&gt;=Input!$D$13,1,INDEX(Input!$M$11:$M$136,L$8+$A38)),0)</f>
        <v>0.9591028394376</v>
      </c>
      <c r="M38">
        <f>IF(M$8&lt;Input!$D$13,IF(M$8+$A38&gt;=Input!$D$13,1,INDEX(Input!$M$11:$M$136,M$8+$A38)),0)</f>
        <v>0.95961307018983999</v>
      </c>
      <c r="N38">
        <f>IF(N$8&lt;Input!$D$13,IF(N$8+$A38&gt;=Input!$D$13,1,INDEX(Input!$M$11:$M$136,N$8+$A38)),0)</f>
        <v>1</v>
      </c>
      <c r="O38">
        <f>IF(O$8&lt;Input!$D$13,IF(O$8+$A38&gt;=Input!$D$13,1,INDEX(Input!$M$11:$M$136,O$8+$A38)),0)</f>
        <v>1</v>
      </c>
      <c r="P38">
        <f>IF(P$8&lt;Input!$D$13,IF(P$8+$A38&gt;=Input!$D$13,1,INDEX(Input!$M$11:$M$136,P$8+$A38)),0)</f>
        <v>1</v>
      </c>
      <c r="Q38">
        <f>IF(Q$8&lt;Input!$D$13,IF(Q$8+$A38&gt;=Input!$D$13,1,INDEX(Input!$M$11:$M$136,Q$8+$A38)),0)</f>
        <v>1</v>
      </c>
      <c r="R38">
        <f>IF(R$8&lt;Input!$D$13,IF(R$8+$A38&gt;=Input!$D$13,1,INDEX(Input!$M$11:$M$136,R$8+$A38)),0)</f>
        <v>1</v>
      </c>
      <c r="S38">
        <f>IF(S$8&lt;Input!$D$13,IF(S$8+$A38&gt;=Input!$D$13,1,INDEX(Input!$M$11:$M$136,S$8+$A38)),0)</f>
        <v>1</v>
      </c>
      <c r="T38">
        <f>IF(T$8&lt;Input!$D$13,IF(T$8+$A38&gt;=Input!$D$13,1,INDEX(Input!$M$11:$M$136,T$8+$A38)),0)</f>
        <v>1</v>
      </c>
      <c r="U38">
        <f>IF(U$8&lt;Input!$D$13,IF(U$8+$A38&gt;=Input!$D$13,1,INDEX(Input!$M$11:$M$136,U$8+$A38)),0)</f>
        <v>1</v>
      </c>
      <c r="V38">
        <f>IF(V$8&lt;Input!$D$13,IF(V$8+$A38&gt;=Input!$D$13,1,INDEX(Input!$M$11:$M$136,V$8+$A38)),0)</f>
        <v>1</v>
      </c>
      <c r="W38">
        <f>IF(W$8&lt;Input!$D$13,IF(W$8+$A38&gt;=Input!$D$13,1,INDEX(Input!$M$11:$M$136,W$8+$A38)),0)</f>
        <v>1</v>
      </c>
      <c r="X38">
        <f>IF(X$8&lt;Input!$D$13,IF(X$8+$A38&gt;=Input!$D$13,1,INDEX(Input!$M$11:$M$136,X$8+$A38)),0)</f>
        <v>1</v>
      </c>
      <c r="Y38">
        <f>IF(Y$8&lt;Input!$D$13,IF(Y$8+$A38&gt;=Input!$D$13,1,INDEX(Input!$M$11:$M$136,Y$8+$A38)),0)</f>
        <v>1</v>
      </c>
      <c r="Z38">
        <f>IF(Z$8&lt;Input!$D$13,IF(Z$8+$A38&gt;=Input!$D$13,1,INDEX(Input!$M$11:$M$136,Z$8+$A38)),0)</f>
        <v>1</v>
      </c>
      <c r="AA38">
        <f>IF(AA$8&lt;Input!$D$13,IF(AA$8+$A38&gt;=Input!$D$13,1,INDEX(Input!$M$11:$M$136,AA$8+$A38)),0)</f>
        <v>1</v>
      </c>
      <c r="AB38">
        <f>IF(AB$8&lt;Input!$D$13,IF(AB$8+$A38&gt;=Input!$D$13,1,INDEX(Input!$M$11:$M$136,AB$8+$A38)),0)</f>
        <v>1</v>
      </c>
      <c r="AC38">
        <f>IF(AC$8&lt;Input!$D$13,IF(AC$8+$A38&gt;=Input!$D$13,1,INDEX(Input!$M$11:$M$136,AC$8+$A38)),0)</f>
        <v>1</v>
      </c>
      <c r="AD38">
        <f>IF(AD$8&lt;Input!$D$13,IF(AD$8+$A38&gt;=Input!$D$13,1,INDEX(Input!$M$11:$M$136,AD$8+$A38)),0)</f>
        <v>1</v>
      </c>
      <c r="AE38">
        <f>IF(AE$8&lt;Input!$D$13,IF(AE$8+$A38&gt;=Input!$D$13,1,INDEX(Input!$M$11:$M$136,AE$8+$A38)),0)</f>
        <v>1</v>
      </c>
      <c r="AF38">
        <f>IF(AF$8&lt;Input!$D$13,IF(AF$8+$A38&gt;=Input!$D$13,1,INDEX(Input!$M$11:$M$136,AF$8+$A38)),0)</f>
        <v>1</v>
      </c>
      <c r="AG38">
        <f>IF(AG$8&lt;Input!$D$13,IF(AG$8+$A38&gt;=Input!$D$13,1,INDEX(Input!$M$11:$M$136,AG$8+$A38)),0)</f>
        <v>1</v>
      </c>
      <c r="AH38">
        <f>IF(AH$8&lt;Input!$D$13,IF(AH$8+$A38&gt;=Input!$D$13,1,INDEX(Input!$M$11:$M$136,AH$8+$A38)),0)</f>
        <v>1</v>
      </c>
      <c r="AI38">
        <f>IF(AI$8&lt;Input!$D$13,IF(AI$8+$A38&gt;=Input!$D$13,1,INDEX(Input!$M$11:$M$136,AI$8+$A38)),0)</f>
        <v>1</v>
      </c>
      <c r="AJ38">
        <f>IF(AJ$8&lt;Input!$D$13,IF(AJ$8+$A38&gt;=Input!$D$13,1,INDEX(Input!$M$11:$M$136,AJ$8+$A38)),0)</f>
        <v>1</v>
      </c>
      <c r="AK38">
        <f>IF(AK$8&lt;Input!$D$13,IF(AK$8+$A38&gt;=Input!$D$13,1,INDEX(Input!$M$11:$M$136,AK$8+$A38)),0)</f>
        <v>1</v>
      </c>
      <c r="AL38">
        <f>IF(AL$8&lt;Input!$D$13,IF(AL$8+$A38&gt;=Input!$D$13,1,INDEX(Input!$M$11:$M$136,AL$8+$A38)),0)</f>
        <v>1</v>
      </c>
      <c r="AM38">
        <f>IF(AM$8&lt;Input!$D$13,IF(AM$8+$A38&gt;=Input!$D$13,1,INDEX(Input!$M$11:$M$136,AM$8+$A38)),0)</f>
        <v>1</v>
      </c>
      <c r="AN38">
        <f>IF(AN$8&lt;Input!$D$13,IF(AN$8+$A38&gt;=Input!$D$13,1,INDEX(Input!$M$11:$M$136,AN$8+$A38)),0)</f>
        <v>1</v>
      </c>
      <c r="AO38">
        <f>IF(AO$8&lt;Input!$D$13,IF(AO$8+$A38&gt;=Input!$D$13,1,INDEX(Input!$M$11:$M$136,AO$8+$A38)),0)</f>
        <v>0</v>
      </c>
      <c r="AP38">
        <f>IF(AP$8&lt;Input!$D$13,IF(AP$8+$A38&gt;=Input!$D$13,1,INDEX(Input!$M$11:$M$136,AP$8+$A38)),0)</f>
        <v>0</v>
      </c>
      <c r="AQ38">
        <f>IF(AQ$8&lt;Input!$D$13,IF(AQ$8+$A38&gt;=Input!$D$13,1,INDEX(Input!$M$11:$M$136,AQ$8+$A38)),0)</f>
        <v>0</v>
      </c>
      <c r="AR38">
        <f>IF(AR$8&lt;Input!$D$13,IF(AR$8+$A38&gt;=Input!$D$13,1,INDEX(Input!$M$11:$M$136,AR$8+$A38)),0)</f>
        <v>0</v>
      </c>
      <c r="AS38">
        <f>IF(AS$8&lt;Input!$D$13,IF(AS$8+$A38&gt;=Input!$D$13,1,INDEX(Input!$M$11:$M$136,AS$8+$A38)),0)</f>
        <v>0</v>
      </c>
      <c r="AT38">
        <f>IF(AT$8&lt;Input!$D$13,IF(AT$8+$A38&gt;=Input!$D$13,1,INDEX(Input!$M$11:$M$136,AT$8+$A38)),0)</f>
        <v>0</v>
      </c>
      <c r="AU38">
        <f>IF(AU$8&lt;Input!$D$13,IF(AU$8+$A38&gt;=Input!$D$13,1,INDEX(Input!$M$11:$M$136,AU$8+$A38)),0)</f>
        <v>0</v>
      </c>
      <c r="AV38">
        <f>IF(AV$8&lt;Input!$D$13,IF(AV$8+$A38&gt;=Input!$D$13,1,INDEX(Input!$M$11:$M$136,AV$8+$A38)),0)</f>
        <v>0</v>
      </c>
      <c r="AW38">
        <f>IF(AW$8&lt;Input!$D$13,IF(AW$8+$A38&gt;=Input!$D$13,1,INDEX(Input!$M$11:$M$136,AW$8+$A38)),0)</f>
        <v>0</v>
      </c>
      <c r="AX38">
        <f>IF(AX$8&lt;Input!$D$13,IF(AX$8+$A38&gt;=Input!$D$13,1,INDEX(Input!$M$11:$M$136,AX$8+$A38)),0)</f>
        <v>0</v>
      </c>
      <c r="AY38">
        <f>IF(AY$8&lt;Input!$D$13,IF(AY$8+$A38&gt;=Input!$D$13,1,INDEX(Input!$M$11:$M$136,AY$8+$A38)),0)</f>
        <v>0</v>
      </c>
      <c r="AZ38">
        <f>IF(AZ$8&lt;Input!$D$13,IF(AZ$8+$A38&gt;=Input!$D$13,1,INDEX(Input!$M$11:$M$136,AZ$8+$A38)),0)</f>
        <v>0</v>
      </c>
      <c r="BA38">
        <f>IF(BA$8&lt;Input!$D$13,IF(BA$8+$A38&gt;=Input!$D$13,1,INDEX(Input!$M$11:$M$136,BA$8+$A38)),0)</f>
        <v>0</v>
      </c>
      <c r="BB38">
        <f>IF(BB$8&lt;Input!$D$13,IF(BB$8+$A38&gt;=Input!$D$13,1,INDEX(Input!$M$11:$M$136,BB$8+$A38)),0)</f>
        <v>0</v>
      </c>
      <c r="BC38">
        <f>IF(BC$8&lt;Input!$D$13,IF(BC$8+$A38&gt;=Input!$D$13,1,INDEX(Input!$M$11:$M$136,BC$8+$A38)),0)</f>
        <v>0</v>
      </c>
      <c r="BD38">
        <f>IF(BD$8&lt;Input!$D$13,IF(BD$8+$A38&gt;=Input!$D$13,1,INDEX(Input!$M$11:$M$136,BD$8+$A38)),0)</f>
        <v>0</v>
      </c>
      <c r="BE38">
        <f>IF(BE$8&lt;Input!$D$13,IF(BE$8+$A38&gt;=Input!$D$13,1,INDEX(Input!$M$11:$M$136,BE$8+$A38)),0)</f>
        <v>0</v>
      </c>
      <c r="BF38">
        <f>IF(BF$8&lt;Input!$D$13,IF(BF$8+$A38&gt;=Input!$D$13,1,INDEX(Input!$M$11:$M$136,BF$8+$A38)),0)</f>
        <v>0</v>
      </c>
      <c r="BG38">
        <f>IF(BG$8&lt;Input!$D$13,IF(BG$8+$A38&gt;=Input!$D$13,1,INDEX(Input!$M$11:$M$136,BG$8+$A38)),0)</f>
        <v>0</v>
      </c>
      <c r="BH38">
        <f>IF(BH$8&lt;Input!$D$13,IF(BH$8+$A38&gt;=Input!$D$13,1,INDEX(Input!$M$11:$M$136,BH$8+$A38)),0)</f>
        <v>0</v>
      </c>
      <c r="BI38">
        <f>IF(BI$8&lt;Input!$D$13,IF(BI$8+$A38&gt;=Input!$D$13,1,INDEX(Input!$M$11:$M$136,BI$8+$A38)),0)</f>
        <v>0</v>
      </c>
      <c r="BJ38">
        <f>IF(BJ$8&lt;Input!$D$13,IF(BJ$8+$A38&gt;=Input!$D$13,1,INDEX(Input!$M$11:$M$136,BJ$8+$A38)),0)</f>
        <v>0</v>
      </c>
      <c r="BK38">
        <f>IF(BK$8&lt;Input!$D$13,IF(BK$8+$A38&gt;=Input!$D$13,1,INDEX(Input!$M$11:$M$136,BK$8+$A38)),0)</f>
        <v>0</v>
      </c>
      <c r="BL38">
        <f>IF(BL$8&lt;Input!$D$13,IF(BL$8+$A38&gt;=Input!$D$13,1,INDEX(Input!$M$11:$M$136,BL$8+$A38)),0)</f>
        <v>0</v>
      </c>
      <c r="BM38">
        <f>IF(BM$8&lt;Input!$D$13,IF(BM$8+$A38&gt;=Input!$D$13,1,INDEX(Input!$M$11:$M$136,BM$8+$A38)),0)</f>
        <v>0</v>
      </c>
      <c r="BN38">
        <f>IF(BN$8&lt;Input!$D$13,IF(BN$8+$A38&gt;=Input!$D$13,1,INDEX(Input!$M$11:$M$136,BN$8+$A38)),0)</f>
        <v>0</v>
      </c>
    </row>
    <row r="39" spans="1:66">
      <c r="A39">
        <f>Brx!A39</f>
        <v>28</v>
      </c>
      <c r="C39">
        <f>'AL-R'!C39</f>
        <v>8.9548446833728118E-2</v>
      </c>
      <c r="E39">
        <f t="shared" si="3"/>
        <v>48</v>
      </c>
      <c r="F39">
        <f>IF(F$8&lt;Input!$D$13,IF(F$8+$A39&gt;=Input!$D$13,1,INDEX(Input!$M$11:$M$136,F$8+$A39)),0)</f>
        <v>0.95718451545105998</v>
      </c>
      <c r="G39">
        <f>IF(G$8&lt;Input!$D$13,IF(G$8+$A39&gt;=Input!$D$13,1,INDEX(Input!$M$11:$M$136,G$8+$A39)),0)</f>
        <v>0.9577534961652</v>
      </c>
      <c r="H39">
        <f>IF(H$8&lt;Input!$D$13,IF(H$8+$A39&gt;=Input!$D$13,1,INDEX(Input!$M$11:$M$136,H$8+$A39)),0)</f>
        <v>0.95810863337004004</v>
      </c>
      <c r="I39">
        <f>IF(I$8&lt;Input!$D$13,IF(I$8+$A39&gt;=Input!$D$13,1,INDEX(Input!$M$11:$M$136,I$8+$A39)),0)</f>
        <v>0.95845191756084003</v>
      </c>
      <c r="J39">
        <f>IF(J$8&lt;Input!$D$13,IF(J$8+$A39&gt;=Input!$D$13,1,INDEX(Input!$M$11:$M$136,J$8+$A39)),0)</f>
        <v>0.95822285071919999</v>
      </c>
      <c r="K39">
        <f>IF(K$8&lt;Input!$D$13,IF(K$8+$A39&gt;=Input!$D$13,1,INDEX(Input!$M$11:$M$136,K$8+$A39)),0)</f>
        <v>0.9591028394376</v>
      </c>
      <c r="L39">
        <f>IF(L$8&lt;Input!$D$13,IF(L$8+$A39&gt;=Input!$D$13,1,INDEX(Input!$M$11:$M$136,L$8+$A39)),0)</f>
        <v>0.95961307018983999</v>
      </c>
      <c r="M39">
        <f>IF(M$8&lt;Input!$D$13,IF(M$8+$A39&gt;=Input!$D$13,1,INDEX(Input!$M$11:$M$136,M$8+$A39)),0)</f>
        <v>1</v>
      </c>
      <c r="N39">
        <f>IF(N$8&lt;Input!$D$13,IF(N$8+$A39&gt;=Input!$D$13,1,INDEX(Input!$M$11:$M$136,N$8+$A39)),0)</f>
        <v>1</v>
      </c>
      <c r="O39">
        <f>IF(O$8&lt;Input!$D$13,IF(O$8+$A39&gt;=Input!$D$13,1,INDEX(Input!$M$11:$M$136,O$8+$A39)),0)</f>
        <v>1</v>
      </c>
      <c r="P39">
        <f>IF(P$8&lt;Input!$D$13,IF(P$8+$A39&gt;=Input!$D$13,1,INDEX(Input!$M$11:$M$136,P$8+$A39)),0)</f>
        <v>1</v>
      </c>
      <c r="Q39">
        <f>IF(Q$8&lt;Input!$D$13,IF(Q$8+$A39&gt;=Input!$D$13,1,INDEX(Input!$M$11:$M$136,Q$8+$A39)),0)</f>
        <v>1</v>
      </c>
      <c r="R39">
        <f>IF(R$8&lt;Input!$D$13,IF(R$8+$A39&gt;=Input!$D$13,1,INDEX(Input!$M$11:$M$136,R$8+$A39)),0)</f>
        <v>1</v>
      </c>
      <c r="S39">
        <f>IF(S$8&lt;Input!$D$13,IF(S$8+$A39&gt;=Input!$D$13,1,INDEX(Input!$M$11:$M$136,S$8+$A39)),0)</f>
        <v>1</v>
      </c>
      <c r="T39">
        <f>IF(T$8&lt;Input!$D$13,IF(T$8+$A39&gt;=Input!$D$13,1,INDEX(Input!$M$11:$M$136,T$8+$A39)),0)</f>
        <v>1</v>
      </c>
      <c r="U39">
        <f>IF(U$8&lt;Input!$D$13,IF(U$8+$A39&gt;=Input!$D$13,1,INDEX(Input!$M$11:$M$136,U$8+$A39)),0)</f>
        <v>1</v>
      </c>
      <c r="V39">
        <f>IF(V$8&lt;Input!$D$13,IF(V$8+$A39&gt;=Input!$D$13,1,INDEX(Input!$M$11:$M$136,V$8+$A39)),0)</f>
        <v>1</v>
      </c>
      <c r="W39">
        <f>IF(W$8&lt;Input!$D$13,IF(W$8+$A39&gt;=Input!$D$13,1,INDEX(Input!$M$11:$M$136,W$8+$A39)),0)</f>
        <v>1</v>
      </c>
      <c r="X39">
        <f>IF(X$8&lt;Input!$D$13,IF(X$8+$A39&gt;=Input!$D$13,1,INDEX(Input!$M$11:$M$136,X$8+$A39)),0)</f>
        <v>1</v>
      </c>
      <c r="Y39">
        <f>IF(Y$8&lt;Input!$D$13,IF(Y$8+$A39&gt;=Input!$D$13,1,INDEX(Input!$M$11:$M$136,Y$8+$A39)),0)</f>
        <v>1</v>
      </c>
      <c r="Z39">
        <f>IF(Z$8&lt;Input!$D$13,IF(Z$8+$A39&gt;=Input!$D$13,1,INDEX(Input!$M$11:$M$136,Z$8+$A39)),0)</f>
        <v>1</v>
      </c>
      <c r="AA39">
        <f>IF(AA$8&lt;Input!$D$13,IF(AA$8+$A39&gt;=Input!$D$13,1,INDEX(Input!$M$11:$M$136,AA$8+$A39)),0)</f>
        <v>1</v>
      </c>
      <c r="AB39">
        <f>IF(AB$8&lt;Input!$D$13,IF(AB$8+$A39&gt;=Input!$D$13,1,INDEX(Input!$M$11:$M$136,AB$8+$A39)),0)</f>
        <v>1</v>
      </c>
      <c r="AC39">
        <f>IF(AC$8&lt;Input!$D$13,IF(AC$8+$A39&gt;=Input!$D$13,1,INDEX(Input!$M$11:$M$136,AC$8+$A39)),0)</f>
        <v>1</v>
      </c>
      <c r="AD39">
        <f>IF(AD$8&lt;Input!$D$13,IF(AD$8+$A39&gt;=Input!$D$13,1,INDEX(Input!$M$11:$M$136,AD$8+$A39)),0)</f>
        <v>1</v>
      </c>
      <c r="AE39">
        <f>IF(AE$8&lt;Input!$D$13,IF(AE$8+$A39&gt;=Input!$D$13,1,INDEX(Input!$M$11:$M$136,AE$8+$A39)),0)</f>
        <v>1</v>
      </c>
      <c r="AF39">
        <f>IF(AF$8&lt;Input!$D$13,IF(AF$8+$A39&gt;=Input!$D$13,1,INDEX(Input!$M$11:$M$136,AF$8+$A39)),0)</f>
        <v>1</v>
      </c>
      <c r="AG39">
        <f>IF(AG$8&lt;Input!$D$13,IF(AG$8+$A39&gt;=Input!$D$13,1,INDEX(Input!$M$11:$M$136,AG$8+$A39)),0)</f>
        <v>1</v>
      </c>
      <c r="AH39">
        <f>IF(AH$8&lt;Input!$D$13,IF(AH$8+$A39&gt;=Input!$D$13,1,INDEX(Input!$M$11:$M$136,AH$8+$A39)),0)</f>
        <v>1</v>
      </c>
      <c r="AI39">
        <f>IF(AI$8&lt;Input!$D$13,IF(AI$8+$A39&gt;=Input!$D$13,1,INDEX(Input!$M$11:$M$136,AI$8+$A39)),0)</f>
        <v>1</v>
      </c>
      <c r="AJ39">
        <f>IF(AJ$8&lt;Input!$D$13,IF(AJ$8+$A39&gt;=Input!$D$13,1,INDEX(Input!$M$11:$M$136,AJ$8+$A39)),0)</f>
        <v>1</v>
      </c>
      <c r="AK39">
        <f>IF(AK$8&lt;Input!$D$13,IF(AK$8+$A39&gt;=Input!$D$13,1,INDEX(Input!$M$11:$M$136,AK$8+$A39)),0)</f>
        <v>1</v>
      </c>
      <c r="AL39">
        <f>IF(AL$8&lt;Input!$D$13,IF(AL$8+$A39&gt;=Input!$D$13,1,INDEX(Input!$M$11:$M$136,AL$8+$A39)),0)</f>
        <v>1</v>
      </c>
      <c r="AM39">
        <f>IF(AM$8&lt;Input!$D$13,IF(AM$8+$A39&gt;=Input!$D$13,1,INDEX(Input!$M$11:$M$136,AM$8+$A39)),0)</f>
        <v>1</v>
      </c>
      <c r="AN39">
        <f>IF(AN$8&lt;Input!$D$13,IF(AN$8+$A39&gt;=Input!$D$13,1,INDEX(Input!$M$11:$M$136,AN$8+$A39)),0)</f>
        <v>1</v>
      </c>
      <c r="AO39">
        <f>IF(AO$8&lt;Input!$D$13,IF(AO$8+$A39&gt;=Input!$D$13,1,INDEX(Input!$M$11:$M$136,AO$8+$A39)),0)</f>
        <v>0</v>
      </c>
      <c r="AP39">
        <f>IF(AP$8&lt;Input!$D$13,IF(AP$8+$A39&gt;=Input!$D$13,1,INDEX(Input!$M$11:$M$136,AP$8+$A39)),0)</f>
        <v>0</v>
      </c>
      <c r="AQ39">
        <f>IF(AQ$8&lt;Input!$D$13,IF(AQ$8+$A39&gt;=Input!$D$13,1,INDEX(Input!$M$11:$M$136,AQ$8+$A39)),0)</f>
        <v>0</v>
      </c>
      <c r="AR39">
        <f>IF(AR$8&lt;Input!$D$13,IF(AR$8+$A39&gt;=Input!$D$13,1,INDEX(Input!$M$11:$M$136,AR$8+$A39)),0)</f>
        <v>0</v>
      </c>
      <c r="AS39">
        <f>IF(AS$8&lt;Input!$D$13,IF(AS$8+$A39&gt;=Input!$D$13,1,INDEX(Input!$M$11:$M$136,AS$8+$A39)),0)</f>
        <v>0</v>
      </c>
      <c r="AT39">
        <f>IF(AT$8&lt;Input!$D$13,IF(AT$8+$A39&gt;=Input!$D$13,1,INDEX(Input!$M$11:$M$136,AT$8+$A39)),0)</f>
        <v>0</v>
      </c>
      <c r="AU39">
        <f>IF(AU$8&lt;Input!$D$13,IF(AU$8+$A39&gt;=Input!$D$13,1,INDEX(Input!$M$11:$M$136,AU$8+$A39)),0)</f>
        <v>0</v>
      </c>
      <c r="AV39">
        <f>IF(AV$8&lt;Input!$D$13,IF(AV$8+$A39&gt;=Input!$D$13,1,INDEX(Input!$M$11:$M$136,AV$8+$A39)),0)</f>
        <v>0</v>
      </c>
      <c r="AW39">
        <f>IF(AW$8&lt;Input!$D$13,IF(AW$8+$A39&gt;=Input!$D$13,1,INDEX(Input!$M$11:$M$136,AW$8+$A39)),0)</f>
        <v>0</v>
      </c>
      <c r="AX39">
        <f>IF(AX$8&lt;Input!$D$13,IF(AX$8+$A39&gt;=Input!$D$13,1,INDEX(Input!$M$11:$M$136,AX$8+$A39)),0)</f>
        <v>0</v>
      </c>
      <c r="AY39">
        <f>IF(AY$8&lt;Input!$D$13,IF(AY$8+$A39&gt;=Input!$D$13,1,INDEX(Input!$M$11:$M$136,AY$8+$A39)),0)</f>
        <v>0</v>
      </c>
      <c r="AZ39">
        <f>IF(AZ$8&lt;Input!$D$13,IF(AZ$8+$A39&gt;=Input!$D$13,1,INDEX(Input!$M$11:$M$136,AZ$8+$A39)),0)</f>
        <v>0</v>
      </c>
      <c r="BA39">
        <f>IF(BA$8&lt;Input!$D$13,IF(BA$8+$A39&gt;=Input!$D$13,1,INDEX(Input!$M$11:$M$136,BA$8+$A39)),0)</f>
        <v>0</v>
      </c>
      <c r="BB39">
        <f>IF(BB$8&lt;Input!$D$13,IF(BB$8+$A39&gt;=Input!$D$13,1,INDEX(Input!$M$11:$M$136,BB$8+$A39)),0)</f>
        <v>0</v>
      </c>
      <c r="BC39">
        <f>IF(BC$8&lt;Input!$D$13,IF(BC$8+$A39&gt;=Input!$D$13,1,INDEX(Input!$M$11:$M$136,BC$8+$A39)),0)</f>
        <v>0</v>
      </c>
      <c r="BD39">
        <f>IF(BD$8&lt;Input!$D$13,IF(BD$8+$A39&gt;=Input!$D$13,1,INDEX(Input!$M$11:$M$136,BD$8+$A39)),0)</f>
        <v>0</v>
      </c>
      <c r="BE39">
        <f>IF(BE$8&lt;Input!$D$13,IF(BE$8+$A39&gt;=Input!$D$13,1,INDEX(Input!$M$11:$M$136,BE$8+$A39)),0)</f>
        <v>0</v>
      </c>
      <c r="BF39">
        <f>IF(BF$8&lt;Input!$D$13,IF(BF$8+$A39&gt;=Input!$D$13,1,INDEX(Input!$M$11:$M$136,BF$8+$A39)),0)</f>
        <v>0</v>
      </c>
      <c r="BG39">
        <f>IF(BG$8&lt;Input!$D$13,IF(BG$8+$A39&gt;=Input!$D$13,1,INDEX(Input!$M$11:$M$136,BG$8+$A39)),0)</f>
        <v>0</v>
      </c>
      <c r="BH39">
        <f>IF(BH$8&lt;Input!$D$13,IF(BH$8+$A39&gt;=Input!$D$13,1,INDEX(Input!$M$11:$M$136,BH$8+$A39)),0)</f>
        <v>0</v>
      </c>
      <c r="BI39">
        <f>IF(BI$8&lt;Input!$D$13,IF(BI$8+$A39&gt;=Input!$D$13,1,INDEX(Input!$M$11:$M$136,BI$8+$A39)),0)</f>
        <v>0</v>
      </c>
      <c r="BJ39">
        <f>IF(BJ$8&lt;Input!$D$13,IF(BJ$8+$A39&gt;=Input!$D$13,1,INDEX(Input!$M$11:$M$136,BJ$8+$A39)),0)</f>
        <v>0</v>
      </c>
      <c r="BK39">
        <f>IF(BK$8&lt;Input!$D$13,IF(BK$8+$A39&gt;=Input!$D$13,1,INDEX(Input!$M$11:$M$136,BK$8+$A39)),0)</f>
        <v>0</v>
      </c>
      <c r="BL39">
        <f>IF(BL$8&lt;Input!$D$13,IF(BL$8+$A39&gt;=Input!$D$13,1,INDEX(Input!$M$11:$M$136,BL$8+$A39)),0)</f>
        <v>0</v>
      </c>
      <c r="BM39">
        <f>IF(BM$8&lt;Input!$D$13,IF(BM$8+$A39&gt;=Input!$D$13,1,INDEX(Input!$M$11:$M$136,BM$8+$A39)),0)</f>
        <v>0</v>
      </c>
      <c r="BN39">
        <f>IF(BN$8&lt;Input!$D$13,IF(BN$8+$A39&gt;=Input!$D$13,1,INDEX(Input!$M$11:$M$136,BN$8+$A39)),0)</f>
        <v>0</v>
      </c>
    </row>
    <row r="40" spans="1:66">
      <c r="A40">
        <f>Brx!A40</f>
        <v>29</v>
      </c>
      <c r="C40">
        <f>'AL-R'!C40</f>
        <v>8.2154538379567071E-2</v>
      </c>
      <c r="E40">
        <f t="shared" si="3"/>
        <v>49</v>
      </c>
      <c r="F40">
        <f>IF(F$8&lt;Input!$D$13,IF(F$8+$A40&gt;=Input!$D$13,1,INDEX(Input!$M$11:$M$136,F$8+$A40)),0)</f>
        <v>0.9577534961652</v>
      </c>
      <c r="G40">
        <f>IF(G$8&lt;Input!$D$13,IF(G$8+$A40&gt;=Input!$D$13,1,INDEX(Input!$M$11:$M$136,G$8+$A40)),0)</f>
        <v>0.95810863337004004</v>
      </c>
      <c r="H40">
        <f>IF(H$8&lt;Input!$D$13,IF(H$8+$A40&gt;=Input!$D$13,1,INDEX(Input!$M$11:$M$136,H$8+$A40)),0)</f>
        <v>0.95845191756084003</v>
      </c>
      <c r="I40">
        <f>IF(I$8&lt;Input!$D$13,IF(I$8+$A40&gt;=Input!$D$13,1,INDEX(Input!$M$11:$M$136,I$8+$A40)),0)</f>
        <v>0.95822285071919999</v>
      </c>
      <c r="J40">
        <f>IF(J$8&lt;Input!$D$13,IF(J$8+$A40&gt;=Input!$D$13,1,INDEX(Input!$M$11:$M$136,J$8+$A40)),0)</f>
        <v>0.9591028394376</v>
      </c>
      <c r="K40">
        <f>IF(K$8&lt;Input!$D$13,IF(K$8+$A40&gt;=Input!$D$13,1,INDEX(Input!$M$11:$M$136,K$8+$A40)),0)</f>
        <v>0.95961307018983999</v>
      </c>
      <c r="L40">
        <f>IF(L$8&lt;Input!$D$13,IF(L$8+$A40&gt;=Input!$D$13,1,INDEX(Input!$M$11:$M$136,L$8+$A40)),0)</f>
        <v>1</v>
      </c>
      <c r="M40">
        <f>IF(M$8&lt;Input!$D$13,IF(M$8+$A40&gt;=Input!$D$13,1,INDEX(Input!$M$11:$M$136,M$8+$A40)),0)</f>
        <v>1</v>
      </c>
      <c r="N40">
        <f>IF(N$8&lt;Input!$D$13,IF(N$8+$A40&gt;=Input!$D$13,1,INDEX(Input!$M$11:$M$136,N$8+$A40)),0)</f>
        <v>1</v>
      </c>
      <c r="O40">
        <f>IF(O$8&lt;Input!$D$13,IF(O$8+$A40&gt;=Input!$D$13,1,INDEX(Input!$M$11:$M$136,O$8+$A40)),0)</f>
        <v>1</v>
      </c>
      <c r="P40">
        <f>IF(P$8&lt;Input!$D$13,IF(P$8+$A40&gt;=Input!$D$13,1,INDEX(Input!$M$11:$M$136,P$8+$A40)),0)</f>
        <v>1</v>
      </c>
      <c r="Q40">
        <f>IF(Q$8&lt;Input!$D$13,IF(Q$8+$A40&gt;=Input!$D$13,1,INDEX(Input!$M$11:$M$136,Q$8+$A40)),0)</f>
        <v>1</v>
      </c>
      <c r="R40">
        <f>IF(R$8&lt;Input!$D$13,IF(R$8+$A40&gt;=Input!$D$13,1,INDEX(Input!$M$11:$M$136,R$8+$A40)),0)</f>
        <v>1</v>
      </c>
      <c r="S40">
        <f>IF(S$8&lt;Input!$D$13,IF(S$8+$A40&gt;=Input!$D$13,1,INDEX(Input!$M$11:$M$136,S$8+$A40)),0)</f>
        <v>1</v>
      </c>
      <c r="T40">
        <f>IF(T$8&lt;Input!$D$13,IF(T$8+$A40&gt;=Input!$D$13,1,INDEX(Input!$M$11:$M$136,T$8+$A40)),0)</f>
        <v>1</v>
      </c>
      <c r="U40">
        <f>IF(U$8&lt;Input!$D$13,IF(U$8+$A40&gt;=Input!$D$13,1,INDEX(Input!$M$11:$M$136,U$8+$A40)),0)</f>
        <v>1</v>
      </c>
      <c r="V40">
        <f>IF(V$8&lt;Input!$D$13,IF(V$8+$A40&gt;=Input!$D$13,1,INDEX(Input!$M$11:$M$136,V$8+$A40)),0)</f>
        <v>1</v>
      </c>
      <c r="W40">
        <f>IF(W$8&lt;Input!$D$13,IF(W$8+$A40&gt;=Input!$D$13,1,INDEX(Input!$M$11:$M$136,W$8+$A40)),0)</f>
        <v>1</v>
      </c>
      <c r="X40">
        <f>IF(X$8&lt;Input!$D$13,IF(X$8+$A40&gt;=Input!$D$13,1,INDEX(Input!$M$11:$M$136,X$8+$A40)),0)</f>
        <v>1</v>
      </c>
      <c r="Y40">
        <f>IF(Y$8&lt;Input!$D$13,IF(Y$8+$A40&gt;=Input!$D$13,1,INDEX(Input!$M$11:$M$136,Y$8+$A40)),0)</f>
        <v>1</v>
      </c>
      <c r="Z40">
        <f>IF(Z$8&lt;Input!$D$13,IF(Z$8+$A40&gt;=Input!$D$13,1,INDEX(Input!$M$11:$M$136,Z$8+$A40)),0)</f>
        <v>1</v>
      </c>
      <c r="AA40">
        <f>IF(AA$8&lt;Input!$D$13,IF(AA$8+$A40&gt;=Input!$D$13,1,INDEX(Input!$M$11:$M$136,AA$8+$A40)),0)</f>
        <v>1</v>
      </c>
      <c r="AB40">
        <f>IF(AB$8&lt;Input!$D$13,IF(AB$8+$A40&gt;=Input!$D$13,1,INDEX(Input!$M$11:$M$136,AB$8+$A40)),0)</f>
        <v>1</v>
      </c>
      <c r="AC40">
        <f>IF(AC$8&lt;Input!$D$13,IF(AC$8+$A40&gt;=Input!$D$13,1,INDEX(Input!$M$11:$M$136,AC$8+$A40)),0)</f>
        <v>1</v>
      </c>
      <c r="AD40">
        <f>IF(AD$8&lt;Input!$D$13,IF(AD$8+$A40&gt;=Input!$D$13,1,INDEX(Input!$M$11:$M$136,AD$8+$A40)),0)</f>
        <v>1</v>
      </c>
      <c r="AE40">
        <f>IF(AE$8&lt;Input!$D$13,IF(AE$8+$A40&gt;=Input!$D$13,1,INDEX(Input!$M$11:$M$136,AE$8+$A40)),0)</f>
        <v>1</v>
      </c>
      <c r="AF40">
        <f>IF(AF$8&lt;Input!$D$13,IF(AF$8+$A40&gt;=Input!$D$13,1,INDEX(Input!$M$11:$M$136,AF$8+$A40)),0)</f>
        <v>1</v>
      </c>
      <c r="AG40">
        <f>IF(AG$8&lt;Input!$D$13,IF(AG$8+$A40&gt;=Input!$D$13,1,INDEX(Input!$M$11:$M$136,AG$8+$A40)),0)</f>
        <v>1</v>
      </c>
      <c r="AH40">
        <f>IF(AH$8&lt;Input!$D$13,IF(AH$8+$A40&gt;=Input!$D$13,1,INDEX(Input!$M$11:$M$136,AH$8+$A40)),0)</f>
        <v>1</v>
      </c>
      <c r="AI40">
        <f>IF(AI$8&lt;Input!$D$13,IF(AI$8+$A40&gt;=Input!$D$13,1,INDEX(Input!$M$11:$M$136,AI$8+$A40)),0)</f>
        <v>1</v>
      </c>
      <c r="AJ40">
        <f>IF(AJ$8&lt;Input!$D$13,IF(AJ$8+$A40&gt;=Input!$D$13,1,INDEX(Input!$M$11:$M$136,AJ$8+$A40)),0)</f>
        <v>1</v>
      </c>
      <c r="AK40">
        <f>IF(AK$8&lt;Input!$D$13,IF(AK$8+$A40&gt;=Input!$D$13,1,INDEX(Input!$M$11:$M$136,AK$8+$A40)),0)</f>
        <v>1</v>
      </c>
      <c r="AL40">
        <f>IF(AL$8&lt;Input!$D$13,IF(AL$8+$A40&gt;=Input!$D$13,1,INDEX(Input!$M$11:$M$136,AL$8+$A40)),0)</f>
        <v>1</v>
      </c>
      <c r="AM40">
        <f>IF(AM$8&lt;Input!$D$13,IF(AM$8+$A40&gt;=Input!$D$13,1,INDEX(Input!$M$11:$M$136,AM$8+$A40)),0)</f>
        <v>1</v>
      </c>
      <c r="AN40">
        <f>IF(AN$8&lt;Input!$D$13,IF(AN$8+$A40&gt;=Input!$D$13,1,INDEX(Input!$M$11:$M$136,AN$8+$A40)),0)</f>
        <v>1</v>
      </c>
      <c r="AO40">
        <f>IF(AO$8&lt;Input!$D$13,IF(AO$8+$A40&gt;=Input!$D$13,1,INDEX(Input!$M$11:$M$136,AO$8+$A40)),0)</f>
        <v>0</v>
      </c>
      <c r="AP40">
        <f>IF(AP$8&lt;Input!$D$13,IF(AP$8+$A40&gt;=Input!$D$13,1,INDEX(Input!$M$11:$M$136,AP$8+$A40)),0)</f>
        <v>0</v>
      </c>
      <c r="AQ40">
        <f>IF(AQ$8&lt;Input!$D$13,IF(AQ$8+$A40&gt;=Input!$D$13,1,INDEX(Input!$M$11:$M$136,AQ$8+$A40)),0)</f>
        <v>0</v>
      </c>
      <c r="AR40">
        <f>IF(AR$8&lt;Input!$D$13,IF(AR$8+$A40&gt;=Input!$D$13,1,INDEX(Input!$M$11:$M$136,AR$8+$A40)),0)</f>
        <v>0</v>
      </c>
      <c r="AS40">
        <f>IF(AS$8&lt;Input!$D$13,IF(AS$8+$A40&gt;=Input!$D$13,1,INDEX(Input!$M$11:$M$136,AS$8+$A40)),0)</f>
        <v>0</v>
      </c>
      <c r="AT40">
        <f>IF(AT$8&lt;Input!$D$13,IF(AT$8+$A40&gt;=Input!$D$13,1,INDEX(Input!$M$11:$M$136,AT$8+$A40)),0)</f>
        <v>0</v>
      </c>
      <c r="AU40">
        <f>IF(AU$8&lt;Input!$D$13,IF(AU$8+$A40&gt;=Input!$D$13,1,INDEX(Input!$M$11:$M$136,AU$8+$A40)),0)</f>
        <v>0</v>
      </c>
      <c r="AV40">
        <f>IF(AV$8&lt;Input!$D$13,IF(AV$8+$A40&gt;=Input!$D$13,1,INDEX(Input!$M$11:$M$136,AV$8+$A40)),0)</f>
        <v>0</v>
      </c>
      <c r="AW40">
        <f>IF(AW$8&lt;Input!$D$13,IF(AW$8+$A40&gt;=Input!$D$13,1,INDEX(Input!$M$11:$M$136,AW$8+$A40)),0)</f>
        <v>0</v>
      </c>
      <c r="AX40">
        <f>IF(AX$8&lt;Input!$D$13,IF(AX$8+$A40&gt;=Input!$D$13,1,INDEX(Input!$M$11:$M$136,AX$8+$A40)),0)</f>
        <v>0</v>
      </c>
      <c r="AY40">
        <f>IF(AY$8&lt;Input!$D$13,IF(AY$8+$A40&gt;=Input!$D$13,1,INDEX(Input!$M$11:$M$136,AY$8+$A40)),0)</f>
        <v>0</v>
      </c>
      <c r="AZ40">
        <f>IF(AZ$8&lt;Input!$D$13,IF(AZ$8+$A40&gt;=Input!$D$13,1,INDEX(Input!$M$11:$M$136,AZ$8+$A40)),0)</f>
        <v>0</v>
      </c>
      <c r="BA40">
        <f>IF(BA$8&lt;Input!$D$13,IF(BA$8+$A40&gt;=Input!$D$13,1,INDEX(Input!$M$11:$M$136,BA$8+$A40)),0)</f>
        <v>0</v>
      </c>
      <c r="BB40">
        <f>IF(BB$8&lt;Input!$D$13,IF(BB$8+$A40&gt;=Input!$D$13,1,INDEX(Input!$M$11:$M$136,BB$8+$A40)),0)</f>
        <v>0</v>
      </c>
      <c r="BC40">
        <f>IF(BC$8&lt;Input!$D$13,IF(BC$8+$A40&gt;=Input!$D$13,1,INDEX(Input!$M$11:$M$136,BC$8+$A40)),0)</f>
        <v>0</v>
      </c>
      <c r="BD40">
        <f>IF(BD$8&lt;Input!$D$13,IF(BD$8+$A40&gt;=Input!$D$13,1,INDEX(Input!$M$11:$M$136,BD$8+$A40)),0)</f>
        <v>0</v>
      </c>
      <c r="BE40">
        <f>IF(BE$8&lt;Input!$D$13,IF(BE$8+$A40&gt;=Input!$D$13,1,INDEX(Input!$M$11:$M$136,BE$8+$A40)),0)</f>
        <v>0</v>
      </c>
      <c r="BF40">
        <f>IF(BF$8&lt;Input!$D$13,IF(BF$8+$A40&gt;=Input!$D$13,1,INDEX(Input!$M$11:$M$136,BF$8+$A40)),0)</f>
        <v>0</v>
      </c>
      <c r="BG40">
        <f>IF(BG$8&lt;Input!$D$13,IF(BG$8+$A40&gt;=Input!$D$13,1,INDEX(Input!$M$11:$M$136,BG$8+$A40)),0)</f>
        <v>0</v>
      </c>
      <c r="BH40">
        <f>IF(BH$8&lt;Input!$D$13,IF(BH$8+$A40&gt;=Input!$D$13,1,INDEX(Input!$M$11:$M$136,BH$8+$A40)),0)</f>
        <v>0</v>
      </c>
      <c r="BI40">
        <f>IF(BI$8&lt;Input!$D$13,IF(BI$8+$A40&gt;=Input!$D$13,1,INDEX(Input!$M$11:$M$136,BI$8+$A40)),0)</f>
        <v>0</v>
      </c>
      <c r="BJ40">
        <f>IF(BJ$8&lt;Input!$D$13,IF(BJ$8+$A40&gt;=Input!$D$13,1,INDEX(Input!$M$11:$M$136,BJ$8+$A40)),0)</f>
        <v>0</v>
      </c>
      <c r="BK40">
        <f>IF(BK$8&lt;Input!$D$13,IF(BK$8+$A40&gt;=Input!$D$13,1,INDEX(Input!$M$11:$M$136,BK$8+$A40)),0)</f>
        <v>0</v>
      </c>
      <c r="BL40">
        <f>IF(BL$8&lt;Input!$D$13,IF(BL$8+$A40&gt;=Input!$D$13,1,INDEX(Input!$M$11:$M$136,BL$8+$A40)),0)</f>
        <v>0</v>
      </c>
      <c r="BM40">
        <f>IF(BM$8&lt;Input!$D$13,IF(BM$8+$A40&gt;=Input!$D$13,1,INDEX(Input!$M$11:$M$136,BM$8+$A40)),0)</f>
        <v>0</v>
      </c>
      <c r="BN40">
        <f>IF(BN$8&lt;Input!$D$13,IF(BN$8+$A40&gt;=Input!$D$13,1,INDEX(Input!$M$11:$M$136,BN$8+$A40)),0)</f>
        <v>0</v>
      </c>
    </row>
    <row r="41" spans="1:66">
      <c r="A41">
        <f>Brx!A41</f>
        <v>30</v>
      </c>
      <c r="C41">
        <f>'AL-R'!C41</f>
        <v>7.5371136128043179E-2</v>
      </c>
      <c r="E41">
        <f t="shared" si="3"/>
        <v>50</v>
      </c>
      <c r="F41">
        <f>IF(F$8&lt;Input!$D$13,IF(F$8+$A41&gt;=Input!$D$13,1,INDEX(Input!$M$11:$M$136,F$8+$A41)),0)</f>
        <v>0.95810863337004004</v>
      </c>
      <c r="G41">
        <f>IF(G$8&lt;Input!$D$13,IF(G$8+$A41&gt;=Input!$D$13,1,INDEX(Input!$M$11:$M$136,G$8+$A41)),0)</f>
        <v>0.95845191756084003</v>
      </c>
      <c r="H41">
        <f>IF(H$8&lt;Input!$D$13,IF(H$8+$A41&gt;=Input!$D$13,1,INDEX(Input!$M$11:$M$136,H$8+$A41)),0)</f>
        <v>0.95822285071919999</v>
      </c>
      <c r="I41">
        <f>IF(I$8&lt;Input!$D$13,IF(I$8+$A41&gt;=Input!$D$13,1,INDEX(Input!$M$11:$M$136,I$8+$A41)),0)</f>
        <v>0.9591028394376</v>
      </c>
      <c r="J41">
        <f>IF(J$8&lt;Input!$D$13,IF(J$8+$A41&gt;=Input!$D$13,1,INDEX(Input!$M$11:$M$136,J$8+$A41)),0)</f>
        <v>0.95961307018983999</v>
      </c>
      <c r="K41">
        <f>IF(K$8&lt;Input!$D$13,IF(K$8+$A41&gt;=Input!$D$13,1,INDEX(Input!$M$11:$M$136,K$8+$A41)),0)</f>
        <v>1</v>
      </c>
      <c r="L41">
        <f>IF(L$8&lt;Input!$D$13,IF(L$8+$A41&gt;=Input!$D$13,1,INDEX(Input!$M$11:$M$136,L$8+$A41)),0)</f>
        <v>1</v>
      </c>
      <c r="M41">
        <f>IF(M$8&lt;Input!$D$13,IF(M$8+$A41&gt;=Input!$D$13,1,INDEX(Input!$M$11:$M$136,M$8+$A41)),0)</f>
        <v>1</v>
      </c>
      <c r="N41">
        <f>IF(N$8&lt;Input!$D$13,IF(N$8+$A41&gt;=Input!$D$13,1,INDEX(Input!$M$11:$M$136,N$8+$A41)),0)</f>
        <v>1</v>
      </c>
      <c r="O41">
        <f>IF(O$8&lt;Input!$D$13,IF(O$8+$A41&gt;=Input!$D$13,1,INDEX(Input!$M$11:$M$136,O$8+$A41)),0)</f>
        <v>1</v>
      </c>
      <c r="P41">
        <f>IF(P$8&lt;Input!$D$13,IF(P$8+$A41&gt;=Input!$D$13,1,INDEX(Input!$M$11:$M$136,P$8+$A41)),0)</f>
        <v>1</v>
      </c>
      <c r="Q41">
        <f>IF(Q$8&lt;Input!$D$13,IF(Q$8+$A41&gt;=Input!$D$13,1,INDEX(Input!$M$11:$M$136,Q$8+$A41)),0)</f>
        <v>1</v>
      </c>
      <c r="R41">
        <f>IF(R$8&lt;Input!$D$13,IF(R$8+$A41&gt;=Input!$D$13,1,INDEX(Input!$M$11:$M$136,R$8+$A41)),0)</f>
        <v>1</v>
      </c>
      <c r="S41">
        <f>IF(S$8&lt;Input!$D$13,IF(S$8+$A41&gt;=Input!$D$13,1,INDEX(Input!$M$11:$M$136,S$8+$A41)),0)</f>
        <v>1</v>
      </c>
      <c r="T41">
        <f>IF(T$8&lt;Input!$D$13,IF(T$8+$A41&gt;=Input!$D$13,1,INDEX(Input!$M$11:$M$136,T$8+$A41)),0)</f>
        <v>1</v>
      </c>
      <c r="U41">
        <f>IF(U$8&lt;Input!$D$13,IF(U$8+$A41&gt;=Input!$D$13,1,INDEX(Input!$M$11:$M$136,U$8+$A41)),0)</f>
        <v>1</v>
      </c>
      <c r="V41">
        <f>IF(V$8&lt;Input!$D$13,IF(V$8+$A41&gt;=Input!$D$13,1,INDEX(Input!$M$11:$M$136,V$8+$A41)),0)</f>
        <v>1</v>
      </c>
      <c r="W41">
        <f>IF(W$8&lt;Input!$D$13,IF(W$8+$A41&gt;=Input!$D$13,1,INDEX(Input!$M$11:$M$136,W$8+$A41)),0)</f>
        <v>1</v>
      </c>
      <c r="X41">
        <f>IF(X$8&lt;Input!$D$13,IF(X$8+$A41&gt;=Input!$D$13,1,INDEX(Input!$M$11:$M$136,X$8+$A41)),0)</f>
        <v>1</v>
      </c>
      <c r="Y41">
        <f>IF(Y$8&lt;Input!$D$13,IF(Y$8+$A41&gt;=Input!$D$13,1,INDEX(Input!$M$11:$M$136,Y$8+$A41)),0)</f>
        <v>1</v>
      </c>
      <c r="Z41">
        <f>IF(Z$8&lt;Input!$D$13,IF(Z$8+$A41&gt;=Input!$D$13,1,INDEX(Input!$M$11:$M$136,Z$8+$A41)),0)</f>
        <v>1</v>
      </c>
      <c r="AA41">
        <f>IF(AA$8&lt;Input!$D$13,IF(AA$8+$A41&gt;=Input!$D$13,1,INDEX(Input!$M$11:$M$136,AA$8+$A41)),0)</f>
        <v>1</v>
      </c>
      <c r="AB41">
        <f>IF(AB$8&lt;Input!$D$13,IF(AB$8+$A41&gt;=Input!$D$13,1,INDEX(Input!$M$11:$M$136,AB$8+$A41)),0)</f>
        <v>1</v>
      </c>
      <c r="AC41">
        <f>IF(AC$8&lt;Input!$D$13,IF(AC$8+$A41&gt;=Input!$D$13,1,INDEX(Input!$M$11:$M$136,AC$8+$A41)),0)</f>
        <v>1</v>
      </c>
      <c r="AD41">
        <f>IF(AD$8&lt;Input!$D$13,IF(AD$8+$A41&gt;=Input!$D$13,1,INDEX(Input!$M$11:$M$136,AD$8+$A41)),0)</f>
        <v>1</v>
      </c>
      <c r="AE41">
        <f>IF(AE$8&lt;Input!$D$13,IF(AE$8+$A41&gt;=Input!$D$13,1,INDEX(Input!$M$11:$M$136,AE$8+$A41)),0)</f>
        <v>1</v>
      </c>
      <c r="AF41">
        <f>IF(AF$8&lt;Input!$D$13,IF(AF$8+$A41&gt;=Input!$D$13,1,INDEX(Input!$M$11:$M$136,AF$8+$A41)),0)</f>
        <v>1</v>
      </c>
      <c r="AG41">
        <f>IF(AG$8&lt;Input!$D$13,IF(AG$8+$A41&gt;=Input!$D$13,1,INDEX(Input!$M$11:$M$136,AG$8+$A41)),0)</f>
        <v>1</v>
      </c>
      <c r="AH41">
        <f>IF(AH$8&lt;Input!$D$13,IF(AH$8+$A41&gt;=Input!$D$13,1,INDEX(Input!$M$11:$M$136,AH$8+$A41)),0)</f>
        <v>1</v>
      </c>
      <c r="AI41">
        <f>IF(AI$8&lt;Input!$D$13,IF(AI$8+$A41&gt;=Input!$D$13,1,INDEX(Input!$M$11:$M$136,AI$8+$A41)),0)</f>
        <v>1</v>
      </c>
      <c r="AJ41">
        <f>IF(AJ$8&lt;Input!$D$13,IF(AJ$8+$A41&gt;=Input!$D$13,1,INDEX(Input!$M$11:$M$136,AJ$8+$A41)),0)</f>
        <v>1</v>
      </c>
      <c r="AK41">
        <f>IF(AK$8&lt;Input!$D$13,IF(AK$8+$A41&gt;=Input!$D$13,1,INDEX(Input!$M$11:$M$136,AK$8+$A41)),0)</f>
        <v>1</v>
      </c>
      <c r="AL41">
        <f>IF(AL$8&lt;Input!$D$13,IF(AL$8+$A41&gt;=Input!$D$13,1,INDEX(Input!$M$11:$M$136,AL$8+$A41)),0)</f>
        <v>1</v>
      </c>
      <c r="AM41">
        <f>IF(AM$8&lt;Input!$D$13,IF(AM$8+$A41&gt;=Input!$D$13,1,INDEX(Input!$M$11:$M$136,AM$8+$A41)),0)</f>
        <v>1</v>
      </c>
      <c r="AN41">
        <f>IF(AN$8&lt;Input!$D$13,IF(AN$8+$A41&gt;=Input!$D$13,1,INDEX(Input!$M$11:$M$136,AN$8+$A41)),0)</f>
        <v>1</v>
      </c>
      <c r="AO41">
        <f>IF(AO$8&lt;Input!$D$13,IF(AO$8+$A41&gt;=Input!$D$13,1,INDEX(Input!$M$11:$M$136,AO$8+$A41)),0)</f>
        <v>0</v>
      </c>
      <c r="AP41">
        <f>IF(AP$8&lt;Input!$D$13,IF(AP$8+$A41&gt;=Input!$D$13,1,INDEX(Input!$M$11:$M$136,AP$8+$A41)),0)</f>
        <v>0</v>
      </c>
      <c r="AQ41">
        <f>IF(AQ$8&lt;Input!$D$13,IF(AQ$8+$A41&gt;=Input!$D$13,1,INDEX(Input!$M$11:$M$136,AQ$8+$A41)),0)</f>
        <v>0</v>
      </c>
      <c r="AR41">
        <f>IF(AR$8&lt;Input!$D$13,IF(AR$8+$A41&gt;=Input!$D$13,1,INDEX(Input!$M$11:$M$136,AR$8+$A41)),0)</f>
        <v>0</v>
      </c>
      <c r="AS41">
        <f>IF(AS$8&lt;Input!$D$13,IF(AS$8+$A41&gt;=Input!$D$13,1,INDEX(Input!$M$11:$M$136,AS$8+$A41)),0)</f>
        <v>0</v>
      </c>
      <c r="AT41">
        <f>IF(AT$8&lt;Input!$D$13,IF(AT$8+$A41&gt;=Input!$D$13,1,INDEX(Input!$M$11:$M$136,AT$8+$A41)),0)</f>
        <v>0</v>
      </c>
      <c r="AU41">
        <f>IF(AU$8&lt;Input!$D$13,IF(AU$8+$A41&gt;=Input!$D$13,1,INDEX(Input!$M$11:$M$136,AU$8+$A41)),0)</f>
        <v>0</v>
      </c>
      <c r="AV41">
        <f>IF(AV$8&lt;Input!$D$13,IF(AV$8+$A41&gt;=Input!$D$13,1,INDEX(Input!$M$11:$M$136,AV$8+$A41)),0)</f>
        <v>0</v>
      </c>
      <c r="AW41">
        <f>IF(AW$8&lt;Input!$D$13,IF(AW$8+$A41&gt;=Input!$D$13,1,INDEX(Input!$M$11:$M$136,AW$8+$A41)),0)</f>
        <v>0</v>
      </c>
      <c r="AX41">
        <f>IF(AX$8&lt;Input!$D$13,IF(AX$8+$A41&gt;=Input!$D$13,1,INDEX(Input!$M$11:$M$136,AX$8+$A41)),0)</f>
        <v>0</v>
      </c>
      <c r="AY41">
        <f>IF(AY$8&lt;Input!$D$13,IF(AY$8+$A41&gt;=Input!$D$13,1,INDEX(Input!$M$11:$M$136,AY$8+$A41)),0)</f>
        <v>0</v>
      </c>
      <c r="AZ41">
        <f>IF(AZ$8&lt;Input!$D$13,IF(AZ$8+$A41&gt;=Input!$D$13,1,INDEX(Input!$M$11:$M$136,AZ$8+$A41)),0)</f>
        <v>0</v>
      </c>
      <c r="BA41">
        <f>IF(BA$8&lt;Input!$D$13,IF(BA$8+$A41&gt;=Input!$D$13,1,INDEX(Input!$M$11:$M$136,BA$8+$A41)),0)</f>
        <v>0</v>
      </c>
      <c r="BB41">
        <f>IF(BB$8&lt;Input!$D$13,IF(BB$8+$A41&gt;=Input!$D$13,1,INDEX(Input!$M$11:$M$136,BB$8+$A41)),0)</f>
        <v>0</v>
      </c>
      <c r="BC41">
        <f>IF(BC$8&lt;Input!$D$13,IF(BC$8+$A41&gt;=Input!$D$13,1,INDEX(Input!$M$11:$M$136,BC$8+$A41)),0)</f>
        <v>0</v>
      </c>
      <c r="BD41">
        <f>IF(BD$8&lt;Input!$D$13,IF(BD$8+$A41&gt;=Input!$D$13,1,INDEX(Input!$M$11:$M$136,BD$8+$A41)),0)</f>
        <v>0</v>
      </c>
      <c r="BE41">
        <f>IF(BE$8&lt;Input!$D$13,IF(BE$8+$A41&gt;=Input!$D$13,1,INDEX(Input!$M$11:$M$136,BE$8+$A41)),0)</f>
        <v>0</v>
      </c>
      <c r="BF41">
        <f>IF(BF$8&lt;Input!$D$13,IF(BF$8+$A41&gt;=Input!$D$13,1,INDEX(Input!$M$11:$M$136,BF$8+$A41)),0)</f>
        <v>0</v>
      </c>
      <c r="BG41">
        <f>IF(BG$8&lt;Input!$D$13,IF(BG$8+$A41&gt;=Input!$D$13,1,INDEX(Input!$M$11:$M$136,BG$8+$A41)),0)</f>
        <v>0</v>
      </c>
      <c r="BH41">
        <f>IF(BH$8&lt;Input!$D$13,IF(BH$8+$A41&gt;=Input!$D$13,1,INDEX(Input!$M$11:$M$136,BH$8+$A41)),0)</f>
        <v>0</v>
      </c>
      <c r="BI41">
        <f>IF(BI$8&lt;Input!$D$13,IF(BI$8+$A41&gt;=Input!$D$13,1,INDEX(Input!$M$11:$M$136,BI$8+$A41)),0)</f>
        <v>0</v>
      </c>
      <c r="BJ41">
        <f>IF(BJ$8&lt;Input!$D$13,IF(BJ$8+$A41&gt;=Input!$D$13,1,INDEX(Input!$M$11:$M$136,BJ$8+$A41)),0)</f>
        <v>0</v>
      </c>
      <c r="BK41">
        <f>IF(BK$8&lt;Input!$D$13,IF(BK$8+$A41&gt;=Input!$D$13,1,INDEX(Input!$M$11:$M$136,BK$8+$A41)),0)</f>
        <v>0</v>
      </c>
      <c r="BL41">
        <f>IF(BL$8&lt;Input!$D$13,IF(BL$8+$A41&gt;=Input!$D$13,1,INDEX(Input!$M$11:$M$136,BL$8+$A41)),0)</f>
        <v>0</v>
      </c>
      <c r="BM41">
        <f>IF(BM$8&lt;Input!$D$13,IF(BM$8+$A41&gt;=Input!$D$13,1,INDEX(Input!$M$11:$M$136,BM$8+$A41)),0)</f>
        <v>0</v>
      </c>
      <c r="BN41">
        <f>IF(BN$8&lt;Input!$D$13,IF(BN$8+$A41&gt;=Input!$D$13,1,INDEX(Input!$M$11:$M$136,BN$8+$A41)),0)</f>
        <v>0</v>
      </c>
    </row>
    <row r="42" spans="1:66">
      <c r="A42">
        <f>Brx!A42</f>
        <v>31</v>
      </c>
      <c r="C42">
        <f>'AL-R'!C42</f>
        <v>6.9147831310131372E-2</v>
      </c>
      <c r="E42">
        <f t="shared" si="3"/>
        <v>51</v>
      </c>
      <c r="F42">
        <f>IF(F$8&lt;Input!$D$13,IF(F$8+$A42&gt;=Input!$D$13,1,INDEX(Input!$M$11:$M$136,F$8+$A42)),0)</f>
        <v>0.95845191756084003</v>
      </c>
      <c r="G42">
        <f>IF(G$8&lt;Input!$D$13,IF(G$8+$A42&gt;=Input!$D$13,1,INDEX(Input!$M$11:$M$136,G$8+$A42)),0)</f>
        <v>0.95822285071919999</v>
      </c>
      <c r="H42">
        <f>IF(H$8&lt;Input!$D$13,IF(H$8+$A42&gt;=Input!$D$13,1,INDEX(Input!$M$11:$M$136,H$8+$A42)),0)</f>
        <v>0.9591028394376</v>
      </c>
      <c r="I42">
        <f>IF(I$8&lt;Input!$D$13,IF(I$8+$A42&gt;=Input!$D$13,1,INDEX(Input!$M$11:$M$136,I$8+$A42)),0)</f>
        <v>0.95961307018983999</v>
      </c>
      <c r="J42">
        <f>IF(J$8&lt;Input!$D$13,IF(J$8+$A42&gt;=Input!$D$13,1,INDEX(Input!$M$11:$M$136,J$8+$A42)),0)</f>
        <v>1</v>
      </c>
      <c r="K42">
        <f>IF(K$8&lt;Input!$D$13,IF(K$8+$A42&gt;=Input!$D$13,1,INDEX(Input!$M$11:$M$136,K$8+$A42)),0)</f>
        <v>1</v>
      </c>
      <c r="L42">
        <f>IF(L$8&lt;Input!$D$13,IF(L$8+$A42&gt;=Input!$D$13,1,INDEX(Input!$M$11:$M$136,L$8+$A42)),0)</f>
        <v>1</v>
      </c>
      <c r="M42">
        <f>IF(M$8&lt;Input!$D$13,IF(M$8+$A42&gt;=Input!$D$13,1,INDEX(Input!$M$11:$M$136,M$8+$A42)),0)</f>
        <v>1</v>
      </c>
      <c r="N42">
        <f>IF(N$8&lt;Input!$D$13,IF(N$8+$A42&gt;=Input!$D$13,1,INDEX(Input!$M$11:$M$136,N$8+$A42)),0)</f>
        <v>1</v>
      </c>
      <c r="O42">
        <f>IF(O$8&lt;Input!$D$13,IF(O$8+$A42&gt;=Input!$D$13,1,INDEX(Input!$M$11:$M$136,O$8+$A42)),0)</f>
        <v>1</v>
      </c>
      <c r="P42">
        <f>IF(P$8&lt;Input!$D$13,IF(P$8+$A42&gt;=Input!$D$13,1,INDEX(Input!$M$11:$M$136,P$8+$A42)),0)</f>
        <v>1</v>
      </c>
      <c r="Q42">
        <f>IF(Q$8&lt;Input!$D$13,IF(Q$8+$A42&gt;=Input!$D$13,1,INDEX(Input!$M$11:$M$136,Q$8+$A42)),0)</f>
        <v>1</v>
      </c>
      <c r="R42">
        <f>IF(R$8&lt;Input!$D$13,IF(R$8+$A42&gt;=Input!$D$13,1,INDEX(Input!$M$11:$M$136,R$8+$A42)),0)</f>
        <v>1</v>
      </c>
      <c r="S42">
        <f>IF(S$8&lt;Input!$D$13,IF(S$8+$A42&gt;=Input!$D$13,1,INDEX(Input!$M$11:$M$136,S$8+$A42)),0)</f>
        <v>1</v>
      </c>
      <c r="T42">
        <f>IF(T$8&lt;Input!$D$13,IF(T$8+$A42&gt;=Input!$D$13,1,INDEX(Input!$M$11:$M$136,T$8+$A42)),0)</f>
        <v>1</v>
      </c>
      <c r="U42">
        <f>IF(U$8&lt;Input!$D$13,IF(U$8+$A42&gt;=Input!$D$13,1,INDEX(Input!$M$11:$M$136,U$8+$A42)),0)</f>
        <v>1</v>
      </c>
      <c r="V42">
        <f>IF(V$8&lt;Input!$D$13,IF(V$8+$A42&gt;=Input!$D$13,1,INDEX(Input!$M$11:$M$136,V$8+$A42)),0)</f>
        <v>1</v>
      </c>
      <c r="W42">
        <f>IF(W$8&lt;Input!$D$13,IF(W$8+$A42&gt;=Input!$D$13,1,INDEX(Input!$M$11:$M$136,W$8+$A42)),0)</f>
        <v>1</v>
      </c>
      <c r="X42">
        <f>IF(X$8&lt;Input!$D$13,IF(X$8+$A42&gt;=Input!$D$13,1,INDEX(Input!$M$11:$M$136,X$8+$A42)),0)</f>
        <v>1</v>
      </c>
      <c r="Y42">
        <f>IF(Y$8&lt;Input!$D$13,IF(Y$8+$A42&gt;=Input!$D$13,1,INDEX(Input!$M$11:$M$136,Y$8+$A42)),0)</f>
        <v>1</v>
      </c>
      <c r="Z42">
        <f>IF(Z$8&lt;Input!$D$13,IF(Z$8+$A42&gt;=Input!$D$13,1,INDEX(Input!$M$11:$M$136,Z$8+$A42)),0)</f>
        <v>1</v>
      </c>
      <c r="AA42">
        <f>IF(AA$8&lt;Input!$D$13,IF(AA$8+$A42&gt;=Input!$D$13,1,INDEX(Input!$M$11:$M$136,AA$8+$A42)),0)</f>
        <v>1</v>
      </c>
      <c r="AB42">
        <f>IF(AB$8&lt;Input!$D$13,IF(AB$8+$A42&gt;=Input!$D$13,1,INDEX(Input!$M$11:$M$136,AB$8+$A42)),0)</f>
        <v>1</v>
      </c>
      <c r="AC42">
        <f>IF(AC$8&lt;Input!$D$13,IF(AC$8+$A42&gt;=Input!$D$13,1,INDEX(Input!$M$11:$M$136,AC$8+$A42)),0)</f>
        <v>1</v>
      </c>
      <c r="AD42">
        <f>IF(AD$8&lt;Input!$D$13,IF(AD$8+$A42&gt;=Input!$D$13,1,INDEX(Input!$M$11:$M$136,AD$8+$A42)),0)</f>
        <v>1</v>
      </c>
      <c r="AE42">
        <f>IF(AE$8&lt;Input!$D$13,IF(AE$8+$A42&gt;=Input!$D$13,1,INDEX(Input!$M$11:$M$136,AE$8+$A42)),0)</f>
        <v>1</v>
      </c>
      <c r="AF42">
        <f>IF(AF$8&lt;Input!$D$13,IF(AF$8+$A42&gt;=Input!$D$13,1,INDEX(Input!$M$11:$M$136,AF$8+$A42)),0)</f>
        <v>1</v>
      </c>
      <c r="AG42">
        <f>IF(AG$8&lt;Input!$D$13,IF(AG$8+$A42&gt;=Input!$D$13,1,INDEX(Input!$M$11:$M$136,AG$8+$A42)),0)</f>
        <v>1</v>
      </c>
      <c r="AH42">
        <f>IF(AH$8&lt;Input!$D$13,IF(AH$8+$A42&gt;=Input!$D$13,1,INDEX(Input!$M$11:$M$136,AH$8+$A42)),0)</f>
        <v>1</v>
      </c>
      <c r="AI42">
        <f>IF(AI$8&lt;Input!$D$13,IF(AI$8+$A42&gt;=Input!$D$13,1,INDEX(Input!$M$11:$M$136,AI$8+$A42)),0)</f>
        <v>1</v>
      </c>
      <c r="AJ42">
        <f>IF(AJ$8&lt;Input!$D$13,IF(AJ$8+$A42&gt;=Input!$D$13,1,INDEX(Input!$M$11:$M$136,AJ$8+$A42)),0)</f>
        <v>1</v>
      </c>
      <c r="AK42">
        <f>IF(AK$8&lt;Input!$D$13,IF(AK$8+$A42&gt;=Input!$D$13,1,INDEX(Input!$M$11:$M$136,AK$8+$A42)),0)</f>
        <v>1</v>
      </c>
      <c r="AL42">
        <f>IF(AL$8&lt;Input!$D$13,IF(AL$8+$A42&gt;=Input!$D$13,1,INDEX(Input!$M$11:$M$136,AL$8+$A42)),0)</f>
        <v>1</v>
      </c>
      <c r="AM42">
        <f>IF(AM$8&lt;Input!$D$13,IF(AM$8+$A42&gt;=Input!$D$13,1,INDEX(Input!$M$11:$M$136,AM$8+$A42)),0)</f>
        <v>1</v>
      </c>
      <c r="AN42">
        <f>IF(AN$8&lt;Input!$D$13,IF(AN$8+$A42&gt;=Input!$D$13,1,INDEX(Input!$M$11:$M$136,AN$8+$A42)),0)</f>
        <v>1</v>
      </c>
      <c r="AO42">
        <f>IF(AO$8&lt;Input!$D$13,IF(AO$8+$A42&gt;=Input!$D$13,1,INDEX(Input!$M$11:$M$136,AO$8+$A42)),0)</f>
        <v>0</v>
      </c>
      <c r="AP42">
        <f>IF(AP$8&lt;Input!$D$13,IF(AP$8+$A42&gt;=Input!$D$13,1,INDEX(Input!$M$11:$M$136,AP$8+$A42)),0)</f>
        <v>0</v>
      </c>
      <c r="AQ42">
        <f>IF(AQ$8&lt;Input!$D$13,IF(AQ$8+$A42&gt;=Input!$D$13,1,INDEX(Input!$M$11:$M$136,AQ$8+$A42)),0)</f>
        <v>0</v>
      </c>
      <c r="AR42">
        <f>IF(AR$8&lt;Input!$D$13,IF(AR$8+$A42&gt;=Input!$D$13,1,INDEX(Input!$M$11:$M$136,AR$8+$A42)),0)</f>
        <v>0</v>
      </c>
      <c r="AS42">
        <f>IF(AS$8&lt;Input!$D$13,IF(AS$8+$A42&gt;=Input!$D$13,1,INDEX(Input!$M$11:$M$136,AS$8+$A42)),0)</f>
        <v>0</v>
      </c>
      <c r="AT42">
        <f>IF(AT$8&lt;Input!$D$13,IF(AT$8+$A42&gt;=Input!$D$13,1,INDEX(Input!$M$11:$M$136,AT$8+$A42)),0)</f>
        <v>0</v>
      </c>
      <c r="AU42">
        <f>IF(AU$8&lt;Input!$D$13,IF(AU$8+$A42&gt;=Input!$D$13,1,INDEX(Input!$M$11:$M$136,AU$8+$A42)),0)</f>
        <v>0</v>
      </c>
      <c r="AV42">
        <f>IF(AV$8&lt;Input!$D$13,IF(AV$8+$A42&gt;=Input!$D$13,1,INDEX(Input!$M$11:$M$136,AV$8+$A42)),0)</f>
        <v>0</v>
      </c>
      <c r="AW42">
        <f>IF(AW$8&lt;Input!$D$13,IF(AW$8+$A42&gt;=Input!$D$13,1,INDEX(Input!$M$11:$M$136,AW$8+$A42)),0)</f>
        <v>0</v>
      </c>
      <c r="AX42">
        <f>IF(AX$8&lt;Input!$D$13,IF(AX$8+$A42&gt;=Input!$D$13,1,INDEX(Input!$M$11:$M$136,AX$8+$A42)),0)</f>
        <v>0</v>
      </c>
      <c r="AY42">
        <f>IF(AY$8&lt;Input!$D$13,IF(AY$8+$A42&gt;=Input!$D$13,1,INDEX(Input!$M$11:$M$136,AY$8+$A42)),0)</f>
        <v>0</v>
      </c>
      <c r="AZ42">
        <f>IF(AZ$8&lt;Input!$D$13,IF(AZ$8+$A42&gt;=Input!$D$13,1,INDEX(Input!$M$11:$M$136,AZ$8+$A42)),0)</f>
        <v>0</v>
      </c>
      <c r="BA42">
        <f>IF(BA$8&lt;Input!$D$13,IF(BA$8+$A42&gt;=Input!$D$13,1,INDEX(Input!$M$11:$M$136,BA$8+$A42)),0)</f>
        <v>0</v>
      </c>
      <c r="BB42">
        <f>IF(BB$8&lt;Input!$D$13,IF(BB$8+$A42&gt;=Input!$D$13,1,INDEX(Input!$M$11:$M$136,BB$8+$A42)),0)</f>
        <v>0</v>
      </c>
      <c r="BC42">
        <f>IF(BC$8&lt;Input!$D$13,IF(BC$8+$A42&gt;=Input!$D$13,1,INDEX(Input!$M$11:$M$136,BC$8+$A42)),0)</f>
        <v>0</v>
      </c>
      <c r="BD42">
        <f>IF(BD$8&lt;Input!$D$13,IF(BD$8+$A42&gt;=Input!$D$13,1,INDEX(Input!$M$11:$M$136,BD$8+$A42)),0)</f>
        <v>0</v>
      </c>
      <c r="BE42">
        <f>IF(BE$8&lt;Input!$D$13,IF(BE$8+$A42&gt;=Input!$D$13,1,INDEX(Input!$M$11:$M$136,BE$8+$A42)),0)</f>
        <v>0</v>
      </c>
      <c r="BF42">
        <f>IF(BF$8&lt;Input!$D$13,IF(BF$8+$A42&gt;=Input!$D$13,1,INDEX(Input!$M$11:$M$136,BF$8+$A42)),0)</f>
        <v>0</v>
      </c>
      <c r="BG42">
        <f>IF(BG$8&lt;Input!$D$13,IF(BG$8+$A42&gt;=Input!$D$13,1,INDEX(Input!$M$11:$M$136,BG$8+$A42)),0)</f>
        <v>0</v>
      </c>
      <c r="BH42">
        <f>IF(BH$8&lt;Input!$D$13,IF(BH$8+$A42&gt;=Input!$D$13,1,INDEX(Input!$M$11:$M$136,BH$8+$A42)),0)</f>
        <v>0</v>
      </c>
      <c r="BI42">
        <f>IF(BI$8&lt;Input!$D$13,IF(BI$8+$A42&gt;=Input!$D$13,1,INDEX(Input!$M$11:$M$136,BI$8+$A42)),0)</f>
        <v>0</v>
      </c>
      <c r="BJ42">
        <f>IF(BJ$8&lt;Input!$D$13,IF(BJ$8+$A42&gt;=Input!$D$13,1,INDEX(Input!$M$11:$M$136,BJ$8+$A42)),0)</f>
        <v>0</v>
      </c>
      <c r="BK42">
        <f>IF(BK$8&lt;Input!$D$13,IF(BK$8+$A42&gt;=Input!$D$13,1,INDEX(Input!$M$11:$M$136,BK$8+$A42)),0)</f>
        <v>0</v>
      </c>
      <c r="BL42">
        <f>IF(BL$8&lt;Input!$D$13,IF(BL$8+$A42&gt;=Input!$D$13,1,INDEX(Input!$M$11:$M$136,BL$8+$A42)),0)</f>
        <v>0</v>
      </c>
      <c r="BM42">
        <f>IF(BM$8&lt;Input!$D$13,IF(BM$8+$A42&gt;=Input!$D$13,1,INDEX(Input!$M$11:$M$136,BM$8+$A42)),0)</f>
        <v>0</v>
      </c>
      <c r="BN42">
        <f>IF(BN$8&lt;Input!$D$13,IF(BN$8+$A42&gt;=Input!$D$13,1,INDEX(Input!$M$11:$M$136,BN$8+$A42)),0)</f>
        <v>0</v>
      </c>
    </row>
    <row r="43" spans="1:66">
      <c r="A43">
        <f>Brx!A43</f>
        <v>32</v>
      </c>
      <c r="C43">
        <f>'AL-R'!C43</f>
        <v>6.3438377348744371E-2</v>
      </c>
      <c r="E43">
        <f t="shared" si="3"/>
        <v>52</v>
      </c>
      <c r="F43">
        <f>IF(F$8&lt;Input!$D$13,IF(F$8+$A43&gt;=Input!$D$13,1,INDEX(Input!$M$11:$M$136,F$8+$A43)),0)</f>
        <v>0.95822285071919999</v>
      </c>
      <c r="G43">
        <f>IF(G$8&lt;Input!$D$13,IF(G$8+$A43&gt;=Input!$D$13,1,INDEX(Input!$M$11:$M$136,G$8+$A43)),0)</f>
        <v>0.9591028394376</v>
      </c>
      <c r="H43">
        <f>IF(H$8&lt;Input!$D$13,IF(H$8+$A43&gt;=Input!$D$13,1,INDEX(Input!$M$11:$M$136,H$8+$A43)),0)</f>
        <v>0.95961307018983999</v>
      </c>
      <c r="I43">
        <f>IF(I$8&lt;Input!$D$13,IF(I$8+$A43&gt;=Input!$D$13,1,INDEX(Input!$M$11:$M$136,I$8+$A43)),0)</f>
        <v>1</v>
      </c>
      <c r="J43">
        <f>IF(J$8&lt;Input!$D$13,IF(J$8+$A43&gt;=Input!$D$13,1,INDEX(Input!$M$11:$M$136,J$8+$A43)),0)</f>
        <v>1</v>
      </c>
      <c r="K43">
        <f>IF(K$8&lt;Input!$D$13,IF(K$8+$A43&gt;=Input!$D$13,1,INDEX(Input!$M$11:$M$136,K$8+$A43)),0)</f>
        <v>1</v>
      </c>
      <c r="L43">
        <f>IF(L$8&lt;Input!$D$13,IF(L$8+$A43&gt;=Input!$D$13,1,INDEX(Input!$M$11:$M$136,L$8+$A43)),0)</f>
        <v>1</v>
      </c>
      <c r="M43">
        <f>IF(M$8&lt;Input!$D$13,IF(M$8+$A43&gt;=Input!$D$13,1,INDEX(Input!$M$11:$M$136,M$8+$A43)),0)</f>
        <v>1</v>
      </c>
      <c r="N43">
        <f>IF(N$8&lt;Input!$D$13,IF(N$8+$A43&gt;=Input!$D$13,1,INDEX(Input!$M$11:$M$136,N$8+$A43)),0)</f>
        <v>1</v>
      </c>
      <c r="O43">
        <f>IF(O$8&lt;Input!$D$13,IF(O$8+$A43&gt;=Input!$D$13,1,INDEX(Input!$M$11:$M$136,O$8+$A43)),0)</f>
        <v>1</v>
      </c>
      <c r="P43">
        <f>IF(P$8&lt;Input!$D$13,IF(P$8+$A43&gt;=Input!$D$13,1,INDEX(Input!$M$11:$M$136,P$8+$A43)),0)</f>
        <v>1</v>
      </c>
      <c r="Q43">
        <f>IF(Q$8&lt;Input!$D$13,IF(Q$8+$A43&gt;=Input!$D$13,1,INDEX(Input!$M$11:$M$136,Q$8+$A43)),0)</f>
        <v>1</v>
      </c>
      <c r="R43">
        <f>IF(R$8&lt;Input!$D$13,IF(R$8+$A43&gt;=Input!$D$13,1,INDEX(Input!$M$11:$M$136,R$8+$A43)),0)</f>
        <v>1</v>
      </c>
      <c r="S43">
        <f>IF(S$8&lt;Input!$D$13,IF(S$8+$A43&gt;=Input!$D$13,1,INDEX(Input!$M$11:$M$136,S$8+$A43)),0)</f>
        <v>1</v>
      </c>
      <c r="T43">
        <f>IF(T$8&lt;Input!$D$13,IF(T$8+$A43&gt;=Input!$D$13,1,INDEX(Input!$M$11:$M$136,T$8+$A43)),0)</f>
        <v>1</v>
      </c>
      <c r="U43">
        <f>IF(U$8&lt;Input!$D$13,IF(U$8+$A43&gt;=Input!$D$13,1,INDEX(Input!$M$11:$M$136,U$8+$A43)),0)</f>
        <v>1</v>
      </c>
      <c r="V43">
        <f>IF(V$8&lt;Input!$D$13,IF(V$8+$A43&gt;=Input!$D$13,1,INDEX(Input!$M$11:$M$136,V$8+$A43)),0)</f>
        <v>1</v>
      </c>
      <c r="W43">
        <f>IF(W$8&lt;Input!$D$13,IF(W$8+$A43&gt;=Input!$D$13,1,INDEX(Input!$M$11:$M$136,W$8+$A43)),0)</f>
        <v>1</v>
      </c>
      <c r="X43">
        <f>IF(X$8&lt;Input!$D$13,IF(X$8+$A43&gt;=Input!$D$13,1,INDEX(Input!$M$11:$M$136,X$8+$A43)),0)</f>
        <v>1</v>
      </c>
      <c r="Y43">
        <f>IF(Y$8&lt;Input!$D$13,IF(Y$8+$A43&gt;=Input!$D$13,1,INDEX(Input!$M$11:$M$136,Y$8+$A43)),0)</f>
        <v>1</v>
      </c>
      <c r="Z43">
        <f>IF(Z$8&lt;Input!$D$13,IF(Z$8+$A43&gt;=Input!$D$13,1,INDEX(Input!$M$11:$M$136,Z$8+$A43)),0)</f>
        <v>1</v>
      </c>
      <c r="AA43">
        <f>IF(AA$8&lt;Input!$D$13,IF(AA$8+$A43&gt;=Input!$D$13,1,INDEX(Input!$M$11:$M$136,AA$8+$A43)),0)</f>
        <v>1</v>
      </c>
      <c r="AB43">
        <f>IF(AB$8&lt;Input!$D$13,IF(AB$8+$A43&gt;=Input!$D$13,1,INDEX(Input!$M$11:$M$136,AB$8+$A43)),0)</f>
        <v>1</v>
      </c>
      <c r="AC43">
        <f>IF(AC$8&lt;Input!$D$13,IF(AC$8+$A43&gt;=Input!$D$13,1,INDEX(Input!$M$11:$M$136,AC$8+$A43)),0)</f>
        <v>1</v>
      </c>
      <c r="AD43">
        <f>IF(AD$8&lt;Input!$D$13,IF(AD$8+$A43&gt;=Input!$D$13,1,INDEX(Input!$M$11:$M$136,AD$8+$A43)),0)</f>
        <v>1</v>
      </c>
      <c r="AE43">
        <f>IF(AE$8&lt;Input!$D$13,IF(AE$8+$A43&gt;=Input!$D$13,1,INDEX(Input!$M$11:$M$136,AE$8+$A43)),0)</f>
        <v>1</v>
      </c>
      <c r="AF43">
        <f>IF(AF$8&lt;Input!$D$13,IF(AF$8+$A43&gt;=Input!$D$13,1,INDEX(Input!$M$11:$M$136,AF$8+$A43)),0)</f>
        <v>1</v>
      </c>
      <c r="AG43">
        <f>IF(AG$8&lt;Input!$D$13,IF(AG$8+$A43&gt;=Input!$D$13,1,INDEX(Input!$M$11:$M$136,AG$8+$A43)),0)</f>
        <v>1</v>
      </c>
      <c r="AH43">
        <f>IF(AH$8&lt;Input!$D$13,IF(AH$8+$A43&gt;=Input!$D$13,1,INDEX(Input!$M$11:$M$136,AH$8+$A43)),0)</f>
        <v>1</v>
      </c>
      <c r="AI43">
        <f>IF(AI$8&lt;Input!$D$13,IF(AI$8+$A43&gt;=Input!$D$13,1,INDEX(Input!$M$11:$M$136,AI$8+$A43)),0)</f>
        <v>1</v>
      </c>
      <c r="AJ43">
        <f>IF(AJ$8&lt;Input!$D$13,IF(AJ$8+$A43&gt;=Input!$D$13,1,INDEX(Input!$M$11:$M$136,AJ$8+$A43)),0)</f>
        <v>1</v>
      </c>
      <c r="AK43">
        <f>IF(AK$8&lt;Input!$D$13,IF(AK$8+$A43&gt;=Input!$D$13,1,INDEX(Input!$M$11:$M$136,AK$8+$A43)),0)</f>
        <v>1</v>
      </c>
      <c r="AL43">
        <f>IF(AL$8&lt;Input!$D$13,IF(AL$8+$A43&gt;=Input!$D$13,1,INDEX(Input!$M$11:$M$136,AL$8+$A43)),0)</f>
        <v>1</v>
      </c>
      <c r="AM43">
        <f>IF(AM$8&lt;Input!$D$13,IF(AM$8+$A43&gt;=Input!$D$13,1,INDEX(Input!$M$11:$M$136,AM$8+$A43)),0)</f>
        <v>1</v>
      </c>
      <c r="AN43">
        <f>IF(AN$8&lt;Input!$D$13,IF(AN$8+$A43&gt;=Input!$D$13,1,INDEX(Input!$M$11:$M$136,AN$8+$A43)),0)</f>
        <v>1</v>
      </c>
      <c r="AO43">
        <f>IF(AO$8&lt;Input!$D$13,IF(AO$8+$A43&gt;=Input!$D$13,1,INDEX(Input!$M$11:$M$136,AO$8+$A43)),0)</f>
        <v>0</v>
      </c>
      <c r="AP43">
        <f>IF(AP$8&lt;Input!$D$13,IF(AP$8+$A43&gt;=Input!$D$13,1,INDEX(Input!$M$11:$M$136,AP$8+$A43)),0)</f>
        <v>0</v>
      </c>
      <c r="AQ43">
        <f>IF(AQ$8&lt;Input!$D$13,IF(AQ$8+$A43&gt;=Input!$D$13,1,INDEX(Input!$M$11:$M$136,AQ$8+$A43)),0)</f>
        <v>0</v>
      </c>
      <c r="AR43">
        <f>IF(AR$8&lt;Input!$D$13,IF(AR$8+$A43&gt;=Input!$D$13,1,INDEX(Input!$M$11:$M$136,AR$8+$A43)),0)</f>
        <v>0</v>
      </c>
      <c r="AS43">
        <f>IF(AS$8&lt;Input!$D$13,IF(AS$8+$A43&gt;=Input!$D$13,1,INDEX(Input!$M$11:$M$136,AS$8+$A43)),0)</f>
        <v>0</v>
      </c>
      <c r="AT43">
        <f>IF(AT$8&lt;Input!$D$13,IF(AT$8+$A43&gt;=Input!$D$13,1,INDEX(Input!$M$11:$M$136,AT$8+$A43)),0)</f>
        <v>0</v>
      </c>
      <c r="AU43">
        <f>IF(AU$8&lt;Input!$D$13,IF(AU$8+$A43&gt;=Input!$D$13,1,INDEX(Input!$M$11:$M$136,AU$8+$A43)),0)</f>
        <v>0</v>
      </c>
      <c r="AV43">
        <f>IF(AV$8&lt;Input!$D$13,IF(AV$8+$A43&gt;=Input!$D$13,1,INDEX(Input!$M$11:$M$136,AV$8+$A43)),0)</f>
        <v>0</v>
      </c>
      <c r="AW43">
        <f>IF(AW$8&lt;Input!$D$13,IF(AW$8+$A43&gt;=Input!$D$13,1,INDEX(Input!$M$11:$M$136,AW$8+$A43)),0)</f>
        <v>0</v>
      </c>
      <c r="AX43">
        <f>IF(AX$8&lt;Input!$D$13,IF(AX$8+$A43&gt;=Input!$D$13,1,INDEX(Input!$M$11:$M$136,AX$8+$A43)),0)</f>
        <v>0</v>
      </c>
      <c r="AY43">
        <f>IF(AY$8&lt;Input!$D$13,IF(AY$8+$A43&gt;=Input!$D$13,1,INDEX(Input!$M$11:$M$136,AY$8+$A43)),0)</f>
        <v>0</v>
      </c>
      <c r="AZ43">
        <f>IF(AZ$8&lt;Input!$D$13,IF(AZ$8+$A43&gt;=Input!$D$13,1,INDEX(Input!$M$11:$M$136,AZ$8+$A43)),0)</f>
        <v>0</v>
      </c>
      <c r="BA43">
        <f>IF(BA$8&lt;Input!$D$13,IF(BA$8+$A43&gt;=Input!$D$13,1,INDEX(Input!$M$11:$M$136,BA$8+$A43)),0)</f>
        <v>0</v>
      </c>
      <c r="BB43">
        <f>IF(BB$8&lt;Input!$D$13,IF(BB$8+$A43&gt;=Input!$D$13,1,INDEX(Input!$M$11:$M$136,BB$8+$A43)),0)</f>
        <v>0</v>
      </c>
      <c r="BC43">
        <f>IF(BC$8&lt;Input!$D$13,IF(BC$8+$A43&gt;=Input!$D$13,1,INDEX(Input!$M$11:$M$136,BC$8+$A43)),0)</f>
        <v>0</v>
      </c>
      <c r="BD43">
        <f>IF(BD$8&lt;Input!$D$13,IF(BD$8+$A43&gt;=Input!$D$13,1,INDEX(Input!$M$11:$M$136,BD$8+$A43)),0)</f>
        <v>0</v>
      </c>
      <c r="BE43">
        <f>IF(BE$8&lt;Input!$D$13,IF(BE$8+$A43&gt;=Input!$D$13,1,INDEX(Input!$M$11:$M$136,BE$8+$A43)),0)</f>
        <v>0</v>
      </c>
      <c r="BF43">
        <f>IF(BF$8&lt;Input!$D$13,IF(BF$8+$A43&gt;=Input!$D$13,1,INDEX(Input!$M$11:$M$136,BF$8+$A43)),0)</f>
        <v>0</v>
      </c>
      <c r="BG43">
        <f>IF(BG$8&lt;Input!$D$13,IF(BG$8+$A43&gt;=Input!$D$13,1,INDEX(Input!$M$11:$M$136,BG$8+$A43)),0)</f>
        <v>0</v>
      </c>
      <c r="BH43">
        <f>IF(BH$8&lt;Input!$D$13,IF(BH$8+$A43&gt;=Input!$D$13,1,INDEX(Input!$M$11:$M$136,BH$8+$A43)),0)</f>
        <v>0</v>
      </c>
      <c r="BI43">
        <f>IF(BI$8&lt;Input!$D$13,IF(BI$8+$A43&gt;=Input!$D$13,1,INDEX(Input!$M$11:$M$136,BI$8+$A43)),0)</f>
        <v>0</v>
      </c>
      <c r="BJ43">
        <f>IF(BJ$8&lt;Input!$D$13,IF(BJ$8+$A43&gt;=Input!$D$13,1,INDEX(Input!$M$11:$M$136,BJ$8+$A43)),0)</f>
        <v>0</v>
      </c>
      <c r="BK43">
        <f>IF(BK$8&lt;Input!$D$13,IF(BK$8+$A43&gt;=Input!$D$13,1,INDEX(Input!$M$11:$M$136,BK$8+$A43)),0)</f>
        <v>0</v>
      </c>
      <c r="BL43">
        <f>IF(BL$8&lt;Input!$D$13,IF(BL$8+$A43&gt;=Input!$D$13,1,INDEX(Input!$M$11:$M$136,BL$8+$A43)),0)</f>
        <v>0</v>
      </c>
      <c r="BM43">
        <f>IF(BM$8&lt;Input!$D$13,IF(BM$8+$A43&gt;=Input!$D$13,1,INDEX(Input!$M$11:$M$136,BM$8+$A43)),0)</f>
        <v>0</v>
      </c>
      <c r="BN43">
        <f>IF(BN$8&lt;Input!$D$13,IF(BN$8+$A43&gt;=Input!$D$13,1,INDEX(Input!$M$11:$M$136,BN$8+$A43)),0)</f>
        <v>0</v>
      </c>
    </row>
    <row r="44" spans="1:66">
      <c r="A44">
        <f>Brx!A44</f>
        <v>33</v>
      </c>
      <c r="C44">
        <f>'AL-R'!C44</f>
        <v>5.8200346191508594E-2</v>
      </c>
      <c r="E44">
        <f t="shared" si="3"/>
        <v>53</v>
      </c>
      <c r="F44">
        <f>IF(F$8&lt;Input!$D$13,IF(F$8+$A44&gt;=Input!$D$13,1,INDEX(Input!$M$11:$M$136,F$8+$A44)),0)</f>
        <v>0.9591028394376</v>
      </c>
      <c r="G44">
        <f>IF(G$8&lt;Input!$D$13,IF(G$8+$A44&gt;=Input!$D$13,1,INDEX(Input!$M$11:$M$136,G$8+$A44)),0)</f>
        <v>0.95961307018983999</v>
      </c>
      <c r="H44">
        <f>IF(H$8&lt;Input!$D$13,IF(H$8+$A44&gt;=Input!$D$13,1,INDEX(Input!$M$11:$M$136,H$8+$A44)),0)</f>
        <v>1</v>
      </c>
      <c r="I44">
        <f>IF(I$8&lt;Input!$D$13,IF(I$8+$A44&gt;=Input!$D$13,1,INDEX(Input!$M$11:$M$136,I$8+$A44)),0)</f>
        <v>1</v>
      </c>
      <c r="J44">
        <f>IF(J$8&lt;Input!$D$13,IF(J$8+$A44&gt;=Input!$D$13,1,INDEX(Input!$M$11:$M$136,J$8+$A44)),0)</f>
        <v>1</v>
      </c>
      <c r="K44">
        <f>IF(K$8&lt;Input!$D$13,IF(K$8+$A44&gt;=Input!$D$13,1,INDEX(Input!$M$11:$M$136,K$8+$A44)),0)</f>
        <v>1</v>
      </c>
      <c r="L44">
        <f>IF(L$8&lt;Input!$D$13,IF(L$8+$A44&gt;=Input!$D$13,1,INDEX(Input!$M$11:$M$136,L$8+$A44)),0)</f>
        <v>1</v>
      </c>
      <c r="M44">
        <f>IF(M$8&lt;Input!$D$13,IF(M$8+$A44&gt;=Input!$D$13,1,INDEX(Input!$M$11:$M$136,M$8+$A44)),0)</f>
        <v>1</v>
      </c>
      <c r="N44">
        <f>IF(N$8&lt;Input!$D$13,IF(N$8+$A44&gt;=Input!$D$13,1,INDEX(Input!$M$11:$M$136,N$8+$A44)),0)</f>
        <v>1</v>
      </c>
      <c r="O44">
        <f>IF(O$8&lt;Input!$D$13,IF(O$8+$A44&gt;=Input!$D$13,1,INDEX(Input!$M$11:$M$136,O$8+$A44)),0)</f>
        <v>1</v>
      </c>
      <c r="P44">
        <f>IF(P$8&lt;Input!$D$13,IF(P$8+$A44&gt;=Input!$D$13,1,INDEX(Input!$M$11:$M$136,P$8+$A44)),0)</f>
        <v>1</v>
      </c>
      <c r="Q44">
        <f>IF(Q$8&lt;Input!$D$13,IF(Q$8+$A44&gt;=Input!$D$13,1,INDEX(Input!$M$11:$M$136,Q$8+$A44)),0)</f>
        <v>1</v>
      </c>
      <c r="R44">
        <f>IF(R$8&lt;Input!$D$13,IF(R$8+$A44&gt;=Input!$D$13,1,INDEX(Input!$M$11:$M$136,R$8+$A44)),0)</f>
        <v>1</v>
      </c>
      <c r="S44">
        <f>IF(S$8&lt;Input!$D$13,IF(S$8+$A44&gt;=Input!$D$13,1,INDEX(Input!$M$11:$M$136,S$8+$A44)),0)</f>
        <v>1</v>
      </c>
      <c r="T44">
        <f>IF(T$8&lt;Input!$D$13,IF(T$8+$A44&gt;=Input!$D$13,1,INDEX(Input!$M$11:$M$136,T$8+$A44)),0)</f>
        <v>1</v>
      </c>
      <c r="U44">
        <f>IF(U$8&lt;Input!$D$13,IF(U$8+$A44&gt;=Input!$D$13,1,INDEX(Input!$M$11:$M$136,U$8+$A44)),0)</f>
        <v>1</v>
      </c>
      <c r="V44">
        <f>IF(V$8&lt;Input!$D$13,IF(V$8+$A44&gt;=Input!$D$13,1,INDEX(Input!$M$11:$M$136,V$8+$A44)),0)</f>
        <v>1</v>
      </c>
      <c r="W44">
        <f>IF(W$8&lt;Input!$D$13,IF(W$8+$A44&gt;=Input!$D$13,1,INDEX(Input!$M$11:$M$136,W$8+$A44)),0)</f>
        <v>1</v>
      </c>
      <c r="X44">
        <f>IF(X$8&lt;Input!$D$13,IF(X$8+$A44&gt;=Input!$D$13,1,INDEX(Input!$M$11:$M$136,X$8+$A44)),0)</f>
        <v>1</v>
      </c>
      <c r="Y44">
        <f>IF(Y$8&lt;Input!$D$13,IF(Y$8+$A44&gt;=Input!$D$13,1,INDEX(Input!$M$11:$M$136,Y$8+$A44)),0)</f>
        <v>1</v>
      </c>
      <c r="Z44">
        <f>IF(Z$8&lt;Input!$D$13,IF(Z$8+$A44&gt;=Input!$D$13,1,INDEX(Input!$M$11:$M$136,Z$8+$A44)),0)</f>
        <v>1</v>
      </c>
      <c r="AA44">
        <f>IF(AA$8&lt;Input!$D$13,IF(AA$8+$A44&gt;=Input!$D$13,1,INDEX(Input!$M$11:$M$136,AA$8+$A44)),0)</f>
        <v>1</v>
      </c>
      <c r="AB44">
        <f>IF(AB$8&lt;Input!$D$13,IF(AB$8+$A44&gt;=Input!$D$13,1,INDEX(Input!$M$11:$M$136,AB$8+$A44)),0)</f>
        <v>1</v>
      </c>
      <c r="AC44">
        <f>IF(AC$8&lt;Input!$D$13,IF(AC$8+$A44&gt;=Input!$D$13,1,INDEX(Input!$M$11:$M$136,AC$8+$A44)),0)</f>
        <v>1</v>
      </c>
      <c r="AD44">
        <f>IF(AD$8&lt;Input!$D$13,IF(AD$8+$A44&gt;=Input!$D$13,1,INDEX(Input!$M$11:$M$136,AD$8+$A44)),0)</f>
        <v>1</v>
      </c>
      <c r="AE44">
        <f>IF(AE$8&lt;Input!$D$13,IF(AE$8+$A44&gt;=Input!$D$13,1,INDEX(Input!$M$11:$M$136,AE$8+$A44)),0)</f>
        <v>1</v>
      </c>
      <c r="AF44">
        <f>IF(AF$8&lt;Input!$D$13,IF(AF$8+$A44&gt;=Input!$D$13,1,INDEX(Input!$M$11:$M$136,AF$8+$A44)),0)</f>
        <v>1</v>
      </c>
      <c r="AG44">
        <f>IF(AG$8&lt;Input!$D$13,IF(AG$8+$A44&gt;=Input!$D$13,1,INDEX(Input!$M$11:$M$136,AG$8+$A44)),0)</f>
        <v>1</v>
      </c>
      <c r="AH44">
        <f>IF(AH$8&lt;Input!$D$13,IF(AH$8+$A44&gt;=Input!$D$13,1,INDEX(Input!$M$11:$M$136,AH$8+$A44)),0)</f>
        <v>1</v>
      </c>
      <c r="AI44">
        <f>IF(AI$8&lt;Input!$D$13,IF(AI$8+$A44&gt;=Input!$D$13,1,INDEX(Input!$M$11:$M$136,AI$8+$A44)),0)</f>
        <v>1</v>
      </c>
      <c r="AJ44">
        <f>IF(AJ$8&lt;Input!$D$13,IF(AJ$8+$A44&gt;=Input!$D$13,1,INDEX(Input!$M$11:$M$136,AJ$8+$A44)),0)</f>
        <v>1</v>
      </c>
      <c r="AK44">
        <f>IF(AK$8&lt;Input!$D$13,IF(AK$8+$A44&gt;=Input!$D$13,1,INDEX(Input!$M$11:$M$136,AK$8+$A44)),0)</f>
        <v>1</v>
      </c>
      <c r="AL44">
        <f>IF(AL$8&lt;Input!$D$13,IF(AL$8+$A44&gt;=Input!$D$13,1,INDEX(Input!$M$11:$M$136,AL$8+$A44)),0)</f>
        <v>1</v>
      </c>
      <c r="AM44">
        <f>IF(AM$8&lt;Input!$D$13,IF(AM$8+$A44&gt;=Input!$D$13,1,INDEX(Input!$M$11:$M$136,AM$8+$A44)),0)</f>
        <v>1</v>
      </c>
      <c r="AN44">
        <f>IF(AN$8&lt;Input!$D$13,IF(AN$8+$A44&gt;=Input!$D$13,1,INDEX(Input!$M$11:$M$136,AN$8+$A44)),0)</f>
        <v>1</v>
      </c>
      <c r="AO44">
        <f>IF(AO$8&lt;Input!$D$13,IF(AO$8+$A44&gt;=Input!$D$13,1,INDEX(Input!$M$11:$M$136,AO$8+$A44)),0)</f>
        <v>0</v>
      </c>
      <c r="AP44">
        <f>IF(AP$8&lt;Input!$D$13,IF(AP$8+$A44&gt;=Input!$D$13,1,INDEX(Input!$M$11:$M$136,AP$8+$A44)),0)</f>
        <v>0</v>
      </c>
      <c r="AQ44">
        <f>IF(AQ$8&lt;Input!$D$13,IF(AQ$8+$A44&gt;=Input!$D$13,1,INDEX(Input!$M$11:$M$136,AQ$8+$A44)),0)</f>
        <v>0</v>
      </c>
      <c r="AR44">
        <f>IF(AR$8&lt;Input!$D$13,IF(AR$8+$A44&gt;=Input!$D$13,1,INDEX(Input!$M$11:$M$136,AR$8+$A44)),0)</f>
        <v>0</v>
      </c>
      <c r="AS44">
        <f>IF(AS$8&lt;Input!$D$13,IF(AS$8+$A44&gt;=Input!$D$13,1,INDEX(Input!$M$11:$M$136,AS$8+$A44)),0)</f>
        <v>0</v>
      </c>
      <c r="AT44">
        <f>IF(AT$8&lt;Input!$D$13,IF(AT$8+$A44&gt;=Input!$D$13,1,INDEX(Input!$M$11:$M$136,AT$8+$A44)),0)</f>
        <v>0</v>
      </c>
      <c r="AU44">
        <f>IF(AU$8&lt;Input!$D$13,IF(AU$8+$A44&gt;=Input!$D$13,1,INDEX(Input!$M$11:$M$136,AU$8+$A44)),0)</f>
        <v>0</v>
      </c>
      <c r="AV44">
        <f>IF(AV$8&lt;Input!$D$13,IF(AV$8+$A44&gt;=Input!$D$13,1,INDEX(Input!$M$11:$M$136,AV$8+$A44)),0)</f>
        <v>0</v>
      </c>
      <c r="AW44">
        <f>IF(AW$8&lt;Input!$D$13,IF(AW$8+$A44&gt;=Input!$D$13,1,INDEX(Input!$M$11:$M$136,AW$8+$A44)),0)</f>
        <v>0</v>
      </c>
      <c r="AX44">
        <f>IF(AX$8&lt;Input!$D$13,IF(AX$8+$A44&gt;=Input!$D$13,1,INDEX(Input!$M$11:$M$136,AX$8+$A44)),0)</f>
        <v>0</v>
      </c>
      <c r="AY44">
        <f>IF(AY$8&lt;Input!$D$13,IF(AY$8+$A44&gt;=Input!$D$13,1,INDEX(Input!$M$11:$M$136,AY$8+$A44)),0)</f>
        <v>0</v>
      </c>
      <c r="AZ44">
        <f>IF(AZ$8&lt;Input!$D$13,IF(AZ$8+$A44&gt;=Input!$D$13,1,INDEX(Input!$M$11:$M$136,AZ$8+$A44)),0)</f>
        <v>0</v>
      </c>
      <c r="BA44">
        <f>IF(BA$8&lt;Input!$D$13,IF(BA$8+$A44&gt;=Input!$D$13,1,INDEX(Input!$M$11:$M$136,BA$8+$A44)),0)</f>
        <v>0</v>
      </c>
      <c r="BB44">
        <f>IF(BB$8&lt;Input!$D$13,IF(BB$8+$A44&gt;=Input!$D$13,1,INDEX(Input!$M$11:$M$136,BB$8+$A44)),0)</f>
        <v>0</v>
      </c>
      <c r="BC44">
        <f>IF(BC$8&lt;Input!$D$13,IF(BC$8+$A44&gt;=Input!$D$13,1,INDEX(Input!$M$11:$M$136,BC$8+$A44)),0)</f>
        <v>0</v>
      </c>
      <c r="BD44">
        <f>IF(BD$8&lt;Input!$D$13,IF(BD$8+$A44&gt;=Input!$D$13,1,INDEX(Input!$M$11:$M$136,BD$8+$A44)),0)</f>
        <v>0</v>
      </c>
      <c r="BE44">
        <f>IF(BE$8&lt;Input!$D$13,IF(BE$8+$A44&gt;=Input!$D$13,1,INDEX(Input!$M$11:$M$136,BE$8+$A44)),0)</f>
        <v>0</v>
      </c>
      <c r="BF44">
        <f>IF(BF$8&lt;Input!$D$13,IF(BF$8+$A44&gt;=Input!$D$13,1,INDEX(Input!$M$11:$M$136,BF$8+$A44)),0)</f>
        <v>0</v>
      </c>
      <c r="BG44">
        <f>IF(BG$8&lt;Input!$D$13,IF(BG$8+$A44&gt;=Input!$D$13,1,INDEX(Input!$M$11:$M$136,BG$8+$A44)),0)</f>
        <v>0</v>
      </c>
      <c r="BH44">
        <f>IF(BH$8&lt;Input!$D$13,IF(BH$8+$A44&gt;=Input!$D$13,1,INDEX(Input!$M$11:$M$136,BH$8+$A44)),0)</f>
        <v>0</v>
      </c>
      <c r="BI44">
        <f>IF(BI$8&lt;Input!$D$13,IF(BI$8+$A44&gt;=Input!$D$13,1,INDEX(Input!$M$11:$M$136,BI$8+$A44)),0)</f>
        <v>0</v>
      </c>
      <c r="BJ44">
        <f>IF(BJ$8&lt;Input!$D$13,IF(BJ$8+$A44&gt;=Input!$D$13,1,INDEX(Input!$M$11:$M$136,BJ$8+$A44)),0)</f>
        <v>0</v>
      </c>
      <c r="BK44">
        <f>IF(BK$8&lt;Input!$D$13,IF(BK$8+$A44&gt;=Input!$D$13,1,INDEX(Input!$M$11:$M$136,BK$8+$A44)),0)</f>
        <v>0</v>
      </c>
      <c r="BL44">
        <f>IF(BL$8&lt;Input!$D$13,IF(BL$8+$A44&gt;=Input!$D$13,1,INDEX(Input!$M$11:$M$136,BL$8+$A44)),0)</f>
        <v>0</v>
      </c>
      <c r="BM44">
        <f>IF(BM$8&lt;Input!$D$13,IF(BM$8+$A44&gt;=Input!$D$13,1,INDEX(Input!$M$11:$M$136,BM$8+$A44)),0)</f>
        <v>0</v>
      </c>
      <c r="BN44">
        <f>IF(BN$8&lt;Input!$D$13,IF(BN$8+$A44&gt;=Input!$D$13,1,INDEX(Input!$M$11:$M$136,BN$8+$A44)),0)</f>
        <v>0</v>
      </c>
    </row>
    <row r="45" spans="1:66">
      <c r="A45">
        <f>Brx!A45</f>
        <v>34</v>
      </c>
      <c r="C45">
        <f>'AL-R'!C45</f>
        <v>5.3394813019732652E-2</v>
      </c>
      <c r="E45">
        <f t="shared" si="3"/>
        <v>54</v>
      </c>
      <c r="F45">
        <f>IF(F$8&lt;Input!$D$13,IF(F$8+$A45&gt;=Input!$D$13,1,INDEX(Input!$M$11:$M$136,F$8+$A45)),0)</f>
        <v>0.95961307018983999</v>
      </c>
      <c r="G45">
        <f>IF(G$8&lt;Input!$D$13,IF(G$8+$A45&gt;=Input!$D$13,1,INDEX(Input!$M$11:$M$136,G$8+$A45)),0)</f>
        <v>1</v>
      </c>
      <c r="H45">
        <f>IF(H$8&lt;Input!$D$13,IF(H$8+$A45&gt;=Input!$D$13,1,INDEX(Input!$M$11:$M$136,H$8+$A45)),0)</f>
        <v>1</v>
      </c>
      <c r="I45">
        <f>IF(I$8&lt;Input!$D$13,IF(I$8+$A45&gt;=Input!$D$13,1,INDEX(Input!$M$11:$M$136,I$8+$A45)),0)</f>
        <v>1</v>
      </c>
      <c r="J45">
        <f>IF(J$8&lt;Input!$D$13,IF(J$8+$A45&gt;=Input!$D$13,1,INDEX(Input!$M$11:$M$136,J$8+$A45)),0)</f>
        <v>1</v>
      </c>
      <c r="K45">
        <f>IF(K$8&lt;Input!$D$13,IF(K$8+$A45&gt;=Input!$D$13,1,INDEX(Input!$M$11:$M$136,K$8+$A45)),0)</f>
        <v>1</v>
      </c>
      <c r="L45">
        <f>IF(L$8&lt;Input!$D$13,IF(L$8+$A45&gt;=Input!$D$13,1,INDEX(Input!$M$11:$M$136,L$8+$A45)),0)</f>
        <v>1</v>
      </c>
      <c r="M45">
        <f>IF(M$8&lt;Input!$D$13,IF(M$8+$A45&gt;=Input!$D$13,1,INDEX(Input!$M$11:$M$136,M$8+$A45)),0)</f>
        <v>1</v>
      </c>
      <c r="N45">
        <f>IF(N$8&lt;Input!$D$13,IF(N$8+$A45&gt;=Input!$D$13,1,INDEX(Input!$M$11:$M$136,N$8+$A45)),0)</f>
        <v>1</v>
      </c>
      <c r="O45">
        <f>IF(O$8&lt;Input!$D$13,IF(O$8+$A45&gt;=Input!$D$13,1,INDEX(Input!$M$11:$M$136,O$8+$A45)),0)</f>
        <v>1</v>
      </c>
      <c r="P45">
        <f>IF(P$8&lt;Input!$D$13,IF(P$8+$A45&gt;=Input!$D$13,1,INDEX(Input!$M$11:$M$136,P$8+$A45)),0)</f>
        <v>1</v>
      </c>
      <c r="Q45">
        <f>IF(Q$8&lt;Input!$D$13,IF(Q$8+$A45&gt;=Input!$D$13,1,INDEX(Input!$M$11:$M$136,Q$8+$A45)),0)</f>
        <v>1</v>
      </c>
      <c r="R45">
        <f>IF(R$8&lt;Input!$D$13,IF(R$8+$A45&gt;=Input!$D$13,1,INDEX(Input!$M$11:$M$136,R$8+$A45)),0)</f>
        <v>1</v>
      </c>
      <c r="S45">
        <f>IF(S$8&lt;Input!$D$13,IF(S$8+$A45&gt;=Input!$D$13,1,INDEX(Input!$M$11:$M$136,S$8+$A45)),0)</f>
        <v>1</v>
      </c>
      <c r="T45">
        <f>IF(T$8&lt;Input!$D$13,IF(T$8+$A45&gt;=Input!$D$13,1,INDEX(Input!$M$11:$M$136,T$8+$A45)),0)</f>
        <v>1</v>
      </c>
      <c r="U45">
        <f>IF(U$8&lt;Input!$D$13,IF(U$8+$A45&gt;=Input!$D$13,1,INDEX(Input!$M$11:$M$136,U$8+$A45)),0)</f>
        <v>1</v>
      </c>
      <c r="V45">
        <f>IF(V$8&lt;Input!$D$13,IF(V$8+$A45&gt;=Input!$D$13,1,INDEX(Input!$M$11:$M$136,V$8+$A45)),0)</f>
        <v>1</v>
      </c>
      <c r="W45">
        <f>IF(W$8&lt;Input!$D$13,IF(W$8+$A45&gt;=Input!$D$13,1,INDEX(Input!$M$11:$M$136,W$8+$A45)),0)</f>
        <v>1</v>
      </c>
      <c r="X45">
        <f>IF(X$8&lt;Input!$D$13,IF(X$8+$A45&gt;=Input!$D$13,1,INDEX(Input!$M$11:$M$136,X$8+$A45)),0)</f>
        <v>1</v>
      </c>
      <c r="Y45">
        <f>IF(Y$8&lt;Input!$D$13,IF(Y$8+$A45&gt;=Input!$D$13,1,INDEX(Input!$M$11:$M$136,Y$8+$A45)),0)</f>
        <v>1</v>
      </c>
      <c r="Z45">
        <f>IF(Z$8&lt;Input!$D$13,IF(Z$8+$A45&gt;=Input!$D$13,1,INDEX(Input!$M$11:$M$136,Z$8+$A45)),0)</f>
        <v>1</v>
      </c>
      <c r="AA45">
        <f>IF(AA$8&lt;Input!$D$13,IF(AA$8+$A45&gt;=Input!$D$13,1,INDEX(Input!$M$11:$M$136,AA$8+$A45)),0)</f>
        <v>1</v>
      </c>
      <c r="AB45">
        <f>IF(AB$8&lt;Input!$D$13,IF(AB$8+$A45&gt;=Input!$D$13,1,INDEX(Input!$M$11:$M$136,AB$8+$A45)),0)</f>
        <v>1</v>
      </c>
      <c r="AC45">
        <f>IF(AC$8&lt;Input!$D$13,IF(AC$8+$A45&gt;=Input!$D$13,1,INDEX(Input!$M$11:$M$136,AC$8+$A45)),0)</f>
        <v>1</v>
      </c>
      <c r="AD45">
        <f>IF(AD$8&lt;Input!$D$13,IF(AD$8+$A45&gt;=Input!$D$13,1,INDEX(Input!$M$11:$M$136,AD$8+$A45)),0)</f>
        <v>1</v>
      </c>
      <c r="AE45">
        <f>IF(AE$8&lt;Input!$D$13,IF(AE$8+$A45&gt;=Input!$D$13,1,INDEX(Input!$M$11:$M$136,AE$8+$A45)),0)</f>
        <v>1</v>
      </c>
      <c r="AF45">
        <f>IF(AF$8&lt;Input!$D$13,IF(AF$8+$A45&gt;=Input!$D$13,1,INDEX(Input!$M$11:$M$136,AF$8+$A45)),0)</f>
        <v>1</v>
      </c>
      <c r="AG45">
        <f>IF(AG$8&lt;Input!$D$13,IF(AG$8+$A45&gt;=Input!$D$13,1,INDEX(Input!$M$11:$M$136,AG$8+$A45)),0)</f>
        <v>1</v>
      </c>
      <c r="AH45">
        <f>IF(AH$8&lt;Input!$D$13,IF(AH$8+$A45&gt;=Input!$D$13,1,INDEX(Input!$M$11:$M$136,AH$8+$A45)),0)</f>
        <v>1</v>
      </c>
      <c r="AI45">
        <f>IF(AI$8&lt;Input!$D$13,IF(AI$8+$A45&gt;=Input!$D$13,1,INDEX(Input!$M$11:$M$136,AI$8+$A45)),0)</f>
        <v>1</v>
      </c>
      <c r="AJ45">
        <f>IF(AJ$8&lt;Input!$D$13,IF(AJ$8+$A45&gt;=Input!$D$13,1,INDEX(Input!$M$11:$M$136,AJ$8+$A45)),0)</f>
        <v>1</v>
      </c>
      <c r="AK45">
        <f>IF(AK$8&lt;Input!$D$13,IF(AK$8+$A45&gt;=Input!$D$13,1,INDEX(Input!$M$11:$M$136,AK$8+$A45)),0)</f>
        <v>1</v>
      </c>
      <c r="AL45">
        <f>IF(AL$8&lt;Input!$D$13,IF(AL$8+$A45&gt;=Input!$D$13,1,INDEX(Input!$M$11:$M$136,AL$8+$A45)),0)</f>
        <v>1</v>
      </c>
      <c r="AM45">
        <f>IF(AM$8&lt;Input!$D$13,IF(AM$8+$A45&gt;=Input!$D$13,1,INDEX(Input!$M$11:$M$136,AM$8+$A45)),0)</f>
        <v>1</v>
      </c>
      <c r="AN45">
        <f>IF(AN$8&lt;Input!$D$13,IF(AN$8+$A45&gt;=Input!$D$13,1,INDEX(Input!$M$11:$M$136,AN$8+$A45)),0)</f>
        <v>1</v>
      </c>
      <c r="AO45">
        <f>IF(AO$8&lt;Input!$D$13,IF(AO$8+$A45&gt;=Input!$D$13,1,INDEX(Input!$M$11:$M$136,AO$8+$A45)),0)</f>
        <v>0</v>
      </c>
      <c r="AP45">
        <f>IF(AP$8&lt;Input!$D$13,IF(AP$8+$A45&gt;=Input!$D$13,1,INDEX(Input!$M$11:$M$136,AP$8+$A45)),0)</f>
        <v>0</v>
      </c>
      <c r="AQ45">
        <f>IF(AQ$8&lt;Input!$D$13,IF(AQ$8+$A45&gt;=Input!$D$13,1,INDEX(Input!$M$11:$M$136,AQ$8+$A45)),0)</f>
        <v>0</v>
      </c>
      <c r="AR45">
        <f>IF(AR$8&lt;Input!$D$13,IF(AR$8+$A45&gt;=Input!$D$13,1,INDEX(Input!$M$11:$M$136,AR$8+$A45)),0)</f>
        <v>0</v>
      </c>
      <c r="AS45">
        <f>IF(AS$8&lt;Input!$D$13,IF(AS$8+$A45&gt;=Input!$D$13,1,INDEX(Input!$M$11:$M$136,AS$8+$A45)),0)</f>
        <v>0</v>
      </c>
      <c r="AT45">
        <f>IF(AT$8&lt;Input!$D$13,IF(AT$8+$A45&gt;=Input!$D$13,1,INDEX(Input!$M$11:$M$136,AT$8+$A45)),0)</f>
        <v>0</v>
      </c>
      <c r="AU45">
        <f>IF(AU$8&lt;Input!$D$13,IF(AU$8+$A45&gt;=Input!$D$13,1,INDEX(Input!$M$11:$M$136,AU$8+$A45)),0)</f>
        <v>0</v>
      </c>
      <c r="AV45">
        <f>IF(AV$8&lt;Input!$D$13,IF(AV$8+$A45&gt;=Input!$D$13,1,INDEX(Input!$M$11:$M$136,AV$8+$A45)),0)</f>
        <v>0</v>
      </c>
      <c r="AW45">
        <f>IF(AW$8&lt;Input!$D$13,IF(AW$8+$A45&gt;=Input!$D$13,1,INDEX(Input!$M$11:$M$136,AW$8+$A45)),0)</f>
        <v>0</v>
      </c>
      <c r="AX45">
        <f>IF(AX$8&lt;Input!$D$13,IF(AX$8+$A45&gt;=Input!$D$13,1,INDEX(Input!$M$11:$M$136,AX$8+$A45)),0)</f>
        <v>0</v>
      </c>
      <c r="AY45">
        <f>IF(AY$8&lt;Input!$D$13,IF(AY$8+$A45&gt;=Input!$D$13,1,INDEX(Input!$M$11:$M$136,AY$8+$A45)),0)</f>
        <v>0</v>
      </c>
      <c r="AZ45">
        <f>IF(AZ$8&lt;Input!$D$13,IF(AZ$8+$A45&gt;=Input!$D$13,1,INDEX(Input!$M$11:$M$136,AZ$8+$A45)),0)</f>
        <v>0</v>
      </c>
      <c r="BA45">
        <f>IF(BA$8&lt;Input!$D$13,IF(BA$8+$A45&gt;=Input!$D$13,1,INDEX(Input!$M$11:$M$136,BA$8+$A45)),0)</f>
        <v>0</v>
      </c>
      <c r="BB45">
        <f>IF(BB$8&lt;Input!$D$13,IF(BB$8+$A45&gt;=Input!$D$13,1,INDEX(Input!$M$11:$M$136,BB$8+$A45)),0)</f>
        <v>0</v>
      </c>
      <c r="BC45">
        <f>IF(BC$8&lt;Input!$D$13,IF(BC$8+$A45&gt;=Input!$D$13,1,INDEX(Input!$M$11:$M$136,BC$8+$A45)),0)</f>
        <v>0</v>
      </c>
      <c r="BD45">
        <f>IF(BD$8&lt;Input!$D$13,IF(BD$8+$A45&gt;=Input!$D$13,1,INDEX(Input!$M$11:$M$136,BD$8+$A45)),0)</f>
        <v>0</v>
      </c>
      <c r="BE45">
        <f>IF(BE$8&lt;Input!$D$13,IF(BE$8+$A45&gt;=Input!$D$13,1,INDEX(Input!$M$11:$M$136,BE$8+$A45)),0)</f>
        <v>0</v>
      </c>
      <c r="BF45">
        <f>IF(BF$8&lt;Input!$D$13,IF(BF$8+$A45&gt;=Input!$D$13,1,INDEX(Input!$M$11:$M$136,BF$8+$A45)),0)</f>
        <v>0</v>
      </c>
      <c r="BG45">
        <f>IF(BG$8&lt;Input!$D$13,IF(BG$8+$A45&gt;=Input!$D$13,1,INDEX(Input!$M$11:$M$136,BG$8+$A45)),0)</f>
        <v>0</v>
      </c>
      <c r="BH45">
        <f>IF(BH$8&lt;Input!$D$13,IF(BH$8+$A45&gt;=Input!$D$13,1,INDEX(Input!$M$11:$M$136,BH$8+$A45)),0)</f>
        <v>0</v>
      </c>
      <c r="BI45">
        <f>IF(BI$8&lt;Input!$D$13,IF(BI$8+$A45&gt;=Input!$D$13,1,INDEX(Input!$M$11:$M$136,BI$8+$A45)),0)</f>
        <v>0</v>
      </c>
      <c r="BJ45">
        <f>IF(BJ$8&lt;Input!$D$13,IF(BJ$8+$A45&gt;=Input!$D$13,1,INDEX(Input!$M$11:$M$136,BJ$8+$A45)),0)</f>
        <v>0</v>
      </c>
      <c r="BK45">
        <f>IF(BK$8&lt;Input!$D$13,IF(BK$8+$A45&gt;=Input!$D$13,1,INDEX(Input!$M$11:$M$136,BK$8+$A45)),0)</f>
        <v>0</v>
      </c>
      <c r="BL45">
        <f>IF(BL$8&lt;Input!$D$13,IF(BL$8+$A45&gt;=Input!$D$13,1,INDEX(Input!$M$11:$M$136,BL$8+$A45)),0)</f>
        <v>0</v>
      </c>
      <c r="BM45">
        <f>IF(BM$8&lt;Input!$D$13,IF(BM$8+$A45&gt;=Input!$D$13,1,INDEX(Input!$M$11:$M$136,BM$8+$A45)),0)</f>
        <v>0</v>
      </c>
      <c r="BN45">
        <f>IF(BN$8&lt;Input!$D$13,IF(BN$8+$A45&gt;=Input!$D$13,1,INDEX(Input!$M$11:$M$136,BN$8+$A45)),0)</f>
        <v>0</v>
      </c>
    </row>
    <row r="46" spans="1:66">
      <c r="A46">
        <f>Brx!A46</f>
        <v>35</v>
      </c>
      <c r="C46">
        <f>'AL-R'!C46</f>
        <v>4.8986066990580411E-2</v>
      </c>
      <c r="E46">
        <f t="shared" si="3"/>
        <v>55</v>
      </c>
      <c r="F46">
        <f>IF(F$8&lt;Input!$D$13,IF(F$8+$A46&gt;=Input!$D$13,1,INDEX(Input!$M$11:$M$136,F$8+$A46)),0)</f>
        <v>1</v>
      </c>
      <c r="G46">
        <f>IF(G$8&lt;Input!$D$13,IF(G$8+$A46&gt;=Input!$D$13,1,INDEX(Input!$M$11:$M$136,G$8+$A46)),0)</f>
        <v>1</v>
      </c>
      <c r="H46">
        <f>IF(H$8&lt;Input!$D$13,IF(H$8+$A46&gt;=Input!$D$13,1,INDEX(Input!$M$11:$M$136,H$8+$A46)),0)</f>
        <v>1</v>
      </c>
      <c r="I46">
        <f>IF(I$8&lt;Input!$D$13,IF(I$8+$A46&gt;=Input!$D$13,1,INDEX(Input!$M$11:$M$136,I$8+$A46)),0)</f>
        <v>1</v>
      </c>
      <c r="J46">
        <f>IF(J$8&lt;Input!$D$13,IF(J$8+$A46&gt;=Input!$D$13,1,INDEX(Input!$M$11:$M$136,J$8+$A46)),0)</f>
        <v>1</v>
      </c>
      <c r="K46">
        <f>IF(K$8&lt;Input!$D$13,IF(K$8+$A46&gt;=Input!$D$13,1,INDEX(Input!$M$11:$M$136,K$8+$A46)),0)</f>
        <v>1</v>
      </c>
      <c r="L46">
        <f>IF(L$8&lt;Input!$D$13,IF(L$8+$A46&gt;=Input!$D$13,1,INDEX(Input!$M$11:$M$136,L$8+$A46)),0)</f>
        <v>1</v>
      </c>
      <c r="M46">
        <f>IF(M$8&lt;Input!$D$13,IF(M$8+$A46&gt;=Input!$D$13,1,INDEX(Input!$M$11:$M$136,M$8+$A46)),0)</f>
        <v>1</v>
      </c>
      <c r="N46">
        <f>IF(N$8&lt;Input!$D$13,IF(N$8+$A46&gt;=Input!$D$13,1,INDEX(Input!$M$11:$M$136,N$8+$A46)),0)</f>
        <v>1</v>
      </c>
      <c r="O46">
        <f>IF(O$8&lt;Input!$D$13,IF(O$8+$A46&gt;=Input!$D$13,1,INDEX(Input!$M$11:$M$136,O$8+$A46)),0)</f>
        <v>1</v>
      </c>
      <c r="P46">
        <f>IF(P$8&lt;Input!$D$13,IF(P$8+$A46&gt;=Input!$D$13,1,INDEX(Input!$M$11:$M$136,P$8+$A46)),0)</f>
        <v>1</v>
      </c>
      <c r="Q46">
        <f>IF(Q$8&lt;Input!$D$13,IF(Q$8+$A46&gt;=Input!$D$13,1,INDEX(Input!$M$11:$M$136,Q$8+$A46)),0)</f>
        <v>1</v>
      </c>
      <c r="R46">
        <f>IF(R$8&lt;Input!$D$13,IF(R$8+$A46&gt;=Input!$D$13,1,INDEX(Input!$M$11:$M$136,R$8+$A46)),0)</f>
        <v>1</v>
      </c>
      <c r="S46">
        <f>IF(S$8&lt;Input!$D$13,IF(S$8+$A46&gt;=Input!$D$13,1,INDEX(Input!$M$11:$M$136,S$8+$A46)),0)</f>
        <v>1</v>
      </c>
      <c r="T46">
        <f>IF(T$8&lt;Input!$D$13,IF(T$8+$A46&gt;=Input!$D$13,1,INDEX(Input!$M$11:$M$136,T$8+$A46)),0)</f>
        <v>1</v>
      </c>
      <c r="U46">
        <f>IF(U$8&lt;Input!$D$13,IF(U$8+$A46&gt;=Input!$D$13,1,INDEX(Input!$M$11:$M$136,U$8+$A46)),0)</f>
        <v>1</v>
      </c>
      <c r="V46">
        <f>IF(V$8&lt;Input!$D$13,IF(V$8+$A46&gt;=Input!$D$13,1,INDEX(Input!$M$11:$M$136,V$8+$A46)),0)</f>
        <v>1</v>
      </c>
      <c r="W46">
        <f>IF(W$8&lt;Input!$D$13,IF(W$8+$A46&gt;=Input!$D$13,1,INDEX(Input!$M$11:$M$136,W$8+$A46)),0)</f>
        <v>1</v>
      </c>
      <c r="X46">
        <f>IF(X$8&lt;Input!$D$13,IF(X$8+$A46&gt;=Input!$D$13,1,INDEX(Input!$M$11:$M$136,X$8+$A46)),0)</f>
        <v>1</v>
      </c>
      <c r="Y46">
        <f>IF(Y$8&lt;Input!$D$13,IF(Y$8+$A46&gt;=Input!$D$13,1,INDEX(Input!$M$11:$M$136,Y$8+$A46)),0)</f>
        <v>1</v>
      </c>
      <c r="Z46">
        <f>IF(Z$8&lt;Input!$D$13,IF(Z$8+$A46&gt;=Input!$D$13,1,INDEX(Input!$M$11:$M$136,Z$8+$A46)),0)</f>
        <v>1</v>
      </c>
      <c r="AA46">
        <f>IF(AA$8&lt;Input!$D$13,IF(AA$8+$A46&gt;=Input!$D$13,1,INDEX(Input!$M$11:$M$136,AA$8+$A46)),0)</f>
        <v>1</v>
      </c>
      <c r="AB46">
        <f>IF(AB$8&lt;Input!$D$13,IF(AB$8+$A46&gt;=Input!$D$13,1,INDEX(Input!$M$11:$M$136,AB$8+$A46)),0)</f>
        <v>1</v>
      </c>
      <c r="AC46">
        <f>IF(AC$8&lt;Input!$D$13,IF(AC$8+$A46&gt;=Input!$D$13,1,INDEX(Input!$M$11:$M$136,AC$8+$A46)),0)</f>
        <v>1</v>
      </c>
      <c r="AD46">
        <f>IF(AD$8&lt;Input!$D$13,IF(AD$8+$A46&gt;=Input!$D$13,1,INDEX(Input!$M$11:$M$136,AD$8+$A46)),0)</f>
        <v>1</v>
      </c>
      <c r="AE46">
        <f>IF(AE$8&lt;Input!$D$13,IF(AE$8+$A46&gt;=Input!$D$13,1,INDEX(Input!$M$11:$M$136,AE$8+$A46)),0)</f>
        <v>1</v>
      </c>
      <c r="AF46">
        <f>IF(AF$8&lt;Input!$D$13,IF(AF$8+$A46&gt;=Input!$D$13,1,INDEX(Input!$M$11:$M$136,AF$8+$A46)),0)</f>
        <v>1</v>
      </c>
      <c r="AG46">
        <f>IF(AG$8&lt;Input!$D$13,IF(AG$8+$A46&gt;=Input!$D$13,1,INDEX(Input!$M$11:$M$136,AG$8+$A46)),0)</f>
        <v>1</v>
      </c>
      <c r="AH46">
        <f>IF(AH$8&lt;Input!$D$13,IF(AH$8+$A46&gt;=Input!$D$13,1,INDEX(Input!$M$11:$M$136,AH$8+$A46)),0)</f>
        <v>1</v>
      </c>
      <c r="AI46">
        <f>IF(AI$8&lt;Input!$D$13,IF(AI$8+$A46&gt;=Input!$D$13,1,INDEX(Input!$M$11:$M$136,AI$8+$A46)),0)</f>
        <v>1</v>
      </c>
      <c r="AJ46">
        <f>IF(AJ$8&lt;Input!$D$13,IF(AJ$8+$A46&gt;=Input!$D$13,1,INDEX(Input!$M$11:$M$136,AJ$8+$A46)),0)</f>
        <v>1</v>
      </c>
      <c r="AK46">
        <f>IF(AK$8&lt;Input!$D$13,IF(AK$8+$A46&gt;=Input!$D$13,1,INDEX(Input!$M$11:$M$136,AK$8+$A46)),0)</f>
        <v>1</v>
      </c>
      <c r="AL46">
        <f>IF(AL$8&lt;Input!$D$13,IF(AL$8+$A46&gt;=Input!$D$13,1,INDEX(Input!$M$11:$M$136,AL$8+$A46)),0)</f>
        <v>1</v>
      </c>
      <c r="AM46">
        <f>IF(AM$8&lt;Input!$D$13,IF(AM$8+$A46&gt;=Input!$D$13,1,INDEX(Input!$M$11:$M$136,AM$8+$A46)),0)</f>
        <v>1</v>
      </c>
      <c r="AN46">
        <f>IF(AN$8&lt;Input!$D$13,IF(AN$8+$A46&gt;=Input!$D$13,1,INDEX(Input!$M$11:$M$136,AN$8+$A46)),0)</f>
        <v>1</v>
      </c>
      <c r="AO46">
        <f>IF(AO$8&lt;Input!$D$13,IF(AO$8+$A46&gt;=Input!$D$13,1,INDEX(Input!$M$11:$M$136,AO$8+$A46)),0)</f>
        <v>0</v>
      </c>
      <c r="AP46">
        <f>IF(AP$8&lt;Input!$D$13,IF(AP$8+$A46&gt;=Input!$D$13,1,INDEX(Input!$M$11:$M$136,AP$8+$A46)),0)</f>
        <v>0</v>
      </c>
      <c r="AQ46">
        <f>IF(AQ$8&lt;Input!$D$13,IF(AQ$8+$A46&gt;=Input!$D$13,1,INDEX(Input!$M$11:$M$136,AQ$8+$A46)),0)</f>
        <v>0</v>
      </c>
      <c r="AR46">
        <f>IF(AR$8&lt;Input!$D$13,IF(AR$8+$A46&gt;=Input!$D$13,1,INDEX(Input!$M$11:$M$136,AR$8+$A46)),0)</f>
        <v>0</v>
      </c>
      <c r="AS46">
        <f>IF(AS$8&lt;Input!$D$13,IF(AS$8+$A46&gt;=Input!$D$13,1,INDEX(Input!$M$11:$M$136,AS$8+$A46)),0)</f>
        <v>0</v>
      </c>
      <c r="AT46">
        <f>IF(AT$8&lt;Input!$D$13,IF(AT$8+$A46&gt;=Input!$D$13,1,INDEX(Input!$M$11:$M$136,AT$8+$A46)),0)</f>
        <v>0</v>
      </c>
      <c r="AU46">
        <f>IF(AU$8&lt;Input!$D$13,IF(AU$8+$A46&gt;=Input!$D$13,1,INDEX(Input!$M$11:$M$136,AU$8+$A46)),0)</f>
        <v>0</v>
      </c>
      <c r="AV46">
        <f>IF(AV$8&lt;Input!$D$13,IF(AV$8+$A46&gt;=Input!$D$13,1,INDEX(Input!$M$11:$M$136,AV$8+$A46)),0)</f>
        <v>0</v>
      </c>
      <c r="AW46">
        <f>IF(AW$8&lt;Input!$D$13,IF(AW$8+$A46&gt;=Input!$D$13,1,INDEX(Input!$M$11:$M$136,AW$8+$A46)),0)</f>
        <v>0</v>
      </c>
      <c r="AX46">
        <f>IF(AX$8&lt;Input!$D$13,IF(AX$8+$A46&gt;=Input!$D$13,1,INDEX(Input!$M$11:$M$136,AX$8+$A46)),0)</f>
        <v>0</v>
      </c>
      <c r="AY46">
        <f>IF(AY$8&lt;Input!$D$13,IF(AY$8+$A46&gt;=Input!$D$13,1,INDEX(Input!$M$11:$M$136,AY$8+$A46)),0)</f>
        <v>0</v>
      </c>
      <c r="AZ46">
        <f>IF(AZ$8&lt;Input!$D$13,IF(AZ$8+$A46&gt;=Input!$D$13,1,INDEX(Input!$M$11:$M$136,AZ$8+$A46)),0)</f>
        <v>0</v>
      </c>
      <c r="BA46">
        <f>IF(BA$8&lt;Input!$D$13,IF(BA$8+$A46&gt;=Input!$D$13,1,INDEX(Input!$M$11:$M$136,BA$8+$A46)),0)</f>
        <v>0</v>
      </c>
      <c r="BB46">
        <f>IF(BB$8&lt;Input!$D$13,IF(BB$8+$A46&gt;=Input!$D$13,1,INDEX(Input!$M$11:$M$136,BB$8+$A46)),0)</f>
        <v>0</v>
      </c>
      <c r="BC46">
        <f>IF(BC$8&lt;Input!$D$13,IF(BC$8+$A46&gt;=Input!$D$13,1,INDEX(Input!$M$11:$M$136,BC$8+$A46)),0)</f>
        <v>0</v>
      </c>
      <c r="BD46">
        <f>IF(BD$8&lt;Input!$D$13,IF(BD$8+$A46&gt;=Input!$D$13,1,INDEX(Input!$M$11:$M$136,BD$8+$A46)),0)</f>
        <v>0</v>
      </c>
      <c r="BE46">
        <f>IF(BE$8&lt;Input!$D$13,IF(BE$8+$A46&gt;=Input!$D$13,1,INDEX(Input!$M$11:$M$136,BE$8+$A46)),0)</f>
        <v>0</v>
      </c>
      <c r="BF46">
        <f>IF(BF$8&lt;Input!$D$13,IF(BF$8+$A46&gt;=Input!$D$13,1,INDEX(Input!$M$11:$M$136,BF$8+$A46)),0)</f>
        <v>0</v>
      </c>
      <c r="BG46">
        <f>IF(BG$8&lt;Input!$D$13,IF(BG$8+$A46&gt;=Input!$D$13,1,INDEX(Input!$M$11:$M$136,BG$8+$A46)),0)</f>
        <v>0</v>
      </c>
      <c r="BH46">
        <f>IF(BH$8&lt;Input!$D$13,IF(BH$8+$A46&gt;=Input!$D$13,1,INDEX(Input!$M$11:$M$136,BH$8+$A46)),0)</f>
        <v>0</v>
      </c>
      <c r="BI46">
        <f>IF(BI$8&lt;Input!$D$13,IF(BI$8+$A46&gt;=Input!$D$13,1,INDEX(Input!$M$11:$M$136,BI$8+$A46)),0)</f>
        <v>0</v>
      </c>
      <c r="BJ46">
        <f>IF(BJ$8&lt;Input!$D$13,IF(BJ$8+$A46&gt;=Input!$D$13,1,INDEX(Input!$M$11:$M$136,BJ$8+$A46)),0)</f>
        <v>0</v>
      </c>
      <c r="BK46">
        <f>IF(BK$8&lt;Input!$D$13,IF(BK$8+$A46&gt;=Input!$D$13,1,INDEX(Input!$M$11:$M$136,BK$8+$A46)),0)</f>
        <v>0</v>
      </c>
      <c r="BL46">
        <f>IF(BL$8&lt;Input!$D$13,IF(BL$8+$A46&gt;=Input!$D$13,1,INDEX(Input!$M$11:$M$136,BL$8+$A46)),0)</f>
        <v>0</v>
      </c>
      <c r="BM46">
        <f>IF(BM$8&lt;Input!$D$13,IF(BM$8+$A46&gt;=Input!$D$13,1,INDEX(Input!$M$11:$M$136,BM$8+$A46)),0)</f>
        <v>0</v>
      </c>
      <c r="BN46">
        <f>IF(BN$8&lt;Input!$D$13,IF(BN$8+$A46&gt;=Input!$D$13,1,INDEX(Input!$M$11:$M$136,BN$8+$A46)),0)</f>
        <v>0</v>
      </c>
    </row>
    <row r="47" spans="1:66">
      <c r="A47">
        <f>Brx!A47</f>
        <v>36</v>
      </c>
      <c r="C47">
        <f>'AL-R'!C47</f>
        <v>4.4941345862917807E-2</v>
      </c>
      <c r="E47">
        <f t="shared" si="3"/>
        <v>56</v>
      </c>
      <c r="F47">
        <f>IF(F$8&lt;Input!$D$13,IF(F$8+$A47&gt;=Input!$D$13,1,INDEX(Input!$M$11:$M$136,F$8+$A47)),0)</f>
        <v>1</v>
      </c>
      <c r="G47">
        <f>IF(G$8&lt;Input!$D$13,IF(G$8+$A47&gt;=Input!$D$13,1,INDEX(Input!$M$11:$M$136,G$8+$A47)),0)</f>
        <v>1</v>
      </c>
      <c r="H47">
        <f>IF(H$8&lt;Input!$D$13,IF(H$8+$A47&gt;=Input!$D$13,1,INDEX(Input!$M$11:$M$136,H$8+$A47)),0)</f>
        <v>1</v>
      </c>
      <c r="I47">
        <f>IF(I$8&lt;Input!$D$13,IF(I$8+$A47&gt;=Input!$D$13,1,INDEX(Input!$M$11:$M$136,I$8+$A47)),0)</f>
        <v>1</v>
      </c>
      <c r="J47">
        <f>IF(J$8&lt;Input!$D$13,IF(J$8+$A47&gt;=Input!$D$13,1,INDEX(Input!$M$11:$M$136,J$8+$A47)),0)</f>
        <v>1</v>
      </c>
      <c r="K47">
        <f>IF(K$8&lt;Input!$D$13,IF(K$8+$A47&gt;=Input!$D$13,1,INDEX(Input!$M$11:$M$136,K$8+$A47)),0)</f>
        <v>1</v>
      </c>
      <c r="L47">
        <f>IF(L$8&lt;Input!$D$13,IF(L$8+$A47&gt;=Input!$D$13,1,INDEX(Input!$M$11:$M$136,L$8+$A47)),0)</f>
        <v>1</v>
      </c>
      <c r="M47">
        <f>IF(M$8&lt;Input!$D$13,IF(M$8+$A47&gt;=Input!$D$13,1,INDEX(Input!$M$11:$M$136,M$8+$A47)),0)</f>
        <v>1</v>
      </c>
      <c r="N47">
        <f>IF(N$8&lt;Input!$D$13,IF(N$8+$A47&gt;=Input!$D$13,1,INDEX(Input!$M$11:$M$136,N$8+$A47)),0)</f>
        <v>1</v>
      </c>
      <c r="O47">
        <f>IF(O$8&lt;Input!$D$13,IF(O$8+$A47&gt;=Input!$D$13,1,INDEX(Input!$M$11:$M$136,O$8+$A47)),0)</f>
        <v>1</v>
      </c>
      <c r="P47">
        <f>IF(P$8&lt;Input!$D$13,IF(P$8+$A47&gt;=Input!$D$13,1,INDEX(Input!$M$11:$M$136,P$8+$A47)),0)</f>
        <v>1</v>
      </c>
      <c r="Q47">
        <f>IF(Q$8&lt;Input!$D$13,IF(Q$8+$A47&gt;=Input!$D$13,1,INDEX(Input!$M$11:$M$136,Q$8+$A47)),0)</f>
        <v>1</v>
      </c>
      <c r="R47">
        <f>IF(R$8&lt;Input!$D$13,IF(R$8+$A47&gt;=Input!$D$13,1,INDEX(Input!$M$11:$M$136,R$8+$A47)),0)</f>
        <v>1</v>
      </c>
      <c r="S47">
        <f>IF(S$8&lt;Input!$D$13,IF(S$8+$A47&gt;=Input!$D$13,1,INDEX(Input!$M$11:$M$136,S$8+$A47)),0)</f>
        <v>1</v>
      </c>
      <c r="T47">
        <f>IF(T$8&lt;Input!$D$13,IF(T$8+$A47&gt;=Input!$D$13,1,INDEX(Input!$M$11:$M$136,T$8+$A47)),0)</f>
        <v>1</v>
      </c>
      <c r="U47">
        <f>IF(U$8&lt;Input!$D$13,IF(U$8+$A47&gt;=Input!$D$13,1,INDEX(Input!$M$11:$M$136,U$8+$A47)),0)</f>
        <v>1</v>
      </c>
      <c r="V47">
        <f>IF(V$8&lt;Input!$D$13,IF(V$8+$A47&gt;=Input!$D$13,1,INDEX(Input!$M$11:$M$136,V$8+$A47)),0)</f>
        <v>1</v>
      </c>
      <c r="W47">
        <f>IF(W$8&lt;Input!$D$13,IF(W$8+$A47&gt;=Input!$D$13,1,INDEX(Input!$M$11:$M$136,W$8+$A47)),0)</f>
        <v>1</v>
      </c>
      <c r="X47">
        <f>IF(X$8&lt;Input!$D$13,IF(X$8+$A47&gt;=Input!$D$13,1,INDEX(Input!$M$11:$M$136,X$8+$A47)),0)</f>
        <v>1</v>
      </c>
      <c r="Y47">
        <f>IF(Y$8&lt;Input!$D$13,IF(Y$8+$A47&gt;=Input!$D$13,1,INDEX(Input!$M$11:$M$136,Y$8+$A47)),0)</f>
        <v>1</v>
      </c>
      <c r="Z47">
        <f>IF(Z$8&lt;Input!$D$13,IF(Z$8+$A47&gt;=Input!$D$13,1,INDEX(Input!$M$11:$M$136,Z$8+$A47)),0)</f>
        <v>1</v>
      </c>
      <c r="AA47">
        <f>IF(AA$8&lt;Input!$D$13,IF(AA$8+$A47&gt;=Input!$D$13,1,INDEX(Input!$M$11:$M$136,AA$8+$A47)),0)</f>
        <v>1</v>
      </c>
      <c r="AB47">
        <f>IF(AB$8&lt;Input!$D$13,IF(AB$8+$A47&gt;=Input!$D$13,1,INDEX(Input!$M$11:$M$136,AB$8+$A47)),0)</f>
        <v>1</v>
      </c>
      <c r="AC47">
        <f>IF(AC$8&lt;Input!$D$13,IF(AC$8+$A47&gt;=Input!$D$13,1,INDEX(Input!$M$11:$M$136,AC$8+$A47)),0)</f>
        <v>1</v>
      </c>
      <c r="AD47">
        <f>IF(AD$8&lt;Input!$D$13,IF(AD$8+$A47&gt;=Input!$D$13,1,INDEX(Input!$M$11:$M$136,AD$8+$A47)),0)</f>
        <v>1</v>
      </c>
      <c r="AE47">
        <f>IF(AE$8&lt;Input!$D$13,IF(AE$8+$A47&gt;=Input!$D$13,1,INDEX(Input!$M$11:$M$136,AE$8+$A47)),0)</f>
        <v>1</v>
      </c>
      <c r="AF47">
        <f>IF(AF$8&lt;Input!$D$13,IF(AF$8+$A47&gt;=Input!$D$13,1,INDEX(Input!$M$11:$M$136,AF$8+$A47)),0)</f>
        <v>1</v>
      </c>
      <c r="AG47">
        <f>IF(AG$8&lt;Input!$D$13,IF(AG$8+$A47&gt;=Input!$D$13,1,INDEX(Input!$M$11:$M$136,AG$8+$A47)),0)</f>
        <v>1</v>
      </c>
      <c r="AH47">
        <f>IF(AH$8&lt;Input!$D$13,IF(AH$8+$A47&gt;=Input!$D$13,1,INDEX(Input!$M$11:$M$136,AH$8+$A47)),0)</f>
        <v>1</v>
      </c>
      <c r="AI47">
        <f>IF(AI$8&lt;Input!$D$13,IF(AI$8+$A47&gt;=Input!$D$13,1,INDEX(Input!$M$11:$M$136,AI$8+$A47)),0)</f>
        <v>1</v>
      </c>
      <c r="AJ47">
        <f>IF(AJ$8&lt;Input!$D$13,IF(AJ$8+$A47&gt;=Input!$D$13,1,INDEX(Input!$M$11:$M$136,AJ$8+$A47)),0)</f>
        <v>1</v>
      </c>
      <c r="AK47">
        <f>IF(AK$8&lt;Input!$D$13,IF(AK$8+$A47&gt;=Input!$D$13,1,INDEX(Input!$M$11:$M$136,AK$8+$A47)),0)</f>
        <v>1</v>
      </c>
      <c r="AL47">
        <f>IF(AL$8&lt;Input!$D$13,IF(AL$8+$A47&gt;=Input!$D$13,1,INDEX(Input!$M$11:$M$136,AL$8+$A47)),0)</f>
        <v>1</v>
      </c>
      <c r="AM47">
        <f>IF(AM$8&lt;Input!$D$13,IF(AM$8+$A47&gt;=Input!$D$13,1,INDEX(Input!$M$11:$M$136,AM$8+$A47)),0)</f>
        <v>1</v>
      </c>
      <c r="AN47">
        <f>IF(AN$8&lt;Input!$D$13,IF(AN$8+$A47&gt;=Input!$D$13,1,INDEX(Input!$M$11:$M$136,AN$8+$A47)),0)</f>
        <v>1</v>
      </c>
      <c r="AO47">
        <f>IF(AO$8&lt;Input!$D$13,IF(AO$8+$A47&gt;=Input!$D$13,1,INDEX(Input!$M$11:$M$136,AO$8+$A47)),0)</f>
        <v>0</v>
      </c>
      <c r="AP47">
        <f>IF(AP$8&lt;Input!$D$13,IF(AP$8+$A47&gt;=Input!$D$13,1,INDEX(Input!$M$11:$M$136,AP$8+$A47)),0)</f>
        <v>0</v>
      </c>
      <c r="AQ47">
        <f>IF(AQ$8&lt;Input!$D$13,IF(AQ$8+$A47&gt;=Input!$D$13,1,INDEX(Input!$M$11:$M$136,AQ$8+$A47)),0)</f>
        <v>0</v>
      </c>
      <c r="AR47">
        <f>IF(AR$8&lt;Input!$D$13,IF(AR$8+$A47&gt;=Input!$D$13,1,INDEX(Input!$M$11:$M$136,AR$8+$A47)),0)</f>
        <v>0</v>
      </c>
      <c r="AS47">
        <f>IF(AS$8&lt;Input!$D$13,IF(AS$8+$A47&gt;=Input!$D$13,1,INDEX(Input!$M$11:$M$136,AS$8+$A47)),0)</f>
        <v>0</v>
      </c>
      <c r="AT47">
        <f>IF(AT$8&lt;Input!$D$13,IF(AT$8+$A47&gt;=Input!$D$13,1,INDEX(Input!$M$11:$M$136,AT$8+$A47)),0)</f>
        <v>0</v>
      </c>
      <c r="AU47">
        <f>IF(AU$8&lt;Input!$D$13,IF(AU$8+$A47&gt;=Input!$D$13,1,INDEX(Input!$M$11:$M$136,AU$8+$A47)),0)</f>
        <v>0</v>
      </c>
      <c r="AV47">
        <f>IF(AV$8&lt;Input!$D$13,IF(AV$8+$A47&gt;=Input!$D$13,1,INDEX(Input!$M$11:$M$136,AV$8+$A47)),0)</f>
        <v>0</v>
      </c>
      <c r="AW47">
        <f>IF(AW$8&lt;Input!$D$13,IF(AW$8+$A47&gt;=Input!$D$13,1,INDEX(Input!$M$11:$M$136,AW$8+$A47)),0)</f>
        <v>0</v>
      </c>
      <c r="AX47">
        <f>IF(AX$8&lt;Input!$D$13,IF(AX$8+$A47&gt;=Input!$D$13,1,INDEX(Input!$M$11:$M$136,AX$8+$A47)),0)</f>
        <v>0</v>
      </c>
      <c r="AY47">
        <f>IF(AY$8&lt;Input!$D$13,IF(AY$8+$A47&gt;=Input!$D$13,1,INDEX(Input!$M$11:$M$136,AY$8+$A47)),0)</f>
        <v>0</v>
      </c>
      <c r="AZ47">
        <f>IF(AZ$8&lt;Input!$D$13,IF(AZ$8+$A47&gt;=Input!$D$13,1,INDEX(Input!$M$11:$M$136,AZ$8+$A47)),0)</f>
        <v>0</v>
      </c>
      <c r="BA47">
        <f>IF(BA$8&lt;Input!$D$13,IF(BA$8+$A47&gt;=Input!$D$13,1,INDEX(Input!$M$11:$M$136,BA$8+$A47)),0)</f>
        <v>0</v>
      </c>
      <c r="BB47">
        <f>IF(BB$8&lt;Input!$D$13,IF(BB$8+$A47&gt;=Input!$D$13,1,INDEX(Input!$M$11:$M$136,BB$8+$A47)),0)</f>
        <v>0</v>
      </c>
      <c r="BC47">
        <f>IF(BC$8&lt;Input!$D$13,IF(BC$8+$A47&gt;=Input!$D$13,1,INDEX(Input!$M$11:$M$136,BC$8+$A47)),0)</f>
        <v>0</v>
      </c>
      <c r="BD47">
        <f>IF(BD$8&lt;Input!$D$13,IF(BD$8+$A47&gt;=Input!$D$13,1,INDEX(Input!$M$11:$M$136,BD$8+$A47)),0)</f>
        <v>0</v>
      </c>
      <c r="BE47">
        <f>IF(BE$8&lt;Input!$D$13,IF(BE$8+$A47&gt;=Input!$D$13,1,INDEX(Input!$M$11:$M$136,BE$8+$A47)),0)</f>
        <v>0</v>
      </c>
      <c r="BF47">
        <f>IF(BF$8&lt;Input!$D$13,IF(BF$8+$A47&gt;=Input!$D$13,1,INDEX(Input!$M$11:$M$136,BF$8+$A47)),0)</f>
        <v>0</v>
      </c>
      <c r="BG47">
        <f>IF(BG$8&lt;Input!$D$13,IF(BG$8+$A47&gt;=Input!$D$13,1,INDEX(Input!$M$11:$M$136,BG$8+$A47)),0)</f>
        <v>0</v>
      </c>
      <c r="BH47">
        <f>IF(BH$8&lt;Input!$D$13,IF(BH$8+$A47&gt;=Input!$D$13,1,INDEX(Input!$M$11:$M$136,BH$8+$A47)),0)</f>
        <v>0</v>
      </c>
      <c r="BI47">
        <f>IF(BI$8&lt;Input!$D$13,IF(BI$8+$A47&gt;=Input!$D$13,1,INDEX(Input!$M$11:$M$136,BI$8+$A47)),0)</f>
        <v>0</v>
      </c>
      <c r="BJ47">
        <f>IF(BJ$8&lt;Input!$D$13,IF(BJ$8+$A47&gt;=Input!$D$13,1,INDEX(Input!$M$11:$M$136,BJ$8+$A47)),0)</f>
        <v>0</v>
      </c>
      <c r="BK47">
        <f>IF(BK$8&lt;Input!$D$13,IF(BK$8+$A47&gt;=Input!$D$13,1,INDEX(Input!$M$11:$M$136,BK$8+$A47)),0)</f>
        <v>0</v>
      </c>
      <c r="BL47">
        <f>IF(BL$8&lt;Input!$D$13,IF(BL$8+$A47&gt;=Input!$D$13,1,INDEX(Input!$M$11:$M$136,BL$8+$A47)),0)</f>
        <v>0</v>
      </c>
      <c r="BM47">
        <f>IF(BM$8&lt;Input!$D$13,IF(BM$8+$A47&gt;=Input!$D$13,1,INDEX(Input!$M$11:$M$136,BM$8+$A47)),0)</f>
        <v>0</v>
      </c>
      <c r="BN47">
        <f>IF(BN$8&lt;Input!$D$13,IF(BN$8+$A47&gt;=Input!$D$13,1,INDEX(Input!$M$11:$M$136,BN$8+$A47)),0)</f>
        <v>0</v>
      </c>
    </row>
    <row r="48" spans="1:66">
      <c r="A48">
        <f>Brx!A48</f>
        <v>37</v>
      </c>
      <c r="C48">
        <f>'AL-R'!C48</f>
        <v>4.1230592534786975E-2</v>
      </c>
      <c r="E48">
        <f t="shared" si="3"/>
        <v>57</v>
      </c>
      <c r="F48">
        <f>IF(F$8&lt;Input!$D$13,IF(F$8+$A48&gt;=Input!$D$13,1,INDEX(Input!$M$11:$M$136,F$8+$A48)),0)</f>
        <v>1</v>
      </c>
      <c r="G48">
        <f>IF(G$8&lt;Input!$D$13,IF(G$8+$A48&gt;=Input!$D$13,1,INDEX(Input!$M$11:$M$136,G$8+$A48)),0)</f>
        <v>1</v>
      </c>
      <c r="H48">
        <f>IF(H$8&lt;Input!$D$13,IF(H$8+$A48&gt;=Input!$D$13,1,INDEX(Input!$M$11:$M$136,H$8+$A48)),0)</f>
        <v>1</v>
      </c>
      <c r="I48">
        <f>IF(I$8&lt;Input!$D$13,IF(I$8+$A48&gt;=Input!$D$13,1,INDEX(Input!$M$11:$M$136,I$8+$A48)),0)</f>
        <v>1</v>
      </c>
      <c r="J48">
        <f>IF(J$8&lt;Input!$D$13,IF(J$8+$A48&gt;=Input!$D$13,1,INDEX(Input!$M$11:$M$136,J$8+$A48)),0)</f>
        <v>1</v>
      </c>
      <c r="K48">
        <f>IF(K$8&lt;Input!$D$13,IF(K$8+$A48&gt;=Input!$D$13,1,INDEX(Input!$M$11:$M$136,K$8+$A48)),0)</f>
        <v>1</v>
      </c>
      <c r="L48">
        <f>IF(L$8&lt;Input!$D$13,IF(L$8+$A48&gt;=Input!$D$13,1,INDEX(Input!$M$11:$M$136,L$8+$A48)),0)</f>
        <v>1</v>
      </c>
      <c r="M48">
        <f>IF(M$8&lt;Input!$D$13,IF(M$8+$A48&gt;=Input!$D$13,1,INDEX(Input!$M$11:$M$136,M$8+$A48)),0)</f>
        <v>1</v>
      </c>
      <c r="N48">
        <f>IF(N$8&lt;Input!$D$13,IF(N$8+$A48&gt;=Input!$D$13,1,INDEX(Input!$M$11:$M$136,N$8+$A48)),0)</f>
        <v>1</v>
      </c>
      <c r="O48">
        <f>IF(O$8&lt;Input!$D$13,IF(O$8+$A48&gt;=Input!$D$13,1,INDEX(Input!$M$11:$M$136,O$8+$A48)),0)</f>
        <v>1</v>
      </c>
      <c r="P48">
        <f>IF(P$8&lt;Input!$D$13,IF(P$8+$A48&gt;=Input!$D$13,1,INDEX(Input!$M$11:$M$136,P$8+$A48)),0)</f>
        <v>1</v>
      </c>
      <c r="Q48">
        <f>IF(Q$8&lt;Input!$D$13,IF(Q$8+$A48&gt;=Input!$D$13,1,INDEX(Input!$M$11:$M$136,Q$8+$A48)),0)</f>
        <v>1</v>
      </c>
      <c r="R48">
        <f>IF(R$8&lt;Input!$D$13,IF(R$8+$A48&gt;=Input!$D$13,1,INDEX(Input!$M$11:$M$136,R$8+$A48)),0)</f>
        <v>1</v>
      </c>
      <c r="S48">
        <f>IF(S$8&lt;Input!$D$13,IF(S$8+$A48&gt;=Input!$D$13,1,INDEX(Input!$M$11:$M$136,S$8+$A48)),0)</f>
        <v>1</v>
      </c>
      <c r="T48">
        <f>IF(T$8&lt;Input!$D$13,IF(T$8+$A48&gt;=Input!$D$13,1,INDEX(Input!$M$11:$M$136,T$8+$A48)),0)</f>
        <v>1</v>
      </c>
      <c r="U48">
        <f>IF(U$8&lt;Input!$D$13,IF(U$8+$A48&gt;=Input!$D$13,1,INDEX(Input!$M$11:$M$136,U$8+$A48)),0)</f>
        <v>1</v>
      </c>
      <c r="V48">
        <f>IF(V$8&lt;Input!$D$13,IF(V$8+$A48&gt;=Input!$D$13,1,INDEX(Input!$M$11:$M$136,V$8+$A48)),0)</f>
        <v>1</v>
      </c>
      <c r="W48">
        <f>IF(W$8&lt;Input!$D$13,IF(W$8+$A48&gt;=Input!$D$13,1,INDEX(Input!$M$11:$M$136,W$8+$A48)),0)</f>
        <v>1</v>
      </c>
      <c r="X48">
        <f>IF(X$8&lt;Input!$D$13,IF(X$8+$A48&gt;=Input!$D$13,1,INDEX(Input!$M$11:$M$136,X$8+$A48)),0)</f>
        <v>1</v>
      </c>
      <c r="Y48">
        <f>IF(Y$8&lt;Input!$D$13,IF(Y$8+$A48&gt;=Input!$D$13,1,INDEX(Input!$M$11:$M$136,Y$8+$A48)),0)</f>
        <v>1</v>
      </c>
      <c r="Z48">
        <f>IF(Z$8&lt;Input!$D$13,IF(Z$8+$A48&gt;=Input!$D$13,1,INDEX(Input!$M$11:$M$136,Z$8+$A48)),0)</f>
        <v>1</v>
      </c>
      <c r="AA48">
        <f>IF(AA$8&lt;Input!$D$13,IF(AA$8+$A48&gt;=Input!$D$13,1,INDEX(Input!$M$11:$M$136,AA$8+$A48)),0)</f>
        <v>1</v>
      </c>
      <c r="AB48">
        <f>IF(AB$8&lt;Input!$D$13,IF(AB$8+$A48&gt;=Input!$D$13,1,INDEX(Input!$M$11:$M$136,AB$8+$A48)),0)</f>
        <v>1</v>
      </c>
      <c r="AC48">
        <f>IF(AC$8&lt;Input!$D$13,IF(AC$8+$A48&gt;=Input!$D$13,1,INDEX(Input!$M$11:$M$136,AC$8+$A48)),0)</f>
        <v>1</v>
      </c>
      <c r="AD48">
        <f>IF(AD$8&lt;Input!$D$13,IF(AD$8+$A48&gt;=Input!$D$13,1,INDEX(Input!$M$11:$M$136,AD$8+$A48)),0)</f>
        <v>1</v>
      </c>
      <c r="AE48">
        <f>IF(AE$8&lt;Input!$D$13,IF(AE$8+$A48&gt;=Input!$D$13,1,INDEX(Input!$M$11:$M$136,AE$8+$A48)),0)</f>
        <v>1</v>
      </c>
      <c r="AF48">
        <f>IF(AF$8&lt;Input!$D$13,IF(AF$8+$A48&gt;=Input!$D$13,1,INDEX(Input!$M$11:$M$136,AF$8+$A48)),0)</f>
        <v>1</v>
      </c>
      <c r="AG48">
        <f>IF(AG$8&lt;Input!$D$13,IF(AG$8+$A48&gt;=Input!$D$13,1,INDEX(Input!$M$11:$M$136,AG$8+$A48)),0)</f>
        <v>1</v>
      </c>
      <c r="AH48">
        <f>IF(AH$8&lt;Input!$D$13,IF(AH$8+$A48&gt;=Input!$D$13,1,INDEX(Input!$M$11:$M$136,AH$8+$A48)),0)</f>
        <v>1</v>
      </c>
      <c r="AI48">
        <f>IF(AI$8&lt;Input!$D$13,IF(AI$8+$A48&gt;=Input!$D$13,1,INDEX(Input!$M$11:$M$136,AI$8+$A48)),0)</f>
        <v>1</v>
      </c>
      <c r="AJ48">
        <f>IF(AJ$8&lt;Input!$D$13,IF(AJ$8+$A48&gt;=Input!$D$13,1,INDEX(Input!$M$11:$M$136,AJ$8+$A48)),0)</f>
        <v>1</v>
      </c>
      <c r="AK48">
        <f>IF(AK$8&lt;Input!$D$13,IF(AK$8+$A48&gt;=Input!$D$13,1,INDEX(Input!$M$11:$M$136,AK$8+$A48)),0)</f>
        <v>1</v>
      </c>
      <c r="AL48">
        <f>IF(AL$8&lt;Input!$D$13,IF(AL$8+$A48&gt;=Input!$D$13,1,INDEX(Input!$M$11:$M$136,AL$8+$A48)),0)</f>
        <v>1</v>
      </c>
      <c r="AM48">
        <f>IF(AM$8&lt;Input!$D$13,IF(AM$8+$A48&gt;=Input!$D$13,1,INDEX(Input!$M$11:$M$136,AM$8+$A48)),0)</f>
        <v>1</v>
      </c>
      <c r="AN48">
        <f>IF(AN$8&lt;Input!$D$13,IF(AN$8+$A48&gt;=Input!$D$13,1,INDEX(Input!$M$11:$M$136,AN$8+$A48)),0)</f>
        <v>1</v>
      </c>
      <c r="AO48">
        <f>IF(AO$8&lt;Input!$D$13,IF(AO$8+$A48&gt;=Input!$D$13,1,INDEX(Input!$M$11:$M$136,AO$8+$A48)),0)</f>
        <v>0</v>
      </c>
      <c r="AP48">
        <f>IF(AP$8&lt;Input!$D$13,IF(AP$8+$A48&gt;=Input!$D$13,1,INDEX(Input!$M$11:$M$136,AP$8+$A48)),0)</f>
        <v>0</v>
      </c>
      <c r="AQ48">
        <f>IF(AQ$8&lt;Input!$D$13,IF(AQ$8+$A48&gt;=Input!$D$13,1,INDEX(Input!$M$11:$M$136,AQ$8+$A48)),0)</f>
        <v>0</v>
      </c>
      <c r="AR48">
        <f>IF(AR$8&lt;Input!$D$13,IF(AR$8+$A48&gt;=Input!$D$13,1,INDEX(Input!$M$11:$M$136,AR$8+$A48)),0)</f>
        <v>0</v>
      </c>
      <c r="AS48">
        <f>IF(AS$8&lt;Input!$D$13,IF(AS$8+$A48&gt;=Input!$D$13,1,INDEX(Input!$M$11:$M$136,AS$8+$A48)),0)</f>
        <v>0</v>
      </c>
      <c r="AT48">
        <f>IF(AT$8&lt;Input!$D$13,IF(AT$8+$A48&gt;=Input!$D$13,1,INDEX(Input!$M$11:$M$136,AT$8+$A48)),0)</f>
        <v>0</v>
      </c>
      <c r="AU48">
        <f>IF(AU$8&lt;Input!$D$13,IF(AU$8+$A48&gt;=Input!$D$13,1,INDEX(Input!$M$11:$M$136,AU$8+$A48)),0)</f>
        <v>0</v>
      </c>
      <c r="AV48">
        <f>IF(AV$8&lt;Input!$D$13,IF(AV$8+$A48&gt;=Input!$D$13,1,INDEX(Input!$M$11:$M$136,AV$8+$A48)),0)</f>
        <v>0</v>
      </c>
      <c r="AW48">
        <f>IF(AW$8&lt;Input!$D$13,IF(AW$8+$A48&gt;=Input!$D$13,1,INDEX(Input!$M$11:$M$136,AW$8+$A48)),0)</f>
        <v>0</v>
      </c>
      <c r="AX48">
        <f>IF(AX$8&lt;Input!$D$13,IF(AX$8+$A48&gt;=Input!$D$13,1,INDEX(Input!$M$11:$M$136,AX$8+$A48)),0)</f>
        <v>0</v>
      </c>
      <c r="AY48">
        <f>IF(AY$8&lt;Input!$D$13,IF(AY$8+$A48&gt;=Input!$D$13,1,INDEX(Input!$M$11:$M$136,AY$8+$A48)),0)</f>
        <v>0</v>
      </c>
      <c r="AZ48">
        <f>IF(AZ$8&lt;Input!$D$13,IF(AZ$8+$A48&gt;=Input!$D$13,1,INDEX(Input!$M$11:$M$136,AZ$8+$A48)),0)</f>
        <v>0</v>
      </c>
      <c r="BA48">
        <f>IF(BA$8&lt;Input!$D$13,IF(BA$8+$A48&gt;=Input!$D$13,1,INDEX(Input!$M$11:$M$136,BA$8+$A48)),0)</f>
        <v>0</v>
      </c>
      <c r="BB48">
        <f>IF(BB$8&lt;Input!$D$13,IF(BB$8+$A48&gt;=Input!$D$13,1,INDEX(Input!$M$11:$M$136,BB$8+$A48)),0)</f>
        <v>0</v>
      </c>
      <c r="BC48">
        <f>IF(BC$8&lt;Input!$D$13,IF(BC$8+$A48&gt;=Input!$D$13,1,INDEX(Input!$M$11:$M$136,BC$8+$A48)),0)</f>
        <v>0</v>
      </c>
      <c r="BD48">
        <f>IF(BD$8&lt;Input!$D$13,IF(BD$8+$A48&gt;=Input!$D$13,1,INDEX(Input!$M$11:$M$136,BD$8+$A48)),0)</f>
        <v>0</v>
      </c>
      <c r="BE48">
        <f>IF(BE$8&lt;Input!$D$13,IF(BE$8+$A48&gt;=Input!$D$13,1,INDEX(Input!$M$11:$M$136,BE$8+$A48)),0)</f>
        <v>0</v>
      </c>
      <c r="BF48">
        <f>IF(BF$8&lt;Input!$D$13,IF(BF$8+$A48&gt;=Input!$D$13,1,INDEX(Input!$M$11:$M$136,BF$8+$A48)),0)</f>
        <v>0</v>
      </c>
      <c r="BG48">
        <f>IF(BG$8&lt;Input!$D$13,IF(BG$8+$A48&gt;=Input!$D$13,1,INDEX(Input!$M$11:$M$136,BG$8+$A48)),0)</f>
        <v>0</v>
      </c>
      <c r="BH48">
        <f>IF(BH$8&lt;Input!$D$13,IF(BH$8+$A48&gt;=Input!$D$13,1,INDEX(Input!$M$11:$M$136,BH$8+$A48)),0)</f>
        <v>0</v>
      </c>
      <c r="BI48">
        <f>IF(BI$8&lt;Input!$D$13,IF(BI$8+$A48&gt;=Input!$D$13,1,INDEX(Input!$M$11:$M$136,BI$8+$A48)),0)</f>
        <v>0</v>
      </c>
      <c r="BJ48">
        <f>IF(BJ$8&lt;Input!$D$13,IF(BJ$8+$A48&gt;=Input!$D$13,1,INDEX(Input!$M$11:$M$136,BJ$8+$A48)),0)</f>
        <v>0</v>
      </c>
      <c r="BK48">
        <f>IF(BK$8&lt;Input!$D$13,IF(BK$8+$A48&gt;=Input!$D$13,1,INDEX(Input!$M$11:$M$136,BK$8+$A48)),0)</f>
        <v>0</v>
      </c>
      <c r="BL48">
        <f>IF(BL$8&lt;Input!$D$13,IF(BL$8+$A48&gt;=Input!$D$13,1,INDEX(Input!$M$11:$M$136,BL$8+$A48)),0)</f>
        <v>0</v>
      </c>
      <c r="BM48">
        <f>IF(BM$8&lt;Input!$D$13,IF(BM$8+$A48&gt;=Input!$D$13,1,INDEX(Input!$M$11:$M$136,BM$8+$A48)),0)</f>
        <v>0</v>
      </c>
      <c r="BN48">
        <f>IF(BN$8&lt;Input!$D$13,IF(BN$8+$A48&gt;=Input!$D$13,1,INDEX(Input!$M$11:$M$136,BN$8+$A48)),0)</f>
        <v>0</v>
      </c>
    </row>
    <row r="49" spans="1:66">
      <c r="A49">
        <f>Brx!A49</f>
        <v>38</v>
      </c>
      <c r="C49">
        <f>'AL-R'!C49</f>
        <v>3.7826231683290794E-2</v>
      </c>
      <c r="E49">
        <f t="shared" si="3"/>
        <v>58</v>
      </c>
      <c r="F49">
        <f>IF(F$8&lt;Input!$D$13,IF(F$8+$A49&gt;=Input!$D$13,1,INDEX(Input!$M$11:$M$136,F$8+$A49)),0)</f>
        <v>1</v>
      </c>
      <c r="G49">
        <f>IF(G$8&lt;Input!$D$13,IF(G$8+$A49&gt;=Input!$D$13,1,INDEX(Input!$M$11:$M$136,G$8+$A49)),0)</f>
        <v>1</v>
      </c>
      <c r="H49">
        <f>IF(H$8&lt;Input!$D$13,IF(H$8+$A49&gt;=Input!$D$13,1,INDEX(Input!$M$11:$M$136,H$8+$A49)),0)</f>
        <v>1</v>
      </c>
      <c r="I49">
        <f>IF(I$8&lt;Input!$D$13,IF(I$8+$A49&gt;=Input!$D$13,1,INDEX(Input!$M$11:$M$136,I$8+$A49)),0)</f>
        <v>1</v>
      </c>
      <c r="J49">
        <f>IF(J$8&lt;Input!$D$13,IF(J$8+$A49&gt;=Input!$D$13,1,INDEX(Input!$M$11:$M$136,J$8+$A49)),0)</f>
        <v>1</v>
      </c>
      <c r="K49">
        <f>IF(K$8&lt;Input!$D$13,IF(K$8+$A49&gt;=Input!$D$13,1,INDEX(Input!$M$11:$M$136,K$8+$A49)),0)</f>
        <v>1</v>
      </c>
      <c r="L49">
        <f>IF(L$8&lt;Input!$D$13,IF(L$8+$A49&gt;=Input!$D$13,1,INDEX(Input!$M$11:$M$136,L$8+$A49)),0)</f>
        <v>1</v>
      </c>
      <c r="M49">
        <f>IF(M$8&lt;Input!$D$13,IF(M$8+$A49&gt;=Input!$D$13,1,INDEX(Input!$M$11:$M$136,M$8+$A49)),0)</f>
        <v>1</v>
      </c>
      <c r="N49">
        <f>IF(N$8&lt;Input!$D$13,IF(N$8+$A49&gt;=Input!$D$13,1,INDEX(Input!$M$11:$M$136,N$8+$A49)),0)</f>
        <v>1</v>
      </c>
      <c r="O49">
        <f>IF(O$8&lt;Input!$D$13,IF(O$8+$A49&gt;=Input!$D$13,1,INDEX(Input!$M$11:$M$136,O$8+$A49)),0)</f>
        <v>1</v>
      </c>
      <c r="P49">
        <f>IF(P$8&lt;Input!$D$13,IF(P$8+$A49&gt;=Input!$D$13,1,INDEX(Input!$M$11:$M$136,P$8+$A49)),0)</f>
        <v>1</v>
      </c>
      <c r="Q49">
        <f>IF(Q$8&lt;Input!$D$13,IF(Q$8+$A49&gt;=Input!$D$13,1,INDEX(Input!$M$11:$M$136,Q$8+$A49)),0)</f>
        <v>1</v>
      </c>
      <c r="R49">
        <f>IF(R$8&lt;Input!$D$13,IF(R$8+$A49&gt;=Input!$D$13,1,INDEX(Input!$M$11:$M$136,R$8+$A49)),0)</f>
        <v>1</v>
      </c>
      <c r="S49">
        <f>IF(S$8&lt;Input!$D$13,IF(S$8+$A49&gt;=Input!$D$13,1,INDEX(Input!$M$11:$M$136,S$8+$A49)),0)</f>
        <v>1</v>
      </c>
      <c r="T49">
        <f>IF(T$8&lt;Input!$D$13,IF(T$8+$A49&gt;=Input!$D$13,1,INDEX(Input!$M$11:$M$136,T$8+$A49)),0)</f>
        <v>1</v>
      </c>
      <c r="U49">
        <f>IF(U$8&lt;Input!$D$13,IF(U$8+$A49&gt;=Input!$D$13,1,INDEX(Input!$M$11:$M$136,U$8+$A49)),0)</f>
        <v>1</v>
      </c>
      <c r="V49">
        <f>IF(V$8&lt;Input!$D$13,IF(V$8+$A49&gt;=Input!$D$13,1,INDEX(Input!$M$11:$M$136,V$8+$A49)),0)</f>
        <v>1</v>
      </c>
      <c r="W49">
        <f>IF(W$8&lt;Input!$D$13,IF(W$8+$A49&gt;=Input!$D$13,1,INDEX(Input!$M$11:$M$136,W$8+$A49)),0)</f>
        <v>1</v>
      </c>
      <c r="X49">
        <f>IF(X$8&lt;Input!$D$13,IF(X$8+$A49&gt;=Input!$D$13,1,INDEX(Input!$M$11:$M$136,X$8+$A49)),0)</f>
        <v>1</v>
      </c>
      <c r="Y49">
        <f>IF(Y$8&lt;Input!$D$13,IF(Y$8+$A49&gt;=Input!$D$13,1,INDEX(Input!$M$11:$M$136,Y$8+$A49)),0)</f>
        <v>1</v>
      </c>
      <c r="Z49">
        <f>IF(Z$8&lt;Input!$D$13,IF(Z$8+$A49&gt;=Input!$D$13,1,INDEX(Input!$M$11:$M$136,Z$8+$A49)),0)</f>
        <v>1</v>
      </c>
      <c r="AA49">
        <f>IF(AA$8&lt;Input!$D$13,IF(AA$8+$A49&gt;=Input!$D$13,1,INDEX(Input!$M$11:$M$136,AA$8+$A49)),0)</f>
        <v>1</v>
      </c>
      <c r="AB49">
        <f>IF(AB$8&lt;Input!$D$13,IF(AB$8+$A49&gt;=Input!$D$13,1,INDEX(Input!$M$11:$M$136,AB$8+$A49)),0)</f>
        <v>1</v>
      </c>
      <c r="AC49">
        <f>IF(AC$8&lt;Input!$D$13,IF(AC$8+$A49&gt;=Input!$D$13,1,INDEX(Input!$M$11:$M$136,AC$8+$A49)),0)</f>
        <v>1</v>
      </c>
      <c r="AD49">
        <f>IF(AD$8&lt;Input!$D$13,IF(AD$8+$A49&gt;=Input!$D$13,1,INDEX(Input!$M$11:$M$136,AD$8+$A49)),0)</f>
        <v>1</v>
      </c>
      <c r="AE49">
        <f>IF(AE$8&lt;Input!$D$13,IF(AE$8+$A49&gt;=Input!$D$13,1,INDEX(Input!$M$11:$M$136,AE$8+$A49)),0)</f>
        <v>1</v>
      </c>
      <c r="AF49">
        <f>IF(AF$8&lt;Input!$D$13,IF(AF$8+$A49&gt;=Input!$D$13,1,INDEX(Input!$M$11:$M$136,AF$8+$A49)),0)</f>
        <v>1</v>
      </c>
      <c r="AG49">
        <f>IF(AG$8&lt;Input!$D$13,IF(AG$8+$A49&gt;=Input!$D$13,1,INDEX(Input!$M$11:$M$136,AG$8+$A49)),0)</f>
        <v>1</v>
      </c>
      <c r="AH49">
        <f>IF(AH$8&lt;Input!$D$13,IF(AH$8+$A49&gt;=Input!$D$13,1,INDEX(Input!$M$11:$M$136,AH$8+$A49)),0)</f>
        <v>1</v>
      </c>
      <c r="AI49">
        <f>IF(AI$8&lt;Input!$D$13,IF(AI$8+$A49&gt;=Input!$D$13,1,INDEX(Input!$M$11:$M$136,AI$8+$A49)),0)</f>
        <v>1</v>
      </c>
      <c r="AJ49">
        <f>IF(AJ$8&lt;Input!$D$13,IF(AJ$8+$A49&gt;=Input!$D$13,1,INDEX(Input!$M$11:$M$136,AJ$8+$A49)),0)</f>
        <v>1</v>
      </c>
      <c r="AK49">
        <f>IF(AK$8&lt;Input!$D$13,IF(AK$8+$A49&gt;=Input!$D$13,1,INDEX(Input!$M$11:$M$136,AK$8+$A49)),0)</f>
        <v>1</v>
      </c>
      <c r="AL49">
        <f>IF(AL$8&lt;Input!$D$13,IF(AL$8+$A49&gt;=Input!$D$13,1,INDEX(Input!$M$11:$M$136,AL$8+$A49)),0)</f>
        <v>1</v>
      </c>
      <c r="AM49">
        <f>IF(AM$8&lt;Input!$D$13,IF(AM$8+$A49&gt;=Input!$D$13,1,INDEX(Input!$M$11:$M$136,AM$8+$A49)),0)</f>
        <v>1</v>
      </c>
      <c r="AN49">
        <f>IF(AN$8&lt;Input!$D$13,IF(AN$8+$A49&gt;=Input!$D$13,1,INDEX(Input!$M$11:$M$136,AN$8+$A49)),0)</f>
        <v>1</v>
      </c>
      <c r="AO49">
        <f>IF(AO$8&lt;Input!$D$13,IF(AO$8+$A49&gt;=Input!$D$13,1,INDEX(Input!$M$11:$M$136,AO$8+$A49)),0)</f>
        <v>0</v>
      </c>
      <c r="AP49">
        <f>IF(AP$8&lt;Input!$D$13,IF(AP$8+$A49&gt;=Input!$D$13,1,INDEX(Input!$M$11:$M$136,AP$8+$A49)),0)</f>
        <v>0</v>
      </c>
      <c r="AQ49">
        <f>IF(AQ$8&lt;Input!$D$13,IF(AQ$8+$A49&gt;=Input!$D$13,1,INDEX(Input!$M$11:$M$136,AQ$8+$A49)),0)</f>
        <v>0</v>
      </c>
      <c r="AR49">
        <f>IF(AR$8&lt;Input!$D$13,IF(AR$8+$A49&gt;=Input!$D$13,1,INDEX(Input!$M$11:$M$136,AR$8+$A49)),0)</f>
        <v>0</v>
      </c>
      <c r="AS49">
        <f>IF(AS$8&lt;Input!$D$13,IF(AS$8+$A49&gt;=Input!$D$13,1,INDEX(Input!$M$11:$M$136,AS$8+$A49)),0)</f>
        <v>0</v>
      </c>
      <c r="AT49">
        <f>IF(AT$8&lt;Input!$D$13,IF(AT$8+$A49&gt;=Input!$D$13,1,INDEX(Input!$M$11:$M$136,AT$8+$A49)),0)</f>
        <v>0</v>
      </c>
      <c r="AU49">
        <f>IF(AU$8&lt;Input!$D$13,IF(AU$8+$A49&gt;=Input!$D$13,1,INDEX(Input!$M$11:$M$136,AU$8+$A49)),0)</f>
        <v>0</v>
      </c>
      <c r="AV49">
        <f>IF(AV$8&lt;Input!$D$13,IF(AV$8+$A49&gt;=Input!$D$13,1,INDEX(Input!$M$11:$M$136,AV$8+$A49)),0)</f>
        <v>0</v>
      </c>
      <c r="AW49">
        <f>IF(AW$8&lt;Input!$D$13,IF(AW$8+$A49&gt;=Input!$D$13,1,INDEX(Input!$M$11:$M$136,AW$8+$A49)),0)</f>
        <v>0</v>
      </c>
      <c r="AX49">
        <f>IF(AX$8&lt;Input!$D$13,IF(AX$8+$A49&gt;=Input!$D$13,1,INDEX(Input!$M$11:$M$136,AX$8+$A49)),0)</f>
        <v>0</v>
      </c>
      <c r="AY49">
        <f>IF(AY$8&lt;Input!$D$13,IF(AY$8+$A49&gt;=Input!$D$13,1,INDEX(Input!$M$11:$M$136,AY$8+$A49)),0)</f>
        <v>0</v>
      </c>
      <c r="AZ49">
        <f>IF(AZ$8&lt;Input!$D$13,IF(AZ$8+$A49&gt;=Input!$D$13,1,INDEX(Input!$M$11:$M$136,AZ$8+$A49)),0)</f>
        <v>0</v>
      </c>
      <c r="BA49">
        <f>IF(BA$8&lt;Input!$D$13,IF(BA$8+$A49&gt;=Input!$D$13,1,INDEX(Input!$M$11:$M$136,BA$8+$A49)),0)</f>
        <v>0</v>
      </c>
      <c r="BB49">
        <f>IF(BB$8&lt;Input!$D$13,IF(BB$8+$A49&gt;=Input!$D$13,1,INDEX(Input!$M$11:$M$136,BB$8+$A49)),0)</f>
        <v>0</v>
      </c>
      <c r="BC49">
        <f>IF(BC$8&lt;Input!$D$13,IF(BC$8+$A49&gt;=Input!$D$13,1,INDEX(Input!$M$11:$M$136,BC$8+$A49)),0)</f>
        <v>0</v>
      </c>
      <c r="BD49">
        <f>IF(BD$8&lt;Input!$D$13,IF(BD$8+$A49&gt;=Input!$D$13,1,INDEX(Input!$M$11:$M$136,BD$8+$A49)),0)</f>
        <v>0</v>
      </c>
      <c r="BE49">
        <f>IF(BE$8&lt;Input!$D$13,IF(BE$8+$A49&gt;=Input!$D$13,1,INDEX(Input!$M$11:$M$136,BE$8+$A49)),0)</f>
        <v>0</v>
      </c>
      <c r="BF49">
        <f>IF(BF$8&lt;Input!$D$13,IF(BF$8+$A49&gt;=Input!$D$13,1,INDEX(Input!$M$11:$M$136,BF$8+$A49)),0)</f>
        <v>0</v>
      </c>
      <c r="BG49">
        <f>IF(BG$8&lt;Input!$D$13,IF(BG$8+$A49&gt;=Input!$D$13,1,INDEX(Input!$M$11:$M$136,BG$8+$A49)),0)</f>
        <v>0</v>
      </c>
      <c r="BH49">
        <f>IF(BH$8&lt;Input!$D$13,IF(BH$8+$A49&gt;=Input!$D$13,1,INDEX(Input!$M$11:$M$136,BH$8+$A49)),0)</f>
        <v>0</v>
      </c>
      <c r="BI49">
        <f>IF(BI$8&lt;Input!$D$13,IF(BI$8+$A49&gt;=Input!$D$13,1,INDEX(Input!$M$11:$M$136,BI$8+$A49)),0)</f>
        <v>0</v>
      </c>
      <c r="BJ49">
        <f>IF(BJ$8&lt;Input!$D$13,IF(BJ$8+$A49&gt;=Input!$D$13,1,INDEX(Input!$M$11:$M$136,BJ$8+$A49)),0)</f>
        <v>0</v>
      </c>
      <c r="BK49">
        <f>IF(BK$8&lt;Input!$D$13,IF(BK$8+$A49&gt;=Input!$D$13,1,INDEX(Input!$M$11:$M$136,BK$8+$A49)),0)</f>
        <v>0</v>
      </c>
      <c r="BL49">
        <f>IF(BL$8&lt;Input!$D$13,IF(BL$8+$A49&gt;=Input!$D$13,1,INDEX(Input!$M$11:$M$136,BL$8+$A49)),0)</f>
        <v>0</v>
      </c>
      <c r="BM49">
        <f>IF(BM$8&lt;Input!$D$13,IF(BM$8+$A49&gt;=Input!$D$13,1,INDEX(Input!$M$11:$M$136,BM$8+$A49)),0)</f>
        <v>0</v>
      </c>
      <c r="BN49">
        <f>IF(BN$8&lt;Input!$D$13,IF(BN$8+$A49&gt;=Input!$D$13,1,INDEX(Input!$M$11:$M$136,BN$8+$A49)),0)</f>
        <v>0</v>
      </c>
    </row>
    <row r="50" spans="1:66">
      <c r="A50">
        <f>Brx!A50</f>
        <v>39</v>
      </c>
      <c r="C50">
        <f>'AL-R'!C50</f>
        <v>3.4702964847055782E-2</v>
      </c>
      <c r="E50">
        <f t="shared" si="3"/>
        <v>59</v>
      </c>
      <c r="F50">
        <f>IF(F$8&lt;Input!$D$13,IF(F$8+$A50&gt;=Input!$D$13,1,INDEX(Input!$M$11:$M$136,F$8+$A50)),0)</f>
        <v>1</v>
      </c>
      <c r="G50">
        <f>IF(G$8&lt;Input!$D$13,IF(G$8+$A50&gt;=Input!$D$13,1,INDEX(Input!$M$11:$M$136,G$8+$A50)),0)</f>
        <v>1</v>
      </c>
      <c r="H50">
        <f>IF(H$8&lt;Input!$D$13,IF(H$8+$A50&gt;=Input!$D$13,1,INDEX(Input!$M$11:$M$136,H$8+$A50)),0)</f>
        <v>1</v>
      </c>
      <c r="I50">
        <f>IF(I$8&lt;Input!$D$13,IF(I$8+$A50&gt;=Input!$D$13,1,INDEX(Input!$M$11:$M$136,I$8+$A50)),0)</f>
        <v>1</v>
      </c>
      <c r="J50">
        <f>IF(J$8&lt;Input!$D$13,IF(J$8+$A50&gt;=Input!$D$13,1,INDEX(Input!$M$11:$M$136,J$8+$A50)),0)</f>
        <v>1</v>
      </c>
      <c r="K50">
        <f>IF(K$8&lt;Input!$D$13,IF(K$8+$A50&gt;=Input!$D$13,1,INDEX(Input!$M$11:$M$136,K$8+$A50)),0)</f>
        <v>1</v>
      </c>
      <c r="L50">
        <f>IF(L$8&lt;Input!$D$13,IF(L$8+$A50&gt;=Input!$D$13,1,INDEX(Input!$M$11:$M$136,L$8+$A50)),0)</f>
        <v>1</v>
      </c>
      <c r="M50">
        <f>IF(M$8&lt;Input!$D$13,IF(M$8+$A50&gt;=Input!$D$13,1,INDEX(Input!$M$11:$M$136,M$8+$A50)),0)</f>
        <v>1</v>
      </c>
      <c r="N50">
        <f>IF(N$8&lt;Input!$D$13,IF(N$8+$A50&gt;=Input!$D$13,1,INDEX(Input!$M$11:$M$136,N$8+$A50)),0)</f>
        <v>1</v>
      </c>
      <c r="O50">
        <f>IF(O$8&lt;Input!$D$13,IF(O$8+$A50&gt;=Input!$D$13,1,INDEX(Input!$M$11:$M$136,O$8+$A50)),0)</f>
        <v>1</v>
      </c>
      <c r="P50">
        <f>IF(P$8&lt;Input!$D$13,IF(P$8+$A50&gt;=Input!$D$13,1,INDEX(Input!$M$11:$M$136,P$8+$A50)),0)</f>
        <v>1</v>
      </c>
      <c r="Q50">
        <f>IF(Q$8&lt;Input!$D$13,IF(Q$8+$A50&gt;=Input!$D$13,1,INDEX(Input!$M$11:$M$136,Q$8+$A50)),0)</f>
        <v>1</v>
      </c>
      <c r="R50">
        <f>IF(R$8&lt;Input!$D$13,IF(R$8+$A50&gt;=Input!$D$13,1,INDEX(Input!$M$11:$M$136,R$8+$A50)),0)</f>
        <v>1</v>
      </c>
      <c r="S50">
        <f>IF(S$8&lt;Input!$D$13,IF(S$8+$A50&gt;=Input!$D$13,1,INDEX(Input!$M$11:$M$136,S$8+$A50)),0)</f>
        <v>1</v>
      </c>
      <c r="T50">
        <f>IF(T$8&lt;Input!$D$13,IF(T$8+$A50&gt;=Input!$D$13,1,INDEX(Input!$M$11:$M$136,T$8+$A50)),0)</f>
        <v>1</v>
      </c>
      <c r="U50">
        <f>IF(U$8&lt;Input!$D$13,IF(U$8+$A50&gt;=Input!$D$13,1,INDEX(Input!$M$11:$M$136,U$8+$A50)),0)</f>
        <v>1</v>
      </c>
      <c r="V50">
        <f>IF(V$8&lt;Input!$D$13,IF(V$8+$A50&gt;=Input!$D$13,1,INDEX(Input!$M$11:$M$136,V$8+$A50)),0)</f>
        <v>1</v>
      </c>
      <c r="W50">
        <f>IF(W$8&lt;Input!$D$13,IF(W$8+$A50&gt;=Input!$D$13,1,INDEX(Input!$M$11:$M$136,W$8+$A50)),0)</f>
        <v>1</v>
      </c>
      <c r="X50">
        <f>IF(X$8&lt;Input!$D$13,IF(X$8+$A50&gt;=Input!$D$13,1,INDEX(Input!$M$11:$M$136,X$8+$A50)),0)</f>
        <v>1</v>
      </c>
      <c r="Y50">
        <f>IF(Y$8&lt;Input!$D$13,IF(Y$8+$A50&gt;=Input!$D$13,1,INDEX(Input!$M$11:$M$136,Y$8+$A50)),0)</f>
        <v>1</v>
      </c>
      <c r="Z50">
        <f>IF(Z$8&lt;Input!$D$13,IF(Z$8+$A50&gt;=Input!$D$13,1,INDEX(Input!$M$11:$M$136,Z$8+$A50)),0)</f>
        <v>1</v>
      </c>
      <c r="AA50">
        <f>IF(AA$8&lt;Input!$D$13,IF(AA$8+$A50&gt;=Input!$D$13,1,INDEX(Input!$M$11:$M$136,AA$8+$A50)),0)</f>
        <v>1</v>
      </c>
      <c r="AB50">
        <f>IF(AB$8&lt;Input!$D$13,IF(AB$8+$A50&gt;=Input!$D$13,1,INDEX(Input!$M$11:$M$136,AB$8+$A50)),0)</f>
        <v>1</v>
      </c>
      <c r="AC50">
        <f>IF(AC$8&lt;Input!$D$13,IF(AC$8+$A50&gt;=Input!$D$13,1,INDEX(Input!$M$11:$M$136,AC$8+$A50)),0)</f>
        <v>1</v>
      </c>
      <c r="AD50">
        <f>IF(AD$8&lt;Input!$D$13,IF(AD$8+$A50&gt;=Input!$D$13,1,INDEX(Input!$M$11:$M$136,AD$8+$A50)),0)</f>
        <v>1</v>
      </c>
      <c r="AE50">
        <f>IF(AE$8&lt;Input!$D$13,IF(AE$8+$A50&gt;=Input!$D$13,1,INDEX(Input!$M$11:$M$136,AE$8+$A50)),0)</f>
        <v>1</v>
      </c>
      <c r="AF50">
        <f>IF(AF$8&lt;Input!$D$13,IF(AF$8+$A50&gt;=Input!$D$13,1,INDEX(Input!$M$11:$M$136,AF$8+$A50)),0)</f>
        <v>1</v>
      </c>
      <c r="AG50">
        <f>IF(AG$8&lt;Input!$D$13,IF(AG$8+$A50&gt;=Input!$D$13,1,INDEX(Input!$M$11:$M$136,AG$8+$A50)),0)</f>
        <v>1</v>
      </c>
      <c r="AH50">
        <f>IF(AH$8&lt;Input!$D$13,IF(AH$8+$A50&gt;=Input!$D$13,1,INDEX(Input!$M$11:$M$136,AH$8+$A50)),0)</f>
        <v>1</v>
      </c>
      <c r="AI50">
        <f>IF(AI$8&lt;Input!$D$13,IF(AI$8+$A50&gt;=Input!$D$13,1,INDEX(Input!$M$11:$M$136,AI$8+$A50)),0)</f>
        <v>1</v>
      </c>
      <c r="AJ50">
        <f>IF(AJ$8&lt;Input!$D$13,IF(AJ$8+$A50&gt;=Input!$D$13,1,INDEX(Input!$M$11:$M$136,AJ$8+$A50)),0)</f>
        <v>1</v>
      </c>
      <c r="AK50">
        <f>IF(AK$8&lt;Input!$D$13,IF(AK$8+$A50&gt;=Input!$D$13,1,INDEX(Input!$M$11:$M$136,AK$8+$A50)),0)</f>
        <v>1</v>
      </c>
      <c r="AL50">
        <f>IF(AL$8&lt;Input!$D$13,IF(AL$8+$A50&gt;=Input!$D$13,1,INDEX(Input!$M$11:$M$136,AL$8+$A50)),0)</f>
        <v>1</v>
      </c>
      <c r="AM50">
        <f>IF(AM$8&lt;Input!$D$13,IF(AM$8+$A50&gt;=Input!$D$13,1,INDEX(Input!$M$11:$M$136,AM$8+$A50)),0)</f>
        <v>1</v>
      </c>
      <c r="AN50">
        <f>IF(AN$8&lt;Input!$D$13,IF(AN$8+$A50&gt;=Input!$D$13,1,INDEX(Input!$M$11:$M$136,AN$8+$A50)),0)</f>
        <v>1</v>
      </c>
      <c r="AO50">
        <f>IF(AO$8&lt;Input!$D$13,IF(AO$8+$A50&gt;=Input!$D$13,1,INDEX(Input!$M$11:$M$136,AO$8+$A50)),0)</f>
        <v>0</v>
      </c>
      <c r="AP50">
        <f>IF(AP$8&lt;Input!$D$13,IF(AP$8+$A50&gt;=Input!$D$13,1,INDEX(Input!$M$11:$M$136,AP$8+$A50)),0)</f>
        <v>0</v>
      </c>
      <c r="AQ50">
        <f>IF(AQ$8&lt;Input!$D$13,IF(AQ$8+$A50&gt;=Input!$D$13,1,INDEX(Input!$M$11:$M$136,AQ$8+$A50)),0)</f>
        <v>0</v>
      </c>
      <c r="AR50">
        <f>IF(AR$8&lt;Input!$D$13,IF(AR$8+$A50&gt;=Input!$D$13,1,INDEX(Input!$M$11:$M$136,AR$8+$A50)),0)</f>
        <v>0</v>
      </c>
      <c r="AS50">
        <f>IF(AS$8&lt;Input!$D$13,IF(AS$8+$A50&gt;=Input!$D$13,1,INDEX(Input!$M$11:$M$136,AS$8+$A50)),0)</f>
        <v>0</v>
      </c>
      <c r="AT50">
        <f>IF(AT$8&lt;Input!$D$13,IF(AT$8+$A50&gt;=Input!$D$13,1,INDEX(Input!$M$11:$M$136,AT$8+$A50)),0)</f>
        <v>0</v>
      </c>
      <c r="AU50">
        <f>IF(AU$8&lt;Input!$D$13,IF(AU$8+$A50&gt;=Input!$D$13,1,INDEX(Input!$M$11:$M$136,AU$8+$A50)),0)</f>
        <v>0</v>
      </c>
      <c r="AV50">
        <f>IF(AV$8&lt;Input!$D$13,IF(AV$8+$A50&gt;=Input!$D$13,1,INDEX(Input!$M$11:$M$136,AV$8+$A50)),0)</f>
        <v>0</v>
      </c>
      <c r="AW50">
        <f>IF(AW$8&lt;Input!$D$13,IF(AW$8+$A50&gt;=Input!$D$13,1,INDEX(Input!$M$11:$M$136,AW$8+$A50)),0)</f>
        <v>0</v>
      </c>
      <c r="AX50">
        <f>IF(AX$8&lt;Input!$D$13,IF(AX$8+$A50&gt;=Input!$D$13,1,INDEX(Input!$M$11:$M$136,AX$8+$A50)),0)</f>
        <v>0</v>
      </c>
      <c r="AY50">
        <f>IF(AY$8&lt;Input!$D$13,IF(AY$8+$A50&gt;=Input!$D$13,1,INDEX(Input!$M$11:$M$136,AY$8+$A50)),0)</f>
        <v>0</v>
      </c>
      <c r="AZ50">
        <f>IF(AZ$8&lt;Input!$D$13,IF(AZ$8+$A50&gt;=Input!$D$13,1,INDEX(Input!$M$11:$M$136,AZ$8+$A50)),0)</f>
        <v>0</v>
      </c>
      <c r="BA50">
        <f>IF(BA$8&lt;Input!$D$13,IF(BA$8+$A50&gt;=Input!$D$13,1,INDEX(Input!$M$11:$M$136,BA$8+$A50)),0)</f>
        <v>0</v>
      </c>
      <c r="BB50">
        <f>IF(BB$8&lt;Input!$D$13,IF(BB$8+$A50&gt;=Input!$D$13,1,INDEX(Input!$M$11:$M$136,BB$8+$A50)),0)</f>
        <v>0</v>
      </c>
      <c r="BC50">
        <f>IF(BC$8&lt;Input!$D$13,IF(BC$8+$A50&gt;=Input!$D$13,1,INDEX(Input!$M$11:$M$136,BC$8+$A50)),0)</f>
        <v>0</v>
      </c>
      <c r="BD50">
        <f>IF(BD$8&lt;Input!$D$13,IF(BD$8+$A50&gt;=Input!$D$13,1,INDEX(Input!$M$11:$M$136,BD$8+$A50)),0)</f>
        <v>0</v>
      </c>
      <c r="BE50">
        <f>IF(BE$8&lt;Input!$D$13,IF(BE$8+$A50&gt;=Input!$D$13,1,INDEX(Input!$M$11:$M$136,BE$8+$A50)),0)</f>
        <v>0</v>
      </c>
      <c r="BF50">
        <f>IF(BF$8&lt;Input!$D$13,IF(BF$8+$A50&gt;=Input!$D$13,1,INDEX(Input!$M$11:$M$136,BF$8+$A50)),0)</f>
        <v>0</v>
      </c>
      <c r="BG50">
        <f>IF(BG$8&lt;Input!$D$13,IF(BG$8+$A50&gt;=Input!$D$13,1,INDEX(Input!$M$11:$M$136,BG$8+$A50)),0)</f>
        <v>0</v>
      </c>
      <c r="BH50">
        <f>IF(BH$8&lt;Input!$D$13,IF(BH$8+$A50&gt;=Input!$D$13,1,INDEX(Input!$M$11:$M$136,BH$8+$A50)),0)</f>
        <v>0</v>
      </c>
      <c r="BI50">
        <f>IF(BI$8&lt;Input!$D$13,IF(BI$8+$A50&gt;=Input!$D$13,1,INDEX(Input!$M$11:$M$136,BI$8+$A50)),0)</f>
        <v>0</v>
      </c>
      <c r="BJ50">
        <f>IF(BJ$8&lt;Input!$D$13,IF(BJ$8+$A50&gt;=Input!$D$13,1,INDEX(Input!$M$11:$M$136,BJ$8+$A50)),0)</f>
        <v>0</v>
      </c>
      <c r="BK50">
        <f>IF(BK$8&lt;Input!$D$13,IF(BK$8+$A50&gt;=Input!$D$13,1,INDEX(Input!$M$11:$M$136,BK$8+$A50)),0)</f>
        <v>0</v>
      </c>
      <c r="BL50">
        <f>IF(BL$8&lt;Input!$D$13,IF(BL$8+$A50&gt;=Input!$D$13,1,INDEX(Input!$M$11:$M$136,BL$8+$A50)),0)</f>
        <v>0</v>
      </c>
      <c r="BM50">
        <f>IF(BM$8&lt;Input!$D$13,IF(BM$8+$A50&gt;=Input!$D$13,1,INDEX(Input!$M$11:$M$136,BM$8+$A50)),0)</f>
        <v>0</v>
      </c>
      <c r="BN50">
        <f>IF(BN$8&lt;Input!$D$13,IF(BN$8+$A50&gt;=Input!$D$13,1,INDEX(Input!$M$11:$M$136,BN$8+$A50)),0)</f>
        <v>0</v>
      </c>
    </row>
    <row r="51" spans="1:66">
      <c r="A51">
        <f>Brx!A51</f>
        <v>40</v>
      </c>
      <c r="C51">
        <f>'AL-R'!C51</f>
        <v>3.1837582428491544E-2</v>
      </c>
      <c r="E51">
        <f t="shared" si="3"/>
        <v>60</v>
      </c>
      <c r="F51">
        <f>IF(F$8&lt;Input!$D$13,IF(F$8+$A51&gt;=Input!$D$13,1,INDEX(Input!$M$11:$M$136,F$8+$A51)),0)</f>
        <v>1</v>
      </c>
      <c r="G51">
        <f>IF(G$8&lt;Input!$D$13,IF(G$8+$A51&gt;=Input!$D$13,1,INDEX(Input!$M$11:$M$136,G$8+$A51)),0)</f>
        <v>1</v>
      </c>
      <c r="H51">
        <f>IF(H$8&lt;Input!$D$13,IF(H$8+$A51&gt;=Input!$D$13,1,INDEX(Input!$M$11:$M$136,H$8+$A51)),0)</f>
        <v>1</v>
      </c>
      <c r="I51">
        <f>IF(I$8&lt;Input!$D$13,IF(I$8+$A51&gt;=Input!$D$13,1,INDEX(Input!$M$11:$M$136,I$8+$A51)),0)</f>
        <v>1</v>
      </c>
      <c r="J51">
        <f>IF(J$8&lt;Input!$D$13,IF(J$8+$A51&gt;=Input!$D$13,1,INDEX(Input!$M$11:$M$136,J$8+$A51)),0)</f>
        <v>1</v>
      </c>
      <c r="K51">
        <f>IF(K$8&lt;Input!$D$13,IF(K$8+$A51&gt;=Input!$D$13,1,INDEX(Input!$M$11:$M$136,K$8+$A51)),0)</f>
        <v>1</v>
      </c>
      <c r="L51">
        <f>IF(L$8&lt;Input!$D$13,IF(L$8+$A51&gt;=Input!$D$13,1,INDEX(Input!$M$11:$M$136,L$8+$A51)),0)</f>
        <v>1</v>
      </c>
      <c r="M51">
        <f>IF(M$8&lt;Input!$D$13,IF(M$8+$A51&gt;=Input!$D$13,1,INDEX(Input!$M$11:$M$136,M$8+$A51)),0)</f>
        <v>1</v>
      </c>
      <c r="N51">
        <f>IF(N$8&lt;Input!$D$13,IF(N$8+$A51&gt;=Input!$D$13,1,INDEX(Input!$M$11:$M$136,N$8+$A51)),0)</f>
        <v>1</v>
      </c>
      <c r="O51">
        <f>IF(O$8&lt;Input!$D$13,IF(O$8+$A51&gt;=Input!$D$13,1,INDEX(Input!$M$11:$M$136,O$8+$A51)),0)</f>
        <v>1</v>
      </c>
      <c r="P51">
        <f>IF(P$8&lt;Input!$D$13,IF(P$8+$A51&gt;=Input!$D$13,1,INDEX(Input!$M$11:$M$136,P$8+$A51)),0)</f>
        <v>1</v>
      </c>
      <c r="Q51">
        <f>IF(Q$8&lt;Input!$D$13,IF(Q$8+$A51&gt;=Input!$D$13,1,INDEX(Input!$M$11:$M$136,Q$8+$A51)),0)</f>
        <v>1</v>
      </c>
      <c r="R51">
        <f>IF(R$8&lt;Input!$D$13,IF(R$8+$A51&gt;=Input!$D$13,1,INDEX(Input!$M$11:$M$136,R$8+$A51)),0)</f>
        <v>1</v>
      </c>
      <c r="S51">
        <f>IF(S$8&lt;Input!$D$13,IF(S$8+$A51&gt;=Input!$D$13,1,INDEX(Input!$M$11:$M$136,S$8+$A51)),0)</f>
        <v>1</v>
      </c>
      <c r="T51">
        <f>IF(T$8&lt;Input!$D$13,IF(T$8+$A51&gt;=Input!$D$13,1,INDEX(Input!$M$11:$M$136,T$8+$A51)),0)</f>
        <v>1</v>
      </c>
      <c r="U51">
        <f>IF(U$8&lt;Input!$D$13,IF(U$8+$A51&gt;=Input!$D$13,1,INDEX(Input!$M$11:$M$136,U$8+$A51)),0)</f>
        <v>1</v>
      </c>
      <c r="V51">
        <f>IF(V$8&lt;Input!$D$13,IF(V$8+$A51&gt;=Input!$D$13,1,INDEX(Input!$M$11:$M$136,V$8+$A51)),0)</f>
        <v>1</v>
      </c>
      <c r="W51">
        <f>IF(W$8&lt;Input!$D$13,IF(W$8+$A51&gt;=Input!$D$13,1,INDEX(Input!$M$11:$M$136,W$8+$A51)),0)</f>
        <v>1</v>
      </c>
      <c r="X51">
        <f>IF(X$8&lt;Input!$D$13,IF(X$8+$A51&gt;=Input!$D$13,1,INDEX(Input!$M$11:$M$136,X$8+$A51)),0)</f>
        <v>1</v>
      </c>
      <c r="Y51">
        <f>IF(Y$8&lt;Input!$D$13,IF(Y$8+$A51&gt;=Input!$D$13,1,INDEX(Input!$M$11:$M$136,Y$8+$A51)),0)</f>
        <v>1</v>
      </c>
      <c r="Z51">
        <f>IF(Z$8&lt;Input!$D$13,IF(Z$8+$A51&gt;=Input!$D$13,1,INDEX(Input!$M$11:$M$136,Z$8+$A51)),0)</f>
        <v>1</v>
      </c>
      <c r="AA51">
        <f>IF(AA$8&lt;Input!$D$13,IF(AA$8+$A51&gt;=Input!$D$13,1,INDEX(Input!$M$11:$M$136,AA$8+$A51)),0)</f>
        <v>1</v>
      </c>
      <c r="AB51">
        <f>IF(AB$8&lt;Input!$D$13,IF(AB$8+$A51&gt;=Input!$D$13,1,INDEX(Input!$M$11:$M$136,AB$8+$A51)),0)</f>
        <v>1</v>
      </c>
      <c r="AC51">
        <f>IF(AC$8&lt;Input!$D$13,IF(AC$8+$A51&gt;=Input!$D$13,1,INDEX(Input!$M$11:$M$136,AC$8+$A51)),0)</f>
        <v>1</v>
      </c>
      <c r="AD51">
        <f>IF(AD$8&lt;Input!$D$13,IF(AD$8+$A51&gt;=Input!$D$13,1,INDEX(Input!$M$11:$M$136,AD$8+$A51)),0)</f>
        <v>1</v>
      </c>
      <c r="AE51">
        <f>IF(AE$8&lt;Input!$D$13,IF(AE$8+$A51&gt;=Input!$D$13,1,INDEX(Input!$M$11:$M$136,AE$8+$A51)),0)</f>
        <v>1</v>
      </c>
      <c r="AF51">
        <f>IF(AF$8&lt;Input!$D$13,IF(AF$8+$A51&gt;=Input!$D$13,1,INDEX(Input!$M$11:$M$136,AF$8+$A51)),0)</f>
        <v>1</v>
      </c>
      <c r="AG51">
        <f>IF(AG$8&lt;Input!$D$13,IF(AG$8+$A51&gt;=Input!$D$13,1,INDEX(Input!$M$11:$M$136,AG$8+$A51)),0)</f>
        <v>1</v>
      </c>
      <c r="AH51">
        <f>IF(AH$8&lt;Input!$D$13,IF(AH$8+$A51&gt;=Input!$D$13,1,INDEX(Input!$M$11:$M$136,AH$8+$A51)),0)</f>
        <v>1</v>
      </c>
      <c r="AI51">
        <f>IF(AI$8&lt;Input!$D$13,IF(AI$8+$A51&gt;=Input!$D$13,1,INDEX(Input!$M$11:$M$136,AI$8+$A51)),0)</f>
        <v>1</v>
      </c>
      <c r="AJ51">
        <f>IF(AJ$8&lt;Input!$D$13,IF(AJ$8+$A51&gt;=Input!$D$13,1,INDEX(Input!$M$11:$M$136,AJ$8+$A51)),0)</f>
        <v>1</v>
      </c>
      <c r="AK51">
        <f>IF(AK$8&lt;Input!$D$13,IF(AK$8+$A51&gt;=Input!$D$13,1,INDEX(Input!$M$11:$M$136,AK$8+$A51)),0)</f>
        <v>1</v>
      </c>
      <c r="AL51">
        <f>IF(AL$8&lt;Input!$D$13,IF(AL$8+$A51&gt;=Input!$D$13,1,INDEX(Input!$M$11:$M$136,AL$8+$A51)),0)</f>
        <v>1</v>
      </c>
      <c r="AM51">
        <f>IF(AM$8&lt;Input!$D$13,IF(AM$8+$A51&gt;=Input!$D$13,1,INDEX(Input!$M$11:$M$136,AM$8+$A51)),0)</f>
        <v>1</v>
      </c>
      <c r="AN51">
        <f>IF(AN$8&lt;Input!$D$13,IF(AN$8+$A51&gt;=Input!$D$13,1,INDEX(Input!$M$11:$M$136,AN$8+$A51)),0)</f>
        <v>1</v>
      </c>
      <c r="AO51">
        <f>IF(AO$8&lt;Input!$D$13,IF(AO$8+$A51&gt;=Input!$D$13,1,INDEX(Input!$M$11:$M$136,AO$8+$A51)),0)</f>
        <v>0</v>
      </c>
      <c r="AP51">
        <f>IF(AP$8&lt;Input!$D$13,IF(AP$8+$A51&gt;=Input!$D$13,1,INDEX(Input!$M$11:$M$136,AP$8+$A51)),0)</f>
        <v>0</v>
      </c>
      <c r="AQ51">
        <f>IF(AQ$8&lt;Input!$D$13,IF(AQ$8+$A51&gt;=Input!$D$13,1,INDEX(Input!$M$11:$M$136,AQ$8+$A51)),0)</f>
        <v>0</v>
      </c>
      <c r="AR51">
        <f>IF(AR$8&lt;Input!$D$13,IF(AR$8+$A51&gt;=Input!$D$13,1,INDEX(Input!$M$11:$M$136,AR$8+$A51)),0)</f>
        <v>0</v>
      </c>
      <c r="AS51">
        <f>IF(AS$8&lt;Input!$D$13,IF(AS$8+$A51&gt;=Input!$D$13,1,INDEX(Input!$M$11:$M$136,AS$8+$A51)),0)</f>
        <v>0</v>
      </c>
      <c r="AT51">
        <f>IF(AT$8&lt;Input!$D$13,IF(AT$8+$A51&gt;=Input!$D$13,1,INDEX(Input!$M$11:$M$136,AT$8+$A51)),0)</f>
        <v>0</v>
      </c>
      <c r="AU51">
        <f>IF(AU$8&lt;Input!$D$13,IF(AU$8+$A51&gt;=Input!$D$13,1,INDEX(Input!$M$11:$M$136,AU$8+$A51)),0)</f>
        <v>0</v>
      </c>
      <c r="AV51">
        <f>IF(AV$8&lt;Input!$D$13,IF(AV$8+$A51&gt;=Input!$D$13,1,INDEX(Input!$M$11:$M$136,AV$8+$A51)),0)</f>
        <v>0</v>
      </c>
      <c r="AW51">
        <f>IF(AW$8&lt;Input!$D$13,IF(AW$8+$A51&gt;=Input!$D$13,1,INDEX(Input!$M$11:$M$136,AW$8+$A51)),0)</f>
        <v>0</v>
      </c>
      <c r="AX51">
        <f>IF(AX$8&lt;Input!$D$13,IF(AX$8+$A51&gt;=Input!$D$13,1,INDEX(Input!$M$11:$M$136,AX$8+$A51)),0)</f>
        <v>0</v>
      </c>
      <c r="AY51">
        <f>IF(AY$8&lt;Input!$D$13,IF(AY$8+$A51&gt;=Input!$D$13,1,INDEX(Input!$M$11:$M$136,AY$8+$A51)),0)</f>
        <v>0</v>
      </c>
      <c r="AZ51">
        <f>IF(AZ$8&lt;Input!$D$13,IF(AZ$8+$A51&gt;=Input!$D$13,1,INDEX(Input!$M$11:$M$136,AZ$8+$A51)),0)</f>
        <v>0</v>
      </c>
      <c r="BA51">
        <f>IF(BA$8&lt;Input!$D$13,IF(BA$8+$A51&gt;=Input!$D$13,1,INDEX(Input!$M$11:$M$136,BA$8+$A51)),0)</f>
        <v>0</v>
      </c>
      <c r="BB51">
        <f>IF(BB$8&lt;Input!$D$13,IF(BB$8+$A51&gt;=Input!$D$13,1,INDEX(Input!$M$11:$M$136,BB$8+$A51)),0)</f>
        <v>0</v>
      </c>
      <c r="BC51">
        <f>IF(BC$8&lt;Input!$D$13,IF(BC$8+$A51&gt;=Input!$D$13,1,INDEX(Input!$M$11:$M$136,BC$8+$A51)),0)</f>
        <v>0</v>
      </c>
      <c r="BD51">
        <f>IF(BD$8&lt;Input!$D$13,IF(BD$8+$A51&gt;=Input!$D$13,1,INDEX(Input!$M$11:$M$136,BD$8+$A51)),0)</f>
        <v>0</v>
      </c>
      <c r="BE51">
        <f>IF(BE$8&lt;Input!$D$13,IF(BE$8+$A51&gt;=Input!$D$13,1,INDEX(Input!$M$11:$M$136,BE$8+$A51)),0)</f>
        <v>0</v>
      </c>
      <c r="BF51">
        <f>IF(BF$8&lt;Input!$D$13,IF(BF$8+$A51&gt;=Input!$D$13,1,INDEX(Input!$M$11:$M$136,BF$8+$A51)),0)</f>
        <v>0</v>
      </c>
      <c r="BG51">
        <f>IF(BG$8&lt;Input!$D$13,IF(BG$8+$A51&gt;=Input!$D$13,1,INDEX(Input!$M$11:$M$136,BG$8+$A51)),0)</f>
        <v>0</v>
      </c>
      <c r="BH51">
        <f>IF(BH$8&lt;Input!$D$13,IF(BH$8+$A51&gt;=Input!$D$13,1,INDEX(Input!$M$11:$M$136,BH$8+$A51)),0)</f>
        <v>0</v>
      </c>
      <c r="BI51">
        <f>IF(BI$8&lt;Input!$D$13,IF(BI$8+$A51&gt;=Input!$D$13,1,INDEX(Input!$M$11:$M$136,BI$8+$A51)),0)</f>
        <v>0</v>
      </c>
      <c r="BJ51">
        <f>IF(BJ$8&lt;Input!$D$13,IF(BJ$8+$A51&gt;=Input!$D$13,1,INDEX(Input!$M$11:$M$136,BJ$8+$A51)),0)</f>
        <v>0</v>
      </c>
      <c r="BK51">
        <f>IF(BK$8&lt;Input!$D$13,IF(BK$8+$A51&gt;=Input!$D$13,1,INDEX(Input!$M$11:$M$136,BK$8+$A51)),0)</f>
        <v>0</v>
      </c>
      <c r="BL51">
        <f>IF(BL$8&lt;Input!$D$13,IF(BL$8+$A51&gt;=Input!$D$13,1,INDEX(Input!$M$11:$M$136,BL$8+$A51)),0)</f>
        <v>0</v>
      </c>
      <c r="BM51">
        <f>IF(BM$8&lt;Input!$D$13,IF(BM$8+$A51&gt;=Input!$D$13,1,INDEX(Input!$M$11:$M$136,BM$8+$A51)),0)</f>
        <v>0</v>
      </c>
      <c r="BN51">
        <f>IF(BN$8&lt;Input!$D$13,IF(BN$8+$A51&gt;=Input!$D$13,1,INDEX(Input!$M$11:$M$136,BN$8+$A51)),0)</f>
        <v>0</v>
      </c>
    </row>
    <row r="52" spans="1:66">
      <c r="A52">
        <f>Brx!A52</f>
        <v>41</v>
      </c>
      <c r="C52">
        <f>'AL-R'!C52</f>
        <v>2.920879121879958E-2</v>
      </c>
      <c r="E52">
        <f t="shared" si="3"/>
        <v>61</v>
      </c>
      <c r="F52">
        <f>IF(F$8&lt;Input!$D$13,IF(F$8+$A52&gt;=Input!$D$13,1,INDEX(Input!$M$11:$M$136,F$8+$A52)),0)</f>
        <v>1</v>
      </c>
      <c r="G52">
        <f>IF(G$8&lt;Input!$D$13,IF(G$8+$A52&gt;=Input!$D$13,1,INDEX(Input!$M$11:$M$136,G$8+$A52)),0)</f>
        <v>1</v>
      </c>
      <c r="H52">
        <f>IF(H$8&lt;Input!$D$13,IF(H$8+$A52&gt;=Input!$D$13,1,INDEX(Input!$M$11:$M$136,H$8+$A52)),0)</f>
        <v>1</v>
      </c>
      <c r="I52">
        <f>IF(I$8&lt;Input!$D$13,IF(I$8+$A52&gt;=Input!$D$13,1,INDEX(Input!$M$11:$M$136,I$8+$A52)),0)</f>
        <v>1</v>
      </c>
      <c r="J52">
        <f>IF(J$8&lt;Input!$D$13,IF(J$8+$A52&gt;=Input!$D$13,1,INDEX(Input!$M$11:$M$136,J$8+$A52)),0)</f>
        <v>1</v>
      </c>
      <c r="K52">
        <f>IF(K$8&lt;Input!$D$13,IF(K$8+$A52&gt;=Input!$D$13,1,INDEX(Input!$M$11:$M$136,K$8+$A52)),0)</f>
        <v>1</v>
      </c>
      <c r="L52">
        <f>IF(L$8&lt;Input!$D$13,IF(L$8+$A52&gt;=Input!$D$13,1,INDEX(Input!$M$11:$M$136,L$8+$A52)),0)</f>
        <v>1</v>
      </c>
      <c r="M52">
        <f>IF(M$8&lt;Input!$D$13,IF(M$8+$A52&gt;=Input!$D$13,1,INDEX(Input!$M$11:$M$136,M$8+$A52)),0)</f>
        <v>1</v>
      </c>
      <c r="N52">
        <f>IF(N$8&lt;Input!$D$13,IF(N$8+$A52&gt;=Input!$D$13,1,INDEX(Input!$M$11:$M$136,N$8+$A52)),0)</f>
        <v>1</v>
      </c>
      <c r="O52">
        <f>IF(O$8&lt;Input!$D$13,IF(O$8+$A52&gt;=Input!$D$13,1,INDEX(Input!$M$11:$M$136,O$8+$A52)),0)</f>
        <v>1</v>
      </c>
      <c r="P52">
        <f>IF(P$8&lt;Input!$D$13,IF(P$8+$A52&gt;=Input!$D$13,1,INDEX(Input!$M$11:$M$136,P$8+$A52)),0)</f>
        <v>1</v>
      </c>
      <c r="Q52">
        <f>IF(Q$8&lt;Input!$D$13,IF(Q$8+$A52&gt;=Input!$D$13,1,INDEX(Input!$M$11:$M$136,Q$8+$A52)),0)</f>
        <v>1</v>
      </c>
      <c r="R52">
        <f>IF(R$8&lt;Input!$D$13,IF(R$8+$A52&gt;=Input!$D$13,1,INDEX(Input!$M$11:$M$136,R$8+$A52)),0)</f>
        <v>1</v>
      </c>
      <c r="S52">
        <f>IF(S$8&lt;Input!$D$13,IF(S$8+$A52&gt;=Input!$D$13,1,INDEX(Input!$M$11:$M$136,S$8+$A52)),0)</f>
        <v>1</v>
      </c>
      <c r="T52">
        <f>IF(T$8&lt;Input!$D$13,IF(T$8+$A52&gt;=Input!$D$13,1,INDEX(Input!$M$11:$M$136,T$8+$A52)),0)</f>
        <v>1</v>
      </c>
      <c r="U52">
        <f>IF(U$8&lt;Input!$D$13,IF(U$8+$A52&gt;=Input!$D$13,1,INDEX(Input!$M$11:$M$136,U$8+$A52)),0)</f>
        <v>1</v>
      </c>
      <c r="V52">
        <f>IF(V$8&lt;Input!$D$13,IF(V$8+$A52&gt;=Input!$D$13,1,INDEX(Input!$M$11:$M$136,V$8+$A52)),0)</f>
        <v>1</v>
      </c>
      <c r="W52">
        <f>IF(W$8&lt;Input!$D$13,IF(W$8+$A52&gt;=Input!$D$13,1,INDEX(Input!$M$11:$M$136,W$8+$A52)),0)</f>
        <v>1</v>
      </c>
      <c r="X52">
        <f>IF(X$8&lt;Input!$D$13,IF(X$8+$A52&gt;=Input!$D$13,1,INDEX(Input!$M$11:$M$136,X$8+$A52)),0)</f>
        <v>1</v>
      </c>
      <c r="Y52">
        <f>IF(Y$8&lt;Input!$D$13,IF(Y$8+$A52&gt;=Input!$D$13,1,INDEX(Input!$M$11:$M$136,Y$8+$A52)),0)</f>
        <v>1</v>
      </c>
      <c r="Z52">
        <f>IF(Z$8&lt;Input!$D$13,IF(Z$8+$A52&gt;=Input!$D$13,1,INDEX(Input!$M$11:$M$136,Z$8+$A52)),0)</f>
        <v>1</v>
      </c>
      <c r="AA52">
        <f>IF(AA$8&lt;Input!$D$13,IF(AA$8+$A52&gt;=Input!$D$13,1,INDEX(Input!$M$11:$M$136,AA$8+$A52)),0)</f>
        <v>1</v>
      </c>
      <c r="AB52">
        <f>IF(AB$8&lt;Input!$D$13,IF(AB$8+$A52&gt;=Input!$D$13,1,INDEX(Input!$M$11:$M$136,AB$8+$A52)),0)</f>
        <v>1</v>
      </c>
      <c r="AC52">
        <f>IF(AC$8&lt;Input!$D$13,IF(AC$8+$A52&gt;=Input!$D$13,1,INDEX(Input!$M$11:$M$136,AC$8+$A52)),0)</f>
        <v>1</v>
      </c>
      <c r="AD52">
        <f>IF(AD$8&lt;Input!$D$13,IF(AD$8+$A52&gt;=Input!$D$13,1,INDEX(Input!$M$11:$M$136,AD$8+$A52)),0)</f>
        <v>1</v>
      </c>
      <c r="AE52">
        <f>IF(AE$8&lt;Input!$D$13,IF(AE$8+$A52&gt;=Input!$D$13,1,INDEX(Input!$M$11:$M$136,AE$8+$A52)),0)</f>
        <v>1</v>
      </c>
      <c r="AF52">
        <f>IF(AF$8&lt;Input!$D$13,IF(AF$8+$A52&gt;=Input!$D$13,1,INDEX(Input!$M$11:$M$136,AF$8+$A52)),0)</f>
        <v>1</v>
      </c>
      <c r="AG52">
        <f>IF(AG$8&lt;Input!$D$13,IF(AG$8+$A52&gt;=Input!$D$13,1,INDEX(Input!$M$11:$M$136,AG$8+$A52)),0)</f>
        <v>1</v>
      </c>
      <c r="AH52">
        <f>IF(AH$8&lt;Input!$D$13,IF(AH$8+$A52&gt;=Input!$D$13,1,INDEX(Input!$M$11:$M$136,AH$8+$A52)),0)</f>
        <v>1</v>
      </c>
      <c r="AI52">
        <f>IF(AI$8&lt;Input!$D$13,IF(AI$8+$A52&gt;=Input!$D$13,1,INDEX(Input!$M$11:$M$136,AI$8+$A52)),0)</f>
        <v>1</v>
      </c>
      <c r="AJ52">
        <f>IF(AJ$8&lt;Input!$D$13,IF(AJ$8+$A52&gt;=Input!$D$13,1,INDEX(Input!$M$11:$M$136,AJ$8+$A52)),0)</f>
        <v>1</v>
      </c>
      <c r="AK52">
        <f>IF(AK$8&lt;Input!$D$13,IF(AK$8+$A52&gt;=Input!$D$13,1,INDEX(Input!$M$11:$M$136,AK$8+$A52)),0)</f>
        <v>1</v>
      </c>
      <c r="AL52">
        <f>IF(AL$8&lt;Input!$D$13,IF(AL$8+$A52&gt;=Input!$D$13,1,INDEX(Input!$M$11:$M$136,AL$8+$A52)),0)</f>
        <v>1</v>
      </c>
      <c r="AM52">
        <f>IF(AM$8&lt;Input!$D$13,IF(AM$8+$A52&gt;=Input!$D$13,1,INDEX(Input!$M$11:$M$136,AM$8+$A52)),0)</f>
        <v>1</v>
      </c>
      <c r="AN52">
        <f>IF(AN$8&lt;Input!$D$13,IF(AN$8+$A52&gt;=Input!$D$13,1,INDEX(Input!$M$11:$M$136,AN$8+$A52)),0)</f>
        <v>1</v>
      </c>
      <c r="AO52">
        <f>IF(AO$8&lt;Input!$D$13,IF(AO$8+$A52&gt;=Input!$D$13,1,INDEX(Input!$M$11:$M$136,AO$8+$A52)),0)</f>
        <v>0</v>
      </c>
      <c r="AP52">
        <f>IF(AP$8&lt;Input!$D$13,IF(AP$8+$A52&gt;=Input!$D$13,1,INDEX(Input!$M$11:$M$136,AP$8+$A52)),0)</f>
        <v>0</v>
      </c>
      <c r="AQ52">
        <f>IF(AQ$8&lt;Input!$D$13,IF(AQ$8+$A52&gt;=Input!$D$13,1,INDEX(Input!$M$11:$M$136,AQ$8+$A52)),0)</f>
        <v>0</v>
      </c>
      <c r="AR52">
        <f>IF(AR$8&lt;Input!$D$13,IF(AR$8+$A52&gt;=Input!$D$13,1,INDEX(Input!$M$11:$M$136,AR$8+$A52)),0)</f>
        <v>0</v>
      </c>
      <c r="AS52">
        <f>IF(AS$8&lt;Input!$D$13,IF(AS$8+$A52&gt;=Input!$D$13,1,INDEX(Input!$M$11:$M$136,AS$8+$A52)),0)</f>
        <v>0</v>
      </c>
      <c r="AT52">
        <f>IF(AT$8&lt;Input!$D$13,IF(AT$8+$A52&gt;=Input!$D$13,1,INDEX(Input!$M$11:$M$136,AT$8+$A52)),0)</f>
        <v>0</v>
      </c>
      <c r="AU52">
        <f>IF(AU$8&lt;Input!$D$13,IF(AU$8+$A52&gt;=Input!$D$13,1,INDEX(Input!$M$11:$M$136,AU$8+$A52)),0)</f>
        <v>0</v>
      </c>
      <c r="AV52">
        <f>IF(AV$8&lt;Input!$D$13,IF(AV$8+$A52&gt;=Input!$D$13,1,INDEX(Input!$M$11:$M$136,AV$8+$A52)),0)</f>
        <v>0</v>
      </c>
      <c r="AW52">
        <f>IF(AW$8&lt;Input!$D$13,IF(AW$8+$A52&gt;=Input!$D$13,1,INDEX(Input!$M$11:$M$136,AW$8+$A52)),0)</f>
        <v>0</v>
      </c>
      <c r="AX52">
        <f>IF(AX$8&lt;Input!$D$13,IF(AX$8+$A52&gt;=Input!$D$13,1,INDEX(Input!$M$11:$M$136,AX$8+$A52)),0)</f>
        <v>0</v>
      </c>
      <c r="AY52">
        <f>IF(AY$8&lt;Input!$D$13,IF(AY$8+$A52&gt;=Input!$D$13,1,INDEX(Input!$M$11:$M$136,AY$8+$A52)),0)</f>
        <v>0</v>
      </c>
      <c r="AZ52">
        <f>IF(AZ$8&lt;Input!$D$13,IF(AZ$8+$A52&gt;=Input!$D$13,1,INDEX(Input!$M$11:$M$136,AZ$8+$A52)),0)</f>
        <v>0</v>
      </c>
      <c r="BA52">
        <f>IF(BA$8&lt;Input!$D$13,IF(BA$8+$A52&gt;=Input!$D$13,1,INDEX(Input!$M$11:$M$136,BA$8+$A52)),0)</f>
        <v>0</v>
      </c>
      <c r="BB52">
        <f>IF(BB$8&lt;Input!$D$13,IF(BB$8+$A52&gt;=Input!$D$13,1,INDEX(Input!$M$11:$M$136,BB$8+$A52)),0)</f>
        <v>0</v>
      </c>
      <c r="BC52">
        <f>IF(BC$8&lt;Input!$D$13,IF(BC$8+$A52&gt;=Input!$D$13,1,INDEX(Input!$M$11:$M$136,BC$8+$A52)),0)</f>
        <v>0</v>
      </c>
      <c r="BD52">
        <f>IF(BD$8&lt;Input!$D$13,IF(BD$8+$A52&gt;=Input!$D$13,1,INDEX(Input!$M$11:$M$136,BD$8+$A52)),0)</f>
        <v>0</v>
      </c>
      <c r="BE52">
        <f>IF(BE$8&lt;Input!$D$13,IF(BE$8+$A52&gt;=Input!$D$13,1,INDEX(Input!$M$11:$M$136,BE$8+$A52)),0)</f>
        <v>0</v>
      </c>
      <c r="BF52">
        <f>IF(BF$8&lt;Input!$D$13,IF(BF$8+$A52&gt;=Input!$D$13,1,INDEX(Input!$M$11:$M$136,BF$8+$A52)),0)</f>
        <v>0</v>
      </c>
      <c r="BG52">
        <f>IF(BG$8&lt;Input!$D$13,IF(BG$8+$A52&gt;=Input!$D$13,1,INDEX(Input!$M$11:$M$136,BG$8+$A52)),0)</f>
        <v>0</v>
      </c>
      <c r="BH52">
        <f>IF(BH$8&lt;Input!$D$13,IF(BH$8+$A52&gt;=Input!$D$13,1,INDEX(Input!$M$11:$M$136,BH$8+$A52)),0)</f>
        <v>0</v>
      </c>
      <c r="BI52">
        <f>IF(BI$8&lt;Input!$D$13,IF(BI$8+$A52&gt;=Input!$D$13,1,INDEX(Input!$M$11:$M$136,BI$8+$A52)),0)</f>
        <v>0</v>
      </c>
      <c r="BJ52">
        <f>IF(BJ$8&lt;Input!$D$13,IF(BJ$8+$A52&gt;=Input!$D$13,1,INDEX(Input!$M$11:$M$136,BJ$8+$A52)),0)</f>
        <v>0</v>
      </c>
      <c r="BK52">
        <f>IF(BK$8&lt;Input!$D$13,IF(BK$8+$A52&gt;=Input!$D$13,1,INDEX(Input!$M$11:$M$136,BK$8+$A52)),0)</f>
        <v>0</v>
      </c>
      <c r="BL52">
        <f>IF(BL$8&lt;Input!$D$13,IF(BL$8+$A52&gt;=Input!$D$13,1,INDEX(Input!$M$11:$M$136,BL$8+$A52)),0)</f>
        <v>0</v>
      </c>
      <c r="BM52">
        <f>IF(BM$8&lt;Input!$D$13,IF(BM$8+$A52&gt;=Input!$D$13,1,INDEX(Input!$M$11:$M$136,BM$8+$A52)),0)</f>
        <v>0</v>
      </c>
      <c r="BN52">
        <f>IF(BN$8&lt;Input!$D$13,IF(BN$8+$A52&gt;=Input!$D$13,1,INDEX(Input!$M$11:$M$136,BN$8+$A52)),0)</f>
        <v>0</v>
      </c>
    </row>
    <row r="53" spans="1:66">
      <c r="A53">
        <f>Brx!A53</f>
        <v>42</v>
      </c>
      <c r="C53">
        <f>'AL-R'!C53</f>
        <v>2.6797056164036312E-2</v>
      </c>
      <c r="E53">
        <f t="shared" si="3"/>
        <v>62</v>
      </c>
      <c r="F53">
        <f>IF(F$8&lt;Input!$D$13,IF(F$8+$A53&gt;=Input!$D$13,1,INDEX(Input!$M$11:$M$136,F$8+$A53)),0)</f>
        <v>1</v>
      </c>
      <c r="G53">
        <f>IF(G$8&lt;Input!$D$13,IF(G$8+$A53&gt;=Input!$D$13,1,INDEX(Input!$M$11:$M$136,G$8+$A53)),0)</f>
        <v>1</v>
      </c>
      <c r="H53">
        <f>IF(H$8&lt;Input!$D$13,IF(H$8+$A53&gt;=Input!$D$13,1,INDEX(Input!$M$11:$M$136,H$8+$A53)),0)</f>
        <v>1</v>
      </c>
      <c r="I53">
        <f>IF(I$8&lt;Input!$D$13,IF(I$8+$A53&gt;=Input!$D$13,1,INDEX(Input!$M$11:$M$136,I$8+$A53)),0)</f>
        <v>1</v>
      </c>
      <c r="J53">
        <f>IF(J$8&lt;Input!$D$13,IF(J$8+$A53&gt;=Input!$D$13,1,INDEX(Input!$M$11:$M$136,J$8+$A53)),0)</f>
        <v>1</v>
      </c>
      <c r="K53">
        <f>IF(K$8&lt;Input!$D$13,IF(K$8+$A53&gt;=Input!$D$13,1,INDEX(Input!$M$11:$M$136,K$8+$A53)),0)</f>
        <v>1</v>
      </c>
      <c r="L53">
        <f>IF(L$8&lt;Input!$D$13,IF(L$8+$A53&gt;=Input!$D$13,1,INDEX(Input!$M$11:$M$136,L$8+$A53)),0)</f>
        <v>1</v>
      </c>
      <c r="M53">
        <f>IF(M$8&lt;Input!$D$13,IF(M$8+$A53&gt;=Input!$D$13,1,INDEX(Input!$M$11:$M$136,M$8+$A53)),0)</f>
        <v>1</v>
      </c>
      <c r="N53">
        <f>IF(N$8&lt;Input!$D$13,IF(N$8+$A53&gt;=Input!$D$13,1,INDEX(Input!$M$11:$M$136,N$8+$A53)),0)</f>
        <v>1</v>
      </c>
      <c r="O53">
        <f>IF(O$8&lt;Input!$D$13,IF(O$8+$A53&gt;=Input!$D$13,1,INDEX(Input!$M$11:$M$136,O$8+$A53)),0)</f>
        <v>1</v>
      </c>
      <c r="P53">
        <f>IF(P$8&lt;Input!$D$13,IF(P$8+$A53&gt;=Input!$D$13,1,INDEX(Input!$M$11:$M$136,P$8+$A53)),0)</f>
        <v>1</v>
      </c>
      <c r="Q53">
        <f>IF(Q$8&lt;Input!$D$13,IF(Q$8+$A53&gt;=Input!$D$13,1,INDEX(Input!$M$11:$M$136,Q$8+$A53)),0)</f>
        <v>1</v>
      </c>
      <c r="R53">
        <f>IF(R$8&lt;Input!$D$13,IF(R$8+$A53&gt;=Input!$D$13,1,INDEX(Input!$M$11:$M$136,R$8+$A53)),0)</f>
        <v>1</v>
      </c>
      <c r="S53">
        <f>IF(S$8&lt;Input!$D$13,IF(S$8+$A53&gt;=Input!$D$13,1,INDEX(Input!$M$11:$M$136,S$8+$A53)),0)</f>
        <v>1</v>
      </c>
      <c r="T53">
        <f>IF(T$8&lt;Input!$D$13,IF(T$8+$A53&gt;=Input!$D$13,1,INDEX(Input!$M$11:$M$136,T$8+$A53)),0)</f>
        <v>1</v>
      </c>
      <c r="U53">
        <f>IF(U$8&lt;Input!$D$13,IF(U$8+$A53&gt;=Input!$D$13,1,INDEX(Input!$M$11:$M$136,U$8+$A53)),0)</f>
        <v>1</v>
      </c>
      <c r="V53">
        <f>IF(V$8&lt;Input!$D$13,IF(V$8+$A53&gt;=Input!$D$13,1,INDEX(Input!$M$11:$M$136,V$8+$A53)),0)</f>
        <v>1</v>
      </c>
      <c r="W53">
        <f>IF(W$8&lt;Input!$D$13,IF(W$8+$A53&gt;=Input!$D$13,1,INDEX(Input!$M$11:$M$136,W$8+$A53)),0)</f>
        <v>1</v>
      </c>
      <c r="X53">
        <f>IF(X$8&lt;Input!$D$13,IF(X$8+$A53&gt;=Input!$D$13,1,INDEX(Input!$M$11:$M$136,X$8+$A53)),0)</f>
        <v>1</v>
      </c>
      <c r="Y53">
        <f>IF(Y$8&lt;Input!$D$13,IF(Y$8+$A53&gt;=Input!$D$13,1,INDEX(Input!$M$11:$M$136,Y$8+$A53)),0)</f>
        <v>1</v>
      </c>
      <c r="Z53">
        <f>IF(Z$8&lt;Input!$D$13,IF(Z$8+$A53&gt;=Input!$D$13,1,INDEX(Input!$M$11:$M$136,Z$8+$A53)),0)</f>
        <v>1</v>
      </c>
      <c r="AA53">
        <f>IF(AA$8&lt;Input!$D$13,IF(AA$8+$A53&gt;=Input!$D$13,1,INDEX(Input!$M$11:$M$136,AA$8+$A53)),0)</f>
        <v>1</v>
      </c>
      <c r="AB53">
        <f>IF(AB$8&lt;Input!$D$13,IF(AB$8+$A53&gt;=Input!$D$13,1,INDEX(Input!$M$11:$M$136,AB$8+$A53)),0)</f>
        <v>1</v>
      </c>
      <c r="AC53">
        <f>IF(AC$8&lt;Input!$D$13,IF(AC$8+$A53&gt;=Input!$D$13,1,INDEX(Input!$M$11:$M$136,AC$8+$A53)),0)</f>
        <v>1</v>
      </c>
      <c r="AD53">
        <f>IF(AD$8&lt;Input!$D$13,IF(AD$8+$A53&gt;=Input!$D$13,1,INDEX(Input!$M$11:$M$136,AD$8+$A53)),0)</f>
        <v>1</v>
      </c>
      <c r="AE53">
        <f>IF(AE$8&lt;Input!$D$13,IF(AE$8+$A53&gt;=Input!$D$13,1,INDEX(Input!$M$11:$M$136,AE$8+$A53)),0)</f>
        <v>1</v>
      </c>
      <c r="AF53">
        <f>IF(AF$8&lt;Input!$D$13,IF(AF$8+$A53&gt;=Input!$D$13,1,INDEX(Input!$M$11:$M$136,AF$8+$A53)),0)</f>
        <v>1</v>
      </c>
      <c r="AG53">
        <f>IF(AG$8&lt;Input!$D$13,IF(AG$8+$A53&gt;=Input!$D$13,1,INDEX(Input!$M$11:$M$136,AG$8+$A53)),0)</f>
        <v>1</v>
      </c>
      <c r="AH53">
        <f>IF(AH$8&lt;Input!$D$13,IF(AH$8+$A53&gt;=Input!$D$13,1,INDEX(Input!$M$11:$M$136,AH$8+$A53)),0)</f>
        <v>1</v>
      </c>
      <c r="AI53">
        <f>IF(AI$8&lt;Input!$D$13,IF(AI$8+$A53&gt;=Input!$D$13,1,INDEX(Input!$M$11:$M$136,AI$8+$A53)),0)</f>
        <v>1</v>
      </c>
      <c r="AJ53">
        <f>IF(AJ$8&lt;Input!$D$13,IF(AJ$8+$A53&gt;=Input!$D$13,1,INDEX(Input!$M$11:$M$136,AJ$8+$A53)),0)</f>
        <v>1</v>
      </c>
      <c r="AK53">
        <f>IF(AK$8&lt;Input!$D$13,IF(AK$8+$A53&gt;=Input!$D$13,1,INDEX(Input!$M$11:$M$136,AK$8+$A53)),0)</f>
        <v>1</v>
      </c>
      <c r="AL53">
        <f>IF(AL$8&lt;Input!$D$13,IF(AL$8+$A53&gt;=Input!$D$13,1,INDEX(Input!$M$11:$M$136,AL$8+$A53)),0)</f>
        <v>1</v>
      </c>
      <c r="AM53">
        <f>IF(AM$8&lt;Input!$D$13,IF(AM$8+$A53&gt;=Input!$D$13,1,INDEX(Input!$M$11:$M$136,AM$8+$A53)),0)</f>
        <v>1</v>
      </c>
      <c r="AN53">
        <f>IF(AN$8&lt;Input!$D$13,IF(AN$8+$A53&gt;=Input!$D$13,1,INDEX(Input!$M$11:$M$136,AN$8+$A53)),0)</f>
        <v>1</v>
      </c>
      <c r="AO53">
        <f>IF(AO$8&lt;Input!$D$13,IF(AO$8+$A53&gt;=Input!$D$13,1,INDEX(Input!$M$11:$M$136,AO$8+$A53)),0)</f>
        <v>0</v>
      </c>
      <c r="AP53">
        <f>IF(AP$8&lt;Input!$D$13,IF(AP$8+$A53&gt;=Input!$D$13,1,INDEX(Input!$M$11:$M$136,AP$8+$A53)),0)</f>
        <v>0</v>
      </c>
      <c r="AQ53">
        <f>IF(AQ$8&lt;Input!$D$13,IF(AQ$8+$A53&gt;=Input!$D$13,1,INDEX(Input!$M$11:$M$136,AQ$8+$A53)),0)</f>
        <v>0</v>
      </c>
      <c r="AR53">
        <f>IF(AR$8&lt;Input!$D$13,IF(AR$8+$A53&gt;=Input!$D$13,1,INDEX(Input!$M$11:$M$136,AR$8+$A53)),0)</f>
        <v>0</v>
      </c>
      <c r="AS53">
        <f>IF(AS$8&lt;Input!$D$13,IF(AS$8+$A53&gt;=Input!$D$13,1,INDEX(Input!$M$11:$M$136,AS$8+$A53)),0)</f>
        <v>0</v>
      </c>
      <c r="AT53">
        <f>IF(AT$8&lt;Input!$D$13,IF(AT$8+$A53&gt;=Input!$D$13,1,INDEX(Input!$M$11:$M$136,AT$8+$A53)),0)</f>
        <v>0</v>
      </c>
      <c r="AU53">
        <f>IF(AU$8&lt;Input!$D$13,IF(AU$8+$A53&gt;=Input!$D$13,1,INDEX(Input!$M$11:$M$136,AU$8+$A53)),0)</f>
        <v>0</v>
      </c>
      <c r="AV53">
        <f>IF(AV$8&lt;Input!$D$13,IF(AV$8+$A53&gt;=Input!$D$13,1,INDEX(Input!$M$11:$M$136,AV$8+$A53)),0)</f>
        <v>0</v>
      </c>
      <c r="AW53">
        <f>IF(AW$8&lt;Input!$D$13,IF(AW$8+$A53&gt;=Input!$D$13,1,INDEX(Input!$M$11:$M$136,AW$8+$A53)),0)</f>
        <v>0</v>
      </c>
      <c r="AX53">
        <f>IF(AX$8&lt;Input!$D$13,IF(AX$8+$A53&gt;=Input!$D$13,1,INDEX(Input!$M$11:$M$136,AX$8+$A53)),0)</f>
        <v>0</v>
      </c>
      <c r="AY53">
        <f>IF(AY$8&lt;Input!$D$13,IF(AY$8+$A53&gt;=Input!$D$13,1,INDEX(Input!$M$11:$M$136,AY$8+$A53)),0)</f>
        <v>0</v>
      </c>
      <c r="AZ53">
        <f>IF(AZ$8&lt;Input!$D$13,IF(AZ$8+$A53&gt;=Input!$D$13,1,INDEX(Input!$M$11:$M$136,AZ$8+$A53)),0)</f>
        <v>0</v>
      </c>
      <c r="BA53">
        <f>IF(BA$8&lt;Input!$D$13,IF(BA$8+$A53&gt;=Input!$D$13,1,INDEX(Input!$M$11:$M$136,BA$8+$A53)),0)</f>
        <v>0</v>
      </c>
      <c r="BB53">
        <f>IF(BB$8&lt;Input!$D$13,IF(BB$8+$A53&gt;=Input!$D$13,1,INDEX(Input!$M$11:$M$136,BB$8+$A53)),0)</f>
        <v>0</v>
      </c>
      <c r="BC53">
        <f>IF(BC$8&lt;Input!$D$13,IF(BC$8+$A53&gt;=Input!$D$13,1,INDEX(Input!$M$11:$M$136,BC$8+$A53)),0)</f>
        <v>0</v>
      </c>
      <c r="BD53">
        <f>IF(BD$8&lt;Input!$D$13,IF(BD$8+$A53&gt;=Input!$D$13,1,INDEX(Input!$M$11:$M$136,BD$8+$A53)),0)</f>
        <v>0</v>
      </c>
      <c r="BE53">
        <f>IF(BE$8&lt;Input!$D$13,IF(BE$8+$A53&gt;=Input!$D$13,1,INDEX(Input!$M$11:$M$136,BE$8+$A53)),0)</f>
        <v>0</v>
      </c>
      <c r="BF53">
        <f>IF(BF$8&lt;Input!$D$13,IF(BF$8+$A53&gt;=Input!$D$13,1,INDEX(Input!$M$11:$M$136,BF$8+$A53)),0)</f>
        <v>0</v>
      </c>
      <c r="BG53">
        <f>IF(BG$8&lt;Input!$D$13,IF(BG$8+$A53&gt;=Input!$D$13,1,INDEX(Input!$M$11:$M$136,BG$8+$A53)),0)</f>
        <v>0</v>
      </c>
      <c r="BH53">
        <f>IF(BH$8&lt;Input!$D$13,IF(BH$8+$A53&gt;=Input!$D$13,1,INDEX(Input!$M$11:$M$136,BH$8+$A53)),0)</f>
        <v>0</v>
      </c>
      <c r="BI53">
        <f>IF(BI$8&lt;Input!$D$13,IF(BI$8+$A53&gt;=Input!$D$13,1,INDEX(Input!$M$11:$M$136,BI$8+$A53)),0)</f>
        <v>0</v>
      </c>
      <c r="BJ53">
        <f>IF(BJ$8&lt;Input!$D$13,IF(BJ$8+$A53&gt;=Input!$D$13,1,INDEX(Input!$M$11:$M$136,BJ$8+$A53)),0)</f>
        <v>0</v>
      </c>
      <c r="BK53">
        <f>IF(BK$8&lt;Input!$D$13,IF(BK$8+$A53&gt;=Input!$D$13,1,INDEX(Input!$M$11:$M$136,BK$8+$A53)),0)</f>
        <v>0</v>
      </c>
      <c r="BL53">
        <f>IF(BL$8&lt;Input!$D$13,IF(BL$8+$A53&gt;=Input!$D$13,1,INDEX(Input!$M$11:$M$136,BL$8+$A53)),0)</f>
        <v>0</v>
      </c>
      <c r="BM53">
        <f>IF(BM$8&lt;Input!$D$13,IF(BM$8+$A53&gt;=Input!$D$13,1,INDEX(Input!$M$11:$M$136,BM$8+$A53)),0)</f>
        <v>0</v>
      </c>
      <c r="BN53">
        <f>IF(BN$8&lt;Input!$D$13,IF(BN$8+$A53&gt;=Input!$D$13,1,INDEX(Input!$M$11:$M$136,BN$8+$A53)),0)</f>
        <v>0</v>
      </c>
    </row>
    <row r="54" spans="1:66">
      <c r="A54">
        <f>Brx!A54</f>
        <v>43</v>
      </c>
      <c r="C54">
        <f>'AL-R'!C54</f>
        <v>2.4584455196363587E-2</v>
      </c>
      <c r="E54">
        <f t="shared" si="3"/>
        <v>63</v>
      </c>
      <c r="F54">
        <f>IF(F$8&lt;Input!$D$13,IF(F$8+$A54&gt;=Input!$D$13,1,INDEX(Input!$M$11:$M$136,F$8+$A54)),0)</f>
        <v>1</v>
      </c>
      <c r="G54">
        <f>IF(G$8&lt;Input!$D$13,IF(G$8+$A54&gt;=Input!$D$13,1,INDEX(Input!$M$11:$M$136,G$8+$A54)),0)</f>
        <v>1</v>
      </c>
      <c r="H54">
        <f>IF(H$8&lt;Input!$D$13,IF(H$8+$A54&gt;=Input!$D$13,1,INDEX(Input!$M$11:$M$136,H$8+$A54)),0)</f>
        <v>1</v>
      </c>
      <c r="I54">
        <f>IF(I$8&lt;Input!$D$13,IF(I$8+$A54&gt;=Input!$D$13,1,INDEX(Input!$M$11:$M$136,I$8+$A54)),0)</f>
        <v>1</v>
      </c>
      <c r="J54">
        <f>IF(J$8&lt;Input!$D$13,IF(J$8+$A54&gt;=Input!$D$13,1,INDEX(Input!$M$11:$M$136,J$8+$A54)),0)</f>
        <v>1</v>
      </c>
      <c r="K54">
        <f>IF(K$8&lt;Input!$D$13,IF(K$8+$A54&gt;=Input!$D$13,1,INDEX(Input!$M$11:$M$136,K$8+$A54)),0)</f>
        <v>1</v>
      </c>
      <c r="L54">
        <f>IF(L$8&lt;Input!$D$13,IF(L$8+$A54&gt;=Input!$D$13,1,INDEX(Input!$M$11:$M$136,L$8+$A54)),0)</f>
        <v>1</v>
      </c>
      <c r="M54">
        <f>IF(M$8&lt;Input!$D$13,IF(M$8+$A54&gt;=Input!$D$13,1,INDEX(Input!$M$11:$M$136,M$8+$A54)),0)</f>
        <v>1</v>
      </c>
      <c r="N54">
        <f>IF(N$8&lt;Input!$D$13,IF(N$8+$A54&gt;=Input!$D$13,1,INDEX(Input!$M$11:$M$136,N$8+$A54)),0)</f>
        <v>1</v>
      </c>
      <c r="O54">
        <f>IF(O$8&lt;Input!$D$13,IF(O$8+$A54&gt;=Input!$D$13,1,INDEX(Input!$M$11:$M$136,O$8+$A54)),0)</f>
        <v>1</v>
      </c>
      <c r="P54">
        <f>IF(P$8&lt;Input!$D$13,IF(P$8+$A54&gt;=Input!$D$13,1,INDEX(Input!$M$11:$M$136,P$8+$A54)),0)</f>
        <v>1</v>
      </c>
      <c r="Q54">
        <f>IF(Q$8&lt;Input!$D$13,IF(Q$8+$A54&gt;=Input!$D$13,1,INDEX(Input!$M$11:$M$136,Q$8+$A54)),0)</f>
        <v>1</v>
      </c>
      <c r="R54">
        <f>IF(R$8&lt;Input!$D$13,IF(R$8+$A54&gt;=Input!$D$13,1,INDEX(Input!$M$11:$M$136,R$8+$A54)),0)</f>
        <v>1</v>
      </c>
      <c r="S54">
        <f>IF(S$8&lt;Input!$D$13,IF(S$8+$A54&gt;=Input!$D$13,1,INDEX(Input!$M$11:$M$136,S$8+$A54)),0)</f>
        <v>1</v>
      </c>
      <c r="T54">
        <f>IF(T$8&lt;Input!$D$13,IF(T$8+$A54&gt;=Input!$D$13,1,INDEX(Input!$M$11:$M$136,T$8+$A54)),0)</f>
        <v>1</v>
      </c>
      <c r="U54">
        <f>IF(U$8&lt;Input!$D$13,IF(U$8+$A54&gt;=Input!$D$13,1,INDEX(Input!$M$11:$M$136,U$8+$A54)),0)</f>
        <v>1</v>
      </c>
      <c r="V54">
        <f>IF(V$8&lt;Input!$D$13,IF(V$8+$A54&gt;=Input!$D$13,1,INDEX(Input!$M$11:$M$136,V$8+$A54)),0)</f>
        <v>1</v>
      </c>
      <c r="W54">
        <f>IF(W$8&lt;Input!$D$13,IF(W$8+$A54&gt;=Input!$D$13,1,INDEX(Input!$M$11:$M$136,W$8+$A54)),0)</f>
        <v>1</v>
      </c>
      <c r="X54">
        <f>IF(X$8&lt;Input!$D$13,IF(X$8+$A54&gt;=Input!$D$13,1,INDEX(Input!$M$11:$M$136,X$8+$A54)),0)</f>
        <v>1</v>
      </c>
      <c r="Y54">
        <f>IF(Y$8&lt;Input!$D$13,IF(Y$8+$A54&gt;=Input!$D$13,1,INDEX(Input!$M$11:$M$136,Y$8+$A54)),0)</f>
        <v>1</v>
      </c>
      <c r="Z54">
        <f>IF(Z$8&lt;Input!$D$13,IF(Z$8+$A54&gt;=Input!$D$13,1,INDEX(Input!$M$11:$M$136,Z$8+$A54)),0)</f>
        <v>1</v>
      </c>
      <c r="AA54">
        <f>IF(AA$8&lt;Input!$D$13,IF(AA$8+$A54&gt;=Input!$D$13,1,INDEX(Input!$M$11:$M$136,AA$8+$A54)),0)</f>
        <v>1</v>
      </c>
      <c r="AB54">
        <f>IF(AB$8&lt;Input!$D$13,IF(AB$8+$A54&gt;=Input!$D$13,1,INDEX(Input!$M$11:$M$136,AB$8+$A54)),0)</f>
        <v>1</v>
      </c>
      <c r="AC54">
        <f>IF(AC$8&lt;Input!$D$13,IF(AC$8+$A54&gt;=Input!$D$13,1,INDEX(Input!$M$11:$M$136,AC$8+$A54)),0)</f>
        <v>1</v>
      </c>
      <c r="AD54">
        <f>IF(AD$8&lt;Input!$D$13,IF(AD$8+$A54&gt;=Input!$D$13,1,INDEX(Input!$M$11:$M$136,AD$8+$A54)),0)</f>
        <v>1</v>
      </c>
      <c r="AE54">
        <f>IF(AE$8&lt;Input!$D$13,IF(AE$8+$A54&gt;=Input!$D$13,1,INDEX(Input!$M$11:$M$136,AE$8+$A54)),0)</f>
        <v>1</v>
      </c>
      <c r="AF54">
        <f>IF(AF$8&lt;Input!$D$13,IF(AF$8+$A54&gt;=Input!$D$13,1,INDEX(Input!$M$11:$M$136,AF$8+$A54)),0)</f>
        <v>1</v>
      </c>
      <c r="AG54">
        <f>IF(AG$8&lt;Input!$D$13,IF(AG$8+$A54&gt;=Input!$D$13,1,INDEX(Input!$M$11:$M$136,AG$8+$A54)),0)</f>
        <v>1</v>
      </c>
      <c r="AH54">
        <f>IF(AH$8&lt;Input!$D$13,IF(AH$8+$A54&gt;=Input!$D$13,1,INDEX(Input!$M$11:$M$136,AH$8+$A54)),0)</f>
        <v>1</v>
      </c>
      <c r="AI54">
        <f>IF(AI$8&lt;Input!$D$13,IF(AI$8+$A54&gt;=Input!$D$13,1,INDEX(Input!$M$11:$M$136,AI$8+$A54)),0)</f>
        <v>1</v>
      </c>
      <c r="AJ54">
        <f>IF(AJ$8&lt;Input!$D$13,IF(AJ$8+$A54&gt;=Input!$D$13,1,INDEX(Input!$M$11:$M$136,AJ$8+$A54)),0)</f>
        <v>1</v>
      </c>
      <c r="AK54">
        <f>IF(AK$8&lt;Input!$D$13,IF(AK$8+$A54&gt;=Input!$D$13,1,INDEX(Input!$M$11:$M$136,AK$8+$A54)),0)</f>
        <v>1</v>
      </c>
      <c r="AL54">
        <f>IF(AL$8&lt;Input!$D$13,IF(AL$8+$A54&gt;=Input!$D$13,1,INDEX(Input!$M$11:$M$136,AL$8+$A54)),0)</f>
        <v>1</v>
      </c>
      <c r="AM54">
        <f>IF(AM$8&lt;Input!$D$13,IF(AM$8+$A54&gt;=Input!$D$13,1,INDEX(Input!$M$11:$M$136,AM$8+$A54)),0)</f>
        <v>1</v>
      </c>
      <c r="AN54">
        <f>IF(AN$8&lt;Input!$D$13,IF(AN$8+$A54&gt;=Input!$D$13,1,INDEX(Input!$M$11:$M$136,AN$8+$A54)),0)</f>
        <v>1</v>
      </c>
      <c r="AO54">
        <f>IF(AO$8&lt;Input!$D$13,IF(AO$8+$A54&gt;=Input!$D$13,1,INDEX(Input!$M$11:$M$136,AO$8+$A54)),0)</f>
        <v>0</v>
      </c>
      <c r="AP54">
        <f>IF(AP$8&lt;Input!$D$13,IF(AP$8+$A54&gt;=Input!$D$13,1,INDEX(Input!$M$11:$M$136,AP$8+$A54)),0)</f>
        <v>0</v>
      </c>
      <c r="AQ54">
        <f>IF(AQ$8&lt;Input!$D$13,IF(AQ$8+$A54&gt;=Input!$D$13,1,INDEX(Input!$M$11:$M$136,AQ$8+$A54)),0)</f>
        <v>0</v>
      </c>
      <c r="AR54">
        <f>IF(AR$8&lt;Input!$D$13,IF(AR$8+$A54&gt;=Input!$D$13,1,INDEX(Input!$M$11:$M$136,AR$8+$A54)),0)</f>
        <v>0</v>
      </c>
      <c r="AS54">
        <f>IF(AS$8&lt;Input!$D$13,IF(AS$8+$A54&gt;=Input!$D$13,1,INDEX(Input!$M$11:$M$136,AS$8+$A54)),0)</f>
        <v>0</v>
      </c>
      <c r="AT54">
        <f>IF(AT$8&lt;Input!$D$13,IF(AT$8+$A54&gt;=Input!$D$13,1,INDEX(Input!$M$11:$M$136,AT$8+$A54)),0)</f>
        <v>0</v>
      </c>
      <c r="AU54">
        <f>IF(AU$8&lt;Input!$D$13,IF(AU$8+$A54&gt;=Input!$D$13,1,INDEX(Input!$M$11:$M$136,AU$8+$A54)),0)</f>
        <v>0</v>
      </c>
      <c r="AV54">
        <f>IF(AV$8&lt;Input!$D$13,IF(AV$8+$A54&gt;=Input!$D$13,1,INDEX(Input!$M$11:$M$136,AV$8+$A54)),0)</f>
        <v>0</v>
      </c>
      <c r="AW54">
        <f>IF(AW$8&lt;Input!$D$13,IF(AW$8+$A54&gt;=Input!$D$13,1,INDEX(Input!$M$11:$M$136,AW$8+$A54)),0)</f>
        <v>0</v>
      </c>
      <c r="AX54">
        <f>IF(AX$8&lt;Input!$D$13,IF(AX$8+$A54&gt;=Input!$D$13,1,INDEX(Input!$M$11:$M$136,AX$8+$A54)),0)</f>
        <v>0</v>
      </c>
      <c r="AY54">
        <f>IF(AY$8&lt;Input!$D$13,IF(AY$8+$A54&gt;=Input!$D$13,1,INDEX(Input!$M$11:$M$136,AY$8+$A54)),0)</f>
        <v>0</v>
      </c>
      <c r="AZ54">
        <f>IF(AZ$8&lt;Input!$D$13,IF(AZ$8+$A54&gt;=Input!$D$13,1,INDEX(Input!$M$11:$M$136,AZ$8+$A54)),0)</f>
        <v>0</v>
      </c>
      <c r="BA54">
        <f>IF(BA$8&lt;Input!$D$13,IF(BA$8+$A54&gt;=Input!$D$13,1,INDEX(Input!$M$11:$M$136,BA$8+$A54)),0)</f>
        <v>0</v>
      </c>
      <c r="BB54">
        <f>IF(BB$8&lt;Input!$D$13,IF(BB$8+$A54&gt;=Input!$D$13,1,INDEX(Input!$M$11:$M$136,BB$8+$A54)),0)</f>
        <v>0</v>
      </c>
      <c r="BC54">
        <f>IF(BC$8&lt;Input!$D$13,IF(BC$8+$A54&gt;=Input!$D$13,1,INDEX(Input!$M$11:$M$136,BC$8+$A54)),0)</f>
        <v>0</v>
      </c>
      <c r="BD54">
        <f>IF(BD$8&lt;Input!$D$13,IF(BD$8+$A54&gt;=Input!$D$13,1,INDEX(Input!$M$11:$M$136,BD$8+$A54)),0)</f>
        <v>0</v>
      </c>
      <c r="BE54">
        <f>IF(BE$8&lt;Input!$D$13,IF(BE$8+$A54&gt;=Input!$D$13,1,INDEX(Input!$M$11:$M$136,BE$8+$A54)),0)</f>
        <v>0</v>
      </c>
      <c r="BF54">
        <f>IF(BF$8&lt;Input!$D$13,IF(BF$8+$A54&gt;=Input!$D$13,1,INDEX(Input!$M$11:$M$136,BF$8+$A54)),0)</f>
        <v>0</v>
      </c>
      <c r="BG54">
        <f>IF(BG$8&lt;Input!$D$13,IF(BG$8+$A54&gt;=Input!$D$13,1,INDEX(Input!$M$11:$M$136,BG$8+$A54)),0)</f>
        <v>0</v>
      </c>
      <c r="BH54">
        <f>IF(BH$8&lt;Input!$D$13,IF(BH$8+$A54&gt;=Input!$D$13,1,INDEX(Input!$M$11:$M$136,BH$8+$A54)),0)</f>
        <v>0</v>
      </c>
      <c r="BI54">
        <f>IF(BI$8&lt;Input!$D$13,IF(BI$8+$A54&gt;=Input!$D$13,1,INDEX(Input!$M$11:$M$136,BI$8+$A54)),0)</f>
        <v>0</v>
      </c>
      <c r="BJ54">
        <f>IF(BJ$8&lt;Input!$D$13,IF(BJ$8+$A54&gt;=Input!$D$13,1,INDEX(Input!$M$11:$M$136,BJ$8+$A54)),0)</f>
        <v>0</v>
      </c>
      <c r="BK54">
        <f>IF(BK$8&lt;Input!$D$13,IF(BK$8+$A54&gt;=Input!$D$13,1,INDEX(Input!$M$11:$M$136,BK$8+$A54)),0)</f>
        <v>0</v>
      </c>
      <c r="BL54">
        <f>IF(BL$8&lt;Input!$D$13,IF(BL$8+$A54&gt;=Input!$D$13,1,INDEX(Input!$M$11:$M$136,BL$8+$A54)),0)</f>
        <v>0</v>
      </c>
      <c r="BM54">
        <f>IF(BM$8&lt;Input!$D$13,IF(BM$8+$A54&gt;=Input!$D$13,1,INDEX(Input!$M$11:$M$136,BM$8+$A54)),0)</f>
        <v>0</v>
      </c>
      <c r="BN54">
        <f>IF(BN$8&lt;Input!$D$13,IF(BN$8+$A54&gt;=Input!$D$13,1,INDEX(Input!$M$11:$M$136,BN$8+$A54)),0)</f>
        <v>0</v>
      </c>
    </row>
    <row r="55" spans="1:66">
      <c r="A55">
        <f>Brx!A55</f>
        <v>44</v>
      </c>
      <c r="C55">
        <f>'AL-R'!C55</f>
        <v>2.2554546051709711E-2</v>
      </c>
      <c r="E55">
        <f t="shared" si="3"/>
        <v>64</v>
      </c>
      <c r="F55">
        <f>IF(F$8&lt;Input!$D$13,IF(F$8+$A55&gt;=Input!$D$13,1,INDEX(Input!$M$11:$M$136,F$8+$A55)),0)</f>
        <v>1</v>
      </c>
      <c r="G55">
        <f>IF(G$8&lt;Input!$D$13,IF(G$8+$A55&gt;=Input!$D$13,1,INDEX(Input!$M$11:$M$136,G$8+$A55)),0)</f>
        <v>1</v>
      </c>
      <c r="H55">
        <f>IF(H$8&lt;Input!$D$13,IF(H$8+$A55&gt;=Input!$D$13,1,INDEX(Input!$M$11:$M$136,H$8+$A55)),0)</f>
        <v>1</v>
      </c>
      <c r="I55">
        <f>IF(I$8&lt;Input!$D$13,IF(I$8+$A55&gt;=Input!$D$13,1,INDEX(Input!$M$11:$M$136,I$8+$A55)),0)</f>
        <v>1</v>
      </c>
      <c r="J55">
        <f>IF(J$8&lt;Input!$D$13,IF(J$8+$A55&gt;=Input!$D$13,1,INDEX(Input!$M$11:$M$136,J$8+$A55)),0)</f>
        <v>1</v>
      </c>
      <c r="K55">
        <f>IF(K$8&lt;Input!$D$13,IF(K$8+$A55&gt;=Input!$D$13,1,INDEX(Input!$M$11:$M$136,K$8+$A55)),0)</f>
        <v>1</v>
      </c>
      <c r="L55">
        <f>IF(L$8&lt;Input!$D$13,IF(L$8+$A55&gt;=Input!$D$13,1,INDEX(Input!$M$11:$M$136,L$8+$A55)),0)</f>
        <v>1</v>
      </c>
      <c r="M55">
        <f>IF(M$8&lt;Input!$D$13,IF(M$8+$A55&gt;=Input!$D$13,1,INDEX(Input!$M$11:$M$136,M$8+$A55)),0)</f>
        <v>1</v>
      </c>
      <c r="N55">
        <f>IF(N$8&lt;Input!$D$13,IF(N$8+$A55&gt;=Input!$D$13,1,INDEX(Input!$M$11:$M$136,N$8+$A55)),0)</f>
        <v>1</v>
      </c>
      <c r="O55">
        <f>IF(O$8&lt;Input!$D$13,IF(O$8+$A55&gt;=Input!$D$13,1,INDEX(Input!$M$11:$M$136,O$8+$A55)),0)</f>
        <v>1</v>
      </c>
      <c r="P55">
        <f>IF(P$8&lt;Input!$D$13,IF(P$8+$A55&gt;=Input!$D$13,1,INDEX(Input!$M$11:$M$136,P$8+$A55)),0)</f>
        <v>1</v>
      </c>
      <c r="Q55">
        <f>IF(Q$8&lt;Input!$D$13,IF(Q$8+$A55&gt;=Input!$D$13,1,INDEX(Input!$M$11:$M$136,Q$8+$A55)),0)</f>
        <v>1</v>
      </c>
      <c r="R55">
        <f>IF(R$8&lt;Input!$D$13,IF(R$8+$A55&gt;=Input!$D$13,1,INDEX(Input!$M$11:$M$136,R$8+$A55)),0)</f>
        <v>1</v>
      </c>
      <c r="S55">
        <f>IF(S$8&lt;Input!$D$13,IF(S$8+$A55&gt;=Input!$D$13,1,INDEX(Input!$M$11:$M$136,S$8+$A55)),0)</f>
        <v>1</v>
      </c>
      <c r="T55">
        <f>IF(T$8&lt;Input!$D$13,IF(T$8+$A55&gt;=Input!$D$13,1,INDEX(Input!$M$11:$M$136,T$8+$A55)),0)</f>
        <v>1</v>
      </c>
      <c r="U55">
        <f>IF(U$8&lt;Input!$D$13,IF(U$8+$A55&gt;=Input!$D$13,1,INDEX(Input!$M$11:$M$136,U$8+$A55)),0)</f>
        <v>1</v>
      </c>
      <c r="V55">
        <f>IF(V$8&lt;Input!$D$13,IF(V$8+$A55&gt;=Input!$D$13,1,INDEX(Input!$M$11:$M$136,V$8+$A55)),0)</f>
        <v>1</v>
      </c>
      <c r="W55">
        <f>IF(W$8&lt;Input!$D$13,IF(W$8+$A55&gt;=Input!$D$13,1,INDEX(Input!$M$11:$M$136,W$8+$A55)),0)</f>
        <v>1</v>
      </c>
      <c r="X55">
        <f>IF(X$8&lt;Input!$D$13,IF(X$8+$A55&gt;=Input!$D$13,1,INDEX(Input!$M$11:$M$136,X$8+$A55)),0)</f>
        <v>1</v>
      </c>
      <c r="Y55">
        <f>IF(Y$8&lt;Input!$D$13,IF(Y$8+$A55&gt;=Input!$D$13,1,INDEX(Input!$M$11:$M$136,Y$8+$A55)),0)</f>
        <v>1</v>
      </c>
      <c r="Z55">
        <f>IF(Z$8&lt;Input!$D$13,IF(Z$8+$A55&gt;=Input!$D$13,1,INDEX(Input!$M$11:$M$136,Z$8+$A55)),0)</f>
        <v>1</v>
      </c>
      <c r="AA55">
        <f>IF(AA$8&lt;Input!$D$13,IF(AA$8+$A55&gt;=Input!$D$13,1,INDEX(Input!$M$11:$M$136,AA$8+$A55)),0)</f>
        <v>1</v>
      </c>
      <c r="AB55">
        <f>IF(AB$8&lt;Input!$D$13,IF(AB$8+$A55&gt;=Input!$D$13,1,INDEX(Input!$M$11:$M$136,AB$8+$A55)),0)</f>
        <v>1</v>
      </c>
      <c r="AC55">
        <f>IF(AC$8&lt;Input!$D$13,IF(AC$8+$A55&gt;=Input!$D$13,1,INDEX(Input!$M$11:$M$136,AC$8+$A55)),0)</f>
        <v>1</v>
      </c>
      <c r="AD55">
        <f>IF(AD$8&lt;Input!$D$13,IF(AD$8+$A55&gt;=Input!$D$13,1,INDEX(Input!$M$11:$M$136,AD$8+$A55)),0)</f>
        <v>1</v>
      </c>
      <c r="AE55">
        <f>IF(AE$8&lt;Input!$D$13,IF(AE$8+$A55&gt;=Input!$D$13,1,INDEX(Input!$M$11:$M$136,AE$8+$A55)),0)</f>
        <v>1</v>
      </c>
      <c r="AF55">
        <f>IF(AF$8&lt;Input!$D$13,IF(AF$8+$A55&gt;=Input!$D$13,1,INDEX(Input!$M$11:$M$136,AF$8+$A55)),0)</f>
        <v>1</v>
      </c>
      <c r="AG55">
        <f>IF(AG$8&lt;Input!$D$13,IF(AG$8+$A55&gt;=Input!$D$13,1,INDEX(Input!$M$11:$M$136,AG$8+$A55)),0)</f>
        <v>1</v>
      </c>
      <c r="AH55">
        <f>IF(AH$8&lt;Input!$D$13,IF(AH$8+$A55&gt;=Input!$D$13,1,INDEX(Input!$M$11:$M$136,AH$8+$A55)),0)</f>
        <v>1</v>
      </c>
      <c r="AI55">
        <f>IF(AI$8&lt;Input!$D$13,IF(AI$8+$A55&gt;=Input!$D$13,1,INDEX(Input!$M$11:$M$136,AI$8+$A55)),0)</f>
        <v>1</v>
      </c>
      <c r="AJ55">
        <f>IF(AJ$8&lt;Input!$D$13,IF(AJ$8+$A55&gt;=Input!$D$13,1,INDEX(Input!$M$11:$M$136,AJ$8+$A55)),0)</f>
        <v>1</v>
      </c>
      <c r="AK55">
        <f>IF(AK$8&lt;Input!$D$13,IF(AK$8+$A55&gt;=Input!$D$13,1,INDEX(Input!$M$11:$M$136,AK$8+$A55)),0)</f>
        <v>1</v>
      </c>
      <c r="AL55">
        <f>IF(AL$8&lt;Input!$D$13,IF(AL$8+$A55&gt;=Input!$D$13,1,INDEX(Input!$M$11:$M$136,AL$8+$A55)),0)</f>
        <v>1</v>
      </c>
      <c r="AM55">
        <f>IF(AM$8&lt;Input!$D$13,IF(AM$8+$A55&gt;=Input!$D$13,1,INDEX(Input!$M$11:$M$136,AM$8+$A55)),0)</f>
        <v>1</v>
      </c>
      <c r="AN55">
        <f>IF(AN$8&lt;Input!$D$13,IF(AN$8+$A55&gt;=Input!$D$13,1,INDEX(Input!$M$11:$M$136,AN$8+$A55)),0)</f>
        <v>1</v>
      </c>
      <c r="AO55">
        <f>IF(AO$8&lt;Input!$D$13,IF(AO$8+$A55&gt;=Input!$D$13,1,INDEX(Input!$M$11:$M$136,AO$8+$A55)),0)</f>
        <v>0</v>
      </c>
      <c r="AP55">
        <f>IF(AP$8&lt;Input!$D$13,IF(AP$8+$A55&gt;=Input!$D$13,1,INDEX(Input!$M$11:$M$136,AP$8+$A55)),0)</f>
        <v>0</v>
      </c>
      <c r="AQ55">
        <f>IF(AQ$8&lt;Input!$D$13,IF(AQ$8+$A55&gt;=Input!$D$13,1,INDEX(Input!$M$11:$M$136,AQ$8+$A55)),0)</f>
        <v>0</v>
      </c>
      <c r="AR55">
        <f>IF(AR$8&lt;Input!$D$13,IF(AR$8+$A55&gt;=Input!$D$13,1,INDEX(Input!$M$11:$M$136,AR$8+$A55)),0)</f>
        <v>0</v>
      </c>
      <c r="AS55">
        <f>IF(AS$8&lt;Input!$D$13,IF(AS$8+$A55&gt;=Input!$D$13,1,INDEX(Input!$M$11:$M$136,AS$8+$A55)),0)</f>
        <v>0</v>
      </c>
      <c r="AT55">
        <f>IF(AT$8&lt;Input!$D$13,IF(AT$8+$A55&gt;=Input!$D$13,1,INDEX(Input!$M$11:$M$136,AT$8+$A55)),0)</f>
        <v>0</v>
      </c>
      <c r="AU55">
        <f>IF(AU$8&lt;Input!$D$13,IF(AU$8+$A55&gt;=Input!$D$13,1,INDEX(Input!$M$11:$M$136,AU$8+$A55)),0)</f>
        <v>0</v>
      </c>
      <c r="AV55">
        <f>IF(AV$8&lt;Input!$D$13,IF(AV$8+$A55&gt;=Input!$D$13,1,INDEX(Input!$M$11:$M$136,AV$8+$A55)),0)</f>
        <v>0</v>
      </c>
      <c r="AW55">
        <f>IF(AW$8&lt;Input!$D$13,IF(AW$8+$A55&gt;=Input!$D$13,1,INDEX(Input!$M$11:$M$136,AW$8+$A55)),0)</f>
        <v>0</v>
      </c>
      <c r="AX55">
        <f>IF(AX$8&lt;Input!$D$13,IF(AX$8+$A55&gt;=Input!$D$13,1,INDEX(Input!$M$11:$M$136,AX$8+$A55)),0)</f>
        <v>0</v>
      </c>
      <c r="AY55">
        <f>IF(AY$8&lt;Input!$D$13,IF(AY$8+$A55&gt;=Input!$D$13,1,INDEX(Input!$M$11:$M$136,AY$8+$A55)),0)</f>
        <v>0</v>
      </c>
      <c r="AZ55">
        <f>IF(AZ$8&lt;Input!$D$13,IF(AZ$8+$A55&gt;=Input!$D$13,1,INDEX(Input!$M$11:$M$136,AZ$8+$A55)),0)</f>
        <v>0</v>
      </c>
      <c r="BA55">
        <f>IF(BA$8&lt;Input!$D$13,IF(BA$8+$A55&gt;=Input!$D$13,1,INDEX(Input!$M$11:$M$136,BA$8+$A55)),0)</f>
        <v>0</v>
      </c>
      <c r="BB55">
        <f>IF(BB$8&lt;Input!$D$13,IF(BB$8+$A55&gt;=Input!$D$13,1,INDEX(Input!$M$11:$M$136,BB$8+$A55)),0)</f>
        <v>0</v>
      </c>
      <c r="BC55">
        <f>IF(BC$8&lt;Input!$D$13,IF(BC$8+$A55&gt;=Input!$D$13,1,INDEX(Input!$M$11:$M$136,BC$8+$A55)),0)</f>
        <v>0</v>
      </c>
      <c r="BD55">
        <f>IF(BD$8&lt;Input!$D$13,IF(BD$8+$A55&gt;=Input!$D$13,1,INDEX(Input!$M$11:$M$136,BD$8+$A55)),0)</f>
        <v>0</v>
      </c>
      <c r="BE55">
        <f>IF(BE$8&lt;Input!$D$13,IF(BE$8+$A55&gt;=Input!$D$13,1,INDEX(Input!$M$11:$M$136,BE$8+$A55)),0)</f>
        <v>0</v>
      </c>
      <c r="BF55">
        <f>IF(BF$8&lt;Input!$D$13,IF(BF$8+$A55&gt;=Input!$D$13,1,INDEX(Input!$M$11:$M$136,BF$8+$A55)),0)</f>
        <v>0</v>
      </c>
      <c r="BG55">
        <f>IF(BG$8&lt;Input!$D$13,IF(BG$8+$A55&gt;=Input!$D$13,1,INDEX(Input!$M$11:$M$136,BG$8+$A55)),0)</f>
        <v>0</v>
      </c>
      <c r="BH55">
        <f>IF(BH$8&lt;Input!$D$13,IF(BH$8+$A55&gt;=Input!$D$13,1,INDEX(Input!$M$11:$M$136,BH$8+$A55)),0)</f>
        <v>0</v>
      </c>
      <c r="BI55">
        <f>IF(BI$8&lt;Input!$D$13,IF(BI$8+$A55&gt;=Input!$D$13,1,INDEX(Input!$M$11:$M$136,BI$8+$A55)),0)</f>
        <v>0</v>
      </c>
      <c r="BJ55">
        <f>IF(BJ$8&lt;Input!$D$13,IF(BJ$8+$A55&gt;=Input!$D$13,1,INDEX(Input!$M$11:$M$136,BJ$8+$A55)),0)</f>
        <v>0</v>
      </c>
      <c r="BK55">
        <f>IF(BK$8&lt;Input!$D$13,IF(BK$8+$A55&gt;=Input!$D$13,1,INDEX(Input!$M$11:$M$136,BK$8+$A55)),0)</f>
        <v>0</v>
      </c>
      <c r="BL55">
        <f>IF(BL$8&lt;Input!$D$13,IF(BL$8+$A55&gt;=Input!$D$13,1,INDEX(Input!$M$11:$M$136,BL$8+$A55)),0)</f>
        <v>0</v>
      </c>
      <c r="BM55">
        <f>IF(BM$8&lt;Input!$D$13,IF(BM$8+$A55&gt;=Input!$D$13,1,INDEX(Input!$M$11:$M$136,BM$8+$A55)),0)</f>
        <v>0</v>
      </c>
      <c r="BN55">
        <f>IF(BN$8&lt;Input!$D$13,IF(BN$8+$A55&gt;=Input!$D$13,1,INDEX(Input!$M$11:$M$136,BN$8+$A55)),0)</f>
        <v>0</v>
      </c>
    </row>
    <row r="56" spans="1:66">
      <c r="A56">
        <f>Brx!A56</f>
        <v>45</v>
      </c>
      <c r="C56">
        <f>'AL-R'!C56</f>
        <v>2.0692244084137345E-2</v>
      </c>
      <c r="E56">
        <f t="shared" si="3"/>
        <v>65</v>
      </c>
      <c r="F56">
        <f>IF(F$8&lt;Input!$D$13,IF(F$8+$A56&gt;=Input!$D$13,1,INDEX(Input!$M$11:$M$136,F$8+$A56)),0)</f>
        <v>1</v>
      </c>
      <c r="G56">
        <f>IF(G$8&lt;Input!$D$13,IF(G$8+$A56&gt;=Input!$D$13,1,INDEX(Input!$M$11:$M$136,G$8+$A56)),0)</f>
        <v>1</v>
      </c>
      <c r="H56">
        <f>IF(H$8&lt;Input!$D$13,IF(H$8+$A56&gt;=Input!$D$13,1,INDEX(Input!$M$11:$M$136,H$8+$A56)),0)</f>
        <v>1</v>
      </c>
      <c r="I56">
        <f>IF(I$8&lt;Input!$D$13,IF(I$8+$A56&gt;=Input!$D$13,1,INDEX(Input!$M$11:$M$136,I$8+$A56)),0)</f>
        <v>1</v>
      </c>
      <c r="J56">
        <f>IF(J$8&lt;Input!$D$13,IF(J$8+$A56&gt;=Input!$D$13,1,INDEX(Input!$M$11:$M$136,J$8+$A56)),0)</f>
        <v>1</v>
      </c>
      <c r="K56">
        <f>IF(K$8&lt;Input!$D$13,IF(K$8+$A56&gt;=Input!$D$13,1,INDEX(Input!$M$11:$M$136,K$8+$A56)),0)</f>
        <v>1</v>
      </c>
      <c r="L56">
        <f>IF(L$8&lt;Input!$D$13,IF(L$8+$A56&gt;=Input!$D$13,1,INDEX(Input!$M$11:$M$136,L$8+$A56)),0)</f>
        <v>1</v>
      </c>
      <c r="M56">
        <f>IF(M$8&lt;Input!$D$13,IF(M$8+$A56&gt;=Input!$D$13,1,INDEX(Input!$M$11:$M$136,M$8+$A56)),0)</f>
        <v>1</v>
      </c>
      <c r="N56">
        <f>IF(N$8&lt;Input!$D$13,IF(N$8+$A56&gt;=Input!$D$13,1,INDEX(Input!$M$11:$M$136,N$8+$A56)),0)</f>
        <v>1</v>
      </c>
      <c r="O56">
        <f>IF(O$8&lt;Input!$D$13,IF(O$8+$A56&gt;=Input!$D$13,1,INDEX(Input!$M$11:$M$136,O$8+$A56)),0)</f>
        <v>1</v>
      </c>
      <c r="P56">
        <f>IF(P$8&lt;Input!$D$13,IF(P$8+$A56&gt;=Input!$D$13,1,INDEX(Input!$M$11:$M$136,P$8+$A56)),0)</f>
        <v>1</v>
      </c>
      <c r="Q56">
        <f>IF(Q$8&lt;Input!$D$13,IF(Q$8+$A56&gt;=Input!$D$13,1,INDEX(Input!$M$11:$M$136,Q$8+$A56)),0)</f>
        <v>1</v>
      </c>
      <c r="R56">
        <f>IF(R$8&lt;Input!$D$13,IF(R$8+$A56&gt;=Input!$D$13,1,INDEX(Input!$M$11:$M$136,R$8+$A56)),0)</f>
        <v>1</v>
      </c>
      <c r="S56">
        <f>IF(S$8&lt;Input!$D$13,IF(S$8+$A56&gt;=Input!$D$13,1,INDEX(Input!$M$11:$M$136,S$8+$A56)),0)</f>
        <v>1</v>
      </c>
      <c r="T56">
        <f>IF(T$8&lt;Input!$D$13,IF(T$8+$A56&gt;=Input!$D$13,1,INDEX(Input!$M$11:$M$136,T$8+$A56)),0)</f>
        <v>1</v>
      </c>
      <c r="U56">
        <f>IF(U$8&lt;Input!$D$13,IF(U$8+$A56&gt;=Input!$D$13,1,INDEX(Input!$M$11:$M$136,U$8+$A56)),0)</f>
        <v>1</v>
      </c>
      <c r="V56">
        <f>IF(V$8&lt;Input!$D$13,IF(V$8+$A56&gt;=Input!$D$13,1,INDEX(Input!$M$11:$M$136,V$8+$A56)),0)</f>
        <v>1</v>
      </c>
      <c r="W56">
        <f>IF(W$8&lt;Input!$D$13,IF(W$8+$A56&gt;=Input!$D$13,1,INDEX(Input!$M$11:$M$136,W$8+$A56)),0)</f>
        <v>1</v>
      </c>
      <c r="X56">
        <f>IF(X$8&lt;Input!$D$13,IF(X$8+$A56&gt;=Input!$D$13,1,INDEX(Input!$M$11:$M$136,X$8+$A56)),0)</f>
        <v>1</v>
      </c>
      <c r="Y56">
        <f>IF(Y$8&lt;Input!$D$13,IF(Y$8+$A56&gt;=Input!$D$13,1,INDEX(Input!$M$11:$M$136,Y$8+$A56)),0)</f>
        <v>1</v>
      </c>
      <c r="Z56">
        <f>IF(Z$8&lt;Input!$D$13,IF(Z$8+$A56&gt;=Input!$D$13,1,INDEX(Input!$M$11:$M$136,Z$8+$A56)),0)</f>
        <v>1</v>
      </c>
      <c r="AA56">
        <f>IF(AA$8&lt;Input!$D$13,IF(AA$8+$A56&gt;=Input!$D$13,1,INDEX(Input!$M$11:$M$136,AA$8+$A56)),0)</f>
        <v>1</v>
      </c>
      <c r="AB56">
        <f>IF(AB$8&lt;Input!$D$13,IF(AB$8+$A56&gt;=Input!$D$13,1,INDEX(Input!$M$11:$M$136,AB$8+$A56)),0)</f>
        <v>1</v>
      </c>
      <c r="AC56">
        <f>IF(AC$8&lt;Input!$D$13,IF(AC$8+$A56&gt;=Input!$D$13,1,INDEX(Input!$M$11:$M$136,AC$8+$A56)),0)</f>
        <v>1</v>
      </c>
      <c r="AD56">
        <f>IF(AD$8&lt;Input!$D$13,IF(AD$8+$A56&gt;=Input!$D$13,1,INDEX(Input!$M$11:$M$136,AD$8+$A56)),0)</f>
        <v>1</v>
      </c>
      <c r="AE56">
        <f>IF(AE$8&lt;Input!$D$13,IF(AE$8+$A56&gt;=Input!$D$13,1,INDEX(Input!$M$11:$M$136,AE$8+$A56)),0)</f>
        <v>1</v>
      </c>
      <c r="AF56">
        <f>IF(AF$8&lt;Input!$D$13,IF(AF$8+$A56&gt;=Input!$D$13,1,INDEX(Input!$M$11:$M$136,AF$8+$A56)),0)</f>
        <v>1</v>
      </c>
      <c r="AG56">
        <f>IF(AG$8&lt;Input!$D$13,IF(AG$8+$A56&gt;=Input!$D$13,1,INDEX(Input!$M$11:$M$136,AG$8+$A56)),0)</f>
        <v>1</v>
      </c>
      <c r="AH56">
        <f>IF(AH$8&lt;Input!$D$13,IF(AH$8+$A56&gt;=Input!$D$13,1,INDEX(Input!$M$11:$M$136,AH$8+$A56)),0)</f>
        <v>1</v>
      </c>
      <c r="AI56">
        <f>IF(AI$8&lt;Input!$D$13,IF(AI$8+$A56&gt;=Input!$D$13,1,INDEX(Input!$M$11:$M$136,AI$8+$A56)),0)</f>
        <v>1</v>
      </c>
      <c r="AJ56">
        <f>IF(AJ$8&lt;Input!$D$13,IF(AJ$8+$A56&gt;=Input!$D$13,1,INDEX(Input!$M$11:$M$136,AJ$8+$A56)),0)</f>
        <v>1</v>
      </c>
      <c r="AK56">
        <f>IF(AK$8&lt;Input!$D$13,IF(AK$8+$A56&gt;=Input!$D$13,1,INDEX(Input!$M$11:$M$136,AK$8+$A56)),0)</f>
        <v>1</v>
      </c>
      <c r="AL56">
        <f>IF(AL$8&lt;Input!$D$13,IF(AL$8+$A56&gt;=Input!$D$13,1,INDEX(Input!$M$11:$M$136,AL$8+$A56)),0)</f>
        <v>1</v>
      </c>
      <c r="AM56">
        <f>IF(AM$8&lt;Input!$D$13,IF(AM$8+$A56&gt;=Input!$D$13,1,INDEX(Input!$M$11:$M$136,AM$8+$A56)),0)</f>
        <v>1</v>
      </c>
      <c r="AN56">
        <f>IF(AN$8&lt;Input!$D$13,IF(AN$8+$A56&gt;=Input!$D$13,1,INDEX(Input!$M$11:$M$136,AN$8+$A56)),0)</f>
        <v>1</v>
      </c>
      <c r="AO56">
        <f>IF(AO$8&lt;Input!$D$13,IF(AO$8+$A56&gt;=Input!$D$13,1,INDEX(Input!$M$11:$M$136,AO$8+$A56)),0)</f>
        <v>0</v>
      </c>
      <c r="AP56">
        <f>IF(AP$8&lt;Input!$D$13,IF(AP$8+$A56&gt;=Input!$D$13,1,INDEX(Input!$M$11:$M$136,AP$8+$A56)),0)</f>
        <v>0</v>
      </c>
      <c r="AQ56">
        <f>IF(AQ$8&lt;Input!$D$13,IF(AQ$8+$A56&gt;=Input!$D$13,1,INDEX(Input!$M$11:$M$136,AQ$8+$A56)),0)</f>
        <v>0</v>
      </c>
      <c r="AR56">
        <f>IF(AR$8&lt;Input!$D$13,IF(AR$8+$A56&gt;=Input!$D$13,1,INDEX(Input!$M$11:$M$136,AR$8+$A56)),0)</f>
        <v>0</v>
      </c>
      <c r="AS56">
        <f>IF(AS$8&lt;Input!$D$13,IF(AS$8+$A56&gt;=Input!$D$13,1,INDEX(Input!$M$11:$M$136,AS$8+$A56)),0)</f>
        <v>0</v>
      </c>
      <c r="AT56">
        <f>IF(AT$8&lt;Input!$D$13,IF(AT$8+$A56&gt;=Input!$D$13,1,INDEX(Input!$M$11:$M$136,AT$8+$A56)),0)</f>
        <v>0</v>
      </c>
      <c r="AU56">
        <f>IF(AU$8&lt;Input!$D$13,IF(AU$8+$A56&gt;=Input!$D$13,1,INDEX(Input!$M$11:$M$136,AU$8+$A56)),0)</f>
        <v>0</v>
      </c>
      <c r="AV56">
        <f>IF(AV$8&lt;Input!$D$13,IF(AV$8+$A56&gt;=Input!$D$13,1,INDEX(Input!$M$11:$M$136,AV$8+$A56)),0)</f>
        <v>0</v>
      </c>
      <c r="AW56">
        <f>IF(AW$8&lt;Input!$D$13,IF(AW$8+$A56&gt;=Input!$D$13,1,INDEX(Input!$M$11:$M$136,AW$8+$A56)),0)</f>
        <v>0</v>
      </c>
      <c r="AX56">
        <f>IF(AX$8&lt;Input!$D$13,IF(AX$8+$A56&gt;=Input!$D$13,1,INDEX(Input!$M$11:$M$136,AX$8+$A56)),0)</f>
        <v>0</v>
      </c>
      <c r="AY56">
        <f>IF(AY$8&lt;Input!$D$13,IF(AY$8+$A56&gt;=Input!$D$13,1,INDEX(Input!$M$11:$M$136,AY$8+$A56)),0)</f>
        <v>0</v>
      </c>
      <c r="AZ56">
        <f>IF(AZ$8&lt;Input!$D$13,IF(AZ$8+$A56&gt;=Input!$D$13,1,INDEX(Input!$M$11:$M$136,AZ$8+$A56)),0)</f>
        <v>0</v>
      </c>
      <c r="BA56">
        <f>IF(BA$8&lt;Input!$D$13,IF(BA$8+$A56&gt;=Input!$D$13,1,INDEX(Input!$M$11:$M$136,BA$8+$A56)),0)</f>
        <v>0</v>
      </c>
      <c r="BB56">
        <f>IF(BB$8&lt;Input!$D$13,IF(BB$8+$A56&gt;=Input!$D$13,1,INDEX(Input!$M$11:$M$136,BB$8+$A56)),0)</f>
        <v>0</v>
      </c>
      <c r="BC56">
        <f>IF(BC$8&lt;Input!$D$13,IF(BC$8+$A56&gt;=Input!$D$13,1,INDEX(Input!$M$11:$M$136,BC$8+$A56)),0)</f>
        <v>0</v>
      </c>
      <c r="BD56">
        <f>IF(BD$8&lt;Input!$D$13,IF(BD$8+$A56&gt;=Input!$D$13,1,INDEX(Input!$M$11:$M$136,BD$8+$A56)),0)</f>
        <v>0</v>
      </c>
      <c r="BE56">
        <f>IF(BE$8&lt;Input!$D$13,IF(BE$8+$A56&gt;=Input!$D$13,1,INDEX(Input!$M$11:$M$136,BE$8+$A56)),0)</f>
        <v>0</v>
      </c>
      <c r="BF56">
        <f>IF(BF$8&lt;Input!$D$13,IF(BF$8+$A56&gt;=Input!$D$13,1,INDEX(Input!$M$11:$M$136,BF$8+$A56)),0)</f>
        <v>0</v>
      </c>
      <c r="BG56">
        <f>IF(BG$8&lt;Input!$D$13,IF(BG$8+$A56&gt;=Input!$D$13,1,INDEX(Input!$M$11:$M$136,BG$8+$A56)),0)</f>
        <v>0</v>
      </c>
      <c r="BH56">
        <f>IF(BH$8&lt;Input!$D$13,IF(BH$8+$A56&gt;=Input!$D$13,1,INDEX(Input!$M$11:$M$136,BH$8+$A56)),0)</f>
        <v>0</v>
      </c>
      <c r="BI56">
        <f>IF(BI$8&lt;Input!$D$13,IF(BI$8+$A56&gt;=Input!$D$13,1,INDEX(Input!$M$11:$M$136,BI$8+$A56)),0)</f>
        <v>0</v>
      </c>
      <c r="BJ56">
        <f>IF(BJ$8&lt;Input!$D$13,IF(BJ$8+$A56&gt;=Input!$D$13,1,INDEX(Input!$M$11:$M$136,BJ$8+$A56)),0)</f>
        <v>0</v>
      </c>
      <c r="BK56">
        <f>IF(BK$8&lt;Input!$D$13,IF(BK$8+$A56&gt;=Input!$D$13,1,INDEX(Input!$M$11:$M$136,BK$8+$A56)),0)</f>
        <v>0</v>
      </c>
      <c r="BL56">
        <f>IF(BL$8&lt;Input!$D$13,IF(BL$8+$A56&gt;=Input!$D$13,1,INDEX(Input!$M$11:$M$136,BL$8+$A56)),0)</f>
        <v>0</v>
      </c>
      <c r="BM56">
        <f>IF(BM$8&lt;Input!$D$13,IF(BM$8+$A56&gt;=Input!$D$13,1,INDEX(Input!$M$11:$M$136,BM$8+$A56)),0)</f>
        <v>0</v>
      </c>
      <c r="BN56">
        <f>IF(BN$8&lt;Input!$D$13,IF(BN$8+$A56&gt;=Input!$D$13,1,INDEX(Input!$M$11:$M$136,BN$8+$A56)),0)</f>
        <v>0</v>
      </c>
    </row>
    <row r="57" spans="1:66">
      <c r="A57">
        <f>Brx!A57</f>
        <v>46</v>
      </c>
      <c r="C57">
        <f>'AL-R'!C57</f>
        <v>1.8983710168933347E-2</v>
      </c>
      <c r="E57">
        <f t="shared" si="3"/>
        <v>66</v>
      </c>
      <c r="F57">
        <f>IF(F$8&lt;Input!$D$13,IF(F$8+$A57&gt;=Input!$D$13,1,INDEX(Input!$M$11:$M$136,F$8+$A57)),0)</f>
        <v>1</v>
      </c>
      <c r="G57">
        <f>IF(G$8&lt;Input!$D$13,IF(G$8+$A57&gt;=Input!$D$13,1,INDEX(Input!$M$11:$M$136,G$8+$A57)),0)</f>
        <v>1</v>
      </c>
      <c r="H57">
        <f>IF(H$8&lt;Input!$D$13,IF(H$8+$A57&gt;=Input!$D$13,1,INDEX(Input!$M$11:$M$136,H$8+$A57)),0)</f>
        <v>1</v>
      </c>
      <c r="I57">
        <f>IF(I$8&lt;Input!$D$13,IF(I$8+$A57&gt;=Input!$D$13,1,INDEX(Input!$M$11:$M$136,I$8+$A57)),0)</f>
        <v>1</v>
      </c>
      <c r="J57">
        <f>IF(J$8&lt;Input!$D$13,IF(J$8+$A57&gt;=Input!$D$13,1,INDEX(Input!$M$11:$M$136,J$8+$A57)),0)</f>
        <v>1</v>
      </c>
      <c r="K57">
        <f>IF(K$8&lt;Input!$D$13,IF(K$8+$A57&gt;=Input!$D$13,1,INDEX(Input!$M$11:$M$136,K$8+$A57)),0)</f>
        <v>1</v>
      </c>
      <c r="L57">
        <f>IF(L$8&lt;Input!$D$13,IF(L$8+$A57&gt;=Input!$D$13,1,INDEX(Input!$M$11:$M$136,L$8+$A57)),0)</f>
        <v>1</v>
      </c>
      <c r="M57">
        <f>IF(M$8&lt;Input!$D$13,IF(M$8+$A57&gt;=Input!$D$13,1,INDEX(Input!$M$11:$M$136,M$8+$A57)),0)</f>
        <v>1</v>
      </c>
      <c r="N57">
        <f>IF(N$8&lt;Input!$D$13,IF(N$8+$A57&gt;=Input!$D$13,1,INDEX(Input!$M$11:$M$136,N$8+$A57)),0)</f>
        <v>1</v>
      </c>
      <c r="O57">
        <f>IF(O$8&lt;Input!$D$13,IF(O$8+$A57&gt;=Input!$D$13,1,INDEX(Input!$M$11:$M$136,O$8+$A57)),0)</f>
        <v>1</v>
      </c>
      <c r="P57">
        <f>IF(P$8&lt;Input!$D$13,IF(P$8+$A57&gt;=Input!$D$13,1,INDEX(Input!$M$11:$M$136,P$8+$A57)),0)</f>
        <v>1</v>
      </c>
      <c r="Q57">
        <f>IF(Q$8&lt;Input!$D$13,IF(Q$8+$A57&gt;=Input!$D$13,1,INDEX(Input!$M$11:$M$136,Q$8+$A57)),0)</f>
        <v>1</v>
      </c>
      <c r="R57">
        <f>IF(R$8&lt;Input!$D$13,IF(R$8+$A57&gt;=Input!$D$13,1,INDEX(Input!$M$11:$M$136,R$8+$A57)),0)</f>
        <v>1</v>
      </c>
      <c r="S57">
        <f>IF(S$8&lt;Input!$D$13,IF(S$8+$A57&gt;=Input!$D$13,1,INDEX(Input!$M$11:$M$136,S$8+$A57)),0)</f>
        <v>1</v>
      </c>
      <c r="T57">
        <f>IF(T$8&lt;Input!$D$13,IF(T$8+$A57&gt;=Input!$D$13,1,INDEX(Input!$M$11:$M$136,T$8+$A57)),0)</f>
        <v>1</v>
      </c>
      <c r="U57">
        <f>IF(U$8&lt;Input!$D$13,IF(U$8+$A57&gt;=Input!$D$13,1,INDEX(Input!$M$11:$M$136,U$8+$A57)),0)</f>
        <v>1</v>
      </c>
      <c r="V57">
        <f>IF(V$8&lt;Input!$D$13,IF(V$8+$A57&gt;=Input!$D$13,1,INDEX(Input!$M$11:$M$136,V$8+$A57)),0)</f>
        <v>1</v>
      </c>
      <c r="W57">
        <f>IF(W$8&lt;Input!$D$13,IF(W$8+$A57&gt;=Input!$D$13,1,INDEX(Input!$M$11:$M$136,W$8+$A57)),0)</f>
        <v>1</v>
      </c>
      <c r="X57">
        <f>IF(X$8&lt;Input!$D$13,IF(X$8+$A57&gt;=Input!$D$13,1,INDEX(Input!$M$11:$M$136,X$8+$A57)),0)</f>
        <v>1</v>
      </c>
      <c r="Y57">
        <f>IF(Y$8&lt;Input!$D$13,IF(Y$8+$A57&gt;=Input!$D$13,1,INDEX(Input!$M$11:$M$136,Y$8+$A57)),0)</f>
        <v>1</v>
      </c>
      <c r="Z57">
        <f>IF(Z$8&lt;Input!$D$13,IF(Z$8+$A57&gt;=Input!$D$13,1,INDEX(Input!$M$11:$M$136,Z$8+$A57)),0)</f>
        <v>1</v>
      </c>
      <c r="AA57">
        <f>IF(AA$8&lt;Input!$D$13,IF(AA$8+$A57&gt;=Input!$D$13,1,INDEX(Input!$M$11:$M$136,AA$8+$A57)),0)</f>
        <v>1</v>
      </c>
      <c r="AB57">
        <f>IF(AB$8&lt;Input!$D$13,IF(AB$8+$A57&gt;=Input!$D$13,1,INDEX(Input!$M$11:$M$136,AB$8+$A57)),0)</f>
        <v>1</v>
      </c>
      <c r="AC57">
        <f>IF(AC$8&lt;Input!$D$13,IF(AC$8+$A57&gt;=Input!$D$13,1,INDEX(Input!$M$11:$M$136,AC$8+$A57)),0)</f>
        <v>1</v>
      </c>
      <c r="AD57">
        <f>IF(AD$8&lt;Input!$D$13,IF(AD$8+$A57&gt;=Input!$D$13,1,INDEX(Input!$M$11:$M$136,AD$8+$A57)),0)</f>
        <v>1</v>
      </c>
      <c r="AE57">
        <f>IF(AE$8&lt;Input!$D$13,IF(AE$8+$A57&gt;=Input!$D$13,1,INDEX(Input!$M$11:$M$136,AE$8+$A57)),0)</f>
        <v>1</v>
      </c>
      <c r="AF57">
        <f>IF(AF$8&lt;Input!$D$13,IF(AF$8+$A57&gt;=Input!$D$13,1,INDEX(Input!$M$11:$M$136,AF$8+$A57)),0)</f>
        <v>1</v>
      </c>
      <c r="AG57">
        <f>IF(AG$8&lt;Input!$D$13,IF(AG$8+$A57&gt;=Input!$D$13,1,INDEX(Input!$M$11:$M$136,AG$8+$A57)),0)</f>
        <v>1</v>
      </c>
      <c r="AH57">
        <f>IF(AH$8&lt;Input!$D$13,IF(AH$8+$A57&gt;=Input!$D$13,1,INDEX(Input!$M$11:$M$136,AH$8+$A57)),0)</f>
        <v>1</v>
      </c>
      <c r="AI57">
        <f>IF(AI$8&lt;Input!$D$13,IF(AI$8+$A57&gt;=Input!$D$13,1,INDEX(Input!$M$11:$M$136,AI$8+$A57)),0)</f>
        <v>1</v>
      </c>
      <c r="AJ57">
        <f>IF(AJ$8&lt;Input!$D$13,IF(AJ$8+$A57&gt;=Input!$D$13,1,INDEX(Input!$M$11:$M$136,AJ$8+$A57)),0)</f>
        <v>1</v>
      </c>
      <c r="AK57">
        <f>IF(AK$8&lt;Input!$D$13,IF(AK$8+$A57&gt;=Input!$D$13,1,INDEX(Input!$M$11:$M$136,AK$8+$A57)),0)</f>
        <v>1</v>
      </c>
      <c r="AL57">
        <f>IF(AL$8&lt;Input!$D$13,IF(AL$8+$A57&gt;=Input!$D$13,1,INDEX(Input!$M$11:$M$136,AL$8+$A57)),0)</f>
        <v>1</v>
      </c>
      <c r="AM57">
        <f>IF(AM$8&lt;Input!$D$13,IF(AM$8+$A57&gt;=Input!$D$13,1,INDEX(Input!$M$11:$M$136,AM$8+$A57)),0)</f>
        <v>1</v>
      </c>
      <c r="AN57">
        <f>IF(AN$8&lt;Input!$D$13,IF(AN$8+$A57&gt;=Input!$D$13,1,INDEX(Input!$M$11:$M$136,AN$8+$A57)),0)</f>
        <v>1</v>
      </c>
      <c r="AO57">
        <f>IF(AO$8&lt;Input!$D$13,IF(AO$8+$A57&gt;=Input!$D$13,1,INDEX(Input!$M$11:$M$136,AO$8+$A57)),0)</f>
        <v>0</v>
      </c>
      <c r="AP57">
        <f>IF(AP$8&lt;Input!$D$13,IF(AP$8+$A57&gt;=Input!$D$13,1,INDEX(Input!$M$11:$M$136,AP$8+$A57)),0)</f>
        <v>0</v>
      </c>
      <c r="AQ57">
        <f>IF(AQ$8&lt;Input!$D$13,IF(AQ$8+$A57&gt;=Input!$D$13,1,INDEX(Input!$M$11:$M$136,AQ$8+$A57)),0)</f>
        <v>0</v>
      </c>
      <c r="AR57">
        <f>IF(AR$8&lt;Input!$D$13,IF(AR$8+$A57&gt;=Input!$D$13,1,INDEX(Input!$M$11:$M$136,AR$8+$A57)),0)</f>
        <v>0</v>
      </c>
      <c r="AS57">
        <f>IF(AS$8&lt;Input!$D$13,IF(AS$8+$A57&gt;=Input!$D$13,1,INDEX(Input!$M$11:$M$136,AS$8+$A57)),0)</f>
        <v>0</v>
      </c>
      <c r="AT57">
        <f>IF(AT$8&lt;Input!$D$13,IF(AT$8+$A57&gt;=Input!$D$13,1,INDEX(Input!$M$11:$M$136,AT$8+$A57)),0)</f>
        <v>0</v>
      </c>
      <c r="AU57">
        <f>IF(AU$8&lt;Input!$D$13,IF(AU$8+$A57&gt;=Input!$D$13,1,INDEX(Input!$M$11:$M$136,AU$8+$A57)),0)</f>
        <v>0</v>
      </c>
      <c r="AV57">
        <f>IF(AV$8&lt;Input!$D$13,IF(AV$8+$A57&gt;=Input!$D$13,1,INDEX(Input!$M$11:$M$136,AV$8+$A57)),0)</f>
        <v>0</v>
      </c>
      <c r="AW57">
        <f>IF(AW$8&lt;Input!$D$13,IF(AW$8+$A57&gt;=Input!$D$13,1,INDEX(Input!$M$11:$M$136,AW$8+$A57)),0)</f>
        <v>0</v>
      </c>
      <c r="AX57">
        <f>IF(AX$8&lt;Input!$D$13,IF(AX$8+$A57&gt;=Input!$D$13,1,INDEX(Input!$M$11:$M$136,AX$8+$A57)),0)</f>
        <v>0</v>
      </c>
      <c r="AY57">
        <f>IF(AY$8&lt;Input!$D$13,IF(AY$8+$A57&gt;=Input!$D$13,1,INDEX(Input!$M$11:$M$136,AY$8+$A57)),0)</f>
        <v>0</v>
      </c>
      <c r="AZ57">
        <f>IF(AZ$8&lt;Input!$D$13,IF(AZ$8+$A57&gt;=Input!$D$13,1,INDEX(Input!$M$11:$M$136,AZ$8+$A57)),0)</f>
        <v>0</v>
      </c>
      <c r="BA57">
        <f>IF(BA$8&lt;Input!$D$13,IF(BA$8+$A57&gt;=Input!$D$13,1,INDEX(Input!$M$11:$M$136,BA$8+$A57)),0)</f>
        <v>0</v>
      </c>
      <c r="BB57">
        <f>IF(BB$8&lt;Input!$D$13,IF(BB$8+$A57&gt;=Input!$D$13,1,INDEX(Input!$M$11:$M$136,BB$8+$A57)),0)</f>
        <v>0</v>
      </c>
      <c r="BC57">
        <f>IF(BC$8&lt;Input!$D$13,IF(BC$8+$A57&gt;=Input!$D$13,1,INDEX(Input!$M$11:$M$136,BC$8+$A57)),0)</f>
        <v>0</v>
      </c>
      <c r="BD57">
        <f>IF(BD$8&lt;Input!$D$13,IF(BD$8+$A57&gt;=Input!$D$13,1,INDEX(Input!$M$11:$M$136,BD$8+$A57)),0)</f>
        <v>0</v>
      </c>
      <c r="BE57">
        <f>IF(BE$8&lt;Input!$D$13,IF(BE$8+$A57&gt;=Input!$D$13,1,INDEX(Input!$M$11:$M$136,BE$8+$A57)),0)</f>
        <v>0</v>
      </c>
      <c r="BF57">
        <f>IF(BF$8&lt;Input!$D$13,IF(BF$8+$A57&gt;=Input!$D$13,1,INDEX(Input!$M$11:$M$136,BF$8+$A57)),0)</f>
        <v>0</v>
      </c>
      <c r="BG57">
        <f>IF(BG$8&lt;Input!$D$13,IF(BG$8+$A57&gt;=Input!$D$13,1,INDEX(Input!$M$11:$M$136,BG$8+$A57)),0)</f>
        <v>0</v>
      </c>
      <c r="BH57">
        <f>IF(BH$8&lt;Input!$D$13,IF(BH$8+$A57&gt;=Input!$D$13,1,INDEX(Input!$M$11:$M$136,BH$8+$A57)),0)</f>
        <v>0</v>
      </c>
      <c r="BI57">
        <f>IF(BI$8&lt;Input!$D$13,IF(BI$8+$A57&gt;=Input!$D$13,1,INDEX(Input!$M$11:$M$136,BI$8+$A57)),0)</f>
        <v>0</v>
      </c>
      <c r="BJ57">
        <f>IF(BJ$8&lt;Input!$D$13,IF(BJ$8+$A57&gt;=Input!$D$13,1,INDEX(Input!$M$11:$M$136,BJ$8+$A57)),0)</f>
        <v>0</v>
      </c>
      <c r="BK57">
        <f>IF(BK$8&lt;Input!$D$13,IF(BK$8+$A57&gt;=Input!$D$13,1,INDEX(Input!$M$11:$M$136,BK$8+$A57)),0)</f>
        <v>0</v>
      </c>
      <c r="BL57">
        <f>IF(BL$8&lt;Input!$D$13,IF(BL$8+$A57&gt;=Input!$D$13,1,INDEX(Input!$M$11:$M$136,BL$8+$A57)),0)</f>
        <v>0</v>
      </c>
      <c r="BM57">
        <f>IF(BM$8&lt;Input!$D$13,IF(BM$8+$A57&gt;=Input!$D$13,1,INDEX(Input!$M$11:$M$136,BM$8+$A57)),0)</f>
        <v>0</v>
      </c>
      <c r="BN57">
        <f>IF(BN$8&lt;Input!$D$13,IF(BN$8+$A57&gt;=Input!$D$13,1,INDEX(Input!$M$11:$M$136,BN$8+$A57)),0)</f>
        <v>0</v>
      </c>
    </row>
    <row r="58" spans="1:66">
      <c r="A58">
        <f>Brx!A58</f>
        <v>47</v>
      </c>
      <c r="C58">
        <f>'AL-R'!C58</f>
        <v>1.741624786140674E-2</v>
      </c>
      <c r="E58">
        <f t="shared" si="3"/>
        <v>67</v>
      </c>
      <c r="F58">
        <f>IF(F$8&lt;Input!$D$13,IF(F$8+$A58&gt;=Input!$D$13,1,INDEX(Input!$M$11:$M$136,F$8+$A58)),0)</f>
        <v>1</v>
      </c>
      <c r="G58">
        <f>IF(G$8&lt;Input!$D$13,IF(G$8+$A58&gt;=Input!$D$13,1,INDEX(Input!$M$11:$M$136,G$8+$A58)),0)</f>
        <v>1</v>
      </c>
      <c r="H58">
        <f>IF(H$8&lt;Input!$D$13,IF(H$8+$A58&gt;=Input!$D$13,1,INDEX(Input!$M$11:$M$136,H$8+$A58)),0)</f>
        <v>1</v>
      </c>
      <c r="I58">
        <f>IF(I$8&lt;Input!$D$13,IF(I$8+$A58&gt;=Input!$D$13,1,INDEX(Input!$M$11:$M$136,I$8+$A58)),0)</f>
        <v>1</v>
      </c>
      <c r="J58">
        <f>IF(J$8&lt;Input!$D$13,IF(J$8+$A58&gt;=Input!$D$13,1,INDEX(Input!$M$11:$M$136,J$8+$A58)),0)</f>
        <v>1</v>
      </c>
      <c r="K58">
        <f>IF(K$8&lt;Input!$D$13,IF(K$8+$A58&gt;=Input!$D$13,1,INDEX(Input!$M$11:$M$136,K$8+$A58)),0)</f>
        <v>1</v>
      </c>
      <c r="L58">
        <f>IF(L$8&lt;Input!$D$13,IF(L$8+$A58&gt;=Input!$D$13,1,INDEX(Input!$M$11:$M$136,L$8+$A58)),0)</f>
        <v>1</v>
      </c>
      <c r="M58">
        <f>IF(M$8&lt;Input!$D$13,IF(M$8+$A58&gt;=Input!$D$13,1,INDEX(Input!$M$11:$M$136,M$8+$A58)),0)</f>
        <v>1</v>
      </c>
      <c r="N58">
        <f>IF(N$8&lt;Input!$D$13,IF(N$8+$A58&gt;=Input!$D$13,1,INDEX(Input!$M$11:$M$136,N$8+$A58)),0)</f>
        <v>1</v>
      </c>
      <c r="O58">
        <f>IF(O$8&lt;Input!$D$13,IF(O$8+$A58&gt;=Input!$D$13,1,INDEX(Input!$M$11:$M$136,O$8+$A58)),0)</f>
        <v>1</v>
      </c>
      <c r="P58">
        <f>IF(P$8&lt;Input!$D$13,IF(P$8+$A58&gt;=Input!$D$13,1,INDEX(Input!$M$11:$M$136,P$8+$A58)),0)</f>
        <v>1</v>
      </c>
      <c r="Q58">
        <f>IF(Q$8&lt;Input!$D$13,IF(Q$8+$A58&gt;=Input!$D$13,1,INDEX(Input!$M$11:$M$136,Q$8+$A58)),0)</f>
        <v>1</v>
      </c>
      <c r="R58">
        <f>IF(R$8&lt;Input!$D$13,IF(R$8+$A58&gt;=Input!$D$13,1,INDEX(Input!$M$11:$M$136,R$8+$A58)),0)</f>
        <v>1</v>
      </c>
      <c r="S58">
        <f>IF(S$8&lt;Input!$D$13,IF(S$8+$A58&gt;=Input!$D$13,1,INDEX(Input!$M$11:$M$136,S$8+$A58)),0)</f>
        <v>1</v>
      </c>
      <c r="T58">
        <f>IF(T$8&lt;Input!$D$13,IF(T$8+$A58&gt;=Input!$D$13,1,INDEX(Input!$M$11:$M$136,T$8+$A58)),0)</f>
        <v>1</v>
      </c>
      <c r="U58">
        <f>IF(U$8&lt;Input!$D$13,IF(U$8+$A58&gt;=Input!$D$13,1,INDEX(Input!$M$11:$M$136,U$8+$A58)),0)</f>
        <v>1</v>
      </c>
      <c r="V58">
        <f>IF(V$8&lt;Input!$D$13,IF(V$8+$A58&gt;=Input!$D$13,1,INDEX(Input!$M$11:$M$136,V$8+$A58)),0)</f>
        <v>1</v>
      </c>
      <c r="W58">
        <f>IF(W$8&lt;Input!$D$13,IF(W$8+$A58&gt;=Input!$D$13,1,INDEX(Input!$M$11:$M$136,W$8+$A58)),0)</f>
        <v>1</v>
      </c>
      <c r="X58">
        <f>IF(X$8&lt;Input!$D$13,IF(X$8+$A58&gt;=Input!$D$13,1,INDEX(Input!$M$11:$M$136,X$8+$A58)),0)</f>
        <v>1</v>
      </c>
      <c r="Y58">
        <f>IF(Y$8&lt;Input!$D$13,IF(Y$8+$A58&gt;=Input!$D$13,1,INDEX(Input!$M$11:$M$136,Y$8+$A58)),0)</f>
        <v>1</v>
      </c>
      <c r="Z58">
        <f>IF(Z$8&lt;Input!$D$13,IF(Z$8+$A58&gt;=Input!$D$13,1,INDEX(Input!$M$11:$M$136,Z$8+$A58)),0)</f>
        <v>1</v>
      </c>
      <c r="AA58">
        <f>IF(AA$8&lt;Input!$D$13,IF(AA$8+$A58&gt;=Input!$D$13,1,INDEX(Input!$M$11:$M$136,AA$8+$A58)),0)</f>
        <v>1</v>
      </c>
      <c r="AB58">
        <f>IF(AB$8&lt;Input!$D$13,IF(AB$8+$A58&gt;=Input!$D$13,1,INDEX(Input!$M$11:$M$136,AB$8+$A58)),0)</f>
        <v>1</v>
      </c>
      <c r="AC58">
        <f>IF(AC$8&lt;Input!$D$13,IF(AC$8+$A58&gt;=Input!$D$13,1,INDEX(Input!$M$11:$M$136,AC$8+$A58)),0)</f>
        <v>1</v>
      </c>
      <c r="AD58">
        <f>IF(AD$8&lt;Input!$D$13,IF(AD$8+$A58&gt;=Input!$D$13,1,INDEX(Input!$M$11:$M$136,AD$8+$A58)),0)</f>
        <v>1</v>
      </c>
      <c r="AE58">
        <f>IF(AE$8&lt;Input!$D$13,IF(AE$8+$A58&gt;=Input!$D$13,1,INDEX(Input!$M$11:$M$136,AE$8+$A58)),0)</f>
        <v>1</v>
      </c>
      <c r="AF58">
        <f>IF(AF$8&lt;Input!$D$13,IF(AF$8+$A58&gt;=Input!$D$13,1,INDEX(Input!$M$11:$M$136,AF$8+$A58)),0)</f>
        <v>1</v>
      </c>
      <c r="AG58">
        <f>IF(AG$8&lt;Input!$D$13,IF(AG$8+$A58&gt;=Input!$D$13,1,INDEX(Input!$M$11:$M$136,AG$8+$A58)),0)</f>
        <v>1</v>
      </c>
      <c r="AH58">
        <f>IF(AH$8&lt;Input!$D$13,IF(AH$8+$A58&gt;=Input!$D$13,1,INDEX(Input!$M$11:$M$136,AH$8+$A58)),0)</f>
        <v>1</v>
      </c>
      <c r="AI58">
        <f>IF(AI$8&lt;Input!$D$13,IF(AI$8+$A58&gt;=Input!$D$13,1,INDEX(Input!$M$11:$M$136,AI$8+$A58)),0)</f>
        <v>1</v>
      </c>
      <c r="AJ58">
        <f>IF(AJ$8&lt;Input!$D$13,IF(AJ$8+$A58&gt;=Input!$D$13,1,INDEX(Input!$M$11:$M$136,AJ$8+$A58)),0)</f>
        <v>1</v>
      </c>
      <c r="AK58">
        <f>IF(AK$8&lt;Input!$D$13,IF(AK$8+$A58&gt;=Input!$D$13,1,INDEX(Input!$M$11:$M$136,AK$8+$A58)),0)</f>
        <v>1</v>
      </c>
      <c r="AL58">
        <f>IF(AL$8&lt;Input!$D$13,IF(AL$8+$A58&gt;=Input!$D$13,1,INDEX(Input!$M$11:$M$136,AL$8+$A58)),0)</f>
        <v>1</v>
      </c>
      <c r="AM58">
        <f>IF(AM$8&lt;Input!$D$13,IF(AM$8+$A58&gt;=Input!$D$13,1,INDEX(Input!$M$11:$M$136,AM$8+$A58)),0)</f>
        <v>1</v>
      </c>
      <c r="AN58">
        <f>IF(AN$8&lt;Input!$D$13,IF(AN$8+$A58&gt;=Input!$D$13,1,INDEX(Input!$M$11:$M$136,AN$8+$A58)),0)</f>
        <v>1</v>
      </c>
      <c r="AO58">
        <f>IF(AO$8&lt;Input!$D$13,IF(AO$8+$A58&gt;=Input!$D$13,1,INDEX(Input!$M$11:$M$136,AO$8+$A58)),0)</f>
        <v>0</v>
      </c>
      <c r="AP58">
        <f>IF(AP$8&lt;Input!$D$13,IF(AP$8+$A58&gt;=Input!$D$13,1,INDEX(Input!$M$11:$M$136,AP$8+$A58)),0)</f>
        <v>0</v>
      </c>
      <c r="AQ58">
        <f>IF(AQ$8&lt;Input!$D$13,IF(AQ$8+$A58&gt;=Input!$D$13,1,INDEX(Input!$M$11:$M$136,AQ$8+$A58)),0)</f>
        <v>0</v>
      </c>
      <c r="AR58">
        <f>IF(AR$8&lt;Input!$D$13,IF(AR$8+$A58&gt;=Input!$D$13,1,INDEX(Input!$M$11:$M$136,AR$8+$A58)),0)</f>
        <v>0</v>
      </c>
      <c r="AS58">
        <f>IF(AS$8&lt;Input!$D$13,IF(AS$8+$A58&gt;=Input!$D$13,1,INDEX(Input!$M$11:$M$136,AS$8+$A58)),0)</f>
        <v>0</v>
      </c>
      <c r="AT58">
        <f>IF(AT$8&lt;Input!$D$13,IF(AT$8+$A58&gt;=Input!$D$13,1,INDEX(Input!$M$11:$M$136,AT$8+$A58)),0)</f>
        <v>0</v>
      </c>
      <c r="AU58">
        <f>IF(AU$8&lt;Input!$D$13,IF(AU$8+$A58&gt;=Input!$D$13,1,INDEX(Input!$M$11:$M$136,AU$8+$A58)),0)</f>
        <v>0</v>
      </c>
      <c r="AV58">
        <f>IF(AV$8&lt;Input!$D$13,IF(AV$8+$A58&gt;=Input!$D$13,1,INDEX(Input!$M$11:$M$136,AV$8+$A58)),0)</f>
        <v>0</v>
      </c>
      <c r="AW58">
        <f>IF(AW$8&lt;Input!$D$13,IF(AW$8+$A58&gt;=Input!$D$13,1,INDEX(Input!$M$11:$M$136,AW$8+$A58)),0)</f>
        <v>0</v>
      </c>
      <c r="AX58">
        <f>IF(AX$8&lt;Input!$D$13,IF(AX$8+$A58&gt;=Input!$D$13,1,INDEX(Input!$M$11:$M$136,AX$8+$A58)),0)</f>
        <v>0</v>
      </c>
      <c r="AY58">
        <f>IF(AY$8&lt;Input!$D$13,IF(AY$8+$A58&gt;=Input!$D$13,1,INDEX(Input!$M$11:$M$136,AY$8+$A58)),0)</f>
        <v>0</v>
      </c>
      <c r="AZ58">
        <f>IF(AZ$8&lt;Input!$D$13,IF(AZ$8+$A58&gt;=Input!$D$13,1,INDEX(Input!$M$11:$M$136,AZ$8+$A58)),0)</f>
        <v>0</v>
      </c>
      <c r="BA58">
        <f>IF(BA$8&lt;Input!$D$13,IF(BA$8+$A58&gt;=Input!$D$13,1,INDEX(Input!$M$11:$M$136,BA$8+$A58)),0)</f>
        <v>0</v>
      </c>
      <c r="BB58">
        <f>IF(BB$8&lt;Input!$D$13,IF(BB$8+$A58&gt;=Input!$D$13,1,INDEX(Input!$M$11:$M$136,BB$8+$A58)),0)</f>
        <v>0</v>
      </c>
      <c r="BC58">
        <f>IF(BC$8&lt;Input!$D$13,IF(BC$8+$A58&gt;=Input!$D$13,1,INDEX(Input!$M$11:$M$136,BC$8+$A58)),0)</f>
        <v>0</v>
      </c>
      <c r="BD58">
        <f>IF(BD$8&lt;Input!$D$13,IF(BD$8+$A58&gt;=Input!$D$13,1,INDEX(Input!$M$11:$M$136,BD$8+$A58)),0)</f>
        <v>0</v>
      </c>
      <c r="BE58">
        <f>IF(BE$8&lt;Input!$D$13,IF(BE$8+$A58&gt;=Input!$D$13,1,INDEX(Input!$M$11:$M$136,BE$8+$A58)),0)</f>
        <v>0</v>
      </c>
      <c r="BF58">
        <f>IF(BF$8&lt;Input!$D$13,IF(BF$8+$A58&gt;=Input!$D$13,1,INDEX(Input!$M$11:$M$136,BF$8+$A58)),0)</f>
        <v>0</v>
      </c>
      <c r="BG58">
        <f>IF(BG$8&lt;Input!$D$13,IF(BG$8+$A58&gt;=Input!$D$13,1,INDEX(Input!$M$11:$M$136,BG$8+$A58)),0)</f>
        <v>0</v>
      </c>
      <c r="BH58">
        <f>IF(BH$8&lt;Input!$D$13,IF(BH$8+$A58&gt;=Input!$D$13,1,INDEX(Input!$M$11:$M$136,BH$8+$A58)),0)</f>
        <v>0</v>
      </c>
      <c r="BI58">
        <f>IF(BI$8&lt;Input!$D$13,IF(BI$8+$A58&gt;=Input!$D$13,1,INDEX(Input!$M$11:$M$136,BI$8+$A58)),0)</f>
        <v>0</v>
      </c>
      <c r="BJ58">
        <f>IF(BJ$8&lt;Input!$D$13,IF(BJ$8+$A58&gt;=Input!$D$13,1,INDEX(Input!$M$11:$M$136,BJ$8+$A58)),0)</f>
        <v>0</v>
      </c>
      <c r="BK58">
        <f>IF(BK$8&lt;Input!$D$13,IF(BK$8+$A58&gt;=Input!$D$13,1,INDEX(Input!$M$11:$M$136,BK$8+$A58)),0)</f>
        <v>0</v>
      </c>
      <c r="BL58">
        <f>IF(BL$8&lt;Input!$D$13,IF(BL$8+$A58&gt;=Input!$D$13,1,INDEX(Input!$M$11:$M$136,BL$8+$A58)),0)</f>
        <v>0</v>
      </c>
      <c r="BM58">
        <f>IF(BM$8&lt;Input!$D$13,IF(BM$8+$A58&gt;=Input!$D$13,1,INDEX(Input!$M$11:$M$136,BM$8+$A58)),0)</f>
        <v>0</v>
      </c>
      <c r="BN58">
        <f>IF(BN$8&lt;Input!$D$13,IF(BN$8+$A58&gt;=Input!$D$13,1,INDEX(Input!$M$11:$M$136,BN$8+$A58)),0)</f>
        <v>0</v>
      </c>
    </row>
    <row r="59" spans="1:66">
      <c r="A59">
        <f>Brx!A59</f>
        <v>48</v>
      </c>
      <c r="C59">
        <f>'AL-R'!C59</f>
        <v>1.5978209047162146E-2</v>
      </c>
      <c r="E59">
        <f t="shared" si="3"/>
        <v>68</v>
      </c>
      <c r="F59">
        <f>IF(F$8&lt;Input!$D$13,IF(F$8+$A59&gt;=Input!$D$13,1,INDEX(Input!$M$11:$M$136,F$8+$A59)),0)</f>
        <v>1</v>
      </c>
      <c r="G59">
        <f>IF(G$8&lt;Input!$D$13,IF(G$8+$A59&gt;=Input!$D$13,1,INDEX(Input!$M$11:$M$136,G$8+$A59)),0)</f>
        <v>1</v>
      </c>
      <c r="H59">
        <f>IF(H$8&lt;Input!$D$13,IF(H$8+$A59&gt;=Input!$D$13,1,INDEX(Input!$M$11:$M$136,H$8+$A59)),0)</f>
        <v>1</v>
      </c>
      <c r="I59">
        <f>IF(I$8&lt;Input!$D$13,IF(I$8+$A59&gt;=Input!$D$13,1,INDEX(Input!$M$11:$M$136,I$8+$A59)),0)</f>
        <v>1</v>
      </c>
      <c r="J59">
        <f>IF(J$8&lt;Input!$D$13,IF(J$8+$A59&gt;=Input!$D$13,1,INDEX(Input!$M$11:$M$136,J$8+$A59)),0)</f>
        <v>1</v>
      </c>
      <c r="K59">
        <f>IF(K$8&lt;Input!$D$13,IF(K$8+$A59&gt;=Input!$D$13,1,INDEX(Input!$M$11:$M$136,K$8+$A59)),0)</f>
        <v>1</v>
      </c>
      <c r="L59">
        <f>IF(L$8&lt;Input!$D$13,IF(L$8+$A59&gt;=Input!$D$13,1,INDEX(Input!$M$11:$M$136,L$8+$A59)),0)</f>
        <v>1</v>
      </c>
      <c r="M59">
        <f>IF(M$8&lt;Input!$D$13,IF(M$8+$A59&gt;=Input!$D$13,1,INDEX(Input!$M$11:$M$136,M$8+$A59)),0)</f>
        <v>1</v>
      </c>
      <c r="N59">
        <f>IF(N$8&lt;Input!$D$13,IF(N$8+$A59&gt;=Input!$D$13,1,INDEX(Input!$M$11:$M$136,N$8+$A59)),0)</f>
        <v>1</v>
      </c>
      <c r="O59">
        <f>IF(O$8&lt;Input!$D$13,IF(O$8+$A59&gt;=Input!$D$13,1,INDEX(Input!$M$11:$M$136,O$8+$A59)),0)</f>
        <v>1</v>
      </c>
      <c r="P59">
        <f>IF(P$8&lt;Input!$D$13,IF(P$8+$A59&gt;=Input!$D$13,1,INDEX(Input!$M$11:$M$136,P$8+$A59)),0)</f>
        <v>1</v>
      </c>
      <c r="Q59">
        <f>IF(Q$8&lt;Input!$D$13,IF(Q$8+$A59&gt;=Input!$D$13,1,INDEX(Input!$M$11:$M$136,Q$8+$A59)),0)</f>
        <v>1</v>
      </c>
      <c r="R59">
        <f>IF(R$8&lt;Input!$D$13,IF(R$8+$A59&gt;=Input!$D$13,1,INDEX(Input!$M$11:$M$136,R$8+$A59)),0)</f>
        <v>1</v>
      </c>
      <c r="S59">
        <f>IF(S$8&lt;Input!$D$13,IF(S$8+$A59&gt;=Input!$D$13,1,INDEX(Input!$M$11:$M$136,S$8+$A59)),0)</f>
        <v>1</v>
      </c>
      <c r="T59">
        <f>IF(T$8&lt;Input!$D$13,IF(T$8+$A59&gt;=Input!$D$13,1,INDEX(Input!$M$11:$M$136,T$8+$A59)),0)</f>
        <v>1</v>
      </c>
      <c r="U59">
        <f>IF(U$8&lt;Input!$D$13,IF(U$8+$A59&gt;=Input!$D$13,1,INDEX(Input!$M$11:$M$136,U$8+$A59)),0)</f>
        <v>1</v>
      </c>
      <c r="V59">
        <f>IF(V$8&lt;Input!$D$13,IF(V$8+$A59&gt;=Input!$D$13,1,INDEX(Input!$M$11:$M$136,V$8+$A59)),0)</f>
        <v>1</v>
      </c>
      <c r="W59">
        <f>IF(W$8&lt;Input!$D$13,IF(W$8+$A59&gt;=Input!$D$13,1,INDEX(Input!$M$11:$M$136,W$8+$A59)),0)</f>
        <v>1</v>
      </c>
      <c r="X59">
        <f>IF(X$8&lt;Input!$D$13,IF(X$8+$A59&gt;=Input!$D$13,1,INDEX(Input!$M$11:$M$136,X$8+$A59)),0)</f>
        <v>1</v>
      </c>
      <c r="Y59">
        <f>IF(Y$8&lt;Input!$D$13,IF(Y$8+$A59&gt;=Input!$D$13,1,INDEX(Input!$M$11:$M$136,Y$8+$A59)),0)</f>
        <v>1</v>
      </c>
      <c r="Z59">
        <f>IF(Z$8&lt;Input!$D$13,IF(Z$8+$A59&gt;=Input!$D$13,1,INDEX(Input!$M$11:$M$136,Z$8+$A59)),0)</f>
        <v>1</v>
      </c>
      <c r="AA59">
        <f>IF(AA$8&lt;Input!$D$13,IF(AA$8+$A59&gt;=Input!$D$13,1,INDEX(Input!$M$11:$M$136,AA$8+$A59)),0)</f>
        <v>1</v>
      </c>
      <c r="AB59">
        <f>IF(AB$8&lt;Input!$D$13,IF(AB$8+$A59&gt;=Input!$D$13,1,INDEX(Input!$M$11:$M$136,AB$8+$A59)),0)</f>
        <v>1</v>
      </c>
      <c r="AC59">
        <f>IF(AC$8&lt;Input!$D$13,IF(AC$8+$A59&gt;=Input!$D$13,1,INDEX(Input!$M$11:$M$136,AC$8+$A59)),0)</f>
        <v>1</v>
      </c>
      <c r="AD59">
        <f>IF(AD$8&lt;Input!$D$13,IF(AD$8+$A59&gt;=Input!$D$13,1,INDEX(Input!$M$11:$M$136,AD$8+$A59)),0)</f>
        <v>1</v>
      </c>
      <c r="AE59">
        <f>IF(AE$8&lt;Input!$D$13,IF(AE$8+$A59&gt;=Input!$D$13,1,INDEX(Input!$M$11:$M$136,AE$8+$A59)),0)</f>
        <v>1</v>
      </c>
      <c r="AF59">
        <f>IF(AF$8&lt;Input!$D$13,IF(AF$8+$A59&gt;=Input!$D$13,1,INDEX(Input!$M$11:$M$136,AF$8+$A59)),0)</f>
        <v>1</v>
      </c>
      <c r="AG59">
        <f>IF(AG$8&lt;Input!$D$13,IF(AG$8+$A59&gt;=Input!$D$13,1,INDEX(Input!$M$11:$M$136,AG$8+$A59)),0)</f>
        <v>1</v>
      </c>
      <c r="AH59">
        <f>IF(AH$8&lt;Input!$D$13,IF(AH$8+$A59&gt;=Input!$D$13,1,INDEX(Input!$M$11:$M$136,AH$8+$A59)),0)</f>
        <v>1</v>
      </c>
      <c r="AI59">
        <f>IF(AI$8&lt;Input!$D$13,IF(AI$8+$A59&gt;=Input!$D$13,1,INDEX(Input!$M$11:$M$136,AI$8+$A59)),0)</f>
        <v>1</v>
      </c>
      <c r="AJ59">
        <f>IF(AJ$8&lt;Input!$D$13,IF(AJ$8+$A59&gt;=Input!$D$13,1,INDEX(Input!$M$11:$M$136,AJ$8+$A59)),0)</f>
        <v>1</v>
      </c>
      <c r="AK59">
        <f>IF(AK$8&lt;Input!$D$13,IF(AK$8+$A59&gt;=Input!$D$13,1,INDEX(Input!$M$11:$M$136,AK$8+$A59)),0)</f>
        <v>1</v>
      </c>
      <c r="AL59">
        <f>IF(AL$8&lt;Input!$D$13,IF(AL$8+$A59&gt;=Input!$D$13,1,INDEX(Input!$M$11:$M$136,AL$8+$A59)),0)</f>
        <v>1</v>
      </c>
      <c r="AM59">
        <f>IF(AM$8&lt;Input!$D$13,IF(AM$8+$A59&gt;=Input!$D$13,1,INDEX(Input!$M$11:$M$136,AM$8+$A59)),0)</f>
        <v>1</v>
      </c>
      <c r="AN59">
        <f>IF(AN$8&lt;Input!$D$13,IF(AN$8+$A59&gt;=Input!$D$13,1,INDEX(Input!$M$11:$M$136,AN$8+$A59)),0)</f>
        <v>1</v>
      </c>
      <c r="AO59">
        <f>IF(AO$8&lt;Input!$D$13,IF(AO$8+$A59&gt;=Input!$D$13,1,INDEX(Input!$M$11:$M$136,AO$8+$A59)),0)</f>
        <v>0</v>
      </c>
      <c r="AP59">
        <f>IF(AP$8&lt;Input!$D$13,IF(AP$8+$A59&gt;=Input!$D$13,1,INDEX(Input!$M$11:$M$136,AP$8+$A59)),0)</f>
        <v>0</v>
      </c>
      <c r="AQ59">
        <f>IF(AQ$8&lt;Input!$D$13,IF(AQ$8+$A59&gt;=Input!$D$13,1,INDEX(Input!$M$11:$M$136,AQ$8+$A59)),0)</f>
        <v>0</v>
      </c>
      <c r="AR59">
        <f>IF(AR$8&lt;Input!$D$13,IF(AR$8+$A59&gt;=Input!$D$13,1,INDEX(Input!$M$11:$M$136,AR$8+$A59)),0)</f>
        <v>0</v>
      </c>
      <c r="AS59">
        <f>IF(AS$8&lt;Input!$D$13,IF(AS$8+$A59&gt;=Input!$D$13,1,INDEX(Input!$M$11:$M$136,AS$8+$A59)),0)</f>
        <v>0</v>
      </c>
      <c r="AT59">
        <f>IF(AT$8&lt;Input!$D$13,IF(AT$8+$A59&gt;=Input!$D$13,1,INDEX(Input!$M$11:$M$136,AT$8+$A59)),0)</f>
        <v>0</v>
      </c>
      <c r="AU59">
        <f>IF(AU$8&lt;Input!$D$13,IF(AU$8+$A59&gt;=Input!$D$13,1,INDEX(Input!$M$11:$M$136,AU$8+$A59)),0)</f>
        <v>0</v>
      </c>
      <c r="AV59">
        <f>IF(AV$8&lt;Input!$D$13,IF(AV$8+$A59&gt;=Input!$D$13,1,INDEX(Input!$M$11:$M$136,AV$8+$A59)),0)</f>
        <v>0</v>
      </c>
      <c r="AW59">
        <f>IF(AW$8&lt;Input!$D$13,IF(AW$8+$A59&gt;=Input!$D$13,1,INDEX(Input!$M$11:$M$136,AW$8+$A59)),0)</f>
        <v>0</v>
      </c>
      <c r="AX59">
        <f>IF(AX$8&lt;Input!$D$13,IF(AX$8+$A59&gt;=Input!$D$13,1,INDEX(Input!$M$11:$M$136,AX$8+$A59)),0)</f>
        <v>0</v>
      </c>
      <c r="AY59">
        <f>IF(AY$8&lt;Input!$D$13,IF(AY$8+$A59&gt;=Input!$D$13,1,INDEX(Input!$M$11:$M$136,AY$8+$A59)),0)</f>
        <v>0</v>
      </c>
      <c r="AZ59">
        <f>IF(AZ$8&lt;Input!$D$13,IF(AZ$8+$A59&gt;=Input!$D$13,1,INDEX(Input!$M$11:$M$136,AZ$8+$A59)),0)</f>
        <v>0</v>
      </c>
      <c r="BA59">
        <f>IF(BA$8&lt;Input!$D$13,IF(BA$8+$A59&gt;=Input!$D$13,1,INDEX(Input!$M$11:$M$136,BA$8+$A59)),0)</f>
        <v>0</v>
      </c>
      <c r="BB59">
        <f>IF(BB$8&lt;Input!$D$13,IF(BB$8+$A59&gt;=Input!$D$13,1,INDEX(Input!$M$11:$M$136,BB$8+$A59)),0)</f>
        <v>0</v>
      </c>
      <c r="BC59">
        <f>IF(BC$8&lt;Input!$D$13,IF(BC$8+$A59&gt;=Input!$D$13,1,INDEX(Input!$M$11:$M$136,BC$8+$A59)),0)</f>
        <v>0</v>
      </c>
      <c r="BD59">
        <f>IF(BD$8&lt;Input!$D$13,IF(BD$8+$A59&gt;=Input!$D$13,1,INDEX(Input!$M$11:$M$136,BD$8+$A59)),0)</f>
        <v>0</v>
      </c>
      <c r="BE59">
        <f>IF(BE$8&lt;Input!$D$13,IF(BE$8+$A59&gt;=Input!$D$13,1,INDEX(Input!$M$11:$M$136,BE$8+$A59)),0)</f>
        <v>0</v>
      </c>
      <c r="BF59">
        <f>IF(BF$8&lt;Input!$D$13,IF(BF$8+$A59&gt;=Input!$D$13,1,INDEX(Input!$M$11:$M$136,BF$8+$A59)),0)</f>
        <v>0</v>
      </c>
      <c r="BG59">
        <f>IF(BG$8&lt;Input!$D$13,IF(BG$8+$A59&gt;=Input!$D$13,1,INDEX(Input!$M$11:$M$136,BG$8+$A59)),0)</f>
        <v>0</v>
      </c>
      <c r="BH59">
        <f>IF(BH$8&lt;Input!$D$13,IF(BH$8+$A59&gt;=Input!$D$13,1,INDEX(Input!$M$11:$M$136,BH$8+$A59)),0)</f>
        <v>0</v>
      </c>
      <c r="BI59">
        <f>IF(BI$8&lt;Input!$D$13,IF(BI$8+$A59&gt;=Input!$D$13,1,INDEX(Input!$M$11:$M$136,BI$8+$A59)),0)</f>
        <v>0</v>
      </c>
      <c r="BJ59">
        <f>IF(BJ$8&lt;Input!$D$13,IF(BJ$8+$A59&gt;=Input!$D$13,1,INDEX(Input!$M$11:$M$136,BJ$8+$A59)),0)</f>
        <v>0</v>
      </c>
      <c r="BK59">
        <f>IF(BK$8&lt;Input!$D$13,IF(BK$8+$A59&gt;=Input!$D$13,1,INDEX(Input!$M$11:$M$136,BK$8+$A59)),0)</f>
        <v>0</v>
      </c>
      <c r="BL59">
        <f>IF(BL$8&lt;Input!$D$13,IF(BL$8+$A59&gt;=Input!$D$13,1,INDEX(Input!$M$11:$M$136,BL$8+$A59)),0)</f>
        <v>0</v>
      </c>
      <c r="BM59">
        <f>IF(BM$8&lt;Input!$D$13,IF(BM$8+$A59&gt;=Input!$D$13,1,INDEX(Input!$M$11:$M$136,BM$8+$A59)),0)</f>
        <v>0</v>
      </c>
      <c r="BN59">
        <f>IF(BN$8&lt;Input!$D$13,IF(BN$8+$A59&gt;=Input!$D$13,1,INDEX(Input!$M$11:$M$136,BN$8+$A59)),0)</f>
        <v>0</v>
      </c>
    </row>
    <row r="60" spans="1:66">
      <c r="A60">
        <f>Brx!A60</f>
        <v>49</v>
      </c>
      <c r="C60">
        <f>'AL-R'!C60</f>
        <v>1.4658907382717568E-2</v>
      </c>
      <c r="E60">
        <f t="shared" si="3"/>
        <v>69</v>
      </c>
      <c r="F60">
        <f>IF(F$8&lt;Input!$D$13,IF(F$8+$A60&gt;=Input!$D$13,1,INDEX(Input!$M$11:$M$136,F$8+$A60)),0)</f>
        <v>1</v>
      </c>
      <c r="G60">
        <f>IF(G$8&lt;Input!$D$13,IF(G$8+$A60&gt;=Input!$D$13,1,INDEX(Input!$M$11:$M$136,G$8+$A60)),0)</f>
        <v>1</v>
      </c>
      <c r="H60">
        <f>IF(H$8&lt;Input!$D$13,IF(H$8+$A60&gt;=Input!$D$13,1,INDEX(Input!$M$11:$M$136,H$8+$A60)),0)</f>
        <v>1</v>
      </c>
      <c r="I60">
        <f>IF(I$8&lt;Input!$D$13,IF(I$8+$A60&gt;=Input!$D$13,1,INDEX(Input!$M$11:$M$136,I$8+$A60)),0)</f>
        <v>1</v>
      </c>
      <c r="J60">
        <f>IF(J$8&lt;Input!$D$13,IF(J$8+$A60&gt;=Input!$D$13,1,INDEX(Input!$M$11:$M$136,J$8+$A60)),0)</f>
        <v>1</v>
      </c>
      <c r="K60">
        <f>IF(K$8&lt;Input!$D$13,IF(K$8+$A60&gt;=Input!$D$13,1,INDEX(Input!$M$11:$M$136,K$8+$A60)),0)</f>
        <v>1</v>
      </c>
      <c r="L60">
        <f>IF(L$8&lt;Input!$D$13,IF(L$8+$A60&gt;=Input!$D$13,1,INDEX(Input!$M$11:$M$136,L$8+$A60)),0)</f>
        <v>1</v>
      </c>
      <c r="M60">
        <f>IF(M$8&lt;Input!$D$13,IF(M$8+$A60&gt;=Input!$D$13,1,INDEX(Input!$M$11:$M$136,M$8+$A60)),0)</f>
        <v>1</v>
      </c>
      <c r="N60">
        <f>IF(N$8&lt;Input!$D$13,IF(N$8+$A60&gt;=Input!$D$13,1,INDEX(Input!$M$11:$M$136,N$8+$A60)),0)</f>
        <v>1</v>
      </c>
      <c r="O60">
        <f>IF(O$8&lt;Input!$D$13,IF(O$8+$A60&gt;=Input!$D$13,1,INDEX(Input!$M$11:$M$136,O$8+$A60)),0)</f>
        <v>1</v>
      </c>
      <c r="P60">
        <f>IF(P$8&lt;Input!$D$13,IF(P$8+$A60&gt;=Input!$D$13,1,INDEX(Input!$M$11:$M$136,P$8+$A60)),0)</f>
        <v>1</v>
      </c>
      <c r="Q60">
        <f>IF(Q$8&lt;Input!$D$13,IF(Q$8+$A60&gt;=Input!$D$13,1,INDEX(Input!$M$11:$M$136,Q$8+$A60)),0)</f>
        <v>1</v>
      </c>
      <c r="R60">
        <f>IF(R$8&lt;Input!$D$13,IF(R$8+$A60&gt;=Input!$D$13,1,INDEX(Input!$M$11:$M$136,R$8+$A60)),0)</f>
        <v>1</v>
      </c>
      <c r="S60">
        <f>IF(S$8&lt;Input!$D$13,IF(S$8+$A60&gt;=Input!$D$13,1,INDEX(Input!$M$11:$M$136,S$8+$A60)),0)</f>
        <v>1</v>
      </c>
      <c r="T60">
        <f>IF(T$8&lt;Input!$D$13,IF(T$8+$A60&gt;=Input!$D$13,1,INDEX(Input!$M$11:$M$136,T$8+$A60)),0)</f>
        <v>1</v>
      </c>
      <c r="U60">
        <f>IF(U$8&lt;Input!$D$13,IF(U$8+$A60&gt;=Input!$D$13,1,INDEX(Input!$M$11:$M$136,U$8+$A60)),0)</f>
        <v>1</v>
      </c>
      <c r="V60">
        <f>IF(V$8&lt;Input!$D$13,IF(V$8+$A60&gt;=Input!$D$13,1,INDEX(Input!$M$11:$M$136,V$8+$A60)),0)</f>
        <v>1</v>
      </c>
      <c r="W60">
        <f>IF(W$8&lt;Input!$D$13,IF(W$8+$A60&gt;=Input!$D$13,1,INDEX(Input!$M$11:$M$136,W$8+$A60)),0)</f>
        <v>1</v>
      </c>
      <c r="X60">
        <f>IF(X$8&lt;Input!$D$13,IF(X$8+$A60&gt;=Input!$D$13,1,INDEX(Input!$M$11:$M$136,X$8+$A60)),0)</f>
        <v>1</v>
      </c>
      <c r="Y60">
        <f>IF(Y$8&lt;Input!$D$13,IF(Y$8+$A60&gt;=Input!$D$13,1,INDEX(Input!$M$11:$M$136,Y$8+$A60)),0)</f>
        <v>1</v>
      </c>
      <c r="Z60">
        <f>IF(Z$8&lt;Input!$D$13,IF(Z$8+$A60&gt;=Input!$D$13,1,INDEX(Input!$M$11:$M$136,Z$8+$A60)),0)</f>
        <v>1</v>
      </c>
      <c r="AA60">
        <f>IF(AA$8&lt;Input!$D$13,IF(AA$8+$A60&gt;=Input!$D$13,1,INDEX(Input!$M$11:$M$136,AA$8+$A60)),0)</f>
        <v>1</v>
      </c>
      <c r="AB60">
        <f>IF(AB$8&lt;Input!$D$13,IF(AB$8+$A60&gt;=Input!$D$13,1,INDEX(Input!$M$11:$M$136,AB$8+$A60)),0)</f>
        <v>1</v>
      </c>
      <c r="AC60">
        <f>IF(AC$8&lt;Input!$D$13,IF(AC$8+$A60&gt;=Input!$D$13,1,INDEX(Input!$M$11:$M$136,AC$8+$A60)),0)</f>
        <v>1</v>
      </c>
      <c r="AD60">
        <f>IF(AD$8&lt;Input!$D$13,IF(AD$8+$A60&gt;=Input!$D$13,1,INDEX(Input!$M$11:$M$136,AD$8+$A60)),0)</f>
        <v>1</v>
      </c>
      <c r="AE60">
        <f>IF(AE$8&lt;Input!$D$13,IF(AE$8+$A60&gt;=Input!$D$13,1,INDEX(Input!$M$11:$M$136,AE$8+$A60)),0)</f>
        <v>1</v>
      </c>
      <c r="AF60">
        <f>IF(AF$8&lt;Input!$D$13,IF(AF$8+$A60&gt;=Input!$D$13,1,INDEX(Input!$M$11:$M$136,AF$8+$A60)),0)</f>
        <v>1</v>
      </c>
      <c r="AG60">
        <f>IF(AG$8&lt;Input!$D$13,IF(AG$8+$A60&gt;=Input!$D$13,1,INDEX(Input!$M$11:$M$136,AG$8+$A60)),0)</f>
        <v>1</v>
      </c>
      <c r="AH60">
        <f>IF(AH$8&lt;Input!$D$13,IF(AH$8+$A60&gt;=Input!$D$13,1,INDEX(Input!$M$11:$M$136,AH$8+$A60)),0)</f>
        <v>1</v>
      </c>
      <c r="AI60">
        <f>IF(AI$8&lt;Input!$D$13,IF(AI$8+$A60&gt;=Input!$D$13,1,INDEX(Input!$M$11:$M$136,AI$8+$A60)),0)</f>
        <v>1</v>
      </c>
      <c r="AJ60">
        <f>IF(AJ$8&lt;Input!$D$13,IF(AJ$8+$A60&gt;=Input!$D$13,1,INDEX(Input!$M$11:$M$136,AJ$8+$A60)),0)</f>
        <v>1</v>
      </c>
      <c r="AK60">
        <f>IF(AK$8&lt;Input!$D$13,IF(AK$8+$A60&gt;=Input!$D$13,1,INDEX(Input!$M$11:$M$136,AK$8+$A60)),0)</f>
        <v>1</v>
      </c>
      <c r="AL60">
        <f>IF(AL$8&lt;Input!$D$13,IF(AL$8+$A60&gt;=Input!$D$13,1,INDEX(Input!$M$11:$M$136,AL$8+$A60)),0)</f>
        <v>1</v>
      </c>
      <c r="AM60">
        <f>IF(AM$8&lt;Input!$D$13,IF(AM$8+$A60&gt;=Input!$D$13,1,INDEX(Input!$M$11:$M$136,AM$8+$A60)),0)</f>
        <v>1</v>
      </c>
      <c r="AN60">
        <f>IF(AN$8&lt;Input!$D$13,IF(AN$8+$A60&gt;=Input!$D$13,1,INDEX(Input!$M$11:$M$136,AN$8+$A60)),0)</f>
        <v>1</v>
      </c>
      <c r="AO60">
        <f>IF(AO$8&lt;Input!$D$13,IF(AO$8+$A60&gt;=Input!$D$13,1,INDEX(Input!$M$11:$M$136,AO$8+$A60)),0)</f>
        <v>0</v>
      </c>
      <c r="AP60">
        <f>IF(AP$8&lt;Input!$D$13,IF(AP$8+$A60&gt;=Input!$D$13,1,INDEX(Input!$M$11:$M$136,AP$8+$A60)),0)</f>
        <v>0</v>
      </c>
      <c r="AQ60">
        <f>IF(AQ$8&lt;Input!$D$13,IF(AQ$8+$A60&gt;=Input!$D$13,1,INDEX(Input!$M$11:$M$136,AQ$8+$A60)),0)</f>
        <v>0</v>
      </c>
      <c r="AR60">
        <f>IF(AR$8&lt;Input!$D$13,IF(AR$8+$A60&gt;=Input!$D$13,1,INDEX(Input!$M$11:$M$136,AR$8+$A60)),0)</f>
        <v>0</v>
      </c>
      <c r="AS60">
        <f>IF(AS$8&lt;Input!$D$13,IF(AS$8+$A60&gt;=Input!$D$13,1,INDEX(Input!$M$11:$M$136,AS$8+$A60)),0)</f>
        <v>0</v>
      </c>
      <c r="AT60">
        <f>IF(AT$8&lt;Input!$D$13,IF(AT$8+$A60&gt;=Input!$D$13,1,INDEX(Input!$M$11:$M$136,AT$8+$A60)),0)</f>
        <v>0</v>
      </c>
      <c r="AU60">
        <f>IF(AU$8&lt;Input!$D$13,IF(AU$8+$A60&gt;=Input!$D$13,1,INDEX(Input!$M$11:$M$136,AU$8+$A60)),0)</f>
        <v>0</v>
      </c>
      <c r="AV60">
        <f>IF(AV$8&lt;Input!$D$13,IF(AV$8+$A60&gt;=Input!$D$13,1,INDEX(Input!$M$11:$M$136,AV$8+$A60)),0)</f>
        <v>0</v>
      </c>
      <c r="AW60">
        <f>IF(AW$8&lt;Input!$D$13,IF(AW$8+$A60&gt;=Input!$D$13,1,INDEX(Input!$M$11:$M$136,AW$8+$A60)),0)</f>
        <v>0</v>
      </c>
      <c r="AX60">
        <f>IF(AX$8&lt;Input!$D$13,IF(AX$8+$A60&gt;=Input!$D$13,1,INDEX(Input!$M$11:$M$136,AX$8+$A60)),0)</f>
        <v>0</v>
      </c>
      <c r="AY60">
        <f>IF(AY$8&lt;Input!$D$13,IF(AY$8+$A60&gt;=Input!$D$13,1,INDEX(Input!$M$11:$M$136,AY$8+$A60)),0)</f>
        <v>0</v>
      </c>
      <c r="AZ60">
        <f>IF(AZ$8&lt;Input!$D$13,IF(AZ$8+$A60&gt;=Input!$D$13,1,INDEX(Input!$M$11:$M$136,AZ$8+$A60)),0)</f>
        <v>0</v>
      </c>
      <c r="BA60">
        <f>IF(BA$8&lt;Input!$D$13,IF(BA$8+$A60&gt;=Input!$D$13,1,INDEX(Input!$M$11:$M$136,BA$8+$A60)),0)</f>
        <v>0</v>
      </c>
      <c r="BB60">
        <f>IF(BB$8&lt;Input!$D$13,IF(BB$8+$A60&gt;=Input!$D$13,1,INDEX(Input!$M$11:$M$136,BB$8+$A60)),0)</f>
        <v>0</v>
      </c>
      <c r="BC60">
        <f>IF(BC$8&lt;Input!$D$13,IF(BC$8+$A60&gt;=Input!$D$13,1,INDEX(Input!$M$11:$M$136,BC$8+$A60)),0)</f>
        <v>0</v>
      </c>
      <c r="BD60">
        <f>IF(BD$8&lt;Input!$D$13,IF(BD$8+$A60&gt;=Input!$D$13,1,INDEX(Input!$M$11:$M$136,BD$8+$A60)),0)</f>
        <v>0</v>
      </c>
      <c r="BE60">
        <f>IF(BE$8&lt;Input!$D$13,IF(BE$8+$A60&gt;=Input!$D$13,1,INDEX(Input!$M$11:$M$136,BE$8+$A60)),0)</f>
        <v>0</v>
      </c>
      <c r="BF60">
        <f>IF(BF$8&lt;Input!$D$13,IF(BF$8+$A60&gt;=Input!$D$13,1,INDEX(Input!$M$11:$M$136,BF$8+$A60)),0)</f>
        <v>0</v>
      </c>
      <c r="BG60">
        <f>IF(BG$8&lt;Input!$D$13,IF(BG$8+$A60&gt;=Input!$D$13,1,INDEX(Input!$M$11:$M$136,BG$8+$A60)),0)</f>
        <v>0</v>
      </c>
      <c r="BH60">
        <f>IF(BH$8&lt;Input!$D$13,IF(BH$8+$A60&gt;=Input!$D$13,1,INDEX(Input!$M$11:$M$136,BH$8+$A60)),0)</f>
        <v>0</v>
      </c>
      <c r="BI60">
        <f>IF(BI$8&lt;Input!$D$13,IF(BI$8+$A60&gt;=Input!$D$13,1,INDEX(Input!$M$11:$M$136,BI$8+$A60)),0)</f>
        <v>0</v>
      </c>
      <c r="BJ60">
        <f>IF(BJ$8&lt;Input!$D$13,IF(BJ$8+$A60&gt;=Input!$D$13,1,INDEX(Input!$M$11:$M$136,BJ$8+$A60)),0)</f>
        <v>0</v>
      </c>
      <c r="BK60">
        <f>IF(BK$8&lt;Input!$D$13,IF(BK$8+$A60&gt;=Input!$D$13,1,INDEX(Input!$M$11:$M$136,BK$8+$A60)),0)</f>
        <v>0</v>
      </c>
      <c r="BL60">
        <f>IF(BL$8&lt;Input!$D$13,IF(BL$8+$A60&gt;=Input!$D$13,1,INDEX(Input!$M$11:$M$136,BL$8+$A60)),0)</f>
        <v>0</v>
      </c>
      <c r="BM60">
        <f>IF(BM$8&lt;Input!$D$13,IF(BM$8+$A60&gt;=Input!$D$13,1,INDEX(Input!$M$11:$M$136,BM$8+$A60)),0)</f>
        <v>0</v>
      </c>
      <c r="BN60">
        <f>IF(BN$8&lt;Input!$D$13,IF(BN$8+$A60&gt;=Input!$D$13,1,INDEX(Input!$M$11:$M$136,BN$8+$A60)),0)</f>
        <v>0</v>
      </c>
    </row>
    <row r="61" spans="1:66">
      <c r="A61">
        <f>Brx!A61</f>
        <v>50</v>
      </c>
      <c r="C61">
        <f>'AL-R'!C61</f>
        <v>1.3448538883227123E-2</v>
      </c>
      <c r="E61">
        <f t="shared" si="3"/>
        <v>70</v>
      </c>
      <c r="F61">
        <f>IF(F$8&lt;Input!$D$13,IF(F$8+$A61&gt;=Input!$D$13,1,INDEX(Input!$M$11:$M$136,F$8+$A61)),0)</f>
        <v>1</v>
      </c>
      <c r="G61">
        <f>IF(G$8&lt;Input!$D$13,IF(G$8+$A61&gt;=Input!$D$13,1,INDEX(Input!$M$11:$M$136,G$8+$A61)),0)</f>
        <v>1</v>
      </c>
      <c r="H61">
        <f>IF(H$8&lt;Input!$D$13,IF(H$8+$A61&gt;=Input!$D$13,1,INDEX(Input!$M$11:$M$136,H$8+$A61)),0)</f>
        <v>1</v>
      </c>
      <c r="I61">
        <f>IF(I$8&lt;Input!$D$13,IF(I$8+$A61&gt;=Input!$D$13,1,INDEX(Input!$M$11:$M$136,I$8+$A61)),0)</f>
        <v>1</v>
      </c>
      <c r="J61">
        <f>IF(J$8&lt;Input!$D$13,IF(J$8+$A61&gt;=Input!$D$13,1,INDEX(Input!$M$11:$M$136,J$8+$A61)),0)</f>
        <v>1</v>
      </c>
      <c r="K61">
        <f>IF(K$8&lt;Input!$D$13,IF(K$8+$A61&gt;=Input!$D$13,1,INDEX(Input!$M$11:$M$136,K$8+$A61)),0)</f>
        <v>1</v>
      </c>
      <c r="L61">
        <f>IF(L$8&lt;Input!$D$13,IF(L$8+$A61&gt;=Input!$D$13,1,INDEX(Input!$M$11:$M$136,L$8+$A61)),0)</f>
        <v>1</v>
      </c>
      <c r="M61">
        <f>IF(M$8&lt;Input!$D$13,IF(M$8+$A61&gt;=Input!$D$13,1,INDEX(Input!$M$11:$M$136,M$8+$A61)),0)</f>
        <v>1</v>
      </c>
      <c r="N61">
        <f>IF(N$8&lt;Input!$D$13,IF(N$8+$A61&gt;=Input!$D$13,1,INDEX(Input!$M$11:$M$136,N$8+$A61)),0)</f>
        <v>1</v>
      </c>
      <c r="O61">
        <f>IF(O$8&lt;Input!$D$13,IF(O$8+$A61&gt;=Input!$D$13,1,INDEX(Input!$M$11:$M$136,O$8+$A61)),0)</f>
        <v>1</v>
      </c>
      <c r="P61">
        <f>IF(P$8&lt;Input!$D$13,IF(P$8+$A61&gt;=Input!$D$13,1,INDEX(Input!$M$11:$M$136,P$8+$A61)),0)</f>
        <v>1</v>
      </c>
      <c r="Q61">
        <f>IF(Q$8&lt;Input!$D$13,IF(Q$8+$A61&gt;=Input!$D$13,1,INDEX(Input!$M$11:$M$136,Q$8+$A61)),0)</f>
        <v>1</v>
      </c>
      <c r="R61">
        <f>IF(R$8&lt;Input!$D$13,IF(R$8+$A61&gt;=Input!$D$13,1,INDEX(Input!$M$11:$M$136,R$8+$A61)),0)</f>
        <v>1</v>
      </c>
      <c r="S61">
        <f>IF(S$8&lt;Input!$D$13,IF(S$8+$A61&gt;=Input!$D$13,1,INDEX(Input!$M$11:$M$136,S$8+$A61)),0)</f>
        <v>1</v>
      </c>
      <c r="T61">
        <f>IF(T$8&lt;Input!$D$13,IF(T$8+$A61&gt;=Input!$D$13,1,INDEX(Input!$M$11:$M$136,T$8+$A61)),0)</f>
        <v>1</v>
      </c>
      <c r="U61">
        <f>IF(U$8&lt;Input!$D$13,IF(U$8+$A61&gt;=Input!$D$13,1,INDEX(Input!$M$11:$M$136,U$8+$A61)),0)</f>
        <v>1</v>
      </c>
      <c r="V61">
        <f>IF(V$8&lt;Input!$D$13,IF(V$8+$A61&gt;=Input!$D$13,1,INDEX(Input!$M$11:$M$136,V$8+$A61)),0)</f>
        <v>1</v>
      </c>
      <c r="W61">
        <f>IF(W$8&lt;Input!$D$13,IF(W$8+$A61&gt;=Input!$D$13,1,INDEX(Input!$M$11:$M$136,W$8+$A61)),0)</f>
        <v>1</v>
      </c>
      <c r="X61">
        <f>IF(X$8&lt;Input!$D$13,IF(X$8+$A61&gt;=Input!$D$13,1,INDEX(Input!$M$11:$M$136,X$8+$A61)),0)</f>
        <v>1</v>
      </c>
      <c r="Y61">
        <f>IF(Y$8&lt;Input!$D$13,IF(Y$8+$A61&gt;=Input!$D$13,1,INDEX(Input!$M$11:$M$136,Y$8+$A61)),0)</f>
        <v>1</v>
      </c>
      <c r="Z61">
        <f>IF(Z$8&lt;Input!$D$13,IF(Z$8+$A61&gt;=Input!$D$13,1,INDEX(Input!$M$11:$M$136,Z$8+$A61)),0)</f>
        <v>1</v>
      </c>
      <c r="AA61">
        <f>IF(AA$8&lt;Input!$D$13,IF(AA$8+$A61&gt;=Input!$D$13,1,INDEX(Input!$M$11:$M$136,AA$8+$A61)),0)</f>
        <v>1</v>
      </c>
      <c r="AB61">
        <f>IF(AB$8&lt;Input!$D$13,IF(AB$8+$A61&gt;=Input!$D$13,1,INDEX(Input!$M$11:$M$136,AB$8+$A61)),0)</f>
        <v>1</v>
      </c>
      <c r="AC61">
        <f>IF(AC$8&lt;Input!$D$13,IF(AC$8+$A61&gt;=Input!$D$13,1,INDEX(Input!$M$11:$M$136,AC$8+$A61)),0)</f>
        <v>1</v>
      </c>
      <c r="AD61">
        <f>IF(AD$8&lt;Input!$D$13,IF(AD$8+$A61&gt;=Input!$D$13,1,INDEX(Input!$M$11:$M$136,AD$8+$A61)),0)</f>
        <v>1</v>
      </c>
      <c r="AE61">
        <f>IF(AE$8&lt;Input!$D$13,IF(AE$8+$A61&gt;=Input!$D$13,1,INDEX(Input!$M$11:$M$136,AE$8+$A61)),0)</f>
        <v>1</v>
      </c>
      <c r="AF61">
        <f>IF(AF$8&lt;Input!$D$13,IF(AF$8+$A61&gt;=Input!$D$13,1,INDEX(Input!$M$11:$M$136,AF$8+$A61)),0)</f>
        <v>1</v>
      </c>
      <c r="AG61">
        <f>IF(AG$8&lt;Input!$D$13,IF(AG$8+$A61&gt;=Input!$D$13,1,INDEX(Input!$M$11:$M$136,AG$8+$A61)),0)</f>
        <v>1</v>
      </c>
      <c r="AH61">
        <f>IF(AH$8&lt;Input!$D$13,IF(AH$8+$A61&gt;=Input!$D$13,1,INDEX(Input!$M$11:$M$136,AH$8+$A61)),0)</f>
        <v>1</v>
      </c>
      <c r="AI61">
        <f>IF(AI$8&lt;Input!$D$13,IF(AI$8+$A61&gt;=Input!$D$13,1,INDEX(Input!$M$11:$M$136,AI$8+$A61)),0)</f>
        <v>1</v>
      </c>
      <c r="AJ61">
        <f>IF(AJ$8&lt;Input!$D$13,IF(AJ$8+$A61&gt;=Input!$D$13,1,INDEX(Input!$M$11:$M$136,AJ$8+$A61)),0)</f>
        <v>1</v>
      </c>
      <c r="AK61">
        <f>IF(AK$8&lt;Input!$D$13,IF(AK$8+$A61&gt;=Input!$D$13,1,INDEX(Input!$M$11:$M$136,AK$8+$A61)),0)</f>
        <v>1</v>
      </c>
      <c r="AL61">
        <f>IF(AL$8&lt;Input!$D$13,IF(AL$8+$A61&gt;=Input!$D$13,1,INDEX(Input!$M$11:$M$136,AL$8+$A61)),0)</f>
        <v>1</v>
      </c>
      <c r="AM61">
        <f>IF(AM$8&lt;Input!$D$13,IF(AM$8+$A61&gt;=Input!$D$13,1,INDEX(Input!$M$11:$M$136,AM$8+$A61)),0)</f>
        <v>1</v>
      </c>
      <c r="AN61">
        <f>IF(AN$8&lt;Input!$D$13,IF(AN$8+$A61&gt;=Input!$D$13,1,INDEX(Input!$M$11:$M$136,AN$8+$A61)),0)</f>
        <v>1</v>
      </c>
      <c r="AO61">
        <f>IF(AO$8&lt;Input!$D$13,IF(AO$8+$A61&gt;=Input!$D$13,1,INDEX(Input!$M$11:$M$136,AO$8+$A61)),0)</f>
        <v>0</v>
      </c>
      <c r="AP61">
        <f>IF(AP$8&lt;Input!$D$13,IF(AP$8+$A61&gt;=Input!$D$13,1,INDEX(Input!$M$11:$M$136,AP$8+$A61)),0)</f>
        <v>0</v>
      </c>
      <c r="AQ61">
        <f>IF(AQ$8&lt;Input!$D$13,IF(AQ$8+$A61&gt;=Input!$D$13,1,INDEX(Input!$M$11:$M$136,AQ$8+$A61)),0)</f>
        <v>0</v>
      </c>
      <c r="AR61">
        <f>IF(AR$8&lt;Input!$D$13,IF(AR$8+$A61&gt;=Input!$D$13,1,INDEX(Input!$M$11:$M$136,AR$8+$A61)),0)</f>
        <v>0</v>
      </c>
      <c r="AS61">
        <f>IF(AS$8&lt;Input!$D$13,IF(AS$8+$A61&gt;=Input!$D$13,1,INDEX(Input!$M$11:$M$136,AS$8+$A61)),0)</f>
        <v>0</v>
      </c>
      <c r="AT61">
        <f>IF(AT$8&lt;Input!$D$13,IF(AT$8+$A61&gt;=Input!$D$13,1,INDEX(Input!$M$11:$M$136,AT$8+$A61)),0)</f>
        <v>0</v>
      </c>
      <c r="AU61">
        <f>IF(AU$8&lt;Input!$D$13,IF(AU$8+$A61&gt;=Input!$D$13,1,INDEX(Input!$M$11:$M$136,AU$8+$A61)),0)</f>
        <v>0</v>
      </c>
      <c r="AV61">
        <f>IF(AV$8&lt;Input!$D$13,IF(AV$8+$A61&gt;=Input!$D$13,1,INDEX(Input!$M$11:$M$136,AV$8+$A61)),0)</f>
        <v>0</v>
      </c>
      <c r="AW61">
        <f>IF(AW$8&lt;Input!$D$13,IF(AW$8+$A61&gt;=Input!$D$13,1,INDEX(Input!$M$11:$M$136,AW$8+$A61)),0)</f>
        <v>0</v>
      </c>
      <c r="AX61">
        <f>IF(AX$8&lt;Input!$D$13,IF(AX$8+$A61&gt;=Input!$D$13,1,INDEX(Input!$M$11:$M$136,AX$8+$A61)),0)</f>
        <v>0</v>
      </c>
      <c r="AY61">
        <f>IF(AY$8&lt;Input!$D$13,IF(AY$8+$A61&gt;=Input!$D$13,1,INDEX(Input!$M$11:$M$136,AY$8+$A61)),0)</f>
        <v>0</v>
      </c>
      <c r="AZ61">
        <f>IF(AZ$8&lt;Input!$D$13,IF(AZ$8+$A61&gt;=Input!$D$13,1,INDEX(Input!$M$11:$M$136,AZ$8+$A61)),0)</f>
        <v>0</v>
      </c>
      <c r="BA61">
        <f>IF(BA$8&lt;Input!$D$13,IF(BA$8+$A61&gt;=Input!$D$13,1,INDEX(Input!$M$11:$M$136,BA$8+$A61)),0)</f>
        <v>0</v>
      </c>
      <c r="BB61">
        <f>IF(BB$8&lt;Input!$D$13,IF(BB$8+$A61&gt;=Input!$D$13,1,INDEX(Input!$M$11:$M$136,BB$8+$A61)),0)</f>
        <v>0</v>
      </c>
      <c r="BC61">
        <f>IF(BC$8&lt;Input!$D$13,IF(BC$8+$A61&gt;=Input!$D$13,1,INDEX(Input!$M$11:$M$136,BC$8+$A61)),0)</f>
        <v>0</v>
      </c>
      <c r="BD61">
        <f>IF(BD$8&lt;Input!$D$13,IF(BD$8+$A61&gt;=Input!$D$13,1,INDEX(Input!$M$11:$M$136,BD$8+$A61)),0)</f>
        <v>0</v>
      </c>
      <c r="BE61">
        <f>IF(BE$8&lt;Input!$D$13,IF(BE$8+$A61&gt;=Input!$D$13,1,INDEX(Input!$M$11:$M$136,BE$8+$A61)),0)</f>
        <v>0</v>
      </c>
      <c r="BF61">
        <f>IF(BF$8&lt;Input!$D$13,IF(BF$8+$A61&gt;=Input!$D$13,1,INDEX(Input!$M$11:$M$136,BF$8+$A61)),0)</f>
        <v>0</v>
      </c>
      <c r="BG61">
        <f>IF(BG$8&lt;Input!$D$13,IF(BG$8+$A61&gt;=Input!$D$13,1,INDEX(Input!$M$11:$M$136,BG$8+$A61)),0)</f>
        <v>0</v>
      </c>
      <c r="BH61">
        <f>IF(BH$8&lt;Input!$D$13,IF(BH$8+$A61&gt;=Input!$D$13,1,INDEX(Input!$M$11:$M$136,BH$8+$A61)),0)</f>
        <v>0</v>
      </c>
      <c r="BI61">
        <f>IF(BI$8&lt;Input!$D$13,IF(BI$8+$A61&gt;=Input!$D$13,1,INDEX(Input!$M$11:$M$136,BI$8+$A61)),0)</f>
        <v>0</v>
      </c>
      <c r="BJ61">
        <f>IF(BJ$8&lt;Input!$D$13,IF(BJ$8+$A61&gt;=Input!$D$13,1,INDEX(Input!$M$11:$M$136,BJ$8+$A61)),0)</f>
        <v>0</v>
      </c>
      <c r="BK61">
        <f>IF(BK$8&lt;Input!$D$13,IF(BK$8+$A61&gt;=Input!$D$13,1,INDEX(Input!$M$11:$M$136,BK$8+$A61)),0)</f>
        <v>0</v>
      </c>
      <c r="BL61">
        <f>IF(BL$8&lt;Input!$D$13,IF(BL$8+$A61&gt;=Input!$D$13,1,INDEX(Input!$M$11:$M$136,BL$8+$A61)),0)</f>
        <v>0</v>
      </c>
      <c r="BM61">
        <f>IF(BM$8&lt;Input!$D$13,IF(BM$8+$A61&gt;=Input!$D$13,1,INDEX(Input!$M$11:$M$136,BM$8+$A61)),0)</f>
        <v>0</v>
      </c>
      <c r="BN61">
        <f>IF(BN$8&lt;Input!$D$13,IF(BN$8+$A61&gt;=Input!$D$13,1,INDEX(Input!$M$11:$M$136,BN$8+$A61)),0)</f>
        <v>0</v>
      </c>
    </row>
    <row r="62" spans="1:66">
      <c r="A62">
        <f>Brx!A62</f>
        <v>51</v>
      </c>
      <c r="C62">
        <f>'AL-R'!C62</f>
        <v>1.2338109067180846E-2</v>
      </c>
      <c r="E62">
        <f t="shared" si="3"/>
        <v>71</v>
      </c>
      <c r="F62">
        <f>IF(F$8&lt;Input!$D$13,IF(F$8+$A62&gt;=Input!$D$13,1,INDEX(Input!$M$11:$M$136,F$8+$A62)),0)</f>
        <v>1</v>
      </c>
      <c r="G62">
        <f>IF(G$8&lt;Input!$D$13,IF(G$8+$A62&gt;=Input!$D$13,1,INDEX(Input!$M$11:$M$136,G$8+$A62)),0)</f>
        <v>1</v>
      </c>
      <c r="H62">
        <f>IF(H$8&lt;Input!$D$13,IF(H$8+$A62&gt;=Input!$D$13,1,INDEX(Input!$M$11:$M$136,H$8+$A62)),0)</f>
        <v>1</v>
      </c>
      <c r="I62">
        <f>IF(I$8&lt;Input!$D$13,IF(I$8+$A62&gt;=Input!$D$13,1,INDEX(Input!$M$11:$M$136,I$8+$A62)),0)</f>
        <v>1</v>
      </c>
      <c r="J62">
        <f>IF(J$8&lt;Input!$D$13,IF(J$8+$A62&gt;=Input!$D$13,1,INDEX(Input!$M$11:$M$136,J$8+$A62)),0)</f>
        <v>1</v>
      </c>
      <c r="K62">
        <f>IF(K$8&lt;Input!$D$13,IF(K$8+$A62&gt;=Input!$D$13,1,INDEX(Input!$M$11:$M$136,K$8+$A62)),0)</f>
        <v>1</v>
      </c>
      <c r="L62">
        <f>IF(L$8&lt;Input!$D$13,IF(L$8+$A62&gt;=Input!$D$13,1,INDEX(Input!$M$11:$M$136,L$8+$A62)),0)</f>
        <v>1</v>
      </c>
      <c r="M62">
        <f>IF(M$8&lt;Input!$D$13,IF(M$8+$A62&gt;=Input!$D$13,1,INDEX(Input!$M$11:$M$136,M$8+$A62)),0)</f>
        <v>1</v>
      </c>
      <c r="N62">
        <f>IF(N$8&lt;Input!$D$13,IF(N$8+$A62&gt;=Input!$D$13,1,INDEX(Input!$M$11:$M$136,N$8+$A62)),0)</f>
        <v>1</v>
      </c>
      <c r="O62">
        <f>IF(O$8&lt;Input!$D$13,IF(O$8+$A62&gt;=Input!$D$13,1,INDEX(Input!$M$11:$M$136,O$8+$A62)),0)</f>
        <v>1</v>
      </c>
      <c r="P62">
        <f>IF(P$8&lt;Input!$D$13,IF(P$8+$A62&gt;=Input!$D$13,1,INDEX(Input!$M$11:$M$136,P$8+$A62)),0)</f>
        <v>1</v>
      </c>
      <c r="Q62">
        <f>IF(Q$8&lt;Input!$D$13,IF(Q$8+$A62&gt;=Input!$D$13,1,INDEX(Input!$M$11:$M$136,Q$8+$A62)),0)</f>
        <v>1</v>
      </c>
      <c r="R62">
        <f>IF(R$8&lt;Input!$D$13,IF(R$8+$A62&gt;=Input!$D$13,1,INDEX(Input!$M$11:$M$136,R$8+$A62)),0)</f>
        <v>1</v>
      </c>
      <c r="S62">
        <f>IF(S$8&lt;Input!$D$13,IF(S$8+$A62&gt;=Input!$D$13,1,INDEX(Input!$M$11:$M$136,S$8+$A62)),0)</f>
        <v>1</v>
      </c>
      <c r="T62">
        <f>IF(T$8&lt;Input!$D$13,IF(T$8+$A62&gt;=Input!$D$13,1,INDEX(Input!$M$11:$M$136,T$8+$A62)),0)</f>
        <v>1</v>
      </c>
      <c r="U62">
        <f>IF(U$8&lt;Input!$D$13,IF(U$8+$A62&gt;=Input!$D$13,1,INDEX(Input!$M$11:$M$136,U$8+$A62)),0)</f>
        <v>1</v>
      </c>
      <c r="V62">
        <f>IF(V$8&lt;Input!$D$13,IF(V$8+$A62&gt;=Input!$D$13,1,INDEX(Input!$M$11:$M$136,V$8+$A62)),0)</f>
        <v>1</v>
      </c>
      <c r="W62">
        <f>IF(W$8&lt;Input!$D$13,IF(W$8+$A62&gt;=Input!$D$13,1,INDEX(Input!$M$11:$M$136,W$8+$A62)),0)</f>
        <v>1</v>
      </c>
      <c r="X62">
        <f>IF(X$8&lt;Input!$D$13,IF(X$8+$A62&gt;=Input!$D$13,1,INDEX(Input!$M$11:$M$136,X$8+$A62)),0)</f>
        <v>1</v>
      </c>
      <c r="Y62">
        <f>IF(Y$8&lt;Input!$D$13,IF(Y$8+$A62&gt;=Input!$D$13,1,INDEX(Input!$M$11:$M$136,Y$8+$A62)),0)</f>
        <v>1</v>
      </c>
      <c r="Z62">
        <f>IF(Z$8&lt;Input!$D$13,IF(Z$8+$A62&gt;=Input!$D$13,1,INDEX(Input!$M$11:$M$136,Z$8+$A62)),0)</f>
        <v>1</v>
      </c>
      <c r="AA62">
        <f>IF(AA$8&lt;Input!$D$13,IF(AA$8+$A62&gt;=Input!$D$13,1,INDEX(Input!$M$11:$M$136,AA$8+$A62)),0)</f>
        <v>1</v>
      </c>
      <c r="AB62">
        <f>IF(AB$8&lt;Input!$D$13,IF(AB$8+$A62&gt;=Input!$D$13,1,INDEX(Input!$M$11:$M$136,AB$8+$A62)),0)</f>
        <v>1</v>
      </c>
      <c r="AC62">
        <f>IF(AC$8&lt;Input!$D$13,IF(AC$8+$A62&gt;=Input!$D$13,1,INDEX(Input!$M$11:$M$136,AC$8+$A62)),0)</f>
        <v>1</v>
      </c>
      <c r="AD62">
        <f>IF(AD$8&lt;Input!$D$13,IF(AD$8+$A62&gt;=Input!$D$13,1,INDEX(Input!$M$11:$M$136,AD$8+$A62)),0)</f>
        <v>1</v>
      </c>
      <c r="AE62">
        <f>IF(AE$8&lt;Input!$D$13,IF(AE$8+$A62&gt;=Input!$D$13,1,INDEX(Input!$M$11:$M$136,AE$8+$A62)),0)</f>
        <v>1</v>
      </c>
      <c r="AF62">
        <f>IF(AF$8&lt;Input!$D$13,IF(AF$8+$A62&gt;=Input!$D$13,1,INDEX(Input!$M$11:$M$136,AF$8+$A62)),0)</f>
        <v>1</v>
      </c>
      <c r="AG62">
        <f>IF(AG$8&lt;Input!$D$13,IF(AG$8+$A62&gt;=Input!$D$13,1,INDEX(Input!$M$11:$M$136,AG$8+$A62)),0)</f>
        <v>1</v>
      </c>
      <c r="AH62">
        <f>IF(AH$8&lt;Input!$D$13,IF(AH$8+$A62&gt;=Input!$D$13,1,INDEX(Input!$M$11:$M$136,AH$8+$A62)),0)</f>
        <v>1</v>
      </c>
      <c r="AI62">
        <f>IF(AI$8&lt;Input!$D$13,IF(AI$8+$A62&gt;=Input!$D$13,1,INDEX(Input!$M$11:$M$136,AI$8+$A62)),0)</f>
        <v>1</v>
      </c>
      <c r="AJ62">
        <f>IF(AJ$8&lt;Input!$D$13,IF(AJ$8+$A62&gt;=Input!$D$13,1,INDEX(Input!$M$11:$M$136,AJ$8+$A62)),0)</f>
        <v>1</v>
      </c>
      <c r="AK62">
        <f>IF(AK$8&lt;Input!$D$13,IF(AK$8+$A62&gt;=Input!$D$13,1,INDEX(Input!$M$11:$M$136,AK$8+$A62)),0)</f>
        <v>1</v>
      </c>
      <c r="AL62">
        <f>IF(AL$8&lt;Input!$D$13,IF(AL$8+$A62&gt;=Input!$D$13,1,INDEX(Input!$M$11:$M$136,AL$8+$A62)),0)</f>
        <v>1</v>
      </c>
      <c r="AM62">
        <f>IF(AM$8&lt;Input!$D$13,IF(AM$8+$A62&gt;=Input!$D$13,1,INDEX(Input!$M$11:$M$136,AM$8+$A62)),0)</f>
        <v>1</v>
      </c>
      <c r="AN62">
        <f>IF(AN$8&lt;Input!$D$13,IF(AN$8+$A62&gt;=Input!$D$13,1,INDEX(Input!$M$11:$M$136,AN$8+$A62)),0)</f>
        <v>1</v>
      </c>
      <c r="AO62">
        <f>IF(AO$8&lt;Input!$D$13,IF(AO$8+$A62&gt;=Input!$D$13,1,INDEX(Input!$M$11:$M$136,AO$8+$A62)),0)</f>
        <v>0</v>
      </c>
      <c r="AP62">
        <f>IF(AP$8&lt;Input!$D$13,IF(AP$8+$A62&gt;=Input!$D$13,1,INDEX(Input!$M$11:$M$136,AP$8+$A62)),0)</f>
        <v>0</v>
      </c>
      <c r="AQ62">
        <f>IF(AQ$8&lt;Input!$D$13,IF(AQ$8+$A62&gt;=Input!$D$13,1,INDEX(Input!$M$11:$M$136,AQ$8+$A62)),0)</f>
        <v>0</v>
      </c>
      <c r="AR62">
        <f>IF(AR$8&lt;Input!$D$13,IF(AR$8+$A62&gt;=Input!$D$13,1,INDEX(Input!$M$11:$M$136,AR$8+$A62)),0)</f>
        <v>0</v>
      </c>
      <c r="AS62">
        <f>IF(AS$8&lt;Input!$D$13,IF(AS$8+$A62&gt;=Input!$D$13,1,INDEX(Input!$M$11:$M$136,AS$8+$A62)),0)</f>
        <v>0</v>
      </c>
      <c r="AT62">
        <f>IF(AT$8&lt;Input!$D$13,IF(AT$8+$A62&gt;=Input!$D$13,1,INDEX(Input!$M$11:$M$136,AT$8+$A62)),0)</f>
        <v>0</v>
      </c>
      <c r="AU62">
        <f>IF(AU$8&lt;Input!$D$13,IF(AU$8+$A62&gt;=Input!$D$13,1,INDEX(Input!$M$11:$M$136,AU$8+$A62)),0)</f>
        <v>0</v>
      </c>
      <c r="AV62">
        <f>IF(AV$8&lt;Input!$D$13,IF(AV$8+$A62&gt;=Input!$D$13,1,INDEX(Input!$M$11:$M$136,AV$8+$A62)),0)</f>
        <v>0</v>
      </c>
      <c r="AW62">
        <f>IF(AW$8&lt;Input!$D$13,IF(AW$8+$A62&gt;=Input!$D$13,1,INDEX(Input!$M$11:$M$136,AW$8+$A62)),0)</f>
        <v>0</v>
      </c>
      <c r="AX62">
        <f>IF(AX$8&lt;Input!$D$13,IF(AX$8+$A62&gt;=Input!$D$13,1,INDEX(Input!$M$11:$M$136,AX$8+$A62)),0)</f>
        <v>0</v>
      </c>
      <c r="AY62">
        <f>IF(AY$8&lt;Input!$D$13,IF(AY$8+$A62&gt;=Input!$D$13,1,INDEX(Input!$M$11:$M$136,AY$8+$A62)),0)</f>
        <v>0</v>
      </c>
      <c r="AZ62">
        <f>IF(AZ$8&lt;Input!$D$13,IF(AZ$8+$A62&gt;=Input!$D$13,1,INDEX(Input!$M$11:$M$136,AZ$8+$A62)),0)</f>
        <v>0</v>
      </c>
      <c r="BA62">
        <f>IF(BA$8&lt;Input!$D$13,IF(BA$8+$A62&gt;=Input!$D$13,1,INDEX(Input!$M$11:$M$136,BA$8+$A62)),0)</f>
        <v>0</v>
      </c>
      <c r="BB62">
        <f>IF(BB$8&lt;Input!$D$13,IF(BB$8+$A62&gt;=Input!$D$13,1,INDEX(Input!$M$11:$M$136,BB$8+$A62)),0)</f>
        <v>0</v>
      </c>
      <c r="BC62">
        <f>IF(BC$8&lt;Input!$D$13,IF(BC$8+$A62&gt;=Input!$D$13,1,INDEX(Input!$M$11:$M$136,BC$8+$A62)),0)</f>
        <v>0</v>
      </c>
      <c r="BD62">
        <f>IF(BD$8&lt;Input!$D$13,IF(BD$8+$A62&gt;=Input!$D$13,1,INDEX(Input!$M$11:$M$136,BD$8+$A62)),0)</f>
        <v>0</v>
      </c>
      <c r="BE62">
        <f>IF(BE$8&lt;Input!$D$13,IF(BE$8+$A62&gt;=Input!$D$13,1,INDEX(Input!$M$11:$M$136,BE$8+$A62)),0)</f>
        <v>0</v>
      </c>
      <c r="BF62">
        <f>IF(BF$8&lt;Input!$D$13,IF(BF$8+$A62&gt;=Input!$D$13,1,INDEX(Input!$M$11:$M$136,BF$8+$A62)),0)</f>
        <v>0</v>
      </c>
      <c r="BG62">
        <f>IF(BG$8&lt;Input!$D$13,IF(BG$8+$A62&gt;=Input!$D$13,1,INDEX(Input!$M$11:$M$136,BG$8+$A62)),0)</f>
        <v>0</v>
      </c>
      <c r="BH62">
        <f>IF(BH$8&lt;Input!$D$13,IF(BH$8+$A62&gt;=Input!$D$13,1,INDEX(Input!$M$11:$M$136,BH$8+$A62)),0)</f>
        <v>0</v>
      </c>
      <c r="BI62">
        <f>IF(BI$8&lt;Input!$D$13,IF(BI$8+$A62&gt;=Input!$D$13,1,INDEX(Input!$M$11:$M$136,BI$8+$A62)),0)</f>
        <v>0</v>
      </c>
      <c r="BJ62">
        <f>IF(BJ$8&lt;Input!$D$13,IF(BJ$8+$A62&gt;=Input!$D$13,1,INDEX(Input!$M$11:$M$136,BJ$8+$A62)),0)</f>
        <v>0</v>
      </c>
      <c r="BK62">
        <f>IF(BK$8&lt;Input!$D$13,IF(BK$8+$A62&gt;=Input!$D$13,1,INDEX(Input!$M$11:$M$136,BK$8+$A62)),0)</f>
        <v>0</v>
      </c>
      <c r="BL62">
        <f>IF(BL$8&lt;Input!$D$13,IF(BL$8+$A62&gt;=Input!$D$13,1,INDEX(Input!$M$11:$M$136,BL$8+$A62)),0)</f>
        <v>0</v>
      </c>
      <c r="BM62">
        <f>IF(BM$8&lt;Input!$D$13,IF(BM$8+$A62&gt;=Input!$D$13,1,INDEX(Input!$M$11:$M$136,BM$8+$A62)),0)</f>
        <v>0</v>
      </c>
      <c r="BN62">
        <f>IF(BN$8&lt;Input!$D$13,IF(BN$8+$A62&gt;=Input!$D$13,1,INDEX(Input!$M$11:$M$136,BN$8+$A62)),0)</f>
        <v>0</v>
      </c>
    </row>
    <row r="63" spans="1:66">
      <c r="A63">
        <f>Brx!A63</f>
        <v>52</v>
      </c>
      <c r="C63">
        <f>'AL-R'!C63</f>
        <v>1.1319366116679677E-2</v>
      </c>
      <c r="E63">
        <f t="shared" si="3"/>
        <v>72</v>
      </c>
      <c r="F63">
        <f>IF(F$8&lt;Input!$D$13,IF(F$8+$A63&gt;=Input!$D$13,1,INDEX(Input!$M$11:$M$136,F$8+$A63)),0)</f>
        <v>1</v>
      </c>
      <c r="G63">
        <f>IF(G$8&lt;Input!$D$13,IF(G$8+$A63&gt;=Input!$D$13,1,INDEX(Input!$M$11:$M$136,G$8+$A63)),0)</f>
        <v>1</v>
      </c>
      <c r="H63">
        <f>IF(H$8&lt;Input!$D$13,IF(H$8+$A63&gt;=Input!$D$13,1,INDEX(Input!$M$11:$M$136,H$8+$A63)),0)</f>
        <v>1</v>
      </c>
      <c r="I63">
        <f>IF(I$8&lt;Input!$D$13,IF(I$8+$A63&gt;=Input!$D$13,1,INDEX(Input!$M$11:$M$136,I$8+$A63)),0)</f>
        <v>1</v>
      </c>
      <c r="J63">
        <f>IF(J$8&lt;Input!$D$13,IF(J$8+$A63&gt;=Input!$D$13,1,INDEX(Input!$M$11:$M$136,J$8+$A63)),0)</f>
        <v>1</v>
      </c>
      <c r="K63">
        <f>IF(K$8&lt;Input!$D$13,IF(K$8+$A63&gt;=Input!$D$13,1,INDEX(Input!$M$11:$M$136,K$8+$A63)),0)</f>
        <v>1</v>
      </c>
      <c r="L63">
        <f>IF(L$8&lt;Input!$D$13,IF(L$8+$A63&gt;=Input!$D$13,1,INDEX(Input!$M$11:$M$136,L$8+$A63)),0)</f>
        <v>1</v>
      </c>
      <c r="M63">
        <f>IF(M$8&lt;Input!$D$13,IF(M$8+$A63&gt;=Input!$D$13,1,INDEX(Input!$M$11:$M$136,M$8+$A63)),0)</f>
        <v>1</v>
      </c>
      <c r="N63">
        <f>IF(N$8&lt;Input!$D$13,IF(N$8+$A63&gt;=Input!$D$13,1,INDEX(Input!$M$11:$M$136,N$8+$A63)),0)</f>
        <v>1</v>
      </c>
      <c r="O63">
        <f>IF(O$8&lt;Input!$D$13,IF(O$8+$A63&gt;=Input!$D$13,1,INDEX(Input!$M$11:$M$136,O$8+$A63)),0)</f>
        <v>1</v>
      </c>
      <c r="P63">
        <f>IF(P$8&lt;Input!$D$13,IF(P$8+$A63&gt;=Input!$D$13,1,INDEX(Input!$M$11:$M$136,P$8+$A63)),0)</f>
        <v>1</v>
      </c>
      <c r="Q63">
        <f>IF(Q$8&lt;Input!$D$13,IF(Q$8+$A63&gt;=Input!$D$13,1,INDEX(Input!$M$11:$M$136,Q$8+$A63)),0)</f>
        <v>1</v>
      </c>
      <c r="R63">
        <f>IF(R$8&lt;Input!$D$13,IF(R$8+$A63&gt;=Input!$D$13,1,INDEX(Input!$M$11:$M$136,R$8+$A63)),0)</f>
        <v>1</v>
      </c>
      <c r="S63">
        <f>IF(S$8&lt;Input!$D$13,IF(S$8+$A63&gt;=Input!$D$13,1,INDEX(Input!$M$11:$M$136,S$8+$A63)),0)</f>
        <v>1</v>
      </c>
      <c r="T63">
        <f>IF(T$8&lt;Input!$D$13,IF(T$8+$A63&gt;=Input!$D$13,1,INDEX(Input!$M$11:$M$136,T$8+$A63)),0)</f>
        <v>1</v>
      </c>
      <c r="U63">
        <f>IF(U$8&lt;Input!$D$13,IF(U$8+$A63&gt;=Input!$D$13,1,INDEX(Input!$M$11:$M$136,U$8+$A63)),0)</f>
        <v>1</v>
      </c>
      <c r="V63">
        <f>IF(V$8&lt;Input!$D$13,IF(V$8+$A63&gt;=Input!$D$13,1,INDEX(Input!$M$11:$M$136,V$8+$A63)),0)</f>
        <v>1</v>
      </c>
      <c r="W63">
        <f>IF(W$8&lt;Input!$D$13,IF(W$8+$A63&gt;=Input!$D$13,1,INDEX(Input!$M$11:$M$136,W$8+$A63)),0)</f>
        <v>1</v>
      </c>
      <c r="X63">
        <f>IF(X$8&lt;Input!$D$13,IF(X$8+$A63&gt;=Input!$D$13,1,INDEX(Input!$M$11:$M$136,X$8+$A63)),0)</f>
        <v>1</v>
      </c>
      <c r="Y63">
        <f>IF(Y$8&lt;Input!$D$13,IF(Y$8+$A63&gt;=Input!$D$13,1,INDEX(Input!$M$11:$M$136,Y$8+$A63)),0)</f>
        <v>1</v>
      </c>
      <c r="Z63">
        <f>IF(Z$8&lt;Input!$D$13,IF(Z$8+$A63&gt;=Input!$D$13,1,INDEX(Input!$M$11:$M$136,Z$8+$A63)),0)</f>
        <v>1</v>
      </c>
      <c r="AA63">
        <f>IF(AA$8&lt;Input!$D$13,IF(AA$8+$A63&gt;=Input!$D$13,1,INDEX(Input!$M$11:$M$136,AA$8+$A63)),0)</f>
        <v>1</v>
      </c>
      <c r="AB63">
        <f>IF(AB$8&lt;Input!$D$13,IF(AB$8+$A63&gt;=Input!$D$13,1,INDEX(Input!$M$11:$M$136,AB$8+$A63)),0)</f>
        <v>1</v>
      </c>
      <c r="AC63">
        <f>IF(AC$8&lt;Input!$D$13,IF(AC$8+$A63&gt;=Input!$D$13,1,INDEX(Input!$M$11:$M$136,AC$8+$A63)),0)</f>
        <v>1</v>
      </c>
      <c r="AD63">
        <f>IF(AD$8&lt;Input!$D$13,IF(AD$8+$A63&gt;=Input!$D$13,1,INDEX(Input!$M$11:$M$136,AD$8+$A63)),0)</f>
        <v>1</v>
      </c>
      <c r="AE63">
        <f>IF(AE$8&lt;Input!$D$13,IF(AE$8+$A63&gt;=Input!$D$13,1,INDEX(Input!$M$11:$M$136,AE$8+$A63)),0)</f>
        <v>1</v>
      </c>
      <c r="AF63">
        <f>IF(AF$8&lt;Input!$D$13,IF(AF$8+$A63&gt;=Input!$D$13,1,INDEX(Input!$M$11:$M$136,AF$8+$A63)),0)</f>
        <v>1</v>
      </c>
      <c r="AG63">
        <f>IF(AG$8&lt;Input!$D$13,IF(AG$8+$A63&gt;=Input!$D$13,1,INDEX(Input!$M$11:$M$136,AG$8+$A63)),0)</f>
        <v>1</v>
      </c>
      <c r="AH63">
        <f>IF(AH$8&lt;Input!$D$13,IF(AH$8+$A63&gt;=Input!$D$13,1,INDEX(Input!$M$11:$M$136,AH$8+$A63)),0)</f>
        <v>1</v>
      </c>
      <c r="AI63">
        <f>IF(AI$8&lt;Input!$D$13,IF(AI$8+$A63&gt;=Input!$D$13,1,INDEX(Input!$M$11:$M$136,AI$8+$A63)),0)</f>
        <v>1</v>
      </c>
      <c r="AJ63">
        <f>IF(AJ$8&lt;Input!$D$13,IF(AJ$8+$A63&gt;=Input!$D$13,1,INDEX(Input!$M$11:$M$136,AJ$8+$A63)),0)</f>
        <v>1</v>
      </c>
      <c r="AK63">
        <f>IF(AK$8&lt;Input!$D$13,IF(AK$8+$A63&gt;=Input!$D$13,1,INDEX(Input!$M$11:$M$136,AK$8+$A63)),0)</f>
        <v>1</v>
      </c>
      <c r="AL63">
        <f>IF(AL$8&lt;Input!$D$13,IF(AL$8+$A63&gt;=Input!$D$13,1,INDEX(Input!$M$11:$M$136,AL$8+$A63)),0)</f>
        <v>1</v>
      </c>
      <c r="AM63">
        <f>IF(AM$8&lt;Input!$D$13,IF(AM$8+$A63&gt;=Input!$D$13,1,INDEX(Input!$M$11:$M$136,AM$8+$A63)),0)</f>
        <v>1</v>
      </c>
      <c r="AN63">
        <f>IF(AN$8&lt;Input!$D$13,IF(AN$8+$A63&gt;=Input!$D$13,1,INDEX(Input!$M$11:$M$136,AN$8+$A63)),0)</f>
        <v>1</v>
      </c>
      <c r="AO63">
        <f>IF(AO$8&lt;Input!$D$13,IF(AO$8+$A63&gt;=Input!$D$13,1,INDEX(Input!$M$11:$M$136,AO$8+$A63)),0)</f>
        <v>0</v>
      </c>
      <c r="AP63">
        <f>IF(AP$8&lt;Input!$D$13,IF(AP$8+$A63&gt;=Input!$D$13,1,INDEX(Input!$M$11:$M$136,AP$8+$A63)),0)</f>
        <v>0</v>
      </c>
      <c r="AQ63">
        <f>IF(AQ$8&lt;Input!$D$13,IF(AQ$8+$A63&gt;=Input!$D$13,1,INDEX(Input!$M$11:$M$136,AQ$8+$A63)),0)</f>
        <v>0</v>
      </c>
      <c r="AR63">
        <f>IF(AR$8&lt;Input!$D$13,IF(AR$8+$A63&gt;=Input!$D$13,1,INDEX(Input!$M$11:$M$136,AR$8+$A63)),0)</f>
        <v>0</v>
      </c>
      <c r="AS63">
        <f>IF(AS$8&lt;Input!$D$13,IF(AS$8+$A63&gt;=Input!$D$13,1,INDEX(Input!$M$11:$M$136,AS$8+$A63)),0)</f>
        <v>0</v>
      </c>
      <c r="AT63">
        <f>IF(AT$8&lt;Input!$D$13,IF(AT$8+$A63&gt;=Input!$D$13,1,INDEX(Input!$M$11:$M$136,AT$8+$A63)),0)</f>
        <v>0</v>
      </c>
      <c r="AU63">
        <f>IF(AU$8&lt;Input!$D$13,IF(AU$8+$A63&gt;=Input!$D$13,1,INDEX(Input!$M$11:$M$136,AU$8+$A63)),0)</f>
        <v>0</v>
      </c>
      <c r="AV63">
        <f>IF(AV$8&lt;Input!$D$13,IF(AV$8+$A63&gt;=Input!$D$13,1,INDEX(Input!$M$11:$M$136,AV$8+$A63)),0)</f>
        <v>0</v>
      </c>
      <c r="AW63">
        <f>IF(AW$8&lt;Input!$D$13,IF(AW$8+$A63&gt;=Input!$D$13,1,INDEX(Input!$M$11:$M$136,AW$8+$A63)),0)</f>
        <v>0</v>
      </c>
      <c r="AX63">
        <f>IF(AX$8&lt;Input!$D$13,IF(AX$8+$A63&gt;=Input!$D$13,1,INDEX(Input!$M$11:$M$136,AX$8+$A63)),0)</f>
        <v>0</v>
      </c>
      <c r="AY63">
        <f>IF(AY$8&lt;Input!$D$13,IF(AY$8+$A63&gt;=Input!$D$13,1,INDEX(Input!$M$11:$M$136,AY$8+$A63)),0)</f>
        <v>0</v>
      </c>
      <c r="AZ63">
        <f>IF(AZ$8&lt;Input!$D$13,IF(AZ$8+$A63&gt;=Input!$D$13,1,INDEX(Input!$M$11:$M$136,AZ$8+$A63)),0)</f>
        <v>0</v>
      </c>
      <c r="BA63">
        <f>IF(BA$8&lt;Input!$D$13,IF(BA$8+$A63&gt;=Input!$D$13,1,INDEX(Input!$M$11:$M$136,BA$8+$A63)),0)</f>
        <v>0</v>
      </c>
      <c r="BB63">
        <f>IF(BB$8&lt;Input!$D$13,IF(BB$8+$A63&gt;=Input!$D$13,1,INDEX(Input!$M$11:$M$136,BB$8+$A63)),0)</f>
        <v>0</v>
      </c>
      <c r="BC63">
        <f>IF(BC$8&lt;Input!$D$13,IF(BC$8+$A63&gt;=Input!$D$13,1,INDEX(Input!$M$11:$M$136,BC$8+$A63)),0)</f>
        <v>0</v>
      </c>
      <c r="BD63">
        <f>IF(BD$8&lt;Input!$D$13,IF(BD$8+$A63&gt;=Input!$D$13,1,INDEX(Input!$M$11:$M$136,BD$8+$A63)),0)</f>
        <v>0</v>
      </c>
      <c r="BE63">
        <f>IF(BE$8&lt;Input!$D$13,IF(BE$8+$A63&gt;=Input!$D$13,1,INDEX(Input!$M$11:$M$136,BE$8+$A63)),0)</f>
        <v>0</v>
      </c>
      <c r="BF63">
        <f>IF(BF$8&lt;Input!$D$13,IF(BF$8+$A63&gt;=Input!$D$13,1,INDEX(Input!$M$11:$M$136,BF$8+$A63)),0)</f>
        <v>0</v>
      </c>
      <c r="BG63">
        <f>IF(BG$8&lt;Input!$D$13,IF(BG$8+$A63&gt;=Input!$D$13,1,INDEX(Input!$M$11:$M$136,BG$8+$A63)),0)</f>
        <v>0</v>
      </c>
      <c r="BH63">
        <f>IF(BH$8&lt;Input!$D$13,IF(BH$8+$A63&gt;=Input!$D$13,1,INDEX(Input!$M$11:$M$136,BH$8+$A63)),0)</f>
        <v>0</v>
      </c>
      <c r="BI63">
        <f>IF(BI$8&lt;Input!$D$13,IF(BI$8+$A63&gt;=Input!$D$13,1,INDEX(Input!$M$11:$M$136,BI$8+$A63)),0)</f>
        <v>0</v>
      </c>
      <c r="BJ63">
        <f>IF(BJ$8&lt;Input!$D$13,IF(BJ$8+$A63&gt;=Input!$D$13,1,INDEX(Input!$M$11:$M$136,BJ$8+$A63)),0)</f>
        <v>0</v>
      </c>
      <c r="BK63">
        <f>IF(BK$8&lt;Input!$D$13,IF(BK$8+$A63&gt;=Input!$D$13,1,INDEX(Input!$M$11:$M$136,BK$8+$A63)),0)</f>
        <v>0</v>
      </c>
      <c r="BL63">
        <f>IF(BL$8&lt;Input!$D$13,IF(BL$8+$A63&gt;=Input!$D$13,1,INDEX(Input!$M$11:$M$136,BL$8+$A63)),0)</f>
        <v>0</v>
      </c>
      <c r="BM63">
        <f>IF(BM$8&lt;Input!$D$13,IF(BM$8+$A63&gt;=Input!$D$13,1,INDEX(Input!$M$11:$M$136,BM$8+$A63)),0)</f>
        <v>0</v>
      </c>
      <c r="BN63">
        <f>IF(BN$8&lt;Input!$D$13,IF(BN$8+$A63&gt;=Input!$D$13,1,INDEX(Input!$M$11:$M$136,BN$8+$A63)),0)</f>
        <v>0</v>
      </c>
    </row>
    <row r="64" spans="1:66">
      <c r="A64">
        <f>Brx!A64</f>
        <v>53</v>
      </c>
      <c r="C64">
        <f>'AL-R'!C64</f>
        <v>1.0384739556586859E-2</v>
      </c>
      <c r="E64">
        <f t="shared" si="3"/>
        <v>73</v>
      </c>
      <c r="F64">
        <f>IF(F$8&lt;Input!$D$13,IF(F$8+$A64&gt;=Input!$D$13,1,INDEX(Input!$M$11:$M$136,F$8+$A64)),0)</f>
        <v>1</v>
      </c>
      <c r="G64">
        <f>IF(G$8&lt;Input!$D$13,IF(G$8+$A64&gt;=Input!$D$13,1,INDEX(Input!$M$11:$M$136,G$8+$A64)),0)</f>
        <v>1</v>
      </c>
      <c r="H64">
        <f>IF(H$8&lt;Input!$D$13,IF(H$8+$A64&gt;=Input!$D$13,1,INDEX(Input!$M$11:$M$136,H$8+$A64)),0)</f>
        <v>1</v>
      </c>
      <c r="I64">
        <f>IF(I$8&lt;Input!$D$13,IF(I$8+$A64&gt;=Input!$D$13,1,INDEX(Input!$M$11:$M$136,I$8+$A64)),0)</f>
        <v>1</v>
      </c>
      <c r="J64">
        <f>IF(J$8&lt;Input!$D$13,IF(J$8+$A64&gt;=Input!$D$13,1,INDEX(Input!$M$11:$M$136,J$8+$A64)),0)</f>
        <v>1</v>
      </c>
      <c r="K64">
        <f>IF(K$8&lt;Input!$D$13,IF(K$8+$A64&gt;=Input!$D$13,1,INDEX(Input!$M$11:$M$136,K$8+$A64)),0)</f>
        <v>1</v>
      </c>
      <c r="L64">
        <f>IF(L$8&lt;Input!$D$13,IF(L$8+$A64&gt;=Input!$D$13,1,INDEX(Input!$M$11:$M$136,L$8+$A64)),0)</f>
        <v>1</v>
      </c>
      <c r="M64">
        <f>IF(M$8&lt;Input!$D$13,IF(M$8+$A64&gt;=Input!$D$13,1,INDEX(Input!$M$11:$M$136,M$8+$A64)),0)</f>
        <v>1</v>
      </c>
      <c r="N64">
        <f>IF(N$8&lt;Input!$D$13,IF(N$8+$A64&gt;=Input!$D$13,1,INDEX(Input!$M$11:$M$136,N$8+$A64)),0)</f>
        <v>1</v>
      </c>
      <c r="O64">
        <f>IF(O$8&lt;Input!$D$13,IF(O$8+$A64&gt;=Input!$D$13,1,INDEX(Input!$M$11:$M$136,O$8+$A64)),0)</f>
        <v>1</v>
      </c>
      <c r="P64">
        <f>IF(P$8&lt;Input!$D$13,IF(P$8+$A64&gt;=Input!$D$13,1,INDEX(Input!$M$11:$M$136,P$8+$A64)),0)</f>
        <v>1</v>
      </c>
      <c r="Q64">
        <f>IF(Q$8&lt;Input!$D$13,IF(Q$8+$A64&gt;=Input!$D$13,1,INDEX(Input!$M$11:$M$136,Q$8+$A64)),0)</f>
        <v>1</v>
      </c>
      <c r="R64">
        <f>IF(R$8&lt;Input!$D$13,IF(R$8+$A64&gt;=Input!$D$13,1,INDEX(Input!$M$11:$M$136,R$8+$A64)),0)</f>
        <v>1</v>
      </c>
      <c r="S64">
        <f>IF(S$8&lt;Input!$D$13,IF(S$8+$A64&gt;=Input!$D$13,1,INDEX(Input!$M$11:$M$136,S$8+$A64)),0)</f>
        <v>1</v>
      </c>
      <c r="T64">
        <f>IF(T$8&lt;Input!$D$13,IF(T$8+$A64&gt;=Input!$D$13,1,INDEX(Input!$M$11:$M$136,T$8+$A64)),0)</f>
        <v>1</v>
      </c>
      <c r="U64">
        <f>IF(U$8&lt;Input!$D$13,IF(U$8+$A64&gt;=Input!$D$13,1,INDEX(Input!$M$11:$M$136,U$8+$A64)),0)</f>
        <v>1</v>
      </c>
      <c r="V64">
        <f>IF(V$8&lt;Input!$D$13,IF(V$8+$A64&gt;=Input!$D$13,1,INDEX(Input!$M$11:$M$136,V$8+$A64)),0)</f>
        <v>1</v>
      </c>
      <c r="W64">
        <f>IF(W$8&lt;Input!$D$13,IF(W$8+$A64&gt;=Input!$D$13,1,INDEX(Input!$M$11:$M$136,W$8+$A64)),0)</f>
        <v>1</v>
      </c>
      <c r="X64">
        <f>IF(X$8&lt;Input!$D$13,IF(X$8+$A64&gt;=Input!$D$13,1,INDEX(Input!$M$11:$M$136,X$8+$A64)),0)</f>
        <v>1</v>
      </c>
      <c r="Y64">
        <f>IF(Y$8&lt;Input!$D$13,IF(Y$8+$A64&gt;=Input!$D$13,1,INDEX(Input!$M$11:$M$136,Y$8+$A64)),0)</f>
        <v>1</v>
      </c>
      <c r="Z64">
        <f>IF(Z$8&lt;Input!$D$13,IF(Z$8+$A64&gt;=Input!$D$13,1,INDEX(Input!$M$11:$M$136,Z$8+$A64)),0)</f>
        <v>1</v>
      </c>
      <c r="AA64">
        <f>IF(AA$8&lt;Input!$D$13,IF(AA$8+$A64&gt;=Input!$D$13,1,INDEX(Input!$M$11:$M$136,AA$8+$A64)),0)</f>
        <v>1</v>
      </c>
      <c r="AB64">
        <f>IF(AB$8&lt;Input!$D$13,IF(AB$8+$A64&gt;=Input!$D$13,1,INDEX(Input!$M$11:$M$136,AB$8+$A64)),0)</f>
        <v>1</v>
      </c>
      <c r="AC64">
        <f>IF(AC$8&lt;Input!$D$13,IF(AC$8+$A64&gt;=Input!$D$13,1,INDEX(Input!$M$11:$M$136,AC$8+$A64)),0)</f>
        <v>1</v>
      </c>
      <c r="AD64">
        <f>IF(AD$8&lt;Input!$D$13,IF(AD$8+$A64&gt;=Input!$D$13,1,INDEX(Input!$M$11:$M$136,AD$8+$A64)),0)</f>
        <v>1</v>
      </c>
      <c r="AE64">
        <f>IF(AE$8&lt;Input!$D$13,IF(AE$8+$A64&gt;=Input!$D$13,1,INDEX(Input!$M$11:$M$136,AE$8+$A64)),0)</f>
        <v>1</v>
      </c>
      <c r="AF64">
        <f>IF(AF$8&lt;Input!$D$13,IF(AF$8+$A64&gt;=Input!$D$13,1,INDEX(Input!$M$11:$M$136,AF$8+$A64)),0)</f>
        <v>1</v>
      </c>
      <c r="AG64">
        <f>IF(AG$8&lt;Input!$D$13,IF(AG$8+$A64&gt;=Input!$D$13,1,INDEX(Input!$M$11:$M$136,AG$8+$A64)),0)</f>
        <v>1</v>
      </c>
      <c r="AH64">
        <f>IF(AH$8&lt;Input!$D$13,IF(AH$8+$A64&gt;=Input!$D$13,1,INDEX(Input!$M$11:$M$136,AH$8+$A64)),0)</f>
        <v>1</v>
      </c>
      <c r="AI64">
        <f>IF(AI$8&lt;Input!$D$13,IF(AI$8+$A64&gt;=Input!$D$13,1,INDEX(Input!$M$11:$M$136,AI$8+$A64)),0)</f>
        <v>1</v>
      </c>
      <c r="AJ64">
        <f>IF(AJ$8&lt;Input!$D$13,IF(AJ$8+$A64&gt;=Input!$D$13,1,INDEX(Input!$M$11:$M$136,AJ$8+$A64)),0)</f>
        <v>1</v>
      </c>
      <c r="AK64">
        <f>IF(AK$8&lt;Input!$D$13,IF(AK$8+$A64&gt;=Input!$D$13,1,INDEX(Input!$M$11:$M$136,AK$8+$A64)),0)</f>
        <v>1</v>
      </c>
      <c r="AL64">
        <f>IF(AL$8&lt;Input!$D$13,IF(AL$8+$A64&gt;=Input!$D$13,1,INDEX(Input!$M$11:$M$136,AL$8+$A64)),0)</f>
        <v>1</v>
      </c>
      <c r="AM64">
        <f>IF(AM$8&lt;Input!$D$13,IF(AM$8+$A64&gt;=Input!$D$13,1,INDEX(Input!$M$11:$M$136,AM$8+$A64)),0)</f>
        <v>1</v>
      </c>
      <c r="AN64">
        <f>IF(AN$8&lt;Input!$D$13,IF(AN$8+$A64&gt;=Input!$D$13,1,INDEX(Input!$M$11:$M$136,AN$8+$A64)),0)</f>
        <v>1</v>
      </c>
      <c r="AO64">
        <f>IF(AO$8&lt;Input!$D$13,IF(AO$8+$A64&gt;=Input!$D$13,1,INDEX(Input!$M$11:$M$136,AO$8+$A64)),0)</f>
        <v>0</v>
      </c>
      <c r="AP64">
        <f>IF(AP$8&lt;Input!$D$13,IF(AP$8+$A64&gt;=Input!$D$13,1,INDEX(Input!$M$11:$M$136,AP$8+$A64)),0)</f>
        <v>0</v>
      </c>
      <c r="AQ64">
        <f>IF(AQ$8&lt;Input!$D$13,IF(AQ$8+$A64&gt;=Input!$D$13,1,INDEX(Input!$M$11:$M$136,AQ$8+$A64)),0)</f>
        <v>0</v>
      </c>
      <c r="AR64">
        <f>IF(AR$8&lt;Input!$D$13,IF(AR$8+$A64&gt;=Input!$D$13,1,INDEX(Input!$M$11:$M$136,AR$8+$A64)),0)</f>
        <v>0</v>
      </c>
      <c r="AS64">
        <f>IF(AS$8&lt;Input!$D$13,IF(AS$8+$A64&gt;=Input!$D$13,1,INDEX(Input!$M$11:$M$136,AS$8+$A64)),0)</f>
        <v>0</v>
      </c>
      <c r="AT64">
        <f>IF(AT$8&lt;Input!$D$13,IF(AT$8+$A64&gt;=Input!$D$13,1,INDEX(Input!$M$11:$M$136,AT$8+$A64)),0)</f>
        <v>0</v>
      </c>
      <c r="AU64">
        <f>IF(AU$8&lt;Input!$D$13,IF(AU$8+$A64&gt;=Input!$D$13,1,INDEX(Input!$M$11:$M$136,AU$8+$A64)),0)</f>
        <v>0</v>
      </c>
      <c r="AV64">
        <f>IF(AV$8&lt;Input!$D$13,IF(AV$8+$A64&gt;=Input!$D$13,1,INDEX(Input!$M$11:$M$136,AV$8+$A64)),0)</f>
        <v>0</v>
      </c>
      <c r="AW64">
        <f>IF(AW$8&lt;Input!$D$13,IF(AW$8+$A64&gt;=Input!$D$13,1,INDEX(Input!$M$11:$M$136,AW$8+$A64)),0)</f>
        <v>0</v>
      </c>
      <c r="AX64">
        <f>IF(AX$8&lt;Input!$D$13,IF(AX$8+$A64&gt;=Input!$D$13,1,INDEX(Input!$M$11:$M$136,AX$8+$A64)),0)</f>
        <v>0</v>
      </c>
      <c r="AY64">
        <f>IF(AY$8&lt;Input!$D$13,IF(AY$8+$A64&gt;=Input!$D$13,1,INDEX(Input!$M$11:$M$136,AY$8+$A64)),0)</f>
        <v>0</v>
      </c>
      <c r="AZ64">
        <f>IF(AZ$8&lt;Input!$D$13,IF(AZ$8+$A64&gt;=Input!$D$13,1,INDEX(Input!$M$11:$M$136,AZ$8+$A64)),0)</f>
        <v>0</v>
      </c>
      <c r="BA64">
        <f>IF(BA$8&lt;Input!$D$13,IF(BA$8+$A64&gt;=Input!$D$13,1,INDEX(Input!$M$11:$M$136,BA$8+$A64)),0)</f>
        <v>0</v>
      </c>
      <c r="BB64">
        <f>IF(BB$8&lt;Input!$D$13,IF(BB$8+$A64&gt;=Input!$D$13,1,INDEX(Input!$M$11:$M$136,BB$8+$A64)),0)</f>
        <v>0</v>
      </c>
      <c r="BC64">
        <f>IF(BC$8&lt;Input!$D$13,IF(BC$8+$A64&gt;=Input!$D$13,1,INDEX(Input!$M$11:$M$136,BC$8+$A64)),0)</f>
        <v>0</v>
      </c>
      <c r="BD64">
        <f>IF(BD$8&lt;Input!$D$13,IF(BD$8+$A64&gt;=Input!$D$13,1,INDEX(Input!$M$11:$M$136,BD$8+$A64)),0)</f>
        <v>0</v>
      </c>
      <c r="BE64">
        <f>IF(BE$8&lt;Input!$D$13,IF(BE$8+$A64&gt;=Input!$D$13,1,INDEX(Input!$M$11:$M$136,BE$8+$A64)),0)</f>
        <v>0</v>
      </c>
      <c r="BF64">
        <f>IF(BF$8&lt;Input!$D$13,IF(BF$8+$A64&gt;=Input!$D$13,1,INDEX(Input!$M$11:$M$136,BF$8+$A64)),0)</f>
        <v>0</v>
      </c>
      <c r="BG64">
        <f>IF(BG$8&lt;Input!$D$13,IF(BG$8+$A64&gt;=Input!$D$13,1,INDEX(Input!$M$11:$M$136,BG$8+$A64)),0)</f>
        <v>0</v>
      </c>
      <c r="BH64">
        <f>IF(BH$8&lt;Input!$D$13,IF(BH$8+$A64&gt;=Input!$D$13,1,INDEX(Input!$M$11:$M$136,BH$8+$A64)),0)</f>
        <v>0</v>
      </c>
      <c r="BI64">
        <f>IF(BI$8&lt;Input!$D$13,IF(BI$8+$A64&gt;=Input!$D$13,1,INDEX(Input!$M$11:$M$136,BI$8+$A64)),0)</f>
        <v>0</v>
      </c>
      <c r="BJ64">
        <f>IF(BJ$8&lt;Input!$D$13,IF(BJ$8+$A64&gt;=Input!$D$13,1,INDEX(Input!$M$11:$M$136,BJ$8+$A64)),0)</f>
        <v>0</v>
      </c>
      <c r="BK64">
        <f>IF(BK$8&lt;Input!$D$13,IF(BK$8+$A64&gt;=Input!$D$13,1,INDEX(Input!$M$11:$M$136,BK$8+$A64)),0)</f>
        <v>0</v>
      </c>
      <c r="BL64">
        <f>IF(BL$8&lt;Input!$D$13,IF(BL$8+$A64&gt;=Input!$D$13,1,INDEX(Input!$M$11:$M$136,BL$8+$A64)),0)</f>
        <v>0</v>
      </c>
      <c r="BM64">
        <f>IF(BM$8&lt;Input!$D$13,IF(BM$8+$A64&gt;=Input!$D$13,1,INDEX(Input!$M$11:$M$136,BM$8+$A64)),0)</f>
        <v>0</v>
      </c>
      <c r="BN64">
        <f>IF(BN$8&lt;Input!$D$13,IF(BN$8+$A64&gt;=Input!$D$13,1,INDEX(Input!$M$11:$M$136,BN$8+$A64)),0)</f>
        <v>0</v>
      </c>
    </row>
    <row r="65" spans="1:66">
      <c r="A65">
        <f>Brx!A65</f>
        <v>54</v>
      </c>
      <c r="C65">
        <f>'AL-R'!C65</f>
        <v>9.5272839968686771E-3</v>
      </c>
      <c r="E65">
        <f t="shared" si="3"/>
        <v>74</v>
      </c>
      <c r="F65">
        <f>IF(F$8&lt;Input!$D$13,IF(F$8+$A65&gt;=Input!$D$13,1,INDEX(Input!$M$11:$M$136,F$8+$A65)),0)</f>
        <v>1</v>
      </c>
      <c r="G65">
        <f>IF(G$8&lt;Input!$D$13,IF(G$8+$A65&gt;=Input!$D$13,1,INDEX(Input!$M$11:$M$136,G$8+$A65)),0)</f>
        <v>1</v>
      </c>
      <c r="H65">
        <f>IF(H$8&lt;Input!$D$13,IF(H$8+$A65&gt;=Input!$D$13,1,INDEX(Input!$M$11:$M$136,H$8+$A65)),0)</f>
        <v>1</v>
      </c>
      <c r="I65">
        <f>IF(I$8&lt;Input!$D$13,IF(I$8+$A65&gt;=Input!$D$13,1,INDEX(Input!$M$11:$M$136,I$8+$A65)),0)</f>
        <v>1</v>
      </c>
      <c r="J65">
        <f>IF(J$8&lt;Input!$D$13,IF(J$8+$A65&gt;=Input!$D$13,1,INDEX(Input!$M$11:$M$136,J$8+$A65)),0)</f>
        <v>1</v>
      </c>
      <c r="K65">
        <f>IF(K$8&lt;Input!$D$13,IF(K$8+$A65&gt;=Input!$D$13,1,INDEX(Input!$M$11:$M$136,K$8+$A65)),0)</f>
        <v>1</v>
      </c>
      <c r="L65">
        <f>IF(L$8&lt;Input!$D$13,IF(L$8+$A65&gt;=Input!$D$13,1,INDEX(Input!$M$11:$M$136,L$8+$A65)),0)</f>
        <v>1</v>
      </c>
      <c r="M65">
        <f>IF(M$8&lt;Input!$D$13,IF(M$8+$A65&gt;=Input!$D$13,1,INDEX(Input!$M$11:$M$136,M$8+$A65)),0)</f>
        <v>1</v>
      </c>
      <c r="N65">
        <f>IF(N$8&lt;Input!$D$13,IF(N$8+$A65&gt;=Input!$D$13,1,INDEX(Input!$M$11:$M$136,N$8+$A65)),0)</f>
        <v>1</v>
      </c>
      <c r="O65">
        <f>IF(O$8&lt;Input!$D$13,IF(O$8+$A65&gt;=Input!$D$13,1,INDEX(Input!$M$11:$M$136,O$8+$A65)),0)</f>
        <v>1</v>
      </c>
      <c r="P65">
        <f>IF(P$8&lt;Input!$D$13,IF(P$8+$A65&gt;=Input!$D$13,1,INDEX(Input!$M$11:$M$136,P$8+$A65)),0)</f>
        <v>1</v>
      </c>
      <c r="Q65">
        <f>IF(Q$8&lt;Input!$D$13,IF(Q$8+$A65&gt;=Input!$D$13,1,INDEX(Input!$M$11:$M$136,Q$8+$A65)),0)</f>
        <v>1</v>
      </c>
      <c r="R65">
        <f>IF(R$8&lt;Input!$D$13,IF(R$8+$A65&gt;=Input!$D$13,1,INDEX(Input!$M$11:$M$136,R$8+$A65)),0)</f>
        <v>1</v>
      </c>
      <c r="S65">
        <f>IF(S$8&lt;Input!$D$13,IF(S$8+$A65&gt;=Input!$D$13,1,INDEX(Input!$M$11:$M$136,S$8+$A65)),0)</f>
        <v>1</v>
      </c>
      <c r="T65">
        <f>IF(T$8&lt;Input!$D$13,IF(T$8+$A65&gt;=Input!$D$13,1,INDEX(Input!$M$11:$M$136,T$8+$A65)),0)</f>
        <v>1</v>
      </c>
      <c r="U65">
        <f>IF(U$8&lt;Input!$D$13,IF(U$8+$A65&gt;=Input!$D$13,1,INDEX(Input!$M$11:$M$136,U$8+$A65)),0)</f>
        <v>1</v>
      </c>
      <c r="V65">
        <f>IF(V$8&lt;Input!$D$13,IF(V$8+$A65&gt;=Input!$D$13,1,INDEX(Input!$M$11:$M$136,V$8+$A65)),0)</f>
        <v>1</v>
      </c>
      <c r="W65">
        <f>IF(W$8&lt;Input!$D$13,IF(W$8+$A65&gt;=Input!$D$13,1,INDEX(Input!$M$11:$M$136,W$8+$A65)),0)</f>
        <v>1</v>
      </c>
      <c r="X65">
        <f>IF(X$8&lt;Input!$D$13,IF(X$8+$A65&gt;=Input!$D$13,1,INDEX(Input!$M$11:$M$136,X$8+$A65)),0)</f>
        <v>1</v>
      </c>
      <c r="Y65">
        <f>IF(Y$8&lt;Input!$D$13,IF(Y$8+$A65&gt;=Input!$D$13,1,INDEX(Input!$M$11:$M$136,Y$8+$A65)),0)</f>
        <v>1</v>
      </c>
      <c r="Z65">
        <f>IF(Z$8&lt;Input!$D$13,IF(Z$8+$A65&gt;=Input!$D$13,1,INDEX(Input!$M$11:$M$136,Z$8+$A65)),0)</f>
        <v>1</v>
      </c>
      <c r="AA65">
        <f>IF(AA$8&lt;Input!$D$13,IF(AA$8+$A65&gt;=Input!$D$13,1,INDEX(Input!$M$11:$M$136,AA$8+$A65)),0)</f>
        <v>1</v>
      </c>
      <c r="AB65">
        <f>IF(AB$8&lt;Input!$D$13,IF(AB$8+$A65&gt;=Input!$D$13,1,INDEX(Input!$M$11:$M$136,AB$8+$A65)),0)</f>
        <v>1</v>
      </c>
      <c r="AC65">
        <f>IF(AC$8&lt;Input!$D$13,IF(AC$8+$A65&gt;=Input!$D$13,1,INDEX(Input!$M$11:$M$136,AC$8+$A65)),0)</f>
        <v>1</v>
      </c>
      <c r="AD65">
        <f>IF(AD$8&lt;Input!$D$13,IF(AD$8+$A65&gt;=Input!$D$13,1,INDEX(Input!$M$11:$M$136,AD$8+$A65)),0)</f>
        <v>1</v>
      </c>
      <c r="AE65">
        <f>IF(AE$8&lt;Input!$D$13,IF(AE$8+$A65&gt;=Input!$D$13,1,INDEX(Input!$M$11:$M$136,AE$8+$A65)),0)</f>
        <v>1</v>
      </c>
      <c r="AF65">
        <f>IF(AF$8&lt;Input!$D$13,IF(AF$8+$A65&gt;=Input!$D$13,1,INDEX(Input!$M$11:$M$136,AF$8+$A65)),0)</f>
        <v>1</v>
      </c>
      <c r="AG65">
        <f>IF(AG$8&lt;Input!$D$13,IF(AG$8+$A65&gt;=Input!$D$13,1,INDEX(Input!$M$11:$M$136,AG$8+$A65)),0)</f>
        <v>1</v>
      </c>
      <c r="AH65">
        <f>IF(AH$8&lt;Input!$D$13,IF(AH$8+$A65&gt;=Input!$D$13,1,INDEX(Input!$M$11:$M$136,AH$8+$A65)),0)</f>
        <v>1</v>
      </c>
      <c r="AI65">
        <f>IF(AI$8&lt;Input!$D$13,IF(AI$8+$A65&gt;=Input!$D$13,1,INDEX(Input!$M$11:$M$136,AI$8+$A65)),0)</f>
        <v>1</v>
      </c>
      <c r="AJ65">
        <f>IF(AJ$8&lt;Input!$D$13,IF(AJ$8+$A65&gt;=Input!$D$13,1,INDEX(Input!$M$11:$M$136,AJ$8+$A65)),0)</f>
        <v>1</v>
      </c>
      <c r="AK65">
        <f>IF(AK$8&lt;Input!$D$13,IF(AK$8+$A65&gt;=Input!$D$13,1,INDEX(Input!$M$11:$M$136,AK$8+$A65)),0)</f>
        <v>1</v>
      </c>
      <c r="AL65">
        <f>IF(AL$8&lt;Input!$D$13,IF(AL$8+$A65&gt;=Input!$D$13,1,INDEX(Input!$M$11:$M$136,AL$8+$A65)),0)</f>
        <v>1</v>
      </c>
      <c r="AM65">
        <f>IF(AM$8&lt;Input!$D$13,IF(AM$8+$A65&gt;=Input!$D$13,1,INDEX(Input!$M$11:$M$136,AM$8+$A65)),0)</f>
        <v>1</v>
      </c>
      <c r="AN65">
        <f>IF(AN$8&lt;Input!$D$13,IF(AN$8+$A65&gt;=Input!$D$13,1,INDEX(Input!$M$11:$M$136,AN$8+$A65)),0)</f>
        <v>1</v>
      </c>
      <c r="AO65">
        <f>IF(AO$8&lt;Input!$D$13,IF(AO$8+$A65&gt;=Input!$D$13,1,INDEX(Input!$M$11:$M$136,AO$8+$A65)),0)</f>
        <v>0</v>
      </c>
      <c r="AP65">
        <f>IF(AP$8&lt;Input!$D$13,IF(AP$8+$A65&gt;=Input!$D$13,1,INDEX(Input!$M$11:$M$136,AP$8+$A65)),0)</f>
        <v>0</v>
      </c>
      <c r="AQ65">
        <f>IF(AQ$8&lt;Input!$D$13,IF(AQ$8+$A65&gt;=Input!$D$13,1,INDEX(Input!$M$11:$M$136,AQ$8+$A65)),0)</f>
        <v>0</v>
      </c>
      <c r="AR65">
        <f>IF(AR$8&lt;Input!$D$13,IF(AR$8+$A65&gt;=Input!$D$13,1,INDEX(Input!$M$11:$M$136,AR$8+$A65)),0)</f>
        <v>0</v>
      </c>
      <c r="AS65">
        <f>IF(AS$8&lt;Input!$D$13,IF(AS$8+$A65&gt;=Input!$D$13,1,INDEX(Input!$M$11:$M$136,AS$8+$A65)),0)</f>
        <v>0</v>
      </c>
      <c r="AT65">
        <f>IF(AT$8&lt;Input!$D$13,IF(AT$8+$A65&gt;=Input!$D$13,1,INDEX(Input!$M$11:$M$136,AT$8+$A65)),0)</f>
        <v>0</v>
      </c>
      <c r="AU65">
        <f>IF(AU$8&lt;Input!$D$13,IF(AU$8+$A65&gt;=Input!$D$13,1,INDEX(Input!$M$11:$M$136,AU$8+$A65)),0)</f>
        <v>0</v>
      </c>
      <c r="AV65">
        <f>IF(AV$8&lt;Input!$D$13,IF(AV$8+$A65&gt;=Input!$D$13,1,INDEX(Input!$M$11:$M$136,AV$8+$A65)),0)</f>
        <v>0</v>
      </c>
      <c r="AW65">
        <f>IF(AW$8&lt;Input!$D$13,IF(AW$8+$A65&gt;=Input!$D$13,1,INDEX(Input!$M$11:$M$136,AW$8+$A65)),0)</f>
        <v>0</v>
      </c>
      <c r="AX65">
        <f>IF(AX$8&lt;Input!$D$13,IF(AX$8+$A65&gt;=Input!$D$13,1,INDEX(Input!$M$11:$M$136,AX$8+$A65)),0)</f>
        <v>0</v>
      </c>
      <c r="AY65">
        <f>IF(AY$8&lt;Input!$D$13,IF(AY$8+$A65&gt;=Input!$D$13,1,INDEX(Input!$M$11:$M$136,AY$8+$A65)),0)</f>
        <v>0</v>
      </c>
      <c r="AZ65">
        <f>IF(AZ$8&lt;Input!$D$13,IF(AZ$8+$A65&gt;=Input!$D$13,1,INDEX(Input!$M$11:$M$136,AZ$8+$A65)),0)</f>
        <v>0</v>
      </c>
      <c r="BA65">
        <f>IF(BA$8&lt;Input!$D$13,IF(BA$8+$A65&gt;=Input!$D$13,1,INDEX(Input!$M$11:$M$136,BA$8+$A65)),0)</f>
        <v>0</v>
      </c>
      <c r="BB65">
        <f>IF(BB$8&lt;Input!$D$13,IF(BB$8+$A65&gt;=Input!$D$13,1,INDEX(Input!$M$11:$M$136,BB$8+$A65)),0)</f>
        <v>0</v>
      </c>
      <c r="BC65">
        <f>IF(BC$8&lt;Input!$D$13,IF(BC$8+$A65&gt;=Input!$D$13,1,INDEX(Input!$M$11:$M$136,BC$8+$A65)),0)</f>
        <v>0</v>
      </c>
      <c r="BD65">
        <f>IF(BD$8&lt;Input!$D$13,IF(BD$8+$A65&gt;=Input!$D$13,1,INDEX(Input!$M$11:$M$136,BD$8+$A65)),0)</f>
        <v>0</v>
      </c>
      <c r="BE65">
        <f>IF(BE$8&lt;Input!$D$13,IF(BE$8+$A65&gt;=Input!$D$13,1,INDEX(Input!$M$11:$M$136,BE$8+$A65)),0)</f>
        <v>0</v>
      </c>
      <c r="BF65">
        <f>IF(BF$8&lt;Input!$D$13,IF(BF$8+$A65&gt;=Input!$D$13,1,INDEX(Input!$M$11:$M$136,BF$8+$A65)),0)</f>
        <v>0</v>
      </c>
      <c r="BG65">
        <f>IF(BG$8&lt;Input!$D$13,IF(BG$8+$A65&gt;=Input!$D$13,1,INDEX(Input!$M$11:$M$136,BG$8+$A65)),0)</f>
        <v>0</v>
      </c>
      <c r="BH65">
        <f>IF(BH$8&lt;Input!$D$13,IF(BH$8+$A65&gt;=Input!$D$13,1,INDEX(Input!$M$11:$M$136,BH$8+$A65)),0)</f>
        <v>0</v>
      </c>
      <c r="BI65">
        <f>IF(BI$8&lt;Input!$D$13,IF(BI$8+$A65&gt;=Input!$D$13,1,INDEX(Input!$M$11:$M$136,BI$8+$A65)),0)</f>
        <v>0</v>
      </c>
      <c r="BJ65">
        <f>IF(BJ$8&lt;Input!$D$13,IF(BJ$8+$A65&gt;=Input!$D$13,1,INDEX(Input!$M$11:$M$136,BJ$8+$A65)),0)</f>
        <v>0</v>
      </c>
      <c r="BK65">
        <f>IF(BK$8&lt;Input!$D$13,IF(BK$8+$A65&gt;=Input!$D$13,1,INDEX(Input!$M$11:$M$136,BK$8+$A65)),0)</f>
        <v>0</v>
      </c>
      <c r="BL65">
        <f>IF(BL$8&lt;Input!$D$13,IF(BL$8+$A65&gt;=Input!$D$13,1,INDEX(Input!$M$11:$M$136,BL$8+$A65)),0)</f>
        <v>0</v>
      </c>
      <c r="BM65">
        <f>IF(BM$8&lt;Input!$D$13,IF(BM$8+$A65&gt;=Input!$D$13,1,INDEX(Input!$M$11:$M$136,BM$8+$A65)),0)</f>
        <v>0</v>
      </c>
      <c r="BN65">
        <f>IF(BN$8&lt;Input!$D$13,IF(BN$8+$A65&gt;=Input!$D$13,1,INDEX(Input!$M$11:$M$136,BN$8+$A65)),0)</f>
        <v>0</v>
      </c>
    </row>
    <row r="66" spans="1:66">
      <c r="A66">
        <f>Brx!A66</f>
        <v>55</v>
      </c>
      <c r="C66">
        <f>'AL-R'!C66</f>
        <v>8.7406275200630074E-3</v>
      </c>
      <c r="E66">
        <f t="shared" si="3"/>
        <v>75</v>
      </c>
      <c r="F66">
        <f>IF(F$8&lt;Input!$D$13,IF(F$8+$A66&gt;=Input!$D$13,1,INDEX(Input!$M$11:$M$136,F$8+$A66)),0)</f>
        <v>1</v>
      </c>
      <c r="G66">
        <f>IF(G$8&lt;Input!$D$13,IF(G$8+$A66&gt;=Input!$D$13,1,INDEX(Input!$M$11:$M$136,G$8+$A66)),0)</f>
        <v>1</v>
      </c>
      <c r="H66">
        <f>IF(H$8&lt;Input!$D$13,IF(H$8+$A66&gt;=Input!$D$13,1,INDEX(Input!$M$11:$M$136,H$8+$A66)),0)</f>
        <v>1</v>
      </c>
      <c r="I66">
        <f>IF(I$8&lt;Input!$D$13,IF(I$8+$A66&gt;=Input!$D$13,1,INDEX(Input!$M$11:$M$136,I$8+$A66)),0)</f>
        <v>1</v>
      </c>
      <c r="J66">
        <f>IF(J$8&lt;Input!$D$13,IF(J$8+$A66&gt;=Input!$D$13,1,INDEX(Input!$M$11:$M$136,J$8+$A66)),0)</f>
        <v>1</v>
      </c>
      <c r="K66">
        <f>IF(K$8&lt;Input!$D$13,IF(K$8+$A66&gt;=Input!$D$13,1,INDEX(Input!$M$11:$M$136,K$8+$A66)),0)</f>
        <v>1</v>
      </c>
      <c r="L66">
        <f>IF(L$8&lt;Input!$D$13,IF(L$8+$A66&gt;=Input!$D$13,1,INDEX(Input!$M$11:$M$136,L$8+$A66)),0)</f>
        <v>1</v>
      </c>
      <c r="M66">
        <f>IF(M$8&lt;Input!$D$13,IF(M$8+$A66&gt;=Input!$D$13,1,INDEX(Input!$M$11:$M$136,M$8+$A66)),0)</f>
        <v>1</v>
      </c>
      <c r="N66">
        <f>IF(N$8&lt;Input!$D$13,IF(N$8+$A66&gt;=Input!$D$13,1,INDEX(Input!$M$11:$M$136,N$8+$A66)),0)</f>
        <v>1</v>
      </c>
      <c r="O66">
        <f>IF(O$8&lt;Input!$D$13,IF(O$8+$A66&gt;=Input!$D$13,1,INDEX(Input!$M$11:$M$136,O$8+$A66)),0)</f>
        <v>1</v>
      </c>
      <c r="P66">
        <f>IF(P$8&lt;Input!$D$13,IF(P$8+$A66&gt;=Input!$D$13,1,INDEX(Input!$M$11:$M$136,P$8+$A66)),0)</f>
        <v>1</v>
      </c>
      <c r="Q66">
        <f>IF(Q$8&lt;Input!$D$13,IF(Q$8+$A66&gt;=Input!$D$13,1,INDEX(Input!$M$11:$M$136,Q$8+$A66)),0)</f>
        <v>1</v>
      </c>
      <c r="R66">
        <f>IF(R$8&lt;Input!$D$13,IF(R$8+$A66&gt;=Input!$D$13,1,INDEX(Input!$M$11:$M$136,R$8+$A66)),0)</f>
        <v>1</v>
      </c>
      <c r="S66">
        <f>IF(S$8&lt;Input!$D$13,IF(S$8+$A66&gt;=Input!$D$13,1,INDEX(Input!$M$11:$M$136,S$8+$A66)),0)</f>
        <v>1</v>
      </c>
      <c r="T66">
        <f>IF(T$8&lt;Input!$D$13,IF(T$8+$A66&gt;=Input!$D$13,1,INDEX(Input!$M$11:$M$136,T$8+$A66)),0)</f>
        <v>1</v>
      </c>
      <c r="U66">
        <f>IF(U$8&lt;Input!$D$13,IF(U$8+$A66&gt;=Input!$D$13,1,INDEX(Input!$M$11:$M$136,U$8+$A66)),0)</f>
        <v>1</v>
      </c>
      <c r="V66">
        <f>IF(V$8&lt;Input!$D$13,IF(V$8+$A66&gt;=Input!$D$13,1,INDEX(Input!$M$11:$M$136,V$8+$A66)),0)</f>
        <v>1</v>
      </c>
      <c r="W66">
        <f>IF(W$8&lt;Input!$D$13,IF(W$8+$A66&gt;=Input!$D$13,1,INDEX(Input!$M$11:$M$136,W$8+$A66)),0)</f>
        <v>1</v>
      </c>
      <c r="X66">
        <f>IF(X$8&lt;Input!$D$13,IF(X$8+$A66&gt;=Input!$D$13,1,INDEX(Input!$M$11:$M$136,X$8+$A66)),0)</f>
        <v>1</v>
      </c>
      <c r="Y66">
        <f>IF(Y$8&lt;Input!$D$13,IF(Y$8+$A66&gt;=Input!$D$13,1,INDEX(Input!$M$11:$M$136,Y$8+$A66)),0)</f>
        <v>1</v>
      </c>
      <c r="Z66">
        <f>IF(Z$8&lt;Input!$D$13,IF(Z$8+$A66&gt;=Input!$D$13,1,INDEX(Input!$M$11:$M$136,Z$8+$A66)),0)</f>
        <v>1</v>
      </c>
      <c r="AA66">
        <f>IF(AA$8&lt;Input!$D$13,IF(AA$8+$A66&gt;=Input!$D$13,1,INDEX(Input!$M$11:$M$136,AA$8+$A66)),0)</f>
        <v>1</v>
      </c>
      <c r="AB66">
        <f>IF(AB$8&lt;Input!$D$13,IF(AB$8+$A66&gt;=Input!$D$13,1,INDEX(Input!$M$11:$M$136,AB$8+$A66)),0)</f>
        <v>1</v>
      </c>
      <c r="AC66">
        <f>IF(AC$8&lt;Input!$D$13,IF(AC$8+$A66&gt;=Input!$D$13,1,INDEX(Input!$M$11:$M$136,AC$8+$A66)),0)</f>
        <v>1</v>
      </c>
      <c r="AD66">
        <f>IF(AD$8&lt;Input!$D$13,IF(AD$8+$A66&gt;=Input!$D$13,1,INDEX(Input!$M$11:$M$136,AD$8+$A66)),0)</f>
        <v>1</v>
      </c>
      <c r="AE66">
        <f>IF(AE$8&lt;Input!$D$13,IF(AE$8+$A66&gt;=Input!$D$13,1,INDEX(Input!$M$11:$M$136,AE$8+$A66)),0)</f>
        <v>1</v>
      </c>
      <c r="AF66">
        <f>IF(AF$8&lt;Input!$D$13,IF(AF$8+$A66&gt;=Input!$D$13,1,INDEX(Input!$M$11:$M$136,AF$8+$A66)),0)</f>
        <v>1</v>
      </c>
      <c r="AG66">
        <f>IF(AG$8&lt;Input!$D$13,IF(AG$8+$A66&gt;=Input!$D$13,1,INDEX(Input!$M$11:$M$136,AG$8+$A66)),0)</f>
        <v>1</v>
      </c>
      <c r="AH66">
        <f>IF(AH$8&lt;Input!$D$13,IF(AH$8+$A66&gt;=Input!$D$13,1,INDEX(Input!$M$11:$M$136,AH$8+$A66)),0)</f>
        <v>1</v>
      </c>
      <c r="AI66">
        <f>IF(AI$8&lt;Input!$D$13,IF(AI$8+$A66&gt;=Input!$D$13,1,INDEX(Input!$M$11:$M$136,AI$8+$A66)),0)</f>
        <v>1</v>
      </c>
      <c r="AJ66">
        <f>IF(AJ$8&lt;Input!$D$13,IF(AJ$8+$A66&gt;=Input!$D$13,1,INDEX(Input!$M$11:$M$136,AJ$8+$A66)),0)</f>
        <v>1</v>
      </c>
      <c r="AK66">
        <f>IF(AK$8&lt;Input!$D$13,IF(AK$8+$A66&gt;=Input!$D$13,1,INDEX(Input!$M$11:$M$136,AK$8+$A66)),0)</f>
        <v>1</v>
      </c>
      <c r="AL66">
        <f>IF(AL$8&lt;Input!$D$13,IF(AL$8+$A66&gt;=Input!$D$13,1,INDEX(Input!$M$11:$M$136,AL$8+$A66)),0)</f>
        <v>1</v>
      </c>
      <c r="AM66">
        <f>IF(AM$8&lt;Input!$D$13,IF(AM$8+$A66&gt;=Input!$D$13,1,INDEX(Input!$M$11:$M$136,AM$8+$A66)),0)</f>
        <v>1</v>
      </c>
      <c r="AN66">
        <f>IF(AN$8&lt;Input!$D$13,IF(AN$8+$A66&gt;=Input!$D$13,1,INDEX(Input!$M$11:$M$136,AN$8+$A66)),0)</f>
        <v>1</v>
      </c>
      <c r="AO66">
        <f>IF(AO$8&lt;Input!$D$13,IF(AO$8+$A66&gt;=Input!$D$13,1,INDEX(Input!$M$11:$M$136,AO$8+$A66)),0)</f>
        <v>0</v>
      </c>
      <c r="AP66">
        <f>IF(AP$8&lt;Input!$D$13,IF(AP$8+$A66&gt;=Input!$D$13,1,INDEX(Input!$M$11:$M$136,AP$8+$A66)),0)</f>
        <v>0</v>
      </c>
      <c r="AQ66">
        <f>IF(AQ$8&lt;Input!$D$13,IF(AQ$8+$A66&gt;=Input!$D$13,1,INDEX(Input!$M$11:$M$136,AQ$8+$A66)),0)</f>
        <v>0</v>
      </c>
      <c r="AR66">
        <f>IF(AR$8&lt;Input!$D$13,IF(AR$8+$A66&gt;=Input!$D$13,1,INDEX(Input!$M$11:$M$136,AR$8+$A66)),0)</f>
        <v>0</v>
      </c>
      <c r="AS66">
        <f>IF(AS$8&lt;Input!$D$13,IF(AS$8+$A66&gt;=Input!$D$13,1,INDEX(Input!$M$11:$M$136,AS$8+$A66)),0)</f>
        <v>0</v>
      </c>
      <c r="AT66">
        <f>IF(AT$8&lt;Input!$D$13,IF(AT$8+$A66&gt;=Input!$D$13,1,INDEX(Input!$M$11:$M$136,AT$8+$A66)),0)</f>
        <v>0</v>
      </c>
      <c r="AU66">
        <f>IF(AU$8&lt;Input!$D$13,IF(AU$8+$A66&gt;=Input!$D$13,1,INDEX(Input!$M$11:$M$136,AU$8+$A66)),0)</f>
        <v>0</v>
      </c>
      <c r="AV66">
        <f>IF(AV$8&lt;Input!$D$13,IF(AV$8+$A66&gt;=Input!$D$13,1,INDEX(Input!$M$11:$M$136,AV$8+$A66)),0)</f>
        <v>0</v>
      </c>
      <c r="AW66">
        <f>IF(AW$8&lt;Input!$D$13,IF(AW$8+$A66&gt;=Input!$D$13,1,INDEX(Input!$M$11:$M$136,AW$8+$A66)),0)</f>
        <v>0</v>
      </c>
      <c r="AX66">
        <f>IF(AX$8&lt;Input!$D$13,IF(AX$8+$A66&gt;=Input!$D$13,1,INDEX(Input!$M$11:$M$136,AX$8+$A66)),0)</f>
        <v>0</v>
      </c>
      <c r="AY66">
        <f>IF(AY$8&lt;Input!$D$13,IF(AY$8+$A66&gt;=Input!$D$13,1,INDEX(Input!$M$11:$M$136,AY$8+$A66)),0)</f>
        <v>0</v>
      </c>
      <c r="AZ66">
        <f>IF(AZ$8&lt;Input!$D$13,IF(AZ$8+$A66&gt;=Input!$D$13,1,INDEX(Input!$M$11:$M$136,AZ$8+$A66)),0)</f>
        <v>0</v>
      </c>
      <c r="BA66">
        <f>IF(BA$8&lt;Input!$D$13,IF(BA$8+$A66&gt;=Input!$D$13,1,INDEX(Input!$M$11:$M$136,BA$8+$A66)),0)</f>
        <v>0</v>
      </c>
      <c r="BB66">
        <f>IF(BB$8&lt;Input!$D$13,IF(BB$8+$A66&gt;=Input!$D$13,1,INDEX(Input!$M$11:$M$136,BB$8+$A66)),0)</f>
        <v>0</v>
      </c>
      <c r="BC66">
        <f>IF(BC$8&lt;Input!$D$13,IF(BC$8+$A66&gt;=Input!$D$13,1,INDEX(Input!$M$11:$M$136,BC$8+$A66)),0)</f>
        <v>0</v>
      </c>
      <c r="BD66">
        <f>IF(BD$8&lt;Input!$D$13,IF(BD$8+$A66&gt;=Input!$D$13,1,INDEX(Input!$M$11:$M$136,BD$8+$A66)),0)</f>
        <v>0</v>
      </c>
      <c r="BE66">
        <f>IF(BE$8&lt;Input!$D$13,IF(BE$8+$A66&gt;=Input!$D$13,1,INDEX(Input!$M$11:$M$136,BE$8+$A66)),0)</f>
        <v>0</v>
      </c>
      <c r="BF66">
        <f>IF(BF$8&lt;Input!$D$13,IF(BF$8+$A66&gt;=Input!$D$13,1,INDEX(Input!$M$11:$M$136,BF$8+$A66)),0)</f>
        <v>0</v>
      </c>
      <c r="BG66">
        <f>IF(BG$8&lt;Input!$D$13,IF(BG$8+$A66&gt;=Input!$D$13,1,INDEX(Input!$M$11:$M$136,BG$8+$A66)),0)</f>
        <v>0</v>
      </c>
      <c r="BH66">
        <f>IF(BH$8&lt;Input!$D$13,IF(BH$8+$A66&gt;=Input!$D$13,1,INDEX(Input!$M$11:$M$136,BH$8+$A66)),0)</f>
        <v>0</v>
      </c>
      <c r="BI66">
        <f>IF(BI$8&lt;Input!$D$13,IF(BI$8+$A66&gt;=Input!$D$13,1,INDEX(Input!$M$11:$M$136,BI$8+$A66)),0)</f>
        <v>0</v>
      </c>
      <c r="BJ66">
        <f>IF(BJ$8&lt;Input!$D$13,IF(BJ$8+$A66&gt;=Input!$D$13,1,INDEX(Input!$M$11:$M$136,BJ$8+$A66)),0)</f>
        <v>0</v>
      </c>
      <c r="BK66">
        <f>IF(BK$8&lt;Input!$D$13,IF(BK$8+$A66&gt;=Input!$D$13,1,INDEX(Input!$M$11:$M$136,BK$8+$A66)),0)</f>
        <v>0</v>
      </c>
      <c r="BL66">
        <f>IF(BL$8&lt;Input!$D$13,IF(BL$8+$A66&gt;=Input!$D$13,1,INDEX(Input!$M$11:$M$136,BL$8+$A66)),0)</f>
        <v>0</v>
      </c>
      <c r="BM66">
        <f>IF(BM$8&lt;Input!$D$13,IF(BM$8+$A66&gt;=Input!$D$13,1,INDEX(Input!$M$11:$M$136,BM$8+$A66)),0)</f>
        <v>0</v>
      </c>
      <c r="BN66">
        <f>IF(BN$8&lt;Input!$D$13,IF(BN$8+$A66&gt;=Input!$D$13,1,INDEX(Input!$M$11:$M$136,BN$8+$A66)),0)</f>
        <v>0</v>
      </c>
    </row>
    <row r="67" spans="1:66">
      <c r="A67">
        <f>Brx!A67</f>
        <v>56</v>
      </c>
      <c r="C67">
        <f>'AL-R'!C67</f>
        <v>8.0189243303330337E-3</v>
      </c>
      <c r="E67">
        <f t="shared" si="3"/>
        <v>76</v>
      </c>
      <c r="F67">
        <f>IF(F$8&lt;Input!$D$13,IF(F$8+$A67&gt;=Input!$D$13,1,INDEX(Input!$M$11:$M$136,F$8+$A67)),0)</f>
        <v>1</v>
      </c>
      <c r="G67">
        <f>IF(G$8&lt;Input!$D$13,IF(G$8+$A67&gt;=Input!$D$13,1,INDEX(Input!$M$11:$M$136,G$8+$A67)),0)</f>
        <v>1</v>
      </c>
      <c r="H67">
        <f>IF(H$8&lt;Input!$D$13,IF(H$8+$A67&gt;=Input!$D$13,1,INDEX(Input!$M$11:$M$136,H$8+$A67)),0)</f>
        <v>1</v>
      </c>
      <c r="I67">
        <f>IF(I$8&lt;Input!$D$13,IF(I$8+$A67&gt;=Input!$D$13,1,INDEX(Input!$M$11:$M$136,I$8+$A67)),0)</f>
        <v>1</v>
      </c>
      <c r="J67">
        <f>IF(J$8&lt;Input!$D$13,IF(J$8+$A67&gt;=Input!$D$13,1,INDEX(Input!$M$11:$M$136,J$8+$A67)),0)</f>
        <v>1</v>
      </c>
      <c r="K67">
        <f>IF(K$8&lt;Input!$D$13,IF(K$8+$A67&gt;=Input!$D$13,1,INDEX(Input!$M$11:$M$136,K$8+$A67)),0)</f>
        <v>1</v>
      </c>
      <c r="L67">
        <f>IF(L$8&lt;Input!$D$13,IF(L$8+$A67&gt;=Input!$D$13,1,INDEX(Input!$M$11:$M$136,L$8+$A67)),0)</f>
        <v>1</v>
      </c>
      <c r="M67">
        <f>IF(M$8&lt;Input!$D$13,IF(M$8+$A67&gt;=Input!$D$13,1,INDEX(Input!$M$11:$M$136,M$8+$A67)),0)</f>
        <v>1</v>
      </c>
      <c r="N67">
        <f>IF(N$8&lt;Input!$D$13,IF(N$8+$A67&gt;=Input!$D$13,1,INDEX(Input!$M$11:$M$136,N$8+$A67)),0)</f>
        <v>1</v>
      </c>
      <c r="O67">
        <f>IF(O$8&lt;Input!$D$13,IF(O$8+$A67&gt;=Input!$D$13,1,INDEX(Input!$M$11:$M$136,O$8+$A67)),0)</f>
        <v>1</v>
      </c>
      <c r="P67">
        <f>IF(P$8&lt;Input!$D$13,IF(P$8+$A67&gt;=Input!$D$13,1,INDEX(Input!$M$11:$M$136,P$8+$A67)),0)</f>
        <v>1</v>
      </c>
      <c r="Q67">
        <f>IF(Q$8&lt;Input!$D$13,IF(Q$8+$A67&gt;=Input!$D$13,1,INDEX(Input!$M$11:$M$136,Q$8+$A67)),0)</f>
        <v>1</v>
      </c>
      <c r="R67">
        <f>IF(R$8&lt;Input!$D$13,IF(R$8+$A67&gt;=Input!$D$13,1,INDEX(Input!$M$11:$M$136,R$8+$A67)),0)</f>
        <v>1</v>
      </c>
      <c r="S67">
        <f>IF(S$8&lt;Input!$D$13,IF(S$8+$A67&gt;=Input!$D$13,1,INDEX(Input!$M$11:$M$136,S$8+$A67)),0)</f>
        <v>1</v>
      </c>
      <c r="T67">
        <f>IF(T$8&lt;Input!$D$13,IF(T$8+$A67&gt;=Input!$D$13,1,INDEX(Input!$M$11:$M$136,T$8+$A67)),0)</f>
        <v>1</v>
      </c>
      <c r="U67">
        <f>IF(U$8&lt;Input!$D$13,IF(U$8+$A67&gt;=Input!$D$13,1,INDEX(Input!$M$11:$M$136,U$8+$A67)),0)</f>
        <v>1</v>
      </c>
      <c r="V67">
        <f>IF(V$8&lt;Input!$D$13,IF(V$8+$A67&gt;=Input!$D$13,1,INDEX(Input!$M$11:$M$136,V$8+$A67)),0)</f>
        <v>1</v>
      </c>
      <c r="W67">
        <f>IF(W$8&lt;Input!$D$13,IF(W$8+$A67&gt;=Input!$D$13,1,INDEX(Input!$M$11:$M$136,W$8+$A67)),0)</f>
        <v>1</v>
      </c>
      <c r="X67">
        <f>IF(X$8&lt;Input!$D$13,IF(X$8+$A67&gt;=Input!$D$13,1,INDEX(Input!$M$11:$M$136,X$8+$A67)),0)</f>
        <v>1</v>
      </c>
      <c r="Y67">
        <f>IF(Y$8&lt;Input!$D$13,IF(Y$8+$A67&gt;=Input!$D$13,1,INDEX(Input!$M$11:$M$136,Y$8+$A67)),0)</f>
        <v>1</v>
      </c>
      <c r="Z67">
        <f>IF(Z$8&lt;Input!$D$13,IF(Z$8+$A67&gt;=Input!$D$13,1,INDEX(Input!$M$11:$M$136,Z$8+$A67)),0)</f>
        <v>1</v>
      </c>
      <c r="AA67">
        <f>IF(AA$8&lt;Input!$D$13,IF(AA$8+$A67&gt;=Input!$D$13,1,INDEX(Input!$M$11:$M$136,AA$8+$A67)),0)</f>
        <v>1</v>
      </c>
      <c r="AB67">
        <f>IF(AB$8&lt;Input!$D$13,IF(AB$8+$A67&gt;=Input!$D$13,1,INDEX(Input!$M$11:$M$136,AB$8+$A67)),0)</f>
        <v>1</v>
      </c>
      <c r="AC67">
        <f>IF(AC$8&lt;Input!$D$13,IF(AC$8+$A67&gt;=Input!$D$13,1,INDEX(Input!$M$11:$M$136,AC$8+$A67)),0)</f>
        <v>1</v>
      </c>
      <c r="AD67">
        <f>IF(AD$8&lt;Input!$D$13,IF(AD$8+$A67&gt;=Input!$D$13,1,INDEX(Input!$M$11:$M$136,AD$8+$A67)),0)</f>
        <v>1</v>
      </c>
      <c r="AE67">
        <f>IF(AE$8&lt;Input!$D$13,IF(AE$8+$A67&gt;=Input!$D$13,1,INDEX(Input!$M$11:$M$136,AE$8+$A67)),0)</f>
        <v>1</v>
      </c>
      <c r="AF67">
        <f>IF(AF$8&lt;Input!$D$13,IF(AF$8+$A67&gt;=Input!$D$13,1,INDEX(Input!$M$11:$M$136,AF$8+$A67)),0)</f>
        <v>1</v>
      </c>
      <c r="AG67">
        <f>IF(AG$8&lt;Input!$D$13,IF(AG$8+$A67&gt;=Input!$D$13,1,INDEX(Input!$M$11:$M$136,AG$8+$A67)),0)</f>
        <v>1</v>
      </c>
      <c r="AH67">
        <f>IF(AH$8&lt;Input!$D$13,IF(AH$8+$A67&gt;=Input!$D$13,1,INDEX(Input!$M$11:$M$136,AH$8+$A67)),0)</f>
        <v>1</v>
      </c>
      <c r="AI67">
        <f>IF(AI$8&lt;Input!$D$13,IF(AI$8+$A67&gt;=Input!$D$13,1,INDEX(Input!$M$11:$M$136,AI$8+$A67)),0)</f>
        <v>1</v>
      </c>
      <c r="AJ67">
        <f>IF(AJ$8&lt;Input!$D$13,IF(AJ$8+$A67&gt;=Input!$D$13,1,INDEX(Input!$M$11:$M$136,AJ$8+$A67)),0)</f>
        <v>1</v>
      </c>
      <c r="AK67">
        <f>IF(AK$8&lt;Input!$D$13,IF(AK$8+$A67&gt;=Input!$D$13,1,INDEX(Input!$M$11:$M$136,AK$8+$A67)),0)</f>
        <v>1</v>
      </c>
      <c r="AL67">
        <f>IF(AL$8&lt;Input!$D$13,IF(AL$8+$A67&gt;=Input!$D$13,1,INDEX(Input!$M$11:$M$136,AL$8+$A67)),0)</f>
        <v>1</v>
      </c>
      <c r="AM67">
        <f>IF(AM$8&lt;Input!$D$13,IF(AM$8+$A67&gt;=Input!$D$13,1,INDEX(Input!$M$11:$M$136,AM$8+$A67)),0)</f>
        <v>1</v>
      </c>
      <c r="AN67">
        <f>IF(AN$8&lt;Input!$D$13,IF(AN$8+$A67&gt;=Input!$D$13,1,INDEX(Input!$M$11:$M$136,AN$8+$A67)),0)</f>
        <v>1</v>
      </c>
      <c r="AO67">
        <f>IF(AO$8&lt;Input!$D$13,IF(AO$8+$A67&gt;=Input!$D$13,1,INDEX(Input!$M$11:$M$136,AO$8+$A67)),0)</f>
        <v>0</v>
      </c>
      <c r="AP67">
        <f>IF(AP$8&lt;Input!$D$13,IF(AP$8+$A67&gt;=Input!$D$13,1,INDEX(Input!$M$11:$M$136,AP$8+$A67)),0)</f>
        <v>0</v>
      </c>
      <c r="AQ67">
        <f>IF(AQ$8&lt;Input!$D$13,IF(AQ$8+$A67&gt;=Input!$D$13,1,INDEX(Input!$M$11:$M$136,AQ$8+$A67)),0)</f>
        <v>0</v>
      </c>
      <c r="AR67">
        <f>IF(AR$8&lt;Input!$D$13,IF(AR$8+$A67&gt;=Input!$D$13,1,INDEX(Input!$M$11:$M$136,AR$8+$A67)),0)</f>
        <v>0</v>
      </c>
      <c r="AS67">
        <f>IF(AS$8&lt;Input!$D$13,IF(AS$8+$A67&gt;=Input!$D$13,1,INDEX(Input!$M$11:$M$136,AS$8+$A67)),0)</f>
        <v>0</v>
      </c>
      <c r="AT67">
        <f>IF(AT$8&lt;Input!$D$13,IF(AT$8+$A67&gt;=Input!$D$13,1,INDEX(Input!$M$11:$M$136,AT$8+$A67)),0)</f>
        <v>0</v>
      </c>
      <c r="AU67">
        <f>IF(AU$8&lt;Input!$D$13,IF(AU$8+$A67&gt;=Input!$D$13,1,INDEX(Input!$M$11:$M$136,AU$8+$A67)),0)</f>
        <v>0</v>
      </c>
      <c r="AV67">
        <f>IF(AV$8&lt;Input!$D$13,IF(AV$8+$A67&gt;=Input!$D$13,1,INDEX(Input!$M$11:$M$136,AV$8+$A67)),0)</f>
        <v>0</v>
      </c>
      <c r="AW67">
        <f>IF(AW$8&lt;Input!$D$13,IF(AW$8+$A67&gt;=Input!$D$13,1,INDEX(Input!$M$11:$M$136,AW$8+$A67)),0)</f>
        <v>0</v>
      </c>
      <c r="AX67">
        <f>IF(AX$8&lt;Input!$D$13,IF(AX$8+$A67&gt;=Input!$D$13,1,INDEX(Input!$M$11:$M$136,AX$8+$A67)),0)</f>
        <v>0</v>
      </c>
      <c r="AY67">
        <f>IF(AY$8&lt;Input!$D$13,IF(AY$8+$A67&gt;=Input!$D$13,1,INDEX(Input!$M$11:$M$136,AY$8+$A67)),0)</f>
        <v>0</v>
      </c>
      <c r="AZ67">
        <f>IF(AZ$8&lt;Input!$D$13,IF(AZ$8+$A67&gt;=Input!$D$13,1,INDEX(Input!$M$11:$M$136,AZ$8+$A67)),0)</f>
        <v>0</v>
      </c>
      <c r="BA67">
        <f>IF(BA$8&lt;Input!$D$13,IF(BA$8+$A67&gt;=Input!$D$13,1,INDEX(Input!$M$11:$M$136,BA$8+$A67)),0)</f>
        <v>0</v>
      </c>
      <c r="BB67">
        <f>IF(BB$8&lt;Input!$D$13,IF(BB$8+$A67&gt;=Input!$D$13,1,INDEX(Input!$M$11:$M$136,BB$8+$A67)),0)</f>
        <v>0</v>
      </c>
      <c r="BC67">
        <f>IF(BC$8&lt;Input!$D$13,IF(BC$8+$A67&gt;=Input!$D$13,1,INDEX(Input!$M$11:$M$136,BC$8+$A67)),0)</f>
        <v>0</v>
      </c>
      <c r="BD67">
        <f>IF(BD$8&lt;Input!$D$13,IF(BD$8+$A67&gt;=Input!$D$13,1,INDEX(Input!$M$11:$M$136,BD$8+$A67)),0)</f>
        <v>0</v>
      </c>
      <c r="BE67">
        <f>IF(BE$8&lt;Input!$D$13,IF(BE$8+$A67&gt;=Input!$D$13,1,INDEX(Input!$M$11:$M$136,BE$8+$A67)),0)</f>
        <v>0</v>
      </c>
      <c r="BF67">
        <f>IF(BF$8&lt;Input!$D$13,IF(BF$8+$A67&gt;=Input!$D$13,1,INDEX(Input!$M$11:$M$136,BF$8+$A67)),0)</f>
        <v>0</v>
      </c>
      <c r="BG67">
        <f>IF(BG$8&lt;Input!$D$13,IF(BG$8+$A67&gt;=Input!$D$13,1,INDEX(Input!$M$11:$M$136,BG$8+$A67)),0)</f>
        <v>0</v>
      </c>
      <c r="BH67">
        <f>IF(BH$8&lt;Input!$D$13,IF(BH$8+$A67&gt;=Input!$D$13,1,INDEX(Input!$M$11:$M$136,BH$8+$A67)),0)</f>
        <v>0</v>
      </c>
      <c r="BI67">
        <f>IF(BI$8&lt;Input!$D$13,IF(BI$8+$A67&gt;=Input!$D$13,1,INDEX(Input!$M$11:$M$136,BI$8+$A67)),0)</f>
        <v>0</v>
      </c>
      <c r="BJ67">
        <f>IF(BJ$8&lt;Input!$D$13,IF(BJ$8+$A67&gt;=Input!$D$13,1,INDEX(Input!$M$11:$M$136,BJ$8+$A67)),0)</f>
        <v>0</v>
      </c>
      <c r="BK67">
        <f>IF(BK$8&lt;Input!$D$13,IF(BK$8+$A67&gt;=Input!$D$13,1,INDEX(Input!$M$11:$M$136,BK$8+$A67)),0)</f>
        <v>0</v>
      </c>
      <c r="BL67">
        <f>IF(BL$8&lt;Input!$D$13,IF(BL$8+$A67&gt;=Input!$D$13,1,INDEX(Input!$M$11:$M$136,BL$8+$A67)),0)</f>
        <v>0</v>
      </c>
      <c r="BM67">
        <f>IF(BM$8&lt;Input!$D$13,IF(BM$8+$A67&gt;=Input!$D$13,1,INDEX(Input!$M$11:$M$136,BM$8+$A67)),0)</f>
        <v>0</v>
      </c>
      <c r="BN67">
        <f>IF(BN$8&lt;Input!$D$13,IF(BN$8+$A67&gt;=Input!$D$13,1,INDEX(Input!$M$11:$M$136,BN$8+$A67)),0)</f>
        <v>0</v>
      </c>
    </row>
    <row r="68" spans="1:66">
      <c r="A68">
        <f>Brx!A68</f>
        <v>57</v>
      </c>
      <c r="C68">
        <f>'AL-R'!C68</f>
        <v>7.3568113122321407E-3</v>
      </c>
      <c r="E68">
        <f t="shared" si="3"/>
        <v>77</v>
      </c>
      <c r="F68">
        <f>IF(F$8&lt;Input!$D$13,IF(F$8+$A68&gt;=Input!$D$13,1,INDEX(Input!$M$11:$M$136,F$8+$A68)),0)</f>
        <v>1</v>
      </c>
      <c r="G68">
        <f>IF(G$8&lt;Input!$D$13,IF(G$8+$A68&gt;=Input!$D$13,1,INDEX(Input!$M$11:$M$136,G$8+$A68)),0)</f>
        <v>1</v>
      </c>
      <c r="H68">
        <f>IF(H$8&lt;Input!$D$13,IF(H$8+$A68&gt;=Input!$D$13,1,INDEX(Input!$M$11:$M$136,H$8+$A68)),0)</f>
        <v>1</v>
      </c>
      <c r="I68">
        <f>IF(I$8&lt;Input!$D$13,IF(I$8+$A68&gt;=Input!$D$13,1,INDEX(Input!$M$11:$M$136,I$8+$A68)),0)</f>
        <v>1</v>
      </c>
      <c r="J68">
        <f>IF(J$8&lt;Input!$D$13,IF(J$8+$A68&gt;=Input!$D$13,1,INDEX(Input!$M$11:$M$136,J$8+$A68)),0)</f>
        <v>1</v>
      </c>
      <c r="K68">
        <f>IF(K$8&lt;Input!$D$13,IF(K$8+$A68&gt;=Input!$D$13,1,INDEX(Input!$M$11:$M$136,K$8+$A68)),0)</f>
        <v>1</v>
      </c>
      <c r="L68">
        <f>IF(L$8&lt;Input!$D$13,IF(L$8+$A68&gt;=Input!$D$13,1,INDEX(Input!$M$11:$M$136,L$8+$A68)),0)</f>
        <v>1</v>
      </c>
      <c r="M68">
        <f>IF(M$8&lt;Input!$D$13,IF(M$8+$A68&gt;=Input!$D$13,1,INDEX(Input!$M$11:$M$136,M$8+$A68)),0)</f>
        <v>1</v>
      </c>
      <c r="N68">
        <f>IF(N$8&lt;Input!$D$13,IF(N$8+$A68&gt;=Input!$D$13,1,INDEX(Input!$M$11:$M$136,N$8+$A68)),0)</f>
        <v>1</v>
      </c>
      <c r="O68">
        <f>IF(O$8&lt;Input!$D$13,IF(O$8+$A68&gt;=Input!$D$13,1,INDEX(Input!$M$11:$M$136,O$8+$A68)),0)</f>
        <v>1</v>
      </c>
      <c r="P68">
        <f>IF(P$8&lt;Input!$D$13,IF(P$8+$A68&gt;=Input!$D$13,1,INDEX(Input!$M$11:$M$136,P$8+$A68)),0)</f>
        <v>1</v>
      </c>
      <c r="Q68">
        <f>IF(Q$8&lt;Input!$D$13,IF(Q$8+$A68&gt;=Input!$D$13,1,INDEX(Input!$M$11:$M$136,Q$8+$A68)),0)</f>
        <v>1</v>
      </c>
      <c r="R68">
        <f>IF(R$8&lt;Input!$D$13,IF(R$8+$A68&gt;=Input!$D$13,1,INDEX(Input!$M$11:$M$136,R$8+$A68)),0)</f>
        <v>1</v>
      </c>
      <c r="S68">
        <f>IF(S$8&lt;Input!$D$13,IF(S$8+$A68&gt;=Input!$D$13,1,INDEX(Input!$M$11:$M$136,S$8+$A68)),0)</f>
        <v>1</v>
      </c>
      <c r="T68">
        <f>IF(T$8&lt;Input!$D$13,IF(T$8+$A68&gt;=Input!$D$13,1,INDEX(Input!$M$11:$M$136,T$8+$A68)),0)</f>
        <v>1</v>
      </c>
      <c r="U68">
        <f>IF(U$8&lt;Input!$D$13,IF(U$8+$A68&gt;=Input!$D$13,1,INDEX(Input!$M$11:$M$136,U$8+$A68)),0)</f>
        <v>1</v>
      </c>
      <c r="V68">
        <f>IF(V$8&lt;Input!$D$13,IF(V$8+$A68&gt;=Input!$D$13,1,INDEX(Input!$M$11:$M$136,V$8+$A68)),0)</f>
        <v>1</v>
      </c>
      <c r="W68">
        <f>IF(W$8&lt;Input!$D$13,IF(W$8+$A68&gt;=Input!$D$13,1,INDEX(Input!$M$11:$M$136,W$8+$A68)),0)</f>
        <v>1</v>
      </c>
      <c r="X68">
        <f>IF(X$8&lt;Input!$D$13,IF(X$8+$A68&gt;=Input!$D$13,1,INDEX(Input!$M$11:$M$136,X$8+$A68)),0)</f>
        <v>1</v>
      </c>
      <c r="Y68">
        <f>IF(Y$8&lt;Input!$D$13,IF(Y$8+$A68&gt;=Input!$D$13,1,INDEX(Input!$M$11:$M$136,Y$8+$A68)),0)</f>
        <v>1</v>
      </c>
      <c r="Z68">
        <f>IF(Z$8&lt;Input!$D$13,IF(Z$8+$A68&gt;=Input!$D$13,1,INDEX(Input!$M$11:$M$136,Z$8+$A68)),0)</f>
        <v>1</v>
      </c>
      <c r="AA68">
        <f>IF(AA$8&lt;Input!$D$13,IF(AA$8+$A68&gt;=Input!$D$13,1,INDEX(Input!$M$11:$M$136,AA$8+$A68)),0)</f>
        <v>1</v>
      </c>
      <c r="AB68">
        <f>IF(AB$8&lt;Input!$D$13,IF(AB$8+$A68&gt;=Input!$D$13,1,INDEX(Input!$M$11:$M$136,AB$8+$A68)),0)</f>
        <v>1</v>
      </c>
      <c r="AC68">
        <f>IF(AC$8&lt;Input!$D$13,IF(AC$8+$A68&gt;=Input!$D$13,1,INDEX(Input!$M$11:$M$136,AC$8+$A68)),0)</f>
        <v>1</v>
      </c>
      <c r="AD68">
        <f>IF(AD$8&lt;Input!$D$13,IF(AD$8+$A68&gt;=Input!$D$13,1,INDEX(Input!$M$11:$M$136,AD$8+$A68)),0)</f>
        <v>1</v>
      </c>
      <c r="AE68">
        <f>IF(AE$8&lt;Input!$D$13,IF(AE$8+$A68&gt;=Input!$D$13,1,INDEX(Input!$M$11:$M$136,AE$8+$A68)),0)</f>
        <v>1</v>
      </c>
      <c r="AF68">
        <f>IF(AF$8&lt;Input!$D$13,IF(AF$8+$A68&gt;=Input!$D$13,1,INDEX(Input!$M$11:$M$136,AF$8+$A68)),0)</f>
        <v>1</v>
      </c>
      <c r="AG68">
        <f>IF(AG$8&lt;Input!$D$13,IF(AG$8+$A68&gt;=Input!$D$13,1,INDEX(Input!$M$11:$M$136,AG$8+$A68)),0)</f>
        <v>1</v>
      </c>
      <c r="AH68">
        <f>IF(AH$8&lt;Input!$D$13,IF(AH$8+$A68&gt;=Input!$D$13,1,INDEX(Input!$M$11:$M$136,AH$8+$A68)),0)</f>
        <v>1</v>
      </c>
      <c r="AI68">
        <f>IF(AI$8&lt;Input!$D$13,IF(AI$8+$A68&gt;=Input!$D$13,1,INDEX(Input!$M$11:$M$136,AI$8+$A68)),0)</f>
        <v>1</v>
      </c>
      <c r="AJ68">
        <f>IF(AJ$8&lt;Input!$D$13,IF(AJ$8+$A68&gt;=Input!$D$13,1,INDEX(Input!$M$11:$M$136,AJ$8+$A68)),0)</f>
        <v>1</v>
      </c>
      <c r="AK68">
        <f>IF(AK$8&lt;Input!$D$13,IF(AK$8+$A68&gt;=Input!$D$13,1,INDEX(Input!$M$11:$M$136,AK$8+$A68)),0)</f>
        <v>1</v>
      </c>
      <c r="AL68">
        <f>IF(AL$8&lt;Input!$D$13,IF(AL$8+$A68&gt;=Input!$D$13,1,INDEX(Input!$M$11:$M$136,AL$8+$A68)),0)</f>
        <v>1</v>
      </c>
      <c r="AM68">
        <f>IF(AM$8&lt;Input!$D$13,IF(AM$8+$A68&gt;=Input!$D$13,1,INDEX(Input!$M$11:$M$136,AM$8+$A68)),0)</f>
        <v>1</v>
      </c>
      <c r="AN68">
        <f>IF(AN$8&lt;Input!$D$13,IF(AN$8+$A68&gt;=Input!$D$13,1,INDEX(Input!$M$11:$M$136,AN$8+$A68)),0)</f>
        <v>1</v>
      </c>
      <c r="AO68">
        <f>IF(AO$8&lt;Input!$D$13,IF(AO$8+$A68&gt;=Input!$D$13,1,INDEX(Input!$M$11:$M$136,AO$8+$A68)),0)</f>
        <v>0</v>
      </c>
      <c r="AP68">
        <f>IF(AP$8&lt;Input!$D$13,IF(AP$8+$A68&gt;=Input!$D$13,1,INDEX(Input!$M$11:$M$136,AP$8+$A68)),0)</f>
        <v>0</v>
      </c>
      <c r="AQ68">
        <f>IF(AQ$8&lt;Input!$D$13,IF(AQ$8+$A68&gt;=Input!$D$13,1,INDEX(Input!$M$11:$M$136,AQ$8+$A68)),0)</f>
        <v>0</v>
      </c>
      <c r="AR68">
        <f>IF(AR$8&lt;Input!$D$13,IF(AR$8+$A68&gt;=Input!$D$13,1,INDEX(Input!$M$11:$M$136,AR$8+$A68)),0)</f>
        <v>0</v>
      </c>
      <c r="AS68">
        <f>IF(AS$8&lt;Input!$D$13,IF(AS$8+$A68&gt;=Input!$D$13,1,INDEX(Input!$M$11:$M$136,AS$8+$A68)),0)</f>
        <v>0</v>
      </c>
      <c r="AT68">
        <f>IF(AT$8&lt;Input!$D$13,IF(AT$8+$A68&gt;=Input!$D$13,1,INDEX(Input!$M$11:$M$136,AT$8+$A68)),0)</f>
        <v>0</v>
      </c>
      <c r="AU68">
        <f>IF(AU$8&lt;Input!$D$13,IF(AU$8+$A68&gt;=Input!$D$13,1,INDEX(Input!$M$11:$M$136,AU$8+$A68)),0)</f>
        <v>0</v>
      </c>
      <c r="AV68">
        <f>IF(AV$8&lt;Input!$D$13,IF(AV$8+$A68&gt;=Input!$D$13,1,INDEX(Input!$M$11:$M$136,AV$8+$A68)),0)</f>
        <v>0</v>
      </c>
      <c r="AW68">
        <f>IF(AW$8&lt;Input!$D$13,IF(AW$8+$A68&gt;=Input!$D$13,1,INDEX(Input!$M$11:$M$136,AW$8+$A68)),0)</f>
        <v>0</v>
      </c>
      <c r="AX68">
        <f>IF(AX$8&lt;Input!$D$13,IF(AX$8+$A68&gt;=Input!$D$13,1,INDEX(Input!$M$11:$M$136,AX$8+$A68)),0)</f>
        <v>0</v>
      </c>
      <c r="AY68">
        <f>IF(AY$8&lt;Input!$D$13,IF(AY$8+$A68&gt;=Input!$D$13,1,INDEX(Input!$M$11:$M$136,AY$8+$A68)),0)</f>
        <v>0</v>
      </c>
      <c r="AZ68">
        <f>IF(AZ$8&lt;Input!$D$13,IF(AZ$8+$A68&gt;=Input!$D$13,1,INDEX(Input!$M$11:$M$136,AZ$8+$A68)),0)</f>
        <v>0</v>
      </c>
      <c r="BA68">
        <f>IF(BA$8&lt;Input!$D$13,IF(BA$8+$A68&gt;=Input!$D$13,1,INDEX(Input!$M$11:$M$136,BA$8+$A68)),0)</f>
        <v>0</v>
      </c>
      <c r="BB68">
        <f>IF(BB$8&lt;Input!$D$13,IF(BB$8+$A68&gt;=Input!$D$13,1,INDEX(Input!$M$11:$M$136,BB$8+$A68)),0)</f>
        <v>0</v>
      </c>
      <c r="BC68">
        <f>IF(BC$8&lt;Input!$D$13,IF(BC$8+$A68&gt;=Input!$D$13,1,INDEX(Input!$M$11:$M$136,BC$8+$A68)),0)</f>
        <v>0</v>
      </c>
      <c r="BD68">
        <f>IF(BD$8&lt;Input!$D$13,IF(BD$8+$A68&gt;=Input!$D$13,1,INDEX(Input!$M$11:$M$136,BD$8+$A68)),0)</f>
        <v>0</v>
      </c>
      <c r="BE68">
        <f>IF(BE$8&lt;Input!$D$13,IF(BE$8+$A68&gt;=Input!$D$13,1,INDEX(Input!$M$11:$M$136,BE$8+$A68)),0)</f>
        <v>0</v>
      </c>
      <c r="BF68">
        <f>IF(BF$8&lt;Input!$D$13,IF(BF$8+$A68&gt;=Input!$D$13,1,INDEX(Input!$M$11:$M$136,BF$8+$A68)),0)</f>
        <v>0</v>
      </c>
      <c r="BG68">
        <f>IF(BG$8&lt;Input!$D$13,IF(BG$8+$A68&gt;=Input!$D$13,1,INDEX(Input!$M$11:$M$136,BG$8+$A68)),0)</f>
        <v>0</v>
      </c>
      <c r="BH68">
        <f>IF(BH$8&lt;Input!$D$13,IF(BH$8+$A68&gt;=Input!$D$13,1,INDEX(Input!$M$11:$M$136,BH$8+$A68)),0)</f>
        <v>0</v>
      </c>
      <c r="BI68">
        <f>IF(BI$8&lt;Input!$D$13,IF(BI$8+$A68&gt;=Input!$D$13,1,INDEX(Input!$M$11:$M$136,BI$8+$A68)),0)</f>
        <v>0</v>
      </c>
      <c r="BJ68">
        <f>IF(BJ$8&lt;Input!$D$13,IF(BJ$8+$A68&gt;=Input!$D$13,1,INDEX(Input!$M$11:$M$136,BJ$8+$A68)),0)</f>
        <v>0</v>
      </c>
      <c r="BK68">
        <f>IF(BK$8&lt;Input!$D$13,IF(BK$8+$A68&gt;=Input!$D$13,1,INDEX(Input!$M$11:$M$136,BK$8+$A68)),0)</f>
        <v>0</v>
      </c>
      <c r="BL68">
        <f>IF(BL$8&lt;Input!$D$13,IF(BL$8+$A68&gt;=Input!$D$13,1,INDEX(Input!$M$11:$M$136,BL$8+$A68)),0)</f>
        <v>0</v>
      </c>
      <c r="BM68">
        <f>IF(BM$8&lt;Input!$D$13,IF(BM$8+$A68&gt;=Input!$D$13,1,INDEX(Input!$M$11:$M$136,BM$8+$A68)),0)</f>
        <v>0</v>
      </c>
      <c r="BN68">
        <f>IF(BN$8&lt;Input!$D$13,IF(BN$8+$A68&gt;=Input!$D$13,1,INDEX(Input!$M$11:$M$136,BN$8+$A68)),0)</f>
        <v>0</v>
      </c>
    </row>
    <row r="69" spans="1:66">
      <c r="A69">
        <f>Brx!A69</f>
        <v>58</v>
      </c>
      <c r="C69">
        <f>'AL-R'!C69</f>
        <v>6.7493681763597614E-3</v>
      </c>
      <c r="E69">
        <f t="shared" si="3"/>
        <v>78</v>
      </c>
      <c r="F69">
        <f>IF(F$8&lt;Input!$D$13,IF(F$8+$A69&gt;=Input!$D$13,1,INDEX(Input!$M$11:$M$136,F$8+$A69)),0)</f>
        <v>1</v>
      </c>
      <c r="G69">
        <f>IF(G$8&lt;Input!$D$13,IF(G$8+$A69&gt;=Input!$D$13,1,INDEX(Input!$M$11:$M$136,G$8+$A69)),0)</f>
        <v>1</v>
      </c>
      <c r="H69">
        <f>IF(H$8&lt;Input!$D$13,IF(H$8+$A69&gt;=Input!$D$13,1,INDEX(Input!$M$11:$M$136,H$8+$A69)),0)</f>
        <v>1</v>
      </c>
      <c r="I69">
        <f>IF(I$8&lt;Input!$D$13,IF(I$8+$A69&gt;=Input!$D$13,1,INDEX(Input!$M$11:$M$136,I$8+$A69)),0)</f>
        <v>1</v>
      </c>
      <c r="J69">
        <f>IF(J$8&lt;Input!$D$13,IF(J$8+$A69&gt;=Input!$D$13,1,INDEX(Input!$M$11:$M$136,J$8+$A69)),0)</f>
        <v>1</v>
      </c>
      <c r="K69">
        <f>IF(K$8&lt;Input!$D$13,IF(K$8+$A69&gt;=Input!$D$13,1,INDEX(Input!$M$11:$M$136,K$8+$A69)),0)</f>
        <v>1</v>
      </c>
      <c r="L69">
        <f>IF(L$8&lt;Input!$D$13,IF(L$8+$A69&gt;=Input!$D$13,1,INDEX(Input!$M$11:$M$136,L$8+$A69)),0)</f>
        <v>1</v>
      </c>
      <c r="M69">
        <f>IF(M$8&lt;Input!$D$13,IF(M$8+$A69&gt;=Input!$D$13,1,INDEX(Input!$M$11:$M$136,M$8+$A69)),0)</f>
        <v>1</v>
      </c>
      <c r="N69">
        <f>IF(N$8&lt;Input!$D$13,IF(N$8+$A69&gt;=Input!$D$13,1,INDEX(Input!$M$11:$M$136,N$8+$A69)),0)</f>
        <v>1</v>
      </c>
      <c r="O69">
        <f>IF(O$8&lt;Input!$D$13,IF(O$8+$A69&gt;=Input!$D$13,1,INDEX(Input!$M$11:$M$136,O$8+$A69)),0)</f>
        <v>1</v>
      </c>
      <c r="P69">
        <f>IF(P$8&lt;Input!$D$13,IF(P$8+$A69&gt;=Input!$D$13,1,INDEX(Input!$M$11:$M$136,P$8+$A69)),0)</f>
        <v>1</v>
      </c>
      <c r="Q69">
        <f>IF(Q$8&lt;Input!$D$13,IF(Q$8+$A69&gt;=Input!$D$13,1,INDEX(Input!$M$11:$M$136,Q$8+$A69)),0)</f>
        <v>1</v>
      </c>
      <c r="R69">
        <f>IF(R$8&lt;Input!$D$13,IF(R$8+$A69&gt;=Input!$D$13,1,INDEX(Input!$M$11:$M$136,R$8+$A69)),0)</f>
        <v>1</v>
      </c>
      <c r="S69">
        <f>IF(S$8&lt;Input!$D$13,IF(S$8+$A69&gt;=Input!$D$13,1,INDEX(Input!$M$11:$M$136,S$8+$A69)),0)</f>
        <v>1</v>
      </c>
      <c r="T69">
        <f>IF(T$8&lt;Input!$D$13,IF(T$8+$A69&gt;=Input!$D$13,1,INDEX(Input!$M$11:$M$136,T$8+$A69)),0)</f>
        <v>1</v>
      </c>
      <c r="U69">
        <f>IF(U$8&lt;Input!$D$13,IF(U$8+$A69&gt;=Input!$D$13,1,INDEX(Input!$M$11:$M$136,U$8+$A69)),0)</f>
        <v>1</v>
      </c>
      <c r="V69">
        <f>IF(V$8&lt;Input!$D$13,IF(V$8+$A69&gt;=Input!$D$13,1,INDEX(Input!$M$11:$M$136,V$8+$A69)),0)</f>
        <v>1</v>
      </c>
      <c r="W69">
        <f>IF(W$8&lt;Input!$D$13,IF(W$8+$A69&gt;=Input!$D$13,1,INDEX(Input!$M$11:$M$136,W$8+$A69)),0)</f>
        <v>1</v>
      </c>
      <c r="X69">
        <f>IF(X$8&lt;Input!$D$13,IF(X$8+$A69&gt;=Input!$D$13,1,INDEX(Input!$M$11:$M$136,X$8+$A69)),0)</f>
        <v>1</v>
      </c>
      <c r="Y69">
        <f>IF(Y$8&lt;Input!$D$13,IF(Y$8+$A69&gt;=Input!$D$13,1,INDEX(Input!$M$11:$M$136,Y$8+$A69)),0)</f>
        <v>1</v>
      </c>
      <c r="Z69">
        <f>IF(Z$8&lt;Input!$D$13,IF(Z$8+$A69&gt;=Input!$D$13,1,INDEX(Input!$M$11:$M$136,Z$8+$A69)),0)</f>
        <v>1</v>
      </c>
      <c r="AA69">
        <f>IF(AA$8&lt;Input!$D$13,IF(AA$8+$A69&gt;=Input!$D$13,1,INDEX(Input!$M$11:$M$136,AA$8+$A69)),0)</f>
        <v>1</v>
      </c>
      <c r="AB69">
        <f>IF(AB$8&lt;Input!$D$13,IF(AB$8+$A69&gt;=Input!$D$13,1,INDEX(Input!$M$11:$M$136,AB$8+$A69)),0)</f>
        <v>1</v>
      </c>
      <c r="AC69">
        <f>IF(AC$8&lt;Input!$D$13,IF(AC$8+$A69&gt;=Input!$D$13,1,INDEX(Input!$M$11:$M$136,AC$8+$A69)),0)</f>
        <v>1</v>
      </c>
      <c r="AD69">
        <f>IF(AD$8&lt;Input!$D$13,IF(AD$8+$A69&gt;=Input!$D$13,1,INDEX(Input!$M$11:$M$136,AD$8+$A69)),0)</f>
        <v>1</v>
      </c>
      <c r="AE69">
        <f>IF(AE$8&lt;Input!$D$13,IF(AE$8+$A69&gt;=Input!$D$13,1,INDEX(Input!$M$11:$M$136,AE$8+$A69)),0)</f>
        <v>1</v>
      </c>
      <c r="AF69">
        <f>IF(AF$8&lt;Input!$D$13,IF(AF$8+$A69&gt;=Input!$D$13,1,INDEX(Input!$M$11:$M$136,AF$8+$A69)),0)</f>
        <v>1</v>
      </c>
      <c r="AG69">
        <f>IF(AG$8&lt;Input!$D$13,IF(AG$8+$A69&gt;=Input!$D$13,1,INDEX(Input!$M$11:$M$136,AG$8+$A69)),0)</f>
        <v>1</v>
      </c>
      <c r="AH69">
        <f>IF(AH$8&lt;Input!$D$13,IF(AH$8+$A69&gt;=Input!$D$13,1,INDEX(Input!$M$11:$M$136,AH$8+$A69)),0)</f>
        <v>1</v>
      </c>
      <c r="AI69">
        <f>IF(AI$8&lt;Input!$D$13,IF(AI$8+$A69&gt;=Input!$D$13,1,INDEX(Input!$M$11:$M$136,AI$8+$A69)),0)</f>
        <v>1</v>
      </c>
      <c r="AJ69">
        <f>IF(AJ$8&lt;Input!$D$13,IF(AJ$8+$A69&gt;=Input!$D$13,1,INDEX(Input!$M$11:$M$136,AJ$8+$A69)),0)</f>
        <v>1</v>
      </c>
      <c r="AK69">
        <f>IF(AK$8&lt;Input!$D$13,IF(AK$8+$A69&gt;=Input!$D$13,1,INDEX(Input!$M$11:$M$136,AK$8+$A69)),0)</f>
        <v>1</v>
      </c>
      <c r="AL69">
        <f>IF(AL$8&lt;Input!$D$13,IF(AL$8+$A69&gt;=Input!$D$13,1,INDEX(Input!$M$11:$M$136,AL$8+$A69)),0)</f>
        <v>1</v>
      </c>
      <c r="AM69">
        <f>IF(AM$8&lt;Input!$D$13,IF(AM$8+$A69&gt;=Input!$D$13,1,INDEX(Input!$M$11:$M$136,AM$8+$A69)),0)</f>
        <v>1</v>
      </c>
      <c r="AN69">
        <f>IF(AN$8&lt;Input!$D$13,IF(AN$8+$A69&gt;=Input!$D$13,1,INDEX(Input!$M$11:$M$136,AN$8+$A69)),0)</f>
        <v>1</v>
      </c>
      <c r="AO69">
        <f>IF(AO$8&lt;Input!$D$13,IF(AO$8+$A69&gt;=Input!$D$13,1,INDEX(Input!$M$11:$M$136,AO$8+$A69)),0)</f>
        <v>0</v>
      </c>
      <c r="AP69">
        <f>IF(AP$8&lt;Input!$D$13,IF(AP$8+$A69&gt;=Input!$D$13,1,INDEX(Input!$M$11:$M$136,AP$8+$A69)),0)</f>
        <v>0</v>
      </c>
      <c r="AQ69">
        <f>IF(AQ$8&lt;Input!$D$13,IF(AQ$8+$A69&gt;=Input!$D$13,1,INDEX(Input!$M$11:$M$136,AQ$8+$A69)),0)</f>
        <v>0</v>
      </c>
      <c r="AR69">
        <f>IF(AR$8&lt;Input!$D$13,IF(AR$8+$A69&gt;=Input!$D$13,1,INDEX(Input!$M$11:$M$136,AR$8+$A69)),0)</f>
        <v>0</v>
      </c>
      <c r="AS69">
        <f>IF(AS$8&lt;Input!$D$13,IF(AS$8+$A69&gt;=Input!$D$13,1,INDEX(Input!$M$11:$M$136,AS$8+$A69)),0)</f>
        <v>0</v>
      </c>
      <c r="AT69">
        <f>IF(AT$8&lt;Input!$D$13,IF(AT$8+$A69&gt;=Input!$D$13,1,INDEX(Input!$M$11:$M$136,AT$8+$A69)),0)</f>
        <v>0</v>
      </c>
      <c r="AU69">
        <f>IF(AU$8&lt;Input!$D$13,IF(AU$8+$A69&gt;=Input!$D$13,1,INDEX(Input!$M$11:$M$136,AU$8+$A69)),0)</f>
        <v>0</v>
      </c>
      <c r="AV69">
        <f>IF(AV$8&lt;Input!$D$13,IF(AV$8+$A69&gt;=Input!$D$13,1,INDEX(Input!$M$11:$M$136,AV$8+$A69)),0)</f>
        <v>0</v>
      </c>
      <c r="AW69">
        <f>IF(AW$8&lt;Input!$D$13,IF(AW$8+$A69&gt;=Input!$D$13,1,INDEX(Input!$M$11:$M$136,AW$8+$A69)),0)</f>
        <v>0</v>
      </c>
      <c r="AX69">
        <f>IF(AX$8&lt;Input!$D$13,IF(AX$8+$A69&gt;=Input!$D$13,1,INDEX(Input!$M$11:$M$136,AX$8+$A69)),0)</f>
        <v>0</v>
      </c>
      <c r="AY69">
        <f>IF(AY$8&lt;Input!$D$13,IF(AY$8+$A69&gt;=Input!$D$13,1,INDEX(Input!$M$11:$M$136,AY$8+$A69)),0)</f>
        <v>0</v>
      </c>
      <c r="AZ69">
        <f>IF(AZ$8&lt;Input!$D$13,IF(AZ$8+$A69&gt;=Input!$D$13,1,INDEX(Input!$M$11:$M$136,AZ$8+$A69)),0)</f>
        <v>0</v>
      </c>
      <c r="BA69">
        <f>IF(BA$8&lt;Input!$D$13,IF(BA$8+$A69&gt;=Input!$D$13,1,INDEX(Input!$M$11:$M$136,BA$8+$A69)),0)</f>
        <v>0</v>
      </c>
      <c r="BB69">
        <f>IF(BB$8&lt;Input!$D$13,IF(BB$8+$A69&gt;=Input!$D$13,1,INDEX(Input!$M$11:$M$136,BB$8+$A69)),0)</f>
        <v>0</v>
      </c>
      <c r="BC69">
        <f>IF(BC$8&lt;Input!$D$13,IF(BC$8+$A69&gt;=Input!$D$13,1,INDEX(Input!$M$11:$M$136,BC$8+$A69)),0)</f>
        <v>0</v>
      </c>
      <c r="BD69">
        <f>IF(BD$8&lt;Input!$D$13,IF(BD$8+$A69&gt;=Input!$D$13,1,INDEX(Input!$M$11:$M$136,BD$8+$A69)),0)</f>
        <v>0</v>
      </c>
      <c r="BE69">
        <f>IF(BE$8&lt;Input!$D$13,IF(BE$8+$A69&gt;=Input!$D$13,1,INDEX(Input!$M$11:$M$136,BE$8+$A69)),0)</f>
        <v>0</v>
      </c>
      <c r="BF69">
        <f>IF(BF$8&lt;Input!$D$13,IF(BF$8+$A69&gt;=Input!$D$13,1,INDEX(Input!$M$11:$M$136,BF$8+$A69)),0)</f>
        <v>0</v>
      </c>
      <c r="BG69">
        <f>IF(BG$8&lt;Input!$D$13,IF(BG$8+$A69&gt;=Input!$D$13,1,INDEX(Input!$M$11:$M$136,BG$8+$A69)),0)</f>
        <v>0</v>
      </c>
      <c r="BH69">
        <f>IF(BH$8&lt;Input!$D$13,IF(BH$8+$A69&gt;=Input!$D$13,1,INDEX(Input!$M$11:$M$136,BH$8+$A69)),0)</f>
        <v>0</v>
      </c>
      <c r="BI69">
        <f>IF(BI$8&lt;Input!$D$13,IF(BI$8+$A69&gt;=Input!$D$13,1,INDEX(Input!$M$11:$M$136,BI$8+$A69)),0)</f>
        <v>0</v>
      </c>
      <c r="BJ69">
        <f>IF(BJ$8&lt;Input!$D$13,IF(BJ$8+$A69&gt;=Input!$D$13,1,INDEX(Input!$M$11:$M$136,BJ$8+$A69)),0)</f>
        <v>0</v>
      </c>
      <c r="BK69">
        <f>IF(BK$8&lt;Input!$D$13,IF(BK$8+$A69&gt;=Input!$D$13,1,INDEX(Input!$M$11:$M$136,BK$8+$A69)),0)</f>
        <v>0</v>
      </c>
      <c r="BL69">
        <f>IF(BL$8&lt;Input!$D$13,IF(BL$8+$A69&gt;=Input!$D$13,1,INDEX(Input!$M$11:$M$136,BL$8+$A69)),0)</f>
        <v>0</v>
      </c>
      <c r="BM69">
        <f>IF(BM$8&lt;Input!$D$13,IF(BM$8+$A69&gt;=Input!$D$13,1,INDEX(Input!$M$11:$M$136,BM$8+$A69)),0)</f>
        <v>0</v>
      </c>
      <c r="BN69">
        <f>IF(BN$8&lt;Input!$D$13,IF(BN$8+$A69&gt;=Input!$D$13,1,INDEX(Input!$M$11:$M$136,BN$8+$A69)),0)</f>
        <v>0</v>
      </c>
    </row>
    <row r="70" spans="1:66">
      <c r="A70">
        <f>Brx!A70</f>
        <v>59</v>
      </c>
      <c r="C70">
        <f>'AL-R'!C70</f>
        <v>6.1920808957429E-3</v>
      </c>
      <c r="E70">
        <f t="shared" si="3"/>
        <v>79</v>
      </c>
      <c r="F70">
        <f>IF(F$8&lt;Input!$D$13,IF(F$8+$A70&gt;=Input!$D$13,1,INDEX(Input!$M$11:$M$136,F$8+$A70)),0)</f>
        <v>1</v>
      </c>
      <c r="G70">
        <f>IF(G$8&lt;Input!$D$13,IF(G$8+$A70&gt;=Input!$D$13,1,INDEX(Input!$M$11:$M$136,G$8+$A70)),0)</f>
        <v>1</v>
      </c>
      <c r="H70">
        <f>IF(H$8&lt;Input!$D$13,IF(H$8+$A70&gt;=Input!$D$13,1,INDEX(Input!$M$11:$M$136,H$8+$A70)),0)</f>
        <v>1</v>
      </c>
      <c r="I70">
        <f>IF(I$8&lt;Input!$D$13,IF(I$8+$A70&gt;=Input!$D$13,1,INDEX(Input!$M$11:$M$136,I$8+$A70)),0)</f>
        <v>1</v>
      </c>
      <c r="J70">
        <f>IF(J$8&lt;Input!$D$13,IF(J$8+$A70&gt;=Input!$D$13,1,INDEX(Input!$M$11:$M$136,J$8+$A70)),0)</f>
        <v>1</v>
      </c>
      <c r="K70">
        <f>IF(K$8&lt;Input!$D$13,IF(K$8+$A70&gt;=Input!$D$13,1,INDEX(Input!$M$11:$M$136,K$8+$A70)),0)</f>
        <v>1</v>
      </c>
      <c r="L70">
        <f>IF(L$8&lt;Input!$D$13,IF(L$8+$A70&gt;=Input!$D$13,1,INDEX(Input!$M$11:$M$136,L$8+$A70)),0)</f>
        <v>1</v>
      </c>
      <c r="M70">
        <f>IF(M$8&lt;Input!$D$13,IF(M$8+$A70&gt;=Input!$D$13,1,INDEX(Input!$M$11:$M$136,M$8+$A70)),0)</f>
        <v>1</v>
      </c>
      <c r="N70">
        <f>IF(N$8&lt;Input!$D$13,IF(N$8+$A70&gt;=Input!$D$13,1,INDEX(Input!$M$11:$M$136,N$8+$A70)),0)</f>
        <v>1</v>
      </c>
      <c r="O70">
        <f>IF(O$8&lt;Input!$D$13,IF(O$8+$A70&gt;=Input!$D$13,1,INDEX(Input!$M$11:$M$136,O$8+$A70)),0)</f>
        <v>1</v>
      </c>
      <c r="P70">
        <f>IF(P$8&lt;Input!$D$13,IF(P$8+$A70&gt;=Input!$D$13,1,INDEX(Input!$M$11:$M$136,P$8+$A70)),0)</f>
        <v>1</v>
      </c>
      <c r="Q70">
        <f>IF(Q$8&lt;Input!$D$13,IF(Q$8+$A70&gt;=Input!$D$13,1,INDEX(Input!$M$11:$M$136,Q$8+$A70)),0)</f>
        <v>1</v>
      </c>
      <c r="R70">
        <f>IF(R$8&lt;Input!$D$13,IF(R$8+$A70&gt;=Input!$D$13,1,INDEX(Input!$M$11:$M$136,R$8+$A70)),0)</f>
        <v>1</v>
      </c>
      <c r="S70">
        <f>IF(S$8&lt;Input!$D$13,IF(S$8+$A70&gt;=Input!$D$13,1,INDEX(Input!$M$11:$M$136,S$8+$A70)),0)</f>
        <v>1</v>
      </c>
      <c r="T70">
        <f>IF(T$8&lt;Input!$D$13,IF(T$8+$A70&gt;=Input!$D$13,1,INDEX(Input!$M$11:$M$136,T$8+$A70)),0)</f>
        <v>1</v>
      </c>
      <c r="U70">
        <f>IF(U$8&lt;Input!$D$13,IF(U$8+$A70&gt;=Input!$D$13,1,INDEX(Input!$M$11:$M$136,U$8+$A70)),0)</f>
        <v>1</v>
      </c>
      <c r="V70">
        <f>IF(V$8&lt;Input!$D$13,IF(V$8+$A70&gt;=Input!$D$13,1,INDEX(Input!$M$11:$M$136,V$8+$A70)),0)</f>
        <v>1</v>
      </c>
      <c r="W70">
        <f>IF(W$8&lt;Input!$D$13,IF(W$8+$A70&gt;=Input!$D$13,1,INDEX(Input!$M$11:$M$136,W$8+$A70)),0)</f>
        <v>1</v>
      </c>
      <c r="X70">
        <f>IF(X$8&lt;Input!$D$13,IF(X$8+$A70&gt;=Input!$D$13,1,INDEX(Input!$M$11:$M$136,X$8+$A70)),0)</f>
        <v>1</v>
      </c>
      <c r="Y70">
        <f>IF(Y$8&lt;Input!$D$13,IF(Y$8+$A70&gt;=Input!$D$13,1,INDEX(Input!$M$11:$M$136,Y$8+$A70)),0)</f>
        <v>1</v>
      </c>
      <c r="Z70">
        <f>IF(Z$8&lt;Input!$D$13,IF(Z$8+$A70&gt;=Input!$D$13,1,INDEX(Input!$M$11:$M$136,Z$8+$A70)),0)</f>
        <v>1</v>
      </c>
      <c r="AA70">
        <f>IF(AA$8&lt;Input!$D$13,IF(AA$8+$A70&gt;=Input!$D$13,1,INDEX(Input!$M$11:$M$136,AA$8+$A70)),0)</f>
        <v>1</v>
      </c>
      <c r="AB70">
        <f>IF(AB$8&lt;Input!$D$13,IF(AB$8+$A70&gt;=Input!$D$13,1,INDEX(Input!$M$11:$M$136,AB$8+$A70)),0)</f>
        <v>1</v>
      </c>
      <c r="AC70">
        <f>IF(AC$8&lt;Input!$D$13,IF(AC$8+$A70&gt;=Input!$D$13,1,INDEX(Input!$M$11:$M$136,AC$8+$A70)),0)</f>
        <v>1</v>
      </c>
      <c r="AD70">
        <f>IF(AD$8&lt;Input!$D$13,IF(AD$8+$A70&gt;=Input!$D$13,1,INDEX(Input!$M$11:$M$136,AD$8+$A70)),0)</f>
        <v>1</v>
      </c>
      <c r="AE70">
        <f>IF(AE$8&lt;Input!$D$13,IF(AE$8+$A70&gt;=Input!$D$13,1,INDEX(Input!$M$11:$M$136,AE$8+$A70)),0)</f>
        <v>1</v>
      </c>
      <c r="AF70">
        <f>IF(AF$8&lt;Input!$D$13,IF(AF$8+$A70&gt;=Input!$D$13,1,INDEX(Input!$M$11:$M$136,AF$8+$A70)),0)</f>
        <v>1</v>
      </c>
      <c r="AG70">
        <f>IF(AG$8&lt;Input!$D$13,IF(AG$8+$A70&gt;=Input!$D$13,1,INDEX(Input!$M$11:$M$136,AG$8+$A70)),0)</f>
        <v>1</v>
      </c>
      <c r="AH70">
        <f>IF(AH$8&lt;Input!$D$13,IF(AH$8+$A70&gt;=Input!$D$13,1,INDEX(Input!$M$11:$M$136,AH$8+$A70)),0)</f>
        <v>1</v>
      </c>
      <c r="AI70">
        <f>IF(AI$8&lt;Input!$D$13,IF(AI$8+$A70&gt;=Input!$D$13,1,INDEX(Input!$M$11:$M$136,AI$8+$A70)),0)</f>
        <v>1</v>
      </c>
      <c r="AJ70">
        <f>IF(AJ$8&lt;Input!$D$13,IF(AJ$8+$A70&gt;=Input!$D$13,1,INDEX(Input!$M$11:$M$136,AJ$8+$A70)),0)</f>
        <v>1</v>
      </c>
      <c r="AK70">
        <f>IF(AK$8&lt;Input!$D$13,IF(AK$8+$A70&gt;=Input!$D$13,1,INDEX(Input!$M$11:$M$136,AK$8+$A70)),0)</f>
        <v>1</v>
      </c>
      <c r="AL70">
        <f>IF(AL$8&lt;Input!$D$13,IF(AL$8+$A70&gt;=Input!$D$13,1,INDEX(Input!$M$11:$M$136,AL$8+$A70)),0)</f>
        <v>1</v>
      </c>
      <c r="AM70">
        <f>IF(AM$8&lt;Input!$D$13,IF(AM$8+$A70&gt;=Input!$D$13,1,INDEX(Input!$M$11:$M$136,AM$8+$A70)),0)</f>
        <v>1</v>
      </c>
      <c r="AN70">
        <f>IF(AN$8&lt;Input!$D$13,IF(AN$8+$A70&gt;=Input!$D$13,1,INDEX(Input!$M$11:$M$136,AN$8+$A70)),0)</f>
        <v>1</v>
      </c>
      <c r="AO70">
        <f>IF(AO$8&lt;Input!$D$13,IF(AO$8+$A70&gt;=Input!$D$13,1,INDEX(Input!$M$11:$M$136,AO$8+$A70)),0)</f>
        <v>0</v>
      </c>
      <c r="AP70">
        <f>IF(AP$8&lt;Input!$D$13,IF(AP$8+$A70&gt;=Input!$D$13,1,INDEX(Input!$M$11:$M$136,AP$8+$A70)),0)</f>
        <v>0</v>
      </c>
      <c r="AQ70">
        <f>IF(AQ$8&lt;Input!$D$13,IF(AQ$8+$A70&gt;=Input!$D$13,1,INDEX(Input!$M$11:$M$136,AQ$8+$A70)),0)</f>
        <v>0</v>
      </c>
      <c r="AR70">
        <f>IF(AR$8&lt;Input!$D$13,IF(AR$8+$A70&gt;=Input!$D$13,1,INDEX(Input!$M$11:$M$136,AR$8+$A70)),0)</f>
        <v>0</v>
      </c>
      <c r="AS70">
        <f>IF(AS$8&lt;Input!$D$13,IF(AS$8+$A70&gt;=Input!$D$13,1,INDEX(Input!$M$11:$M$136,AS$8+$A70)),0)</f>
        <v>0</v>
      </c>
      <c r="AT70">
        <f>IF(AT$8&lt;Input!$D$13,IF(AT$8+$A70&gt;=Input!$D$13,1,INDEX(Input!$M$11:$M$136,AT$8+$A70)),0)</f>
        <v>0</v>
      </c>
      <c r="AU70">
        <f>IF(AU$8&lt;Input!$D$13,IF(AU$8+$A70&gt;=Input!$D$13,1,INDEX(Input!$M$11:$M$136,AU$8+$A70)),0)</f>
        <v>0</v>
      </c>
      <c r="AV70">
        <f>IF(AV$8&lt;Input!$D$13,IF(AV$8+$A70&gt;=Input!$D$13,1,INDEX(Input!$M$11:$M$136,AV$8+$A70)),0)</f>
        <v>0</v>
      </c>
      <c r="AW70">
        <f>IF(AW$8&lt;Input!$D$13,IF(AW$8+$A70&gt;=Input!$D$13,1,INDEX(Input!$M$11:$M$136,AW$8+$A70)),0)</f>
        <v>0</v>
      </c>
      <c r="AX70">
        <f>IF(AX$8&lt;Input!$D$13,IF(AX$8+$A70&gt;=Input!$D$13,1,INDEX(Input!$M$11:$M$136,AX$8+$A70)),0)</f>
        <v>0</v>
      </c>
      <c r="AY70">
        <f>IF(AY$8&lt;Input!$D$13,IF(AY$8+$A70&gt;=Input!$D$13,1,INDEX(Input!$M$11:$M$136,AY$8+$A70)),0)</f>
        <v>0</v>
      </c>
      <c r="AZ70">
        <f>IF(AZ$8&lt;Input!$D$13,IF(AZ$8+$A70&gt;=Input!$D$13,1,INDEX(Input!$M$11:$M$136,AZ$8+$A70)),0)</f>
        <v>0</v>
      </c>
      <c r="BA70">
        <f>IF(BA$8&lt;Input!$D$13,IF(BA$8+$A70&gt;=Input!$D$13,1,INDEX(Input!$M$11:$M$136,BA$8+$A70)),0)</f>
        <v>0</v>
      </c>
      <c r="BB70">
        <f>IF(BB$8&lt;Input!$D$13,IF(BB$8+$A70&gt;=Input!$D$13,1,INDEX(Input!$M$11:$M$136,BB$8+$A70)),0)</f>
        <v>0</v>
      </c>
      <c r="BC70">
        <f>IF(BC$8&lt;Input!$D$13,IF(BC$8+$A70&gt;=Input!$D$13,1,INDEX(Input!$M$11:$M$136,BC$8+$A70)),0)</f>
        <v>0</v>
      </c>
      <c r="BD70">
        <f>IF(BD$8&lt;Input!$D$13,IF(BD$8+$A70&gt;=Input!$D$13,1,INDEX(Input!$M$11:$M$136,BD$8+$A70)),0)</f>
        <v>0</v>
      </c>
      <c r="BE70">
        <f>IF(BE$8&lt;Input!$D$13,IF(BE$8+$A70&gt;=Input!$D$13,1,INDEX(Input!$M$11:$M$136,BE$8+$A70)),0)</f>
        <v>0</v>
      </c>
      <c r="BF70">
        <f>IF(BF$8&lt;Input!$D$13,IF(BF$8+$A70&gt;=Input!$D$13,1,INDEX(Input!$M$11:$M$136,BF$8+$A70)),0)</f>
        <v>0</v>
      </c>
      <c r="BG70">
        <f>IF(BG$8&lt;Input!$D$13,IF(BG$8+$A70&gt;=Input!$D$13,1,INDEX(Input!$M$11:$M$136,BG$8+$A70)),0)</f>
        <v>0</v>
      </c>
      <c r="BH70">
        <f>IF(BH$8&lt;Input!$D$13,IF(BH$8+$A70&gt;=Input!$D$13,1,INDEX(Input!$M$11:$M$136,BH$8+$A70)),0)</f>
        <v>0</v>
      </c>
      <c r="BI70">
        <f>IF(BI$8&lt;Input!$D$13,IF(BI$8+$A70&gt;=Input!$D$13,1,INDEX(Input!$M$11:$M$136,BI$8+$A70)),0)</f>
        <v>0</v>
      </c>
      <c r="BJ70">
        <f>IF(BJ$8&lt;Input!$D$13,IF(BJ$8+$A70&gt;=Input!$D$13,1,INDEX(Input!$M$11:$M$136,BJ$8+$A70)),0)</f>
        <v>0</v>
      </c>
      <c r="BK70">
        <f>IF(BK$8&lt;Input!$D$13,IF(BK$8+$A70&gt;=Input!$D$13,1,INDEX(Input!$M$11:$M$136,BK$8+$A70)),0)</f>
        <v>0</v>
      </c>
      <c r="BL70">
        <f>IF(BL$8&lt;Input!$D$13,IF(BL$8+$A70&gt;=Input!$D$13,1,INDEX(Input!$M$11:$M$136,BL$8+$A70)),0)</f>
        <v>0</v>
      </c>
      <c r="BM70">
        <f>IF(BM$8&lt;Input!$D$13,IF(BM$8+$A70&gt;=Input!$D$13,1,INDEX(Input!$M$11:$M$136,BM$8+$A70)),0)</f>
        <v>0</v>
      </c>
      <c r="BN70">
        <f>IF(BN$8&lt;Input!$D$13,IF(BN$8+$A70&gt;=Input!$D$13,1,INDEX(Input!$M$11:$M$136,BN$8+$A70)),0)</f>
        <v>0</v>
      </c>
    </row>
    <row r="71" spans="1:66">
      <c r="A71">
        <f>Brx!A71</f>
        <v>60</v>
      </c>
      <c r="C71">
        <f>'AL-R'!C71</f>
        <v>5.6808081612320181E-3</v>
      </c>
      <c r="E71">
        <f t="shared" si="3"/>
        <v>80</v>
      </c>
      <c r="F71">
        <f>IF(F$8&lt;Input!$D$13,IF(F$8+$A71&gt;=Input!$D$13,1,INDEX(Input!$M$11:$M$136,F$8+$A71)),0)</f>
        <v>1</v>
      </c>
      <c r="G71">
        <f>IF(G$8&lt;Input!$D$13,IF(G$8+$A71&gt;=Input!$D$13,1,INDEX(Input!$M$11:$M$136,G$8+$A71)),0)</f>
        <v>1</v>
      </c>
      <c r="H71">
        <f>IF(H$8&lt;Input!$D$13,IF(H$8+$A71&gt;=Input!$D$13,1,INDEX(Input!$M$11:$M$136,H$8+$A71)),0)</f>
        <v>1</v>
      </c>
      <c r="I71">
        <f>IF(I$8&lt;Input!$D$13,IF(I$8+$A71&gt;=Input!$D$13,1,INDEX(Input!$M$11:$M$136,I$8+$A71)),0)</f>
        <v>1</v>
      </c>
      <c r="J71">
        <f>IF(J$8&lt;Input!$D$13,IF(J$8+$A71&gt;=Input!$D$13,1,INDEX(Input!$M$11:$M$136,J$8+$A71)),0)</f>
        <v>1</v>
      </c>
      <c r="K71">
        <f>IF(K$8&lt;Input!$D$13,IF(K$8+$A71&gt;=Input!$D$13,1,INDEX(Input!$M$11:$M$136,K$8+$A71)),0)</f>
        <v>1</v>
      </c>
      <c r="L71">
        <f>IF(L$8&lt;Input!$D$13,IF(L$8+$A71&gt;=Input!$D$13,1,INDEX(Input!$M$11:$M$136,L$8+$A71)),0)</f>
        <v>1</v>
      </c>
      <c r="M71">
        <f>IF(M$8&lt;Input!$D$13,IF(M$8+$A71&gt;=Input!$D$13,1,INDEX(Input!$M$11:$M$136,M$8+$A71)),0)</f>
        <v>1</v>
      </c>
      <c r="N71">
        <f>IF(N$8&lt;Input!$D$13,IF(N$8+$A71&gt;=Input!$D$13,1,INDEX(Input!$M$11:$M$136,N$8+$A71)),0)</f>
        <v>1</v>
      </c>
      <c r="O71">
        <f>IF(O$8&lt;Input!$D$13,IF(O$8+$A71&gt;=Input!$D$13,1,INDEX(Input!$M$11:$M$136,O$8+$A71)),0)</f>
        <v>1</v>
      </c>
      <c r="P71">
        <f>IF(P$8&lt;Input!$D$13,IF(P$8+$A71&gt;=Input!$D$13,1,INDEX(Input!$M$11:$M$136,P$8+$A71)),0)</f>
        <v>1</v>
      </c>
      <c r="Q71">
        <f>IF(Q$8&lt;Input!$D$13,IF(Q$8+$A71&gt;=Input!$D$13,1,INDEX(Input!$M$11:$M$136,Q$8+$A71)),0)</f>
        <v>1</v>
      </c>
      <c r="R71">
        <f>IF(R$8&lt;Input!$D$13,IF(R$8+$A71&gt;=Input!$D$13,1,INDEX(Input!$M$11:$M$136,R$8+$A71)),0)</f>
        <v>1</v>
      </c>
      <c r="S71">
        <f>IF(S$8&lt;Input!$D$13,IF(S$8+$A71&gt;=Input!$D$13,1,INDEX(Input!$M$11:$M$136,S$8+$A71)),0)</f>
        <v>1</v>
      </c>
      <c r="T71">
        <f>IF(T$8&lt;Input!$D$13,IF(T$8+$A71&gt;=Input!$D$13,1,INDEX(Input!$M$11:$M$136,T$8+$A71)),0)</f>
        <v>1</v>
      </c>
      <c r="U71">
        <f>IF(U$8&lt;Input!$D$13,IF(U$8+$A71&gt;=Input!$D$13,1,INDEX(Input!$M$11:$M$136,U$8+$A71)),0)</f>
        <v>1</v>
      </c>
      <c r="V71">
        <f>IF(V$8&lt;Input!$D$13,IF(V$8+$A71&gt;=Input!$D$13,1,INDEX(Input!$M$11:$M$136,V$8+$A71)),0)</f>
        <v>1</v>
      </c>
      <c r="W71">
        <f>IF(W$8&lt;Input!$D$13,IF(W$8+$A71&gt;=Input!$D$13,1,INDEX(Input!$M$11:$M$136,W$8+$A71)),0)</f>
        <v>1</v>
      </c>
      <c r="X71">
        <f>IF(X$8&lt;Input!$D$13,IF(X$8+$A71&gt;=Input!$D$13,1,INDEX(Input!$M$11:$M$136,X$8+$A71)),0)</f>
        <v>1</v>
      </c>
      <c r="Y71">
        <f>IF(Y$8&lt;Input!$D$13,IF(Y$8+$A71&gt;=Input!$D$13,1,INDEX(Input!$M$11:$M$136,Y$8+$A71)),0)</f>
        <v>1</v>
      </c>
      <c r="Z71">
        <f>IF(Z$8&lt;Input!$D$13,IF(Z$8+$A71&gt;=Input!$D$13,1,INDEX(Input!$M$11:$M$136,Z$8+$A71)),0)</f>
        <v>1</v>
      </c>
      <c r="AA71">
        <f>IF(AA$8&lt;Input!$D$13,IF(AA$8+$A71&gt;=Input!$D$13,1,INDEX(Input!$M$11:$M$136,AA$8+$A71)),0)</f>
        <v>1</v>
      </c>
      <c r="AB71">
        <f>IF(AB$8&lt;Input!$D$13,IF(AB$8+$A71&gt;=Input!$D$13,1,INDEX(Input!$M$11:$M$136,AB$8+$A71)),0)</f>
        <v>1</v>
      </c>
      <c r="AC71">
        <f>IF(AC$8&lt;Input!$D$13,IF(AC$8+$A71&gt;=Input!$D$13,1,INDEX(Input!$M$11:$M$136,AC$8+$A71)),0)</f>
        <v>1</v>
      </c>
      <c r="AD71">
        <f>IF(AD$8&lt;Input!$D$13,IF(AD$8+$A71&gt;=Input!$D$13,1,INDEX(Input!$M$11:$M$136,AD$8+$A71)),0)</f>
        <v>1</v>
      </c>
      <c r="AE71">
        <f>IF(AE$8&lt;Input!$D$13,IF(AE$8+$A71&gt;=Input!$D$13,1,INDEX(Input!$M$11:$M$136,AE$8+$A71)),0)</f>
        <v>1</v>
      </c>
      <c r="AF71">
        <f>IF(AF$8&lt;Input!$D$13,IF(AF$8+$A71&gt;=Input!$D$13,1,INDEX(Input!$M$11:$M$136,AF$8+$A71)),0)</f>
        <v>1</v>
      </c>
      <c r="AG71">
        <f>IF(AG$8&lt;Input!$D$13,IF(AG$8+$A71&gt;=Input!$D$13,1,INDEX(Input!$M$11:$M$136,AG$8+$A71)),0)</f>
        <v>1</v>
      </c>
      <c r="AH71">
        <f>IF(AH$8&lt;Input!$D$13,IF(AH$8+$A71&gt;=Input!$D$13,1,INDEX(Input!$M$11:$M$136,AH$8+$A71)),0)</f>
        <v>1</v>
      </c>
      <c r="AI71">
        <f>IF(AI$8&lt;Input!$D$13,IF(AI$8+$A71&gt;=Input!$D$13,1,INDEX(Input!$M$11:$M$136,AI$8+$A71)),0)</f>
        <v>1</v>
      </c>
      <c r="AJ71">
        <f>IF(AJ$8&lt;Input!$D$13,IF(AJ$8+$A71&gt;=Input!$D$13,1,INDEX(Input!$M$11:$M$136,AJ$8+$A71)),0)</f>
        <v>1</v>
      </c>
      <c r="AK71">
        <f>IF(AK$8&lt;Input!$D$13,IF(AK$8+$A71&gt;=Input!$D$13,1,INDEX(Input!$M$11:$M$136,AK$8+$A71)),0)</f>
        <v>1</v>
      </c>
      <c r="AL71">
        <f>IF(AL$8&lt;Input!$D$13,IF(AL$8+$A71&gt;=Input!$D$13,1,INDEX(Input!$M$11:$M$136,AL$8+$A71)),0)</f>
        <v>1</v>
      </c>
      <c r="AM71">
        <f>IF(AM$8&lt;Input!$D$13,IF(AM$8+$A71&gt;=Input!$D$13,1,INDEX(Input!$M$11:$M$136,AM$8+$A71)),0)</f>
        <v>1</v>
      </c>
      <c r="AN71">
        <f>IF(AN$8&lt;Input!$D$13,IF(AN$8+$A71&gt;=Input!$D$13,1,INDEX(Input!$M$11:$M$136,AN$8+$A71)),0)</f>
        <v>1</v>
      </c>
      <c r="AO71">
        <f>IF(AO$8&lt;Input!$D$13,IF(AO$8+$A71&gt;=Input!$D$13,1,INDEX(Input!$M$11:$M$136,AO$8+$A71)),0)</f>
        <v>0</v>
      </c>
      <c r="AP71">
        <f>IF(AP$8&lt;Input!$D$13,IF(AP$8+$A71&gt;=Input!$D$13,1,INDEX(Input!$M$11:$M$136,AP$8+$A71)),0)</f>
        <v>0</v>
      </c>
      <c r="AQ71">
        <f>IF(AQ$8&lt;Input!$D$13,IF(AQ$8+$A71&gt;=Input!$D$13,1,INDEX(Input!$M$11:$M$136,AQ$8+$A71)),0)</f>
        <v>0</v>
      </c>
      <c r="AR71">
        <f>IF(AR$8&lt;Input!$D$13,IF(AR$8+$A71&gt;=Input!$D$13,1,INDEX(Input!$M$11:$M$136,AR$8+$A71)),0)</f>
        <v>0</v>
      </c>
      <c r="AS71">
        <f>IF(AS$8&lt;Input!$D$13,IF(AS$8+$A71&gt;=Input!$D$13,1,INDEX(Input!$M$11:$M$136,AS$8+$A71)),0)</f>
        <v>0</v>
      </c>
      <c r="AT71">
        <f>IF(AT$8&lt;Input!$D$13,IF(AT$8+$A71&gt;=Input!$D$13,1,INDEX(Input!$M$11:$M$136,AT$8+$A71)),0)</f>
        <v>0</v>
      </c>
      <c r="AU71">
        <f>IF(AU$8&lt;Input!$D$13,IF(AU$8+$A71&gt;=Input!$D$13,1,INDEX(Input!$M$11:$M$136,AU$8+$A71)),0)</f>
        <v>0</v>
      </c>
      <c r="AV71">
        <f>IF(AV$8&lt;Input!$D$13,IF(AV$8+$A71&gt;=Input!$D$13,1,INDEX(Input!$M$11:$M$136,AV$8+$A71)),0)</f>
        <v>0</v>
      </c>
      <c r="AW71">
        <f>IF(AW$8&lt;Input!$D$13,IF(AW$8+$A71&gt;=Input!$D$13,1,INDEX(Input!$M$11:$M$136,AW$8+$A71)),0)</f>
        <v>0</v>
      </c>
      <c r="AX71">
        <f>IF(AX$8&lt;Input!$D$13,IF(AX$8+$A71&gt;=Input!$D$13,1,INDEX(Input!$M$11:$M$136,AX$8+$A71)),0)</f>
        <v>0</v>
      </c>
      <c r="AY71">
        <f>IF(AY$8&lt;Input!$D$13,IF(AY$8+$A71&gt;=Input!$D$13,1,INDEX(Input!$M$11:$M$136,AY$8+$A71)),0)</f>
        <v>0</v>
      </c>
      <c r="AZ71">
        <f>IF(AZ$8&lt;Input!$D$13,IF(AZ$8+$A71&gt;=Input!$D$13,1,INDEX(Input!$M$11:$M$136,AZ$8+$A71)),0)</f>
        <v>0</v>
      </c>
      <c r="BA71">
        <f>IF(BA$8&lt;Input!$D$13,IF(BA$8+$A71&gt;=Input!$D$13,1,INDEX(Input!$M$11:$M$136,BA$8+$A71)),0)</f>
        <v>0</v>
      </c>
      <c r="BB71">
        <f>IF(BB$8&lt;Input!$D$13,IF(BB$8+$A71&gt;=Input!$D$13,1,INDEX(Input!$M$11:$M$136,BB$8+$A71)),0)</f>
        <v>0</v>
      </c>
      <c r="BC71">
        <f>IF(BC$8&lt;Input!$D$13,IF(BC$8+$A71&gt;=Input!$D$13,1,INDEX(Input!$M$11:$M$136,BC$8+$A71)),0)</f>
        <v>0</v>
      </c>
      <c r="BD71">
        <f>IF(BD$8&lt;Input!$D$13,IF(BD$8+$A71&gt;=Input!$D$13,1,INDEX(Input!$M$11:$M$136,BD$8+$A71)),0)</f>
        <v>0</v>
      </c>
      <c r="BE71">
        <f>IF(BE$8&lt;Input!$D$13,IF(BE$8+$A71&gt;=Input!$D$13,1,INDEX(Input!$M$11:$M$136,BE$8+$A71)),0)</f>
        <v>0</v>
      </c>
      <c r="BF71">
        <f>IF(BF$8&lt;Input!$D$13,IF(BF$8+$A71&gt;=Input!$D$13,1,INDEX(Input!$M$11:$M$136,BF$8+$A71)),0)</f>
        <v>0</v>
      </c>
      <c r="BG71">
        <f>IF(BG$8&lt;Input!$D$13,IF(BG$8+$A71&gt;=Input!$D$13,1,INDEX(Input!$M$11:$M$136,BG$8+$A71)),0)</f>
        <v>0</v>
      </c>
      <c r="BH71">
        <f>IF(BH$8&lt;Input!$D$13,IF(BH$8+$A71&gt;=Input!$D$13,1,INDEX(Input!$M$11:$M$136,BH$8+$A71)),0)</f>
        <v>0</v>
      </c>
      <c r="BI71">
        <f>IF(BI$8&lt;Input!$D$13,IF(BI$8+$A71&gt;=Input!$D$13,1,INDEX(Input!$M$11:$M$136,BI$8+$A71)),0)</f>
        <v>0</v>
      </c>
      <c r="BJ71">
        <f>IF(BJ$8&lt;Input!$D$13,IF(BJ$8+$A71&gt;=Input!$D$13,1,INDEX(Input!$M$11:$M$136,BJ$8+$A71)),0)</f>
        <v>0</v>
      </c>
      <c r="BK71">
        <f>IF(BK$8&lt;Input!$D$13,IF(BK$8+$A71&gt;=Input!$D$13,1,INDEX(Input!$M$11:$M$136,BK$8+$A71)),0)</f>
        <v>0</v>
      </c>
      <c r="BL71">
        <f>IF(BL$8&lt;Input!$D$13,IF(BL$8+$A71&gt;=Input!$D$13,1,INDEX(Input!$M$11:$M$136,BL$8+$A71)),0)</f>
        <v>0</v>
      </c>
      <c r="BM71">
        <f>IF(BM$8&lt;Input!$D$13,IF(BM$8+$A71&gt;=Input!$D$13,1,INDEX(Input!$M$11:$M$136,BM$8+$A71)),0)</f>
        <v>0</v>
      </c>
      <c r="BN71">
        <f>IF(BN$8&lt;Input!$D$13,IF(BN$8+$A71&gt;=Input!$D$13,1,INDEX(Input!$M$11:$M$136,BN$8+$A71)),0)</f>
        <v>0</v>
      </c>
    </row>
    <row r="72" spans="1:66">
      <c r="A72">
        <f>Brx!A72</f>
        <v>61</v>
      </c>
      <c r="C72">
        <f>'AL-R'!C72</f>
        <v>5.2117506066348789E-3</v>
      </c>
      <c r="E72">
        <f t="shared" si="3"/>
        <v>81</v>
      </c>
      <c r="F72">
        <f>IF(F$8&lt;Input!$D$13,IF(F$8+$A72&gt;=Input!$D$13,1,INDEX(Input!$M$11:$M$136,F$8+$A72)),0)</f>
        <v>1</v>
      </c>
      <c r="G72">
        <f>IF(G$8&lt;Input!$D$13,IF(G$8+$A72&gt;=Input!$D$13,1,INDEX(Input!$M$11:$M$136,G$8+$A72)),0)</f>
        <v>1</v>
      </c>
      <c r="H72">
        <f>IF(H$8&lt;Input!$D$13,IF(H$8+$A72&gt;=Input!$D$13,1,INDEX(Input!$M$11:$M$136,H$8+$A72)),0)</f>
        <v>1</v>
      </c>
      <c r="I72">
        <f>IF(I$8&lt;Input!$D$13,IF(I$8+$A72&gt;=Input!$D$13,1,INDEX(Input!$M$11:$M$136,I$8+$A72)),0)</f>
        <v>1</v>
      </c>
      <c r="J72">
        <f>IF(J$8&lt;Input!$D$13,IF(J$8+$A72&gt;=Input!$D$13,1,INDEX(Input!$M$11:$M$136,J$8+$A72)),0)</f>
        <v>1</v>
      </c>
      <c r="K72">
        <f>IF(K$8&lt;Input!$D$13,IF(K$8+$A72&gt;=Input!$D$13,1,INDEX(Input!$M$11:$M$136,K$8+$A72)),0)</f>
        <v>1</v>
      </c>
      <c r="L72">
        <f>IF(L$8&lt;Input!$D$13,IF(L$8+$A72&gt;=Input!$D$13,1,INDEX(Input!$M$11:$M$136,L$8+$A72)),0)</f>
        <v>1</v>
      </c>
      <c r="M72">
        <f>IF(M$8&lt;Input!$D$13,IF(M$8+$A72&gt;=Input!$D$13,1,INDEX(Input!$M$11:$M$136,M$8+$A72)),0)</f>
        <v>1</v>
      </c>
      <c r="N72">
        <f>IF(N$8&lt;Input!$D$13,IF(N$8+$A72&gt;=Input!$D$13,1,INDEX(Input!$M$11:$M$136,N$8+$A72)),0)</f>
        <v>1</v>
      </c>
      <c r="O72">
        <f>IF(O$8&lt;Input!$D$13,IF(O$8+$A72&gt;=Input!$D$13,1,INDEX(Input!$M$11:$M$136,O$8+$A72)),0)</f>
        <v>1</v>
      </c>
      <c r="P72">
        <f>IF(P$8&lt;Input!$D$13,IF(P$8+$A72&gt;=Input!$D$13,1,INDEX(Input!$M$11:$M$136,P$8+$A72)),0)</f>
        <v>1</v>
      </c>
      <c r="Q72">
        <f>IF(Q$8&lt;Input!$D$13,IF(Q$8+$A72&gt;=Input!$D$13,1,INDEX(Input!$M$11:$M$136,Q$8+$A72)),0)</f>
        <v>1</v>
      </c>
      <c r="R72">
        <f>IF(R$8&lt;Input!$D$13,IF(R$8+$A72&gt;=Input!$D$13,1,INDEX(Input!$M$11:$M$136,R$8+$A72)),0)</f>
        <v>1</v>
      </c>
      <c r="S72">
        <f>IF(S$8&lt;Input!$D$13,IF(S$8+$A72&gt;=Input!$D$13,1,INDEX(Input!$M$11:$M$136,S$8+$A72)),0)</f>
        <v>1</v>
      </c>
      <c r="T72">
        <f>IF(T$8&lt;Input!$D$13,IF(T$8+$A72&gt;=Input!$D$13,1,INDEX(Input!$M$11:$M$136,T$8+$A72)),0)</f>
        <v>1</v>
      </c>
      <c r="U72">
        <f>IF(U$8&lt;Input!$D$13,IF(U$8+$A72&gt;=Input!$D$13,1,INDEX(Input!$M$11:$M$136,U$8+$A72)),0)</f>
        <v>1</v>
      </c>
      <c r="V72">
        <f>IF(V$8&lt;Input!$D$13,IF(V$8+$A72&gt;=Input!$D$13,1,INDEX(Input!$M$11:$M$136,V$8+$A72)),0)</f>
        <v>1</v>
      </c>
      <c r="W72">
        <f>IF(W$8&lt;Input!$D$13,IF(W$8+$A72&gt;=Input!$D$13,1,INDEX(Input!$M$11:$M$136,W$8+$A72)),0)</f>
        <v>1</v>
      </c>
      <c r="X72">
        <f>IF(X$8&lt;Input!$D$13,IF(X$8+$A72&gt;=Input!$D$13,1,INDEX(Input!$M$11:$M$136,X$8+$A72)),0)</f>
        <v>1</v>
      </c>
      <c r="Y72">
        <f>IF(Y$8&lt;Input!$D$13,IF(Y$8+$A72&gt;=Input!$D$13,1,INDEX(Input!$M$11:$M$136,Y$8+$A72)),0)</f>
        <v>1</v>
      </c>
      <c r="Z72">
        <f>IF(Z$8&lt;Input!$D$13,IF(Z$8+$A72&gt;=Input!$D$13,1,INDEX(Input!$M$11:$M$136,Z$8+$A72)),0)</f>
        <v>1</v>
      </c>
      <c r="AA72">
        <f>IF(AA$8&lt;Input!$D$13,IF(AA$8+$A72&gt;=Input!$D$13,1,INDEX(Input!$M$11:$M$136,AA$8+$A72)),0)</f>
        <v>1</v>
      </c>
      <c r="AB72">
        <f>IF(AB$8&lt;Input!$D$13,IF(AB$8+$A72&gt;=Input!$D$13,1,INDEX(Input!$M$11:$M$136,AB$8+$A72)),0)</f>
        <v>1</v>
      </c>
      <c r="AC72">
        <f>IF(AC$8&lt;Input!$D$13,IF(AC$8+$A72&gt;=Input!$D$13,1,INDEX(Input!$M$11:$M$136,AC$8+$A72)),0)</f>
        <v>1</v>
      </c>
      <c r="AD72">
        <f>IF(AD$8&lt;Input!$D$13,IF(AD$8+$A72&gt;=Input!$D$13,1,INDEX(Input!$M$11:$M$136,AD$8+$A72)),0)</f>
        <v>1</v>
      </c>
      <c r="AE72">
        <f>IF(AE$8&lt;Input!$D$13,IF(AE$8+$A72&gt;=Input!$D$13,1,INDEX(Input!$M$11:$M$136,AE$8+$A72)),0)</f>
        <v>1</v>
      </c>
      <c r="AF72">
        <f>IF(AF$8&lt;Input!$D$13,IF(AF$8+$A72&gt;=Input!$D$13,1,INDEX(Input!$M$11:$M$136,AF$8+$A72)),0)</f>
        <v>1</v>
      </c>
      <c r="AG72">
        <f>IF(AG$8&lt;Input!$D$13,IF(AG$8+$A72&gt;=Input!$D$13,1,INDEX(Input!$M$11:$M$136,AG$8+$A72)),0)</f>
        <v>1</v>
      </c>
      <c r="AH72">
        <f>IF(AH$8&lt;Input!$D$13,IF(AH$8+$A72&gt;=Input!$D$13,1,INDEX(Input!$M$11:$M$136,AH$8+$A72)),0)</f>
        <v>1</v>
      </c>
      <c r="AI72">
        <f>IF(AI$8&lt;Input!$D$13,IF(AI$8+$A72&gt;=Input!$D$13,1,INDEX(Input!$M$11:$M$136,AI$8+$A72)),0)</f>
        <v>1</v>
      </c>
      <c r="AJ72">
        <f>IF(AJ$8&lt;Input!$D$13,IF(AJ$8+$A72&gt;=Input!$D$13,1,INDEX(Input!$M$11:$M$136,AJ$8+$A72)),0)</f>
        <v>1</v>
      </c>
      <c r="AK72">
        <f>IF(AK$8&lt;Input!$D$13,IF(AK$8+$A72&gt;=Input!$D$13,1,INDEX(Input!$M$11:$M$136,AK$8+$A72)),0)</f>
        <v>1</v>
      </c>
      <c r="AL72">
        <f>IF(AL$8&lt;Input!$D$13,IF(AL$8+$A72&gt;=Input!$D$13,1,INDEX(Input!$M$11:$M$136,AL$8+$A72)),0)</f>
        <v>1</v>
      </c>
      <c r="AM72">
        <f>IF(AM$8&lt;Input!$D$13,IF(AM$8+$A72&gt;=Input!$D$13,1,INDEX(Input!$M$11:$M$136,AM$8+$A72)),0)</f>
        <v>1</v>
      </c>
      <c r="AN72">
        <f>IF(AN$8&lt;Input!$D$13,IF(AN$8+$A72&gt;=Input!$D$13,1,INDEX(Input!$M$11:$M$136,AN$8+$A72)),0)</f>
        <v>1</v>
      </c>
      <c r="AO72">
        <f>IF(AO$8&lt;Input!$D$13,IF(AO$8+$A72&gt;=Input!$D$13,1,INDEX(Input!$M$11:$M$136,AO$8+$A72)),0)</f>
        <v>0</v>
      </c>
      <c r="AP72">
        <f>IF(AP$8&lt;Input!$D$13,IF(AP$8+$A72&gt;=Input!$D$13,1,INDEX(Input!$M$11:$M$136,AP$8+$A72)),0)</f>
        <v>0</v>
      </c>
      <c r="AQ72">
        <f>IF(AQ$8&lt;Input!$D$13,IF(AQ$8+$A72&gt;=Input!$D$13,1,INDEX(Input!$M$11:$M$136,AQ$8+$A72)),0)</f>
        <v>0</v>
      </c>
      <c r="AR72">
        <f>IF(AR$8&lt;Input!$D$13,IF(AR$8+$A72&gt;=Input!$D$13,1,INDEX(Input!$M$11:$M$136,AR$8+$A72)),0)</f>
        <v>0</v>
      </c>
      <c r="AS72">
        <f>IF(AS$8&lt;Input!$D$13,IF(AS$8+$A72&gt;=Input!$D$13,1,INDEX(Input!$M$11:$M$136,AS$8+$A72)),0)</f>
        <v>0</v>
      </c>
      <c r="AT72">
        <f>IF(AT$8&lt;Input!$D$13,IF(AT$8+$A72&gt;=Input!$D$13,1,INDEX(Input!$M$11:$M$136,AT$8+$A72)),0)</f>
        <v>0</v>
      </c>
      <c r="AU72">
        <f>IF(AU$8&lt;Input!$D$13,IF(AU$8+$A72&gt;=Input!$D$13,1,INDEX(Input!$M$11:$M$136,AU$8+$A72)),0)</f>
        <v>0</v>
      </c>
      <c r="AV72">
        <f>IF(AV$8&lt;Input!$D$13,IF(AV$8+$A72&gt;=Input!$D$13,1,INDEX(Input!$M$11:$M$136,AV$8+$A72)),0)</f>
        <v>0</v>
      </c>
      <c r="AW72">
        <f>IF(AW$8&lt;Input!$D$13,IF(AW$8+$A72&gt;=Input!$D$13,1,INDEX(Input!$M$11:$M$136,AW$8+$A72)),0)</f>
        <v>0</v>
      </c>
      <c r="AX72">
        <f>IF(AX$8&lt;Input!$D$13,IF(AX$8+$A72&gt;=Input!$D$13,1,INDEX(Input!$M$11:$M$136,AX$8+$A72)),0)</f>
        <v>0</v>
      </c>
      <c r="AY72">
        <f>IF(AY$8&lt;Input!$D$13,IF(AY$8+$A72&gt;=Input!$D$13,1,INDEX(Input!$M$11:$M$136,AY$8+$A72)),0)</f>
        <v>0</v>
      </c>
      <c r="AZ72">
        <f>IF(AZ$8&lt;Input!$D$13,IF(AZ$8+$A72&gt;=Input!$D$13,1,INDEX(Input!$M$11:$M$136,AZ$8+$A72)),0)</f>
        <v>0</v>
      </c>
      <c r="BA72">
        <f>IF(BA$8&lt;Input!$D$13,IF(BA$8+$A72&gt;=Input!$D$13,1,INDEX(Input!$M$11:$M$136,BA$8+$A72)),0)</f>
        <v>0</v>
      </c>
      <c r="BB72">
        <f>IF(BB$8&lt;Input!$D$13,IF(BB$8+$A72&gt;=Input!$D$13,1,INDEX(Input!$M$11:$M$136,BB$8+$A72)),0)</f>
        <v>0</v>
      </c>
      <c r="BC72">
        <f>IF(BC$8&lt;Input!$D$13,IF(BC$8+$A72&gt;=Input!$D$13,1,INDEX(Input!$M$11:$M$136,BC$8+$A72)),0)</f>
        <v>0</v>
      </c>
      <c r="BD72">
        <f>IF(BD$8&lt;Input!$D$13,IF(BD$8+$A72&gt;=Input!$D$13,1,INDEX(Input!$M$11:$M$136,BD$8+$A72)),0)</f>
        <v>0</v>
      </c>
      <c r="BE72">
        <f>IF(BE$8&lt;Input!$D$13,IF(BE$8+$A72&gt;=Input!$D$13,1,INDEX(Input!$M$11:$M$136,BE$8+$A72)),0)</f>
        <v>0</v>
      </c>
      <c r="BF72">
        <f>IF(BF$8&lt;Input!$D$13,IF(BF$8+$A72&gt;=Input!$D$13,1,INDEX(Input!$M$11:$M$136,BF$8+$A72)),0)</f>
        <v>0</v>
      </c>
      <c r="BG72">
        <f>IF(BG$8&lt;Input!$D$13,IF(BG$8+$A72&gt;=Input!$D$13,1,INDEX(Input!$M$11:$M$136,BG$8+$A72)),0)</f>
        <v>0</v>
      </c>
      <c r="BH72">
        <f>IF(BH$8&lt;Input!$D$13,IF(BH$8+$A72&gt;=Input!$D$13,1,INDEX(Input!$M$11:$M$136,BH$8+$A72)),0)</f>
        <v>0</v>
      </c>
      <c r="BI72">
        <f>IF(BI$8&lt;Input!$D$13,IF(BI$8+$A72&gt;=Input!$D$13,1,INDEX(Input!$M$11:$M$136,BI$8+$A72)),0)</f>
        <v>0</v>
      </c>
      <c r="BJ72">
        <f>IF(BJ$8&lt;Input!$D$13,IF(BJ$8+$A72&gt;=Input!$D$13,1,INDEX(Input!$M$11:$M$136,BJ$8+$A72)),0)</f>
        <v>0</v>
      </c>
      <c r="BK72">
        <f>IF(BK$8&lt;Input!$D$13,IF(BK$8+$A72&gt;=Input!$D$13,1,INDEX(Input!$M$11:$M$136,BK$8+$A72)),0)</f>
        <v>0</v>
      </c>
      <c r="BL72">
        <f>IF(BL$8&lt;Input!$D$13,IF(BL$8+$A72&gt;=Input!$D$13,1,INDEX(Input!$M$11:$M$136,BL$8+$A72)),0)</f>
        <v>0</v>
      </c>
      <c r="BM72">
        <f>IF(BM$8&lt;Input!$D$13,IF(BM$8+$A72&gt;=Input!$D$13,1,INDEX(Input!$M$11:$M$136,BM$8+$A72)),0)</f>
        <v>0</v>
      </c>
      <c r="BN72">
        <f>IF(BN$8&lt;Input!$D$13,IF(BN$8+$A72&gt;=Input!$D$13,1,INDEX(Input!$M$11:$M$136,BN$8+$A72)),0)</f>
        <v>0</v>
      </c>
    </row>
    <row r="73" spans="1:66">
      <c r="A73">
        <f>Brx!A73</f>
        <v>62</v>
      </c>
      <c r="C73">
        <f>'AL-R'!C73</f>
        <v>4.7814225748943843E-3</v>
      </c>
      <c r="E73">
        <f t="shared" si="3"/>
        <v>82</v>
      </c>
      <c r="F73">
        <f>IF(F$8&lt;Input!$D$13,IF(F$8+$A73&gt;=Input!$D$13,1,INDEX(Input!$M$11:$M$136,F$8+$A73)),0)</f>
        <v>1</v>
      </c>
      <c r="G73">
        <f>IF(G$8&lt;Input!$D$13,IF(G$8+$A73&gt;=Input!$D$13,1,INDEX(Input!$M$11:$M$136,G$8+$A73)),0)</f>
        <v>1</v>
      </c>
      <c r="H73">
        <f>IF(H$8&lt;Input!$D$13,IF(H$8+$A73&gt;=Input!$D$13,1,INDEX(Input!$M$11:$M$136,H$8+$A73)),0)</f>
        <v>1</v>
      </c>
      <c r="I73">
        <f>IF(I$8&lt;Input!$D$13,IF(I$8+$A73&gt;=Input!$D$13,1,INDEX(Input!$M$11:$M$136,I$8+$A73)),0)</f>
        <v>1</v>
      </c>
      <c r="J73">
        <f>IF(J$8&lt;Input!$D$13,IF(J$8+$A73&gt;=Input!$D$13,1,INDEX(Input!$M$11:$M$136,J$8+$A73)),0)</f>
        <v>1</v>
      </c>
      <c r="K73">
        <f>IF(K$8&lt;Input!$D$13,IF(K$8+$A73&gt;=Input!$D$13,1,INDEX(Input!$M$11:$M$136,K$8+$A73)),0)</f>
        <v>1</v>
      </c>
      <c r="L73">
        <f>IF(L$8&lt;Input!$D$13,IF(L$8+$A73&gt;=Input!$D$13,1,INDEX(Input!$M$11:$M$136,L$8+$A73)),0)</f>
        <v>1</v>
      </c>
      <c r="M73">
        <f>IF(M$8&lt;Input!$D$13,IF(M$8+$A73&gt;=Input!$D$13,1,INDEX(Input!$M$11:$M$136,M$8+$A73)),0)</f>
        <v>1</v>
      </c>
      <c r="N73">
        <f>IF(N$8&lt;Input!$D$13,IF(N$8+$A73&gt;=Input!$D$13,1,INDEX(Input!$M$11:$M$136,N$8+$A73)),0)</f>
        <v>1</v>
      </c>
      <c r="O73">
        <f>IF(O$8&lt;Input!$D$13,IF(O$8+$A73&gt;=Input!$D$13,1,INDEX(Input!$M$11:$M$136,O$8+$A73)),0)</f>
        <v>1</v>
      </c>
      <c r="P73">
        <f>IF(P$8&lt;Input!$D$13,IF(P$8+$A73&gt;=Input!$D$13,1,INDEX(Input!$M$11:$M$136,P$8+$A73)),0)</f>
        <v>1</v>
      </c>
      <c r="Q73">
        <f>IF(Q$8&lt;Input!$D$13,IF(Q$8+$A73&gt;=Input!$D$13,1,INDEX(Input!$M$11:$M$136,Q$8+$A73)),0)</f>
        <v>1</v>
      </c>
      <c r="R73">
        <f>IF(R$8&lt;Input!$D$13,IF(R$8+$A73&gt;=Input!$D$13,1,INDEX(Input!$M$11:$M$136,R$8+$A73)),0)</f>
        <v>1</v>
      </c>
      <c r="S73">
        <f>IF(S$8&lt;Input!$D$13,IF(S$8+$A73&gt;=Input!$D$13,1,INDEX(Input!$M$11:$M$136,S$8+$A73)),0)</f>
        <v>1</v>
      </c>
      <c r="T73">
        <f>IF(T$8&lt;Input!$D$13,IF(T$8+$A73&gt;=Input!$D$13,1,INDEX(Input!$M$11:$M$136,T$8+$A73)),0)</f>
        <v>1</v>
      </c>
      <c r="U73">
        <f>IF(U$8&lt;Input!$D$13,IF(U$8+$A73&gt;=Input!$D$13,1,INDEX(Input!$M$11:$M$136,U$8+$A73)),0)</f>
        <v>1</v>
      </c>
      <c r="V73">
        <f>IF(V$8&lt;Input!$D$13,IF(V$8+$A73&gt;=Input!$D$13,1,INDEX(Input!$M$11:$M$136,V$8+$A73)),0)</f>
        <v>1</v>
      </c>
      <c r="W73">
        <f>IF(W$8&lt;Input!$D$13,IF(W$8+$A73&gt;=Input!$D$13,1,INDEX(Input!$M$11:$M$136,W$8+$A73)),0)</f>
        <v>1</v>
      </c>
      <c r="X73">
        <f>IF(X$8&lt;Input!$D$13,IF(X$8+$A73&gt;=Input!$D$13,1,INDEX(Input!$M$11:$M$136,X$8+$A73)),0)</f>
        <v>1</v>
      </c>
      <c r="Y73">
        <f>IF(Y$8&lt;Input!$D$13,IF(Y$8+$A73&gt;=Input!$D$13,1,INDEX(Input!$M$11:$M$136,Y$8+$A73)),0)</f>
        <v>1</v>
      </c>
      <c r="Z73">
        <f>IF(Z$8&lt;Input!$D$13,IF(Z$8+$A73&gt;=Input!$D$13,1,INDEX(Input!$M$11:$M$136,Z$8+$A73)),0)</f>
        <v>1</v>
      </c>
      <c r="AA73">
        <f>IF(AA$8&lt;Input!$D$13,IF(AA$8+$A73&gt;=Input!$D$13,1,INDEX(Input!$M$11:$M$136,AA$8+$A73)),0)</f>
        <v>1</v>
      </c>
      <c r="AB73">
        <f>IF(AB$8&lt;Input!$D$13,IF(AB$8+$A73&gt;=Input!$D$13,1,INDEX(Input!$M$11:$M$136,AB$8+$A73)),0)</f>
        <v>1</v>
      </c>
      <c r="AC73">
        <f>IF(AC$8&lt;Input!$D$13,IF(AC$8+$A73&gt;=Input!$D$13,1,INDEX(Input!$M$11:$M$136,AC$8+$A73)),0)</f>
        <v>1</v>
      </c>
      <c r="AD73">
        <f>IF(AD$8&lt;Input!$D$13,IF(AD$8+$A73&gt;=Input!$D$13,1,INDEX(Input!$M$11:$M$136,AD$8+$A73)),0)</f>
        <v>1</v>
      </c>
      <c r="AE73">
        <f>IF(AE$8&lt;Input!$D$13,IF(AE$8+$A73&gt;=Input!$D$13,1,INDEX(Input!$M$11:$M$136,AE$8+$A73)),0)</f>
        <v>1</v>
      </c>
      <c r="AF73">
        <f>IF(AF$8&lt;Input!$D$13,IF(AF$8+$A73&gt;=Input!$D$13,1,INDEX(Input!$M$11:$M$136,AF$8+$A73)),0)</f>
        <v>1</v>
      </c>
      <c r="AG73">
        <f>IF(AG$8&lt;Input!$D$13,IF(AG$8+$A73&gt;=Input!$D$13,1,INDEX(Input!$M$11:$M$136,AG$8+$A73)),0)</f>
        <v>1</v>
      </c>
      <c r="AH73">
        <f>IF(AH$8&lt;Input!$D$13,IF(AH$8+$A73&gt;=Input!$D$13,1,INDEX(Input!$M$11:$M$136,AH$8+$A73)),0)</f>
        <v>1</v>
      </c>
      <c r="AI73">
        <f>IF(AI$8&lt;Input!$D$13,IF(AI$8+$A73&gt;=Input!$D$13,1,INDEX(Input!$M$11:$M$136,AI$8+$A73)),0)</f>
        <v>1</v>
      </c>
      <c r="AJ73">
        <f>IF(AJ$8&lt;Input!$D$13,IF(AJ$8+$A73&gt;=Input!$D$13,1,INDEX(Input!$M$11:$M$136,AJ$8+$A73)),0)</f>
        <v>1</v>
      </c>
      <c r="AK73">
        <f>IF(AK$8&lt;Input!$D$13,IF(AK$8+$A73&gt;=Input!$D$13,1,INDEX(Input!$M$11:$M$136,AK$8+$A73)),0)</f>
        <v>1</v>
      </c>
      <c r="AL73">
        <f>IF(AL$8&lt;Input!$D$13,IF(AL$8+$A73&gt;=Input!$D$13,1,INDEX(Input!$M$11:$M$136,AL$8+$A73)),0)</f>
        <v>1</v>
      </c>
      <c r="AM73">
        <f>IF(AM$8&lt;Input!$D$13,IF(AM$8+$A73&gt;=Input!$D$13,1,INDEX(Input!$M$11:$M$136,AM$8+$A73)),0)</f>
        <v>1</v>
      </c>
      <c r="AN73">
        <f>IF(AN$8&lt;Input!$D$13,IF(AN$8+$A73&gt;=Input!$D$13,1,INDEX(Input!$M$11:$M$136,AN$8+$A73)),0)</f>
        <v>1</v>
      </c>
      <c r="AO73">
        <f>IF(AO$8&lt;Input!$D$13,IF(AO$8+$A73&gt;=Input!$D$13,1,INDEX(Input!$M$11:$M$136,AO$8+$A73)),0)</f>
        <v>0</v>
      </c>
      <c r="AP73">
        <f>IF(AP$8&lt;Input!$D$13,IF(AP$8+$A73&gt;=Input!$D$13,1,INDEX(Input!$M$11:$M$136,AP$8+$A73)),0)</f>
        <v>0</v>
      </c>
      <c r="AQ73">
        <f>IF(AQ$8&lt;Input!$D$13,IF(AQ$8+$A73&gt;=Input!$D$13,1,INDEX(Input!$M$11:$M$136,AQ$8+$A73)),0)</f>
        <v>0</v>
      </c>
      <c r="AR73">
        <f>IF(AR$8&lt;Input!$D$13,IF(AR$8+$A73&gt;=Input!$D$13,1,INDEX(Input!$M$11:$M$136,AR$8+$A73)),0)</f>
        <v>0</v>
      </c>
      <c r="AS73">
        <f>IF(AS$8&lt;Input!$D$13,IF(AS$8+$A73&gt;=Input!$D$13,1,INDEX(Input!$M$11:$M$136,AS$8+$A73)),0)</f>
        <v>0</v>
      </c>
      <c r="AT73">
        <f>IF(AT$8&lt;Input!$D$13,IF(AT$8+$A73&gt;=Input!$D$13,1,INDEX(Input!$M$11:$M$136,AT$8+$A73)),0)</f>
        <v>0</v>
      </c>
      <c r="AU73">
        <f>IF(AU$8&lt;Input!$D$13,IF(AU$8+$A73&gt;=Input!$D$13,1,INDEX(Input!$M$11:$M$136,AU$8+$A73)),0)</f>
        <v>0</v>
      </c>
      <c r="AV73">
        <f>IF(AV$8&lt;Input!$D$13,IF(AV$8+$A73&gt;=Input!$D$13,1,INDEX(Input!$M$11:$M$136,AV$8+$A73)),0)</f>
        <v>0</v>
      </c>
      <c r="AW73">
        <f>IF(AW$8&lt;Input!$D$13,IF(AW$8+$A73&gt;=Input!$D$13,1,INDEX(Input!$M$11:$M$136,AW$8+$A73)),0)</f>
        <v>0</v>
      </c>
      <c r="AX73">
        <f>IF(AX$8&lt;Input!$D$13,IF(AX$8+$A73&gt;=Input!$D$13,1,INDEX(Input!$M$11:$M$136,AX$8+$A73)),0)</f>
        <v>0</v>
      </c>
      <c r="AY73">
        <f>IF(AY$8&lt;Input!$D$13,IF(AY$8+$A73&gt;=Input!$D$13,1,INDEX(Input!$M$11:$M$136,AY$8+$A73)),0)</f>
        <v>0</v>
      </c>
      <c r="AZ73">
        <f>IF(AZ$8&lt;Input!$D$13,IF(AZ$8+$A73&gt;=Input!$D$13,1,INDEX(Input!$M$11:$M$136,AZ$8+$A73)),0)</f>
        <v>0</v>
      </c>
      <c r="BA73">
        <f>IF(BA$8&lt;Input!$D$13,IF(BA$8+$A73&gt;=Input!$D$13,1,INDEX(Input!$M$11:$M$136,BA$8+$A73)),0)</f>
        <v>0</v>
      </c>
      <c r="BB73">
        <f>IF(BB$8&lt;Input!$D$13,IF(BB$8+$A73&gt;=Input!$D$13,1,INDEX(Input!$M$11:$M$136,BB$8+$A73)),0)</f>
        <v>0</v>
      </c>
      <c r="BC73">
        <f>IF(BC$8&lt;Input!$D$13,IF(BC$8+$A73&gt;=Input!$D$13,1,INDEX(Input!$M$11:$M$136,BC$8+$A73)),0)</f>
        <v>0</v>
      </c>
      <c r="BD73">
        <f>IF(BD$8&lt;Input!$D$13,IF(BD$8+$A73&gt;=Input!$D$13,1,INDEX(Input!$M$11:$M$136,BD$8+$A73)),0)</f>
        <v>0</v>
      </c>
      <c r="BE73">
        <f>IF(BE$8&lt;Input!$D$13,IF(BE$8+$A73&gt;=Input!$D$13,1,INDEX(Input!$M$11:$M$136,BE$8+$A73)),0)</f>
        <v>0</v>
      </c>
      <c r="BF73">
        <f>IF(BF$8&lt;Input!$D$13,IF(BF$8+$A73&gt;=Input!$D$13,1,INDEX(Input!$M$11:$M$136,BF$8+$A73)),0)</f>
        <v>0</v>
      </c>
      <c r="BG73">
        <f>IF(BG$8&lt;Input!$D$13,IF(BG$8+$A73&gt;=Input!$D$13,1,INDEX(Input!$M$11:$M$136,BG$8+$A73)),0)</f>
        <v>0</v>
      </c>
      <c r="BH73">
        <f>IF(BH$8&lt;Input!$D$13,IF(BH$8+$A73&gt;=Input!$D$13,1,INDEX(Input!$M$11:$M$136,BH$8+$A73)),0)</f>
        <v>0</v>
      </c>
      <c r="BI73">
        <f>IF(BI$8&lt;Input!$D$13,IF(BI$8+$A73&gt;=Input!$D$13,1,INDEX(Input!$M$11:$M$136,BI$8+$A73)),0)</f>
        <v>0</v>
      </c>
      <c r="BJ73">
        <f>IF(BJ$8&lt;Input!$D$13,IF(BJ$8+$A73&gt;=Input!$D$13,1,INDEX(Input!$M$11:$M$136,BJ$8+$A73)),0)</f>
        <v>0</v>
      </c>
      <c r="BK73">
        <f>IF(BK$8&lt;Input!$D$13,IF(BK$8+$A73&gt;=Input!$D$13,1,INDEX(Input!$M$11:$M$136,BK$8+$A73)),0)</f>
        <v>0</v>
      </c>
      <c r="BL73">
        <f>IF(BL$8&lt;Input!$D$13,IF(BL$8+$A73&gt;=Input!$D$13,1,INDEX(Input!$M$11:$M$136,BL$8+$A73)),0)</f>
        <v>0</v>
      </c>
      <c r="BM73">
        <f>IF(BM$8&lt;Input!$D$13,IF(BM$8+$A73&gt;=Input!$D$13,1,INDEX(Input!$M$11:$M$136,BM$8+$A73)),0)</f>
        <v>0</v>
      </c>
      <c r="BN73">
        <f>IF(BN$8&lt;Input!$D$13,IF(BN$8+$A73&gt;=Input!$D$13,1,INDEX(Input!$M$11:$M$136,BN$8+$A73)),0)</f>
        <v>0</v>
      </c>
    </row>
    <row r="74" spans="1:66">
      <c r="A74">
        <f>Brx!A74</f>
        <v>63</v>
      </c>
      <c r="C74">
        <f>'AL-R'!C74</f>
        <v>4.3866262154994362E-3</v>
      </c>
      <c r="E74">
        <f t="shared" si="3"/>
        <v>83</v>
      </c>
      <c r="F74">
        <f>IF(F$8&lt;Input!$D$13,IF(F$8+$A74&gt;=Input!$D$13,1,INDEX(Input!$M$11:$M$136,F$8+$A74)),0)</f>
        <v>1</v>
      </c>
      <c r="G74">
        <f>IF(G$8&lt;Input!$D$13,IF(G$8+$A74&gt;=Input!$D$13,1,INDEX(Input!$M$11:$M$136,G$8+$A74)),0)</f>
        <v>1</v>
      </c>
      <c r="H74">
        <f>IF(H$8&lt;Input!$D$13,IF(H$8+$A74&gt;=Input!$D$13,1,INDEX(Input!$M$11:$M$136,H$8+$A74)),0)</f>
        <v>1</v>
      </c>
      <c r="I74">
        <f>IF(I$8&lt;Input!$D$13,IF(I$8+$A74&gt;=Input!$D$13,1,INDEX(Input!$M$11:$M$136,I$8+$A74)),0)</f>
        <v>1</v>
      </c>
      <c r="J74">
        <f>IF(J$8&lt;Input!$D$13,IF(J$8+$A74&gt;=Input!$D$13,1,INDEX(Input!$M$11:$M$136,J$8+$A74)),0)</f>
        <v>1</v>
      </c>
      <c r="K74">
        <f>IF(K$8&lt;Input!$D$13,IF(K$8+$A74&gt;=Input!$D$13,1,INDEX(Input!$M$11:$M$136,K$8+$A74)),0)</f>
        <v>1</v>
      </c>
      <c r="L74">
        <f>IF(L$8&lt;Input!$D$13,IF(L$8+$A74&gt;=Input!$D$13,1,INDEX(Input!$M$11:$M$136,L$8+$A74)),0)</f>
        <v>1</v>
      </c>
      <c r="M74">
        <f>IF(M$8&lt;Input!$D$13,IF(M$8+$A74&gt;=Input!$D$13,1,INDEX(Input!$M$11:$M$136,M$8+$A74)),0)</f>
        <v>1</v>
      </c>
      <c r="N74">
        <f>IF(N$8&lt;Input!$D$13,IF(N$8+$A74&gt;=Input!$D$13,1,INDEX(Input!$M$11:$M$136,N$8+$A74)),0)</f>
        <v>1</v>
      </c>
      <c r="O74">
        <f>IF(O$8&lt;Input!$D$13,IF(O$8+$A74&gt;=Input!$D$13,1,INDEX(Input!$M$11:$M$136,O$8+$A74)),0)</f>
        <v>1</v>
      </c>
      <c r="P74">
        <f>IF(P$8&lt;Input!$D$13,IF(P$8+$A74&gt;=Input!$D$13,1,INDEX(Input!$M$11:$M$136,P$8+$A74)),0)</f>
        <v>1</v>
      </c>
      <c r="Q74">
        <f>IF(Q$8&lt;Input!$D$13,IF(Q$8+$A74&gt;=Input!$D$13,1,INDEX(Input!$M$11:$M$136,Q$8+$A74)),0)</f>
        <v>1</v>
      </c>
      <c r="R74">
        <f>IF(R$8&lt;Input!$D$13,IF(R$8+$A74&gt;=Input!$D$13,1,INDEX(Input!$M$11:$M$136,R$8+$A74)),0)</f>
        <v>1</v>
      </c>
      <c r="S74">
        <f>IF(S$8&lt;Input!$D$13,IF(S$8+$A74&gt;=Input!$D$13,1,INDEX(Input!$M$11:$M$136,S$8+$A74)),0)</f>
        <v>1</v>
      </c>
      <c r="T74">
        <f>IF(T$8&lt;Input!$D$13,IF(T$8+$A74&gt;=Input!$D$13,1,INDEX(Input!$M$11:$M$136,T$8+$A74)),0)</f>
        <v>1</v>
      </c>
      <c r="U74">
        <f>IF(U$8&lt;Input!$D$13,IF(U$8+$A74&gt;=Input!$D$13,1,INDEX(Input!$M$11:$M$136,U$8+$A74)),0)</f>
        <v>1</v>
      </c>
      <c r="V74">
        <f>IF(V$8&lt;Input!$D$13,IF(V$8+$A74&gt;=Input!$D$13,1,INDEX(Input!$M$11:$M$136,V$8+$A74)),0)</f>
        <v>1</v>
      </c>
      <c r="W74">
        <f>IF(W$8&lt;Input!$D$13,IF(W$8+$A74&gt;=Input!$D$13,1,INDEX(Input!$M$11:$M$136,W$8+$A74)),0)</f>
        <v>1</v>
      </c>
      <c r="X74">
        <f>IF(X$8&lt;Input!$D$13,IF(X$8+$A74&gt;=Input!$D$13,1,INDEX(Input!$M$11:$M$136,X$8+$A74)),0)</f>
        <v>1</v>
      </c>
      <c r="Y74">
        <f>IF(Y$8&lt;Input!$D$13,IF(Y$8+$A74&gt;=Input!$D$13,1,INDEX(Input!$M$11:$M$136,Y$8+$A74)),0)</f>
        <v>1</v>
      </c>
      <c r="Z74">
        <f>IF(Z$8&lt;Input!$D$13,IF(Z$8+$A74&gt;=Input!$D$13,1,INDEX(Input!$M$11:$M$136,Z$8+$A74)),0)</f>
        <v>1</v>
      </c>
      <c r="AA74">
        <f>IF(AA$8&lt;Input!$D$13,IF(AA$8+$A74&gt;=Input!$D$13,1,INDEX(Input!$M$11:$M$136,AA$8+$A74)),0)</f>
        <v>1</v>
      </c>
      <c r="AB74">
        <f>IF(AB$8&lt;Input!$D$13,IF(AB$8+$A74&gt;=Input!$D$13,1,INDEX(Input!$M$11:$M$136,AB$8+$A74)),0)</f>
        <v>1</v>
      </c>
      <c r="AC74">
        <f>IF(AC$8&lt;Input!$D$13,IF(AC$8+$A74&gt;=Input!$D$13,1,INDEX(Input!$M$11:$M$136,AC$8+$A74)),0)</f>
        <v>1</v>
      </c>
      <c r="AD74">
        <f>IF(AD$8&lt;Input!$D$13,IF(AD$8+$A74&gt;=Input!$D$13,1,INDEX(Input!$M$11:$M$136,AD$8+$A74)),0)</f>
        <v>1</v>
      </c>
      <c r="AE74">
        <f>IF(AE$8&lt;Input!$D$13,IF(AE$8+$A74&gt;=Input!$D$13,1,INDEX(Input!$M$11:$M$136,AE$8+$A74)),0)</f>
        <v>1</v>
      </c>
      <c r="AF74">
        <f>IF(AF$8&lt;Input!$D$13,IF(AF$8+$A74&gt;=Input!$D$13,1,INDEX(Input!$M$11:$M$136,AF$8+$A74)),0)</f>
        <v>1</v>
      </c>
      <c r="AG74">
        <f>IF(AG$8&lt;Input!$D$13,IF(AG$8+$A74&gt;=Input!$D$13,1,INDEX(Input!$M$11:$M$136,AG$8+$A74)),0)</f>
        <v>1</v>
      </c>
      <c r="AH74">
        <f>IF(AH$8&lt;Input!$D$13,IF(AH$8+$A74&gt;=Input!$D$13,1,INDEX(Input!$M$11:$M$136,AH$8+$A74)),0)</f>
        <v>1</v>
      </c>
      <c r="AI74">
        <f>IF(AI$8&lt;Input!$D$13,IF(AI$8+$A74&gt;=Input!$D$13,1,INDEX(Input!$M$11:$M$136,AI$8+$A74)),0)</f>
        <v>1</v>
      </c>
      <c r="AJ74">
        <f>IF(AJ$8&lt;Input!$D$13,IF(AJ$8+$A74&gt;=Input!$D$13,1,INDEX(Input!$M$11:$M$136,AJ$8+$A74)),0)</f>
        <v>1</v>
      </c>
      <c r="AK74">
        <f>IF(AK$8&lt;Input!$D$13,IF(AK$8+$A74&gt;=Input!$D$13,1,INDEX(Input!$M$11:$M$136,AK$8+$A74)),0)</f>
        <v>1</v>
      </c>
      <c r="AL74">
        <f>IF(AL$8&lt;Input!$D$13,IF(AL$8+$A74&gt;=Input!$D$13,1,INDEX(Input!$M$11:$M$136,AL$8+$A74)),0)</f>
        <v>1</v>
      </c>
      <c r="AM74">
        <f>IF(AM$8&lt;Input!$D$13,IF(AM$8+$A74&gt;=Input!$D$13,1,INDEX(Input!$M$11:$M$136,AM$8+$A74)),0)</f>
        <v>1</v>
      </c>
      <c r="AN74">
        <f>IF(AN$8&lt;Input!$D$13,IF(AN$8+$A74&gt;=Input!$D$13,1,INDEX(Input!$M$11:$M$136,AN$8+$A74)),0)</f>
        <v>1</v>
      </c>
      <c r="AO74">
        <f>IF(AO$8&lt;Input!$D$13,IF(AO$8+$A74&gt;=Input!$D$13,1,INDEX(Input!$M$11:$M$136,AO$8+$A74)),0)</f>
        <v>0</v>
      </c>
      <c r="AP74">
        <f>IF(AP$8&lt;Input!$D$13,IF(AP$8+$A74&gt;=Input!$D$13,1,INDEX(Input!$M$11:$M$136,AP$8+$A74)),0)</f>
        <v>0</v>
      </c>
      <c r="AQ74">
        <f>IF(AQ$8&lt;Input!$D$13,IF(AQ$8+$A74&gt;=Input!$D$13,1,INDEX(Input!$M$11:$M$136,AQ$8+$A74)),0)</f>
        <v>0</v>
      </c>
      <c r="AR74">
        <f>IF(AR$8&lt;Input!$D$13,IF(AR$8+$A74&gt;=Input!$D$13,1,INDEX(Input!$M$11:$M$136,AR$8+$A74)),0)</f>
        <v>0</v>
      </c>
      <c r="AS74">
        <f>IF(AS$8&lt;Input!$D$13,IF(AS$8+$A74&gt;=Input!$D$13,1,INDEX(Input!$M$11:$M$136,AS$8+$A74)),0)</f>
        <v>0</v>
      </c>
      <c r="AT74">
        <f>IF(AT$8&lt;Input!$D$13,IF(AT$8+$A74&gt;=Input!$D$13,1,INDEX(Input!$M$11:$M$136,AT$8+$A74)),0)</f>
        <v>0</v>
      </c>
      <c r="AU74">
        <f>IF(AU$8&lt;Input!$D$13,IF(AU$8+$A74&gt;=Input!$D$13,1,INDEX(Input!$M$11:$M$136,AU$8+$A74)),0)</f>
        <v>0</v>
      </c>
      <c r="AV74">
        <f>IF(AV$8&lt;Input!$D$13,IF(AV$8+$A74&gt;=Input!$D$13,1,INDEX(Input!$M$11:$M$136,AV$8+$A74)),0)</f>
        <v>0</v>
      </c>
      <c r="AW74">
        <f>IF(AW$8&lt;Input!$D$13,IF(AW$8+$A74&gt;=Input!$D$13,1,INDEX(Input!$M$11:$M$136,AW$8+$A74)),0)</f>
        <v>0</v>
      </c>
      <c r="AX74">
        <f>IF(AX$8&lt;Input!$D$13,IF(AX$8+$A74&gt;=Input!$D$13,1,INDEX(Input!$M$11:$M$136,AX$8+$A74)),0)</f>
        <v>0</v>
      </c>
      <c r="AY74">
        <f>IF(AY$8&lt;Input!$D$13,IF(AY$8+$A74&gt;=Input!$D$13,1,INDEX(Input!$M$11:$M$136,AY$8+$A74)),0)</f>
        <v>0</v>
      </c>
      <c r="AZ74">
        <f>IF(AZ$8&lt;Input!$D$13,IF(AZ$8+$A74&gt;=Input!$D$13,1,INDEX(Input!$M$11:$M$136,AZ$8+$A74)),0)</f>
        <v>0</v>
      </c>
      <c r="BA74">
        <f>IF(BA$8&lt;Input!$D$13,IF(BA$8+$A74&gt;=Input!$D$13,1,INDEX(Input!$M$11:$M$136,BA$8+$A74)),0)</f>
        <v>0</v>
      </c>
      <c r="BB74">
        <f>IF(BB$8&lt;Input!$D$13,IF(BB$8+$A74&gt;=Input!$D$13,1,INDEX(Input!$M$11:$M$136,BB$8+$A74)),0)</f>
        <v>0</v>
      </c>
      <c r="BC74">
        <f>IF(BC$8&lt;Input!$D$13,IF(BC$8+$A74&gt;=Input!$D$13,1,INDEX(Input!$M$11:$M$136,BC$8+$A74)),0)</f>
        <v>0</v>
      </c>
      <c r="BD74">
        <f>IF(BD$8&lt;Input!$D$13,IF(BD$8+$A74&gt;=Input!$D$13,1,INDEX(Input!$M$11:$M$136,BD$8+$A74)),0)</f>
        <v>0</v>
      </c>
      <c r="BE74">
        <f>IF(BE$8&lt;Input!$D$13,IF(BE$8+$A74&gt;=Input!$D$13,1,INDEX(Input!$M$11:$M$136,BE$8+$A74)),0)</f>
        <v>0</v>
      </c>
      <c r="BF74">
        <f>IF(BF$8&lt;Input!$D$13,IF(BF$8+$A74&gt;=Input!$D$13,1,INDEX(Input!$M$11:$M$136,BF$8+$A74)),0)</f>
        <v>0</v>
      </c>
      <c r="BG74">
        <f>IF(BG$8&lt;Input!$D$13,IF(BG$8+$A74&gt;=Input!$D$13,1,INDEX(Input!$M$11:$M$136,BG$8+$A74)),0)</f>
        <v>0</v>
      </c>
      <c r="BH74">
        <f>IF(BH$8&lt;Input!$D$13,IF(BH$8+$A74&gt;=Input!$D$13,1,INDEX(Input!$M$11:$M$136,BH$8+$A74)),0)</f>
        <v>0</v>
      </c>
      <c r="BI74">
        <f>IF(BI$8&lt;Input!$D$13,IF(BI$8+$A74&gt;=Input!$D$13,1,INDEX(Input!$M$11:$M$136,BI$8+$A74)),0)</f>
        <v>0</v>
      </c>
      <c r="BJ74">
        <f>IF(BJ$8&lt;Input!$D$13,IF(BJ$8+$A74&gt;=Input!$D$13,1,INDEX(Input!$M$11:$M$136,BJ$8+$A74)),0)</f>
        <v>0</v>
      </c>
      <c r="BK74">
        <f>IF(BK$8&lt;Input!$D$13,IF(BK$8+$A74&gt;=Input!$D$13,1,INDEX(Input!$M$11:$M$136,BK$8+$A74)),0)</f>
        <v>0</v>
      </c>
      <c r="BL74">
        <f>IF(BL$8&lt;Input!$D$13,IF(BL$8+$A74&gt;=Input!$D$13,1,INDEX(Input!$M$11:$M$136,BL$8+$A74)),0)</f>
        <v>0</v>
      </c>
      <c r="BM74">
        <f>IF(BM$8&lt;Input!$D$13,IF(BM$8+$A74&gt;=Input!$D$13,1,INDEX(Input!$M$11:$M$136,BM$8+$A74)),0)</f>
        <v>0</v>
      </c>
      <c r="BN74">
        <f>IF(BN$8&lt;Input!$D$13,IF(BN$8+$A74&gt;=Input!$D$13,1,INDEX(Input!$M$11:$M$136,BN$8+$A74)),0)</f>
        <v>0</v>
      </c>
    </row>
    <row r="75" spans="1:66">
      <c r="A75">
        <f>Brx!A75</f>
        <v>64</v>
      </c>
      <c r="C75">
        <f>'AL-R'!C75</f>
        <v>4.024427720641684E-3</v>
      </c>
      <c r="E75">
        <f t="shared" si="3"/>
        <v>84</v>
      </c>
      <c r="F75">
        <f>IF(F$8&lt;Input!$D$13,IF(F$8+$A75&gt;=Input!$D$13,1,INDEX(Input!$M$11:$M$136,F$8+$A75)),0)</f>
        <v>1</v>
      </c>
      <c r="G75">
        <f>IF(G$8&lt;Input!$D$13,IF(G$8+$A75&gt;=Input!$D$13,1,INDEX(Input!$M$11:$M$136,G$8+$A75)),0)</f>
        <v>1</v>
      </c>
      <c r="H75">
        <f>IF(H$8&lt;Input!$D$13,IF(H$8+$A75&gt;=Input!$D$13,1,INDEX(Input!$M$11:$M$136,H$8+$A75)),0)</f>
        <v>1</v>
      </c>
      <c r="I75">
        <f>IF(I$8&lt;Input!$D$13,IF(I$8+$A75&gt;=Input!$D$13,1,INDEX(Input!$M$11:$M$136,I$8+$A75)),0)</f>
        <v>1</v>
      </c>
      <c r="J75">
        <f>IF(J$8&lt;Input!$D$13,IF(J$8+$A75&gt;=Input!$D$13,1,INDEX(Input!$M$11:$M$136,J$8+$A75)),0)</f>
        <v>1</v>
      </c>
      <c r="K75">
        <f>IF(K$8&lt;Input!$D$13,IF(K$8+$A75&gt;=Input!$D$13,1,INDEX(Input!$M$11:$M$136,K$8+$A75)),0)</f>
        <v>1</v>
      </c>
      <c r="L75">
        <f>IF(L$8&lt;Input!$D$13,IF(L$8+$A75&gt;=Input!$D$13,1,INDEX(Input!$M$11:$M$136,L$8+$A75)),0)</f>
        <v>1</v>
      </c>
      <c r="M75">
        <f>IF(M$8&lt;Input!$D$13,IF(M$8+$A75&gt;=Input!$D$13,1,INDEX(Input!$M$11:$M$136,M$8+$A75)),0)</f>
        <v>1</v>
      </c>
      <c r="N75">
        <f>IF(N$8&lt;Input!$D$13,IF(N$8+$A75&gt;=Input!$D$13,1,INDEX(Input!$M$11:$M$136,N$8+$A75)),0)</f>
        <v>1</v>
      </c>
      <c r="O75">
        <f>IF(O$8&lt;Input!$D$13,IF(O$8+$A75&gt;=Input!$D$13,1,INDEX(Input!$M$11:$M$136,O$8+$A75)),0)</f>
        <v>1</v>
      </c>
      <c r="P75">
        <f>IF(P$8&lt;Input!$D$13,IF(P$8+$A75&gt;=Input!$D$13,1,INDEX(Input!$M$11:$M$136,P$8+$A75)),0)</f>
        <v>1</v>
      </c>
      <c r="Q75">
        <f>IF(Q$8&lt;Input!$D$13,IF(Q$8+$A75&gt;=Input!$D$13,1,INDEX(Input!$M$11:$M$136,Q$8+$A75)),0)</f>
        <v>1</v>
      </c>
      <c r="R75">
        <f>IF(R$8&lt;Input!$D$13,IF(R$8+$A75&gt;=Input!$D$13,1,INDEX(Input!$M$11:$M$136,R$8+$A75)),0)</f>
        <v>1</v>
      </c>
      <c r="S75">
        <f>IF(S$8&lt;Input!$D$13,IF(S$8+$A75&gt;=Input!$D$13,1,INDEX(Input!$M$11:$M$136,S$8+$A75)),0)</f>
        <v>1</v>
      </c>
      <c r="T75">
        <f>IF(T$8&lt;Input!$D$13,IF(T$8+$A75&gt;=Input!$D$13,1,INDEX(Input!$M$11:$M$136,T$8+$A75)),0)</f>
        <v>1</v>
      </c>
      <c r="U75">
        <f>IF(U$8&lt;Input!$D$13,IF(U$8+$A75&gt;=Input!$D$13,1,INDEX(Input!$M$11:$M$136,U$8+$A75)),0)</f>
        <v>1</v>
      </c>
      <c r="V75">
        <f>IF(V$8&lt;Input!$D$13,IF(V$8+$A75&gt;=Input!$D$13,1,INDEX(Input!$M$11:$M$136,V$8+$A75)),0)</f>
        <v>1</v>
      </c>
      <c r="W75">
        <f>IF(W$8&lt;Input!$D$13,IF(W$8+$A75&gt;=Input!$D$13,1,INDEX(Input!$M$11:$M$136,W$8+$A75)),0)</f>
        <v>1</v>
      </c>
      <c r="X75">
        <f>IF(X$8&lt;Input!$D$13,IF(X$8+$A75&gt;=Input!$D$13,1,INDEX(Input!$M$11:$M$136,X$8+$A75)),0)</f>
        <v>1</v>
      </c>
      <c r="Y75">
        <f>IF(Y$8&lt;Input!$D$13,IF(Y$8+$A75&gt;=Input!$D$13,1,INDEX(Input!$M$11:$M$136,Y$8+$A75)),0)</f>
        <v>1</v>
      </c>
      <c r="Z75">
        <f>IF(Z$8&lt;Input!$D$13,IF(Z$8+$A75&gt;=Input!$D$13,1,INDEX(Input!$M$11:$M$136,Z$8+$A75)),0)</f>
        <v>1</v>
      </c>
      <c r="AA75">
        <f>IF(AA$8&lt;Input!$D$13,IF(AA$8+$A75&gt;=Input!$D$13,1,INDEX(Input!$M$11:$M$136,AA$8+$A75)),0)</f>
        <v>1</v>
      </c>
      <c r="AB75">
        <f>IF(AB$8&lt;Input!$D$13,IF(AB$8+$A75&gt;=Input!$D$13,1,INDEX(Input!$M$11:$M$136,AB$8+$A75)),0)</f>
        <v>1</v>
      </c>
      <c r="AC75">
        <f>IF(AC$8&lt;Input!$D$13,IF(AC$8+$A75&gt;=Input!$D$13,1,INDEX(Input!$M$11:$M$136,AC$8+$A75)),0)</f>
        <v>1</v>
      </c>
      <c r="AD75">
        <f>IF(AD$8&lt;Input!$D$13,IF(AD$8+$A75&gt;=Input!$D$13,1,INDEX(Input!$M$11:$M$136,AD$8+$A75)),0)</f>
        <v>1</v>
      </c>
      <c r="AE75">
        <f>IF(AE$8&lt;Input!$D$13,IF(AE$8+$A75&gt;=Input!$D$13,1,INDEX(Input!$M$11:$M$136,AE$8+$A75)),0)</f>
        <v>1</v>
      </c>
      <c r="AF75">
        <f>IF(AF$8&lt;Input!$D$13,IF(AF$8+$A75&gt;=Input!$D$13,1,INDEX(Input!$M$11:$M$136,AF$8+$A75)),0)</f>
        <v>1</v>
      </c>
      <c r="AG75">
        <f>IF(AG$8&lt;Input!$D$13,IF(AG$8+$A75&gt;=Input!$D$13,1,INDEX(Input!$M$11:$M$136,AG$8+$A75)),0)</f>
        <v>1</v>
      </c>
      <c r="AH75">
        <f>IF(AH$8&lt;Input!$D$13,IF(AH$8+$A75&gt;=Input!$D$13,1,INDEX(Input!$M$11:$M$136,AH$8+$A75)),0)</f>
        <v>1</v>
      </c>
      <c r="AI75">
        <f>IF(AI$8&lt;Input!$D$13,IF(AI$8+$A75&gt;=Input!$D$13,1,INDEX(Input!$M$11:$M$136,AI$8+$A75)),0)</f>
        <v>1</v>
      </c>
      <c r="AJ75">
        <f>IF(AJ$8&lt;Input!$D$13,IF(AJ$8+$A75&gt;=Input!$D$13,1,INDEX(Input!$M$11:$M$136,AJ$8+$A75)),0)</f>
        <v>1</v>
      </c>
      <c r="AK75">
        <f>IF(AK$8&lt;Input!$D$13,IF(AK$8+$A75&gt;=Input!$D$13,1,INDEX(Input!$M$11:$M$136,AK$8+$A75)),0)</f>
        <v>1</v>
      </c>
      <c r="AL75">
        <f>IF(AL$8&lt;Input!$D$13,IF(AL$8+$A75&gt;=Input!$D$13,1,INDEX(Input!$M$11:$M$136,AL$8+$A75)),0)</f>
        <v>1</v>
      </c>
      <c r="AM75">
        <f>IF(AM$8&lt;Input!$D$13,IF(AM$8+$A75&gt;=Input!$D$13,1,INDEX(Input!$M$11:$M$136,AM$8+$A75)),0)</f>
        <v>1</v>
      </c>
      <c r="AN75">
        <f>IF(AN$8&lt;Input!$D$13,IF(AN$8+$A75&gt;=Input!$D$13,1,INDEX(Input!$M$11:$M$136,AN$8+$A75)),0)</f>
        <v>1</v>
      </c>
      <c r="AO75">
        <f>IF(AO$8&lt;Input!$D$13,IF(AO$8+$A75&gt;=Input!$D$13,1,INDEX(Input!$M$11:$M$136,AO$8+$A75)),0)</f>
        <v>0</v>
      </c>
      <c r="AP75">
        <f>IF(AP$8&lt;Input!$D$13,IF(AP$8+$A75&gt;=Input!$D$13,1,INDEX(Input!$M$11:$M$136,AP$8+$A75)),0)</f>
        <v>0</v>
      </c>
      <c r="AQ75">
        <f>IF(AQ$8&lt;Input!$D$13,IF(AQ$8+$A75&gt;=Input!$D$13,1,INDEX(Input!$M$11:$M$136,AQ$8+$A75)),0)</f>
        <v>0</v>
      </c>
      <c r="AR75">
        <f>IF(AR$8&lt;Input!$D$13,IF(AR$8+$A75&gt;=Input!$D$13,1,INDEX(Input!$M$11:$M$136,AR$8+$A75)),0)</f>
        <v>0</v>
      </c>
      <c r="AS75">
        <f>IF(AS$8&lt;Input!$D$13,IF(AS$8+$A75&gt;=Input!$D$13,1,INDEX(Input!$M$11:$M$136,AS$8+$A75)),0)</f>
        <v>0</v>
      </c>
      <c r="AT75">
        <f>IF(AT$8&lt;Input!$D$13,IF(AT$8+$A75&gt;=Input!$D$13,1,INDEX(Input!$M$11:$M$136,AT$8+$A75)),0)</f>
        <v>0</v>
      </c>
      <c r="AU75">
        <f>IF(AU$8&lt;Input!$D$13,IF(AU$8+$A75&gt;=Input!$D$13,1,INDEX(Input!$M$11:$M$136,AU$8+$A75)),0)</f>
        <v>0</v>
      </c>
      <c r="AV75">
        <f>IF(AV$8&lt;Input!$D$13,IF(AV$8+$A75&gt;=Input!$D$13,1,INDEX(Input!$M$11:$M$136,AV$8+$A75)),0)</f>
        <v>0</v>
      </c>
      <c r="AW75">
        <f>IF(AW$8&lt;Input!$D$13,IF(AW$8+$A75&gt;=Input!$D$13,1,INDEX(Input!$M$11:$M$136,AW$8+$A75)),0)</f>
        <v>0</v>
      </c>
      <c r="AX75">
        <f>IF(AX$8&lt;Input!$D$13,IF(AX$8+$A75&gt;=Input!$D$13,1,INDEX(Input!$M$11:$M$136,AX$8+$A75)),0)</f>
        <v>0</v>
      </c>
      <c r="AY75">
        <f>IF(AY$8&lt;Input!$D$13,IF(AY$8+$A75&gt;=Input!$D$13,1,INDEX(Input!$M$11:$M$136,AY$8+$A75)),0)</f>
        <v>0</v>
      </c>
      <c r="AZ75">
        <f>IF(AZ$8&lt;Input!$D$13,IF(AZ$8+$A75&gt;=Input!$D$13,1,INDEX(Input!$M$11:$M$136,AZ$8+$A75)),0)</f>
        <v>0</v>
      </c>
      <c r="BA75">
        <f>IF(BA$8&lt;Input!$D$13,IF(BA$8+$A75&gt;=Input!$D$13,1,INDEX(Input!$M$11:$M$136,BA$8+$A75)),0)</f>
        <v>0</v>
      </c>
      <c r="BB75">
        <f>IF(BB$8&lt;Input!$D$13,IF(BB$8+$A75&gt;=Input!$D$13,1,INDEX(Input!$M$11:$M$136,BB$8+$A75)),0)</f>
        <v>0</v>
      </c>
      <c r="BC75">
        <f>IF(BC$8&lt;Input!$D$13,IF(BC$8+$A75&gt;=Input!$D$13,1,INDEX(Input!$M$11:$M$136,BC$8+$A75)),0)</f>
        <v>0</v>
      </c>
      <c r="BD75">
        <f>IF(BD$8&lt;Input!$D$13,IF(BD$8+$A75&gt;=Input!$D$13,1,INDEX(Input!$M$11:$M$136,BD$8+$A75)),0)</f>
        <v>0</v>
      </c>
      <c r="BE75">
        <f>IF(BE$8&lt;Input!$D$13,IF(BE$8+$A75&gt;=Input!$D$13,1,INDEX(Input!$M$11:$M$136,BE$8+$A75)),0)</f>
        <v>0</v>
      </c>
      <c r="BF75">
        <f>IF(BF$8&lt;Input!$D$13,IF(BF$8+$A75&gt;=Input!$D$13,1,INDEX(Input!$M$11:$M$136,BF$8+$A75)),0)</f>
        <v>0</v>
      </c>
      <c r="BG75">
        <f>IF(BG$8&lt;Input!$D$13,IF(BG$8+$A75&gt;=Input!$D$13,1,INDEX(Input!$M$11:$M$136,BG$8+$A75)),0)</f>
        <v>0</v>
      </c>
      <c r="BH75">
        <f>IF(BH$8&lt;Input!$D$13,IF(BH$8+$A75&gt;=Input!$D$13,1,INDEX(Input!$M$11:$M$136,BH$8+$A75)),0)</f>
        <v>0</v>
      </c>
      <c r="BI75">
        <f>IF(BI$8&lt;Input!$D$13,IF(BI$8+$A75&gt;=Input!$D$13,1,INDEX(Input!$M$11:$M$136,BI$8+$A75)),0)</f>
        <v>0</v>
      </c>
      <c r="BJ75">
        <f>IF(BJ$8&lt;Input!$D$13,IF(BJ$8+$A75&gt;=Input!$D$13,1,INDEX(Input!$M$11:$M$136,BJ$8+$A75)),0)</f>
        <v>0</v>
      </c>
      <c r="BK75">
        <f>IF(BK$8&lt;Input!$D$13,IF(BK$8+$A75&gt;=Input!$D$13,1,INDEX(Input!$M$11:$M$136,BK$8+$A75)),0)</f>
        <v>0</v>
      </c>
      <c r="BL75">
        <f>IF(BL$8&lt;Input!$D$13,IF(BL$8+$A75&gt;=Input!$D$13,1,INDEX(Input!$M$11:$M$136,BL$8+$A75)),0)</f>
        <v>0</v>
      </c>
      <c r="BM75">
        <f>IF(BM$8&lt;Input!$D$13,IF(BM$8+$A75&gt;=Input!$D$13,1,INDEX(Input!$M$11:$M$136,BM$8+$A75)),0)</f>
        <v>0</v>
      </c>
      <c r="BN75">
        <f>IF(BN$8&lt;Input!$D$13,IF(BN$8+$A75&gt;=Input!$D$13,1,INDEX(Input!$M$11:$M$136,BN$8+$A75)),0)</f>
        <v>0</v>
      </c>
    </row>
    <row r="76" spans="1:66">
      <c r="A76">
        <f>Brx!A76</f>
        <v>65</v>
      </c>
      <c r="C76">
        <f>'AL-R'!C76</f>
        <v>3.6921355235244803E-3</v>
      </c>
      <c r="E76">
        <f t="shared" si="3"/>
        <v>85</v>
      </c>
      <c r="F76">
        <f>IF(F$8&lt;Input!$D$13,IF(F$8+$A76&gt;=Input!$D$13,1,INDEX(Input!$M$11:$M$136,F$8+$A76)),0)</f>
        <v>1</v>
      </c>
      <c r="G76">
        <f>IF(G$8&lt;Input!$D$13,IF(G$8+$A76&gt;=Input!$D$13,1,INDEX(Input!$M$11:$M$136,G$8+$A76)),0)</f>
        <v>1</v>
      </c>
      <c r="H76">
        <f>IF(H$8&lt;Input!$D$13,IF(H$8+$A76&gt;=Input!$D$13,1,INDEX(Input!$M$11:$M$136,H$8+$A76)),0)</f>
        <v>1</v>
      </c>
      <c r="I76">
        <f>IF(I$8&lt;Input!$D$13,IF(I$8+$A76&gt;=Input!$D$13,1,INDEX(Input!$M$11:$M$136,I$8+$A76)),0)</f>
        <v>1</v>
      </c>
      <c r="J76">
        <f>IF(J$8&lt;Input!$D$13,IF(J$8+$A76&gt;=Input!$D$13,1,INDEX(Input!$M$11:$M$136,J$8+$A76)),0)</f>
        <v>1</v>
      </c>
      <c r="K76">
        <f>IF(K$8&lt;Input!$D$13,IF(K$8+$A76&gt;=Input!$D$13,1,INDEX(Input!$M$11:$M$136,K$8+$A76)),0)</f>
        <v>1</v>
      </c>
      <c r="L76">
        <f>IF(L$8&lt;Input!$D$13,IF(L$8+$A76&gt;=Input!$D$13,1,INDEX(Input!$M$11:$M$136,L$8+$A76)),0)</f>
        <v>1</v>
      </c>
      <c r="M76">
        <f>IF(M$8&lt;Input!$D$13,IF(M$8+$A76&gt;=Input!$D$13,1,INDEX(Input!$M$11:$M$136,M$8+$A76)),0)</f>
        <v>1</v>
      </c>
      <c r="N76">
        <f>IF(N$8&lt;Input!$D$13,IF(N$8+$A76&gt;=Input!$D$13,1,INDEX(Input!$M$11:$M$136,N$8+$A76)),0)</f>
        <v>1</v>
      </c>
      <c r="O76">
        <f>IF(O$8&lt;Input!$D$13,IF(O$8+$A76&gt;=Input!$D$13,1,INDEX(Input!$M$11:$M$136,O$8+$A76)),0)</f>
        <v>1</v>
      </c>
      <c r="P76">
        <f>IF(P$8&lt;Input!$D$13,IF(P$8+$A76&gt;=Input!$D$13,1,INDEX(Input!$M$11:$M$136,P$8+$A76)),0)</f>
        <v>1</v>
      </c>
      <c r="Q76">
        <f>IF(Q$8&lt;Input!$D$13,IF(Q$8+$A76&gt;=Input!$D$13,1,INDEX(Input!$M$11:$M$136,Q$8+$A76)),0)</f>
        <v>1</v>
      </c>
      <c r="R76">
        <f>IF(R$8&lt;Input!$D$13,IF(R$8+$A76&gt;=Input!$D$13,1,INDEX(Input!$M$11:$M$136,R$8+$A76)),0)</f>
        <v>1</v>
      </c>
      <c r="S76">
        <f>IF(S$8&lt;Input!$D$13,IF(S$8+$A76&gt;=Input!$D$13,1,INDEX(Input!$M$11:$M$136,S$8+$A76)),0)</f>
        <v>1</v>
      </c>
      <c r="T76">
        <f>IF(T$8&lt;Input!$D$13,IF(T$8+$A76&gt;=Input!$D$13,1,INDEX(Input!$M$11:$M$136,T$8+$A76)),0)</f>
        <v>1</v>
      </c>
      <c r="U76">
        <f>IF(U$8&lt;Input!$D$13,IF(U$8+$A76&gt;=Input!$D$13,1,INDEX(Input!$M$11:$M$136,U$8+$A76)),0)</f>
        <v>1</v>
      </c>
      <c r="V76">
        <f>IF(V$8&lt;Input!$D$13,IF(V$8+$A76&gt;=Input!$D$13,1,INDEX(Input!$M$11:$M$136,V$8+$A76)),0)</f>
        <v>1</v>
      </c>
      <c r="W76">
        <f>IF(W$8&lt;Input!$D$13,IF(W$8+$A76&gt;=Input!$D$13,1,INDEX(Input!$M$11:$M$136,W$8+$A76)),0)</f>
        <v>1</v>
      </c>
      <c r="X76">
        <f>IF(X$8&lt;Input!$D$13,IF(X$8+$A76&gt;=Input!$D$13,1,INDEX(Input!$M$11:$M$136,X$8+$A76)),0)</f>
        <v>1</v>
      </c>
      <c r="Y76">
        <f>IF(Y$8&lt;Input!$D$13,IF(Y$8+$A76&gt;=Input!$D$13,1,INDEX(Input!$M$11:$M$136,Y$8+$A76)),0)</f>
        <v>1</v>
      </c>
      <c r="Z76">
        <f>IF(Z$8&lt;Input!$D$13,IF(Z$8+$A76&gt;=Input!$D$13,1,INDEX(Input!$M$11:$M$136,Z$8+$A76)),0)</f>
        <v>1</v>
      </c>
      <c r="AA76">
        <f>IF(AA$8&lt;Input!$D$13,IF(AA$8+$A76&gt;=Input!$D$13,1,INDEX(Input!$M$11:$M$136,AA$8+$A76)),0)</f>
        <v>1</v>
      </c>
      <c r="AB76">
        <f>IF(AB$8&lt;Input!$D$13,IF(AB$8+$A76&gt;=Input!$D$13,1,INDEX(Input!$M$11:$M$136,AB$8+$A76)),0)</f>
        <v>1</v>
      </c>
      <c r="AC76">
        <f>IF(AC$8&lt;Input!$D$13,IF(AC$8+$A76&gt;=Input!$D$13,1,INDEX(Input!$M$11:$M$136,AC$8+$A76)),0)</f>
        <v>1</v>
      </c>
      <c r="AD76">
        <f>IF(AD$8&lt;Input!$D$13,IF(AD$8+$A76&gt;=Input!$D$13,1,INDEX(Input!$M$11:$M$136,AD$8+$A76)),0)</f>
        <v>1</v>
      </c>
      <c r="AE76">
        <f>IF(AE$8&lt;Input!$D$13,IF(AE$8+$A76&gt;=Input!$D$13,1,INDEX(Input!$M$11:$M$136,AE$8+$A76)),0)</f>
        <v>1</v>
      </c>
      <c r="AF76">
        <f>IF(AF$8&lt;Input!$D$13,IF(AF$8+$A76&gt;=Input!$D$13,1,INDEX(Input!$M$11:$M$136,AF$8+$A76)),0)</f>
        <v>1</v>
      </c>
      <c r="AG76">
        <f>IF(AG$8&lt;Input!$D$13,IF(AG$8+$A76&gt;=Input!$D$13,1,INDEX(Input!$M$11:$M$136,AG$8+$A76)),0)</f>
        <v>1</v>
      </c>
      <c r="AH76">
        <f>IF(AH$8&lt;Input!$D$13,IF(AH$8+$A76&gt;=Input!$D$13,1,INDEX(Input!$M$11:$M$136,AH$8+$A76)),0)</f>
        <v>1</v>
      </c>
      <c r="AI76">
        <f>IF(AI$8&lt;Input!$D$13,IF(AI$8+$A76&gt;=Input!$D$13,1,INDEX(Input!$M$11:$M$136,AI$8+$A76)),0)</f>
        <v>1</v>
      </c>
      <c r="AJ76">
        <f>IF(AJ$8&lt;Input!$D$13,IF(AJ$8+$A76&gt;=Input!$D$13,1,INDEX(Input!$M$11:$M$136,AJ$8+$A76)),0)</f>
        <v>1</v>
      </c>
      <c r="AK76">
        <f>IF(AK$8&lt;Input!$D$13,IF(AK$8+$A76&gt;=Input!$D$13,1,INDEX(Input!$M$11:$M$136,AK$8+$A76)),0)</f>
        <v>1</v>
      </c>
      <c r="AL76">
        <f>IF(AL$8&lt;Input!$D$13,IF(AL$8+$A76&gt;=Input!$D$13,1,INDEX(Input!$M$11:$M$136,AL$8+$A76)),0)</f>
        <v>1</v>
      </c>
      <c r="AM76">
        <f>IF(AM$8&lt;Input!$D$13,IF(AM$8+$A76&gt;=Input!$D$13,1,INDEX(Input!$M$11:$M$136,AM$8+$A76)),0)</f>
        <v>1</v>
      </c>
      <c r="AN76">
        <f>IF(AN$8&lt;Input!$D$13,IF(AN$8+$A76&gt;=Input!$D$13,1,INDEX(Input!$M$11:$M$136,AN$8+$A76)),0)</f>
        <v>1</v>
      </c>
      <c r="AO76">
        <f>IF(AO$8&lt;Input!$D$13,IF(AO$8+$A76&gt;=Input!$D$13,1,INDEX(Input!$M$11:$M$136,AO$8+$A76)),0)</f>
        <v>0</v>
      </c>
      <c r="AP76">
        <f>IF(AP$8&lt;Input!$D$13,IF(AP$8+$A76&gt;=Input!$D$13,1,INDEX(Input!$M$11:$M$136,AP$8+$A76)),0)</f>
        <v>0</v>
      </c>
      <c r="AQ76">
        <f>IF(AQ$8&lt;Input!$D$13,IF(AQ$8+$A76&gt;=Input!$D$13,1,INDEX(Input!$M$11:$M$136,AQ$8+$A76)),0)</f>
        <v>0</v>
      </c>
      <c r="AR76">
        <f>IF(AR$8&lt;Input!$D$13,IF(AR$8+$A76&gt;=Input!$D$13,1,INDEX(Input!$M$11:$M$136,AR$8+$A76)),0)</f>
        <v>0</v>
      </c>
      <c r="AS76">
        <f>IF(AS$8&lt;Input!$D$13,IF(AS$8+$A76&gt;=Input!$D$13,1,INDEX(Input!$M$11:$M$136,AS$8+$A76)),0)</f>
        <v>0</v>
      </c>
      <c r="AT76">
        <f>IF(AT$8&lt;Input!$D$13,IF(AT$8+$A76&gt;=Input!$D$13,1,INDEX(Input!$M$11:$M$136,AT$8+$A76)),0)</f>
        <v>0</v>
      </c>
      <c r="AU76">
        <f>IF(AU$8&lt;Input!$D$13,IF(AU$8+$A76&gt;=Input!$D$13,1,INDEX(Input!$M$11:$M$136,AU$8+$A76)),0)</f>
        <v>0</v>
      </c>
      <c r="AV76">
        <f>IF(AV$8&lt;Input!$D$13,IF(AV$8+$A76&gt;=Input!$D$13,1,INDEX(Input!$M$11:$M$136,AV$8+$A76)),0)</f>
        <v>0</v>
      </c>
      <c r="AW76">
        <f>IF(AW$8&lt;Input!$D$13,IF(AW$8+$A76&gt;=Input!$D$13,1,INDEX(Input!$M$11:$M$136,AW$8+$A76)),0)</f>
        <v>0</v>
      </c>
      <c r="AX76">
        <f>IF(AX$8&lt;Input!$D$13,IF(AX$8+$A76&gt;=Input!$D$13,1,INDEX(Input!$M$11:$M$136,AX$8+$A76)),0)</f>
        <v>0</v>
      </c>
      <c r="AY76">
        <f>IF(AY$8&lt;Input!$D$13,IF(AY$8+$A76&gt;=Input!$D$13,1,INDEX(Input!$M$11:$M$136,AY$8+$A76)),0)</f>
        <v>0</v>
      </c>
      <c r="AZ76">
        <f>IF(AZ$8&lt;Input!$D$13,IF(AZ$8+$A76&gt;=Input!$D$13,1,INDEX(Input!$M$11:$M$136,AZ$8+$A76)),0)</f>
        <v>0</v>
      </c>
      <c r="BA76">
        <f>IF(BA$8&lt;Input!$D$13,IF(BA$8+$A76&gt;=Input!$D$13,1,INDEX(Input!$M$11:$M$136,BA$8+$A76)),0)</f>
        <v>0</v>
      </c>
      <c r="BB76">
        <f>IF(BB$8&lt;Input!$D$13,IF(BB$8+$A76&gt;=Input!$D$13,1,INDEX(Input!$M$11:$M$136,BB$8+$A76)),0)</f>
        <v>0</v>
      </c>
      <c r="BC76">
        <f>IF(BC$8&lt;Input!$D$13,IF(BC$8+$A76&gt;=Input!$D$13,1,INDEX(Input!$M$11:$M$136,BC$8+$A76)),0)</f>
        <v>0</v>
      </c>
      <c r="BD76">
        <f>IF(BD$8&lt;Input!$D$13,IF(BD$8+$A76&gt;=Input!$D$13,1,INDEX(Input!$M$11:$M$136,BD$8+$A76)),0)</f>
        <v>0</v>
      </c>
      <c r="BE76">
        <f>IF(BE$8&lt;Input!$D$13,IF(BE$8+$A76&gt;=Input!$D$13,1,INDEX(Input!$M$11:$M$136,BE$8+$A76)),0)</f>
        <v>0</v>
      </c>
      <c r="BF76">
        <f>IF(BF$8&lt;Input!$D$13,IF(BF$8+$A76&gt;=Input!$D$13,1,INDEX(Input!$M$11:$M$136,BF$8+$A76)),0)</f>
        <v>0</v>
      </c>
      <c r="BG76">
        <f>IF(BG$8&lt;Input!$D$13,IF(BG$8+$A76&gt;=Input!$D$13,1,INDEX(Input!$M$11:$M$136,BG$8+$A76)),0)</f>
        <v>0</v>
      </c>
      <c r="BH76">
        <f>IF(BH$8&lt;Input!$D$13,IF(BH$8+$A76&gt;=Input!$D$13,1,INDEX(Input!$M$11:$M$136,BH$8+$A76)),0)</f>
        <v>0</v>
      </c>
      <c r="BI76">
        <f>IF(BI$8&lt;Input!$D$13,IF(BI$8+$A76&gt;=Input!$D$13,1,INDEX(Input!$M$11:$M$136,BI$8+$A76)),0)</f>
        <v>0</v>
      </c>
      <c r="BJ76">
        <f>IF(BJ$8&lt;Input!$D$13,IF(BJ$8+$A76&gt;=Input!$D$13,1,INDEX(Input!$M$11:$M$136,BJ$8+$A76)),0)</f>
        <v>0</v>
      </c>
      <c r="BK76">
        <f>IF(BK$8&lt;Input!$D$13,IF(BK$8+$A76&gt;=Input!$D$13,1,INDEX(Input!$M$11:$M$136,BK$8+$A76)),0)</f>
        <v>0</v>
      </c>
      <c r="BL76">
        <f>IF(BL$8&lt;Input!$D$13,IF(BL$8+$A76&gt;=Input!$D$13,1,INDEX(Input!$M$11:$M$136,BL$8+$A76)),0)</f>
        <v>0</v>
      </c>
      <c r="BM76">
        <f>IF(BM$8&lt;Input!$D$13,IF(BM$8+$A76&gt;=Input!$D$13,1,INDEX(Input!$M$11:$M$136,BM$8+$A76)),0)</f>
        <v>0</v>
      </c>
      <c r="BN76">
        <f>IF(BN$8&lt;Input!$D$13,IF(BN$8+$A76&gt;=Input!$D$13,1,INDEX(Input!$M$11:$M$136,BN$8+$A76)),0)</f>
        <v>0</v>
      </c>
    </row>
    <row r="77" spans="1:66">
      <c r="A77">
        <f>Brx!A77</f>
        <v>66</v>
      </c>
      <c r="C77">
        <f>'AL-R'!C77</f>
        <v>3.3872802968114494E-3</v>
      </c>
      <c r="E77">
        <f t="shared" ref="E77:E136" si="4">E76+1</f>
        <v>86</v>
      </c>
      <c r="F77">
        <f>IF(F$8&lt;Input!$D$13,IF(F$8+$A77&gt;=Input!$D$13,1,INDEX(Input!$M$11:$M$136,F$8+$A77)),0)</f>
        <v>1</v>
      </c>
      <c r="G77">
        <f>IF(G$8&lt;Input!$D$13,IF(G$8+$A77&gt;=Input!$D$13,1,INDEX(Input!$M$11:$M$136,G$8+$A77)),0)</f>
        <v>1</v>
      </c>
      <c r="H77">
        <f>IF(H$8&lt;Input!$D$13,IF(H$8+$A77&gt;=Input!$D$13,1,INDEX(Input!$M$11:$M$136,H$8+$A77)),0)</f>
        <v>1</v>
      </c>
      <c r="I77">
        <f>IF(I$8&lt;Input!$D$13,IF(I$8+$A77&gt;=Input!$D$13,1,INDEX(Input!$M$11:$M$136,I$8+$A77)),0)</f>
        <v>1</v>
      </c>
      <c r="J77">
        <f>IF(J$8&lt;Input!$D$13,IF(J$8+$A77&gt;=Input!$D$13,1,INDEX(Input!$M$11:$M$136,J$8+$A77)),0)</f>
        <v>1</v>
      </c>
      <c r="K77">
        <f>IF(K$8&lt;Input!$D$13,IF(K$8+$A77&gt;=Input!$D$13,1,INDEX(Input!$M$11:$M$136,K$8+$A77)),0)</f>
        <v>1</v>
      </c>
      <c r="L77">
        <f>IF(L$8&lt;Input!$D$13,IF(L$8+$A77&gt;=Input!$D$13,1,INDEX(Input!$M$11:$M$136,L$8+$A77)),0)</f>
        <v>1</v>
      </c>
      <c r="M77">
        <f>IF(M$8&lt;Input!$D$13,IF(M$8+$A77&gt;=Input!$D$13,1,INDEX(Input!$M$11:$M$136,M$8+$A77)),0)</f>
        <v>1</v>
      </c>
      <c r="N77">
        <f>IF(N$8&lt;Input!$D$13,IF(N$8+$A77&gt;=Input!$D$13,1,INDEX(Input!$M$11:$M$136,N$8+$A77)),0)</f>
        <v>1</v>
      </c>
      <c r="O77">
        <f>IF(O$8&lt;Input!$D$13,IF(O$8+$A77&gt;=Input!$D$13,1,INDEX(Input!$M$11:$M$136,O$8+$A77)),0)</f>
        <v>1</v>
      </c>
      <c r="P77">
        <f>IF(P$8&lt;Input!$D$13,IF(P$8+$A77&gt;=Input!$D$13,1,INDEX(Input!$M$11:$M$136,P$8+$A77)),0)</f>
        <v>1</v>
      </c>
      <c r="Q77">
        <f>IF(Q$8&lt;Input!$D$13,IF(Q$8+$A77&gt;=Input!$D$13,1,INDEX(Input!$M$11:$M$136,Q$8+$A77)),0)</f>
        <v>1</v>
      </c>
      <c r="R77">
        <f>IF(R$8&lt;Input!$D$13,IF(R$8+$A77&gt;=Input!$D$13,1,INDEX(Input!$M$11:$M$136,R$8+$A77)),0)</f>
        <v>1</v>
      </c>
      <c r="S77">
        <f>IF(S$8&lt;Input!$D$13,IF(S$8+$A77&gt;=Input!$D$13,1,INDEX(Input!$M$11:$M$136,S$8+$A77)),0)</f>
        <v>1</v>
      </c>
      <c r="T77">
        <f>IF(T$8&lt;Input!$D$13,IF(T$8+$A77&gt;=Input!$D$13,1,INDEX(Input!$M$11:$M$136,T$8+$A77)),0)</f>
        <v>1</v>
      </c>
      <c r="U77">
        <f>IF(U$8&lt;Input!$D$13,IF(U$8+$A77&gt;=Input!$D$13,1,INDEX(Input!$M$11:$M$136,U$8+$A77)),0)</f>
        <v>1</v>
      </c>
      <c r="V77">
        <f>IF(V$8&lt;Input!$D$13,IF(V$8+$A77&gt;=Input!$D$13,1,INDEX(Input!$M$11:$M$136,V$8+$A77)),0)</f>
        <v>1</v>
      </c>
      <c r="W77">
        <f>IF(W$8&lt;Input!$D$13,IF(W$8+$A77&gt;=Input!$D$13,1,INDEX(Input!$M$11:$M$136,W$8+$A77)),0)</f>
        <v>1</v>
      </c>
      <c r="X77">
        <f>IF(X$8&lt;Input!$D$13,IF(X$8+$A77&gt;=Input!$D$13,1,INDEX(Input!$M$11:$M$136,X$8+$A77)),0)</f>
        <v>1</v>
      </c>
      <c r="Y77">
        <f>IF(Y$8&lt;Input!$D$13,IF(Y$8+$A77&gt;=Input!$D$13,1,INDEX(Input!$M$11:$M$136,Y$8+$A77)),0)</f>
        <v>1</v>
      </c>
      <c r="Z77">
        <f>IF(Z$8&lt;Input!$D$13,IF(Z$8+$A77&gt;=Input!$D$13,1,INDEX(Input!$M$11:$M$136,Z$8+$A77)),0)</f>
        <v>1</v>
      </c>
      <c r="AA77">
        <f>IF(AA$8&lt;Input!$D$13,IF(AA$8+$A77&gt;=Input!$D$13,1,INDEX(Input!$M$11:$M$136,AA$8+$A77)),0)</f>
        <v>1</v>
      </c>
      <c r="AB77">
        <f>IF(AB$8&lt;Input!$D$13,IF(AB$8+$A77&gt;=Input!$D$13,1,INDEX(Input!$M$11:$M$136,AB$8+$A77)),0)</f>
        <v>1</v>
      </c>
      <c r="AC77">
        <f>IF(AC$8&lt;Input!$D$13,IF(AC$8+$A77&gt;=Input!$D$13,1,INDEX(Input!$M$11:$M$136,AC$8+$A77)),0)</f>
        <v>1</v>
      </c>
      <c r="AD77">
        <f>IF(AD$8&lt;Input!$D$13,IF(AD$8+$A77&gt;=Input!$D$13,1,INDEX(Input!$M$11:$M$136,AD$8+$A77)),0)</f>
        <v>1</v>
      </c>
      <c r="AE77">
        <f>IF(AE$8&lt;Input!$D$13,IF(AE$8+$A77&gt;=Input!$D$13,1,INDEX(Input!$M$11:$M$136,AE$8+$A77)),0)</f>
        <v>1</v>
      </c>
      <c r="AF77">
        <f>IF(AF$8&lt;Input!$D$13,IF(AF$8+$A77&gt;=Input!$D$13,1,INDEX(Input!$M$11:$M$136,AF$8+$A77)),0)</f>
        <v>1</v>
      </c>
      <c r="AG77">
        <f>IF(AG$8&lt;Input!$D$13,IF(AG$8+$A77&gt;=Input!$D$13,1,INDEX(Input!$M$11:$M$136,AG$8+$A77)),0)</f>
        <v>1</v>
      </c>
      <c r="AH77">
        <f>IF(AH$8&lt;Input!$D$13,IF(AH$8+$A77&gt;=Input!$D$13,1,INDEX(Input!$M$11:$M$136,AH$8+$A77)),0)</f>
        <v>1</v>
      </c>
      <c r="AI77">
        <f>IF(AI$8&lt;Input!$D$13,IF(AI$8+$A77&gt;=Input!$D$13,1,INDEX(Input!$M$11:$M$136,AI$8+$A77)),0)</f>
        <v>1</v>
      </c>
      <c r="AJ77">
        <f>IF(AJ$8&lt;Input!$D$13,IF(AJ$8+$A77&gt;=Input!$D$13,1,INDEX(Input!$M$11:$M$136,AJ$8+$A77)),0)</f>
        <v>1</v>
      </c>
      <c r="AK77">
        <f>IF(AK$8&lt;Input!$D$13,IF(AK$8+$A77&gt;=Input!$D$13,1,INDEX(Input!$M$11:$M$136,AK$8+$A77)),0)</f>
        <v>1</v>
      </c>
      <c r="AL77">
        <f>IF(AL$8&lt;Input!$D$13,IF(AL$8+$A77&gt;=Input!$D$13,1,INDEX(Input!$M$11:$M$136,AL$8+$A77)),0)</f>
        <v>1</v>
      </c>
      <c r="AM77">
        <f>IF(AM$8&lt;Input!$D$13,IF(AM$8+$A77&gt;=Input!$D$13,1,INDEX(Input!$M$11:$M$136,AM$8+$A77)),0)</f>
        <v>1</v>
      </c>
      <c r="AN77">
        <f>IF(AN$8&lt;Input!$D$13,IF(AN$8+$A77&gt;=Input!$D$13,1,INDEX(Input!$M$11:$M$136,AN$8+$A77)),0)</f>
        <v>1</v>
      </c>
      <c r="AO77">
        <f>IF(AO$8&lt;Input!$D$13,IF(AO$8+$A77&gt;=Input!$D$13,1,INDEX(Input!$M$11:$M$136,AO$8+$A77)),0)</f>
        <v>0</v>
      </c>
      <c r="AP77">
        <f>IF(AP$8&lt;Input!$D$13,IF(AP$8+$A77&gt;=Input!$D$13,1,INDEX(Input!$M$11:$M$136,AP$8+$A77)),0)</f>
        <v>0</v>
      </c>
      <c r="AQ77">
        <f>IF(AQ$8&lt;Input!$D$13,IF(AQ$8+$A77&gt;=Input!$D$13,1,INDEX(Input!$M$11:$M$136,AQ$8+$A77)),0)</f>
        <v>0</v>
      </c>
      <c r="AR77">
        <f>IF(AR$8&lt;Input!$D$13,IF(AR$8+$A77&gt;=Input!$D$13,1,INDEX(Input!$M$11:$M$136,AR$8+$A77)),0)</f>
        <v>0</v>
      </c>
      <c r="AS77">
        <f>IF(AS$8&lt;Input!$D$13,IF(AS$8+$A77&gt;=Input!$D$13,1,INDEX(Input!$M$11:$M$136,AS$8+$A77)),0)</f>
        <v>0</v>
      </c>
      <c r="AT77">
        <f>IF(AT$8&lt;Input!$D$13,IF(AT$8+$A77&gt;=Input!$D$13,1,INDEX(Input!$M$11:$M$136,AT$8+$A77)),0)</f>
        <v>0</v>
      </c>
      <c r="AU77">
        <f>IF(AU$8&lt;Input!$D$13,IF(AU$8+$A77&gt;=Input!$D$13,1,INDEX(Input!$M$11:$M$136,AU$8+$A77)),0)</f>
        <v>0</v>
      </c>
      <c r="AV77">
        <f>IF(AV$8&lt;Input!$D$13,IF(AV$8+$A77&gt;=Input!$D$13,1,INDEX(Input!$M$11:$M$136,AV$8+$A77)),0)</f>
        <v>0</v>
      </c>
      <c r="AW77">
        <f>IF(AW$8&lt;Input!$D$13,IF(AW$8+$A77&gt;=Input!$D$13,1,INDEX(Input!$M$11:$M$136,AW$8+$A77)),0)</f>
        <v>0</v>
      </c>
      <c r="AX77">
        <f>IF(AX$8&lt;Input!$D$13,IF(AX$8+$A77&gt;=Input!$D$13,1,INDEX(Input!$M$11:$M$136,AX$8+$A77)),0)</f>
        <v>0</v>
      </c>
      <c r="AY77">
        <f>IF(AY$8&lt;Input!$D$13,IF(AY$8+$A77&gt;=Input!$D$13,1,INDEX(Input!$M$11:$M$136,AY$8+$A77)),0)</f>
        <v>0</v>
      </c>
      <c r="AZ77">
        <f>IF(AZ$8&lt;Input!$D$13,IF(AZ$8+$A77&gt;=Input!$D$13,1,INDEX(Input!$M$11:$M$136,AZ$8+$A77)),0)</f>
        <v>0</v>
      </c>
      <c r="BA77">
        <f>IF(BA$8&lt;Input!$D$13,IF(BA$8+$A77&gt;=Input!$D$13,1,INDEX(Input!$M$11:$M$136,BA$8+$A77)),0)</f>
        <v>0</v>
      </c>
      <c r="BB77">
        <f>IF(BB$8&lt;Input!$D$13,IF(BB$8+$A77&gt;=Input!$D$13,1,INDEX(Input!$M$11:$M$136,BB$8+$A77)),0)</f>
        <v>0</v>
      </c>
      <c r="BC77">
        <f>IF(BC$8&lt;Input!$D$13,IF(BC$8+$A77&gt;=Input!$D$13,1,INDEX(Input!$M$11:$M$136,BC$8+$A77)),0)</f>
        <v>0</v>
      </c>
      <c r="BD77">
        <f>IF(BD$8&lt;Input!$D$13,IF(BD$8+$A77&gt;=Input!$D$13,1,INDEX(Input!$M$11:$M$136,BD$8+$A77)),0)</f>
        <v>0</v>
      </c>
      <c r="BE77">
        <f>IF(BE$8&lt;Input!$D$13,IF(BE$8+$A77&gt;=Input!$D$13,1,INDEX(Input!$M$11:$M$136,BE$8+$A77)),0)</f>
        <v>0</v>
      </c>
      <c r="BF77">
        <f>IF(BF$8&lt;Input!$D$13,IF(BF$8+$A77&gt;=Input!$D$13,1,INDEX(Input!$M$11:$M$136,BF$8+$A77)),0)</f>
        <v>0</v>
      </c>
      <c r="BG77">
        <f>IF(BG$8&lt;Input!$D$13,IF(BG$8+$A77&gt;=Input!$D$13,1,INDEX(Input!$M$11:$M$136,BG$8+$A77)),0)</f>
        <v>0</v>
      </c>
      <c r="BH77">
        <f>IF(BH$8&lt;Input!$D$13,IF(BH$8+$A77&gt;=Input!$D$13,1,INDEX(Input!$M$11:$M$136,BH$8+$A77)),0)</f>
        <v>0</v>
      </c>
      <c r="BI77">
        <f>IF(BI$8&lt;Input!$D$13,IF(BI$8+$A77&gt;=Input!$D$13,1,INDEX(Input!$M$11:$M$136,BI$8+$A77)),0)</f>
        <v>0</v>
      </c>
      <c r="BJ77">
        <f>IF(BJ$8&lt;Input!$D$13,IF(BJ$8+$A77&gt;=Input!$D$13,1,INDEX(Input!$M$11:$M$136,BJ$8+$A77)),0)</f>
        <v>0</v>
      </c>
      <c r="BK77">
        <f>IF(BK$8&lt;Input!$D$13,IF(BK$8+$A77&gt;=Input!$D$13,1,INDEX(Input!$M$11:$M$136,BK$8+$A77)),0)</f>
        <v>0</v>
      </c>
      <c r="BL77">
        <f>IF(BL$8&lt;Input!$D$13,IF(BL$8+$A77&gt;=Input!$D$13,1,INDEX(Input!$M$11:$M$136,BL$8+$A77)),0)</f>
        <v>0</v>
      </c>
      <c r="BM77">
        <f>IF(BM$8&lt;Input!$D$13,IF(BM$8+$A77&gt;=Input!$D$13,1,INDEX(Input!$M$11:$M$136,BM$8+$A77)),0)</f>
        <v>0</v>
      </c>
      <c r="BN77">
        <f>IF(BN$8&lt;Input!$D$13,IF(BN$8+$A77&gt;=Input!$D$13,1,INDEX(Input!$M$11:$M$136,BN$8+$A77)),0)</f>
        <v>0</v>
      </c>
    </row>
    <row r="78" spans="1:66">
      <c r="A78">
        <f>Brx!A78</f>
        <v>67</v>
      </c>
      <c r="C78">
        <f>'AL-R'!C78</f>
        <v>3.1075966025793118E-3</v>
      </c>
      <c r="E78">
        <f t="shared" si="4"/>
        <v>87</v>
      </c>
      <c r="F78">
        <f>IF(F$8&lt;Input!$D$13,IF(F$8+$A78&gt;=Input!$D$13,1,INDEX(Input!$M$11:$M$136,F$8+$A78)),0)</f>
        <v>1</v>
      </c>
      <c r="G78">
        <f>IF(G$8&lt;Input!$D$13,IF(G$8+$A78&gt;=Input!$D$13,1,INDEX(Input!$M$11:$M$136,G$8+$A78)),0)</f>
        <v>1</v>
      </c>
      <c r="H78">
        <f>IF(H$8&lt;Input!$D$13,IF(H$8+$A78&gt;=Input!$D$13,1,INDEX(Input!$M$11:$M$136,H$8+$A78)),0)</f>
        <v>1</v>
      </c>
      <c r="I78">
        <f>IF(I$8&lt;Input!$D$13,IF(I$8+$A78&gt;=Input!$D$13,1,INDEX(Input!$M$11:$M$136,I$8+$A78)),0)</f>
        <v>1</v>
      </c>
      <c r="J78">
        <f>IF(J$8&lt;Input!$D$13,IF(J$8+$A78&gt;=Input!$D$13,1,INDEX(Input!$M$11:$M$136,J$8+$A78)),0)</f>
        <v>1</v>
      </c>
      <c r="K78">
        <f>IF(K$8&lt;Input!$D$13,IF(K$8+$A78&gt;=Input!$D$13,1,INDEX(Input!$M$11:$M$136,K$8+$A78)),0)</f>
        <v>1</v>
      </c>
      <c r="L78">
        <f>IF(L$8&lt;Input!$D$13,IF(L$8+$A78&gt;=Input!$D$13,1,INDEX(Input!$M$11:$M$136,L$8+$A78)),0)</f>
        <v>1</v>
      </c>
      <c r="M78">
        <f>IF(M$8&lt;Input!$D$13,IF(M$8+$A78&gt;=Input!$D$13,1,INDEX(Input!$M$11:$M$136,M$8+$A78)),0)</f>
        <v>1</v>
      </c>
      <c r="N78">
        <f>IF(N$8&lt;Input!$D$13,IF(N$8+$A78&gt;=Input!$D$13,1,INDEX(Input!$M$11:$M$136,N$8+$A78)),0)</f>
        <v>1</v>
      </c>
      <c r="O78">
        <f>IF(O$8&lt;Input!$D$13,IF(O$8+$A78&gt;=Input!$D$13,1,INDEX(Input!$M$11:$M$136,O$8+$A78)),0)</f>
        <v>1</v>
      </c>
      <c r="P78">
        <f>IF(P$8&lt;Input!$D$13,IF(P$8+$A78&gt;=Input!$D$13,1,INDEX(Input!$M$11:$M$136,P$8+$A78)),0)</f>
        <v>1</v>
      </c>
      <c r="Q78">
        <f>IF(Q$8&lt;Input!$D$13,IF(Q$8+$A78&gt;=Input!$D$13,1,INDEX(Input!$M$11:$M$136,Q$8+$A78)),0)</f>
        <v>1</v>
      </c>
      <c r="R78">
        <f>IF(R$8&lt;Input!$D$13,IF(R$8+$A78&gt;=Input!$D$13,1,INDEX(Input!$M$11:$M$136,R$8+$A78)),0)</f>
        <v>1</v>
      </c>
      <c r="S78">
        <f>IF(S$8&lt;Input!$D$13,IF(S$8+$A78&gt;=Input!$D$13,1,INDEX(Input!$M$11:$M$136,S$8+$A78)),0)</f>
        <v>1</v>
      </c>
      <c r="T78">
        <f>IF(T$8&lt;Input!$D$13,IF(T$8+$A78&gt;=Input!$D$13,1,INDEX(Input!$M$11:$M$136,T$8+$A78)),0)</f>
        <v>1</v>
      </c>
      <c r="U78">
        <f>IF(U$8&lt;Input!$D$13,IF(U$8+$A78&gt;=Input!$D$13,1,INDEX(Input!$M$11:$M$136,U$8+$A78)),0)</f>
        <v>1</v>
      </c>
      <c r="V78">
        <f>IF(V$8&lt;Input!$D$13,IF(V$8+$A78&gt;=Input!$D$13,1,INDEX(Input!$M$11:$M$136,V$8+$A78)),0)</f>
        <v>1</v>
      </c>
      <c r="W78">
        <f>IF(W$8&lt;Input!$D$13,IF(W$8+$A78&gt;=Input!$D$13,1,INDEX(Input!$M$11:$M$136,W$8+$A78)),0)</f>
        <v>1</v>
      </c>
      <c r="X78">
        <f>IF(X$8&lt;Input!$D$13,IF(X$8+$A78&gt;=Input!$D$13,1,INDEX(Input!$M$11:$M$136,X$8+$A78)),0)</f>
        <v>1</v>
      </c>
      <c r="Y78">
        <f>IF(Y$8&lt;Input!$D$13,IF(Y$8+$A78&gt;=Input!$D$13,1,INDEX(Input!$M$11:$M$136,Y$8+$A78)),0)</f>
        <v>1</v>
      </c>
      <c r="Z78">
        <f>IF(Z$8&lt;Input!$D$13,IF(Z$8+$A78&gt;=Input!$D$13,1,INDEX(Input!$M$11:$M$136,Z$8+$A78)),0)</f>
        <v>1</v>
      </c>
      <c r="AA78">
        <f>IF(AA$8&lt;Input!$D$13,IF(AA$8+$A78&gt;=Input!$D$13,1,INDEX(Input!$M$11:$M$136,AA$8+$A78)),0)</f>
        <v>1</v>
      </c>
      <c r="AB78">
        <f>IF(AB$8&lt;Input!$D$13,IF(AB$8+$A78&gt;=Input!$D$13,1,INDEX(Input!$M$11:$M$136,AB$8+$A78)),0)</f>
        <v>1</v>
      </c>
      <c r="AC78">
        <f>IF(AC$8&lt;Input!$D$13,IF(AC$8+$A78&gt;=Input!$D$13,1,INDEX(Input!$M$11:$M$136,AC$8+$A78)),0)</f>
        <v>1</v>
      </c>
      <c r="AD78">
        <f>IF(AD$8&lt;Input!$D$13,IF(AD$8+$A78&gt;=Input!$D$13,1,INDEX(Input!$M$11:$M$136,AD$8+$A78)),0)</f>
        <v>1</v>
      </c>
      <c r="AE78">
        <f>IF(AE$8&lt;Input!$D$13,IF(AE$8+$A78&gt;=Input!$D$13,1,INDEX(Input!$M$11:$M$136,AE$8+$A78)),0)</f>
        <v>1</v>
      </c>
      <c r="AF78">
        <f>IF(AF$8&lt;Input!$D$13,IF(AF$8+$A78&gt;=Input!$D$13,1,INDEX(Input!$M$11:$M$136,AF$8+$A78)),0)</f>
        <v>1</v>
      </c>
      <c r="AG78">
        <f>IF(AG$8&lt;Input!$D$13,IF(AG$8+$A78&gt;=Input!$D$13,1,INDEX(Input!$M$11:$M$136,AG$8+$A78)),0)</f>
        <v>1</v>
      </c>
      <c r="AH78">
        <f>IF(AH$8&lt;Input!$D$13,IF(AH$8+$A78&gt;=Input!$D$13,1,INDEX(Input!$M$11:$M$136,AH$8+$A78)),0)</f>
        <v>1</v>
      </c>
      <c r="AI78">
        <f>IF(AI$8&lt;Input!$D$13,IF(AI$8+$A78&gt;=Input!$D$13,1,INDEX(Input!$M$11:$M$136,AI$8+$A78)),0)</f>
        <v>1</v>
      </c>
      <c r="AJ78">
        <f>IF(AJ$8&lt;Input!$D$13,IF(AJ$8+$A78&gt;=Input!$D$13,1,INDEX(Input!$M$11:$M$136,AJ$8+$A78)),0)</f>
        <v>1</v>
      </c>
      <c r="AK78">
        <f>IF(AK$8&lt;Input!$D$13,IF(AK$8+$A78&gt;=Input!$D$13,1,INDEX(Input!$M$11:$M$136,AK$8+$A78)),0)</f>
        <v>1</v>
      </c>
      <c r="AL78">
        <f>IF(AL$8&lt;Input!$D$13,IF(AL$8+$A78&gt;=Input!$D$13,1,INDEX(Input!$M$11:$M$136,AL$8+$A78)),0)</f>
        <v>1</v>
      </c>
      <c r="AM78">
        <f>IF(AM$8&lt;Input!$D$13,IF(AM$8+$A78&gt;=Input!$D$13,1,INDEX(Input!$M$11:$M$136,AM$8+$A78)),0)</f>
        <v>1</v>
      </c>
      <c r="AN78">
        <f>IF(AN$8&lt;Input!$D$13,IF(AN$8+$A78&gt;=Input!$D$13,1,INDEX(Input!$M$11:$M$136,AN$8+$A78)),0)</f>
        <v>1</v>
      </c>
      <c r="AO78">
        <f>IF(AO$8&lt;Input!$D$13,IF(AO$8+$A78&gt;=Input!$D$13,1,INDEX(Input!$M$11:$M$136,AO$8+$A78)),0)</f>
        <v>0</v>
      </c>
      <c r="AP78">
        <f>IF(AP$8&lt;Input!$D$13,IF(AP$8+$A78&gt;=Input!$D$13,1,INDEX(Input!$M$11:$M$136,AP$8+$A78)),0)</f>
        <v>0</v>
      </c>
      <c r="AQ78">
        <f>IF(AQ$8&lt;Input!$D$13,IF(AQ$8+$A78&gt;=Input!$D$13,1,INDEX(Input!$M$11:$M$136,AQ$8+$A78)),0)</f>
        <v>0</v>
      </c>
      <c r="AR78">
        <f>IF(AR$8&lt;Input!$D$13,IF(AR$8+$A78&gt;=Input!$D$13,1,INDEX(Input!$M$11:$M$136,AR$8+$A78)),0)</f>
        <v>0</v>
      </c>
      <c r="AS78">
        <f>IF(AS$8&lt;Input!$D$13,IF(AS$8+$A78&gt;=Input!$D$13,1,INDEX(Input!$M$11:$M$136,AS$8+$A78)),0)</f>
        <v>0</v>
      </c>
      <c r="AT78">
        <f>IF(AT$8&lt;Input!$D$13,IF(AT$8+$A78&gt;=Input!$D$13,1,INDEX(Input!$M$11:$M$136,AT$8+$A78)),0)</f>
        <v>0</v>
      </c>
      <c r="AU78">
        <f>IF(AU$8&lt;Input!$D$13,IF(AU$8+$A78&gt;=Input!$D$13,1,INDEX(Input!$M$11:$M$136,AU$8+$A78)),0)</f>
        <v>0</v>
      </c>
      <c r="AV78">
        <f>IF(AV$8&lt;Input!$D$13,IF(AV$8+$A78&gt;=Input!$D$13,1,INDEX(Input!$M$11:$M$136,AV$8+$A78)),0)</f>
        <v>0</v>
      </c>
      <c r="AW78">
        <f>IF(AW$8&lt;Input!$D$13,IF(AW$8+$A78&gt;=Input!$D$13,1,INDEX(Input!$M$11:$M$136,AW$8+$A78)),0)</f>
        <v>0</v>
      </c>
      <c r="AX78">
        <f>IF(AX$8&lt;Input!$D$13,IF(AX$8+$A78&gt;=Input!$D$13,1,INDEX(Input!$M$11:$M$136,AX$8+$A78)),0)</f>
        <v>0</v>
      </c>
      <c r="AY78">
        <f>IF(AY$8&lt;Input!$D$13,IF(AY$8+$A78&gt;=Input!$D$13,1,INDEX(Input!$M$11:$M$136,AY$8+$A78)),0)</f>
        <v>0</v>
      </c>
      <c r="AZ78">
        <f>IF(AZ$8&lt;Input!$D$13,IF(AZ$8+$A78&gt;=Input!$D$13,1,INDEX(Input!$M$11:$M$136,AZ$8+$A78)),0)</f>
        <v>0</v>
      </c>
      <c r="BA78">
        <f>IF(BA$8&lt;Input!$D$13,IF(BA$8+$A78&gt;=Input!$D$13,1,INDEX(Input!$M$11:$M$136,BA$8+$A78)),0)</f>
        <v>0</v>
      </c>
      <c r="BB78">
        <f>IF(BB$8&lt;Input!$D$13,IF(BB$8+$A78&gt;=Input!$D$13,1,INDEX(Input!$M$11:$M$136,BB$8+$A78)),0)</f>
        <v>0</v>
      </c>
      <c r="BC78">
        <f>IF(BC$8&lt;Input!$D$13,IF(BC$8+$A78&gt;=Input!$D$13,1,INDEX(Input!$M$11:$M$136,BC$8+$A78)),0)</f>
        <v>0</v>
      </c>
      <c r="BD78">
        <f>IF(BD$8&lt;Input!$D$13,IF(BD$8+$A78&gt;=Input!$D$13,1,INDEX(Input!$M$11:$M$136,BD$8+$A78)),0)</f>
        <v>0</v>
      </c>
      <c r="BE78">
        <f>IF(BE$8&lt;Input!$D$13,IF(BE$8+$A78&gt;=Input!$D$13,1,INDEX(Input!$M$11:$M$136,BE$8+$A78)),0)</f>
        <v>0</v>
      </c>
      <c r="BF78">
        <f>IF(BF$8&lt;Input!$D$13,IF(BF$8+$A78&gt;=Input!$D$13,1,INDEX(Input!$M$11:$M$136,BF$8+$A78)),0)</f>
        <v>0</v>
      </c>
      <c r="BG78">
        <f>IF(BG$8&lt;Input!$D$13,IF(BG$8+$A78&gt;=Input!$D$13,1,INDEX(Input!$M$11:$M$136,BG$8+$A78)),0)</f>
        <v>0</v>
      </c>
      <c r="BH78">
        <f>IF(BH$8&lt;Input!$D$13,IF(BH$8+$A78&gt;=Input!$D$13,1,INDEX(Input!$M$11:$M$136,BH$8+$A78)),0)</f>
        <v>0</v>
      </c>
      <c r="BI78">
        <f>IF(BI$8&lt;Input!$D$13,IF(BI$8+$A78&gt;=Input!$D$13,1,INDEX(Input!$M$11:$M$136,BI$8+$A78)),0)</f>
        <v>0</v>
      </c>
      <c r="BJ78">
        <f>IF(BJ$8&lt;Input!$D$13,IF(BJ$8+$A78&gt;=Input!$D$13,1,INDEX(Input!$M$11:$M$136,BJ$8+$A78)),0)</f>
        <v>0</v>
      </c>
      <c r="BK78">
        <f>IF(BK$8&lt;Input!$D$13,IF(BK$8+$A78&gt;=Input!$D$13,1,INDEX(Input!$M$11:$M$136,BK$8+$A78)),0)</f>
        <v>0</v>
      </c>
      <c r="BL78">
        <f>IF(BL$8&lt;Input!$D$13,IF(BL$8+$A78&gt;=Input!$D$13,1,INDEX(Input!$M$11:$M$136,BL$8+$A78)),0)</f>
        <v>0</v>
      </c>
      <c r="BM78">
        <f>IF(BM$8&lt;Input!$D$13,IF(BM$8+$A78&gt;=Input!$D$13,1,INDEX(Input!$M$11:$M$136,BM$8+$A78)),0)</f>
        <v>0</v>
      </c>
      <c r="BN78">
        <f>IF(BN$8&lt;Input!$D$13,IF(BN$8+$A78&gt;=Input!$D$13,1,INDEX(Input!$M$11:$M$136,BN$8+$A78)),0)</f>
        <v>0</v>
      </c>
    </row>
    <row r="79" spans="1:66">
      <c r="A79">
        <f>Brx!A79</f>
        <v>68</v>
      </c>
      <c r="C79">
        <f>'AL-R'!C79</f>
        <v>2.8510060574122123E-3</v>
      </c>
      <c r="E79">
        <f t="shared" si="4"/>
        <v>88</v>
      </c>
      <c r="F79">
        <f>IF(F$8&lt;Input!$D$13,IF(F$8+$A79&gt;=Input!$D$13,1,INDEX(Input!$M$11:$M$136,F$8+$A79)),0)</f>
        <v>1</v>
      </c>
      <c r="G79">
        <f>IF(G$8&lt;Input!$D$13,IF(G$8+$A79&gt;=Input!$D$13,1,INDEX(Input!$M$11:$M$136,G$8+$A79)),0)</f>
        <v>1</v>
      </c>
      <c r="H79">
        <f>IF(H$8&lt;Input!$D$13,IF(H$8+$A79&gt;=Input!$D$13,1,INDEX(Input!$M$11:$M$136,H$8+$A79)),0)</f>
        <v>1</v>
      </c>
      <c r="I79">
        <f>IF(I$8&lt;Input!$D$13,IF(I$8+$A79&gt;=Input!$D$13,1,INDEX(Input!$M$11:$M$136,I$8+$A79)),0)</f>
        <v>1</v>
      </c>
      <c r="J79">
        <f>IF(J$8&lt;Input!$D$13,IF(J$8+$A79&gt;=Input!$D$13,1,INDEX(Input!$M$11:$M$136,J$8+$A79)),0)</f>
        <v>1</v>
      </c>
      <c r="K79">
        <f>IF(K$8&lt;Input!$D$13,IF(K$8+$A79&gt;=Input!$D$13,1,INDEX(Input!$M$11:$M$136,K$8+$A79)),0)</f>
        <v>1</v>
      </c>
      <c r="L79">
        <f>IF(L$8&lt;Input!$D$13,IF(L$8+$A79&gt;=Input!$D$13,1,INDEX(Input!$M$11:$M$136,L$8+$A79)),0)</f>
        <v>1</v>
      </c>
      <c r="M79">
        <f>IF(M$8&lt;Input!$D$13,IF(M$8+$A79&gt;=Input!$D$13,1,INDEX(Input!$M$11:$M$136,M$8+$A79)),0)</f>
        <v>1</v>
      </c>
      <c r="N79">
        <f>IF(N$8&lt;Input!$D$13,IF(N$8+$A79&gt;=Input!$D$13,1,INDEX(Input!$M$11:$M$136,N$8+$A79)),0)</f>
        <v>1</v>
      </c>
      <c r="O79">
        <f>IF(O$8&lt;Input!$D$13,IF(O$8+$A79&gt;=Input!$D$13,1,INDEX(Input!$M$11:$M$136,O$8+$A79)),0)</f>
        <v>1</v>
      </c>
      <c r="P79">
        <f>IF(P$8&lt;Input!$D$13,IF(P$8+$A79&gt;=Input!$D$13,1,INDEX(Input!$M$11:$M$136,P$8+$A79)),0)</f>
        <v>1</v>
      </c>
      <c r="Q79">
        <f>IF(Q$8&lt;Input!$D$13,IF(Q$8+$A79&gt;=Input!$D$13,1,INDEX(Input!$M$11:$M$136,Q$8+$A79)),0)</f>
        <v>1</v>
      </c>
      <c r="R79">
        <f>IF(R$8&lt;Input!$D$13,IF(R$8+$A79&gt;=Input!$D$13,1,INDEX(Input!$M$11:$M$136,R$8+$A79)),0)</f>
        <v>1</v>
      </c>
      <c r="S79">
        <f>IF(S$8&lt;Input!$D$13,IF(S$8+$A79&gt;=Input!$D$13,1,INDEX(Input!$M$11:$M$136,S$8+$A79)),0)</f>
        <v>1</v>
      </c>
      <c r="T79">
        <f>IF(T$8&lt;Input!$D$13,IF(T$8+$A79&gt;=Input!$D$13,1,INDEX(Input!$M$11:$M$136,T$8+$A79)),0)</f>
        <v>1</v>
      </c>
      <c r="U79">
        <f>IF(U$8&lt;Input!$D$13,IF(U$8+$A79&gt;=Input!$D$13,1,INDEX(Input!$M$11:$M$136,U$8+$A79)),0)</f>
        <v>1</v>
      </c>
      <c r="V79">
        <f>IF(V$8&lt;Input!$D$13,IF(V$8+$A79&gt;=Input!$D$13,1,INDEX(Input!$M$11:$M$136,V$8+$A79)),0)</f>
        <v>1</v>
      </c>
      <c r="W79">
        <f>IF(W$8&lt;Input!$D$13,IF(W$8+$A79&gt;=Input!$D$13,1,INDEX(Input!$M$11:$M$136,W$8+$A79)),0)</f>
        <v>1</v>
      </c>
      <c r="X79">
        <f>IF(X$8&lt;Input!$D$13,IF(X$8+$A79&gt;=Input!$D$13,1,INDEX(Input!$M$11:$M$136,X$8+$A79)),0)</f>
        <v>1</v>
      </c>
      <c r="Y79">
        <f>IF(Y$8&lt;Input!$D$13,IF(Y$8+$A79&gt;=Input!$D$13,1,INDEX(Input!$M$11:$M$136,Y$8+$A79)),0)</f>
        <v>1</v>
      </c>
      <c r="Z79">
        <f>IF(Z$8&lt;Input!$D$13,IF(Z$8+$A79&gt;=Input!$D$13,1,INDEX(Input!$M$11:$M$136,Z$8+$A79)),0)</f>
        <v>1</v>
      </c>
      <c r="AA79">
        <f>IF(AA$8&lt;Input!$D$13,IF(AA$8+$A79&gt;=Input!$D$13,1,INDEX(Input!$M$11:$M$136,AA$8+$A79)),0)</f>
        <v>1</v>
      </c>
      <c r="AB79">
        <f>IF(AB$8&lt;Input!$D$13,IF(AB$8+$A79&gt;=Input!$D$13,1,INDEX(Input!$M$11:$M$136,AB$8+$A79)),0)</f>
        <v>1</v>
      </c>
      <c r="AC79">
        <f>IF(AC$8&lt;Input!$D$13,IF(AC$8+$A79&gt;=Input!$D$13,1,INDEX(Input!$M$11:$M$136,AC$8+$A79)),0)</f>
        <v>1</v>
      </c>
      <c r="AD79">
        <f>IF(AD$8&lt;Input!$D$13,IF(AD$8+$A79&gt;=Input!$D$13,1,INDEX(Input!$M$11:$M$136,AD$8+$A79)),0)</f>
        <v>1</v>
      </c>
      <c r="AE79">
        <f>IF(AE$8&lt;Input!$D$13,IF(AE$8+$A79&gt;=Input!$D$13,1,INDEX(Input!$M$11:$M$136,AE$8+$A79)),0)</f>
        <v>1</v>
      </c>
      <c r="AF79">
        <f>IF(AF$8&lt;Input!$D$13,IF(AF$8+$A79&gt;=Input!$D$13,1,INDEX(Input!$M$11:$M$136,AF$8+$A79)),0)</f>
        <v>1</v>
      </c>
      <c r="AG79">
        <f>IF(AG$8&lt;Input!$D$13,IF(AG$8+$A79&gt;=Input!$D$13,1,INDEX(Input!$M$11:$M$136,AG$8+$A79)),0)</f>
        <v>1</v>
      </c>
      <c r="AH79">
        <f>IF(AH$8&lt;Input!$D$13,IF(AH$8+$A79&gt;=Input!$D$13,1,INDEX(Input!$M$11:$M$136,AH$8+$A79)),0)</f>
        <v>1</v>
      </c>
      <c r="AI79">
        <f>IF(AI$8&lt;Input!$D$13,IF(AI$8+$A79&gt;=Input!$D$13,1,INDEX(Input!$M$11:$M$136,AI$8+$A79)),0)</f>
        <v>1</v>
      </c>
      <c r="AJ79">
        <f>IF(AJ$8&lt;Input!$D$13,IF(AJ$8+$A79&gt;=Input!$D$13,1,INDEX(Input!$M$11:$M$136,AJ$8+$A79)),0)</f>
        <v>1</v>
      </c>
      <c r="AK79">
        <f>IF(AK$8&lt;Input!$D$13,IF(AK$8+$A79&gt;=Input!$D$13,1,INDEX(Input!$M$11:$M$136,AK$8+$A79)),0)</f>
        <v>1</v>
      </c>
      <c r="AL79">
        <f>IF(AL$8&lt;Input!$D$13,IF(AL$8+$A79&gt;=Input!$D$13,1,INDEX(Input!$M$11:$M$136,AL$8+$A79)),0)</f>
        <v>1</v>
      </c>
      <c r="AM79">
        <f>IF(AM$8&lt;Input!$D$13,IF(AM$8+$A79&gt;=Input!$D$13,1,INDEX(Input!$M$11:$M$136,AM$8+$A79)),0)</f>
        <v>1</v>
      </c>
      <c r="AN79">
        <f>IF(AN$8&lt;Input!$D$13,IF(AN$8+$A79&gt;=Input!$D$13,1,INDEX(Input!$M$11:$M$136,AN$8+$A79)),0)</f>
        <v>1</v>
      </c>
      <c r="AO79">
        <f>IF(AO$8&lt;Input!$D$13,IF(AO$8+$A79&gt;=Input!$D$13,1,INDEX(Input!$M$11:$M$136,AO$8+$A79)),0)</f>
        <v>0</v>
      </c>
      <c r="AP79">
        <f>IF(AP$8&lt;Input!$D$13,IF(AP$8+$A79&gt;=Input!$D$13,1,INDEX(Input!$M$11:$M$136,AP$8+$A79)),0)</f>
        <v>0</v>
      </c>
      <c r="AQ79">
        <f>IF(AQ$8&lt;Input!$D$13,IF(AQ$8+$A79&gt;=Input!$D$13,1,INDEX(Input!$M$11:$M$136,AQ$8+$A79)),0)</f>
        <v>0</v>
      </c>
      <c r="AR79">
        <f>IF(AR$8&lt;Input!$D$13,IF(AR$8+$A79&gt;=Input!$D$13,1,INDEX(Input!$M$11:$M$136,AR$8+$A79)),0)</f>
        <v>0</v>
      </c>
      <c r="AS79">
        <f>IF(AS$8&lt;Input!$D$13,IF(AS$8+$A79&gt;=Input!$D$13,1,INDEX(Input!$M$11:$M$136,AS$8+$A79)),0)</f>
        <v>0</v>
      </c>
      <c r="AT79">
        <f>IF(AT$8&lt;Input!$D$13,IF(AT$8+$A79&gt;=Input!$D$13,1,INDEX(Input!$M$11:$M$136,AT$8+$A79)),0)</f>
        <v>0</v>
      </c>
      <c r="AU79">
        <f>IF(AU$8&lt;Input!$D$13,IF(AU$8+$A79&gt;=Input!$D$13,1,INDEX(Input!$M$11:$M$136,AU$8+$A79)),0)</f>
        <v>0</v>
      </c>
      <c r="AV79">
        <f>IF(AV$8&lt;Input!$D$13,IF(AV$8+$A79&gt;=Input!$D$13,1,INDEX(Input!$M$11:$M$136,AV$8+$A79)),0)</f>
        <v>0</v>
      </c>
      <c r="AW79">
        <f>IF(AW$8&lt;Input!$D$13,IF(AW$8+$A79&gt;=Input!$D$13,1,INDEX(Input!$M$11:$M$136,AW$8+$A79)),0)</f>
        <v>0</v>
      </c>
      <c r="AX79">
        <f>IF(AX$8&lt;Input!$D$13,IF(AX$8+$A79&gt;=Input!$D$13,1,INDEX(Input!$M$11:$M$136,AX$8+$A79)),0)</f>
        <v>0</v>
      </c>
      <c r="AY79">
        <f>IF(AY$8&lt;Input!$D$13,IF(AY$8+$A79&gt;=Input!$D$13,1,INDEX(Input!$M$11:$M$136,AY$8+$A79)),0)</f>
        <v>0</v>
      </c>
      <c r="AZ79">
        <f>IF(AZ$8&lt;Input!$D$13,IF(AZ$8+$A79&gt;=Input!$D$13,1,INDEX(Input!$M$11:$M$136,AZ$8+$A79)),0)</f>
        <v>0</v>
      </c>
      <c r="BA79">
        <f>IF(BA$8&lt;Input!$D$13,IF(BA$8+$A79&gt;=Input!$D$13,1,INDEX(Input!$M$11:$M$136,BA$8+$A79)),0)</f>
        <v>0</v>
      </c>
      <c r="BB79">
        <f>IF(BB$8&lt;Input!$D$13,IF(BB$8+$A79&gt;=Input!$D$13,1,INDEX(Input!$M$11:$M$136,BB$8+$A79)),0)</f>
        <v>0</v>
      </c>
      <c r="BC79">
        <f>IF(BC$8&lt;Input!$D$13,IF(BC$8+$A79&gt;=Input!$D$13,1,INDEX(Input!$M$11:$M$136,BC$8+$A79)),0)</f>
        <v>0</v>
      </c>
      <c r="BD79">
        <f>IF(BD$8&lt;Input!$D$13,IF(BD$8+$A79&gt;=Input!$D$13,1,INDEX(Input!$M$11:$M$136,BD$8+$A79)),0)</f>
        <v>0</v>
      </c>
      <c r="BE79">
        <f>IF(BE$8&lt;Input!$D$13,IF(BE$8+$A79&gt;=Input!$D$13,1,INDEX(Input!$M$11:$M$136,BE$8+$A79)),0)</f>
        <v>0</v>
      </c>
      <c r="BF79">
        <f>IF(BF$8&lt;Input!$D$13,IF(BF$8+$A79&gt;=Input!$D$13,1,INDEX(Input!$M$11:$M$136,BF$8+$A79)),0)</f>
        <v>0</v>
      </c>
      <c r="BG79">
        <f>IF(BG$8&lt;Input!$D$13,IF(BG$8+$A79&gt;=Input!$D$13,1,INDEX(Input!$M$11:$M$136,BG$8+$A79)),0)</f>
        <v>0</v>
      </c>
      <c r="BH79">
        <f>IF(BH$8&lt;Input!$D$13,IF(BH$8+$A79&gt;=Input!$D$13,1,INDEX(Input!$M$11:$M$136,BH$8+$A79)),0)</f>
        <v>0</v>
      </c>
      <c r="BI79">
        <f>IF(BI$8&lt;Input!$D$13,IF(BI$8+$A79&gt;=Input!$D$13,1,INDEX(Input!$M$11:$M$136,BI$8+$A79)),0)</f>
        <v>0</v>
      </c>
      <c r="BJ79">
        <f>IF(BJ$8&lt;Input!$D$13,IF(BJ$8+$A79&gt;=Input!$D$13,1,INDEX(Input!$M$11:$M$136,BJ$8+$A79)),0)</f>
        <v>0</v>
      </c>
      <c r="BK79">
        <f>IF(BK$8&lt;Input!$D$13,IF(BK$8+$A79&gt;=Input!$D$13,1,INDEX(Input!$M$11:$M$136,BK$8+$A79)),0)</f>
        <v>0</v>
      </c>
      <c r="BL79">
        <f>IF(BL$8&lt;Input!$D$13,IF(BL$8+$A79&gt;=Input!$D$13,1,INDEX(Input!$M$11:$M$136,BL$8+$A79)),0)</f>
        <v>0</v>
      </c>
      <c r="BM79">
        <f>IF(BM$8&lt;Input!$D$13,IF(BM$8+$A79&gt;=Input!$D$13,1,INDEX(Input!$M$11:$M$136,BM$8+$A79)),0)</f>
        <v>0</v>
      </c>
      <c r="BN79">
        <f>IF(BN$8&lt;Input!$D$13,IF(BN$8+$A79&gt;=Input!$D$13,1,INDEX(Input!$M$11:$M$136,BN$8+$A79)),0)</f>
        <v>0</v>
      </c>
    </row>
    <row r="80" spans="1:66">
      <c r="A80">
        <f>Brx!A80</f>
        <v>69</v>
      </c>
      <c r="C80">
        <f>'AL-R'!C80</f>
        <v>2.6156018875341394E-3</v>
      </c>
      <c r="E80">
        <f t="shared" si="4"/>
        <v>89</v>
      </c>
      <c r="F80">
        <f>IF(F$8&lt;Input!$D$13,IF(F$8+$A80&gt;=Input!$D$13,1,INDEX(Input!$M$11:$M$136,F$8+$A80)),0)</f>
        <v>1</v>
      </c>
      <c r="G80">
        <f>IF(G$8&lt;Input!$D$13,IF(G$8+$A80&gt;=Input!$D$13,1,INDEX(Input!$M$11:$M$136,G$8+$A80)),0)</f>
        <v>1</v>
      </c>
      <c r="H80">
        <f>IF(H$8&lt;Input!$D$13,IF(H$8+$A80&gt;=Input!$D$13,1,INDEX(Input!$M$11:$M$136,H$8+$A80)),0)</f>
        <v>1</v>
      </c>
      <c r="I80">
        <f>IF(I$8&lt;Input!$D$13,IF(I$8+$A80&gt;=Input!$D$13,1,INDEX(Input!$M$11:$M$136,I$8+$A80)),0)</f>
        <v>1</v>
      </c>
      <c r="J80">
        <f>IF(J$8&lt;Input!$D$13,IF(J$8+$A80&gt;=Input!$D$13,1,INDEX(Input!$M$11:$M$136,J$8+$A80)),0)</f>
        <v>1</v>
      </c>
      <c r="K80">
        <f>IF(K$8&lt;Input!$D$13,IF(K$8+$A80&gt;=Input!$D$13,1,INDEX(Input!$M$11:$M$136,K$8+$A80)),0)</f>
        <v>1</v>
      </c>
      <c r="L80">
        <f>IF(L$8&lt;Input!$D$13,IF(L$8+$A80&gt;=Input!$D$13,1,INDEX(Input!$M$11:$M$136,L$8+$A80)),0)</f>
        <v>1</v>
      </c>
      <c r="M80">
        <f>IF(M$8&lt;Input!$D$13,IF(M$8+$A80&gt;=Input!$D$13,1,INDEX(Input!$M$11:$M$136,M$8+$A80)),0)</f>
        <v>1</v>
      </c>
      <c r="N80">
        <f>IF(N$8&lt;Input!$D$13,IF(N$8+$A80&gt;=Input!$D$13,1,INDEX(Input!$M$11:$M$136,N$8+$A80)),0)</f>
        <v>1</v>
      </c>
      <c r="O80">
        <f>IF(O$8&lt;Input!$D$13,IF(O$8+$A80&gt;=Input!$D$13,1,INDEX(Input!$M$11:$M$136,O$8+$A80)),0)</f>
        <v>1</v>
      </c>
      <c r="P80">
        <f>IF(P$8&lt;Input!$D$13,IF(P$8+$A80&gt;=Input!$D$13,1,INDEX(Input!$M$11:$M$136,P$8+$A80)),0)</f>
        <v>1</v>
      </c>
      <c r="Q80">
        <f>IF(Q$8&lt;Input!$D$13,IF(Q$8+$A80&gt;=Input!$D$13,1,INDEX(Input!$M$11:$M$136,Q$8+$A80)),0)</f>
        <v>1</v>
      </c>
      <c r="R80">
        <f>IF(R$8&lt;Input!$D$13,IF(R$8+$A80&gt;=Input!$D$13,1,INDEX(Input!$M$11:$M$136,R$8+$A80)),0)</f>
        <v>1</v>
      </c>
      <c r="S80">
        <f>IF(S$8&lt;Input!$D$13,IF(S$8+$A80&gt;=Input!$D$13,1,INDEX(Input!$M$11:$M$136,S$8+$A80)),0)</f>
        <v>1</v>
      </c>
      <c r="T80">
        <f>IF(T$8&lt;Input!$D$13,IF(T$8+$A80&gt;=Input!$D$13,1,INDEX(Input!$M$11:$M$136,T$8+$A80)),0)</f>
        <v>1</v>
      </c>
      <c r="U80">
        <f>IF(U$8&lt;Input!$D$13,IF(U$8+$A80&gt;=Input!$D$13,1,INDEX(Input!$M$11:$M$136,U$8+$A80)),0)</f>
        <v>1</v>
      </c>
      <c r="V80">
        <f>IF(V$8&lt;Input!$D$13,IF(V$8+$A80&gt;=Input!$D$13,1,INDEX(Input!$M$11:$M$136,V$8+$A80)),0)</f>
        <v>1</v>
      </c>
      <c r="W80">
        <f>IF(W$8&lt;Input!$D$13,IF(W$8+$A80&gt;=Input!$D$13,1,INDEX(Input!$M$11:$M$136,W$8+$A80)),0)</f>
        <v>1</v>
      </c>
      <c r="X80">
        <f>IF(X$8&lt;Input!$D$13,IF(X$8+$A80&gt;=Input!$D$13,1,INDEX(Input!$M$11:$M$136,X$8+$A80)),0)</f>
        <v>1</v>
      </c>
      <c r="Y80">
        <f>IF(Y$8&lt;Input!$D$13,IF(Y$8+$A80&gt;=Input!$D$13,1,INDEX(Input!$M$11:$M$136,Y$8+$A80)),0)</f>
        <v>1</v>
      </c>
      <c r="Z80">
        <f>IF(Z$8&lt;Input!$D$13,IF(Z$8+$A80&gt;=Input!$D$13,1,INDEX(Input!$M$11:$M$136,Z$8+$A80)),0)</f>
        <v>1</v>
      </c>
      <c r="AA80">
        <f>IF(AA$8&lt;Input!$D$13,IF(AA$8+$A80&gt;=Input!$D$13,1,INDEX(Input!$M$11:$M$136,AA$8+$A80)),0)</f>
        <v>1</v>
      </c>
      <c r="AB80">
        <f>IF(AB$8&lt;Input!$D$13,IF(AB$8+$A80&gt;=Input!$D$13,1,INDEX(Input!$M$11:$M$136,AB$8+$A80)),0)</f>
        <v>1</v>
      </c>
      <c r="AC80">
        <f>IF(AC$8&lt;Input!$D$13,IF(AC$8+$A80&gt;=Input!$D$13,1,INDEX(Input!$M$11:$M$136,AC$8+$A80)),0)</f>
        <v>1</v>
      </c>
      <c r="AD80">
        <f>IF(AD$8&lt;Input!$D$13,IF(AD$8+$A80&gt;=Input!$D$13,1,INDEX(Input!$M$11:$M$136,AD$8+$A80)),0)</f>
        <v>1</v>
      </c>
      <c r="AE80">
        <f>IF(AE$8&lt;Input!$D$13,IF(AE$8+$A80&gt;=Input!$D$13,1,INDEX(Input!$M$11:$M$136,AE$8+$A80)),0)</f>
        <v>1</v>
      </c>
      <c r="AF80">
        <f>IF(AF$8&lt;Input!$D$13,IF(AF$8+$A80&gt;=Input!$D$13,1,INDEX(Input!$M$11:$M$136,AF$8+$A80)),0)</f>
        <v>1</v>
      </c>
      <c r="AG80">
        <f>IF(AG$8&lt;Input!$D$13,IF(AG$8+$A80&gt;=Input!$D$13,1,INDEX(Input!$M$11:$M$136,AG$8+$A80)),0)</f>
        <v>1</v>
      </c>
      <c r="AH80">
        <f>IF(AH$8&lt;Input!$D$13,IF(AH$8+$A80&gt;=Input!$D$13,1,INDEX(Input!$M$11:$M$136,AH$8+$A80)),0)</f>
        <v>1</v>
      </c>
      <c r="AI80">
        <f>IF(AI$8&lt;Input!$D$13,IF(AI$8+$A80&gt;=Input!$D$13,1,INDEX(Input!$M$11:$M$136,AI$8+$A80)),0)</f>
        <v>1</v>
      </c>
      <c r="AJ80">
        <f>IF(AJ$8&lt;Input!$D$13,IF(AJ$8+$A80&gt;=Input!$D$13,1,INDEX(Input!$M$11:$M$136,AJ$8+$A80)),0)</f>
        <v>1</v>
      </c>
      <c r="AK80">
        <f>IF(AK$8&lt;Input!$D$13,IF(AK$8+$A80&gt;=Input!$D$13,1,INDEX(Input!$M$11:$M$136,AK$8+$A80)),0)</f>
        <v>1</v>
      </c>
      <c r="AL80">
        <f>IF(AL$8&lt;Input!$D$13,IF(AL$8+$A80&gt;=Input!$D$13,1,INDEX(Input!$M$11:$M$136,AL$8+$A80)),0)</f>
        <v>1</v>
      </c>
      <c r="AM80">
        <f>IF(AM$8&lt;Input!$D$13,IF(AM$8+$A80&gt;=Input!$D$13,1,INDEX(Input!$M$11:$M$136,AM$8+$A80)),0)</f>
        <v>1</v>
      </c>
      <c r="AN80">
        <f>IF(AN$8&lt;Input!$D$13,IF(AN$8+$A80&gt;=Input!$D$13,1,INDEX(Input!$M$11:$M$136,AN$8+$A80)),0)</f>
        <v>1</v>
      </c>
      <c r="AO80">
        <f>IF(AO$8&lt;Input!$D$13,IF(AO$8+$A80&gt;=Input!$D$13,1,INDEX(Input!$M$11:$M$136,AO$8+$A80)),0)</f>
        <v>0</v>
      </c>
      <c r="AP80">
        <f>IF(AP$8&lt;Input!$D$13,IF(AP$8+$A80&gt;=Input!$D$13,1,INDEX(Input!$M$11:$M$136,AP$8+$A80)),0)</f>
        <v>0</v>
      </c>
      <c r="AQ80">
        <f>IF(AQ$8&lt;Input!$D$13,IF(AQ$8+$A80&gt;=Input!$D$13,1,INDEX(Input!$M$11:$M$136,AQ$8+$A80)),0)</f>
        <v>0</v>
      </c>
      <c r="AR80">
        <f>IF(AR$8&lt;Input!$D$13,IF(AR$8+$A80&gt;=Input!$D$13,1,INDEX(Input!$M$11:$M$136,AR$8+$A80)),0)</f>
        <v>0</v>
      </c>
      <c r="AS80">
        <f>IF(AS$8&lt;Input!$D$13,IF(AS$8+$A80&gt;=Input!$D$13,1,INDEX(Input!$M$11:$M$136,AS$8+$A80)),0)</f>
        <v>0</v>
      </c>
      <c r="AT80">
        <f>IF(AT$8&lt;Input!$D$13,IF(AT$8+$A80&gt;=Input!$D$13,1,INDEX(Input!$M$11:$M$136,AT$8+$A80)),0)</f>
        <v>0</v>
      </c>
      <c r="AU80">
        <f>IF(AU$8&lt;Input!$D$13,IF(AU$8+$A80&gt;=Input!$D$13,1,INDEX(Input!$M$11:$M$136,AU$8+$A80)),0)</f>
        <v>0</v>
      </c>
      <c r="AV80">
        <f>IF(AV$8&lt;Input!$D$13,IF(AV$8+$A80&gt;=Input!$D$13,1,INDEX(Input!$M$11:$M$136,AV$8+$A80)),0)</f>
        <v>0</v>
      </c>
      <c r="AW80">
        <f>IF(AW$8&lt;Input!$D$13,IF(AW$8+$A80&gt;=Input!$D$13,1,INDEX(Input!$M$11:$M$136,AW$8+$A80)),0)</f>
        <v>0</v>
      </c>
      <c r="AX80">
        <f>IF(AX$8&lt;Input!$D$13,IF(AX$8+$A80&gt;=Input!$D$13,1,INDEX(Input!$M$11:$M$136,AX$8+$A80)),0)</f>
        <v>0</v>
      </c>
      <c r="AY80">
        <f>IF(AY$8&lt;Input!$D$13,IF(AY$8+$A80&gt;=Input!$D$13,1,INDEX(Input!$M$11:$M$136,AY$8+$A80)),0)</f>
        <v>0</v>
      </c>
      <c r="AZ80">
        <f>IF(AZ$8&lt;Input!$D$13,IF(AZ$8+$A80&gt;=Input!$D$13,1,INDEX(Input!$M$11:$M$136,AZ$8+$A80)),0)</f>
        <v>0</v>
      </c>
      <c r="BA80">
        <f>IF(BA$8&lt;Input!$D$13,IF(BA$8+$A80&gt;=Input!$D$13,1,INDEX(Input!$M$11:$M$136,BA$8+$A80)),0)</f>
        <v>0</v>
      </c>
      <c r="BB80">
        <f>IF(BB$8&lt;Input!$D$13,IF(BB$8+$A80&gt;=Input!$D$13,1,INDEX(Input!$M$11:$M$136,BB$8+$A80)),0)</f>
        <v>0</v>
      </c>
      <c r="BC80">
        <f>IF(BC$8&lt;Input!$D$13,IF(BC$8+$A80&gt;=Input!$D$13,1,INDEX(Input!$M$11:$M$136,BC$8+$A80)),0)</f>
        <v>0</v>
      </c>
      <c r="BD80">
        <f>IF(BD$8&lt;Input!$D$13,IF(BD$8+$A80&gt;=Input!$D$13,1,INDEX(Input!$M$11:$M$136,BD$8+$A80)),0)</f>
        <v>0</v>
      </c>
      <c r="BE80">
        <f>IF(BE$8&lt;Input!$D$13,IF(BE$8+$A80&gt;=Input!$D$13,1,INDEX(Input!$M$11:$M$136,BE$8+$A80)),0)</f>
        <v>0</v>
      </c>
      <c r="BF80">
        <f>IF(BF$8&lt;Input!$D$13,IF(BF$8+$A80&gt;=Input!$D$13,1,INDEX(Input!$M$11:$M$136,BF$8+$A80)),0)</f>
        <v>0</v>
      </c>
      <c r="BG80">
        <f>IF(BG$8&lt;Input!$D$13,IF(BG$8+$A80&gt;=Input!$D$13,1,INDEX(Input!$M$11:$M$136,BG$8+$A80)),0)</f>
        <v>0</v>
      </c>
      <c r="BH80">
        <f>IF(BH$8&lt;Input!$D$13,IF(BH$8+$A80&gt;=Input!$D$13,1,INDEX(Input!$M$11:$M$136,BH$8+$A80)),0)</f>
        <v>0</v>
      </c>
      <c r="BI80">
        <f>IF(BI$8&lt;Input!$D$13,IF(BI$8+$A80&gt;=Input!$D$13,1,INDEX(Input!$M$11:$M$136,BI$8+$A80)),0)</f>
        <v>0</v>
      </c>
      <c r="BJ80">
        <f>IF(BJ$8&lt;Input!$D$13,IF(BJ$8+$A80&gt;=Input!$D$13,1,INDEX(Input!$M$11:$M$136,BJ$8+$A80)),0)</f>
        <v>0</v>
      </c>
      <c r="BK80">
        <f>IF(BK$8&lt;Input!$D$13,IF(BK$8+$A80&gt;=Input!$D$13,1,INDEX(Input!$M$11:$M$136,BK$8+$A80)),0)</f>
        <v>0</v>
      </c>
      <c r="BL80">
        <f>IF(BL$8&lt;Input!$D$13,IF(BL$8+$A80&gt;=Input!$D$13,1,INDEX(Input!$M$11:$M$136,BL$8+$A80)),0)</f>
        <v>0</v>
      </c>
      <c r="BM80">
        <f>IF(BM$8&lt;Input!$D$13,IF(BM$8+$A80&gt;=Input!$D$13,1,INDEX(Input!$M$11:$M$136,BM$8+$A80)),0)</f>
        <v>0</v>
      </c>
      <c r="BN80">
        <f>IF(BN$8&lt;Input!$D$13,IF(BN$8+$A80&gt;=Input!$D$13,1,INDEX(Input!$M$11:$M$136,BN$8+$A80)),0)</f>
        <v>0</v>
      </c>
    </row>
    <row r="81" spans="1:66">
      <c r="A81">
        <f>Brx!A81</f>
        <v>70</v>
      </c>
      <c r="C81">
        <f>'AL-R'!C81</f>
        <v>2.3996347592056323E-3</v>
      </c>
      <c r="E81">
        <f t="shared" si="4"/>
        <v>90</v>
      </c>
      <c r="F81">
        <f>IF(F$8&lt;Input!$D$13,IF(F$8+$A81&gt;=Input!$D$13,1,INDEX(Input!$M$11:$M$136,F$8+$A81)),0)</f>
        <v>1</v>
      </c>
      <c r="G81">
        <f>IF(G$8&lt;Input!$D$13,IF(G$8+$A81&gt;=Input!$D$13,1,INDEX(Input!$M$11:$M$136,G$8+$A81)),0)</f>
        <v>1</v>
      </c>
      <c r="H81">
        <f>IF(H$8&lt;Input!$D$13,IF(H$8+$A81&gt;=Input!$D$13,1,INDEX(Input!$M$11:$M$136,H$8+$A81)),0)</f>
        <v>1</v>
      </c>
      <c r="I81">
        <f>IF(I$8&lt;Input!$D$13,IF(I$8+$A81&gt;=Input!$D$13,1,INDEX(Input!$M$11:$M$136,I$8+$A81)),0)</f>
        <v>1</v>
      </c>
      <c r="J81">
        <f>IF(J$8&lt;Input!$D$13,IF(J$8+$A81&gt;=Input!$D$13,1,INDEX(Input!$M$11:$M$136,J$8+$A81)),0)</f>
        <v>1</v>
      </c>
      <c r="K81">
        <f>IF(K$8&lt;Input!$D$13,IF(K$8+$A81&gt;=Input!$D$13,1,INDEX(Input!$M$11:$M$136,K$8+$A81)),0)</f>
        <v>1</v>
      </c>
      <c r="L81">
        <f>IF(L$8&lt;Input!$D$13,IF(L$8+$A81&gt;=Input!$D$13,1,INDEX(Input!$M$11:$M$136,L$8+$A81)),0)</f>
        <v>1</v>
      </c>
      <c r="M81">
        <f>IF(M$8&lt;Input!$D$13,IF(M$8+$A81&gt;=Input!$D$13,1,INDEX(Input!$M$11:$M$136,M$8+$A81)),0)</f>
        <v>1</v>
      </c>
      <c r="N81">
        <f>IF(N$8&lt;Input!$D$13,IF(N$8+$A81&gt;=Input!$D$13,1,INDEX(Input!$M$11:$M$136,N$8+$A81)),0)</f>
        <v>1</v>
      </c>
      <c r="O81">
        <f>IF(O$8&lt;Input!$D$13,IF(O$8+$A81&gt;=Input!$D$13,1,INDEX(Input!$M$11:$M$136,O$8+$A81)),0)</f>
        <v>1</v>
      </c>
      <c r="P81">
        <f>IF(P$8&lt;Input!$D$13,IF(P$8+$A81&gt;=Input!$D$13,1,INDEX(Input!$M$11:$M$136,P$8+$A81)),0)</f>
        <v>1</v>
      </c>
      <c r="Q81">
        <f>IF(Q$8&lt;Input!$D$13,IF(Q$8+$A81&gt;=Input!$D$13,1,INDEX(Input!$M$11:$M$136,Q$8+$A81)),0)</f>
        <v>1</v>
      </c>
      <c r="R81">
        <f>IF(R$8&lt;Input!$D$13,IF(R$8+$A81&gt;=Input!$D$13,1,INDEX(Input!$M$11:$M$136,R$8+$A81)),0)</f>
        <v>1</v>
      </c>
      <c r="S81">
        <f>IF(S$8&lt;Input!$D$13,IF(S$8+$A81&gt;=Input!$D$13,1,INDEX(Input!$M$11:$M$136,S$8+$A81)),0)</f>
        <v>1</v>
      </c>
      <c r="T81">
        <f>IF(T$8&lt;Input!$D$13,IF(T$8+$A81&gt;=Input!$D$13,1,INDEX(Input!$M$11:$M$136,T$8+$A81)),0)</f>
        <v>1</v>
      </c>
      <c r="U81">
        <f>IF(U$8&lt;Input!$D$13,IF(U$8+$A81&gt;=Input!$D$13,1,INDEX(Input!$M$11:$M$136,U$8+$A81)),0)</f>
        <v>1</v>
      </c>
      <c r="V81">
        <f>IF(V$8&lt;Input!$D$13,IF(V$8+$A81&gt;=Input!$D$13,1,INDEX(Input!$M$11:$M$136,V$8+$A81)),0)</f>
        <v>1</v>
      </c>
      <c r="W81">
        <f>IF(W$8&lt;Input!$D$13,IF(W$8+$A81&gt;=Input!$D$13,1,INDEX(Input!$M$11:$M$136,W$8+$A81)),0)</f>
        <v>1</v>
      </c>
      <c r="X81">
        <f>IF(X$8&lt;Input!$D$13,IF(X$8+$A81&gt;=Input!$D$13,1,INDEX(Input!$M$11:$M$136,X$8+$A81)),0)</f>
        <v>1</v>
      </c>
      <c r="Y81">
        <f>IF(Y$8&lt;Input!$D$13,IF(Y$8+$A81&gt;=Input!$D$13,1,INDEX(Input!$M$11:$M$136,Y$8+$A81)),0)</f>
        <v>1</v>
      </c>
      <c r="Z81">
        <f>IF(Z$8&lt;Input!$D$13,IF(Z$8+$A81&gt;=Input!$D$13,1,INDEX(Input!$M$11:$M$136,Z$8+$A81)),0)</f>
        <v>1</v>
      </c>
      <c r="AA81">
        <f>IF(AA$8&lt;Input!$D$13,IF(AA$8+$A81&gt;=Input!$D$13,1,INDEX(Input!$M$11:$M$136,AA$8+$A81)),0)</f>
        <v>1</v>
      </c>
      <c r="AB81">
        <f>IF(AB$8&lt;Input!$D$13,IF(AB$8+$A81&gt;=Input!$D$13,1,INDEX(Input!$M$11:$M$136,AB$8+$A81)),0)</f>
        <v>1</v>
      </c>
      <c r="AC81">
        <f>IF(AC$8&lt;Input!$D$13,IF(AC$8+$A81&gt;=Input!$D$13,1,INDEX(Input!$M$11:$M$136,AC$8+$A81)),0)</f>
        <v>1</v>
      </c>
      <c r="AD81">
        <f>IF(AD$8&lt;Input!$D$13,IF(AD$8+$A81&gt;=Input!$D$13,1,INDEX(Input!$M$11:$M$136,AD$8+$A81)),0)</f>
        <v>1</v>
      </c>
      <c r="AE81">
        <f>IF(AE$8&lt;Input!$D$13,IF(AE$8+$A81&gt;=Input!$D$13,1,INDEX(Input!$M$11:$M$136,AE$8+$A81)),0)</f>
        <v>1</v>
      </c>
      <c r="AF81">
        <f>IF(AF$8&lt;Input!$D$13,IF(AF$8+$A81&gt;=Input!$D$13,1,INDEX(Input!$M$11:$M$136,AF$8+$A81)),0)</f>
        <v>1</v>
      </c>
      <c r="AG81">
        <f>IF(AG$8&lt;Input!$D$13,IF(AG$8+$A81&gt;=Input!$D$13,1,INDEX(Input!$M$11:$M$136,AG$8+$A81)),0)</f>
        <v>1</v>
      </c>
      <c r="AH81">
        <f>IF(AH$8&lt;Input!$D$13,IF(AH$8+$A81&gt;=Input!$D$13,1,INDEX(Input!$M$11:$M$136,AH$8+$A81)),0)</f>
        <v>1</v>
      </c>
      <c r="AI81">
        <f>IF(AI$8&lt;Input!$D$13,IF(AI$8+$A81&gt;=Input!$D$13,1,INDEX(Input!$M$11:$M$136,AI$8+$A81)),0)</f>
        <v>1</v>
      </c>
      <c r="AJ81">
        <f>IF(AJ$8&lt;Input!$D$13,IF(AJ$8+$A81&gt;=Input!$D$13,1,INDEX(Input!$M$11:$M$136,AJ$8+$A81)),0)</f>
        <v>1</v>
      </c>
      <c r="AK81">
        <f>IF(AK$8&lt;Input!$D$13,IF(AK$8+$A81&gt;=Input!$D$13,1,INDEX(Input!$M$11:$M$136,AK$8+$A81)),0)</f>
        <v>1</v>
      </c>
      <c r="AL81">
        <f>IF(AL$8&lt;Input!$D$13,IF(AL$8+$A81&gt;=Input!$D$13,1,INDEX(Input!$M$11:$M$136,AL$8+$A81)),0)</f>
        <v>1</v>
      </c>
      <c r="AM81">
        <f>IF(AM$8&lt;Input!$D$13,IF(AM$8+$A81&gt;=Input!$D$13,1,INDEX(Input!$M$11:$M$136,AM$8+$A81)),0)</f>
        <v>1</v>
      </c>
      <c r="AN81">
        <f>IF(AN$8&lt;Input!$D$13,IF(AN$8+$A81&gt;=Input!$D$13,1,INDEX(Input!$M$11:$M$136,AN$8+$A81)),0)</f>
        <v>1</v>
      </c>
      <c r="AO81">
        <f>IF(AO$8&lt;Input!$D$13,IF(AO$8+$A81&gt;=Input!$D$13,1,INDEX(Input!$M$11:$M$136,AO$8+$A81)),0)</f>
        <v>0</v>
      </c>
      <c r="AP81">
        <f>IF(AP$8&lt;Input!$D$13,IF(AP$8+$A81&gt;=Input!$D$13,1,INDEX(Input!$M$11:$M$136,AP$8+$A81)),0)</f>
        <v>0</v>
      </c>
      <c r="AQ81">
        <f>IF(AQ$8&lt;Input!$D$13,IF(AQ$8+$A81&gt;=Input!$D$13,1,INDEX(Input!$M$11:$M$136,AQ$8+$A81)),0)</f>
        <v>0</v>
      </c>
      <c r="AR81">
        <f>IF(AR$8&lt;Input!$D$13,IF(AR$8+$A81&gt;=Input!$D$13,1,INDEX(Input!$M$11:$M$136,AR$8+$A81)),0)</f>
        <v>0</v>
      </c>
      <c r="AS81">
        <f>IF(AS$8&lt;Input!$D$13,IF(AS$8+$A81&gt;=Input!$D$13,1,INDEX(Input!$M$11:$M$136,AS$8+$A81)),0)</f>
        <v>0</v>
      </c>
      <c r="AT81">
        <f>IF(AT$8&lt;Input!$D$13,IF(AT$8+$A81&gt;=Input!$D$13,1,INDEX(Input!$M$11:$M$136,AT$8+$A81)),0)</f>
        <v>0</v>
      </c>
      <c r="AU81">
        <f>IF(AU$8&lt;Input!$D$13,IF(AU$8+$A81&gt;=Input!$D$13,1,INDEX(Input!$M$11:$M$136,AU$8+$A81)),0)</f>
        <v>0</v>
      </c>
      <c r="AV81">
        <f>IF(AV$8&lt;Input!$D$13,IF(AV$8+$A81&gt;=Input!$D$13,1,INDEX(Input!$M$11:$M$136,AV$8+$A81)),0)</f>
        <v>0</v>
      </c>
      <c r="AW81">
        <f>IF(AW$8&lt;Input!$D$13,IF(AW$8+$A81&gt;=Input!$D$13,1,INDEX(Input!$M$11:$M$136,AW$8+$A81)),0)</f>
        <v>0</v>
      </c>
      <c r="AX81">
        <f>IF(AX$8&lt;Input!$D$13,IF(AX$8+$A81&gt;=Input!$D$13,1,INDEX(Input!$M$11:$M$136,AX$8+$A81)),0)</f>
        <v>0</v>
      </c>
      <c r="AY81">
        <f>IF(AY$8&lt;Input!$D$13,IF(AY$8+$A81&gt;=Input!$D$13,1,INDEX(Input!$M$11:$M$136,AY$8+$A81)),0)</f>
        <v>0</v>
      </c>
      <c r="AZ81">
        <f>IF(AZ$8&lt;Input!$D$13,IF(AZ$8+$A81&gt;=Input!$D$13,1,INDEX(Input!$M$11:$M$136,AZ$8+$A81)),0)</f>
        <v>0</v>
      </c>
      <c r="BA81">
        <f>IF(BA$8&lt;Input!$D$13,IF(BA$8+$A81&gt;=Input!$D$13,1,INDEX(Input!$M$11:$M$136,BA$8+$A81)),0)</f>
        <v>0</v>
      </c>
      <c r="BB81">
        <f>IF(BB$8&lt;Input!$D$13,IF(BB$8+$A81&gt;=Input!$D$13,1,INDEX(Input!$M$11:$M$136,BB$8+$A81)),0)</f>
        <v>0</v>
      </c>
      <c r="BC81">
        <f>IF(BC$8&lt;Input!$D$13,IF(BC$8+$A81&gt;=Input!$D$13,1,INDEX(Input!$M$11:$M$136,BC$8+$A81)),0)</f>
        <v>0</v>
      </c>
      <c r="BD81">
        <f>IF(BD$8&lt;Input!$D$13,IF(BD$8+$A81&gt;=Input!$D$13,1,INDEX(Input!$M$11:$M$136,BD$8+$A81)),0)</f>
        <v>0</v>
      </c>
      <c r="BE81">
        <f>IF(BE$8&lt;Input!$D$13,IF(BE$8+$A81&gt;=Input!$D$13,1,INDEX(Input!$M$11:$M$136,BE$8+$A81)),0)</f>
        <v>0</v>
      </c>
      <c r="BF81">
        <f>IF(BF$8&lt;Input!$D$13,IF(BF$8+$A81&gt;=Input!$D$13,1,INDEX(Input!$M$11:$M$136,BF$8+$A81)),0)</f>
        <v>0</v>
      </c>
      <c r="BG81">
        <f>IF(BG$8&lt;Input!$D$13,IF(BG$8+$A81&gt;=Input!$D$13,1,INDEX(Input!$M$11:$M$136,BG$8+$A81)),0)</f>
        <v>0</v>
      </c>
      <c r="BH81">
        <f>IF(BH$8&lt;Input!$D$13,IF(BH$8+$A81&gt;=Input!$D$13,1,INDEX(Input!$M$11:$M$136,BH$8+$A81)),0)</f>
        <v>0</v>
      </c>
      <c r="BI81">
        <f>IF(BI$8&lt;Input!$D$13,IF(BI$8+$A81&gt;=Input!$D$13,1,INDEX(Input!$M$11:$M$136,BI$8+$A81)),0)</f>
        <v>0</v>
      </c>
      <c r="BJ81">
        <f>IF(BJ$8&lt;Input!$D$13,IF(BJ$8+$A81&gt;=Input!$D$13,1,INDEX(Input!$M$11:$M$136,BJ$8+$A81)),0)</f>
        <v>0</v>
      </c>
      <c r="BK81">
        <f>IF(BK$8&lt;Input!$D$13,IF(BK$8+$A81&gt;=Input!$D$13,1,INDEX(Input!$M$11:$M$136,BK$8+$A81)),0)</f>
        <v>0</v>
      </c>
      <c r="BL81">
        <f>IF(BL$8&lt;Input!$D$13,IF(BL$8+$A81&gt;=Input!$D$13,1,INDEX(Input!$M$11:$M$136,BL$8+$A81)),0)</f>
        <v>0</v>
      </c>
      <c r="BM81">
        <f>IF(BM$8&lt;Input!$D$13,IF(BM$8+$A81&gt;=Input!$D$13,1,INDEX(Input!$M$11:$M$136,BM$8+$A81)),0)</f>
        <v>0</v>
      </c>
      <c r="BN81">
        <f>IF(BN$8&lt;Input!$D$13,IF(BN$8+$A81&gt;=Input!$D$13,1,INDEX(Input!$M$11:$M$136,BN$8+$A81)),0)</f>
        <v>0</v>
      </c>
    </row>
    <row r="82" spans="1:66">
      <c r="A82">
        <f>Brx!A82</f>
        <v>71</v>
      </c>
      <c r="C82">
        <f>'AL-R'!C82</f>
        <v>2.2014997790877357E-3</v>
      </c>
      <c r="E82">
        <f t="shared" si="4"/>
        <v>91</v>
      </c>
      <c r="F82">
        <f>IF(F$8&lt;Input!$D$13,IF(F$8+$A82&gt;=Input!$D$13,1,INDEX(Input!$M$11:$M$136,F$8+$A82)),0)</f>
        <v>1</v>
      </c>
      <c r="G82">
        <f>IF(G$8&lt;Input!$D$13,IF(G$8+$A82&gt;=Input!$D$13,1,INDEX(Input!$M$11:$M$136,G$8+$A82)),0)</f>
        <v>1</v>
      </c>
      <c r="H82">
        <f>IF(H$8&lt;Input!$D$13,IF(H$8+$A82&gt;=Input!$D$13,1,INDEX(Input!$M$11:$M$136,H$8+$A82)),0)</f>
        <v>1</v>
      </c>
      <c r="I82">
        <f>IF(I$8&lt;Input!$D$13,IF(I$8+$A82&gt;=Input!$D$13,1,INDEX(Input!$M$11:$M$136,I$8+$A82)),0)</f>
        <v>1</v>
      </c>
      <c r="J82">
        <f>IF(J$8&lt;Input!$D$13,IF(J$8+$A82&gt;=Input!$D$13,1,INDEX(Input!$M$11:$M$136,J$8+$A82)),0)</f>
        <v>1</v>
      </c>
      <c r="K82">
        <f>IF(K$8&lt;Input!$D$13,IF(K$8+$A82&gt;=Input!$D$13,1,INDEX(Input!$M$11:$M$136,K$8+$A82)),0)</f>
        <v>1</v>
      </c>
      <c r="L82">
        <f>IF(L$8&lt;Input!$D$13,IF(L$8+$A82&gt;=Input!$D$13,1,INDEX(Input!$M$11:$M$136,L$8+$A82)),0)</f>
        <v>1</v>
      </c>
      <c r="M82">
        <f>IF(M$8&lt;Input!$D$13,IF(M$8+$A82&gt;=Input!$D$13,1,INDEX(Input!$M$11:$M$136,M$8+$A82)),0)</f>
        <v>1</v>
      </c>
      <c r="N82">
        <f>IF(N$8&lt;Input!$D$13,IF(N$8+$A82&gt;=Input!$D$13,1,INDEX(Input!$M$11:$M$136,N$8+$A82)),0)</f>
        <v>1</v>
      </c>
      <c r="O82">
        <f>IF(O$8&lt;Input!$D$13,IF(O$8+$A82&gt;=Input!$D$13,1,INDEX(Input!$M$11:$M$136,O$8+$A82)),0)</f>
        <v>1</v>
      </c>
      <c r="P82">
        <f>IF(P$8&lt;Input!$D$13,IF(P$8+$A82&gt;=Input!$D$13,1,INDEX(Input!$M$11:$M$136,P$8+$A82)),0)</f>
        <v>1</v>
      </c>
      <c r="Q82">
        <f>IF(Q$8&lt;Input!$D$13,IF(Q$8+$A82&gt;=Input!$D$13,1,INDEX(Input!$M$11:$M$136,Q$8+$A82)),0)</f>
        <v>1</v>
      </c>
      <c r="R82">
        <f>IF(R$8&lt;Input!$D$13,IF(R$8+$A82&gt;=Input!$D$13,1,INDEX(Input!$M$11:$M$136,R$8+$A82)),0)</f>
        <v>1</v>
      </c>
      <c r="S82">
        <f>IF(S$8&lt;Input!$D$13,IF(S$8+$A82&gt;=Input!$D$13,1,INDEX(Input!$M$11:$M$136,S$8+$A82)),0)</f>
        <v>1</v>
      </c>
      <c r="T82">
        <f>IF(T$8&lt;Input!$D$13,IF(T$8+$A82&gt;=Input!$D$13,1,INDEX(Input!$M$11:$M$136,T$8+$A82)),0)</f>
        <v>1</v>
      </c>
      <c r="U82">
        <f>IF(U$8&lt;Input!$D$13,IF(U$8+$A82&gt;=Input!$D$13,1,INDEX(Input!$M$11:$M$136,U$8+$A82)),0)</f>
        <v>1</v>
      </c>
      <c r="V82">
        <f>IF(V$8&lt;Input!$D$13,IF(V$8+$A82&gt;=Input!$D$13,1,INDEX(Input!$M$11:$M$136,V$8+$A82)),0)</f>
        <v>1</v>
      </c>
      <c r="W82">
        <f>IF(W$8&lt;Input!$D$13,IF(W$8+$A82&gt;=Input!$D$13,1,INDEX(Input!$M$11:$M$136,W$8+$A82)),0)</f>
        <v>1</v>
      </c>
      <c r="X82">
        <f>IF(X$8&lt;Input!$D$13,IF(X$8+$A82&gt;=Input!$D$13,1,INDEX(Input!$M$11:$M$136,X$8+$A82)),0)</f>
        <v>1</v>
      </c>
      <c r="Y82">
        <f>IF(Y$8&lt;Input!$D$13,IF(Y$8+$A82&gt;=Input!$D$13,1,INDEX(Input!$M$11:$M$136,Y$8+$A82)),0)</f>
        <v>1</v>
      </c>
      <c r="Z82">
        <f>IF(Z$8&lt;Input!$D$13,IF(Z$8+$A82&gt;=Input!$D$13,1,INDEX(Input!$M$11:$M$136,Z$8+$A82)),0)</f>
        <v>1</v>
      </c>
      <c r="AA82">
        <f>IF(AA$8&lt;Input!$D$13,IF(AA$8+$A82&gt;=Input!$D$13,1,INDEX(Input!$M$11:$M$136,AA$8+$A82)),0)</f>
        <v>1</v>
      </c>
      <c r="AB82">
        <f>IF(AB$8&lt;Input!$D$13,IF(AB$8+$A82&gt;=Input!$D$13,1,INDEX(Input!$M$11:$M$136,AB$8+$A82)),0)</f>
        <v>1</v>
      </c>
      <c r="AC82">
        <f>IF(AC$8&lt;Input!$D$13,IF(AC$8+$A82&gt;=Input!$D$13,1,INDEX(Input!$M$11:$M$136,AC$8+$A82)),0)</f>
        <v>1</v>
      </c>
      <c r="AD82">
        <f>IF(AD$8&lt;Input!$D$13,IF(AD$8+$A82&gt;=Input!$D$13,1,INDEX(Input!$M$11:$M$136,AD$8+$A82)),0)</f>
        <v>1</v>
      </c>
      <c r="AE82">
        <f>IF(AE$8&lt;Input!$D$13,IF(AE$8+$A82&gt;=Input!$D$13,1,INDEX(Input!$M$11:$M$136,AE$8+$A82)),0)</f>
        <v>1</v>
      </c>
      <c r="AF82">
        <f>IF(AF$8&lt;Input!$D$13,IF(AF$8+$A82&gt;=Input!$D$13,1,INDEX(Input!$M$11:$M$136,AF$8+$A82)),0)</f>
        <v>1</v>
      </c>
      <c r="AG82">
        <f>IF(AG$8&lt;Input!$D$13,IF(AG$8+$A82&gt;=Input!$D$13,1,INDEX(Input!$M$11:$M$136,AG$8+$A82)),0)</f>
        <v>1</v>
      </c>
      <c r="AH82">
        <f>IF(AH$8&lt;Input!$D$13,IF(AH$8+$A82&gt;=Input!$D$13,1,INDEX(Input!$M$11:$M$136,AH$8+$A82)),0)</f>
        <v>1</v>
      </c>
      <c r="AI82">
        <f>IF(AI$8&lt;Input!$D$13,IF(AI$8+$A82&gt;=Input!$D$13,1,INDEX(Input!$M$11:$M$136,AI$8+$A82)),0)</f>
        <v>1</v>
      </c>
      <c r="AJ82">
        <f>IF(AJ$8&lt;Input!$D$13,IF(AJ$8+$A82&gt;=Input!$D$13,1,INDEX(Input!$M$11:$M$136,AJ$8+$A82)),0)</f>
        <v>1</v>
      </c>
      <c r="AK82">
        <f>IF(AK$8&lt;Input!$D$13,IF(AK$8+$A82&gt;=Input!$D$13,1,INDEX(Input!$M$11:$M$136,AK$8+$A82)),0)</f>
        <v>1</v>
      </c>
      <c r="AL82">
        <f>IF(AL$8&lt;Input!$D$13,IF(AL$8+$A82&gt;=Input!$D$13,1,INDEX(Input!$M$11:$M$136,AL$8+$A82)),0)</f>
        <v>1</v>
      </c>
      <c r="AM82">
        <f>IF(AM$8&lt;Input!$D$13,IF(AM$8+$A82&gt;=Input!$D$13,1,INDEX(Input!$M$11:$M$136,AM$8+$A82)),0)</f>
        <v>1</v>
      </c>
      <c r="AN82">
        <f>IF(AN$8&lt;Input!$D$13,IF(AN$8+$A82&gt;=Input!$D$13,1,INDEX(Input!$M$11:$M$136,AN$8+$A82)),0)</f>
        <v>1</v>
      </c>
      <c r="AO82">
        <f>IF(AO$8&lt;Input!$D$13,IF(AO$8+$A82&gt;=Input!$D$13,1,INDEX(Input!$M$11:$M$136,AO$8+$A82)),0)</f>
        <v>0</v>
      </c>
      <c r="AP82">
        <f>IF(AP$8&lt;Input!$D$13,IF(AP$8+$A82&gt;=Input!$D$13,1,INDEX(Input!$M$11:$M$136,AP$8+$A82)),0)</f>
        <v>0</v>
      </c>
      <c r="AQ82">
        <f>IF(AQ$8&lt;Input!$D$13,IF(AQ$8+$A82&gt;=Input!$D$13,1,INDEX(Input!$M$11:$M$136,AQ$8+$A82)),0)</f>
        <v>0</v>
      </c>
      <c r="AR82">
        <f>IF(AR$8&lt;Input!$D$13,IF(AR$8+$A82&gt;=Input!$D$13,1,INDEX(Input!$M$11:$M$136,AR$8+$A82)),0)</f>
        <v>0</v>
      </c>
      <c r="AS82">
        <f>IF(AS$8&lt;Input!$D$13,IF(AS$8+$A82&gt;=Input!$D$13,1,INDEX(Input!$M$11:$M$136,AS$8+$A82)),0)</f>
        <v>0</v>
      </c>
      <c r="AT82">
        <f>IF(AT$8&lt;Input!$D$13,IF(AT$8+$A82&gt;=Input!$D$13,1,INDEX(Input!$M$11:$M$136,AT$8+$A82)),0)</f>
        <v>0</v>
      </c>
      <c r="AU82">
        <f>IF(AU$8&lt;Input!$D$13,IF(AU$8+$A82&gt;=Input!$D$13,1,INDEX(Input!$M$11:$M$136,AU$8+$A82)),0)</f>
        <v>0</v>
      </c>
      <c r="AV82">
        <f>IF(AV$8&lt;Input!$D$13,IF(AV$8+$A82&gt;=Input!$D$13,1,INDEX(Input!$M$11:$M$136,AV$8+$A82)),0)</f>
        <v>0</v>
      </c>
      <c r="AW82">
        <f>IF(AW$8&lt;Input!$D$13,IF(AW$8+$A82&gt;=Input!$D$13,1,INDEX(Input!$M$11:$M$136,AW$8+$A82)),0)</f>
        <v>0</v>
      </c>
      <c r="AX82">
        <f>IF(AX$8&lt;Input!$D$13,IF(AX$8+$A82&gt;=Input!$D$13,1,INDEX(Input!$M$11:$M$136,AX$8+$A82)),0)</f>
        <v>0</v>
      </c>
      <c r="AY82">
        <f>IF(AY$8&lt;Input!$D$13,IF(AY$8+$A82&gt;=Input!$D$13,1,INDEX(Input!$M$11:$M$136,AY$8+$A82)),0)</f>
        <v>0</v>
      </c>
      <c r="AZ82">
        <f>IF(AZ$8&lt;Input!$D$13,IF(AZ$8+$A82&gt;=Input!$D$13,1,INDEX(Input!$M$11:$M$136,AZ$8+$A82)),0)</f>
        <v>0</v>
      </c>
      <c r="BA82">
        <f>IF(BA$8&lt;Input!$D$13,IF(BA$8+$A82&gt;=Input!$D$13,1,INDEX(Input!$M$11:$M$136,BA$8+$A82)),0)</f>
        <v>0</v>
      </c>
      <c r="BB82">
        <f>IF(BB$8&lt;Input!$D$13,IF(BB$8+$A82&gt;=Input!$D$13,1,INDEX(Input!$M$11:$M$136,BB$8+$A82)),0)</f>
        <v>0</v>
      </c>
      <c r="BC82">
        <f>IF(BC$8&lt;Input!$D$13,IF(BC$8+$A82&gt;=Input!$D$13,1,INDEX(Input!$M$11:$M$136,BC$8+$A82)),0)</f>
        <v>0</v>
      </c>
      <c r="BD82">
        <f>IF(BD$8&lt;Input!$D$13,IF(BD$8+$A82&gt;=Input!$D$13,1,INDEX(Input!$M$11:$M$136,BD$8+$A82)),0)</f>
        <v>0</v>
      </c>
      <c r="BE82">
        <f>IF(BE$8&lt;Input!$D$13,IF(BE$8+$A82&gt;=Input!$D$13,1,INDEX(Input!$M$11:$M$136,BE$8+$A82)),0)</f>
        <v>0</v>
      </c>
      <c r="BF82">
        <f>IF(BF$8&lt;Input!$D$13,IF(BF$8+$A82&gt;=Input!$D$13,1,INDEX(Input!$M$11:$M$136,BF$8+$A82)),0)</f>
        <v>0</v>
      </c>
      <c r="BG82">
        <f>IF(BG$8&lt;Input!$D$13,IF(BG$8+$A82&gt;=Input!$D$13,1,INDEX(Input!$M$11:$M$136,BG$8+$A82)),0)</f>
        <v>0</v>
      </c>
      <c r="BH82">
        <f>IF(BH$8&lt;Input!$D$13,IF(BH$8+$A82&gt;=Input!$D$13,1,INDEX(Input!$M$11:$M$136,BH$8+$A82)),0)</f>
        <v>0</v>
      </c>
      <c r="BI82">
        <f>IF(BI$8&lt;Input!$D$13,IF(BI$8+$A82&gt;=Input!$D$13,1,INDEX(Input!$M$11:$M$136,BI$8+$A82)),0)</f>
        <v>0</v>
      </c>
      <c r="BJ82">
        <f>IF(BJ$8&lt;Input!$D$13,IF(BJ$8+$A82&gt;=Input!$D$13,1,INDEX(Input!$M$11:$M$136,BJ$8+$A82)),0)</f>
        <v>0</v>
      </c>
      <c r="BK82">
        <f>IF(BK$8&lt;Input!$D$13,IF(BK$8+$A82&gt;=Input!$D$13,1,INDEX(Input!$M$11:$M$136,BK$8+$A82)),0)</f>
        <v>0</v>
      </c>
      <c r="BL82">
        <f>IF(BL$8&lt;Input!$D$13,IF(BL$8+$A82&gt;=Input!$D$13,1,INDEX(Input!$M$11:$M$136,BL$8+$A82)),0)</f>
        <v>0</v>
      </c>
      <c r="BM82">
        <f>IF(BM$8&lt;Input!$D$13,IF(BM$8+$A82&gt;=Input!$D$13,1,INDEX(Input!$M$11:$M$136,BM$8+$A82)),0)</f>
        <v>0</v>
      </c>
      <c r="BN82">
        <f>IF(BN$8&lt;Input!$D$13,IF(BN$8+$A82&gt;=Input!$D$13,1,INDEX(Input!$M$11:$M$136,BN$8+$A82)),0)</f>
        <v>0</v>
      </c>
    </row>
    <row r="83" spans="1:66">
      <c r="A83">
        <f>Brx!A83</f>
        <v>72</v>
      </c>
      <c r="C83">
        <f>'AL-R'!C83</f>
        <v>2.0197245679703995E-3</v>
      </c>
      <c r="E83">
        <f t="shared" si="4"/>
        <v>92</v>
      </c>
      <c r="F83">
        <f>IF(F$8&lt;Input!$D$13,IF(F$8+$A83&gt;=Input!$D$13,1,INDEX(Input!$M$11:$M$136,F$8+$A83)),0)</f>
        <v>1</v>
      </c>
      <c r="G83">
        <f>IF(G$8&lt;Input!$D$13,IF(G$8+$A83&gt;=Input!$D$13,1,INDEX(Input!$M$11:$M$136,G$8+$A83)),0)</f>
        <v>1</v>
      </c>
      <c r="H83">
        <f>IF(H$8&lt;Input!$D$13,IF(H$8+$A83&gt;=Input!$D$13,1,INDEX(Input!$M$11:$M$136,H$8+$A83)),0)</f>
        <v>1</v>
      </c>
      <c r="I83">
        <f>IF(I$8&lt;Input!$D$13,IF(I$8+$A83&gt;=Input!$D$13,1,INDEX(Input!$M$11:$M$136,I$8+$A83)),0)</f>
        <v>1</v>
      </c>
      <c r="J83">
        <f>IF(J$8&lt;Input!$D$13,IF(J$8+$A83&gt;=Input!$D$13,1,INDEX(Input!$M$11:$M$136,J$8+$A83)),0)</f>
        <v>1</v>
      </c>
      <c r="K83">
        <f>IF(K$8&lt;Input!$D$13,IF(K$8+$A83&gt;=Input!$D$13,1,INDEX(Input!$M$11:$M$136,K$8+$A83)),0)</f>
        <v>1</v>
      </c>
      <c r="L83">
        <f>IF(L$8&lt;Input!$D$13,IF(L$8+$A83&gt;=Input!$D$13,1,INDEX(Input!$M$11:$M$136,L$8+$A83)),0)</f>
        <v>1</v>
      </c>
      <c r="M83">
        <f>IF(M$8&lt;Input!$D$13,IF(M$8+$A83&gt;=Input!$D$13,1,INDEX(Input!$M$11:$M$136,M$8+$A83)),0)</f>
        <v>1</v>
      </c>
      <c r="N83">
        <f>IF(N$8&lt;Input!$D$13,IF(N$8+$A83&gt;=Input!$D$13,1,INDEX(Input!$M$11:$M$136,N$8+$A83)),0)</f>
        <v>1</v>
      </c>
      <c r="O83">
        <f>IF(O$8&lt;Input!$D$13,IF(O$8+$A83&gt;=Input!$D$13,1,INDEX(Input!$M$11:$M$136,O$8+$A83)),0)</f>
        <v>1</v>
      </c>
      <c r="P83">
        <f>IF(P$8&lt;Input!$D$13,IF(P$8+$A83&gt;=Input!$D$13,1,INDEX(Input!$M$11:$M$136,P$8+$A83)),0)</f>
        <v>1</v>
      </c>
      <c r="Q83">
        <f>IF(Q$8&lt;Input!$D$13,IF(Q$8+$A83&gt;=Input!$D$13,1,INDEX(Input!$M$11:$M$136,Q$8+$A83)),0)</f>
        <v>1</v>
      </c>
      <c r="R83">
        <f>IF(R$8&lt;Input!$D$13,IF(R$8+$A83&gt;=Input!$D$13,1,INDEX(Input!$M$11:$M$136,R$8+$A83)),0)</f>
        <v>1</v>
      </c>
      <c r="S83">
        <f>IF(S$8&lt;Input!$D$13,IF(S$8+$A83&gt;=Input!$D$13,1,INDEX(Input!$M$11:$M$136,S$8+$A83)),0)</f>
        <v>1</v>
      </c>
      <c r="T83">
        <f>IF(T$8&lt;Input!$D$13,IF(T$8+$A83&gt;=Input!$D$13,1,INDEX(Input!$M$11:$M$136,T$8+$A83)),0)</f>
        <v>1</v>
      </c>
      <c r="U83">
        <f>IF(U$8&lt;Input!$D$13,IF(U$8+$A83&gt;=Input!$D$13,1,INDEX(Input!$M$11:$M$136,U$8+$A83)),0)</f>
        <v>1</v>
      </c>
      <c r="V83">
        <f>IF(V$8&lt;Input!$D$13,IF(V$8+$A83&gt;=Input!$D$13,1,INDEX(Input!$M$11:$M$136,V$8+$A83)),0)</f>
        <v>1</v>
      </c>
      <c r="W83">
        <f>IF(W$8&lt;Input!$D$13,IF(W$8+$A83&gt;=Input!$D$13,1,INDEX(Input!$M$11:$M$136,W$8+$A83)),0)</f>
        <v>1</v>
      </c>
      <c r="X83">
        <f>IF(X$8&lt;Input!$D$13,IF(X$8+$A83&gt;=Input!$D$13,1,INDEX(Input!$M$11:$M$136,X$8+$A83)),0)</f>
        <v>1</v>
      </c>
      <c r="Y83">
        <f>IF(Y$8&lt;Input!$D$13,IF(Y$8+$A83&gt;=Input!$D$13,1,INDEX(Input!$M$11:$M$136,Y$8+$A83)),0)</f>
        <v>1</v>
      </c>
      <c r="Z83">
        <f>IF(Z$8&lt;Input!$D$13,IF(Z$8+$A83&gt;=Input!$D$13,1,INDEX(Input!$M$11:$M$136,Z$8+$A83)),0)</f>
        <v>1</v>
      </c>
      <c r="AA83">
        <f>IF(AA$8&lt;Input!$D$13,IF(AA$8+$A83&gt;=Input!$D$13,1,INDEX(Input!$M$11:$M$136,AA$8+$A83)),0)</f>
        <v>1</v>
      </c>
      <c r="AB83">
        <f>IF(AB$8&lt;Input!$D$13,IF(AB$8+$A83&gt;=Input!$D$13,1,INDEX(Input!$M$11:$M$136,AB$8+$A83)),0)</f>
        <v>1</v>
      </c>
      <c r="AC83">
        <f>IF(AC$8&lt;Input!$D$13,IF(AC$8+$A83&gt;=Input!$D$13,1,INDEX(Input!$M$11:$M$136,AC$8+$A83)),0)</f>
        <v>1</v>
      </c>
      <c r="AD83">
        <f>IF(AD$8&lt;Input!$D$13,IF(AD$8+$A83&gt;=Input!$D$13,1,INDEX(Input!$M$11:$M$136,AD$8+$A83)),0)</f>
        <v>1</v>
      </c>
      <c r="AE83">
        <f>IF(AE$8&lt;Input!$D$13,IF(AE$8+$A83&gt;=Input!$D$13,1,INDEX(Input!$M$11:$M$136,AE$8+$A83)),0)</f>
        <v>1</v>
      </c>
      <c r="AF83">
        <f>IF(AF$8&lt;Input!$D$13,IF(AF$8+$A83&gt;=Input!$D$13,1,INDEX(Input!$M$11:$M$136,AF$8+$A83)),0)</f>
        <v>1</v>
      </c>
      <c r="AG83">
        <f>IF(AG$8&lt;Input!$D$13,IF(AG$8+$A83&gt;=Input!$D$13,1,INDEX(Input!$M$11:$M$136,AG$8+$A83)),0)</f>
        <v>1</v>
      </c>
      <c r="AH83">
        <f>IF(AH$8&lt;Input!$D$13,IF(AH$8+$A83&gt;=Input!$D$13,1,INDEX(Input!$M$11:$M$136,AH$8+$A83)),0)</f>
        <v>1</v>
      </c>
      <c r="AI83">
        <f>IF(AI$8&lt;Input!$D$13,IF(AI$8+$A83&gt;=Input!$D$13,1,INDEX(Input!$M$11:$M$136,AI$8+$A83)),0)</f>
        <v>1</v>
      </c>
      <c r="AJ83">
        <f>IF(AJ$8&lt;Input!$D$13,IF(AJ$8+$A83&gt;=Input!$D$13,1,INDEX(Input!$M$11:$M$136,AJ$8+$A83)),0)</f>
        <v>1</v>
      </c>
      <c r="AK83">
        <f>IF(AK$8&lt;Input!$D$13,IF(AK$8+$A83&gt;=Input!$D$13,1,INDEX(Input!$M$11:$M$136,AK$8+$A83)),0)</f>
        <v>1</v>
      </c>
      <c r="AL83">
        <f>IF(AL$8&lt;Input!$D$13,IF(AL$8+$A83&gt;=Input!$D$13,1,INDEX(Input!$M$11:$M$136,AL$8+$A83)),0)</f>
        <v>1</v>
      </c>
      <c r="AM83">
        <f>IF(AM$8&lt;Input!$D$13,IF(AM$8+$A83&gt;=Input!$D$13,1,INDEX(Input!$M$11:$M$136,AM$8+$A83)),0)</f>
        <v>1</v>
      </c>
      <c r="AN83">
        <f>IF(AN$8&lt;Input!$D$13,IF(AN$8+$A83&gt;=Input!$D$13,1,INDEX(Input!$M$11:$M$136,AN$8+$A83)),0)</f>
        <v>1</v>
      </c>
      <c r="AO83">
        <f>IF(AO$8&lt;Input!$D$13,IF(AO$8+$A83&gt;=Input!$D$13,1,INDEX(Input!$M$11:$M$136,AO$8+$A83)),0)</f>
        <v>0</v>
      </c>
      <c r="AP83">
        <f>IF(AP$8&lt;Input!$D$13,IF(AP$8+$A83&gt;=Input!$D$13,1,INDEX(Input!$M$11:$M$136,AP$8+$A83)),0)</f>
        <v>0</v>
      </c>
      <c r="AQ83">
        <f>IF(AQ$8&lt;Input!$D$13,IF(AQ$8+$A83&gt;=Input!$D$13,1,INDEX(Input!$M$11:$M$136,AQ$8+$A83)),0)</f>
        <v>0</v>
      </c>
      <c r="AR83">
        <f>IF(AR$8&lt;Input!$D$13,IF(AR$8+$A83&gt;=Input!$D$13,1,INDEX(Input!$M$11:$M$136,AR$8+$A83)),0)</f>
        <v>0</v>
      </c>
      <c r="AS83">
        <f>IF(AS$8&lt;Input!$D$13,IF(AS$8+$A83&gt;=Input!$D$13,1,INDEX(Input!$M$11:$M$136,AS$8+$A83)),0)</f>
        <v>0</v>
      </c>
      <c r="AT83">
        <f>IF(AT$8&lt;Input!$D$13,IF(AT$8+$A83&gt;=Input!$D$13,1,INDEX(Input!$M$11:$M$136,AT$8+$A83)),0)</f>
        <v>0</v>
      </c>
      <c r="AU83">
        <f>IF(AU$8&lt;Input!$D$13,IF(AU$8+$A83&gt;=Input!$D$13,1,INDEX(Input!$M$11:$M$136,AU$8+$A83)),0)</f>
        <v>0</v>
      </c>
      <c r="AV83">
        <f>IF(AV$8&lt;Input!$D$13,IF(AV$8+$A83&gt;=Input!$D$13,1,INDEX(Input!$M$11:$M$136,AV$8+$A83)),0)</f>
        <v>0</v>
      </c>
      <c r="AW83">
        <f>IF(AW$8&lt;Input!$D$13,IF(AW$8+$A83&gt;=Input!$D$13,1,INDEX(Input!$M$11:$M$136,AW$8+$A83)),0)</f>
        <v>0</v>
      </c>
      <c r="AX83">
        <f>IF(AX$8&lt;Input!$D$13,IF(AX$8+$A83&gt;=Input!$D$13,1,INDEX(Input!$M$11:$M$136,AX$8+$A83)),0)</f>
        <v>0</v>
      </c>
      <c r="AY83">
        <f>IF(AY$8&lt;Input!$D$13,IF(AY$8+$A83&gt;=Input!$D$13,1,INDEX(Input!$M$11:$M$136,AY$8+$A83)),0)</f>
        <v>0</v>
      </c>
      <c r="AZ83">
        <f>IF(AZ$8&lt;Input!$D$13,IF(AZ$8+$A83&gt;=Input!$D$13,1,INDEX(Input!$M$11:$M$136,AZ$8+$A83)),0)</f>
        <v>0</v>
      </c>
      <c r="BA83">
        <f>IF(BA$8&lt;Input!$D$13,IF(BA$8+$A83&gt;=Input!$D$13,1,INDEX(Input!$M$11:$M$136,BA$8+$A83)),0)</f>
        <v>0</v>
      </c>
      <c r="BB83">
        <f>IF(BB$8&lt;Input!$D$13,IF(BB$8+$A83&gt;=Input!$D$13,1,INDEX(Input!$M$11:$M$136,BB$8+$A83)),0)</f>
        <v>0</v>
      </c>
      <c r="BC83">
        <f>IF(BC$8&lt;Input!$D$13,IF(BC$8+$A83&gt;=Input!$D$13,1,INDEX(Input!$M$11:$M$136,BC$8+$A83)),0)</f>
        <v>0</v>
      </c>
      <c r="BD83">
        <f>IF(BD$8&lt;Input!$D$13,IF(BD$8+$A83&gt;=Input!$D$13,1,INDEX(Input!$M$11:$M$136,BD$8+$A83)),0)</f>
        <v>0</v>
      </c>
      <c r="BE83">
        <f>IF(BE$8&lt;Input!$D$13,IF(BE$8+$A83&gt;=Input!$D$13,1,INDEX(Input!$M$11:$M$136,BE$8+$A83)),0)</f>
        <v>0</v>
      </c>
      <c r="BF83">
        <f>IF(BF$8&lt;Input!$D$13,IF(BF$8+$A83&gt;=Input!$D$13,1,INDEX(Input!$M$11:$M$136,BF$8+$A83)),0)</f>
        <v>0</v>
      </c>
      <c r="BG83">
        <f>IF(BG$8&lt;Input!$D$13,IF(BG$8+$A83&gt;=Input!$D$13,1,INDEX(Input!$M$11:$M$136,BG$8+$A83)),0)</f>
        <v>0</v>
      </c>
      <c r="BH83">
        <f>IF(BH$8&lt;Input!$D$13,IF(BH$8+$A83&gt;=Input!$D$13,1,INDEX(Input!$M$11:$M$136,BH$8+$A83)),0)</f>
        <v>0</v>
      </c>
      <c r="BI83">
        <f>IF(BI$8&lt;Input!$D$13,IF(BI$8+$A83&gt;=Input!$D$13,1,INDEX(Input!$M$11:$M$136,BI$8+$A83)),0)</f>
        <v>0</v>
      </c>
      <c r="BJ83">
        <f>IF(BJ$8&lt;Input!$D$13,IF(BJ$8+$A83&gt;=Input!$D$13,1,INDEX(Input!$M$11:$M$136,BJ$8+$A83)),0)</f>
        <v>0</v>
      </c>
      <c r="BK83">
        <f>IF(BK$8&lt;Input!$D$13,IF(BK$8+$A83&gt;=Input!$D$13,1,INDEX(Input!$M$11:$M$136,BK$8+$A83)),0)</f>
        <v>0</v>
      </c>
      <c r="BL83">
        <f>IF(BL$8&lt;Input!$D$13,IF(BL$8+$A83&gt;=Input!$D$13,1,INDEX(Input!$M$11:$M$136,BL$8+$A83)),0)</f>
        <v>0</v>
      </c>
      <c r="BM83">
        <f>IF(BM$8&lt;Input!$D$13,IF(BM$8+$A83&gt;=Input!$D$13,1,INDEX(Input!$M$11:$M$136,BM$8+$A83)),0)</f>
        <v>0</v>
      </c>
      <c r="BN83">
        <f>IF(BN$8&lt;Input!$D$13,IF(BN$8+$A83&gt;=Input!$D$13,1,INDEX(Input!$M$11:$M$136,BN$8+$A83)),0)</f>
        <v>0</v>
      </c>
    </row>
    <row r="84" spans="1:66">
      <c r="A84">
        <f>Brx!A84</f>
        <v>73</v>
      </c>
      <c r="C84">
        <f>'AL-R'!C84</f>
        <v>1.8529583192388986E-3</v>
      </c>
      <c r="E84">
        <f t="shared" si="4"/>
        <v>93</v>
      </c>
      <c r="F84">
        <f>IF(F$8&lt;Input!$D$13,IF(F$8+$A84&gt;=Input!$D$13,1,INDEX(Input!$M$11:$M$136,F$8+$A84)),0)</f>
        <v>1</v>
      </c>
      <c r="G84">
        <f>IF(G$8&lt;Input!$D$13,IF(G$8+$A84&gt;=Input!$D$13,1,INDEX(Input!$M$11:$M$136,G$8+$A84)),0)</f>
        <v>1</v>
      </c>
      <c r="H84">
        <f>IF(H$8&lt;Input!$D$13,IF(H$8+$A84&gt;=Input!$D$13,1,INDEX(Input!$M$11:$M$136,H$8+$A84)),0)</f>
        <v>1</v>
      </c>
      <c r="I84">
        <f>IF(I$8&lt;Input!$D$13,IF(I$8+$A84&gt;=Input!$D$13,1,INDEX(Input!$M$11:$M$136,I$8+$A84)),0)</f>
        <v>1</v>
      </c>
      <c r="J84">
        <f>IF(J$8&lt;Input!$D$13,IF(J$8+$A84&gt;=Input!$D$13,1,INDEX(Input!$M$11:$M$136,J$8+$A84)),0)</f>
        <v>1</v>
      </c>
      <c r="K84">
        <f>IF(K$8&lt;Input!$D$13,IF(K$8+$A84&gt;=Input!$D$13,1,INDEX(Input!$M$11:$M$136,K$8+$A84)),0)</f>
        <v>1</v>
      </c>
      <c r="L84">
        <f>IF(L$8&lt;Input!$D$13,IF(L$8+$A84&gt;=Input!$D$13,1,INDEX(Input!$M$11:$M$136,L$8+$A84)),0)</f>
        <v>1</v>
      </c>
      <c r="M84">
        <f>IF(M$8&lt;Input!$D$13,IF(M$8+$A84&gt;=Input!$D$13,1,INDEX(Input!$M$11:$M$136,M$8+$A84)),0)</f>
        <v>1</v>
      </c>
      <c r="N84">
        <f>IF(N$8&lt;Input!$D$13,IF(N$8+$A84&gt;=Input!$D$13,1,INDEX(Input!$M$11:$M$136,N$8+$A84)),0)</f>
        <v>1</v>
      </c>
      <c r="O84">
        <f>IF(O$8&lt;Input!$D$13,IF(O$8+$A84&gt;=Input!$D$13,1,INDEX(Input!$M$11:$M$136,O$8+$A84)),0)</f>
        <v>1</v>
      </c>
      <c r="P84">
        <f>IF(P$8&lt;Input!$D$13,IF(P$8+$A84&gt;=Input!$D$13,1,INDEX(Input!$M$11:$M$136,P$8+$A84)),0)</f>
        <v>1</v>
      </c>
      <c r="Q84">
        <f>IF(Q$8&lt;Input!$D$13,IF(Q$8+$A84&gt;=Input!$D$13,1,INDEX(Input!$M$11:$M$136,Q$8+$A84)),0)</f>
        <v>1</v>
      </c>
      <c r="R84">
        <f>IF(R$8&lt;Input!$D$13,IF(R$8+$A84&gt;=Input!$D$13,1,INDEX(Input!$M$11:$M$136,R$8+$A84)),0)</f>
        <v>1</v>
      </c>
      <c r="S84">
        <f>IF(S$8&lt;Input!$D$13,IF(S$8+$A84&gt;=Input!$D$13,1,INDEX(Input!$M$11:$M$136,S$8+$A84)),0)</f>
        <v>1</v>
      </c>
      <c r="T84">
        <f>IF(T$8&lt;Input!$D$13,IF(T$8+$A84&gt;=Input!$D$13,1,INDEX(Input!$M$11:$M$136,T$8+$A84)),0)</f>
        <v>1</v>
      </c>
      <c r="U84">
        <f>IF(U$8&lt;Input!$D$13,IF(U$8+$A84&gt;=Input!$D$13,1,INDEX(Input!$M$11:$M$136,U$8+$A84)),0)</f>
        <v>1</v>
      </c>
      <c r="V84">
        <f>IF(V$8&lt;Input!$D$13,IF(V$8+$A84&gt;=Input!$D$13,1,INDEX(Input!$M$11:$M$136,V$8+$A84)),0)</f>
        <v>1</v>
      </c>
      <c r="W84">
        <f>IF(W$8&lt;Input!$D$13,IF(W$8+$A84&gt;=Input!$D$13,1,INDEX(Input!$M$11:$M$136,W$8+$A84)),0)</f>
        <v>1</v>
      </c>
      <c r="X84">
        <f>IF(X$8&lt;Input!$D$13,IF(X$8+$A84&gt;=Input!$D$13,1,INDEX(Input!$M$11:$M$136,X$8+$A84)),0)</f>
        <v>1</v>
      </c>
      <c r="Y84">
        <f>IF(Y$8&lt;Input!$D$13,IF(Y$8+$A84&gt;=Input!$D$13,1,INDEX(Input!$M$11:$M$136,Y$8+$A84)),0)</f>
        <v>1</v>
      </c>
      <c r="Z84">
        <f>IF(Z$8&lt;Input!$D$13,IF(Z$8+$A84&gt;=Input!$D$13,1,INDEX(Input!$M$11:$M$136,Z$8+$A84)),0)</f>
        <v>1</v>
      </c>
      <c r="AA84">
        <f>IF(AA$8&lt;Input!$D$13,IF(AA$8+$A84&gt;=Input!$D$13,1,INDEX(Input!$M$11:$M$136,AA$8+$A84)),0)</f>
        <v>1</v>
      </c>
      <c r="AB84">
        <f>IF(AB$8&lt;Input!$D$13,IF(AB$8+$A84&gt;=Input!$D$13,1,INDEX(Input!$M$11:$M$136,AB$8+$A84)),0)</f>
        <v>1</v>
      </c>
      <c r="AC84">
        <f>IF(AC$8&lt;Input!$D$13,IF(AC$8+$A84&gt;=Input!$D$13,1,INDEX(Input!$M$11:$M$136,AC$8+$A84)),0)</f>
        <v>1</v>
      </c>
      <c r="AD84">
        <f>IF(AD$8&lt;Input!$D$13,IF(AD$8+$A84&gt;=Input!$D$13,1,INDEX(Input!$M$11:$M$136,AD$8+$A84)),0)</f>
        <v>1</v>
      </c>
      <c r="AE84">
        <f>IF(AE$8&lt;Input!$D$13,IF(AE$8+$A84&gt;=Input!$D$13,1,INDEX(Input!$M$11:$M$136,AE$8+$A84)),0)</f>
        <v>1</v>
      </c>
      <c r="AF84">
        <f>IF(AF$8&lt;Input!$D$13,IF(AF$8+$A84&gt;=Input!$D$13,1,INDEX(Input!$M$11:$M$136,AF$8+$A84)),0)</f>
        <v>1</v>
      </c>
      <c r="AG84">
        <f>IF(AG$8&lt;Input!$D$13,IF(AG$8+$A84&gt;=Input!$D$13,1,INDEX(Input!$M$11:$M$136,AG$8+$A84)),0)</f>
        <v>1</v>
      </c>
      <c r="AH84">
        <f>IF(AH$8&lt;Input!$D$13,IF(AH$8+$A84&gt;=Input!$D$13,1,INDEX(Input!$M$11:$M$136,AH$8+$A84)),0)</f>
        <v>1</v>
      </c>
      <c r="AI84">
        <f>IF(AI$8&lt;Input!$D$13,IF(AI$8+$A84&gt;=Input!$D$13,1,INDEX(Input!$M$11:$M$136,AI$8+$A84)),0)</f>
        <v>1</v>
      </c>
      <c r="AJ84">
        <f>IF(AJ$8&lt;Input!$D$13,IF(AJ$8+$A84&gt;=Input!$D$13,1,INDEX(Input!$M$11:$M$136,AJ$8+$A84)),0)</f>
        <v>1</v>
      </c>
      <c r="AK84">
        <f>IF(AK$8&lt;Input!$D$13,IF(AK$8+$A84&gt;=Input!$D$13,1,INDEX(Input!$M$11:$M$136,AK$8+$A84)),0)</f>
        <v>1</v>
      </c>
      <c r="AL84">
        <f>IF(AL$8&lt;Input!$D$13,IF(AL$8+$A84&gt;=Input!$D$13,1,INDEX(Input!$M$11:$M$136,AL$8+$A84)),0)</f>
        <v>1</v>
      </c>
      <c r="AM84">
        <f>IF(AM$8&lt;Input!$D$13,IF(AM$8+$A84&gt;=Input!$D$13,1,INDEX(Input!$M$11:$M$136,AM$8+$A84)),0)</f>
        <v>1</v>
      </c>
      <c r="AN84">
        <f>IF(AN$8&lt;Input!$D$13,IF(AN$8+$A84&gt;=Input!$D$13,1,INDEX(Input!$M$11:$M$136,AN$8+$A84)),0)</f>
        <v>1</v>
      </c>
      <c r="AO84">
        <f>IF(AO$8&lt;Input!$D$13,IF(AO$8+$A84&gt;=Input!$D$13,1,INDEX(Input!$M$11:$M$136,AO$8+$A84)),0)</f>
        <v>0</v>
      </c>
      <c r="AP84">
        <f>IF(AP$8&lt;Input!$D$13,IF(AP$8+$A84&gt;=Input!$D$13,1,INDEX(Input!$M$11:$M$136,AP$8+$A84)),0)</f>
        <v>0</v>
      </c>
      <c r="AQ84">
        <f>IF(AQ$8&lt;Input!$D$13,IF(AQ$8+$A84&gt;=Input!$D$13,1,INDEX(Input!$M$11:$M$136,AQ$8+$A84)),0)</f>
        <v>0</v>
      </c>
      <c r="AR84">
        <f>IF(AR$8&lt;Input!$D$13,IF(AR$8+$A84&gt;=Input!$D$13,1,INDEX(Input!$M$11:$M$136,AR$8+$A84)),0)</f>
        <v>0</v>
      </c>
      <c r="AS84">
        <f>IF(AS$8&lt;Input!$D$13,IF(AS$8+$A84&gt;=Input!$D$13,1,INDEX(Input!$M$11:$M$136,AS$8+$A84)),0)</f>
        <v>0</v>
      </c>
      <c r="AT84">
        <f>IF(AT$8&lt;Input!$D$13,IF(AT$8+$A84&gt;=Input!$D$13,1,INDEX(Input!$M$11:$M$136,AT$8+$A84)),0)</f>
        <v>0</v>
      </c>
      <c r="AU84">
        <f>IF(AU$8&lt;Input!$D$13,IF(AU$8+$A84&gt;=Input!$D$13,1,INDEX(Input!$M$11:$M$136,AU$8+$A84)),0)</f>
        <v>0</v>
      </c>
      <c r="AV84">
        <f>IF(AV$8&lt;Input!$D$13,IF(AV$8+$A84&gt;=Input!$D$13,1,INDEX(Input!$M$11:$M$136,AV$8+$A84)),0)</f>
        <v>0</v>
      </c>
      <c r="AW84">
        <f>IF(AW$8&lt;Input!$D$13,IF(AW$8+$A84&gt;=Input!$D$13,1,INDEX(Input!$M$11:$M$136,AW$8+$A84)),0)</f>
        <v>0</v>
      </c>
      <c r="AX84">
        <f>IF(AX$8&lt;Input!$D$13,IF(AX$8+$A84&gt;=Input!$D$13,1,INDEX(Input!$M$11:$M$136,AX$8+$A84)),0)</f>
        <v>0</v>
      </c>
      <c r="AY84">
        <f>IF(AY$8&lt;Input!$D$13,IF(AY$8+$A84&gt;=Input!$D$13,1,INDEX(Input!$M$11:$M$136,AY$8+$A84)),0)</f>
        <v>0</v>
      </c>
      <c r="AZ84">
        <f>IF(AZ$8&lt;Input!$D$13,IF(AZ$8+$A84&gt;=Input!$D$13,1,INDEX(Input!$M$11:$M$136,AZ$8+$A84)),0)</f>
        <v>0</v>
      </c>
      <c r="BA84">
        <f>IF(BA$8&lt;Input!$D$13,IF(BA$8+$A84&gt;=Input!$D$13,1,INDEX(Input!$M$11:$M$136,BA$8+$A84)),0)</f>
        <v>0</v>
      </c>
      <c r="BB84">
        <f>IF(BB$8&lt;Input!$D$13,IF(BB$8+$A84&gt;=Input!$D$13,1,INDEX(Input!$M$11:$M$136,BB$8+$A84)),0)</f>
        <v>0</v>
      </c>
      <c r="BC84">
        <f>IF(BC$8&lt;Input!$D$13,IF(BC$8+$A84&gt;=Input!$D$13,1,INDEX(Input!$M$11:$M$136,BC$8+$A84)),0)</f>
        <v>0</v>
      </c>
      <c r="BD84">
        <f>IF(BD$8&lt;Input!$D$13,IF(BD$8+$A84&gt;=Input!$D$13,1,INDEX(Input!$M$11:$M$136,BD$8+$A84)),0)</f>
        <v>0</v>
      </c>
      <c r="BE84">
        <f>IF(BE$8&lt;Input!$D$13,IF(BE$8+$A84&gt;=Input!$D$13,1,INDEX(Input!$M$11:$M$136,BE$8+$A84)),0)</f>
        <v>0</v>
      </c>
      <c r="BF84">
        <f>IF(BF$8&lt;Input!$D$13,IF(BF$8+$A84&gt;=Input!$D$13,1,INDEX(Input!$M$11:$M$136,BF$8+$A84)),0)</f>
        <v>0</v>
      </c>
      <c r="BG84">
        <f>IF(BG$8&lt;Input!$D$13,IF(BG$8+$A84&gt;=Input!$D$13,1,INDEX(Input!$M$11:$M$136,BG$8+$A84)),0)</f>
        <v>0</v>
      </c>
      <c r="BH84">
        <f>IF(BH$8&lt;Input!$D$13,IF(BH$8+$A84&gt;=Input!$D$13,1,INDEX(Input!$M$11:$M$136,BH$8+$A84)),0)</f>
        <v>0</v>
      </c>
      <c r="BI84">
        <f>IF(BI$8&lt;Input!$D$13,IF(BI$8+$A84&gt;=Input!$D$13,1,INDEX(Input!$M$11:$M$136,BI$8+$A84)),0)</f>
        <v>0</v>
      </c>
      <c r="BJ84">
        <f>IF(BJ$8&lt;Input!$D$13,IF(BJ$8+$A84&gt;=Input!$D$13,1,INDEX(Input!$M$11:$M$136,BJ$8+$A84)),0)</f>
        <v>0</v>
      </c>
      <c r="BK84">
        <f>IF(BK$8&lt;Input!$D$13,IF(BK$8+$A84&gt;=Input!$D$13,1,INDEX(Input!$M$11:$M$136,BK$8+$A84)),0)</f>
        <v>0</v>
      </c>
      <c r="BL84">
        <f>IF(BL$8&lt;Input!$D$13,IF(BL$8+$A84&gt;=Input!$D$13,1,INDEX(Input!$M$11:$M$136,BL$8+$A84)),0)</f>
        <v>0</v>
      </c>
      <c r="BM84">
        <f>IF(BM$8&lt;Input!$D$13,IF(BM$8+$A84&gt;=Input!$D$13,1,INDEX(Input!$M$11:$M$136,BM$8+$A84)),0)</f>
        <v>0</v>
      </c>
      <c r="BN84">
        <f>IF(BN$8&lt;Input!$D$13,IF(BN$8+$A84&gt;=Input!$D$13,1,INDEX(Input!$M$11:$M$136,BN$8+$A84)),0)</f>
        <v>0</v>
      </c>
    </row>
    <row r="85" spans="1:66">
      <c r="A85">
        <f>Brx!A85</f>
        <v>74</v>
      </c>
      <c r="C85">
        <f>'AL-R'!C85</f>
        <v>1.6999617607696316E-3</v>
      </c>
      <c r="E85">
        <f t="shared" si="4"/>
        <v>94</v>
      </c>
      <c r="F85">
        <f>IF(F$8&lt;Input!$D$13,IF(F$8+$A85&gt;=Input!$D$13,1,INDEX(Input!$M$11:$M$136,F$8+$A85)),0)</f>
        <v>1</v>
      </c>
      <c r="G85">
        <f>IF(G$8&lt;Input!$D$13,IF(G$8+$A85&gt;=Input!$D$13,1,INDEX(Input!$M$11:$M$136,G$8+$A85)),0)</f>
        <v>1</v>
      </c>
      <c r="H85">
        <f>IF(H$8&lt;Input!$D$13,IF(H$8+$A85&gt;=Input!$D$13,1,INDEX(Input!$M$11:$M$136,H$8+$A85)),0)</f>
        <v>1</v>
      </c>
      <c r="I85">
        <f>IF(I$8&lt;Input!$D$13,IF(I$8+$A85&gt;=Input!$D$13,1,INDEX(Input!$M$11:$M$136,I$8+$A85)),0)</f>
        <v>1</v>
      </c>
      <c r="J85">
        <f>IF(J$8&lt;Input!$D$13,IF(J$8+$A85&gt;=Input!$D$13,1,INDEX(Input!$M$11:$M$136,J$8+$A85)),0)</f>
        <v>1</v>
      </c>
      <c r="K85">
        <f>IF(K$8&lt;Input!$D$13,IF(K$8+$A85&gt;=Input!$D$13,1,INDEX(Input!$M$11:$M$136,K$8+$A85)),0)</f>
        <v>1</v>
      </c>
      <c r="L85">
        <f>IF(L$8&lt;Input!$D$13,IF(L$8+$A85&gt;=Input!$D$13,1,INDEX(Input!$M$11:$M$136,L$8+$A85)),0)</f>
        <v>1</v>
      </c>
      <c r="M85">
        <f>IF(M$8&lt;Input!$D$13,IF(M$8+$A85&gt;=Input!$D$13,1,INDEX(Input!$M$11:$M$136,M$8+$A85)),0)</f>
        <v>1</v>
      </c>
      <c r="N85">
        <f>IF(N$8&lt;Input!$D$13,IF(N$8+$A85&gt;=Input!$D$13,1,INDEX(Input!$M$11:$M$136,N$8+$A85)),0)</f>
        <v>1</v>
      </c>
      <c r="O85">
        <f>IF(O$8&lt;Input!$D$13,IF(O$8+$A85&gt;=Input!$D$13,1,INDEX(Input!$M$11:$M$136,O$8+$A85)),0)</f>
        <v>1</v>
      </c>
      <c r="P85">
        <f>IF(P$8&lt;Input!$D$13,IF(P$8+$A85&gt;=Input!$D$13,1,INDEX(Input!$M$11:$M$136,P$8+$A85)),0)</f>
        <v>1</v>
      </c>
      <c r="Q85">
        <f>IF(Q$8&lt;Input!$D$13,IF(Q$8+$A85&gt;=Input!$D$13,1,INDEX(Input!$M$11:$M$136,Q$8+$A85)),0)</f>
        <v>1</v>
      </c>
      <c r="R85">
        <f>IF(R$8&lt;Input!$D$13,IF(R$8+$A85&gt;=Input!$D$13,1,INDEX(Input!$M$11:$M$136,R$8+$A85)),0)</f>
        <v>1</v>
      </c>
      <c r="S85">
        <f>IF(S$8&lt;Input!$D$13,IF(S$8+$A85&gt;=Input!$D$13,1,INDEX(Input!$M$11:$M$136,S$8+$A85)),0)</f>
        <v>1</v>
      </c>
      <c r="T85">
        <f>IF(T$8&lt;Input!$D$13,IF(T$8+$A85&gt;=Input!$D$13,1,INDEX(Input!$M$11:$M$136,T$8+$A85)),0)</f>
        <v>1</v>
      </c>
      <c r="U85">
        <f>IF(U$8&lt;Input!$D$13,IF(U$8+$A85&gt;=Input!$D$13,1,INDEX(Input!$M$11:$M$136,U$8+$A85)),0)</f>
        <v>1</v>
      </c>
      <c r="V85">
        <f>IF(V$8&lt;Input!$D$13,IF(V$8+$A85&gt;=Input!$D$13,1,INDEX(Input!$M$11:$M$136,V$8+$A85)),0)</f>
        <v>1</v>
      </c>
      <c r="W85">
        <f>IF(W$8&lt;Input!$D$13,IF(W$8+$A85&gt;=Input!$D$13,1,INDEX(Input!$M$11:$M$136,W$8+$A85)),0)</f>
        <v>1</v>
      </c>
      <c r="X85">
        <f>IF(X$8&lt;Input!$D$13,IF(X$8+$A85&gt;=Input!$D$13,1,INDEX(Input!$M$11:$M$136,X$8+$A85)),0)</f>
        <v>1</v>
      </c>
      <c r="Y85">
        <f>IF(Y$8&lt;Input!$D$13,IF(Y$8+$A85&gt;=Input!$D$13,1,INDEX(Input!$M$11:$M$136,Y$8+$A85)),0)</f>
        <v>1</v>
      </c>
      <c r="Z85">
        <f>IF(Z$8&lt;Input!$D$13,IF(Z$8+$A85&gt;=Input!$D$13,1,INDEX(Input!$M$11:$M$136,Z$8+$A85)),0)</f>
        <v>1</v>
      </c>
      <c r="AA85">
        <f>IF(AA$8&lt;Input!$D$13,IF(AA$8+$A85&gt;=Input!$D$13,1,INDEX(Input!$M$11:$M$136,AA$8+$A85)),0)</f>
        <v>1</v>
      </c>
      <c r="AB85">
        <f>IF(AB$8&lt;Input!$D$13,IF(AB$8+$A85&gt;=Input!$D$13,1,INDEX(Input!$M$11:$M$136,AB$8+$A85)),0)</f>
        <v>1</v>
      </c>
      <c r="AC85">
        <f>IF(AC$8&lt;Input!$D$13,IF(AC$8+$A85&gt;=Input!$D$13,1,INDEX(Input!$M$11:$M$136,AC$8+$A85)),0)</f>
        <v>1</v>
      </c>
      <c r="AD85">
        <f>IF(AD$8&lt;Input!$D$13,IF(AD$8+$A85&gt;=Input!$D$13,1,INDEX(Input!$M$11:$M$136,AD$8+$A85)),0)</f>
        <v>1</v>
      </c>
      <c r="AE85">
        <f>IF(AE$8&lt;Input!$D$13,IF(AE$8+$A85&gt;=Input!$D$13,1,INDEX(Input!$M$11:$M$136,AE$8+$A85)),0)</f>
        <v>1</v>
      </c>
      <c r="AF85">
        <f>IF(AF$8&lt;Input!$D$13,IF(AF$8+$A85&gt;=Input!$D$13,1,INDEX(Input!$M$11:$M$136,AF$8+$A85)),0)</f>
        <v>1</v>
      </c>
      <c r="AG85">
        <f>IF(AG$8&lt;Input!$D$13,IF(AG$8+$A85&gt;=Input!$D$13,1,INDEX(Input!$M$11:$M$136,AG$8+$A85)),0)</f>
        <v>1</v>
      </c>
      <c r="AH85">
        <f>IF(AH$8&lt;Input!$D$13,IF(AH$8+$A85&gt;=Input!$D$13,1,INDEX(Input!$M$11:$M$136,AH$8+$A85)),0)</f>
        <v>1</v>
      </c>
      <c r="AI85">
        <f>IF(AI$8&lt;Input!$D$13,IF(AI$8+$A85&gt;=Input!$D$13,1,INDEX(Input!$M$11:$M$136,AI$8+$A85)),0)</f>
        <v>1</v>
      </c>
      <c r="AJ85">
        <f>IF(AJ$8&lt;Input!$D$13,IF(AJ$8+$A85&gt;=Input!$D$13,1,INDEX(Input!$M$11:$M$136,AJ$8+$A85)),0)</f>
        <v>1</v>
      </c>
      <c r="AK85">
        <f>IF(AK$8&lt;Input!$D$13,IF(AK$8+$A85&gt;=Input!$D$13,1,INDEX(Input!$M$11:$M$136,AK$8+$A85)),0)</f>
        <v>1</v>
      </c>
      <c r="AL85">
        <f>IF(AL$8&lt;Input!$D$13,IF(AL$8+$A85&gt;=Input!$D$13,1,INDEX(Input!$M$11:$M$136,AL$8+$A85)),0)</f>
        <v>1</v>
      </c>
      <c r="AM85">
        <f>IF(AM$8&lt;Input!$D$13,IF(AM$8+$A85&gt;=Input!$D$13,1,INDEX(Input!$M$11:$M$136,AM$8+$A85)),0)</f>
        <v>1</v>
      </c>
      <c r="AN85">
        <f>IF(AN$8&lt;Input!$D$13,IF(AN$8+$A85&gt;=Input!$D$13,1,INDEX(Input!$M$11:$M$136,AN$8+$A85)),0)</f>
        <v>1</v>
      </c>
      <c r="AO85">
        <f>IF(AO$8&lt;Input!$D$13,IF(AO$8+$A85&gt;=Input!$D$13,1,INDEX(Input!$M$11:$M$136,AO$8+$A85)),0)</f>
        <v>0</v>
      </c>
      <c r="AP85">
        <f>IF(AP$8&lt;Input!$D$13,IF(AP$8+$A85&gt;=Input!$D$13,1,INDEX(Input!$M$11:$M$136,AP$8+$A85)),0)</f>
        <v>0</v>
      </c>
      <c r="AQ85">
        <f>IF(AQ$8&lt;Input!$D$13,IF(AQ$8+$A85&gt;=Input!$D$13,1,INDEX(Input!$M$11:$M$136,AQ$8+$A85)),0)</f>
        <v>0</v>
      </c>
      <c r="AR85">
        <f>IF(AR$8&lt;Input!$D$13,IF(AR$8+$A85&gt;=Input!$D$13,1,INDEX(Input!$M$11:$M$136,AR$8+$A85)),0)</f>
        <v>0</v>
      </c>
      <c r="AS85">
        <f>IF(AS$8&lt;Input!$D$13,IF(AS$8+$A85&gt;=Input!$D$13,1,INDEX(Input!$M$11:$M$136,AS$8+$A85)),0)</f>
        <v>0</v>
      </c>
      <c r="AT85">
        <f>IF(AT$8&lt;Input!$D$13,IF(AT$8+$A85&gt;=Input!$D$13,1,INDEX(Input!$M$11:$M$136,AT$8+$A85)),0)</f>
        <v>0</v>
      </c>
      <c r="AU85">
        <f>IF(AU$8&lt;Input!$D$13,IF(AU$8+$A85&gt;=Input!$D$13,1,INDEX(Input!$M$11:$M$136,AU$8+$A85)),0)</f>
        <v>0</v>
      </c>
      <c r="AV85">
        <f>IF(AV$8&lt;Input!$D$13,IF(AV$8+$A85&gt;=Input!$D$13,1,INDEX(Input!$M$11:$M$136,AV$8+$A85)),0)</f>
        <v>0</v>
      </c>
      <c r="AW85">
        <f>IF(AW$8&lt;Input!$D$13,IF(AW$8+$A85&gt;=Input!$D$13,1,INDEX(Input!$M$11:$M$136,AW$8+$A85)),0)</f>
        <v>0</v>
      </c>
      <c r="AX85">
        <f>IF(AX$8&lt;Input!$D$13,IF(AX$8+$A85&gt;=Input!$D$13,1,INDEX(Input!$M$11:$M$136,AX$8+$A85)),0)</f>
        <v>0</v>
      </c>
      <c r="AY85">
        <f>IF(AY$8&lt;Input!$D$13,IF(AY$8+$A85&gt;=Input!$D$13,1,INDEX(Input!$M$11:$M$136,AY$8+$A85)),0)</f>
        <v>0</v>
      </c>
      <c r="AZ85">
        <f>IF(AZ$8&lt;Input!$D$13,IF(AZ$8+$A85&gt;=Input!$D$13,1,INDEX(Input!$M$11:$M$136,AZ$8+$A85)),0)</f>
        <v>0</v>
      </c>
      <c r="BA85">
        <f>IF(BA$8&lt;Input!$D$13,IF(BA$8+$A85&gt;=Input!$D$13,1,INDEX(Input!$M$11:$M$136,BA$8+$A85)),0)</f>
        <v>0</v>
      </c>
      <c r="BB85">
        <f>IF(BB$8&lt;Input!$D$13,IF(BB$8+$A85&gt;=Input!$D$13,1,INDEX(Input!$M$11:$M$136,BB$8+$A85)),0)</f>
        <v>0</v>
      </c>
      <c r="BC85">
        <f>IF(BC$8&lt;Input!$D$13,IF(BC$8+$A85&gt;=Input!$D$13,1,INDEX(Input!$M$11:$M$136,BC$8+$A85)),0)</f>
        <v>0</v>
      </c>
      <c r="BD85">
        <f>IF(BD$8&lt;Input!$D$13,IF(BD$8+$A85&gt;=Input!$D$13,1,INDEX(Input!$M$11:$M$136,BD$8+$A85)),0)</f>
        <v>0</v>
      </c>
      <c r="BE85">
        <f>IF(BE$8&lt;Input!$D$13,IF(BE$8+$A85&gt;=Input!$D$13,1,INDEX(Input!$M$11:$M$136,BE$8+$A85)),0)</f>
        <v>0</v>
      </c>
      <c r="BF85">
        <f>IF(BF$8&lt;Input!$D$13,IF(BF$8+$A85&gt;=Input!$D$13,1,INDEX(Input!$M$11:$M$136,BF$8+$A85)),0)</f>
        <v>0</v>
      </c>
      <c r="BG85">
        <f>IF(BG$8&lt;Input!$D$13,IF(BG$8+$A85&gt;=Input!$D$13,1,INDEX(Input!$M$11:$M$136,BG$8+$A85)),0)</f>
        <v>0</v>
      </c>
      <c r="BH85">
        <f>IF(BH$8&lt;Input!$D$13,IF(BH$8+$A85&gt;=Input!$D$13,1,INDEX(Input!$M$11:$M$136,BH$8+$A85)),0)</f>
        <v>0</v>
      </c>
      <c r="BI85">
        <f>IF(BI$8&lt;Input!$D$13,IF(BI$8+$A85&gt;=Input!$D$13,1,INDEX(Input!$M$11:$M$136,BI$8+$A85)),0)</f>
        <v>0</v>
      </c>
      <c r="BJ85">
        <f>IF(BJ$8&lt;Input!$D$13,IF(BJ$8+$A85&gt;=Input!$D$13,1,INDEX(Input!$M$11:$M$136,BJ$8+$A85)),0)</f>
        <v>0</v>
      </c>
      <c r="BK85">
        <f>IF(BK$8&lt;Input!$D$13,IF(BK$8+$A85&gt;=Input!$D$13,1,INDEX(Input!$M$11:$M$136,BK$8+$A85)),0)</f>
        <v>0</v>
      </c>
      <c r="BL85">
        <f>IF(BL$8&lt;Input!$D$13,IF(BL$8+$A85&gt;=Input!$D$13,1,INDEX(Input!$M$11:$M$136,BL$8+$A85)),0)</f>
        <v>0</v>
      </c>
      <c r="BM85">
        <f>IF(BM$8&lt;Input!$D$13,IF(BM$8+$A85&gt;=Input!$D$13,1,INDEX(Input!$M$11:$M$136,BM$8+$A85)),0)</f>
        <v>0</v>
      </c>
      <c r="BN85">
        <f>IF(BN$8&lt;Input!$D$13,IF(BN$8+$A85&gt;=Input!$D$13,1,INDEX(Input!$M$11:$M$136,BN$8+$A85)),0)</f>
        <v>0</v>
      </c>
    </row>
    <row r="86" spans="1:66">
      <c r="A86">
        <f>Brx!A86</f>
        <v>75</v>
      </c>
      <c r="C86">
        <f>'AL-R'!C86</f>
        <v>1.5595979456602127E-3</v>
      </c>
      <c r="E86">
        <f t="shared" si="4"/>
        <v>95</v>
      </c>
      <c r="F86">
        <f>IF(F$8&lt;Input!$D$13,IF(F$8+$A86&gt;=Input!$D$13,1,INDEX(Input!$M$11:$M$136,F$8+$A86)),0)</f>
        <v>1</v>
      </c>
      <c r="G86">
        <f>IF(G$8&lt;Input!$D$13,IF(G$8+$A86&gt;=Input!$D$13,1,INDEX(Input!$M$11:$M$136,G$8+$A86)),0)</f>
        <v>1</v>
      </c>
      <c r="H86">
        <f>IF(H$8&lt;Input!$D$13,IF(H$8+$A86&gt;=Input!$D$13,1,INDEX(Input!$M$11:$M$136,H$8+$A86)),0)</f>
        <v>1</v>
      </c>
      <c r="I86">
        <f>IF(I$8&lt;Input!$D$13,IF(I$8+$A86&gt;=Input!$D$13,1,INDEX(Input!$M$11:$M$136,I$8+$A86)),0)</f>
        <v>1</v>
      </c>
      <c r="J86">
        <f>IF(J$8&lt;Input!$D$13,IF(J$8+$A86&gt;=Input!$D$13,1,INDEX(Input!$M$11:$M$136,J$8+$A86)),0)</f>
        <v>1</v>
      </c>
      <c r="K86">
        <f>IF(K$8&lt;Input!$D$13,IF(K$8+$A86&gt;=Input!$D$13,1,INDEX(Input!$M$11:$M$136,K$8+$A86)),0)</f>
        <v>1</v>
      </c>
      <c r="L86">
        <f>IF(L$8&lt;Input!$D$13,IF(L$8+$A86&gt;=Input!$D$13,1,INDEX(Input!$M$11:$M$136,L$8+$A86)),0)</f>
        <v>1</v>
      </c>
      <c r="M86">
        <f>IF(M$8&lt;Input!$D$13,IF(M$8+$A86&gt;=Input!$D$13,1,INDEX(Input!$M$11:$M$136,M$8+$A86)),0)</f>
        <v>1</v>
      </c>
      <c r="N86">
        <f>IF(N$8&lt;Input!$D$13,IF(N$8+$A86&gt;=Input!$D$13,1,INDEX(Input!$M$11:$M$136,N$8+$A86)),0)</f>
        <v>1</v>
      </c>
      <c r="O86">
        <f>IF(O$8&lt;Input!$D$13,IF(O$8+$A86&gt;=Input!$D$13,1,INDEX(Input!$M$11:$M$136,O$8+$A86)),0)</f>
        <v>1</v>
      </c>
      <c r="P86">
        <f>IF(P$8&lt;Input!$D$13,IF(P$8+$A86&gt;=Input!$D$13,1,INDEX(Input!$M$11:$M$136,P$8+$A86)),0)</f>
        <v>1</v>
      </c>
      <c r="Q86">
        <f>IF(Q$8&lt;Input!$D$13,IF(Q$8+$A86&gt;=Input!$D$13,1,INDEX(Input!$M$11:$M$136,Q$8+$A86)),0)</f>
        <v>1</v>
      </c>
      <c r="R86">
        <f>IF(R$8&lt;Input!$D$13,IF(R$8+$A86&gt;=Input!$D$13,1,INDEX(Input!$M$11:$M$136,R$8+$A86)),0)</f>
        <v>1</v>
      </c>
      <c r="S86">
        <f>IF(S$8&lt;Input!$D$13,IF(S$8+$A86&gt;=Input!$D$13,1,INDEX(Input!$M$11:$M$136,S$8+$A86)),0)</f>
        <v>1</v>
      </c>
      <c r="T86">
        <f>IF(T$8&lt;Input!$D$13,IF(T$8+$A86&gt;=Input!$D$13,1,INDEX(Input!$M$11:$M$136,T$8+$A86)),0)</f>
        <v>1</v>
      </c>
      <c r="U86">
        <f>IF(U$8&lt;Input!$D$13,IF(U$8+$A86&gt;=Input!$D$13,1,INDEX(Input!$M$11:$M$136,U$8+$A86)),0)</f>
        <v>1</v>
      </c>
      <c r="V86">
        <f>IF(V$8&lt;Input!$D$13,IF(V$8+$A86&gt;=Input!$D$13,1,INDEX(Input!$M$11:$M$136,V$8+$A86)),0)</f>
        <v>1</v>
      </c>
      <c r="W86">
        <f>IF(W$8&lt;Input!$D$13,IF(W$8+$A86&gt;=Input!$D$13,1,INDEX(Input!$M$11:$M$136,W$8+$A86)),0)</f>
        <v>1</v>
      </c>
      <c r="X86">
        <f>IF(X$8&lt;Input!$D$13,IF(X$8+$A86&gt;=Input!$D$13,1,INDEX(Input!$M$11:$M$136,X$8+$A86)),0)</f>
        <v>1</v>
      </c>
      <c r="Y86">
        <f>IF(Y$8&lt;Input!$D$13,IF(Y$8+$A86&gt;=Input!$D$13,1,INDEX(Input!$M$11:$M$136,Y$8+$A86)),0)</f>
        <v>1</v>
      </c>
      <c r="Z86">
        <f>IF(Z$8&lt;Input!$D$13,IF(Z$8+$A86&gt;=Input!$D$13,1,INDEX(Input!$M$11:$M$136,Z$8+$A86)),0)</f>
        <v>1</v>
      </c>
      <c r="AA86">
        <f>IF(AA$8&lt;Input!$D$13,IF(AA$8+$A86&gt;=Input!$D$13,1,INDEX(Input!$M$11:$M$136,AA$8+$A86)),0)</f>
        <v>1</v>
      </c>
      <c r="AB86">
        <f>IF(AB$8&lt;Input!$D$13,IF(AB$8+$A86&gt;=Input!$D$13,1,INDEX(Input!$M$11:$M$136,AB$8+$A86)),0)</f>
        <v>1</v>
      </c>
      <c r="AC86">
        <f>IF(AC$8&lt;Input!$D$13,IF(AC$8+$A86&gt;=Input!$D$13,1,INDEX(Input!$M$11:$M$136,AC$8+$A86)),0)</f>
        <v>1</v>
      </c>
      <c r="AD86">
        <f>IF(AD$8&lt;Input!$D$13,IF(AD$8+$A86&gt;=Input!$D$13,1,INDEX(Input!$M$11:$M$136,AD$8+$A86)),0)</f>
        <v>1</v>
      </c>
      <c r="AE86">
        <f>IF(AE$8&lt;Input!$D$13,IF(AE$8+$A86&gt;=Input!$D$13,1,INDEX(Input!$M$11:$M$136,AE$8+$A86)),0)</f>
        <v>1</v>
      </c>
      <c r="AF86">
        <f>IF(AF$8&lt;Input!$D$13,IF(AF$8+$A86&gt;=Input!$D$13,1,INDEX(Input!$M$11:$M$136,AF$8+$A86)),0)</f>
        <v>1</v>
      </c>
      <c r="AG86">
        <f>IF(AG$8&lt;Input!$D$13,IF(AG$8+$A86&gt;=Input!$D$13,1,INDEX(Input!$M$11:$M$136,AG$8+$A86)),0)</f>
        <v>1</v>
      </c>
      <c r="AH86">
        <f>IF(AH$8&lt;Input!$D$13,IF(AH$8+$A86&gt;=Input!$D$13,1,INDEX(Input!$M$11:$M$136,AH$8+$A86)),0)</f>
        <v>1</v>
      </c>
      <c r="AI86">
        <f>IF(AI$8&lt;Input!$D$13,IF(AI$8+$A86&gt;=Input!$D$13,1,INDEX(Input!$M$11:$M$136,AI$8+$A86)),0)</f>
        <v>1</v>
      </c>
      <c r="AJ86">
        <f>IF(AJ$8&lt;Input!$D$13,IF(AJ$8+$A86&gt;=Input!$D$13,1,INDEX(Input!$M$11:$M$136,AJ$8+$A86)),0)</f>
        <v>1</v>
      </c>
      <c r="AK86">
        <f>IF(AK$8&lt;Input!$D$13,IF(AK$8+$A86&gt;=Input!$D$13,1,INDEX(Input!$M$11:$M$136,AK$8+$A86)),0)</f>
        <v>1</v>
      </c>
      <c r="AL86">
        <f>IF(AL$8&lt;Input!$D$13,IF(AL$8+$A86&gt;=Input!$D$13,1,INDEX(Input!$M$11:$M$136,AL$8+$A86)),0)</f>
        <v>1</v>
      </c>
      <c r="AM86">
        <f>IF(AM$8&lt;Input!$D$13,IF(AM$8+$A86&gt;=Input!$D$13,1,INDEX(Input!$M$11:$M$136,AM$8+$A86)),0)</f>
        <v>1</v>
      </c>
      <c r="AN86">
        <f>IF(AN$8&lt;Input!$D$13,IF(AN$8+$A86&gt;=Input!$D$13,1,INDEX(Input!$M$11:$M$136,AN$8+$A86)),0)</f>
        <v>1</v>
      </c>
      <c r="AO86">
        <f>IF(AO$8&lt;Input!$D$13,IF(AO$8+$A86&gt;=Input!$D$13,1,INDEX(Input!$M$11:$M$136,AO$8+$A86)),0)</f>
        <v>0</v>
      </c>
      <c r="AP86">
        <f>IF(AP$8&lt;Input!$D$13,IF(AP$8+$A86&gt;=Input!$D$13,1,INDEX(Input!$M$11:$M$136,AP$8+$A86)),0)</f>
        <v>0</v>
      </c>
      <c r="AQ86">
        <f>IF(AQ$8&lt;Input!$D$13,IF(AQ$8+$A86&gt;=Input!$D$13,1,INDEX(Input!$M$11:$M$136,AQ$8+$A86)),0)</f>
        <v>0</v>
      </c>
      <c r="AR86">
        <f>IF(AR$8&lt;Input!$D$13,IF(AR$8+$A86&gt;=Input!$D$13,1,INDEX(Input!$M$11:$M$136,AR$8+$A86)),0)</f>
        <v>0</v>
      </c>
      <c r="AS86">
        <f>IF(AS$8&lt;Input!$D$13,IF(AS$8+$A86&gt;=Input!$D$13,1,INDEX(Input!$M$11:$M$136,AS$8+$A86)),0)</f>
        <v>0</v>
      </c>
      <c r="AT86">
        <f>IF(AT$8&lt;Input!$D$13,IF(AT$8+$A86&gt;=Input!$D$13,1,INDEX(Input!$M$11:$M$136,AT$8+$A86)),0)</f>
        <v>0</v>
      </c>
      <c r="AU86">
        <f>IF(AU$8&lt;Input!$D$13,IF(AU$8+$A86&gt;=Input!$D$13,1,INDEX(Input!$M$11:$M$136,AU$8+$A86)),0)</f>
        <v>0</v>
      </c>
      <c r="AV86">
        <f>IF(AV$8&lt;Input!$D$13,IF(AV$8+$A86&gt;=Input!$D$13,1,INDEX(Input!$M$11:$M$136,AV$8+$A86)),0)</f>
        <v>0</v>
      </c>
      <c r="AW86">
        <f>IF(AW$8&lt;Input!$D$13,IF(AW$8+$A86&gt;=Input!$D$13,1,INDEX(Input!$M$11:$M$136,AW$8+$A86)),0)</f>
        <v>0</v>
      </c>
      <c r="AX86">
        <f>IF(AX$8&lt;Input!$D$13,IF(AX$8+$A86&gt;=Input!$D$13,1,INDEX(Input!$M$11:$M$136,AX$8+$A86)),0)</f>
        <v>0</v>
      </c>
      <c r="AY86">
        <f>IF(AY$8&lt;Input!$D$13,IF(AY$8+$A86&gt;=Input!$D$13,1,INDEX(Input!$M$11:$M$136,AY$8+$A86)),0)</f>
        <v>0</v>
      </c>
      <c r="AZ86">
        <f>IF(AZ$8&lt;Input!$D$13,IF(AZ$8+$A86&gt;=Input!$D$13,1,INDEX(Input!$M$11:$M$136,AZ$8+$A86)),0)</f>
        <v>0</v>
      </c>
      <c r="BA86">
        <f>IF(BA$8&lt;Input!$D$13,IF(BA$8+$A86&gt;=Input!$D$13,1,INDEX(Input!$M$11:$M$136,BA$8+$A86)),0)</f>
        <v>0</v>
      </c>
      <c r="BB86">
        <f>IF(BB$8&lt;Input!$D$13,IF(BB$8+$A86&gt;=Input!$D$13,1,INDEX(Input!$M$11:$M$136,BB$8+$A86)),0)</f>
        <v>0</v>
      </c>
      <c r="BC86">
        <f>IF(BC$8&lt;Input!$D$13,IF(BC$8+$A86&gt;=Input!$D$13,1,INDEX(Input!$M$11:$M$136,BC$8+$A86)),0)</f>
        <v>0</v>
      </c>
      <c r="BD86">
        <f>IF(BD$8&lt;Input!$D$13,IF(BD$8+$A86&gt;=Input!$D$13,1,INDEX(Input!$M$11:$M$136,BD$8+$A86)),0)</f>
        <v>0</v>
      </c>
      <c r="BE86">
        <f>IF(BE$8&lt;Input!$D$13,IF(BE$8+$A86&gt;=Input!$D$13,1,INDEX(Input!$M$11:$M$136,BE$8+$A86)),0)</f>
        <v>0</v>
      </c>
      <c r="BF86">
        <f>IF(BF$8&lt;Input!$D$13,IF(BF$8+$A86&gt;=Input!$D$13,1,INDEX(Input!$M$11:$M$136,BF$8+$A86)),0)</f>
        <v>0</v>
      </c>
      <c r="BG86">
        <f>IF(BG$8&lt;Input!$D$13,IF(BG$8+$A86&gt;=Input!$D$13,1,INDEX(Input!$M$11:$M$136,BG$8+$A86)),0)</f>
        <v>0</v>
      </c>
      <c r="BH86">
        <f>IF(BH$8&lt;Input!$D$13,IF(BH$8+$A86&gt;=Input!$D$13,1,INDEX(Input!$M$11:$M$136,BH$8+$A86)),0)</f>
        <v>0</v>
      </c>
      <c r="BI86">
        <f>IF(BI$8&lt;Input!$D$13,IF(BI$8+$A86&gt;=Input!$D$13,1,INDEX(Input!$M$11:$M$136,BI$8+$A86)),0)</f>
        <v>0</v>
      </c>
      <c r="BJ86">
        <f>IF(BJ$8&lt;Input!$D$13,IF(BJ$8+$A86&gt;=Input!$D$13,1,INDEX(Input!$M$11:$M$136,BJ$8+$A86)),0)</f>
        <v>0</v>
      </c>
      <c r="BK86">
        <f>IF(BK$8&lt;Input!$D$13,IF(BK$8+$A86&gt;=Input!$D$13,1,INDEX(Input!$M$11:$M$136,BK$8+$A86)),0)</f>
        <v>0</v>
      </c>
      <c r="BL86">
        <f>IF(BL$8&lt;Input!$D$13,IF(BL$8+$A86&gt;=Input!$D$13,1,INDEX(Input!$M$11:$M$136,BL$8+$A86)),0)</f>
        <v>0</v>
      </c>
      <c r="BM86">
        <f>IF(BM$8&lt;Input!$D$13,IF(BM$8+$A86&gt;=Input!$D$13,1,INDEX(Input!$M$11:$M$136,BM$8+$A86)),0)</f>
        <v>0</v>
      </c>
      <c r="BN86">
        <f>IF(BN$8&lt;Input!$D$13,IF(BN$8+$A86&gt;=Input!$D$13,1,INDEX(Input!$M$11:$M$136,BN$8+$A86)),0)</f>
        <v>0</v>
      </c>
    </row>
    <row r="87" spans="1:66">
      <c r="A87">
        <f>Brx!A87</f>
        <v>76</v>
      </c>
      <c r="C87">
        <f>'AL-R'!C87</f>
        <v>1.4308238033579933E-3</v>
      </c>
      <c r="E87">
        <f t="shared" si="4"/>
        <v>96</v>
      </c>
      <c r="F87">
        <f>IF(F$8&lt;Input!$D$13,IF(F$8+$A87&gt;=Input!$D$13,1,INDEX(Input!$M$11:$M$136,F$8+$A87)),0)</f>
        <v>1</v>
      </c>
      <c r="G87">
        <f>IF(G$8&lt;Input!$D$13,IF(G$8+$A87&gt;=Input!$D$13,1,INDEX(Input!$M$11:$M$136,G$8+$A87)),0)</f>
        <v>1</v>
      </c>
      <c r="H87">
        <f>IF(H$8&lt;Input!$D$13,IF(H$8+$A87&gt;=Input!$D$13,1,INDEX(Input!$M$11:$M$136,H$8+$A87)),0)</f>
        <v>1</v>
      </c>
      <c r="I87">
        <f>IF(I$8&lt;Input!$D$13,IF(I$8+$A87&gt;=Input!$D$13,1,INDEX(Input!$M$11:$M$136,I$8+$A87)),0)</f>
        <v>1</v>
      </c>
      <c r="J87">
        <f>IF(J$8&lt;Input!$D$13,IF(J$8+$A87&gt;=Input!$D$13,1,INDEX(Input!$M$11:$M$136,J$8+$A87)),0)</f>
        <v>1</v>
      </c>
      <c r="K87">
        <f>IF(K$8&lt;Input!$D$13,IF(K$8+$A87&gt;=Input!$D$13,1,INDEX(Input!$M$11:$M$136,K$8+$A87)),0)</f>
        <v>1</v>
      </c>
      <c r="L87">
        <f>IF(L$8&lt;Input!$D$13,IF(L$8+$A87&gt;=Input!$D$13,1,INDEX(Input!$M$11:$M$136,L$8+$A87)),0)</f>
        <v>1</v>
      </c>
      <c r="M87">
        <f>IF(M$8&lt;Input!$D$13,IF(M$8+$A87&gt;=Input!$D$13,1,INDEX(Input!$M$11:$M$136,M$8+$A87)),0)</f>
        <v>1</v>
      </c>
      <c r="N87">
        <f>IF(N$8&lt;Input!$D$13,IF(N$8+$A87&gt;=Input!$D$13,1,INDEX(Input!$M$11:$M$136,N$8+$A87)),0)</f>
        <v>1</v>
      </c>
      <c r="O87">
        <f>IF(O$8&lt;Input!$D$13,IF(O$8+$A87&gt;=Input!$D$13,1,INDEX(Input!$M$11:$M$136,O$8+$A87)),0)</f>
        <v>1</v>
      </c>
      <c r="P87">
        <f>IF(P$8&lt;Input!$D$13,IF(P$8+$A87&gt;=Input!$D$13,1,INDEX(Input!$M$11:$M$136,P$8+$A87)),0)</f>
        <v>1</v>
      </c>
      <c r="Q87">
        <f>IF(Q$8&lt;Input!$D$13,IF(Q$8+$A87&gt;=Input!$D$13,1,INDEX(Input!$M$11:$M$136,Q$8+$A87)),0)</f>
        <v>1</v>
      </c>
      <c r="R87">
        <f>IF(R$8&lt;Input!$D$13,IF(R$8+$A87&gt;=Input!$D$13,1,INDEX(Input!$M$11:$M$136,R$8+$A87)),0)</f>
        <v>1</v>
      </c>
      <c r="S87">
        <f>IF(S$8&lt;Input!$D$13,IF(S$8+$A87&gt;=Input!$D$13,1,INDEX(Input!$M$11:$M$136,S$8+$A87)),0)</f>
        <v>1</v>
      </c>
      <c r="T87">
        <f>IF(T$8&lt;Input!$D$13,IF(T$8+$A87&gt;=Input!$D$13,1,INDEX(Input!$M$11:$M$136,T$8+$A87)),0)</f>
        <v>1</v>
      </c>
      <c r="U87">
        <f>IF(U$8&lt;Input!$D$13,IF(U$8+$A87&gt;=Input!$D$13,1,INDEX(Input!$M$11:$M$136,U$8+$A87)),0)</f>
        <v>1</v>
      </c>
      <c r="V87">
        <f>IF(V$8&lt;Input!$D$13,IF(V$8+$A87&gt;=Input!$D$13,1,INDEX(Input!$M$11:$M$136,V$8+$A87)),0)</f>
        <v>1</v>
      </c>
      <c r="W87">
        <f>IF(W$8&lt;Input!$D$13,IF(W$8+$A87&gt;=Input!$D$13,1,INDEX(Input!$M$11:$M$136,W$8+$A87)),0)</f>
        <v>1</v>
      </c>
      <c r="X87">
        <f>IF(X$8&lt;Input!$D$13,IF(X$8+$A87&gt;=Input!$D$13,1,INDEX(Input!$M$11:$M$136,X$8+$A87)),0)</f>
        <v>1</v>
      </c>
      <c r="Y87">
        <f>IF(Y$8&lt;Input!$D$13,IF(Y$8+$A87&gt;=Input!$D$13,1,INDEX(Input!$M$11:$M$136,Y$8+$A87)),0)</f>
        <v>1</v>
      </c>
      <c r="Z87">
        <f>IF(Z$8&lt;Input!$D$13,IF(Z$8+$A87&gt;=Input!$D$13,1,INDEX(Input!$M$11:$M$136,Z$8+$A87)),0)</f>
        <v>1</v>
      </c>
      <c r="AA87">
        <f>IF(AA$8&lt;Input!$D$13,IF(AA$8+$A87&gt;=Input!$D$13,1,INDEX(Input!$M$11:$M$136,AA$8+$A87)),0)</f>
        <v>1</v>
      </c>
      <c r="AB87">
        <f>IF(AB$8&lt;Input!$D$13,IF(AB$8+$A87&gt;=Input!$D$13,1,INDEX(Input!$M$11:$M$136,AB$8+$A87)),0)</f>
        <v>1</v>
      </c>
      <c r="AC87">
        <f>IF(AC$8&lt;Input!$D$13,IF(AC$8+$A87&gt;=Input!$D$13,1,INDEX(Input!$M$11:$M$136,AC$8+$A87)),0)</f>
        <v>1</v>
      </c>
      <c r="AD87">
        <f>IF(AD$8&lt;Input!$D$13,IF(AD$8+$A87&gt;=Input!$D$13,1,INDEX(Input!$M$11:$M$136,AD$8+$A87)),0)</f>
        <v>1</v>
      </c>
      <c r="AE87">
        <f>IF(AE$8&lt;Input!$D$13,IF(AE$8+$A87&gt;=Input!$D$13,1,INDEX(Input!$M$11:$M$136,AE$8+$A87)),0)</f>
        <v>1</v>
      </c>
      <c r="AF87">
        <f>IF(AF$8&lt;Input!$D$13,IF(AF$8+$A87&gt;=Input!$D$13,1,INDEX(Input!$M$11:$M$136,AF$8+$A87)),0)</f>
        <v>1</v>
      </c>
      <c r="AG87">
        <f>IF(AG$8&lt;Input!$D$13,IF(AG$8+$A87&gt;=Input!$D$13,1,INDEX(Input!$M$11:$M$136,AG$8+$A87)),0)</f>
        <v>1</v>
      </c>
      <c r="AH87">
        <f>IF(AH$8&lt;Input!$D$13,IF(AH$8+$A87&gt;=Input!$D$13,1,INDEX(Input!$M$11:$M$136,AH$8+$A87)),0)</f>
        <v>1</v>
      </c>
      <c r="AI87">
        <f>IF(AI$8&lt;Input!$D$13,IF(AI$8+$A87&gt;=Input!$D$13,1,INDEX(Input!$M$11:$M$136,AI$8+$A87)),0)</f>
        <v>1</v>
      </c>
      <c r="AJ87">
        <f>IF(AJ$8&lt;Input!$D$13,IF(AJ$8+$A87&gt;=Input!$D$13,1,INDEX(Input!$M$11:$M$136,AJ$8+$A87)),0)</f>
        <v>1</v>
      </c>
      <c r="AK87">
        <f>IF(AK$8&lt;Input!$D$13,IF(AK$8+$A87&gt;=Input!$D$13,1,INDEX(Input!$M$11:$M$136,AK$8+$A87)),0)</f>
        <v>1</v>
      </c>
      <c r="AL87">
        <f>IF(AL$8&lt;Input!$D$13,IF(AL$8+$A87&gt;=Input!$D$13,1,INDEX(Input!$M$11:$M$136,AL$8+$A87)),0)</f>
        <v>1</v>
      </c>
      <c r="AM87">
        <f>IF(AM$8&lt;Input!$D$13,IF(AM$8+$A87&gt;=Input!$D$13,1,INDEX(Input!$M$11:$M$136,AM$8+$A87)),0)</f>
        <v>1</v>
      </c>
      <c r="AN87">
        <f>IF(AN$8&lt;Input!$D$13,IF(AN$8+$A87&gt;=Input!$D$13,1,INDEX(Input!$M$11:$M$136,AN$8+$A87)),0)</f>
        <v>1</v>
      </c>
      <c r="AO87">
        <f>IF(AO$8&lt;Input!$D$13,IF(AO$8+$A87&gt;=Input!$D$13,1,INDEX(Input!$M$11:$M$136,AO$8+$A87)),0)</f>
        <v>0</v>
      </c>
      <c r="AP87">
        <f>IF(AP$8&lt;Input!$D$13,IF(AP$8+$A87&gt;=Input!$D$13,1,INDEX(Input!$M$11:$M$136,AP$8+$A87)),0)</f>
        <v>0</v>
      </c>
      <c r="AQ87">
        <f>IF(AQ$8&lt;Input!$D$13,IF(AQ$8+$A87&gt;=Input!$D$13,1,INDEX(Input!$M$11:$M$136,AQ$8+$A87)),0)</f>
        <v>0</v>
      </c>
      <c r="AR87">
        <f>IF(AR$8&lt;Input!$D$13,IF(AR$8+$A87&gt;=Input!$D$13,1,INDEX(Input!$M$11:$M$136,AR$8+$A87)),0)</f>
        <v>0</v>
      </c>
      <c r="AS87">
        <f>IF(AS$8&lt;Input!$D$13,IF(AS$8+$A87&gt;=Input!$D$13,1,INDEX(Input!$M$11:$M$136,AS$8+$A87)),0)</f>
        <v>0</v>
      </c>
      <c r="AT87">
        <f>IF(AT$8&lt;Input!$D$13,IF(AT$8+$A87&gt;=Input!$D$13,1,INDEX(Input!$M$11:$M$136,AT$8+$A87)),0)</f>
        <v>0</v>
      </c>
      <c r="AU87">
        <f>IF(AU$8&lt;Input!$D$13,IF(AU$8+$A87&gt;=Input!$D$13,1,INDEX(Input!$M$11:$M$136,AU$8+$A87)),0)</f>
        <v>0</v>
      </c>
      <c r="AV87">
        <f>IF(AV$8&lt;Input!$D$13,IF(AV$8+$A87&gt;=Input!$D$13,1,INDEX(Input!$M$11:$M$136,AV$8+$A87)),0)</f>
        <v>0</v>
      </c>
      <c r="AW87">
        <f>IF(AW$8&lt;Input!$D$13,IF(AW$8+$A87&gt;=Input!$D$13,1,INDEX(Input!$M$11:$M$136,AW$8+$A87)),0)</f>
        <v>0</v>
      </c>
      <c r="AX87">
        <f>IF(AX$8&lt;Input!$D$13,IF(AX$8+$A87&gt;=Input!$D$13,1,INDEX(Input!$M$11:$M$136,AX$8+$A87)),0)</f>
        <v>0</v>
      </c>
      <c r="AY87">
        <f>IF(AY$8&lt;Input!$D$13,IF(AY$8+$A87&gt;=Input!$D$13,1,INDEX(Input!$M$11:$M$136,AY$8+$A87)),0)</f>
        <v>0</v>
      </c>
      <c r="AZ87">
        <f>IF(AZ$8&lt;Input!$D$13,IF(AZ$8+$A87&gt;=Input!$D$13,1,INDEX(Input!$M$11:$M$136,AZ$8+$A87)),0)</f>
        <v>0</v>
      </c>
      <c r="BA87">
        <f>IF(BA$8&lt;Input!$D$13,IF(BA$8+$A87&gt;=Input!$D$13,1,INDEX(Input!$M$11:$M$136,BA$8+$A87)),0)</f>
        <v>0</v>
      </c>
      <c r="BB87">
        <f>IF(BB$8&lt;Input!$D$13,IF(BB$8+$A87&gt;=Input!$D$13,1,INDEX(Input!$M$11:$M$136,BB$8+$A87)),0)</f>
        <v>0</v>
      </c>
      <c r="BC87">
        <f>IF(BC$8&lt;Input!$D$13,IF(BC$8+$A87&gt;=Input!$D$13,1,INDEX(Input!$M$11:$M$136,BC$8+$A87)),0)</f>
        <v>0</v>
      </c>
      <c r="BD87">
        <f>IF(BD$8&lt;Input!$D$13,IF(BD$8+$A87&gt;=Input!$D$13,1,INDEX(Input!$M$11:$M$136,BD$8+$A87)),0)</f>
        <v>0</v>
      </c>
      <c r="BE87">
        <f>IF(BE$8&lt;Input!$D$13,IF(BE$8+$A87&gt;=Input!$D$13,1,INDEX(Input!$M$11:$M$136,BE$8+$A87)),0)</f>
        <v>0</v>
      </c>
      <c r="BF87">
        <f>IF(BF$8&lt;Input!$D$13,IF(BF$8+$A87&gt;=Input!$D$13,1,INDEX(Input!$M$11:$M$136,BF$8+$A87)),0)</f>
        <v>0</v>
      </c>
      <c r="BG87">
        <f>IF(BG$8&lt;Input!$D$13,IF(BG$8+$A87&gt;=Input!$D$13,1,INDEX(Input!$M$11:$M$136,BG$8+$A87)),0)</f>
        <v>0</v>
      </c>
      <c r="BH87">
        <f>IF(BH$8&lt;Input!$D$13,IF(BH$8+$A87&gt;=Input!$D$13,1,INDEX(Input!$M$11:$M$136,BH$8+$A87)),0)</f>
        <v>0</v>
      </c>
      <c r="BI87">
        <f>IF(BI$8&lt;Input!$D$13,IF(BI$8+$A87&gt;=Input!$D$13,1,INDEX(Input!$M$11:$M$136,BI$8+$A87)),0)</f>
        <v>0</v>
      </c>
      <c r="BJ87">
        <f>IF(BJ$8&lt;Input!$D$13,IF(BJ$8+$A87&gt;=Input!$D$13,1,INDEX(Input!$M$11:$M$136,BJ$8+$A87)),0)</f>
        <v>0</v>
      </c>
      <c r="BK87">
        <f>IF(BK$8&lt;Input!$D$13,IF(BK$8+$A87&gt;=Input!$D$13,1,INDEX(Input!$M$11:$M$136,BK$8+$A87)),0)</f>
        <v>0</v>
      </c>
      <c r="BL87">
        <f>IF(BL$8&lt;Input!$D$13,IF(BL$8+$A87&gt;=Input!$D$13,1,INDEX(Input!$M$11:$M$136,BL$8+$A87)),0)</f>
        <v>0</v>
      </c>
      <c r="BM87">
        <f>IF(BM$8&lt;Input!$D$13,IF(BM$8+$A87&gt;=Input!$D$13,1,INDEX(Input!$M$11:$M$136,BM$8+$A87)),0)</f>
        <v>0</v>
      </c>
      <c r="BN87">
        <f>IF(BN$8&lt;Input!$D$13,IF(BN$8+$A87&gt;=Input!$D$13,1,INDEX(Input!$M$11:$M$136,BN$8+$A87)),0)</f>
        <v>0</v>
      </c>
    </row>
    <row r="88" spans="1:66">
      <c r="A88">
        <f>Brx!A88</f>
        <v>77</v>
      </c>
      <c r="C88">
        <f>'AL-R'!C88</f>
        <v>1.3126823884018284E-3</v>
      </c>
      <c r="E88">
        <f t="shared" si="4"/>
        <v>97</v>
      </c>
      <c r="F88">
        <f>IF(F$8&lt;Input!$D$13,IF(F$8+$A88&gt;=Input!$D$13,1,INDEX(Input!$M$11:$M$136,F$8+$A88)),0)</f>
        <v>1</v>
      </c>
      <c r="G88">
        <f>IF(G$8&lt;Input!$D$13,IF(G$8+$A88&gt;=Input!$D$13,1,INDEX(Input!$M$11:$M$136,G$8+$A88)),0)</f>
        <v>1</v>
      </c>
      <c r="H88">
        <f>IF(H$8&lt;Input!$D$13,IF(H$8+$A88&gt;=Input!$D$13,1,INDEX(Input!$M$11:$M$136,H$8+$A88)),0)</f>
        <v>1</v>
      </c>
      <c r="I88">
        <f>IF(I$8&lt;Input!$D$13,IF(I$8+$A88&gt;=Input!$D$13,1,INDEX(Input!$M$11:$M$136,I$8+$A88)),0)</f>
        <v>1</v>
      </c>
      <c r="J88">
        <f>IF(J$8&lt;Input!$D$13,IF(J$8+$A88&gt;=Input!$D$13,1,INDEX(Input!$M$11:$M$136,J$8+$A88)),0)</f>
        <v>1</v>
      </c>
      <c r="K88">
        <f>IF(K$8&lt;Input!$D$13,IF(K$8+$A88&gt;=Input!$D$13,1,INDEX(Input!$M$11:$M$136,K$8+$A88)),0)</f>
        <v>1</v>
      </c>
      <c r="L88">
        <f>IF(L$8&lt;Input!$D$13,IF(L$8+$A88&gt;=Input!$D$13,1,INDEX(Input!$M$11:$M$136,L$8+$A88)),0)</f>
        <v>1</v>
      </c>
      <c r="M88">
        <f>IF(M$8&lt;Input!$D$13,IF(M$8+$A88&gt;=Input!$D$13,1,INDEX(Input!$M$11:$M$136,M$8+$A88)),0)</f>
        <v>1</v>
      </c>
      <c r="N88">
        <f>IF(N$8&lt;Input!$D$13,IF(N$8+$A88&gt;=Input!$D$13,1,INDEX(Input!$M$11:$M$136,N$8+$A88)),0)</f>
        <v>1</v>
      </c>
      <c r="O88">
        <f>IF(O$8&lt;Input!$D$13,IF(O$8+$A88&gt;=Input!$D$13,1,INDEX(Input!$M$11:$M$136,O$8+$A88)),0)</f>
        <v>1</v>
      </c>
      <c r="P88">
        <f>IF(P$8&lt;Input!$D$13,IF(P$8+$A88&gt;=Input!$D$13,1,INDEX(Input!$M$11:$M$136,P$8+$A88)),0)</f>
        <v>1</v>
      </c>
      <c r="Q88">
        <f>IF(Q$8&lt;Input!$D$13,IF(Q$8+$A88&gt;=Input!$D$13,1,INDEX(Input!$M$11:$M$136,Q$8+$A88)),0)</f>
        <v>1</v>
      </c>
      <c r="R88">
        <f>IF(R$8&lt;Input!$D$13,IF(R$8+$A88&gt;=Input!$D$13,1,INDEX(Input!$M$11:$M$136,R$8+$A88)),0)</f>
        <v>1</v>
      </c>
      <c r="S88">
        <f>IF(S$8&lt;Input!$D$13,IF(S$8+$A88&gt;=Input!$D$13,1,INDEX(Input!$M$11:$M$136,S$8+$A88)),0)</f>
        <v>1</v>
      </c>
      <c r="T88">
        <f>IF(T$8&lt;Input!$D$13,IF(T$8+$A88&gt;=Input!$D$13,1,INDEX(Input!$M$11:$M$136,T$8+$A88)),0)</f>
        <v>1</v>
      </c>
      <c r="U88">
        <f>IF(U$8&lt;Input!$D$13,IF(U$8+$A88&gt;=Input!$D$13,1,INDEX(Input!$M$11:$M$136,U$8+$A88)),0)</f>
        <v>1</v>
      </c>
      <c r="V88">
        <f>IF(V$8&lt;Input!$D$13,IF(V$8+$A88&gt;=Input!$D$13,1,INDEX(Input!$M$11:$M$136,V$8+$A88)),0)</f>
        <v>1</v>
      </c>
      <c r="W88">
        <f>IF(W$8&lt;Input!$D$13,IF(W$8+$A88&gt;=Input!$D$13,1,INDEX(Input!$M$11:$M$136,W$8+$A88)),0)</f>
        <v>1</v>
      </c>
      <c r="X88">
        <f>IF(X$8&lt;Input!$D$13,IF(X$8+$A88&gt;=Input!$D$13,1,INDEX(Input!$M$11:$M$136,X$8+$A88)),0)</f>
        <v>1</v>
      </c>
      <c r="Y88">
        <f>IF(Y$8&lt;Input!$D$13,IF(Y$8+$A88&gt;=Input!$D$13,1,INDEX(Input!$M$11:$M$136,Y$8+$A88)),0)</f>
        <v>1</v>
      </c>
      <c r="Z88">
        <f>IF(Z$8&lt;Input!$D$13,IF(Z$8+$A88&gt;=Input!$D$13,1,INDEX(Input!$M$11:$M$136,Z$8+$A88)),0)</f>
        <v>1</v>
      </c>
      <c r="AA88">
        <f>IF(AA$8&lt;Input!$D$13,IF(AA$8+$A88&gt;=Input!$D$13,1,INDEX(Input!$M$11:$M$136,AA$8+$A88)),0)</f>
        <v>1</v>
      </c>
      <c r="AB88">
        <f>IF(AB$8&lt;Input!$D$13,IF(AB$8+$A88&gt;=Input!$D$13,1,INDEX(Input!$M$11:$M$136,AB$8+$A88)),0)</f>
        <v>1</v>
      </c>
      <c r="AC88">
        <f>IF(AC$8&lt;Input!$D$13,IF(AC$8+$A88&gt;=Input!$D$13,1,INDEX(Input!$M$11:$M$136,AC$8+$A88)),0)</f>
        <v>1</v>
      </c>
      <c r="AD88">
        <f>IF(AD$8&lt;Input!$D$13,IF(AD$8+$A88&gt;=Input!$D$13,1,INDEX(Input!$M$11:$M$136,AD$8+$A88)),0)</f>
        <v>1</v>
      </c>
      <c r="AE88">
        <f>IF(AE$8&lt;Input!$D$13,IF(AE$8+$A88&gt;=Input!$D$13,1,INDEX(Input!$M$11:$M$136,AE$8+$A88)),0)</f>
        <v>1</v>
      </c>
      <c r="AF88">
        <f>IF(AF$8&lt;Input!$D$13,IF(AF$8+$A88&gt;=Input!$D$13,1,INDEX(Input!$M$11:$M$136,AF$8+$A88)),0)</f>
        <v>1</v>
      </c>
      <c r="AG88">
        <f>IF(AG$8&lt;Input!$D$13,IF(AG$8+$A88&gt;=Input!$D$13,1,INDEX(Input!$M$11:$M$136,AG$8+$A88)),0)</f>
        <v>1</v>
      </c>
      <c r="AH88">
        <f>IF(AH$8&lt;Input!$D$13,IF(AH$8+$A88&gt;=Input!$D$13,1,INDEX(Input!$M$11:$M$136,AH$8+$A88)),0)</f>
        <v>1</v>
      </c>
      <c r="AI88">
        <f>IF(AI$8&lt;Input!$D$13,IF(AI$8+$A88&gt;=Input!$D$13,1,INDEX(Input!$M$11:$M$136,AI$8+$A88)),0)</f>
        <v>1</v>
      </c>
      <c r="AJ88">
        <f>IF(AJ$8&lt;Input!$D$13,IF(AJ$8+$A88&gt;=Input!$D$13,1,INDEX(Input!$M$11:$M$136,AJ$8+$A88)),0)</f>
        <v>1</v>
      </c>
      <c r="AK88">
        <f>IF(AK$8&lt;Input!$D$13,IF(AK$8+$A88&gt;=Input!$D$13,1,INDEX(Input!$M$11:$M$136,AK$8+$A88)),0)</f>
        <v>1</v>
      </c>
      <c r="AL88">
        <f>IF(AL$8&lt;Input!$D$13,IF(AL$8+$A88&gt;=Input!$D$13,1,INDEX(Input!$M$11:$M$136,AL$8+$A88)),0)</f>
        <v>1</v>
      </c>
      <c r="AM88">
        <f>IF(AM$8&lt;Input!$D$13,IF(AM$8+$A88&gt;=Input!$D$13,1,INDEX(Input!$M$11:$M$136,AM$8+$A88)),0)</f>
        <v>1</v>
      </c>
      <c r="AN88">
        <f>IF(AN$8&lt;Input!$D$13,IF(AN$8+$A88&gt;=Input!$D$13,1,INDEX(Input!$M$11:$M$136,AN$8+$A88)),0)</f>
        <v>1</v>
      </c>
      <c r="AO88">
        <f>IF(AO$8&lt;Input!$D$13,IF(AO$8+$A88&gt;=Input!$D$13,1,INDEX(Input!$M$11:$M$136,AO$8+$A88)),0)</f>
        <v>0</v>
      </c>
      <c r="AP88">
        <f>IF(AP$8&lt;Input!$D$13,IF(AP$8+$A88&gt;=Input!$D$13,1,INDEX(Input!$M$11:$M$136,AP$8+$A88)),0)</f>
        <v>0</v>
      </c>
      <c r="AQ88">
        <f>IF(AQ$8&lt;Input!$D$13,IF(AQ$8+$A88&gt;=Input!$D$13,1,INDEX(Input!$M$11:$M$136,AQ$8+$A88)),0)</f>
        <v>0</v>
      </c>
      <c r="AR88">
        <f>IF(AR$8&lt;Input!$D$13,IF(AR$8+$A88&gt;=Input!$D$13,1,INDEX(Input!$M$11:$M$136,AR$8+$A88)),0)</f>
        <v>0</v>
      </c>
      <c r="AS88">
        <f>IF(AS$8&lt;Input!$D$13,IF(AS$8+$A88&gt;=Input!$D$13,1,INDEX(Input!$M$11:$M$136,AS$8+$A88)),0)</f>
        <v>0</v>
      </c>
      <c r="AT88">
        <f>IF(AT$8&lt;Input!$D$13,IF(AT$8+$A88&gt;=Input!$D$13,1,INDEX(Input!$M$11:$M$136,AT$8+$A88)),0)</f>
        <v>0</v>
      </c>
      <c r="AU88">
        <f>IF(AU$8&lt;Input!$D$13,IF(AU$8+$A88&gt;=Input!$D$13,1,INDEX(Input!$M$11:$M$136,AU$8+$A88)),0)</f>
        <v>0</v>
      </c>
      <c r="AV88">
        <f>IF(AV$8&lt;Input!$D$13,IF(AV$8+$A88&gt;=Input!$D$13,1,INDEX(Input!$M$11:$M$136,AV$8+$A88)),0)</f>
        <v>0</v>
      </c>
      <c r="AW88">
        <f>IF(AW$8&lt;Input!$D$13,IF(AW$8+$A88&gt;=Input!$D$13,1,INDEX(Input!$M$11:$M$136,AW$8+$A88)),0)</f>
        <v>0</v>
      </c>
      <c r="AX88">
        <f>IF(AX$8&lt;Input!$D$13,IF(AX$8+$A88&gt;=Input!$D$13,1,INDEX(Input!$M$11:$M$136,AX$8+$A88)),0)</f>
        <v>0</v>
      </c>
      <c r="AY88">
        <f>IF(AY$8&lt;Input!$D$13,IF(AY$8+$A88&gt;=Input!$D$13,1,INDEX(Input!$M$11:$M$136,AY$8+$A88)),0)</f>
        <v>0</v>
      </c>
      <c r="AZ88">
        <f>IF(AZ$8&lt;Input!$D$13,IF(AZ$8+$A88&gt;=Input!$D$13,1,INDEX(Input!$M$11:$M$136,AZ$8+$A88)),0)</f>
        <v>0</v>
      </c>
      <c r="BA88">
        <f>IF(BA$8&lt;Input!$D$13,IF(BA$8+$A88&gt;=Input!$D$13,1,INDEX(Input!$M$11:$M$136,BA$8+$A88)),0)</f>
        <v>0</v>
      </c>
      <c r="BB88">
        <f>IF(BB$8&lt;Input!$D$13,IF(BB$8+$A88&gt;=Input!$D$13,1,INDEX(Input!$M$11:$M$136,BB$8+$A88)),0)</f>
        <v>0</v>
      </c>
      <c r="BC88">
        <f>IF(BC$8&lt;Input!$D$13,IF(BC$8+$A88&gt;=Input!$D$13,1,INDEX(Input!$M$11:$M$136,BC$8+$A88)),0)</f>
        <v>0</v>
      </c>
      <c r="BD88">
        <f>IF(BD$8&lt;Input!$D$13,IF(BD$8+$A88&gt;=Input!$D$13,1,INDEX(Input!$M$11:$M$136,BD$8+$A88)),0)</f>
        <v>0</v>
      </c>
      <c r="BE88">
        <f>IF(BE$8&lt;Input!$D$13,IF(BE$8+$A88&gt;=Input!$D$13,1,INDEX(Input!$M$11:$M$136,BE$8+$A88)),0)</f>
        <v>0</v>
      </c>
      <c r="BF88">
        <f>IF(BF$8&lt;Input!$D$13,IF(BF$8+$A88&gt;=Input!$D$13,1,INDEX(Input!$M$11:$M$136,BF$8+$A88)),0)</f>
        <v>0</v>
      </c>
      <c r="BG88">
        <f>IF(BG$8&lt;Input!$D$13,IF(BG$8+$A88&gt;=Input!$D$13,1,INDEX(Input!$M$11:$M$136,BG$8+$A88)),0)</f>
        <v>0</v>
      </c>
      <c r="BH88">
        <f>IF(BH$8&lt;Input!$D$13,IF(BH$8+$A88&gt;=Input!$D$13,1,INDEX(Input!$M$11:$M$136,BH$8+$A88)),0)</f>
        <v>0</v>
      </c>
      <c r="BI88">
        <f>IF(BI$8&lt;Input!$D$13,IF(BI$8+$A88&gt;=Input!$D$13,1,INDEX(Input!$M$11:$M$136,BI$8+$A88)),0)</f>
        <v>0</v>
      </c>
      <c r="BJ88">
        <f>IF(BJ$8&lt;Input!$D$13,IF(BJ$8+$A88&gt;=Input!$D$13,1,INDEX(Input!$M$11:$M$136,BJ$8+$A88)),0)</f>
        <v>0</v>
      </c>
      <c r="BK88">
        <f>IF(BK$8&lt;Input!$D$13,IF(BK$8+$A88&gt;=Input!$D$13,1,INDEX(Input!$M$11:$M$136,BK$8+$A88)),0)</f>
        <v>0</v>
      </c>
      <c r="BL88">
        <f>IF(BL$8&lt;Input!$D$13,IF(BL$8+$A88&gt;=Input!$D$13,1,INDEX(Input!$M$11:$M$136,BL$8+$A88)),0)</f>
        <v>0</v>
      </c>
      <c r="BM88">
        <f>IF(BM$8&lt;Input!$D$13,IF(BM$8+$A88&gt;=Input!$D$13,1,INDEX(Input!$M$11:$M$136,BM$8+$A88)),0)</f>
        <v>0</v>
      </c>
      <c r="BN88">
        <f>IF(BN$8&lt;Input!$D$13,IF(BN$8+$A88&gt;=Input!$D$13,1,INDEX(Input!$M$11:$M$136,BN$8+$A88)),0)</f>
        <v>0</v>
      </c>
    </row>
    <row r="89" spans="1:66">
      <c r="A89">
        <f>Brx!A89</f>
        <v>78</v>
      </c>
      <c r="C89">
        <f>'AL-R'!C89</f>
        <v>1.2042957691759894E-3</v>
      </c>
      <c r="E89">
        <f t="shared" si="4"/>
        <v>98</v>
      </c>
      <c r="F89">
        <f>IF(F$8&lt;Input!$D$13,IF(F$8+$A89&gt;=Input!$D$13,1,INDEX(Input!$M$11:$M$136,F$8+$A89)),0)</f>
        <v>1</v>
      </c>
      <c r="G89">
        <f>IF(G$8&lt;Input!$D$13,IF(G$8+$A89&gt;=Input!$D$13,1,INDEX(Input!$M$11:$M$136,G$8+$A89)),0)</f>
        <v>1</v>
      </c>
      <c r="H89">
        <f>IF(H$8&lt;Input!$D$13,IF(H$8+$A89&gt;=Input!$D$13,1,INDEX(Input!$M$11:$M$136,H$8+$A89)),0)</f>
        <v>1</v>
      </c>
      <c r="I89">
        <f>IF(I$8&lt;Input!$D$13,IF(I$8+$A89&gt;=Input!$D$13,1,INDEX(Input!$M$11:$M$136,I$8+$A89)),0)</f>
        <v>1</v>
      </c>
      <c r="J89">
        <f>IF(J$8&lt;Input!$D$13,IF(J$8+$A89&gt;=Input!$D$13,1,INDEX(Input!$M$11:$M$136,J$8+$A89)),0)</f>
        <v>1</v>
      </c>
      <c r="K89">
        <f>IF(K$8&lt;Input!$D$13,IF(K$8+$A89&gt;=Input!$D$13,1,INDEX(Input!$M$11:$M$136,K$8+$A89)),0)</f>
        <v>1</v>
      </c>
      <c r="L89">
        <f>IF(L$8&lt;Input!$D$13,IF(L$8+$A89&gt;=Input!$D$13,1,INDEX(Input!$M$11:$M$136,L$8+$A89)),0)</f>
        <v>1</v>
      </c>
      <c r="M89">
        <f>IF(M$8&lt;Input!$D$13,IF(M$8+$A89&gt;=Input!$D$13,1,INDEX(Input!$M$11:$M$136,M$8+$A89)),0)</f>
        <v>1</v>
      </c>
      <c r="N89">
        <f>IF(N$8&lt;Input!$D$13,IF(N$8+$A89&gt;=Input!$D$13,1,INDEX(Input!$M$11:$M$136,N$8+$A89)),0)</f>
        <v>1</v>
      </c>
      <c r="O89">
        <f>IF(O$8&lt;Input!$D$13,IF(O$8+$A89&gt;=Input!$D$13,1,INDEX(Input!$M$11:$M$136,O$8+$A89)),0)</f>
        <v>1</v>
      </c>
      <c r="P89">
        <f>IF(P$8&lt;Input!$D$13,IF(P$8+$A89&gt;=Input!$D$13,1,INDEX(Input!$M$11:$M$136,P$8+$A89)),0)</f>
        <v>1</v>
      </c>
      <c r="Q89">
        <f>IF(Q$8&lt;Input!$D$13,IF(Q$8+$A89&gt;=Input!$D$13,1,INDEX(Input!$M$11:$M$136,Q$8+$A89)),0)</f>
        <v>1</v>
      </c>
      <c r="R89">
        <f>IF(R$8&lt;Input!$D$13,IF(R$8+$A89&gt;=Input!$D$13,1,INDEX(Input!$M$11:$M$136,R$8+$A89)),0)</f>
        <v>1</v>
      </c>
      <c r="S89">
        <f>IF(S$8&lt;Input!$D$13,IF(S$8+$A89&gt;=Input!$D$13,1,INDEX(Input!$M$11:$M$136,S$8+$A89)),0)</f>
        <v>1</v>
      </c>
      <c r="T89">
        <f>IF(T$8&lt;Input!$D$13,IF(T$8+$A89&gt;=Input!$D$13,1,INDEX(Input!$M$11:$M$136,T$8+$A89)),0)</f>
        <v>1</v>
      </c>
      <c r="U89">
        <f>IF(U$8&lt;Input!$D$13,IF(U$8+$A89&gt;=Input!$D$13,1,INDEX(Input!$M$11:$M$136,U$8+$A89)),0)</f>
        <v>1</v>
      </c>
      <c r="V89">
        <f>IF(V$8&lt;Input!$D$13,IF(V$8+$A89&gt;=Input!$D$13,1,INDEX(Input!$M$11:$M$136,V$8+$A89)),0)</f>
        <v>1</v>
      </c>
      <c r="W89">
        <f>IF(W$8&lt;Input!$D$13,IF(W$8+$A89&gt;=Input!$D$13,1,INDEX(Input!$M$11:$M$136,W$8+$A89)),0)</f>
        <v>1</v>
      </c>
      <c r="X89">
        <f>IF(X$8&lt;Input!$D$13,IF(X$8+$A89&gt;=Input!$D$13,1,INDEX(Input!$M$11:$M$136,X$8+$A89)),0)</f>
        <v>1</v>
      </c>
      <c r="Y89">
        <f>IF(Y$8&lt;Input!$D$13,IF(Y$8+$A89&gt;=Input!$D$13,1,INDEX(Input!$M$11:$M$136,Y$8+$A89)),0)</f>
        <v>1</v>
      </c>
      <c r="Z89">
        <f>IF(Z$8&lt;Input!$D$13,IF(Z$8+$A89&gt;=Input!$D$13,1,INDEX(Input!$M$11:$M$136,Z$8+$A89)),0)</f>
        <v>1</v>
      </c>
      <c r="AA89">
        <f>IF(AA$8&lt;Input!$D$13,IF(AA$8+$A89&gt;=Input!$D$13,1,INDEX(Input!$M$11:$M$136,AA$8+$A89)),0)</f>
        <v>1</v>
      </c>
      <c r="AB89">
        <f>IF(AB$8&lt;Input!$D$13,IF(AB$8+$A89&gt;=Input!$D$13,1,INDEX(Input!$M$11:$M$136,AB$8+$A89)),0)</f>
        <v>1</v>
      </c>
      <c r="AC89">
        <f>IF(AC$8&lt;Input!$D$13,IF(AC$8+$A89&gt;=Input!$D$13,1,INDEX(Input!$M$11:$M$136,AC$8+$A89)),0)</f>
        <v>1</v>
      </c>
      <c r="AD89">
        <f>IF(AD$8&lt;Input!$D$13,IF(AD$8+$A89&gt;=Input!$D$13,1,INDEX(Input!$M$11:$M$136,AD$8+$A89)),0)</f>
        <v>1</v>
      </c>
      <c r="AE89">
        <f>IF(AE$8&lt;Input!$D$13,IF(AE$8+$A89&gt;=Input!$D$13,1,INDEX(Input!$M$11:$M$136,AE$8+$A89)),0)</f>
        <v>1</v>
      </c>
      <c r="AF89">
        <f>IF(AF$8&lt;Input!$D$13,IF(AF$8+$A89&gt;=Input!$D$13,1,INDEX(Input!$M$11:$M$136,AF$8+$A89)),0)</f>
        <v>1</v>
      </c>
      <c r="AG89">
        <f>IF(AG$8&lt;Input!$D$13,IF(AG$8+$A89&gt;=Input!$D$13,1,INDEX(Input!$M$11:$M$136,AG$8+$A89)),0)</f>
        <v>1</v>
      </c>
      <c r="AH89">
        <f>IF(AH$8&lt;Input!$D$13,IF(AH$8+$A89&gt;=Input!$D$13,1,INDEX(Input!$M$11:$M$136,AH$8+$A89)),0)</f>
        <v>1</v>
      </c>
      <c r="AI89">
        <f>IF(AI$8&lt;Input!$D$13,IF(AI$8+$A89&gt;=Input!$D$13,1,INDEX(Input!$M$11:$M$136,AI$8+$A89)),0)</f>
        <v>1</v>
      </c>
      <c r="AJ89">
        <f>IF(AJ$8&lt;Input!$D$13,IF(AJ$8+$A89&gt;=Input!$D$13,1,INDEX(Input!$M$11:$M$136,AJ$8+$A89)),0)</f>
        <v>1</v>
      </c>
      <c r="AK89">
        <f>IF(AK$8&lt;Input!$D$13,IF(AK$8+$A89&gt;=Input!$D$13,1,INDEX(Input!$M$11:$M$136,AK$8+$A89)),0)</f>
        <v>1</v>
      </c>
      <c r="AL89">
        <f>IF(AL$8&lt;Input!$D$13,IF(AL$8+$A89&gt;=Input!$D$13,1,INDEX(Input!$M$11:$M$136,AL$8+$A89)),0)</f>
        <v>1</v>
      </c>
      <c r="AM89">
        <f>IF(AM$8&lt;Input!$D$13,IF(AM$8+$A89&gt;=Input!$D$13,1,INDEX(Input!$M$11:$M$136,AM$8+$A89)),0)</f>
        <v>1</v>
      </c>
      <c r="AN89">
        <f>IF(AN$8&lt;Input!$D$13,IF(AN$8+$A89&gt;=Input!$D$13,1,INDEX(Input!$M$11:$M$136,AN$8+$A89)),0)</f>
        <v>1</v>
      </c>
      <c r="AO89">
        <f>IF(AO$8&lt;Input!$D$13,IF(AO$8+$A89&gt;=Input!$D$13,1,INDEX(Input!$M$11:$M$136,AO$8+$A89)),0)</f>
        <v>0</v>
      </c>
      <c r="AP89">
        <f>IF(AP$8&lt;Input!$D$13,IF(AP$8+$A89&gt;=Input!$D$13,1,INDEX(Input!$M$11:$M$136,AP$8+$A89)),0)</f>
        <v>0</v>
      </c>
      <c r="AQ89">
        <f>IF(AQ$8&lt;Input!$D$13,IF(AQ$8+$A89&gt;=Input!$D$13,1,INDEX(Input!$M$11:$M$136,AQ$8+$A89)),0)</f>
        <v>0</v>
      </c>
      <c r="AR89">
        <f>IF(AR$8&lt;Input!$D$13,IF(AR$8+$A89&gt;=Input!$D$13,1,INDEX(Input!$M$11:$M$136,AR$8+$A89)),0)</f>
        <v>0</v>
      </c>
      <c r="AS89">
        <f>IF(AS$8&lt;Input!$D$13,IF(AS$8+$A89&gt;=Input!$D$13,1,INDEX(Input!$M$11:$M$136,AS$8+$A89)),0)</f>
        <v>0</v>
      </c>
      <c r="AT89">
        <f>IF(AT$8&lt;Input!$D$13,IF(AT$8+$A89&gt;=Input!$D$13,1,INDEX(Input!$M$11:$M$136,AT$8+$A89)),0)</f>
        <v>0</v>
      </c>
      <c r="AU89">
        <f>IF(AU$8&lt;Input!$D$13,IF(AU$8+$A89&gt;=Input!$D$13,1,INDEX(Input!$M$11:$M$136,AU$8+$A89)),0)</f>
        <v>0</v>
      </c>
      <c r="AV89">
        <f>IF(AV$8&lt;Input!$D$13,IF(AV$8+$A89&gt;=Input!$D$13,1,INDEX(Input!$M$11:$M$136,AV$8+$A89)),0)</f>
        <v>0</v>
      </c>
      <c r="AW89">
        <f>IF(AW$8&lt;Input!$D$13,IF(AW$8+$A89&gt;=Input!$D$13,1,INDEX(Input!$M$11:$M$136,AW$8+$A89)),0)</f>
        <v>0</v>
      </c>
      <c r="AX89">
        <f>IF(AX$8&lt;Input!$D$13,IF(AX$8+$A89&gt;=Input!$D$13,1,INDEX(Input!$M$11:$M$136,AX$8+$A89)),0)</f>
        <v>0</v>
      </c>
      <c r="AY89">
        <f>IF(AY$8&lt;Input!$D$13,IF(AY$8+$A89&gt;=Input!$D$13,1,INDEX(Input!$M$11:$M$136,AY$8+$A89)),0)</f>
        <v>0</v>
      </c>
      <c r="AZ89">
        <f>IF(AZ$8&lt;Input!$D$13,IF(AZ$8+$A89&gt;=Input!$D$13,1,INDEX(Input!$M$11:$M$136,AZ$8+$A89)),0)</f>
        <v>0</v>
      </c>
      <c r="BA89">
        <f>IF(BA$8&lt;Input!$D$13,IF(BA$8+$A89&gt;=Input!$D$13,1,INDEX(Input!$M$11:$M$136,BA$8+$A89)),0)</f>
        <v>0</v>
      </c>
      <c r="BB89">
        <f>IF(BB$8&lt;Input!$D$13,IF(BB$8+$A89&gt;=Input!$D$13,1,INDEX(Input!$M$11:$M$136,BB$8+$A89)),0)</f>
        <v>0</v>
      </c>
      <c r="BC89">
        <f>IF(BC$8&lt;Input!$D$13,IF(BC$8+$A89&gt;=Input!$D$13,1,INDEX(Input!$M$11:$M$136,BC$8+$A89)),0)</f>
        <v>0</v>
      </c>
      <c r="BD89">
        <f>IF(BD$8&lt;Input!$D$13,IF(BD$8+$A89&gt;=Input!$D$13,1,INDEX(Input!$M$11:$M$136,BD$8+$A89)),0)</f>
        <v>0</v>
      </c>
      <c r="BE89">
        <f>IF(BE$8&lt;Input!$D$13,IF(BE$8+$A89&gt;=Input!$D$13,1,INDEX(Input!$M$11:$M$136,BE$8+$A89)),0)</f>
        <v>0</v>
      </c>
      <c r="BF89">
        <f>IF(BF$8&lt;Input!$D$13,IF(BF$8+$A89&gt;=Input!$D$13,1,INDEX(Input!$M$11:$M$136,BF$8+$A89)),0)</f>
        <v>0</v>
      </c>
      <c r="BG89">
        <f>IF(BG$8&lt;Input!$D$13,IF(BG$8+$A89&gt;=Input!$D$13,1,INDEX(Input!$M$11:$M$136,BG$8+$A89)),0)</f>
        <v>0</v>
      </c>
      <c r="BH89">
        <f>IF(BH$8&lt;Input!$D$13,IF(BH$8+$A89&gt;=Input!$D$13,1,INDEX(Input!$M$11:$M$136,BH$8+$A89)),0)</f>
        <v>0</v>
      </c>
      <c r="BI89">
        <f>IF(BI$8&lt;Input!$D$13,IF(BI$8+$A89&gt;=Input!$D$13,1,INDEX(Input!$M$11:$M$136,BI$8+$A89)),0)</f>
        <v>0</v>
      </c>
      <c r="BJ89">
        <f>IF(BJ$8&lt;Input!$D$13,IF(BJ$8+$A89&gt;=Input!$D$13,1,INDEX(Input!$M$11:$M$136,BJ$8+$A89)),0)</f>
        <v>0</v>
      </c>
      <c r="BK89">
        <f>IF(BK$8&lt;Input!$D$13,IF(BK$8+$A89&gt;=Input!$D$13,1,INDEX(Input!$M$11:$M$136,BK$8+$A89)),0)</f>
        <v>0</v>
      </c>
      <c r="BL89">
        <f>IF(BL$8&lt;Input!$D$13,IF(BL$8+$A89&gt;=Input!$D$13,1,INDEX(Input!$M$11:$M$136,BL$8+$A89)),0)</f>
        <v>0</v>
      </c>
      <c r="BM89">
        <f>IF(BM$8&lt;Input!$D$13,IF(BM$8+$A89&gt;=Input!$D$13,1,INDEX(Input!$M$11:$M$136,BM$8+$A89)),0)</f>
        <v>0</v>
      </c>
      <c r="BN89">
        <f>IF(BN$8&lt;Input!$D$13,IF(BN$8+$A89&gt;=Input!$D$13,1,INDEX(Input!$M$11:$M$136,BN$8+$A89)),0)</f>
        <v>0</v>
      </c>
    </row>
    <row r="90" spans="1:66">
      <c r="A90">
        <f>Brx!A90</f>
        <v>79</v>
      </c>
      <c r="C90">
        <f>'AL-R'!C90</f>
        <v>1.1048585038311827E-3</v>
      </c>
      <c r="E90">
        <f t="shared" si="4"/>
        <v>99</v>
      </c>
      <c r="F90">
        <f>IF(F$8&lt;Input!$D$13,IF(F$8+$A90&gt;=Input!$D$13,1,INDEX(Input!$M$11:$M$136,F$8+$A90)),0)</f>
        <v>1</v>
      </c>
      <c r="G90">
        <f>IF(G$8&lt;Input!$D$13,IF(G$8+$A90&gt;=Input!$D$13,1,INDEX(Input!$M$11:$M$136,G$8+$A90)),0)</f>
        <v>1</v>
      </c>
      <c r="H90">
        <f>IF(H$8&lt;Input!$D$13,IF(H$8+$A90&gt;=Input!$D$13,1,INDEX(Input!$M$11:$M$136,H$8+$A90)),0)</f>
        <v>1</v>
      </c>
      <c r="I90">
        <f>IF(I$8&lt;Input!$D$13,IF(I$8+$A90&gt;=Input!$D$13,1,INDEX(Input!$M$11:$M$136,I$8+$A90)),0)</f>
        <v>1</v>
      </c>
      <c r="J90">
        <f>IF(J$8&lt;Input!$D$13,IF(J$8+$A90&gt;=Input!$D$13,1,INDEX(Input!$M$11:$M$136,J$8+$A90)),0)</f>
        <v>1</v>
      </c>
      <c r="K90">
        <f>IF(K$8&lt;Input!$D$13,IF(K$8+$A90&gt;=Input!$D$13,1,INDEX(Input!$M$11:$M$136,K$8+$A90)),0)</f>
        <v>1</v>
      </c>
      <c r="L90">
        <f>IF(L$8&lt;Input!$D$13,IF(L$8+$A90&gt;=Input!$D$13,1,INDEX(Input!$M$11:$M$136,L$8+$A90)),0)</f>
        <v>1</v>
      </c>
      <c r="M90">
        <f>IF(M$8&lt;Input!$D$13,IF(M$8+$A90&gt;=Input!$D$13,1,INDEX(Input!$M$11:$M$136,M$8+$A90)),0)</f>
        <v>1</v>
      </c>
      <c r="N90">
        <f>IF(N$8&lt;Input!$D$13,IF(N$8+$A90&gt;=Input!$D$13,1,INDEX(Input!$M$11:$M$136,N$8+$A90)),0)</f>
        <v>1</v>
      </c>
      <c r="O90">
        <f>IF(O$8&lt;Input!$D$13,IF(O$8+$A90&gt;=Input!$D$13,1,INDEX(Input!$M$11:$M$136,O$8+$A90)),0)</f>
        <v>1</v>
      </c>
      <c r="P90">
        <f>IF(P$8&lt;Input!$D$13,IF(P$8+$A90&gt;=Input!$D$13,1,INDEX(Input!$M$11:$M$136,P$8+$A90)),0)</f>
        <v>1</v>
      </c>
      <c r="Q90">
        <f>IF(Q$8&lt;Input!$D$13,IF(Q$8+$A90&gt;=Input!$D$13,1,INDEX(Input!$M$11:$M$136,Q$8+$A90)),0)</f>
        <v>1</v>
      </c>
      <c r="R90">
        <f>IF(R$8&lt;Input!$D$13,IF(R$8+$A90&gt;=Input!$D$13,1,INDEX(Input!$M$11:$M$136,R$8+$A90)),0)</f>
        <v>1</v>
      </c>
      <c r="S90">
        <f>IF(S$8&lt;Input!$D$13,IF(S$8+$A90&gt;=Input!$D$13,1,INDEX(Input!$M$11:$M$136,S$8+$A90)),0)</f>
        <v>1</v>
      </c>
      <c r="T90">
        <f>IF(T$8&lt;Input!$D$13,IF(T$8+$A90&gt;=Input!$D$13,1,INDEX(Input!$M$11:$M$136,T$8+$A90)),0)</f>
        <v>1</v>
      </c>
      <c r="U90">
        <f>IF(U$8&lt;Input!$D$13,IF(U$8+$A90&gt;=Input!$D$13,1,INDEX(Input!$M$11:$M$136,U$8+$A90)),0)</f>
        <v>1</v>
      </c>
      <c r="V90">
        <f>IF(V$8&lt;Input!$D$13,IF(V$8+$A90&gt;=Input!$D$13,1,INDEX(Input!$M$11:$M$136,V$8+$A90)),0)</f>
        <v>1</v>
      </c>
      <c r="W90">
        <f>IF(W$8&lt;Input!$D$13,IF(W$8+$A90&gt;=Input!$D$13,1,INDEX(Input!$M$11:$M$136,W$8+$A90)),0)</f>
        <v>1</v>
      </c>
      <c r="X90">
        <f>IF(X$8&lt;Input!$D$13,IF(X$8+$A90&gt;=Input!$D$13,1,INDEX(Input!$M$11:$M$136,X$8+$A90)),0)</f>
        <v>1</v>
      </c>
      <c r="Y90">
        <f>IF(Y$8&lt;Input!$D$13,IF(Y$8+$A90&gt;=Input!$D$13,1,INDEX(Input!$M$11:$M$136,Y$8+$A90)),0)</f>
        <v>1</v>
      </c>
      <c r="Z90">
        <f>IF(Z$8&lt;Input!$D$13,IF(Z$8+$A90&gt;=Input!$D$13,1,INDEX(Input!$M$11:$M$136,Z$8+$A90)),0)</f>
        <v>1</v>
      </c>
      <c r="AA90">
        <f>IF(AA$8&lt;Input!$D$13,IF(AA$8+$A90&gt;=Input!$D$13,1,INDEX(Input!$M$11:$M$136,AA$8+$A90)),0)</f>
        <v>1</v>
      </c>
      <c r="AB90">
        <f>IF(AB$8&lt;Input!$D$13,IF(AB$8+$A90&gt;=Input!$D$13,1,INDEX(Input!$M$11:$M$136,AB$8+$A90)),0)</f>
        <v>1</v>
      </c>
      <c r="AC90">
        <f>IF(AC$8&lt;Input!$D$13,IF(AC$8+$A90&gt;=Input!$D$13,1,INDEX(Input!$M$11:$M$136,AC$8+$A90)),0)</f>
        <v>1</v>
      </c>
      <c r="AD90">
        <f>IF(AD$8&lt;Input!$D$13,IF(AD$8+$A90&gt;=Input!$D$13,1,INDEX(Input!$M$11:$M$136,AD$8+$A90)),0)</f>
        <v>1</v>
      </c>
      <c r="AE90">
        <f>IF(AE$8&lt;Input!$D$13,IF(AE$8+$A90&gt;=Input!$D$13,1,INDEX(Input!$M$11:$M$136,AE$8+$A90)),0)</f>
        <v>1</v>
      </c>
      <c r="AF90">
        <f>IF(AF$8&lt;Input!$D$13,IF(AF$8+$A90&gt;=Input!$D$13,1,INDEX(Input!$M$11:$M$136,AF$8+$A90)),0)</f>
        <v>1</v>
      </c>
      <c r="AG90">
        <f>IF(AG$8&lt;Input!$D$13,IF(AG$8+$A90&gt;=Input!$D$13,1,INDEX(Input!$M$11:$M$136,AG$8+$A90)),0)</f>
        <v>1</v>
      </c>
      <c r="AH90">
        <f>IF(AH$8&lt;Input!$D$13,IF(AH$8+$A90&gt;=Input!$D$13,1,INDEX(Input!$M$11:$M$136,AH$8+$A90)),0)</f>
        <v>1</v>
      </c>
      <c r="AI90">
        <f>IF(AI$8&lt;Input!$D$13,IF(AI$8+$A90&gt;=Input!$D$13,1,INDEX(Input!$M$11:$M$136,AI$8+$A90)),0)</f>
        <v>1</v>
      </c>
      <c r="AJ90">
        <f>IF(AJ$8&lt;Input!$D$13,IF(AJ$8+$A90&gt;=Input!$D$13,1,INDEX(Input!$M$11:$M$136,AJ$8+$A90)),0)</f>
        <v>1</v>
      </c>
      <c r="AK90">
        <f>IF(AK$8&lt;Input!$D$13,IF(AK$8+$A90&gt;=Input!$D$13,1,INDEX(Input!$M$11:$M$136,AK$8+$A90)),0)</f>
        <v>1</v>
      </c>
      <c r="AL90">
        <f>IF(AL$8&lt;Input!$D$13,IF(AL$8+$A90&gt;=Input!$D$13,1,INDEX(Input!$M$11:$M$136,AL$8+$A90)),0)</f>
        <v>1</v>
      </c>
      <c r="AM90">
        <f>IF(AM$8&lt;Input!$D$13,IF(AM$8+$A90&gt;=Input!$D$13,1,INDEX(Input!$M$11:$M$136,AM$8+$A90)),0)</f>
        <v>1</v>
      </c>
      <c r="AN90">
        <f>IF(AN$8&lt;Input!$D$13,IF(AN$8+$A90&gt;=Input!$D$13,1,INDEX(Input!$M$11:$M$136,AN$8+$A90)),0)</f>
        <v>1</v>
      </c>
      <c r="AO90">
        <f>IF(AO$8&lt;Input!$D$13,IF(AO$8+$A90&gt;=Input!$D$13,1,INDEX(Input!$M$11:$M$136,AO$8+$A90)),0)</f>
        <v>0</v>
      </c>
      <c r="AP90">
        <f>IF(AP$8&lt;Input!$D$13,IF(AP$8+$A90&gt;=Input!$D$13,1,INDEX(Input!$M$11:$M$136,AP$8+$A90)),0)</f>
        <v>0</v>
      </c>
      <c r="AQ90">
        <f>IF(AQ$8&lt;Input!$D$13,IF(AQ$8+$A90&gt;=Input!$D$13,1,INDEX(Input!$M$11:$M$136,AQ$8+$A90)),0)</f>
        <v>0</v>
      </c>
      <c r="AR90">
        <f>IF(AR$8&lt;Input!$D$13,IF(AR$8+$A90&gt;=Input!$D$13,1,INDEX(Input!$M$11:$M$136,AR$8+$A90)),0)</f>
        <v>0</v>
      </c>
      <c r="AS90">
        <f>IF(AS$8&lt;Input!$D$13,IF(AS$8+$A90&gt;=Input!$D$13,1,INDEX(Input!$M$11:$M$136,AS$8+$A90)),0)</f>
        <v>0</v>
      </c>
      <c r="AT90">
        <f>IF(AT$8&lt;Input!$D$13,IF(AT$8+$A90&gt;=Input!$D$13,1,INDEX(Input!$M$11:$M$136,AT$8+$A90)),0)</f>
        <v>0</v>
      </c>
      <c r="AU90">
        <f>IF(AU$8&lt;Input!$D$13,IF(AU$8+$A90&gt;=Input!$D$13,1,INDEX(Input!$M$11:$M$136,AU$8+$A90)),0)</f>
        <v>0</v>
      </c>
      <c r="AV90">
        <f>IF(AV$8&lt;Input!$D$13,IF(AV$8+$A90&gt;=Input!$D$13,1,INDEX(Input!$M$11:$M$136,AV$8+$A90)),0)</f>
        <v>0</v>
      </c>
      <c r="AW90">
        <f>IF(AW$8&lt;Input!$D$13,IF(AW$8+$A90&gt;=Input!$D$13,1,INDEX(Input!$M$11:$M$136,AW$8+$A90)),0)</f>
        <v>0</v>
      </c>
      <c r="AX90">
        <f>IF(AX$8&lt;Input!$D$13,IF(AX$8+$A90&gt;=Input!$D$13,1,INDEX(Input!$M$11:$M$136,AX$8+$A90)),0)</f>
        <v>0</v>
      </c>
      <c r="AY90">
        <f>IF(AY$8&lt;Input!$D$13,IF(AY$8+$A90&gt;=Input!$D$13,1,INDEX(Input!$M$11:$M$136,AY$8+$A90)),0)</f>
        <v>0</v>
      </c>
      <c r="AZ90">
        <f>IF(AZ$8&lt;Input!$D$13,IF(AZ$8+$A90&gt;=Input!$D$13,1,INDEX(Input!$M$11:$M$136,AZ$8+$A90)),0)</f>
        <v>0</v>
      </c>
      <c r="BA90">
        <f>IF(BA$8&lt;Input!$D$13,IF(BA$8+$A90&gt;=Input!$D$13,1,INDEX(Input!$M$11:$M$136,BA$8+$A90)),0)</f>
        <v>0</v>
      </c>
      <c r="BB90">
        <f>IF(BB$8&lt;Input!$D$13,IF(BB$8+$A90&gt;=Input!$D$13,1,INDEX(Input!$M$11:$M$136,BB$8+$A90)),0)</f>
        <v>0</v>
      </c>
      <c r="BC90">
        <f>IF(BC$8&lt;Input!$D$13,IF(BC$8+$A90&gt;=Input!$D$13,1,INDEX(Input!$M$11:$M$136,BC$8+$A90)),0)</f>
        <v>0</v>
      </c>
      <c r="BD90">
        <f>IF(BD$8&lt;Input!$D$13,IF(BD$8+$A90&gt;=Input!$D$13,1,INDEX(Input!$M$11:$M$136,BD$8+$A90)),0)</f>
        <v>0</v>
      </c>
      <c r="BE90">
        <f>IF(BE$8&lt;Input!$D$13,IF(BE$8+$A90&gt;=Input!$D$13,1,INDEX(Input!$M$11:$M$136,BE$8+$A90)),0)</f>
        <v>0</v>
      </c>
      <c r="BF90">
        <f>IF(BF$8&lt;Input!$D$13,IF(BF$8+$A90&gt;=Input!$D$13,1,INDEX(Input!$M$11:$M$136,BF$8+$A90)),0)</f>
        <v>0</v>
      </c>
      <c r="BG90">
        <f>IF(BG$8&lt;Input!$D$13,IF(BG$8+$A90&gt;=Input!$D$13,1,INDEX(Input!$M$11:$M$136,BG$8+$A90)),0)</f>
        <v>0</v>
      </c>
      <c r="BH90">
        <f>IF(BH$8&lt;Input!$D$13,IF(BH$8+$A90&gt;=Input!$D$13,1,INDEX(Input!$M$11:$M$136,BH$8+$A90)),0)</f>
        <v>0</v>
      </c>
      <c r="BI90">
        <f>IF(BI$8&lt;Input!$D$13,IF(BI$8+$A90&gt;=Input!$D$13,1,INDEX(Input!$M$11:$M$136,BI$8+$A90)),0)</f>
        <v>0</v>
      </c>
      <c r="BJ90">
        <f>IF(BJ$8&lt;Input!$D$13,IF(BJ$8+$A90&gt;=Input!$D$13,1,INDEX(Input!$M$11:$M$136,BJ$8+$A90)),0)</f>
        <v>0</v>
      </c>
      <c r="BK90">
        <f>IF(BK$8&lt;Input!$D$13,IF(BK$8+$A90&gt;=Input!$D$13,1,INDEX(Input!$M$11:$M$136,BK$8+$A90)),0)</f>
        <v>0</v>
      </c>
      <c r="BL90">
        <f>IF(BL$8&lt;Input!$D$13,IF(BL$8+$A90&gt;=Input!$D$13,1,INDEX(Input!$M$11:$M$136,BL$8+$A90)),0)</f>
        <v>0</v>
      </c>
      <c r="BM90">
        <f>IF(BM$8&lt;Input!$D$13,IF(BM$8+$A90&gt;=Input!$D$13,1,INDEX(Input!$M$11:$M$136,BM$8+$A90)),0)</f>
        <v>0</v>
      </c>
      <c r="BN90">
        <f>IF(BN$8&lt;Input!$D$13,IF(BN$8+$A90&gt;=Input!$D$13,1,INDEX(Input!$M$11:$M$136,BN$8+$A90)),0)</f>
        <v>0</v>
      </c>
    </row>
    <row r="91" spans="1:66">
      <c r="A91">
        <f>Brx!A91</f>
        <v>80</v>
      </c>
      <c r="C91">
        <f>'AL-R'!C91</f>
        <v>1.0136316548909933E-3</v>
      </c>
      <c r="E91">
        <f t="shared" si="4"/>
        <v>100</v>
      </c>
      <c r="F91">
        <f>IF(F$8&lt;Input!$D$13,IF(F$8+$A91&gt;=Input!$D$13,1,INDEX(Input!$M$11:$M$136,F$8+$A91)),0)</f>
        <v>1</v>
      </c>
      <c r="G91">
        <f>IF(G$8&lt;Input!$D$13,IF(G$8+$A91&gt;=Input!$D$13,1,INDEX(Input!$M$11:$M$136,G$8+$A91)),0)</f>
        <v>1</v>
      </c>
      <c r="H91">
        <f>IF(H$8&lt;Input!$D$13,IF(H$8+$A91&gt;=Input!$D$13,1,INDEX(Input!$M$11:$M$136,H$8+$A91)),0)</f>
        <v>1</v>
      </c>
      <c r="I91">
        <f>IF(I$8&lt;Input!$D$13,IF(I$8+$A91&gt;=Input!$D$13,1,INDEX(Input!$M$11:$M$136,I$8+$A91)),0)</f>
        <v>1</v>
      </c>
      <c r="J91">
        <f>IF(J$8&lt;Input!$D$13,IF(J$8+$A91&gt;=Input!$D$13,1,INDEX(Input!$M$11:$M$136,J$8+$A91)),0)</f>
        <v>1</v>
      </c>
      <c r="K91">
        <f>IF(K$8&lt;Input!$D$13,IF(K$8+$A91&gt;=Input!$D$13,1,INDEX(Input!$M$11:$M$136,K$8+$A91)),0)</f>
        <v>1</v>
      </c>
      <c r="L91">
        <f>IF(L$8&lt;Input!$D$13,IF(L$8+$A91&gt;=Input!$D$13,1,INDEX(Input!$M$11:$M$136,L$8+$A91)),0)</f>
        <v>1</v>
      </c>
      <c r="M91">
        <f>IF(M$8&lt;Input!$D$13,IF(M$8+$A91&gt;=Input!$D$13,1,INDEX(Input!$M$11:$M$136,M$8+$A91)),0)</f>
        <v>1</v>
      </c>
      <c r="N91">
        <f>IF(N$8&lt;Input!$D$13,IF(N$8+$A91&gt;=Input!$D$13,1,INDEX(Input!$M$11:$M$136,N$8+$A91)),0)</f>
        <v>1</v>
      </c>
      <c r="O91">
        <f>IF(O$8&lt;Input!$D$13,IF(O$8+$A91&gt;=Input!$D$13,1,INDEX(Input!$M$11:$M$136,O$8+$A91)),0)</f>
        <v>1</v>
      </c>
      <c r="P91">
        <f>IF(P$8&lt;Input!$D$13,IF(P$8+$A91&gt;=Input!$D$13,1,INDEX(Input!$M$11:$M$136,P$8+$A91)),0)</f>
        <v>1</v>
      </c>
      <c r="Q91">
        <f>IF(Q$8&lt;Input!$D$13,IF(Q$8+$A91&gt;=Input!$D$13,1,INDEX(Input!$M$11:$M$136,Q$8+$A91)),0)</f>
        <v>1</v>
      </c>
      <c r="R91">
        <f>IF(R$8&lt;Input!$D$13,IF(R$8+$A91&gt;=Input!$D$13,1,INDEX(Input!$M$11:$M$136,R$8+$A91)),0)</f>
        <v>1</v>
      </c>
      <c r="S91">
        <f>IF(S$8&lt;Input!$D$13,IF(S$8+$A91&gt;=Input!$D$13,1,INDEX(Input!$M$11:$M$136,S$8+$A91)),0)</f>
        <v>1</v>
      </c>
      <c r="T91">
        <f>IF(T$8&lt;Input!$D$13,IF(T$8+$A91&gt;=Input!$D$13,1,INDEX(Input!$M$11:$M$136,T$8+$A91)),0)</f>
        <v>1</v>
      </c>
      <c r="U91">
        <f>IF(U$8&lt;Input!$D$13,IF(U$8+$A91&gt;=Input!$D$13,1,INDEX(Input!$M$11:$M$136,U$8+$A91)),0)</f>
        <v>1</v>
      </c>
      <c r="V91">
        <f>IF(V$8&lt;Input!$D$13,IF(V$8+$A91&gt;=Input!$D$13,1,INDEX(Input!$M$11:$M$136,V$8+$A91)),0)</f>
        <v>1</v>
      </c>
      <c r="W91">
        <f>IF(W$8&lt;Input!$D$13,IF(W$8+$A91&gt;=Input!$D$13,1,INDEX(Input!$M$11:$M$136,W$8+$A91)),0)</f>
        <v>1</v>
      </c>
      <c r="X91">
        <f>IF(X$8&lt;Input!$D$13,IF(X$8+$A91&gt;=Input!$D$13,1,INDEX(Input!$M$11:$M$136,X$8+$A91)),0)</f>
        <v>1</v>
      </c>
      <c r="Y91">
        <f>IF(Y$8&lt;Input!$D$13,IF(Y$8+$A91&gt;=Input!$D$13,1,INDEX(Input!$M$11:$M$136,Y$8+$A91)),0)</f>
        <v>1</v>
      </c>
      <c r="Z91">
        <f>IF(Z$8&lt;Input!$D$13,IF(Z$8+$A91&gt;=Input!$D$13,1,INDEX(Input!$M$11:$M$136,Z$8+$A91)),0)</f>
        <v>1</v>
      </c>
      <c r="AA91">
        <f>IF(AA$8&lt;Input!$D$13,IF(AA$8+$A91&gt;=Input!$D$13,1,INDEX(Input!$M$11:$M$136,AA$8+$A91)),0)</f>
        <v>1</v>
      </c>
      <c r="AB91">
        <f>IF(AB$8&lt;Input!$D$13,IF(AB$8+$A91&gt;=Input!$D$13,1,INDEX(Input!$M$11:$M$136,AB$8+$A91)),0)</f>
        <v>1</v>
      </c>
      <c r="AC91">
        <f>IF(AC$8&lt;Input!$D$13,IF(AC$8+$A91&gt;=Input!$D$13,1,INDEX(Input!$M$11:$M$136,AC$8+$A91)),0)</f>
        <v>1</v>
      </c>
      <c r="AD91">
        <f>IF(AD$8&lt;Input!$D$13,IF(AD$8+$A91&gt;=Input!$D$13,1,INDEX(Input!$M$11:$M$136,AD$8+$A91)),0)</f>
        <v>1</v>
      </c>
      <c r="AE91">
        <f>IF(AE$8&lt;Input!$D$13,IF(AE$8+$A91&gt;=Input!$D$13,1,INDEX(Input!$M$11:$M$136,AE$8+$A91)),0)</f>
        <v>1</v>
      </c>
      <c r="AF91">
        <f>IF(AF$8&lt;Input!$D$13,IF(AF$8+$A91&gt;=Input!$D$13,1,INDEX(Input!$M$11:$M$136,AF$8+$A91)),0)</f>
        <v>1</v>
      </c>
      <c r="AG91">
        <f>IF(AG$8&lt;Input!$D$13,IF(AG$8+$A91&gt;=Input!$D$13,1,INDEX(Input!$M$11:$M$136,AG$8+$A91)),0)</f>
        <v>1</v>
      </c>
      <c r="AH91">
        <f>IF(AH$8&lt;Input!$D$13,IF(AH$8+$A91&gt;=Input!$D$13,1,INDEX(Input!$M$11:$M$136,AH$8+$A91)),0)</f>
        <v>1</v>
      </c>
      <c r="AI91">
        <f>IF(AI$8&lt;Input!$D$13,IF(AI$8+$A91&gt;=Input!$D$13,1,INDEX(Input!$M$11:$M$136,AI$8+$A91)),0)</f>
        <v>1</v>
      </c>
      <c r="AJ91">
        <f>IF(AJ$8&lt;Input!$D$13,IF(AJ$8+$A91&gt;=Input!$D$13,1,INDEX(Input!$M$11:$M$136,AJ$8+$A91)),0)</f>
        <v>1</v>
      </c>
      <c r="AK91">
        <f>IF(AK$8&lt;Input!$D$13,IF(AK$8+$A91&gt;=Input!$D$13,1,INDEX(Input!$M$11:$M$136,AK$8+$A91)),0)</f>
        <v>1</v>
      </c>
      <c r="AL91">
        <f>IF(AL$8&lt;Input!$D$13,IF(AL$8+$A91&gt;=Input!$D$13,1,INDEX(Input!$M$11:$M$136,AL$8+$A91)),0)</f>
        <v>1</v>
      </c>
      <c r="AM91">
        <f>IF(AM$8&lt;Input!$D$13,IF(AM$8+$A91&gt;=Input!$D$13,1,INDEX(Input!$M$11:$M$136,AM$8+$A91)),0)</f>
        <v>1</v>
      </c>
      <c r="AN91">
        <f>IF(AN$8&lt;Input!$D$13,IF(AN$8+$A91&gt;=Input!$D$13,1,INDEX(Input!$M$11:$M$136,AN$8+$A91)),0)</f>
        <v>1</v>
      </c>
      <c r="AO91">
        <f>IF(AO$8&lt;Input!$D$13,IF(AO$8+$A91&gt;=Input!$D$13,1,INDEX(Input!$M$11:$M$136,AO$8+$A91)),0)</f>
        <v>0</v>
      </c>
      <c r="AP91">
        <f>IF(AP$8&lt;Input!$D$13,IF(AP$8+$A91&gt;=Input!$D$13,1,INDEX(Input!$M$11:$M$136,AP$8+$A91)),0)</f>
        <v>0</v>
      </c>
      <c r="AQ91">
        <f>IF(AQ$8&lt;Input!$D$13,IF(AQ$8+$A91&gt;=Input!$D$13,1,INDEX(Input!$M$11:$M$136,AQ$8+$A91)),0)</f>
        <v>0</v>
      </c>
      <c r="AR91">
        <f>IF(AR$8&lt;Input!$D$13,IF(AR$8+$A91&gt;=Input!$D$13,1,INDEX(Input!$M$11:$M$136,AR$8+$A91)),0)</f>
        <v>0</v>
      </c>
      <c r="AS91">
        <f>IF(AS$8&lt;Input!$D$13,IF(AS$8+$A91&gt;=Input!$D$13,1,INDEX(Input!$M$11:$M$136,AS$8+$A91)),0)</f>
        <v>0</v>
      </c>
      <c r="AT91">
        <f>IF(AT$8&lt;Input!$D$13,IF(AT$8+$A91&gt;=Input!$D$13,1,INDEX(Input!$M$11:$M$136,AT$8+$A91)),0)</f>
        <v>0</v>
      </c>
      <c r="AU91">
        <f>IF(AU$8&lt;Input!$D$13,IF(AU$8+$A91&gt;=Input!$D$13,1,INDEX(Input!$M$11:$M$136,AU$8+$A91)),0)</f>
        <v>0</v>
      </c>
      <c r="AV91">
        <f>IF(AV$8&lt;Input!$D$13,IF(AV$8+$A91&gt;=Input!$D$13,1,INDEX(Input!$M$11:$M$136,AV$8+$A91)),0)</f>
        <v>0</v>
      </c>
      <c r="AW91">
        <f>IF(AW$8&lt;Input!$D$13,IF(AW$8+$A91&gt;=Input!$D$13,1,INDEX(Input!$M$11:$M$136,AW$8+$A91)),0)</f>
        <v>0</v>
      </c>
      <c r="AX91">
        <f>IF(AX$8&lt;Input!$D$13,IF(AX$8+$A91&gt;=Input!$D$13,1,INDEX(Input!$M$11:$M$136,AX$8+$A91)),0)</f>
        <v>0</v>
      </c>
      <c r="AY91">
        <f>IF(AY$8&lt;Input!$D$13,IF(AY$8+$A91&gt;=Input!$D$13,1,INDEX(Input!$M$11:$M$136,AY$8+$A91)),0)</f>
        <v>0</v>
      </c>
      <c r="AZ91">
        <f>IF(AZ$8&lt;Input!$D$13,IF(AZ$8+$A91&gt;=Input!$D$13,1,INDEX(Input!$M$11:$M$136,AZ$8+$A91)),0)</f>
        <v>0</v>
      </c>
      <c r="BA91">
        <f>IF(BA$8&lt;Input!$D$13,IF(BA$8+$A91&gt;=Input!$D$13,1,INDEX(Input!$M$11:$M$136,BA$8+$A91)),0)</f>
        <v>0</v>
      </c>
      <c r="BB91">
        <f>IF(BB$8&lt;Input!$D$13,IF(BB$8+$A91&gt;=Input!$D$13,1,INDEX(Input!$M$11:$M$136,BB$8+$A91)),0)</f>
        <v>0</v>
      </c>
      <c r="BC91">
        <f>IF(BC$8&lt;Input!$D$13,IF(BC$8+$A91&gt;=Input!$D$13,1,INDEX(Input!$M$11:$M$136,BC$8+$A91)),0)</f>
        <v>0</v>
      </c>
      <c r="BD91">
        <f>IF(BD$8&lt;Input!$D$13,IF(BD$8+$A91&gt;=Input!$D$13,1,INDEX(Input!$M$11:$M$136,BD$8+$A91)),0)</f>
        <v>0</v>
      </c>
      <c r="BE91">
        <f>IF(BE$8&lt;Input!$D$13,IF(BE$8+$A91&gt;=Input!$D$13,1,INDEX(Input!$M$11:$M$136,BE$8+$A91)),0)</f>
        <v>0</v>
      </c>
      <c r="BF91">
        <f>IF(BF$8&lt;Input!$D$13,IF(BF$8+$A91&gt;=Input!$D$13,1,INDEX(Input!$M$11:$M$136,BF$8+$A91)),0)</f>
        <v>0</v>
      </c>
      <c r="BG91">
        <f>IF(BG$8&lt;Input!$D$13,IF(BG$8+$A91&gt;=Input!$D$13,1,INDEX(Input!$M$11:$M$136,BG$8+$A91)),0)</f>
        <v>0</v>
      </c>
      <c r="BH91">
        <f>IF(BH$8&lt;Input!$D$13,IF(BH$8+$A91&gt;=Input!$D$13,1,INDEX(Input!$M$11:$M$136,BH$8+$A91)),0)</f>
        <v>0</v>
      </c>
      <c r="BI91">
        <f>IF(BI$8&lt;Input!$D$13,IF(BI$8+$A91&gt;=Input!$D$13,1,INDEX(Input!$M$11:$M$136,BI$8+$A91)),0)</f>
        <v>0</v>
      </c>
      <c r="BJ91">
        <f>IF(BJ$8&lt;Input!$D$13,IF(BJ$8+$A91&gt;=Input!$D$13,1,INDEX(Input!$M$11:$M$136,BJ$8+$A91)),0)</f>
        <v>0</v>
      </c>
      <c r="BK91">
        <f>IF(BK$8&lt;Input!$D$13,IF(BK$8+$A91&gt;=Input!$D$13,1,INDEX(Input!$M$11:$M$136,BK$8+$A91)),0)</f>
        <v>0</v>
      </c>
      <c r="BL91">
        <f>IF(BL$8&lt;Input!$D$13,IF(BL$8+$A91&gt;=Input!$D$13,1,INDEX(Input!$M$11:$M$136,BL$8+$A91)),0)</f>
        <v>0</v>
      </c>
      <c r="BM91">
        <f>IF(BM$8&lt;Input!$D$13,IF(BM$8+$A91&gt;=Input!$D$13,1,INDEX(Input!$M$11:$M$136,BM$8+$A91)),0)</f>
        <v>0</v>
      </c>
      <c r="BN91">
        <f>IF(BN$8&lt;Input!$D$13,IF(BN$8+$A91&gt;=Input!$D$13,1,INDEX(Input!$M$11:$M$136,BN$8+$A91)),0)</f>
        <v>0</v>
      </c>
    </row>
    <row r="92" spans="1:66">
      <c r="A92">
        <f>Brx!A92</f>
        <v>81</v>
      </c>
      <c r="C92">
        <f>'AL-R'!C92</f>
        <v>9.2993729806513164E-4</v>
      </c>
      <c r="E92">
        <f t="shared" si="4"/>
        <v>101</v>
      </c>
      <c r="F92">
        <f>IF(F$8&lt;Input!$D$13,IF(F$8+$A92&gt;=Input!$D$13,1,INDEX(Input!$M$11:$M$136,F$8+$A92)),0)</f>
        <v>1</v>
      </c>
      <c r="G92">
        <f>IF(G$8&lt;Input!$D$13,IF(G$8+$A92&gt;=Input!$D$13,1,INDEX(Input!$M$11:$M$136,G$8+$A92)),0)</f>
        <v>1</v>
      </c>
      <c r="H92">
        <f>IF(H$8&lt;Input!$D$13,IF(H$8+$A92&gt;=Input!$D$13,1,INDEX(Input!$M$11:$M$136,H$8+$A92)),0)</f>
        <v>1</v>
      </c>
      <c r="I92">
        <f>IF(I$8&lt;Input!$D$13,IF(I$8+$A92&gt;=Input!$D$13,1,INDEX(Input!$M$11:$M$136,I$8+$A92)),0)</f>
        <v>1</v>
      </c>
      <c r="J92">
        <f>IF(J$8&lt;Input!$D$13,IF(J$8+$A92&gt;=Input!$D$13,1,INDEX(Input!$M$11:$M$136,J$8+$A92)),0)</f>
        <v>1</v>
      </c>
      <c r="K92">
        <f>IF(K$8&lt;Input!$D$13,IF(K$8+$A92&gt;=Input!$D$13,1,INDEX(Input!$M$11:$M$136,K$8+$A92)),0)</f>
        <v>1</v>
      </c>
      <c r="L92">
        <f>IF(L$8&lt;Input!$D$13,IF(L$8+$A92&gt;=Input!$D$13,1,INDEX(Input!$M$11:$M$136,L$8+$A92)),0)</f>
        <v>1</v>
      </c>
      <c r="M92">
        <f>IF(M$8&lt;Input!$D$13,IF(M$8+$A92&gt;=Input!$D$13,1,INDEX(Input!$M$11:$M$136,M$8+$A92)),0)</f>
        <v>1</v>
      </c>
      <c r="N92">
        <f>IF(N$8&lt;Input!$D$13,IF(N$8+$A92&gt;=Input!$D$13,1,INDEX(Input!$M$11:$M$136,N$8+$A92)),0)</f>
        <v>1</v>
      </c>
      <c r="O92">
        <f>IF(O$8&lt;Input!$D$13,IF(O$8+$A92&gt;=Input!$D$13,1,INDEX(Input!$M$11:$M$136,O$8+$A92)),0)</f>
        <v>1</v>
      </c>
      <c r="P92">
        <f>IF(P$8&lt;Input!$D$13,IF(P$8+$A92&gt;=Input!$D$13,1,INDEX(Input!$M$11:$M$136,P$8+$A92)),0)</f>
        <v>1</v>
      </c>
      <c r="Q92">
        <f>IF(Q$8&lt;Input!$D$13,IF(Q$8+$A92&gt;=Input!$D$13,1,INDEX(Input!$M$11:$M$136,Q$8+$A92)),0)</f>
        <v>1</v>
      </c>
      <c r="R92">
        <f>IF(R$8&lt;Input!$D$13,IF(R$8+$A92&gt;=Input!$D$13,1,INDEX(Input!$M$11:$M$136,R$8+$A92)),0)</f>
        <v>1</v>
      </c>
      <c r="S92">
        <f>IF(S$8&lt;Input!$D$13,IF(S$8+$A92&gt;=Input!$D$13,1,INDEX(Input!$M$11:$M$136,S$8+$A92)),0)</f>
        <v>1</v>
      </c>
      <c r="T92">
        <f>IF(T$8&lt;Input!$D$13,IF(T$8+$A92&gt;=Input!$D$13,1,INDEX(Input!$M$11:$M$136,T$8+$A92)),0)</f>
        <v>1</v>
      </c>
      <c r="U92">
        <f>IF(U$8&lt;Input!$D$13,IF(U$8+$A92&gt;=Input!$D$13,1,INDEX(Input!$M$11:$M$136,U$8+$A92)),0)</f>
        <v>1</v>
      </c>
      <c r="V92">
        <f>IF(V$8&lt;Input!$D$13,IF(V$8+$A92&gt;=Input!$D$13,1,INDEX(Input!$M$11:$M$136,V$8+$A92)),0)</f>
        <v>1</v>
      </c>
      <c r="W92">
        <f>IF(W$8&lt;Input!$D$13,IF(W$8+$A92&gt;=Input!$D$13,1,INDEX(Input!$M$11:$M$136,W$8+$A92)),0)</f>
        <v>1</v>
      </c>
      <c r="X92">
        <f>IF(X$8&lt;Input!$D$13,IF(X$8+$A92&gt;=Input!$D$13,1,INDEX(Input!$M$11:$M$136,X$8+$A92)),0)</f>
        <v>1</v>
      </c>
      <c r="Y92">
        <f>IF(Y$8&lt;Input!$D$13,IF(Y$8+$A92&gt;=Input!$D$13,1,INDEX(Input!$M$11:$M$136,Y$8+$A92)),0)</f>
        <v>1</v>
      </c>
      <c r="Z92">
        <f>IF(Z$8&lt;Input!$D$13,IF(Z$8+$A92&gt;=Input!$D$13,1,INDEX(Input!$M$11:$M$136,Z$8+$A92)),0)</f>
        <v>1</v>
      </c>
      <c r="AA92">
        <f>IF(AA$8&lt;Input!$D$13,IF(AA$8+$A92&gt;=Input!$D$13,1,INDEX(Input!$M$11:$M$136,AA$8+$A92)),0)</f>
        <v>1</v>
      </c>
      <c r="AB92">
        <f>IF(AB$8&lt;Input!$D$13,IF(AB$8+$A92&gt;=Input!$D$13,1,INDEX(Input!$M$11:$M$136,AB$8+$A92)),0)</f>
        <v>1</v>
      </c>
      <c r="AC92">
        <f>IF(AC$8&lt;Input!$D$13,IF(AC$8+$A92&gt;=Input!$D$13,1,INDEX(Input!$M$11:$M$136,AC$8+$A92)),0)</f>
        <v>1</v>
      </c>
      <c r="AD92">
        <f>IF(AD$8&lt;Input!$D$13,IF(AD$8+$A92&gt;=Input!$D$13,1,INDEX(Input!$M$11:$M$136,AD$8+$A92)),0)</f>
        <v>1</v>
      </c>
      <c r="AE92">
        <f>IF(AE$8&lt;Input!$D$13,IF(AE$8+$A92&gt;=Input!$D$13,1,INDEX(Input!$M$11:$M$136,AE$8+$A92)),0)</f>
        <v>1</v>
      </c>
      <c r="AF92">
        <f>IF(AF$8&lt;Input!$D$13,IF(AF$8+$A92&gt;=Input!$D$13,1,INDEX(Input!$M$11:$M$136,AF$8+$A92)),0)</f>
        <v>1</v>
      </c>
      <c r="AG92">
        <f>IF(AG$8&lt;Input!$D$13,IF(AG$8+$A92&gt;=Input!$D$13,1,INDEX(Input!$M$11:$M$136,AG$8+$A92)),0)</f>
        <v>1</v>
      </c>
      <c r="AH92">
        <f>IF(AH$8&lt;Input!$D$13,IF(AH$8+$A92&gt;=Input!$D$13,1,INDEX(Input!$M$11:$M$136,AH$8+$A92)),0)</f>
        <v>1</v>
      </c>
      <c r="AI92">
        <f>IF(AI$8&lt;Input!$D$13,IF(AI$8+$A92&gt;=Input!$D$13,1,INDEX(Input!$M$11:$M$136,AI$8+$A92)),0)</f>
        <v>1</v>
      </c>
      <c r="AJ92">
        <f>IF(AJ$8&lt;Input!$D$13,IF(AJ$8+$A92&gt;=Input!$D$13,1,INDEX(Input!$M$11:$M$136,AJ$8+$A92)),0)</f>
        <v>1</v>
      </c>
      <c r="AK92">
        <f>IF(AK$8&lt;Input!$D$13,IF(AK$8+$A92&gt;=Input!$D$13,1,INDEX(Input!$M$11:$M$136,AK$8+$A92)),0)</f>
        <v>1</v>
      </c>
      <c r="AL92">
        <f>IF(AL$8&lt;Input!$D$13,IF(AL$8+$A92&gt;=Input!$D$13,1,INDEX(Input!$M$11:$M$136,AL$8+$A92)),0)</f>
        <v>1</v>
      </c>
      <c r="AM92">
        <f>IF(AM$8&lt;Input!$D$13,IF(AM$8+$A92&gt;=Input!$D$13,1,INDEX(Input!$M$11:$M$136,AM$8+$A92)),0)</f>
        <v>1</v>
      </c>
      <c r="AN92">
        <f>IF(AN$8&lt;Input!$D$13,IF(AN$8+$A92&gt;=Input!$D$13,1,INDEX(Input!$M$11:$M$136,AN$8+$A92)),0)</f>
        <v>1</v>
      </c>
      <c r="AO92">
        <f>IF(AO$8&lt;Input!$D$13,IF(AO$8+$A92&gt;=Input!$D$13,1,INDEX(Input!$M$11:$M$136,AO$8+$A92)),0)</f>
        <v>0</v>
      </c>
      <c r="AP92">
        <f>IF(AP$8&lt;Input!$D$13,IF(AP$8+$A92&gt;=Input!$D$13,1,INDEX(Input!$M$11:$M$136,AP$8+$A92)),0)</f>
        <v>0</v>
      </c>
      <c r="AQ92">
        <f>IF(AQ$8&lt;Input!$D$13,IF(AQ$8+$A92&gt;=Input!$D$13,1,INDEX(Input!$M$11:$M$136,AQ$8+$A92)),0)</f>
        <v>0</v>
      </c>
      <c r="AR92">
        <f>IF(AR$8&lt;Input!$D$13,IF(AR$8+$A92&gt;=Input!$D$13,1,INDEX(Input!$M$11:$M$136,AR$8+$A92)),0)</f>
        <v>0</v>
      </c>
      <c r="AS92">
        <f>IF(AS$8&lt;Input!$D$13,IF(AS$8+$A92&gt;=Input!$D$13,1,INDEX(Input!$M$11:$M$136,AS$8+$A92)),0)</f>
        <v>0</v>
      </c>
      <c r="AT92">
        <f>IF(AT$8&lt;Input!$D$13,IF(AT$8+$A92&gt;=Input!$D$13,1,INDEX(Input!$M$11:$M$136,AT$8+$A92)),0)</f>
        <v>0</v>
      </c>
      <c r="AU92">
        <f>IF(AU$8&lt;Input!$D$13,IF(AU$8+$A92&gt;=Input!$D$13,1,INDEX(Input!$M$11:$M$136,AU$8+$A92)),0)</f>
        <v>0</v>
      </c>
      <c r="AV92">
        <f>IF(AV$8&lt;Input!$D$13,IF(AV$8+$A92&gt;=Input!$D$13,1,INDEX(Input!$M$11:$M$136,AV$8+$A92)),0)</f>
        <v>0</v>
      </c>
      <c r="AW92">
        <f>IF(AW$8&lt;Input!$D$13,IF(AW$8+$A92&gt;=Input!$D$13,1,INDEX(Input!$M$11:$M$136,AW$8+$A92)),0)</f>
        <v>0</v>
      </c>
      <c r="AX92">
        <f>IF(AX$8&lt;Input!$D$13,IF(AX$8+$A92&gt;=Input!$D$13,1,INDEX(Input!$M$11:$M$136,AX$8+$A92)),0)</f>
        <v>0</v>
      </c>
      <c r="AY92">
        <f>IF(AY$8&lt;Input!$D$13,IF(AY$8+$A92&gt;=Input!$D$13,1,INDEX(Input!$M$11:$M$136,AY$8+$A92)),0)</f>
        <v>0</v>
      </c>
      <c r="AZ92">
        <f>IF(AZ$8&lt;Input!$D$13,IF(AZ$8+$A92&gt;=Input!$D$13,1,INDEX(Input!$M$11:$M$136,AZ$8+$A92)),0)</f>
        <v>0</v>
      </c>
      <c r="BA92">
        <f>IF(BA$8&lt;Input!$D$13,IF(BA$8+$A92&gt;=Input!$D$13,1,INDEX(Input!$M$11:$M$136,BA$8+$A92)),0)</f>
        <v>0</v>
      </c>
      <c r="BB92">
        <f>IF(BB$8&lt;Input!$D$13,IF(BB$8+$A92&gt;=Input!$D$13,1,INDEX(Input!$M$11:$M$136,BB$8+$A92)),0)</f>
        <v>0</v>
      </c>
      <c r="BC92">
        <f>IF(BC$8&lt;Input!$D$13,IF(BC$8+$A92&gt;=Input!$D$13,1,INDEX(Input!$M$11:$M$136,BC$8+$A92)),0)</f>
        <v>0</v>
      </c>
      <c r="BD92">
        <f>IF(BD$8&lt;Input!$D$13,IF(BD$8+$A92&gt;=Input!$D$13,1,INDEX(Input!$M$11:$M$136,BD$8+$A92)),0)</f>
        <v>0</v>
      </c>
      <c r="BE92">
        <f>IF(BE$8&lt;Input!$D$13,IF(BE$8+$A92&gt;=Input!$D$13,1,INDEX(Input!$M$11:$M$136,BE$8+$A92)),0)</f>
        <v>0</v>
      </c>
      <c r="BF92">
        <f>IF(BF$8&lt;Input!$D$13,IF(BF$8+$A92&gt;=Input!$D$13,1,INDEX(Input!$M$11:$M$136,BF$8+$A92)),0)</f>
        <v>0</v>
      </c>
      <c r="BG92">
        <f>IF(BG$8&lt;Input!$D$13,IF(BG$8+$A92&gt;=Input!$D$13,1,INDEX(Input!$M$11:$M$136,BG$8+$A92)),0)</f>
        <v>0</v>
      </c>
      <c r="BH92">
        <f>IF(BH$8&lt;Input!$D$13,IF(BH$8+$A92&gt;=Input!$D$13,1,INDEX(Input!$M$11:$M$136,BH$8+$A92)),0)</f>
        <v>0</v>
      </c>
      <c r="BI92">
        <f>IF(BI$8&lt;Input!$D$13,IF(BI$8+$A92&gt;=Input!$D$13,1,INDEX(Input!$M$11:$M$136,BI$8+$A92)),0)</f>
        <v>0</v>
      </c>
      <c r="BJ92">
        <f>IF(BJ$8&lt;Input!$D$13,IF(BJ$8+$A92&gt;=Input!$D$13,1,INDEX(Input!$M$11:$M$136,BJ$8+$A92)),0)</f>
        <v>0</v>
      </c>
      <c r="BK92">
        <f>IF(BK$8&lt;Input!$D$13,IF(BK$8+$A92&gt;=Input!$D$13,1,INDEX(Input!$M$11:$M$136,BK$8+$A92)),0)</f>
        <v>0</v>
      </c>
      <c r="BL92">
        <f>IF(BL$8&lt;Input!$D$13,IF(BL$8+$A92&gt;=Input!$D$13,1,INDEX(Input!$M$11:$M$136,BL$8+$A92)),0)</f>
        <v>0</v>
      </c>
      <c r="BM92">
        <f>IF(BM$8&lt;Input!$D$13,IF(BM$8+$A92&gt;=Input!$D$13,1,INDEX(Input!$M$11:$M$136,BM$8+$A92)),0)</f>
        <v>0</v>
      </c>
      <c r="BN92">
        <f>IF(BN$8&lt;Input!$D$13,IF(BN$8+$A92&gt;=Input!$D$13,1,INDEX(Input!$M$11:$M$136,BN$8+$A92)),0)</f>
        <v>0</v>
      </c>
    </row>
    <row r="93" spans="1:66">
      <c r="A93">
        <f>Brx!A93</f>
        <v>82</v>
      </c>
      <c r="C93">
        <f>'AL-R'!C93</f>
        <v>8.5315348446342331E-4</v>
      </c>
      <c r="E93">
        <f t="shared" si="4"/>
        <v>102</v>
      </c>
      <c r="F93">
        <f>IF(F$8&lt;Input!$D$13,IF(F$8+$A93&gt;=Input!$D$13,1,INDEX(Input!$M$11:$M$136,F$8+$A93)),0)</f>
        <v>1</v>
      </c>
      <c r="G93">
        <f>IF(G$8&lt;Input!$D$13,IF(G$8+$A93&gt;=Input!$D$13,1,INDEX(Input!$M$11:$M$136,G$8+$A93)),0)</f>
        <v>1</v>
      </c>
      <c r="H93">
        <f>IF(H$8&lt;Input!$D$13,IF(H$8+$A93&gt;=Input!$D$13,1,INDEX(Input!$M$11:$M$136,H$8+$A93)),0)</f>
        <v>1</v>
      </c>
      <c r="I93">
        <f>IF(I$8&lt;Input!$D$13,IF(I$8+$A93&gt;=Input!$D$13,1,INDEX(Input!$M$11:$M$136,I$8+$A93)),0)</f>
        <v>1</v>
      </c>
      <c r="J93">
        <f>IF(J$8&lt;Input!$D$13,IF(J$8+$A93&gt;=Input!$D$13,1,INDEX(Input!$M$11:$M$136,J$8+$A93)),0)</f>
        <v>1</v>
      </c>
      <c r="K93">
        <f>IF(K$8&lt;Input!$D$13,IF(K$8+$A93&gt;=Input!$D$13,1,INDEX(Input!$M$11:$M$136,K$8+$A93)),0)</f>
        <v>1</v>
      </c>
      <c r="L93">
        <f>IF(L$8&lt;Input!$D$13,IF(L$8+$A93&gt;=Input!$D$13,1,INDEX(Input!$M$11:$M$136,L$8+$A93)),0)</f>
        <v>1</v>
      </c>
      <c r="M93">
        <f>IF(M$8&lt;Input!$D$13,IF(M$8+$A93&gt;=Input!$D$13,1,INDEX(Input!$M$11:$M$136,M$8+$A93)),0)</f>
        <v>1</v>
      </c>
      <c r="N93">
        <f>IF(N$8&lt;Input!$D$13,IF(N$8+$A93&gt;=Input!$D$13,1,INDEX(Input!$M$11:$M$136,N$8+$A93)),0)</f>
        <v>1</v>
      </c>
      <c r="O93">
        <f>IF(O$8&lt;Input!$D$13,IF(O$8+$A93&gt;=Input!$D$13,1,INDEX(Input!$M$11:$M$136,O$8+$A93)),0)</f>
        <v>1</v>
      </c>
      <c r="P93">
        <f>IF(P$8&lt;Input!$D$13,IF(P$8+$A93&gt;=Input!$D$13,1,INDEX(Input!$M$11:$M$136,P$8+$A93)),0)</f>
        <v>1</v>
      </c>
      <c r="Q93">
        <f>IF(Q$8&lt;Input!$D$13,IF(Q$8+$A93&gt;=Input!$D$13,1,INDEX(Input!$M$11:$M$136,Q$8+$A93)),0)</f>
        <v>1</v>
      </c>
      <c r="R93">
        <f>IF(R$8&lt;Input!$D$13,IF(R$8+$A93&gt;=Input!$D$13,1,INDEX(Input!$M$11:$M$136,R$8+$A93)),0)</f>
        <v>1</v>
      </c>
      <c r="S93">
        <f>IF(S$8&lt;Input!$D$13,IF(S$8+$A93&gt;=Input!$D$13,1,INDEX(Input!$M$11:$M$136,S$8+$A93)),0)</f>
        <v>1</v>
      </c>
      <c r="T93">
        <f>IF(T$8&lt;Input!$D$13,IF(T$8+$A93&gt;=Input!$D$13,1,INDEX(Input!$M$11:$M$136,T$8+$A93)),0)</f>
        <v>1</v>
      </c>
      <c r="U93">
        <f>IF(U$8&lt;Input!$D$13,IF(U$8+$A93&gt;=Input!$D$13,1,INDEX(Input!$M$11:$M$136,U$8+$A93)),0)</f>
        <v>1</v>
      </c>
      <c r="V93">
        <f>IF(V$8&lt;Input!$D$13,IF(V$8+$A93&gt;=Input!$D$13,1,INDEX(Input!$M$11:$M$136,V$8+$A93)),0)</f>
        <v>1</v>
      </c>
      <c r="W93">
        <f>IF(W$8&lt;Input!$D$13,IF(W$8+$A93&gt;=Input!$D$13,1,INDEX(Input!$M$11:$M$136,W$8+$A93)),0)</f>
        <v>1</v>
      </c>
      <c r="X93">
        <f>IF(X$8&lt;Input!$D$13,IF(X$8+$A93&gt;=Input!$D$13,1,INDEX(Input!$M$11:$M$136,X$8+$A93)),0)</f>
        <v>1</v>
      </c>
      <c r="Y93">
        <f>IF(Y$8&lt;Input!$D$13,IF(Y$8+$A93&gt;=Input!$D$13,1,INDEX(Input!$M$11:$M$136,Y$8+$A93)),0)</f>
        <v>1</v>
      </c>
      <c r="Z93">
        <f>IF(Z$8&lt;Input!$D$13,IF(Z$8+$A93&gt;=Input!$D$13,1,INDEX(Input!$M$11:$M$136,Z$8+$A93)),0)</f>
        <v>1</v>
      </c>
      <c r="AA93">
        <f>IF(AA$8&lt;Input!$D$13,IF(AA$8+$A93&gt;=Input!$D$13,1,INDEX(Input!$M$11:$M$136,AA$8+$A93)),0)</f>
        <v>1</v>
      </c>
      <c r="AB93">
        <f>IF(AB$8&lt;Input!$D$13,IF(AB$8+$A93&gt;=Input!$D$13,1,INDEX(Input!$M$11:$M$136,AB$8+$A93)),0)</f>
        <v>1</v>
      </c>
      <c r="AC93">
        <f>IF(AC$8&lt;Input!$D$13,IF(AC$8+$A93&gt;=Input!$D$13,1,INDEX(Input!$M$11:$M$136,AC$8+$A93)),0)</f>
        <v>1</v>
      </c>
      <c r="AD93">
        <f>IF(AD$8&lt;Input!$D$13,IF(AD$8+$A93&gt;=Input!$D$13,1,INDEX(Input!$M$11:$M$136,AD$8+$A93)),0)</f>
        <v>1</v>
      </c>
      <c r="AE93">
        <f>IF(AE$8&lt;Input!$D$13,IF(AE$8+$A93&gt;=Input!$D$13,1,INDEX(Input!$M$11:$M$136,AE$8+$A93)),0)</f>
        <v>1</v>
      </c>
      <c r="AF93">
        <f>IF(AF$8&lt;Input!$D$13,IF(AF$8+$A93&gt;=Input!$D$13,1,INDEX(Input!$M$11:$M$136,AF$8+$A93)),0)</f>
        <v>1</v>
      </c>
      <c r="AG93">
        <f>IF(AG$8&lt;Input!$D$13,IF(AG$8+$A93&gt;=Input!$D$13,1,INDEX(Input!$M$11:$M$136,AG$8+$A93)),0)</f>
        <v>1</v>
      </c>
      <c r="AH93">
        <f>IF(AH$8&lt;Input!$D$13,IF(AH$8+$A93&gt;=Input!$D$13,1,INDEX(Input!$M$11:$M$136,AH$8+$A93)),0)</f>
        <v>1</v>
      </c>
      <c r="AI93">
        <f>IF(AI$8&lt;Input!$D$13,IF(AI$8+$A93&gt;=Input!$D$13,1,INDEX(Input!$M$11:$M$136,AI$8+$A93)),0)</f>
        <v>1</v>
      </c>
      <c r="AJ93">
        <f>IF(AJ$8&lt;Input!$D$13,IF(AJ$8+$A93&gt;=Input!$D$13,1,INDEX(Input!$M$11:$M$136,AJ$8+$A93)),0)</f>
        <v>1</v>
      </c>
      <c r="AK93">
        <f>IF(AK$8&lt;Input!$D$13,IF(AK$8+$A93&gt;=Input!$D$13,1,INDEX(Input!$M$11:$M$136,AK$8+$A93)),0)</f>
        <v>1</v>
      </c>
      <c r="AL93">
        <f>IF(AL$8&lt;Input!$D$13,IF(AL$8+$A93&gt;=Input!$D$13,1,INDEX(Input!$M$11:$M$136,AL$8+$A93)),0)</f>
        <v>1</v>
      </c>
      <c r="AM93">
        <f>IF(AM$8&lt;Input!$D$13,IF(AM$8+$A93&gt;=Input!$D$13,1,INDEX(Input!$M$11:$M$136,AM$8+$A93)),0)</f>
        <v>1</v>
      </c>
      <c r="AN93">
        <f>IF(AN$8&lt;Input!$D$13,IF(AN$8+$A93&gt;=Input!$D$13,1,INDEX(Input!$M$11:$M$136,AN$8+$A93)),0)</f>
        <v>1</v>
      </c>
      <c r="AO93">
        <f>IF(AO$8&lt;Input!$D$13,IF(AO$8+$A93&gt;=Input!$D$13,1,INDEX(Input!$M$11:$M$136,AO$8+$A93)),0)</f>
        <v>0</v>
      </c>
      <c r="AP93">
        <f>IF(AP$8&lt;Input!$D$13,IF(AP$8+$A93&gt;=Input!$D$13,1,INDEX(Input!$M$11:$M$136,AP$8+$A93)),0)</f>
        <v>0</v>
      </c>
      <c r="AQ93">
        <f>IF(AQ$8&lt;Input!$D$13,IF(AQ$8+$A93&gt;=Input!$D$13,1,INDEX(Input!$M$11:$M$136,AQ$8+$A93)),0)</f>
        <v>0</v>
      </c>
      <c r="AR93">
        <f>IF(AR$8&lt;Input!$D$13,IF(AR$8+$A93&gt;=Input!$D$13,1,INDEX(Input!$M$11:$M$136,AR$8+$A93)),0)</f>
        <v>0</v>
      </c>
      <c r="AS93">
        <f>IF(AS$8&lt;Input!$D$13,IF(AS$8+$A93&gt;=Input!$D$13,1,INDEX(Input!$M$11:$M$136,AS$8+$A93)),0)</f>
        <v>0</v>
      </c>
      <c r="AT93">
        <f>IF(AT$8&lt;Input!$D$13,IF(AT$8+$A93&gt;=Input!$D$13,1,INDEX(Input!$M$11:$M$136,AT$8+$A93)),0)</f>
        <v>0</v>
      </c>
      <c r="AU93">
        <f>IF(AU$8&lt;Input!$D$13,IF(AU$8+$A93&gt;=Input!$D$13,1,INDEX(Input!$M$11:$M$136,AU$8+$A93)),0)</f>
        <v>0</v>
      </c>
      <c r="AV93">
        <f>IF(AV$8&lt;Input!$D$13,IF(AV$8+$A93&gt;=Input!$D$13,1,INDEX(Input!$M$11:$M$136,AV$8+$A93)),0)</f>
        <v>0</v>
      </c>
      <c r="AW93">
        <f>IF(AW$8&lt;Input!$D$13,IF(AW$8+$A93&gt;=Input!$D$13,1,INDEX(Input!$M$11:$M$136,AW$8+$A93)),0)</f>
        <v>0</v>
      </c>
      <c r="AX93">
        <f>IF(AX$8&lt;Input!$D$13,IF(AX$8+$A93&gt;=Input!$D$13,1,INDEX(Input!$M$11:$M$136,AX$8+$A93)),0)</f>
        <v>0</v>
      </c>
      <c r="AY93">
        <f>IF(AY$8&lt;Input!$D$13,IF(AY$8+$A93&gt;=Input!$D$13,1,INDEX(Input!$M$11:$M$136,AY$8+$A93)),0)</f>
        <v>0</v>
      </c>
      <c r="AZ93">
        <f>IF(AZ$8&lt;Input!$D$13,IF(AZ$8+$A93&gt;=Input!$D$13,1,INDEX(Input!$M$11:$M$136,AZ$8+$A93)),0)</f>
        <v>0</v>
      </c>
      <c r="BA93">
        <f>IF(BA$8&lt;Input!$D$13,IF(BA$8+$A93&gt;=Input!$D$13,1,INDEX(Input!$M$11:$M$136,BA$8+$A93)),0)</f>
        <v>0</v>
      </c>
      <c r="BB93">
        <f>IF(BB$8&lt;Input!$D$13,IF(BB$8+$A93&gt;=Input!$D$13,1,INDEX(Input!$M$11:$M$136,BB$8+$A93)),0)</f>
        <v>0</v>
      </c>
      <c r="BC93">
        <f>IF(BC$8&lt;Input!$D$13,IF(BC$8+$A93&gt;=Input!$D$13,1,INDEX(Input!$M$11:$M$136,BC$8+$A93)),0)</f>
        <v>0</v>
      </c>
      <c r="BD93">
        <f>IF(BD$8&lt;Input!$D$13,IF(BD$8+$A93&gt;=Input!$D$13,1,INDEX(Input!$M$11:$M$136,BD$8+$A93)),0)</f>
        <v>0</v>
      </c>
      <c r="BE93">
        <f>IF(BE$8&lt;Input!$D$13,IF(BE$8+$A93&gt;=Input!$D$13,1,INDEX(Input!$M$11:$M$136,BE$8+$A93)),0)</f>
        <v>0</v>
      </c>
      <c r="BF93">
        <f>IF(BF$8&lt;Input!$D$13,IF(BF$8+$A93&gt;=Input!$D$13,1,INDEX(Input!$M$11:$M$136,BF$8+$A93)),0)</f>
        <v>0</v>
      </c>
      <c r="BG93">
        <f>IF(BG$8&lt;Input!$D$13,IF(BG$8+$A93&gt;=Input!$D$13,1,INDEX(Input!$M$11:$M$136,BG$8+$A93)),0)</f>
        <v>0</v>
      </c>
      <c r="BH93">
        <f>IF(BH$8&lt;Input!$D$13,IF(BH$8+$A93&gt;=Input!$D$13,1,INDEX(Input!$M$11:$M$136,BH$8+$A93)),0)</f>
        <v>0</v>
      </c>
      <c r="BI93">
        <f>IF(BI$8&lt;Input!$D$13,IF(BI$8+$A93&gt;=Input!$D$13,1,INDEX(Input!$M$11:$M$136,BI$8+$A93)),0)</f>
        <v>0</v>
      </c>
      <c r="BJ93">
        <f>IF(BJ$8&lt;Input!$D$13,IF(BJ$8+$A93&gt;=Input!$D$13,1,INDEX(Input!$M$11:$M$136,BJ$8+$A93)),0)</f>
        <v>0</v>
      </c>
      <c r="BK93">
        <f>IF(BK$8&lt;Input!$D$13,IF(BK$8+$A93&gt;=Input!$D$13,1,INDEX(Input!$M$11:$M$136,BK$8+$A93)),0)</f>
        <v>0</v>
      </c>
      <c r="BL93">
        <f>IF(BL$8&lt;Input!$D$13,IF(BL$8+$A93&gt;=Input!$D$13,1,INDEX(Input!$M$11:$M$136,BL$8+$A93)),0)</f>
        <v>0</v>
      </c>
      <c r="BM93">
        <f>IF(BM$8&lt;Input!$D$13,IF(BM$8+$A93&gt;=Input!$D$13,1,INDEX(Input!$M$11:$M$136,BM$8+$A93)),0)</f>
        <v>0</v>
      </c>
      <c r="BN93">
        <f>IF(BN$8&lt;Input!$D$13,IF(BN$8+$A93&gt;=Input!$D$13,1,INDEX(Input!$M$11:$M$136,BN$8+$A93)),0)</f>
        <v>0</v>
      </c>
    </row>
    <row r="94" spans="1:66">
      <c r="A94">
        <f>Brx!A94</f>
        <v>83</v>
      </c>
      <c r="C94">
        <f>'AL-R'!C94</f>
        <v>7.82709618773783E-4</v>
      </c>
      <c r="E94">
        <f t="shared" si="4"/>
        <v>103</v>
      </c>
      <c r="F94">
        <f>IF(F$8&lt;Input!$D$13,IF(F$8+$A94&gt;=Input!$D$13,1,INDEX(Input!$M$11:$M$136,F$8+$A94)),0)</f>
        <v>1</v>
      </c>
      <c r="G94">
        <f>IF(G$8&lt;Input!$D$13,IF(G$8+$A94&gt;=Input!$D$13,1,INDEX(Input!$M$11:$M$136,G$8+$A94)),0)</f>
        <v>1</v>
      </c>
      <c r="H94">
        <f>IF(H$8&lt;Input!$D$13,IF(H$8+$A94&gt;=Input!$D$13,1,INDEX(Input!$M$11:$M$136,H$8+$A94)),0)</f>
        <v>1</v>
      </c>
      <c r="I94">
        <f>IF(I$8&lt;Input!$D$13,IF(I$8+$A94&gt;=Input!$D$13,1,INDEX(Input!$M$11:$M$136,I$8+$A94)),0)</f>
        <v>1</v>
      </c>
      <c r="J94">
        <f>IF(J$8&lt;Input!$D$13,IF(J$8+$A94&gt;=Input!$D$13,1,INDEX(Input!$M$11:$M$136,J$8+$A94)),0)</f>
        <v>1</v>
      </c>
      <c r="K94">
        <f>IF(K$8&lt;Input!$D$13,IF(K$8+$A94&gt;=Input!$D$13,1,INDEX(Input!$M$11:$M$136,K$8+$A94)),0)</f>
        <v>1</v>
      </c>
      <c r="L94">
        <f>IF(L$8&lt;Input!$D$13,IF(L$8+$A94&gt;=Input!$D$13,1,INDEX(Input!$M$11:$M$136,L$8+$A94)),0)</f>
        <v>1</v>
      </c>
      <c r="M94">
        <f>IF(M$8&lt;Input!$D$13,IF(M$8+$A94&gt;=Input!$D$13,1,INDEX(Input!$M$11:$M$136,M$8+$A94)),0)</f>
        <v>1</v>
      </c>
      <c r="N94">
        <f>IF(N$8&lt;Input!$D$13,IF(N$8+$A94&gt;=Input!$D$13,1,INDEX(Input!$M$11:$M$136,N$8+$A94)),0)</f>
        <v>1</v>
      </c>
      <c r="O94">
        <f>IF(O$8&lt;Input!$D$13,IF(O$8+$A94&gt;=Input!$D$13,1,INDEX(Input!$M$11:$M$136,O$8+$A94)),0)</f>
        <v>1</v>
      </c>
      <c r="P94">
        <f>IF(P$8&lt;Input!$D$13,IF(P$8+$A94&gt;=Input!$D$13,1,INDEX(Input!$M$11:$M$136,P$8+$A94)),0)</f>
        <v>1</v>
      </c>
      <c r="Q94">
        <f>IF(Q$8&lt;Input!$D$13,IF(Q$8+$A94&gt;=Input!$D$13,1,INDEX(Input!$M$11:$M$136,Q$8+$A94)),0)</f>
        <v>1</v>
      </c>
      <c r="R94">
        <f>IF(R$8&lt;Input!$D$13,IF(R$8+$A94&gt;=Input!$D$13,1,INDEX(Input!$M$11:$M$136,R$8+$A94)),0)</f>
        <v>1</v>
      </c>
      <c r="S94">
        <f>IF(S$8&lt;Input!$D$13,IF(S$8+$A94&gt;=Input!$D$13,1,INDEX(Input!$M$11:$M$136,S$8+$A94)),0)</f>
        <v>1</v>
      </c>
      <c r="T94">
        <f>IF(T$8&lt;Input!$D$13,IF(T$8+$A94&gt;=Input!$D$13,1,INDEX(Input!$M$11:$M$136,T$8+$A94)),0)</f>
        <v>1</v>
      </c>
      <c r="U94">
        <f>IF(U$8&lt;Input!$D$13,IF(U$8+$A94&gt;=Input!$D$13,1,INDEX(Input!$M$11:$M$136,U$8+$A94)),0)</f>
        <v>1</v>
      </c>
      <c r="V94">
        <f>IF(V$8&lt;Input!$D$13,IF(V$8+$A94&gt;=Input!$D$13,1,INDEX(Input!$M$11:$M$136,V$8+$A94)),0)</f>
        <v>1</v>
      </c>
      <c r="W94">
        <f>IF(W$8&lt;Input!$D$13,IF(W$8+$A94&gt;=Input!$D$13,1,INDEX(Input!$M$11:$M$136,W$8+$A94)),0)</f>
        <v>1</v>
      </c>
      <c r="X94">
        <f>IF(X$8&lt;Input!$D$13,IF(X$8+$A94&gt;=Input!$D$13,1,INDEX(Input!$M$11:$M$136,X$8+$A94)),0)</f>
        <v>1</v>
      </c>
      <c r="Y94">
        <f>IF(Y$8&lt;Input!$D$13,IF(Y$8+$A94&gt;=Input!$D$13,1,INDEX(Input!$M$11:$M$136,Y$8+$A94)),0)</f>
        <v>1</v>
      </c>
      <c r="Z94">
        <f>IF(Z$8&lt;Input!$D$13,IF(Z$8+$A94&gt;=Input!$D$13,1,INDEX(Input!$M$11:$M$136,Z$8+$A94)),0)</f>
        <v>1</v>
      </c>
      <c r="AA94">
        <f>IF(AA$8&lt;Input!$D$13,IF(AA$8+$A94&gt;=Input!$D$13,1,INDEX(Input!$M$11:$M$136,AA$8+$A94)),0)</f>
        <v>1</v>
      </c>
      <c r="AB94">
        <f>IF(AB$8&lt;Input!$D$13,IF(AB$8+$A94&gt;=Input!$D$13,1,INDEX(Input!$M$11:$M$136,AB$8+$A94)),0)</f>
        <v>1</v>
      </c>
      <c r="AC94">
        <f>IF(AC$8&lt;Input!$D$13,IF(AC$8+$A94&gt;=Input!$D$13,1,INDEX(Input!$M$11:$M$136,AC$8+$A94)),0)</f>
        <v>1</v>
      </c>
      <c r="AD94">
        <f>IF(AD$8&lt;Input!$D$13,IF(AD$8+$A94&gt;=Input!$D$13,1,INDEX(Input!$M$11:$M$136,AD$8+$A94)),0)</f>
        <v>1</v>
      </c>
      <c r="AE94">
        <f>IF(AE$8&lt;Input!$D$13,IF(AE$8+$A94&gt;=Input!$D$13,1,INDEX(Input!$M$11:$M$136,AE$8+$A94)),0)</f>
        <v>1</v>
      </c>
      <c r="AF94">
        <f>IF(AF$8&lt;Input!$D$13,IF(AF$8+$A94&gt;=Input!$D$13,1,INDEX(Input!$M$11:$M$136,AF$8+$A94)),0)</f>
        <v>1</v>
      </c>
      <c r="AG94">
        <f>IF(AG$8&lt;Input!$D$13,IF(AG$8+$A94&gt;=Input!$D$13,1,INDEX(Input!$M$11:$M$136,AG$8+$A94)),0)</f>
        <v>1</v>
      </c>
      <c r="AH94">
        <f>IF(AH$8&lt;Input!$D$13,IF(AH$8+$A94&gt;=Input!$D$13,1,INDEX(Input!$M$11:$M$136,AH$8+$A94)),0)</f>
        <v>1</v>
      </c>
      <c r="AI94">
        <f>IF(AI$8&lt;Input!$D$13,IF(AI$8+$A94&gt;=Input!$D$13,1,INDEX(Input!$M$11:$M$136,AI$8+$A94)),0)</f>
        <v>1</v>
      </c>
      <c r="AJ94">
        <f>IF(AJ$8&lt;Input!$D$13,IF(AJ$8+$A94&gt;=Input!$D$13,1,INDEX(Input!$M$11:$M$136,AJ$8+$A94)),0)</f>
        <v>1</v>
      </c>
      <c r="AK94">
        <f>IF(AK$8&lt;Input!$D$13,IF(AK$8+$A94&gt;=Input!$D$13,1,INDEX(Input!$M$11:$M$136,AK$8+$A94)),0)</f>
        <v>1</v>
      </c>
      <c r="AL94">
        <f>IF(AL$8&lt;Input!$D$13,IF(AL$8+$A94&gt;=Input!$D$13,1,INDEX(Input!$M$11:$M$136,AL$8+$A94)),0)</f>
        <v>1</v>
      </c>
      <c r="AM94">
        <f>IF(AM$8&lt;Input!$D$13,IF(AM$8+$A94&gt;=Input!$D$13,1,INDEX(Input!$M$11:$M$136,AM$8+$A94)),0)</f>
        <v>1</v>
      </c>
      <c r="AN94">
        <f>IF(AN$8&lt;Input!$D$13,IF(AN$8+$A94&gt;=Input!$D$13,1,INDEX(Input!$M$11:$M$136,AN$8+$A94)),0)</f>
        <v>1</v>
      </c>
      <c r="AO94">
        <f>IF(AO$8&lt;Input!$D$13,IF(AO$8+$A94&gt;=Input!$D$13,1,INDEX(Input!$M$11:$M$136,AO$8+$A94)),0)</f>
        <v>0</v>
      </c>
      <c r="AP94">
        <f>IF(AP$8&lt;Input!$D$13,IF(AP$8+$A94&gt;=Input!$D$13,1,INDEX(Input!$M$11:$M$136,AP$8+$A94)),0)</f>
        <v>0</v>
      </c>
      <c r="AQ94">
        <f>IF(AQ$8&lt;Input!$D$13,IF(AQ$8+$A94&gt;=Input!$D$13,1,INDEX(Input!$M$11:$M$136,AQ$8+$A94)),0)</f>
        <v>0</v>
      </c>
      <c r="AR94">
        <f>IF(AR$8&lt;Input!$D$13,IF(AR$8+$A94&gt;=Input!$D$13,1,INDEX(Input!$M$11:$M$136,AR$8+$A94)),0)</f>
        <v>0</v>
      </c>
      <c r="AS94">
        <f>IF(AS$8&lt;Input!$D$13,IF(AS$8+$A94&gt;=Input!$D$13,1,INDEX(Input!$M$11:$M$136,AS$8+$A94)),0)</f>
        <v>0</v>
      </c>
      <c r="AT94">
        <f>IF(AT$8&lt;Input!$D$13,IF(AT$8+$A94&gt;=Input!$D$13,1,INDEX(Input!$M$11:$M$136,AT$8+$A94)),0)</f>
        <v>0</v>
      </c>
      <c r="AU94">
        <f>IF(AU$8&lt;Input!$D$13,IF(AU$8+$A94&gt;=Input!$D$13,1,INDEX(Input!$M$11:$M$136,AU$8+$A94)),0)</f>
        <v>0</v>
      </c>
      <c r="AV94">
        <f>IF(AV$8&lt;Input!$D$13,IF(AV$8+$A94&gt;=Input!$D$13,1,INDEX(Input!$M$11:$M$136,AV$8+$A94)),0)</f>
        <v>0</v>
      </c>
      <c r="AW94">
        <f>IF(AW$8&lt;Input!$D$13,IF(AW$8+$A94&gt;=Input!$D$13,1,INDEX(Input!$M$11:$M$136,AW$8+$A94)),0)</f>
        <v>0</v>
      </c>
      <c r="AX94">
        <f>IF(AX$8&lt;Input!$D$13,IF(AX$8+$A94&gt;=Input!$D$13,1,INDEX(Input!$M$11:$M$136,AX$8+$A94)),0)</f>
        <v>0</v>
      </c>
      <c r="AY94">
        <f>IF(AY$8&lt;Input!$D$13,IF(AY$8+$A94&gt;=Input!$D$13,1,INDEX(Input!$M$11:$M$136,AY$8+$A94)),0)</f>
        <v>0</v>
      </c>
      <c r="AZ94">
        <f>IF(AZ$8&lt;Input!$D$13,IF(AZ$8+$A94&gt;=Input!$D$13,1,INDEX(Input!$M$11:$M$136,AZ$8+$A94)),0)</f>
        <v>0</v>
      </c>
      <c r="BA94">
        <f>IF(BA$8&lt;Input!$D$13,IF(BA$8+$A94&gt;=Input!$D$13,1,INDEX(Input!$M$11:$M$136,BA$8+$A94)),0)</f>
        <v>0</v>
      </c>
      <c r="BB94">
        <f>IF(BB$8&lt;Input!$D$13,IF(BB$8+$A94&gt;=Input!$D$13,1,INDEX(Input!$M$11:$M$136,BB$8+$A94)),0)</f>
        <v>0</v>
      </c>
      <c r="BC94">
        <f>IF(BC$8&lt;Input!$D$13,IF(BC$8+$A94&gt;=Input!$D$13,1,INDEX(Input!$M$11:$M$136,BC$8+$A94)),0)</f>
        <v>0</v>
      </c>
      <c r="BD94">
        <f>IF(BD$8&lt;Input!$D$13,IF(BD$8+$A94&gt;=Input!$D$13,1,INDEX(Input!$M$11:$M$136,BD$8+$A94)),0)</f>
        <v>0</v>
      </c>
      <c r="BE94">
        <f>IF(BE$8&lt;Input!$D$13,IF(BE$8+$A94&gt;=Input!$D$13,1,INDEX(Input!$M$11:$M$136,BE$8+$A94)),0)</f>
        <v>0</v>
      </c>
      <c r="BF94">
        <f>IF(BF$8&lt;Input!$D$13,IF(BF$8+$A94&gt;=Input!$D$13,1,INDEX(Input!$M$11:$M$136,BF$8+$A94)),0)</f>
        <v>0</v>
      </c>
      <c r="BG94">
        <f>IF(BG$8&lt;Input!$D$13,IF(BG$8+$A94&gt;=Input!$D$13,1,INDEX(Input!$M$11:$M$136,BG$8+$A94)),0)</f>
        <v>0</v>
      </c>
      <c r="BH94">
        <f>IF(BH$8&lt;Input!$D$13,IF(BH$8+$A94&gt;=Input!$D$13,1,INDEX(Input!$M$11:$M$136,BH$8+$A94)),0)</f>
        <v>0</v>
      </c>
      <c r="BI94">
        <f>IF(BI$8&lt;Input!$D$13,IF(BI$8+$A94&gt;=Input!$D$13,1,INDEX(Input!$M$11:$M$136,BI$8+$A94)),0)</f>
        <v>0</v>
      </c>
      <c r="BJ94">
        <f>IF(BJ$8&lt;Input!$D$13,IF(BJ$8+$A94&gt;=Input!$D$13,1,INDEX(Input!$M$11:$M$136,BJ$8+$A94)),0)</f>
        <v>0</v>
      </c>
      <c r="BK94">
        <f>IF(BK$8&lt;Input!$D$13,IF(BK$8+$A94&gt;=Input!$D$13,1,INDEX(Input!$M$11:$M$136,BK$8+$A94)),0)</f>
        <v>0</v>
      </c>
      <c r="BL94">
        <f>IF(BL$8&lt;Input!$D$13,IF(BL$8+$A94&gt;=Input!$D$13,1,INDEX(Input!$M$11:$M$136,BL$8+$A94)),0)</f>
        <v>0</v>
      </c>
      <c r="BM94">
        <f>IF(BM$8&lt;Input!$D$13,IF(BM$8+$A94&gt;=Input!$D$13,1,INDEX(Input!$M$11:$M$136,BM$8+$A94)),0)</f>
        <v>0</v>
      </c>
      <c r="BN94">
        <f>IF(BN$8&lt;Input!$D$13,IF(BN$8+$A94&gt;=Input!$D$13,1,INDEX(Input!$M$11:$M$136,BN$8+$A94)),0)</f>
        <v>0</v>
      </c>
    </row>
    <row r="95" spans="1:66">
      <c r="A95">
        <f>Brx!A95</f>
        <v>84</v>
      </c>
      <c r="C95">
        <f>'AL-R'!C95</f>
        <v>7.1808221905851665E-4</v>
      </c>
      <c r="E95">
        <f t="shared" si="4"/>
        <v>104</v>
      </c>
      <c r="F95">
        <f>IF(F$8&lt;Input!$D$13,IF(F$8+$A95&gt;=Input!$D$13,1,INDEX(Input!$M$11:$M$136,F$8+$A95)),0)</f>
        <v>1</v>
      </c>
      <c r="G95">
        <f>IF(G$8&lt;Input!$D$13,IF(G$8+$A95&gt;=Input!$D$13,1,INDEX(Input!$M$11:$M$136,G$8+$A95)),0)</f>
        <v>1</v>
      </c>
      <c r="H95">
        <f>IF(H$8&lt;Input!$D$13,IF(H$8+$A95&gt;=Input!$D$13,1,INDEX(Input!$M$11:$M$136,H$8+$A95)),0)</f>
        <v>1</v>
      </c>
      <c r="I95">
        <f>IF(I$8&lt;Input!$D$13,IF(I$8+$A95&gt;=Input!$D$13,1,INDEX(Input!$M$11:$M$136,I$8+$A95)),0)</f>
        <v>1</v>
      </c>
      <c r="J95">
        <f>IF(J$8&lt;Input!$D$13,IF(J$8+$A95&gt;=Input!$D$13,1,INDEX(Input!$M$11:$M$136,J$8+$A95)),0)</f>
        <v>1</v>
      </c>
      <c r="K95">
        <f>IF(K$8&lt;Input!$D$13,IF(K$8+$A95&gt;=Input!$D$13,1,INDEX(Input!$M$11:$M$136,K$8+$A95)),0)</f>
        <v>1</v>
      </c>
      <c r="L95">
        <f>IF(L$8&lt;Input!$D$13,IF(L$8+$A95&gt;=Input!$D$13,1,INDEX(Input!$M$11:$M$136,L$8+$A95)),0)</f>
        <v>1</v>
      </c>
      <c r="M95">
        <f>IF(M$8&lt;Input!$D$13,IF(M$8+$A95&gt;=Input!$D$13,1,INDEX(Input!$M$11:$M$136,M$8+$A95)),0)</f>
        <v>1</v>
      </c>
      <c r="N95">
        <f>IF(N$8&lt;Input!$D$13,IF(N$8+$A95&gt;=Input!$D$13,1,INDEX(Input!$M$11:$M$136,N$8+$A95)),0)</f>
        <v>1</v>
      </c>
      <c r="O95">
        <f>IF(O$8&lt;Input!$D$13,IF(O$8+$A95&gt;=Input!$D$13,1,INDEX(Input!$M$11:$M$136,O$8+$A95)),0)</f>
        <v>1</v>
      </c>
      <c r="P95">
        <f>IF(P$8&lt;Input!$D$13,IF(P$8+$A95&gt;=Input!$D$13,1,INDEX(Input!$M$11:$M$136,P$8+$A95)),0)</f>
        <v>1</v>
      </c>
      <c r="Q95">
        <f>IF(Q$8&lt;Input!$D$13,IF(Q$8+$A95&gt;=Input!$D$13,1,INDEX(Input!$M$11:$M$136,Q$8+$A95)),0)</f>
        <v>1</v>
      </c>
      <c r="R95">
        <f>IF(R$8&lt;Input!$D$13,IF(R$8+$A95&gt;=Input!$D$13,1,INDEX(Input!$M$11:$M$136,R$8+$A95)),0)</f>
        <v>1</v>
      </c>
      <c r="S95">
        <f>IF(S$8&lt;Input!$D$13,IF(S$8+$A95&gt;=Input!$D$13,1,INDEX(Input!$M$11:$M$136,S$8+$A95)),0)</f>
        <v>1</v>
      </c>
      <c r="T95">
        <f>IF(T$8&lt;Input!$D$13,IF(T$8+$A95&gt;=Input!$D$13,1,INDEX(Input!$M$11:$M$136,T$8+$A95)),0)</f>
        <v>1</v>
      </c>
      <c r="U95">
        <f>IF(U$8&lt;Input!$D$13,IF(U$8+$A95&gt;=Input!$D$13,1,INDEX(Input!$M$11:$M$136,U$8+$A95)),0)</f>
        <v>1</v>
      </c>
      <c r="V95">
        <f>IF(V$8&lt;Input!$D$13,IF(V$8+$A95&gt;=Input!$D$13,1,INDEX(Input!$M$11:$M$136,V$8+$A95)),0)</f>
        <v>1</v>
      </c>
      <c r="W95">
        <f>IF(W$8&lt;Input!$D$13,IF(W$8+$A95&gt;=Input!$D$13,1,INDEX(Input!$M$11:$M$136,W$8+$A95)),0)</f>
        <v>1</v>
      </c>
      <c r="X95">
        <f>IF(X$8&lt;Input!$D$13,IF(X$8+$A95&gt;=Input!$D$13,1,INDEX(Input!$M$11:$M$136,X$8+$A95)),0)</f>
        <v>1</v>
      </c>
      <c r="Y95">
        <f>IF(Y$8&lt;Input!$D$13,IF(Y$8+$A95&gt;=Input!$D$13,1,INDEX(Input!$M$11:$M$136,Y$8+$A95)),0)</f>
        <v>1</v>
      </c>
      <c r="Z95">
        <f>IF(Z$8&lt;Input!$D$13,IF(Z$8+$A95&gt;=Input!$D$13,1,INDEX(Input!$M$11:$M$136,Z$8+$A95)),0)</f>
        <v>1</v>
      </c>
      <c r="AA95">
        <f>IF(AA$8&lt;Input!$D$13,IF(AA$8+$A95&gt;=Input!$D$13,1,INDEX(Input!$M$11:$M$136,AA$8+$A95)),0)</f>
        <v>1</v>
      </c>
      <c r="AB95">
        <f>IF(AB$8&lt;Input!$D$13,IF(AB$8+$A95&gt;=Input!$D$13,1,INDEX(Input!$M$11:$M$136,AB$8+$A95)),0)</f>
        <v>1</v>
      </c>
      <c r="AC95">
        <f>IF(AC$8&lt;Input!$D$13,IF(AC$8+$A95&gt;=Input!$D$13,1,INDEX(Input!$M$11:$M$136,AC$8+$A95)),0)</f>
        <v>1</v>
      </c>
      <c r="AD95">
        <f>IF(AD$8&lt;Input!$D$13,IF(AD$8+$A95&gt;=Input!$D$13,1,INDEX(Input!$M$11:$M$136,AD$8+$A95)),0)</f>
        <v>1</v>
      </c>
      <c r="AE95">
        <f>IF(AE$8&lt;Input!$D$13,IF(AE$8+$A95&gt;=Input!$D$13,1,INDEX(Input!$M$11:$M$136,AE$8+$A95)),0)</f>
        <v>1</v>
      </c>
      <c r="AF95">
        <f>IF(AF$8&lt;Input!$D$13,IF(AF$8+$A95&gt;=Input!$D$13,1,INDEX(Input!$M$11:$M$136,AF$8+$A95)),0)</f>
        <v>1</v>
      </c>
      <c r="AG95">
        <f>IF(AG$8&lt;Input!$D$13,IF(AG$8+$A95&gt;=Input!$D$13,1,INDEX(Input!$M$11:$M$136,AG$8+$A95)),0)</f>
        <v>1</v>
      </c>
      <c r="AH95">
        <f>IF(AH$8&lt;Input!$D$13,IF(AH$8+$A95&gt;=Input!$D$13,1,INDEX(Input!$M$11:$M$136,AH$8+$A95)),0)</f>
        <v>1</v>
      </c>
      <c r="AI95">
        <f>IF(AI$8&lt;Input!$D$13,IF(AI$8+$A95&gt;=Input!$D$13,1,INDEX(Input!$M$11:$M$136,AI$8+$A95)),0)</f>
        <v>1</v>
      </c>
      <c r="AJ95">
        <f>IF(AJ$8&lt;Input!$D$13,IF(AJ$8+$A95&gt;=Input!$D$13,1,INDEX(Input!$M$11:$M$136,AJ$8+$A95)),0)</f>
        <v>1</v>
      </c>
      <c r="AK95">
        <f>IF(AK$8&lt;Input!$D$13,IF(AK$8+$A95&gt;=Input!$D$13,1,INDEX(Input!$M$11:$M$136,AK$8+$A95)),0)</f>
        <v>1</v>
      </c>
      <c r="AL95">
        <f>IF(AL$8&lt;Input!$D$13,IF(AL$8+$A95&gt;=Input!$D$13,1,INDEX(Input!$M$11:$M$136,AL$8+$A95)),0)</f>
        <v>1</v>
      </c>
      <c r="AM95">
        <f>IF(AM$8&lt;Input!$D$13,IF(AM$8+$A95&gt;=Input!$D$13,1,INDEX(Input!$M$11:$M$136,AM$8+$A95)),0)</f>
        <v>1</v>
      </c>
      <c r="AN95">
        <f>IF(AN$8&lt;Input!$D$13,IF(AN$8+$A95&gt;=Input!$D$13,1,INDEX(Input!$M$11:$M$136,AN$8+$A95)),0)</f>
        <v>1</v>
      </c>
      <c r="AO95">
        <f>IF(AO$8&lt;Input!$D$13,IF(AO$8+$A95&gt;=Input!$D$13,1,INDEX(Input!$M$11:$M$136,AO$8+$A95)),0)</f>
        <v>0</v>
      </c>
      <c r="AP95">
        <f>IF(AP$8&lt;Input!$D$13,IF(AP$8+$A95&gt;=Input!$D$13,1,INDEX(Input!$M$11:$M$136,AP$8+$A95)),0)</f>
        <v>0</v>
      </c>
      <c r="AQ95">
        <f>IF(AQ$8&lt;Input!$D$13,IF(AQ$8+$A95&gt;=Input!$D$13,1,INDEX(Input!$M$11:$M$136,AQ$8+$A95)),0)</f>
        <v>0</v>
      </c>
      <c r="AR95">
        <f>IF(AR$8&lt;Input!$D$13,IF(AR$8+$A95&gt;=Input!$D$13,1,INDEX(Input!$M$11:$M$136,AR$8+$A95)),0)</f>
        <v>0</v>
      </c>
      <c r="AS95">
        <f>IF(AS$8&lt;Input!$D$13,IF(AS$8+$A95&gt;=Input!$D$13,1,INDEX(Input!$M$11:$M$136,AS$8+$A95)),0)</f>
        <v>0</v>
      </c>
      <c r="AT95">
        <f>IF(AT$8&lt;Input!$D$13,IF(AT$8+$A95&gt;=Input!$D$13,1,INDEX(Input!$M$11:$M$136,AT$8+$A95)),0)</f>
        <v>0</v>
      </c>
      <c r="AU95">
        <f>IF(AU$8&lt;Input!$D$13,IF(AU$8+$A95&gt;=Input!$D$13,1,INDEX(Input!$M$11:$M$136,AU$8+$A95)),0)</f>
        <v>0</v>
      </c>
      <c r="AV95">
        <f>IF(AV$8&lt;Input!$D$13,IF(AV$8+$A95&gt;=Input!$D$13,1,INDEX(Input!$M$11:$M$136,AV$8+$A95)),0)</f>
        <v>0</v>
      </c>
      <c r="AW95">
        <f>IF(AW$8&lt;Input!$D$13,IF(AW$8+$A95&gt;=Input!$D$13,1,INDEX(Input!$M$11:$M$136,AW$8+$A95)),0)</f>
        <v>0</v>
      </c>
      <c r="AX95">
        <f>IF(AX$8&lt;Input!$D$13,IF(AX$8+$A95&gt;=Input!$D$13,1,INDEX(Input!$M$11:$M$136,AX$8+$A95)),0)</f>
        <v>0</v>
      </c>
      <c r="AY95">
        <f>IF(AY$8&lt;Input!$D$13,IF(AY$8+$A95&gt;=Input!$D$13,1,INDEX(Input!$M$11:$M$136,AY$8+$A95)),0)</f>
        <v>0</v>
      </c>
      <c r="AZ95">
        <f>IF(AZ$8&lt;Input!$D$13,IF(AZ$8+$A95&gt;=Input!$D$13,1,INDEX(Input!$M$11:$M$136,AZ$8+$A95)),0)</f>
        <v>0</v>
      </c>
      <c r="BA95">
        <f>IF(BA$8&lt;Input!$D$13,IF(BA$8+$A95&gt;=Input!$D$13,1,INDEX(Input!$M$11:$M$136,BA$8+$A95)),0)</f>
        <v>0</v>
      </c>
      <c r="BB95">
        <f>IF(BB$8&lt;Input!$D$13,IF(BB$8+$A95&gt;=Input!$D$13,1,INDEX(Input!$M$11:$M$136,BB$8+$A95)),0)</f>
        <v>0</v>
      </c>
      <c r="BC95">
        <f>IF(BC$8&lt;Input!$D$13,IF(BC$8+$A95&gt;=Input!$D$13,1,INDEX(Input!$M$11:$M$136,BC$8+$A95)),0)</f>
        <v>0</v>
      </c>
      <c r="BD95">
        <f>IF(BD$8&lt;Input!$D$13,IF(BD$8+$A95&gt;=Input!$D$13,1,INDEX(Input!$M$11:$M$136,BD$8+$A95)),0)</f>
        <v>0</v>
      </c>
      <c r="BE95">
        <f>IF(BE$8&lt;Input!$D$13,IF(BE$8+$A95&gt;=Input!$D$13,1,INDEX(Input!$M$11:$M$136,BE$8+$A95)),0)</f>
        <v>0</v>
      </c>
      <c r="BF95">
        <f>IF(BF$8&lt;Input!$D$13,IF(BF$8+$A95&gt;=Input!$D$13,1,INDEX(Input!$M$11:$M$136,BF$8+$A95)),0)</f>
        <v>0</v>
      </c>
      <c r="BG95">
        <f>IF(BG$8&lt;Input!$D$13,IF(BG$8+$A95&gt;=Input!$D$13,1,INDEX(Input!$M$11:$M$136,BG$8+$A95)),0)</f>
        <v>0</v>
      </c>
      <c r="BH95">
        <f>IF(BH$8&lt;Input!$D$13,IF(BH$8+$A95&gt;=Input!$D$13,1,INDEX(Input!$M$11:$M$136,BH$8+$A95)),0)</f>
        <v>0</v>
      </c>
      <c r="BI95">
        <f>IF(BI$8&lt;Input!$D$13,IF(BI$8+$A95&gt;=Input!$D$13,1,INDEX(Input!$M$11:$M$136,BI$8+$A95)),0)</f>
        <v>0</v>
      </c>
      <c r="BJ95">
        <f>IF(BJ$8&lt;Input!$D$13,IF(BJ$8+$A95&gt;=Input!$D$13,1,INDEX(Input!$M$11:$M$136,BJ$8+$A95)),0)</f>
        <v>0</v>
      </c>
      <c r="BK95">
        <f>IF(BK$8&lt;Input!$D$13,IF(BK$8+$A95&gt;=Input!$D$13,1,INDEX(Input!$M$11:$M$136,BK$8+$A95)),0)</f>
        <v>0</v>
      </c>
      <c r="BL95">
        <f>IF(BL$8&lt;Input!$D$13,IF(BL$8+$A95&gt;=Input!$D$13,1,INDEX(Input!$M$11:$M$136,BL$8+$A95)),0)</f>
        <v>0</v>
      </c>
      <c r="BM95">
        <f>IF(BM$8&lt;Input!$D$13,IF(BM$8+$A95&gt;=Input!$D$13,1,INDEX(Input!$M$11:$M$136,BM$8+$A95)),0)</f>
        <v>0</v>
      </c>
      <c r="BN95">
        <f>IF(BN$8&lt;Input!$D$13,IF(BN$8+$A95&gt;=Input!$D$13,1,INDEX(Input!$M$11:$M$136,BN$8+$A95)),0)</f>
        <v>0</v>
      </c>
    </row>
    <row r="96" spans="1:66">
      <c r="A96">
        <f>Brx!A96</f>
        <v>85</v>
      </c>
      <c r="C96">
        <f>'AL-R'!C96</f>
        <v>6.5879102665918933E-4</v>
      </c>
      <c r="E96">
        <f t="shared" si="4"/>
        <v>105</v>
      </c>
      <c r="F96">
        <f>IF(F$8&lt;Input!$D$13,IF(F$8+$A96&gt;=Input!$D$13,1,INDEX(Input!$M$11:$M$136,F$8+$A96)),0)</f>
        <v>1</v>
      </c>
      <c r="G96">
        <f>IF(G$8&lt;Input!$D$13,IF(G$8+$A96&gt;=Input!$D$13,1,INDEX(Input!$M$11:$M$136,G$8+$A96)),0)</f>
        <v>1</v>
      </c>
      <c r="H96">
        <f>IF(H$8&lt;Input!$D$13,IF(H$8+$A96&gt;=Input!$D$13,1,INDEX(Input!$M$11:$M$136,H$8+$A96)),0)</f>
        <v>1</v>
      </c>
      <c r="I96">
        <f>IF(I$8&lt;Input!$D$13,IF(I$8+$A96&gt;=Input!$D$13,1,INDEX(Input!$M$11:$M$136,I$8+$A96)),0)</f>
        <v>1</v>
      </c>
      <c r="J96">
        <f>IF(J$8&lt;Input!$D$13,IF(J$8+$A96&gt;=Input!$D$13,1,INDEX(Input!$M$11:$M$136,J$8+$A96)),0)</f>
        <v>1</v>
      </c>
      <c r="K96">
        <f>IF(K$8&lt;Input!$D$13,IF(K$8+$A96&gt;=Input!$D$13,1,INDEX(Input!$M$11:$M$136,K$8+$A96)),0)</f>
        <v>1</v>
      </c>
      <c r="L96">
        <f>IF(L$8&lt;Input!$D$13,IF(L$8+$A96&gt;=Input!$D$13,1,INDEX(Input!$M$11:$M$136,L$8+$A96)),0)</f>
        <v>1</v>
      </c>
      <c r="M96">
        <f>IF(M$8&lt;Input!$D$13,IF(M$8+$A96&gt;=Input!$D$13,1,INDEX(Input!$M$11:$M$136,M$8+$A96)),0)</f>
        <v>1</v>
      </c>
      <c r="N96">
        <f>IF(N$8&lt;Input!$D$13,IF(N$8+$A96&gt;=Input!$D$13,1,INDEX(Input!$M$11:$M$136,N$8+$A96)),0)</f>
        <v>1</v>
      </c>
      <c r="O96">
        <f>IF(O$8&lt;Input!$D$13,IF(O$8+$A96&gt;=Input!$D$13,1,INDEX(Input!$M$11:$M$136,O$8+$A96)),0)</f>
        <v>1</v>
      </c>
      <c r="P96">
        <f>IF(P$8&lt;Input!$D$13,IF(P$8+$A96&gt;=Input!$D$13,1,INDEX(Input!$M$11:$M$136,P$8+$A96)),0)</f>
        <v>1</v>
      </c>
      <c r="Q96">
        <f>IF(Q$8&lt;Input!$D$13,IF(Q$8+$A96&gt;=Input!$D$13,1,INDEX(Input!$M$11:$M$136,Q$8+$A96)),0)</f>
        <v>1</v>
      </c>
      <c r="R96">
        <f>IF(R$8&lt;Input!$D$13,IF(R$8+$A96&gt;=Input!$D$13,1,INDEX(Input!$M$11:$M$136,R$8+$A96)),0)</f>
        <v>1</v>
      </c>
      <c r="S96">
        <f>IF(S$8&lt;Input!$D$13,IF(S$8+$A96&gt;=Input!$D$13,1,INDEX(Input!$M$11:$M$136,S$8+$A96)),0)</f>
        <v>1</v>
      </c>
      <c r="T96">
        <f>IF(T$8&lt;Input!$D$13,IF(T$8+$A96&gt;=Input!$D$13,1,INDEX(Input!$M$11:$M$136,T$8+$A96)),0)</f>
        <v>1</v>
      </c>
      <c r="U96">
        <f>IF(U$8&lt;Input!$D$13,IF(U$8+$A96&gt;=Input!$D$13,1,INDEX(Input!$M$11:$M$136,U$8+$A96)),0)</f>
        <v>1</v>
      </c>
      <c r="V96">
        <f>IF(V$8&lt;Input!$D$13,IF(V$8+$A96&gt;=Input!$D$13,1,INDEX(Input!$M$11:$M$136,V$8+$A96)),0)</f>
        <v>1</v>
      </c>
      <c r="W96">
        <f>IF(W$8&lt;Input!$D$13,IF(W$8+$A96&gt;=Input!$D$13,1,INDEX(Input!$M$11:$M$136,W$8+$A96)),0)</f>
        <v>1</v>
      </c>
      <c r="X96">
        <f>IF(X$8&lt;Input!$D$13,IF(X$8+$A96&gt;=Input!$D$13,1,INDEX(Input!$M$11:$M$136,X$8+$A96)),0)</f>
        <v>1</v>
      </c>
      <c r="Y96">
        <f>IF(Y$8&lt;Input!$D$13,IF(Y$8+$A96&gt;=Input!$D$13,1,INDEX(Input!$M$11:$M$136,Y$8+$A96)),0)</f>
        <v>1</v>
      </c>
      <c r="Z96">
        <f>IF(Z$8&lt;Input!$D$13,IF(Z$8+$A96&gt;=Input!$D$13,1,INDEX(Input!$M$11:$M$136,Z$8+$A96)),0)</f>
        <v>1</v>
      </c>
      <c r="AA96">
        <f>IF(AA$8&lt;Input!$D$13,IF(AA$8+$A96&gt;=Input!$D$13,1,INDEX(Input!$M$11:$M$136,AA$8+$A96)),0)</f>
        <v>1</v>
      </c>
      <c r="AB96">
        <f>IF(AB$8&lt;Input!$D$13,IF(AB$8+$A96&gt;=Input!$D$13,1,INDEX(Input!$M$11:$M$136,AB$8+$A96)),0)</f>
        <v>1</v>
      </c>
      <c r="AC96">
        <f>IF(AC$8&lt;Input!$D$13,IF(AC$8+$A96&gt;=Input!$D$13,1,INDEX(Input!$M$11:$M$136,AC$8+$A96)),0)</f>
        <v>1</v>
      </c>
      <c r="AD96">
        <f>IF(AD$8&lt;Input!$D$13,IF(AD$8+$A96&gt;=Input!$D$13,1,INDEX(Input!$M$11:$M$136,AD$8+$A96)),0)</f>
        <v>1</v>
      </c>
      <c r="AE96">
        <f>IF(AE$8&lt;Input!$D$13,IF(AE$8+$A96&gt;=Input!$D$13,1,INDEX(Input!$M$11:$M$136,AE$8+$A96)),0)</f>
        <v>1</v>
      </c>
      <c r="AF96">
        <f>IF(AF$8&lt;Input!$D$13,IF(AF$8+$A96&gt;=Input!$D$13,1,INDEX(Input!$M$11:$M$136,AF$8+$A96)),0)</f>
        <v>1</v>
      </c>
      <c r="AG96">
        <f>IF(AG$8&lt;Input!$D$13,IF(AG$8+$A96&gt;=Input!$D$13,1,INDEX(Input!$M$11:$M$136,AG$8+$A96)),0)</f>
        <v>1</v>
      </c>
      <c r="AH96">
        <f>IF(AH$8&lt;Input!$D$13,IF(AH$8+$A96&gt;=Input!$D$13,1,INDEX(Input!$M$11:$M$136,AH$8+$A96)),0)</f>
        <v>1</v>
      </c>
      <c r="AI96">
        <f>IF(AI$8&lt;Input!$D$13,IF(AI$8+$A96&gt;=Input!$D$13,1,INDEX(Input!$M$11:$M$136,AI$8+$A96)),0)</f>
        <v>1</v>
      </c>
      <c r="AJ96">
        <f>IF(AJ$8&lt;Input!$D$13,IF(AJ$8+$A96&gt;=Input!$D$13,1,INDEX(Input!$M$11:$M$136,AJ$8+$A96)),0)</f>
        <v>1</v>
      </c>
      <c r="AK96">
        <f>IF(AK$8&lt;Input!$D$13,IF(AK$8+$A96&gt;=Input!$D$13,1,INDEX(Input!$M$11:$M$136,AK$8+$A96)),0)</f>
        <v>1</v>
      </c>
      <c r="AL96">
        <f>IF(AL$8&lt;Input!$D$13,IF(AL$8+$A96&gt;=Input!$D$13,1,INDEX(Input!$M$11:$M$136,AL$8+$A96)),0)</f>
        <v>1</v>
      </c>
      <c r="AM96">
        <f>IF(AM$8&lt;Input!$D$13,IF(AM$8+$A96&gt;=Input!$D$13,1,INDEX(Input!$M$11:$M$136,AM$8+$A96)),0)</f>
        <v>1</v>
      </c>
      <c r="AN96">
        <f>IF(AN$8&lt;Input!$D$13,IF(AN$8+$A96&gt;=Input!$D$13,1,INDEX(Input!$M$11:$M$136,AN$8+$A96)),0)</f>
        <v>1</v>
      </c>
      <c r="AO96">
        <f>IF(AO$8&lt;Input!$D$13,IF(AO$8+$A96&gt;=Input!$D$13,1,INDEX(Input!$M$11:$M$136,AO$8+$A96)),0)</f>
        <v>0</v>
      </c>
      <c r="AP96">
        <f>IF(AP$8&lt;Input!$D$13,IF(AP$8+$A96&gt;=Input!$D$13,1,INDEX(Input!$M$11:$M$136,AP$8+$A96)),0)</f>
        <v>0</v>
      </c>
      <c r="AQ96">
        <f>IF(AQ$8&lt;Input!$D$13,IF(AQ$8+$A96&gt;=Input!$D$13,1,INDEX(Input!$M$11:$M$136,AQ$8+$A96)),0)</f>
        <v>0</v>
      </c>
      <c r="AR96">
        <f>IF(AR$8&lt;Input!$D$13,IF(AR$8+$A96&gt;=Input!$D$13,1,INDEX(Input!$M$11:$M$136,AR$8+$A96)),0)</f>
        <v>0</v>
      </c>
      <c r="AS96">
        <f>IF(AS$8&lt;Input!$D$13,IF(AS$8+$A96&gt;=Input!$D$13,1,INDEX(Input!$M$11:$M$136,AS$8+$A96)),0)</f>
        <v>0</v>
      </c>
      <c r="AT96">
        <f>IF(AT$8&lt;Input!$D$13,IF(AT$8+$A96&gt;=Input!$D$13,1,INDEX(Input!$M$11:$M$136,AT$8+$A96)),0)</f>
        <v>0</v>
      </c>
      <c r="AU96">
        <f>IF(AU$8&lt;Input!$D$13,IF(AU$8+$A96&gt;=Input!$D$13,1,INDEX(Input!$M$11:$M$136,AU$8+$A96)),0)</f>
        <v>0</v>
      </c>
      <c r="AV96">
        <f>IF(AV$8&lt;Input!$D$13,IF(AV$8+$A96&gt;=Input!$D$13,1,INDEX(Input!$M$11:$M$136,AV$8+$A96)),0)</f>
        <v>0</v>
      </c>
      <c r="AW96">
        <f>IF(AW$8&lt;Input!$D$13,IF(AW$8+$A96&gt;=Input!$D$13,1,INDEX(Input!$M$11:$M$136,AW$8+$A96)),0)</f>
        <v>0</v>
      </c>
      <c r="AX96">
        <f>IF(AX$8&lt;Input!$D$13,IF(AX$8+$A96&gt;=Input!$D$13,1,INDEX(Input!$M$11:$M$136,AX$8+$A96)),0)</f>
        <v>0</v>
      </c>
      <c r="AY96">
        <f>IF(AY$8&lt;Input!$D$13,IF(AY$8+$A96&gt;=Input!$D$13,1,INDEX(Input!$M$11:$M$136,AY$8+$A96)),0)</f>
        <v>0</v>
      </c>
      <c r="AZ96">
        <f>IF(AZ$8&lt;Input!$D$13,IF(AZ$8+$A96&gt;=Input!$D$13,1,INDEX(Input!$M$11:$M$136,AZ$8+$A96)),0)</f>
        <v>0</v>
      </c>
      <c r="BA96">
        <f>IF(BA$8&lt;Input!$D$13,IF(BA$8+$A96&gt;=Input!$D$13,1,INDEX(Input!$M$11:$M$136,BA$8+$A96)),0)</f>
        <v>0</v>
      </c>
      <c r="BB96">
        <f>IF(BB$8&lt;Input!$D$13,IF(BB$8+$A96&gt;=Input!$D$13,1,INDEX(Input!$M$11:$M$136,BB$8+$A96)),0)</f>
        <v>0</v>
      </c>
      <c r="BC96">
        <f>IF(BC$8&lt;Input!$D$13,IF(BC$8+$A96&gt;=Input!$D$13,1,INDEX(Input!$M$11:$M$136,BC$8+$A96)),0)</f>
        <v>0</v>
      </c>
      <c r="BD96">
        <f>IF(BD$8&lt;Input!$D$13,IF(BD$8+$A96&gt;=Input!$D$13,1,INDEX(Input!$M$11:$M$136,BD$8+$A96)),0)</f>
        <v>0</v>
      </c>
      <c r="BE96">
        <f>IF(BE$8&lt;Input!$D$13,IF(BE$8+$A96&gt;=Input!$D$13,1,INDEX(Input!$M$11:$M$136,BE$8+$A96)),0)</f>
        <v>0</v>
      </c>
      <c r="BF96">
        <f>IF(BF$8&lt;Input!$D$13,IF(BF$8+$A96&gt;=Input!$D$13,1,INDEX(Input!$M$11:$M$136,BF$8+$A96)),0)</f>
        <v>0</v>
      </c>
      <c r="BG96">
        <f>IF(BG$8&lt;Input!$D$13,IF(BG$8+$A96&gt;=Input!$D$13,1,INDEX(Input!$M$11:$M$136,BG$8+$A96)),0)</f>
        <v>0</v>
      </c>
      <c r="BH96">
        <f>IF(BH$8&lt;Input!$D$13,IF(BH$8+$A96&gt;=Input!$D$13,1,INDEX(Input!$M$11:$M$136,BH$8+$A96)),0)</f>
        <v>0</v>
      </c>
      <c r="BI96">
        <f>IF(BI$8&lt;Input!$D$13,IF(BI$8+$A96&gt;=Input!$D$13,1,INDEX(Input!$M$11:$M$136,BI$8+$A96)),0)</f>
        <v>0</v>
      </c>
      <c r="BJ96">
        <f>IF(BJ$8&lt;Input!$D$13,IF(BJ$8+$A96&gt;=Input!$D$13,1,INDEX(Input!$M$11:$M$136,BJ$8+$A96)),0)</f>
        <v>0</v>
      </c>
      <c r="BK96">
        <f>IF(BK$8&lt;Input!$D$13,IF(BK$8+$A96&gt;=Input!$D$13,1,INDEX(Input!$M$11:$M$136,BK$8+$A96)),0)</f>
        <v>0</v>
      </c>
      <c r="BL96">
        <f>IF(BL$8&lt;Input!$D$13,IF(BL$8+$A96&gt;=Input!$D$13,1,INDEX(Input!$M$11:$M$136,BL$8+$A96)),0)</f>
        <v>0</v>
      </c>
      <c r="BM96">
        <f>IF(BM$8&lt;Input!$D$13,IF(BM$8+$A96&gt;=Input!$D$13,1,INDEX(Input!$M$11:$M$136,BM$8+$A96)),0)</f>
        <v>0</v>
      </c>
      <c r="BN96">
        <f>IF(BN$8&lt;Input!$D$13,IF(BN$8+$A96&gt;=Input!$D$13,1,INDEX(Input!$M$11:$M$136,BN$8+$A96)),0)</f>
        <v>0</v>
      </c>
    </row>
    <row r="97" spans="1:66">
      <c r="A97">
        <f>Brx!A97</f>
        <v>86</v>
      </c>
      <c r="C97">
        <f>'AL-R'!C97</f>
        <v>6.0439543730200871E-4</v>
      </c>
      <c r="E97">
        <f t="shared" si="4"/>
        <v>106</v>
      </c>
      <c r="F97">
        <f>IF(F$8&lt;Input!$D$13,IF(F$8+$A97&gt;=Input!$D$13,1,INDEX(Input!$M$11:$M$136,F$8+$A97)),0)</f>
        <v>1</v>
      </c>
      <c r="G97">
        <f>IF(G$8&lt;Input!$D$13,IF(G$8+$A97&gt;=Input!$D$13,1,INDEX(Input!$M$11:$M$136,G$8+$A97)),0)</f>
        <v>1</v>
      </c>
      <c r="H97">
        <f>IF(H$8&lt;Input!$D$13,IF(H$8+$A97&gt;=Input!$D$13,1,INDEX(Input!$M$11:$M$136,H$8+$A97)),0)</f>
        <v>1</v>
      </c>
      <c r="I97">
        <f>IF(I$8&lt;Input!$D$13,IF(I$8+$A97&gt;=Input!$D$13,1,INDEX(Input!$M$11:$M$136,I$8+$A97)),0)</f>
        <v>1</v>
      </c>
      <c r="J97">
        <f>IF(J$8&lt;Input!$D$13,IF(J$8+$A97&gt;=Input!$D$13,1,INDEX(Input!$M$11:$M$136,J$8+$A97)),0)</f>
        <v>1</v>
      </c>
      <c r="K97">
        <f>IF(K$8&lt;Input!$D$13,IF(K$8+$A97&gt;=Input!$D$13,1,INDEX(Input!$M$11:$M$136,K$8+$A97)),0)</f>
        <v>1</v>
      </c>
      <c r="L97">
        <f>IF(L$8&lt;Input!$D$13,IF(L$8+$A97&gt;=Input!$D$13,1,INDEX(Input!$M$11:$M$136,L$8+$A97)),0)</f>
        <v>1</v>
      </c>
      <c r="M97">
        <f>IF(M$8&lt;Input!$D$13,IF(M$8+$A97&gt;=Input!$D$13,1,INDEX(Input!$M$11:$M$136,M$8+$A97)),0)</f>
        <v>1</v>
      </c>
      <c r="N97">
        <f>IF(N$8&lt;Input!$D$13,IF(N$8+$A97&gt;=Input!$D$13,1,INDEX(Input!$M$11:$M$136,N$8+$A97)),0)</f>
        <v>1</v>
      </c>
      <c r="O97">
        <f>IF(O$8&lt;Input!$D$13,IF(O$8+$A97&gt;=Input!$D$13,1,INDEX(Input!$M$11:$M$136,O$8+$A97)),0)</f>
        <v>1</v>
      </c>
      <c r="P97">
        <f>IF(P$8&lt;Input!$D$13,IF(P$8+$A97&gt;=Input!$D$13,1,INDEX(Input!$M$11:$M$136,P$8+$A97)),0)</f>
        <v>1</v>
      </c>
      <c r="Q97">
        <f>IF(Q$8&lt;Input!$D$13,IF(Q$8+$A97&gt;=Input!$D$13,1,INDEX(Input!$M$11:$M$136,Q$8+$A97)),0)</f>
        <v>1</v>
      </c>
      <c r="R97">
        <f>IF(R$8&lt;Input!$D$13,IF(R$8+$A97&gt;=Input!$D$13,1,INDEX(Input!$M$11:$M$136,R$8+$A97)),0)</f>
        <v>1</v>
      </c>
      <c r="S97">
        <f>IF(S$8&lt;Input!$D$13,IF(S$8+$A97&gt;=Input!$D$13,1,INDEX(Input!$M$11:$M$136,S$8+$A97)),0)</f>
        <v>1</v>
      </c>
      <c r="T97">
        <f>IF(T$8&lt;Input!$D$13,IF(T$8+$A97&gt;=Input!$D$13,1,INDEX(Input!$M$11:$M$136,T$8+$A97)),0)</f>
        <v>1</v>
      </c>
      <c r="U97">
        <f>IF(U$8&lt;Input!$D$13,IF(U$8+$A97&gt;=Input!$D$13,1,INDEX(Input!$M$11:$M$136,U$8+$A97)),0)</f>
        <v>1</v>
      </c>
      <c r="V97">
        <f>IF(V$8&lt;Input!$D$13,IF(V$8+$A97&gt;=Input!$D$13,1,INDEX(Input!$M$11:$M$136,V$8+$A97)),0)</f>
        <v>1</v>
      </c>
      <c r="W97">
        <f>IF(W$8&lt;Input!$D$13,IF(W$8+$A97&gt;=Input!$D$13,1,INDEX(Input!$M$11:$M$136,W$8+$A97)),0)</f>
        <v>1</v>
      </c>
      <c r="X97">
        <f>IF(X$8&lt;Input!$D$13,IF(X$8+$A97&gt;=Input!$D$13,1,INDEX(Input!$M$11:$M$136,X$8+$A97)),0)</f>
        <v>1</v>
      </c>
      <c r="Y97">
        <f>IF(Y$8&lt;Input!$D$13,IF(Y$8+$A97&gt;=Input!$D$13,1,INDEX(Input!$M$11:$M$136,Y$8+$A97)),0)</f>
        <v>1</v>
      </c>
      <c r="Z97">
        <f>IF(Z$8&lt;Input!$D$13,IF(Z$8+$A97&gt;=Input!$D$13,1,INDEX(Input!$M$11:$M$136,Z$8+$A97)),0)</f>
        <v>1</v>
      </c>
      <c r="AA97">
        <f>IF(AA$8&lt;Input!$D$13,IF(AA$8+$A97&gt;=Input!$D$13,1,INDEX(Input!$M$11:$M$136,AA$8+$A97)),0)</f>
        <v>1</v>
      </c>
      <c r="AB97">
        <f>IF(AB$8&lt;Input!$D$13,IF(AB$8+$A97&gt;=Input!$D$13,1,INDEX(Input!$M$11:$M$136,AB$8+$A97)),0)</f>
        <v>1</v>
      </c>
      <c r="AC97">
        <f>IF(AC$8&lt;Input!$D$13,IF(AC$8+$A97&gt;=Input!$D$13,1,INDEX(Input!$M$11:$M$136,AC$8+$A97)),0)</f>
        <v>1</v>
      </c>
      <c r="AD97">
        <f>IF(AD$8&lt;Input!$D$13,IF(AD$8+$A97&gt;=Input!$D$13,1,INDEX(Input!$M$11:$M$136,AD$8+$A97)),0)</f>
        <v>1</v>
      </c>
      <c r="AE97">
        <f>IF(AE$8&lt;Input!$D$13,IF(AE$8+$A97&gt;=Input!$D$13,1,INDEX(Input!$M$11:$M$136,AE$8+$A97)),0)</f>
        <v>1</v>
      </c>
      <c r="AF97">
        <f>IF(AF$8&lt;Input!$D$13,IF(AF$8+$A97&gt;=Input!$D$13,1,INDEX(Input!$M$11:$M$136,AF$8+$A97)),0)</f>
        <v>1</v>
      </c>
      <c r="AG97">
        <f>IF(AG$8&lt;Input!$D$13,IF(AG$8+$A97&gt;=Input!$D$13,1,INDEX(Input!$M$11:$M$136,AG$8+$A97)),0)</f>
        <v>1</v>
      </c>
      <c r="AH97">
        <f>IF(AH$8&lt;Input!$D$13,IF(AH$8+$A97&gt;=Input!$D$13,1,INDEX(Input!$M$11:$M$136,AH$8+$A97)),0)</f>
        <v>1</v>
      </c>
      <c r="AI97">
        <f>IF(AI$8&lt;Input!$D$13,IF(AI$8+$A97&gt;=Input!$D$13,1,INDEX(Input!$M$11:$M$136,AI$8+$A97)),0)</f>
        <v>1</v>
      </c>
      <c r="AJ97">
        <f>IF(AJ$8&lt;Input!$D$13,IF(AJ$8+$A97&gt;=Input!$D$13,1,INDEX(Input!$M$11:$M$136,AJ$8+$A97)),0)</f>
        <v>1</v>
      </c>
      <c r="AK97">
        <f>IF(AK$8&lt;Input!$D$13,IF(AK$8+$A97&gt;=Input!$D$13,1,INDEX(Input!$M$11:$M$136,AK$8+$A97)),0)</f>
        <v>1</v>
      </c>
      <c r="AL97">
        <f>IF(AL$8&lt;Input!$D$13,IF(AL$8+$A97&gt;=Input!$D$13,1,INDEX(Input!$M$11:$M$136,AL$8+$A97)),0)</f>
        <v>1</v>
      </c>
      <c r="AM97">
        <f>IF(AM$8&lt;Input!$D$13,IF(AM$8+$A97&gt;=Input!$D$13,1,INDEX(Input!$M$11:$M$136,AM$8+$A97)),0)</f>
        <v>1</v>
      </c>
      <c r="AN97">
        <f>IF(AN$8&lt;Input!$D$13,IF(AN$8+$A97&gt;=Input!$D$13,1,INDEX(Input!$M$11:$M$136,AN$8+$A97)),0)</f>
        <v>1</v>
      </c>
      <c r="AO97">
        <f>IF(AO$8&lt;Input!$D$13,IF(AO$8+$A97&gt;=Input!$D$13,1,INDEX(Input!$M$11:$M$136,AO$8+$A97)),0)</f>
        <v>0</v>
      </c>
      <c r="AP97">
        <f>IF(AP$8&lt;Input!$D$13,IF(AP$8+$A97&gt;=Input!$D$13,1,INDEX(Input!$M$11:$M$136,AP$8+$A97)),0)</f>
        <v>0</v>
      </c>
      <c r="AQ97">
        <f>IF(AQ$8&lt;Input!$D$13,IF(AQ$8+$A97&gt;=Input!$D$13,1,INDEX(Input!$M$11:$M$136,AQ$8+$A97)),0)</f>
        <v>0</v>
      </c>
      <c r="AR97">
        <f>IF(AR$8&lt;Input!$D$13,IF(AR$8+$A97&gt;=Input!$D$13,1,INDEX(Input!$M$11:$M$136,AR$8+$A97)),0)</f>
        <v>0</v>
      </c>
      <c r="AS97">
        <f>IF(AS$8&lt;Input!$D$13,IF(AS$8+$A97&gt;=Input!$D$13,1,INDEX(Input!$M$11:$M$136,AS$8+$A97)),0)</f>
        <v>0</v>
      </c>
      <c r="AT97">
        <f>IF(AT$8&lt;Input!$D$13,IF(AT$8+$A97&gt;=Input!$D$13,1,INDEX(Input!$M$11:$M$136,AT$8+$A97)),0)</f>
        <v>0</v>
      </c>
      <c r="AU97">
        <f>IF(AU$8&lt;Input!$D$13,IF(AU$8+$A97&gt;=Input!$D$13,1,INDEX(Input!$M$11:$M$136,AU$8+$A97)),0)</f>
        <v>0</v>
      </c>
      <c r="AV97">
        <f>IF(AV$8&lt;Input!$D$13,IF(AV$8+$A97&gt;=Input!$D$13,1,INDEX(Input!$M$11:$M$136,AV$8+$A97)),0)</f>
        <v>0</v>
      </c>
      <c r="AW97">
        <f>IF(AW$8&lt;Input!$D$13,IF(AW$8+$A97&gt;=Input!$D$13,1,INDEX(Input!$M$11:$M$136,AW$8+$A97)),0)</f>
        <v>0</v>
      </c>
      <c r="AX97">
        <f>IF(AX$8&lt;Input!$D$13,IF(AX$8+$A97&gt;=Input!$D$13,1,INDEX(Input!$M$11:$M$136,AX$8+$A97)),0)</f>
        <v>0</v>
      </c>
      <c r="AY97">
        <f>IF(AY$8&lt;Input!$D$13,IF(AY$8+$A97&gt;=Input!$D$13,1,INDEX(Input!$M$11:$M$136,AY$8+$A97)),0)</f>
        <v>0</v>
      </c>
      <c r="AZ97">
        <f>IF(AZ$8&lt;Input!$D$13,IF(AZ$8+$A97&gt;=Input!$D$13,1,INDEX(Input!$M$11:$M$136,AZ$8+$A97)),0)</f>
        <v>0</v>
      </c>
      <c r="BA97">
        <f>IF(BA$8&lt;Input!$D$13,IF(BA$8+$A97&gt;=Input!$D$13,1,INDEX(Input!$M$11:$M$136,BA$8+$A97)),0)</f>
        <v>0</v>
      </c>
      <c r="BB97">
        <f>IF(BB$8&lt;Input!$D$13,IF(BB$8+$A97&gt;=Input!$D$13,1,INDEX(Input!$M$11:$M$136,BB$8+$A97)),0)</f>
        <v>0</v>
      </c>
      <c r="BC97">
        <f>IF(BC$8&lt;Input!$D$13,IF(BC$8+$A97&gt;=Input!$D$13,1,INDEX(Input!$M$11:$M$136,BC$8+$A97)),0)</f>
        <v>0</v>
      </c>
      <c r="BD97">
        <f>IF(BD$8&lt;Input!$D$13,IF(BD$8+$A97&gt;=Input!$D$13,1,INDEX(Input!$M$11:$M$136,BD$8+$A97)),0)</f>
        <v>0</v>
      </c>
      <c r="BE97">
        <f>IF(BE$8&lt;Input!$D$13,IF(BE$8+$A97&gt;=Input!$D$13,1,INDEX(Input!$M$11:$M$136,BE$8+$A97)),0)</f>
        <v>0</v>
      </c>
      <c r="BF97">
        <f>IF(BF$8&lt;Input!$D$13,IF(BF$8+$A97&gt;=Input!$D$13,1,INDEX(Input!$M$11:$M$136,BF$8+$A97)),0)</f>
        <v>0</v>
      </c>
      <c r="BG97">
        <f>IF(BG$8&lt;Input!$D$13,IF(BG$8+$A97&gt;=Input!$D$13,1,INDEX(Input!$M$11:$M$136,BG$8+$A97)),0)</f>
        <v>0</v>
      </c>
      <c r="BH97">
        <f>IF(BH$8&lt;Input!$D$13,IF(BH$8+$A97&gt;=Input!$D$13,1,INDEX(Input!$M$11:$M$136,BH$8+$A97)),0)</f>
        <v>0</v>
      </c>
      <c r="BI97">
        <f>IF(BI$8&lt;Input!$D$13,IF(BI$8+$A97&gt;=Input!$D$13,1,INDEX(Input!$M$11:$M$136,BI$8+$A97)),0)</f>
        <v>0</v>
      </c>
      <c r="BJ97">
        <f>IF(BJ$8&lt;Input!$D$13,IF(BJ$8+$A97&gt;=Input!$D$13,1,INDEX(Input!$M$11:$M$136,BJ$8+$A97)),0)</f>
        <v>0</v>
      </c>
      <c r="BK97">
        <f>IF(BK$8&lt;Input!$D$13,IF(BK$8+$A97&gt;=Input!$D$13,1,INDEX(Input!$M$11:$M$136,BK$8+$A97)),0)</f>
        <v>0</v>
      </c>
      <c r="BL97">
        <f>IF(BL$8&lt;Input!$D$13,IF(BL$8+$A97&gt;=Input!$D$13,1,INDEX(Input!$M$11:$M$136,BL$8+$A97)),0)</f>
        <v>0</v>
      </c>
      <c r="BM97">
        <f>IF(BM$8&lt;Input!$D$13,IF(BM$8+$A97&gt;=Input!$D$13,1,INDEX(Input!$M$11:$M$136,BM$8+$A97)),0)</f>
        <v>0</v>
      </c>
      <c r="BN97">
        <f>IF(BN$8&lt;Input!$D$13,IF(BN$8+$A97&gt;=Input!$D$13,1,INDEX(Input!$M$11:$M$136,BN$8+$A97)),0)</f>
        <v>0</v>
      </c>
    </row>
    <row r="98" spans="1:66">
      <c r="A98">
        <f>Brx!A98</f>
        <v>87</v>
      </c>
      <c r="C98">
        <f>'AL-R'!C98</f>
        <v>5.544912268825768E-4</v>
      </c>
      <c r="E98">
        <f t="shared" si="4"/>
        <v>107</v>
      </c>
      <c r="F98">
        <f>IF(F$8&lt;Input!$D$13,IF(F$8+$A98&gt;=Input!$D$13,1,INDEX(Input!$M$11:$M$136,F$8+$A98)),0)</f>
        <v>1</v>
      </c>
      <c r="G98">
        <f>IF(G$8&lt;Input!$D$13,IF(G$8+$A98&gt;=Input!$D$13,1,INDEX(Input!$M$11:$M$136,G$8+$A98)),0)</f>
        <v>1</v>
      </c>
      <c r="H98">
        <f>IF(H$8&lt;Input!$D$13,IF(H$8+$A98&gt;=Input!$D$13,1,INDEX(Input!$M$11:$M$136,H$8+$A98)),0)</f>
        <v>1</v>
      </c>
      <c r="I98">
        <f>IF(I$8&lt;Input!$D$13,IF(I$8+$A98&gt;=Input!$D$13,1,INDEX(Input!$M$11:$M$136,I$8+$A98)),0)</f>
        <v>1</v>
      </c>
      <c r="J98">
        <f>IF(J$8&lt;Input!$D$13,IF(J$8+$A98&gt;=Input!$D$13,1,INDEX(Input!$M$11:$M$136,J$8+$A98)),0)</f>
        <v>1</v>
      </c>
      <c r="K98">
        <f>IF(K$8&lt;Input!$D$13,IF(K$8+$A98&gt;=Input!$D$13,1,INDEX(Input!$M$11:$M$136,K$8+$A98)),0)</f>
        <v>1</v>
      </c>
      <c r="L98">
        <f>IF(L$8&lt;Input!$D$13,IF(L$8+$A98&gt;=Input!$D$13,1,INDEX(Input!$M$11:$M$136,L$8+$A98)),0)</f>
        <v>1</v>
      </c>
      <c r="M98">
        <f>IF(M$8&lt;Input!$D$13,IF(M$8+$A98&gt;=Input!$D$13,1,INDEX(Input!$M$11:$M$136,M$8+$A98)),0)</f>
        <v>1</v>
      </c>
      <c r="N98">
        <f>IF(N$8&lt;Input!$D$13,IF(N$8+$A98&gt;=Input!$D$13,1,INDEX(Input!$M$11:$M$136,N$8+$A98)),0)</f>
        <v>1</v>
      </c>
      <c r="O98">
        <f>IF(O$8&lt;Input!$D$13,IF(O$8+$A98&gt;=Input!$D$13,1,INDEX(Input!$M$11:$M$136,O$8+$A98)),0)</f>
        <v>1</v>
      </c>
      <c r="P98">
        <f>IF(P$8&lt;Input!$D$13,IF(P$8+$A98&gt;=Input!$D$13,1,INDEX(Input!$M$11:$M$136,P$8+$A98)),0)</f>
        <v>1</v>
      </c>
      <c r="Q98">
        <f>IF(Q$8&lt;Input!$D$13,IF(Q$8+$A98&gt;=Input!$D$13,1,INDEX(Input!$M$11:$M$136,Q$8+$A98)),0)</f>
        <v>1</v>
      </c>
      <c r="R98">
        <f>IF(R$8&lt;Input!$D$13,IF(R$8+$A98&gt;=Input!$D$13,1,INDEX(Input!$M$11:$M$136,R$8+$A98)),0)</f>
        <v>1</v>
      </c>
      <c r="S98">
        <f>IF(S$8&lt;Input!$D$13,IF(S$8+$A98&gt;=Input!$D$13,1,INDEX(Input!$M$11:$M$136,S$8+$A98)),0)</f>
        <v>1</v>
      </c>
      <c r="T98">
        <f>IF(T$8&lt;Input!$D$13,IF(T$8+$A98&gt;=Input!$D$13,1,INDEX(Input!$M$11:$M$136,T$8+$A98)),0)</f>
        <v>1</v>
      </c>
      <c r="U98">
        <f>IF(U$8&lt;Input!$D$13,IF(U$8+$A98&gt;=Input!$D$13,1,INDEX(Input!$M$11:$M$136,U$8+$A98)),0)</f>
        <v>1</v>
      </c>
      <c r="V98">
        <f>IF(V$8&lt;Input!$D$13,IF(V$8+$A98&gt;=Input!$D$13,1,INDEX(Input!$M$11:$M$136,V$8+$A98)),0)</f>
        <v>1</v>
      </c>
      <c r="W98">
        <f>IF(W$8&lt;Input!$D$13,IF(W$8+$A98&gt;=Input!$D$13,1,INDEX(Input!$M$11:$M$136,W$8+$A98)),0)</f>
        <v>1</v>
      </c>
      <c r="X98">
        <f>IF(X$8&lt;Input!$D$13,IF(X$8+$A98&gt;=Input!$D$13,1,INDEX(Input!$M$11:$M$136,X$8+$A98)),0)</f>
        <v>1</v>
      </c>
      <c r="Y98">
        <f>IF(Y$8&lt;Input!$D$13,IF(Y$8+$A98&gt;=Input!$D$13,1,INDEX(Input!$M$11:$M$136,Y$8+$A98)),0)</f>
        <v>1</v>
      </c>
      <c r="Z98">
        <f>IF(Z$8&lt;Input!$D$13,IF(Z$8+$A98&gt;=Input!$D$13,1,INDEX(Input!$M$11:$M$136,Z$8+$A98)),0)</f>
        <v>1</v>
      </c>
      <c r="AA98">
        <f>IF(AA$8&lt;Input!$D$13,IF(AA$8+$A98&gt;=Input!$D$13,1,INDEX(Input!$M$11:$M$136,AA$8+$A98)),0)</f>
        <v>1</v>
      </c>
      <c r="AB98">
        <f>IF(AB$8&lt;Input!$D$13,IF(AB$8+$A98&gt;=Input!$D$13,1,INDEX(Input!$M$11:$M$136,AB$8+$A98)),0)</f>
        <v>1</v>
      </c>
      <c r="AC98">
        <f>IF(AC$8&lt;Input!$D$13,IF(AC$8+$A98&gt;=Input!$D$13,1,INDEX(Input!$M$11:$M$136,AC$8+$A98)),0)</f>
        <v>1</v>
      </c>
      <c r="AD98">
        <f>IF(AD$8&lt;Input!$D$13,IF(AD$8+$A98&gt;=Input!$D$13,1,INDEX(Input!$M$11:$M$136,AD$8+$A98)),0)</f>
        <v>1</v>
      </c>
      <c r="AE98">
        <f>IF(AE$8&lt;Input!$D$13,IF(AE$8+$A98&gt;=Input!$D$13,1,INDEX(Input!$M$11:$M$136,AE$8+$A98)),0)</f>
        <v>1</v>
      </c>
      <c r="AF98">
        <f>IF(AF$8&lt;Input!$D$13,IF(AF$8+$A98&gt;=Input!$D$13,1,INDEX(Input!$M$11:$M$136,AF$8+$A98)),0)</f>
        <v>1</v>
      </c>
      <c r="AG98">
        <f>IF(AG$8&lt;Input!$D$13,IF(AG$8+$A98&gt;=Input!$D$13,1,INDEX(Input!$M$11:$M$136,AG$8+$A98)),0)</f>
        <v>1</v>
      </c>
      <c r="AH98">
        <f>IF(AH$8&lt;Input!$D$13,IF(AH$8+$A98&gt;=Input!$D$13,1,INDEX(Input!$M$11:$M$136,AH$8+$A98)),0)</f>
        <v>1</v>
      </c>
      <c r="AI98">
        <f>IF(AI$8&lt;Input!$D$13,IF(AI$8+$A98&gt;=Input!$D$13,1,INDEX(Input!$M$11:$M$136,AI$8+$A98)),0)</f>
        <v>1</v>
      </c>
      <c r="AJ98">
        <f>IF(AJ$8&lt;Input!$D$13,IF(AJ$8+$A98&gt;=Input!$D$13,1,INDEX(Input!$M$11:$M$136,AJ$8+$A98)),0)</f>
        <v>1</v>
      </c>
      <c r="AK98">
        <f>IF(AK$8&lt;Input!$D$13,IF(AK$8+$A98&gt;=Input!$D$13,1,INDEX(Input!$M$11:$M$136,AK$8+$A98)),0)</f>
        <v>1</v>
      </c>
      <c r="AL98">
        <f>IF(AL$8&lt;Input!$D$13,IF(AL$8+$A98&gt;=Input!$D$13,1,INDEX(Input!$M$11:$M$136,AL$8+$A98)),0)</f>
        <v>1</v>
      </c>
      <c r="AM98">
        <f>IF(AM$8&lt;Input!$D$13,IF(AM$8+$A98&gt;=Input!$D$13,1,INDEX(Input!$M$11:$M$136,AM$8+$A98)),0)</f>
        <v>1</v>
      </c>
      <c r="AN98">
        <f>IF(AN$8&lt;Input!$D$13,IF(AN$8+$A98&gt;=Input!$D$13,1,INDEX(Input!$M$11:$M$136,AN$8+$A98)),0)</f>
        <v>1</v>
      </c>
      <c r="AO98">
        <f>IF(AO$8&lt;Input!$D$13,IF(AO$8+$A98&gt;=Input!$D$13,1,INDEX(Input!$M$11:$M$136,AO$8+$A98)),0)</f>
        <v>0</v>
      </c>
      <c r="AP98">
        <f>IF(AP$8&lt;Input!$D$13,IF(AP$8+$A98&gt;=Input!$D$13,1,INDEX(Input!$M$11:$M$136,AP$8+$A98)),0)</f>
        <v>0</v>
      </c>
      <c r="AQ98">
        <f>IF(AQ$8&lt;Input!$D$13,IF(AQ$8+$A98&gt;=Input!$D$13,1,INDEX(Input!$M$11:$M$136,AQ$8+$A98)),0)</f>
        <v>0</v>
      </c>
      <c r="AR98">
        <f>IF(AR$8&lt;Input!$D$13,IF(AR$8+$A98&gt;=Input!$D$13,1,INDEX(Input!$M$11:$M$136,AR$8+$A98)),0)</f>
        <v>0</v>
      </c>
      <c r="AS98">
        <f>IF(AS$8&lt;Input!$D$13,IF(AS$8+$A98&gt;=Input!$D$13,1,INDEX(Input!$M$11:$M$136,AS$8+$A98)),0)</f>
        <v>0</v>
      </c>
      <c r="AT98">
        <f>IF(AT$8&lt;Input!$D$13,IF(AT$8+$A98&gt;=Input!$D$13,1,INDEX(Input!$M$11:$M$136,AT$8+$A98)),0)</f>
        <v>0</v>
      </c>
      <c r="AU98">
        <f>IF(AU$8&lt;Input!$D$13,IF(AU$8+$A98&gt;=Input!$D$13,1,INDEX(Input!$M$11:$M$136,AU$8+$A98)),0)</f>
        <v>0</v>
      </c>
      <c r="AV98">
        <f>IF(AV$8&lt;Input!$D$13,IF(AV$8+$A98&gt;=Input!$D$13,1,INDEX(Input!$M$11:$M$136,AV$8+$A98)),0)</f>
        <v>0</v>
      </c>
      <c r="AW98">
        <f>IF(AW$8&lt;Input!$D$13,IF(AW$8+$A98&gt;=Input!$D$13,1,INDEX(Input!$M$11:$M$136,AW$8+$A98)),0)</f>
        <v>0</v>
      </c>
      <c r="AX98">
        <f>IF(AX$8&lt;Input!$D$13,IF(AX$8+$A98&gt;=Input!$D$13,1,INDEX(Input!$M$11:$M$136,AX$8+$A98)),0)</f>
        <v>0</v>
      </c>
      <c r="AY98">
        <f>IF(AY$8&lt;Input!$D$13,IF(AY$8+$A98&gt;=Input!$D$13,1,INDEX(Input!$M$11:$M$136,AY$8+$A98)),0)</f>
        <v>0</v>
      </c>
      <c r="AZ98">
        <f>IF(AZ$8&lt;Input!$D$13,IF(AZ$8+$A98&gt;=Input!$D$13,1,INDEX(Input!$M$11:$M$136,AZ$8+$A98)),0)</f>
        <v>0</v>
      </c>
      <c r="BA98">
        <f>IF(BA$8&lt;Input!$D$13,IF(BA$8+$A98&gt;=Input!$D$13,1,INDEX(Input!$M$11:$M$136,BA$8+$A98)),0)</f>
        <v>0</v>
      </c>
      <c r="BB98">
        <f>IF(BB$8&lt;Input!$D$13,IF(BB$8+$A98&gt;=Input!$D$13,1,INDEX(Input!$M$11:$M$136,BB$8+$A98)),0)</f>
        <v>0</v>
      </c>
      <c r="BC98">
        <f>IF(BC$8&lt;Input!$D$13,IF(BC$8+$A98&gt;=Input!$D$13,1,INDEX(Input!$M$11:$M$136,BC$8+$A98)),0)</f>
        <v>0</v>
      </c>
      <c r="BD98">
        <f>IF(BD$8&lt;Input!$D$13,IF(BD$8+$A98&gt;=Input!$D$13,1,INDEX(Input!$M$11:$M$136,BD$8+$A98)),0)</f>
        <v>0</v>
      </c>
      <c r="BE98">
        <f>IF(BE$8&lt;Input!$D$13,IF(BE$8+$A98&gt;=Input!$D$13,1,INDEX(Input!$M$11:$M$136,BE$8+$A98)),0)</f>
        <v>0</v>
      </c>
      <c r="BF98">
        <f>IF(BF$8&lt;Input!$D$13,IF(BF$8+$A98&gt;=Input!$D$13,1,INDEX(Input!$M$11:$M$136,BF$8+$A98)),0)</f>
        <v>0</v>
      </c>
      <c r="BG98">
        <f>IF(BG$8&lt;Input!$D$13,IF(BG$8+$A98&gt;=Input!$D$13,1,INDEX(Input!$M$11:$M$136,BG$8+$A98)),0)</f>
        <v>0</v>
      </c>
      <c r="BH98">
        <f>IF(BH$8&lt;Input!$D$13,IF(BH$8+$A98&gt;=Input!$D$13,1,INDEX(Input!$M$11:$M$136,BH$8+$A98)),0)</f>
        <v>0</v>
      </c>
      <c r="BI98">
        <f>IF(BI$8&lt;Input!$D$13,IF(BI$8+$A98&gt;=Input!$D$13,1,INDEX(Input!$M$11:$M$136,BI$8+$A98)),0)</f>
        <v>0</v>
      </c>
      <c r="BJ98">
        <f>IF(BJ$8&lt;Input!$D$13,IF(BJ$8+$A98&gt;=Input!$D$13,1,INDEX(Input!$M$11:$M$136,BJ$8+$A98)),0)</f>
        <v>0</v>
      </c>
      <c r="BK98">
        <f>IF(BK$8&lt;Input!$D$13,IF(BK$8+$A98&gt;=Input!$D$13,1,INDEX(Input!$M$11:$M$136,BK$8+$A98)),0)</f>
        <v>0</v>
      </c>
      <c r="BL98">
        <f>IF(BL$8&lt;Input!$D$13,IF(BL$8+$A98&gt;=Input!$D$13,1,INDEX(Input!$M$11:$M$136,BL$8+$A98)),0)</f>
        <v>0</v>
      </c>
      <c r="BM98">
        <f>IF(BM$8&lt;Input!$D$13,IF(BM$8+$A98&gt;=Input!$D$13,1,INDEX(Input!$M$11:$M$136,BM$8+$A98)),0)</f>
        <v>0</v>
      </c>
      <c r="BN98">
        <f>IF(BN$8&lt;Input!$D$13,IF(BN$8+$A98&gt;=Input!$D$13,1,INDEX(Input!$M$11:$M$136,BN$8+$A98)),0)</f>
        <v>0</v>
      </c>
    </row>
    <row r="99" spans="1:66">
      <c r="A99">
        <f>Brx!A99</f>
        <v>88</v>
      </c>
      <c r="C99">
        <f>'AL-R'!C99</f>
        <v>5.0870754759869431E-4</v>
      </c>
      <c r="E99">
        <f t="shared" si="4"/>
        <v>108</v>
      </c>
      <c r="F99">
        <f>IF(F$8&lt;Input!$D$13,IF(F$8+$A99&gt;=Input!$D$13,1,INDEX(Input!$M$11:$M$136,F$8+$A99)),0)</f>
        <v>1</v>
      </c>
      <c r="G99">
        <f>IF(G$8&lt;Input!$D$13,IF(G$8+$A99&gt;=Input!$D$13,1,INDEX(Input!$M$11:$M$136,G$8+$A99)),0)</f>
        <v>1</v>
      </c>
      <c r="H99">
        <f>IF(H$8&lt;Input!$D$13,IF(H$8+$A99&gt;=Input!$D$13,1,INDEX(Input!$M$11:$M$136,H$8+$A99)),0)</f>
        <v>1</v>
      </c>
      <c r="I99">
        <f>IF(I$8&lt;Input!$D$13,IF(I$8+$A99&gt;=Input!$D$13,1,INDEX(Input!$M$11:$M$136,I$8+$A99)),0)</f>
        <v>1</v>
      </c>
      <c r="J99">
        <f>IF(J$8&lt;Input!$D$13,IF(J$8+$A99&gt;=Input!$D$13,1,INDEX(Input!$M$11:$M$136,J$8+$A99)),0)</f>
        <v>1</v>
      </c>
      <c r="K99">
        <f>IF(K$8&lt;Input!$D$13,IF(K$8+$A99&gt;=Input!$D$13,1,INDEX(Input!$M$11:$M$136,K$8+$A99)),0)</f>
        <v>1</v>
      </c>
      <c r="L99">
        <f>IF(L$8&lt;Input!$D$13,IF(L$8+$A99&gt;=Input!$D$13,1,INDEX(Input!$M$11:$M$136,L$8+$A99)),0)</f>
        <v>1</v>
      </c>
      <c r="M99">
        <f>IF(M$8&lt;Input!$D$13,IF(M$8+$A99&gt;=Input!$D$13,1,INDEX(Input!$M$11:$M$136,M$8+$A99)),0)</f>
        <v>1</v>
      </c>
      <c r="N99">
        <f>IF(N$8&lt;Input!$D$13,IF(N$8+$A99&gt;=Input!$D$13,1,INDEX(Input!$M$11:$M$136,N$8+$A99)),0)</f>
        <v>1</v>
      </c>
      <c r="O99">
        <f>IF(O$8&lt;Input!$D$13,IF(O$8+$A99&gt;=Input!$D$13,1,INDEX(Input!$M$11:$M$136,O$8+$A99)),0)</f>
        <v>1</v>
      </c>
      <c r="P99">
        <f>IF(P$8&lt;Input!$D$13,IF(P$8+$A99&gt;=Input!$D$13,1,INDEX(Input!$M$11:$M$136,P$8+$A99)),0)</f>
        <v>1</v>
      </c>
      <c r="Q99">
        <f>IF(Q$8&lt;Input!$D$13,IF(Q$8+$A99&gt;=Input!$D$13,1,INDEX(Input!$M$11:$M$136,Q$8+$A99)),0)</f>
        <v>1</v>
      </c>
      <c r="R99">
        <f>IF(R$8&lt;Input!$D$13,IF(R$8+$A99&gt;=Input!$D$13,1,INDEX(Input!$M$11:$M$136,R$8+$A99)),0)</f>
        <v>1</v>
      </c>
      <c r="S99">
        <f>IF(S$8&lt;Input!$D$13,IF(S$8+$A99&gt;=Input!$D$13,1,INDEX(Input!$M$11:$M$136,S$8+$A99)),0)</f>
        <v>1</v>
      </c>
      <c r="T99">
        <f>IF(T$8&lt;Input!$D$13,IF(T$8+$A99&gt;=Input!$D$13,1,INDEX(Input!$M$11:$M$136,T$8+$A99)),0)</f>
        <v>1</v>
      </c>
      <c r="U99">
        <f>IF(U$8&lt;Input!$D$13,IF(U$8+$A99&gt;=Input!$D$13,1,INDEX(Input!$M$11:$M$136,U$8+$A99)),0)</f>
        <v>1</v>
      </c>
      <c r="V99">
        <f>IF(V$8&lt;Input!$D$13,IF(V$8+$A99&gt;=Input!$D$13,1,INDEX(Input!$M$11:$M$136,V$8+$A99)),0)</f>
        <v>1</v>
      </c>
      <c r="W99">
        <f>IF(W$8&lt;Input!$D$13,IF(W$8+$A99&gt;=Input!$D$13,1,INDEX(Input!$M$11:$M$136,W$8+$A99)),0)</f>
        <v>1</v>
      </c>
      <c r="X99">
        <f>IF(X$8&lt;Input!$D$13,IF(X$8+$A99&gt;=Input!$D$13,1,INDEX(Input!$M$11:$M$136,X$8+$A99)),0)</f>
        <v>1</v>
      </c>
      <c r="Y99">
        <f>IF(Y$8&lt;Input!$D$13,IF(Y$8+$A99&gt;=Input!$D$13,1,INDEX(Input!$M$11:$M$136,Y$8+$A99)),0)</f>
        <v>1</v>
      </c>
      <c r="Z99">
        <f>IF(Z$8&lt;Input!$D$13,IF(Z$8+$A99&gt;=Input!$D$13,1,INDEX(Input!$M$11:$M$136,Z$8+$A99)),0)</f>
        <v>1</v>
      </c>
      <c r="AA99">
        <f>IF(AA$8&lt;Input!$D$13,IF(AA$8+$A99&gt;=Input!$D$13,1,INDEX(Input!$M$11:$M$136,AA$8+$A99)),0)</f>
        <v>1</v>
      </c>
      <c r="AB99">
        <f>IF(AB$8&lt;Input!$D$13,IF(AB$8+$A99&gt;=Input!$D$13,1,INDEX(Input!$M$11:$M$136,AB$8+$A99)),0)</f>
        <v>1</v>
      </c>
      <c r="AC99">
        <f>IF(AC$8&lt;Input!$D$13,IF(AC$8+$A99&gt;=Input!$D$13,1,INDEX(Input!$M$11:$M$136,AC$8+$A99)),0)</f>
        <v>1</v>
      </c>
      <c r="AD99">
        <f>IF(AD$8&lt;Input!$D$13,IF(AD$8+$A99&gt;=Input!$D$13,1,INDEX(Input!$M$11:$M$136,AD$8+$A99)),0)</f>
        <v>1</v>
      </c>
      <c r="AE99">
        <f>IF(AE$8&lt;Input!$D$13,IF(AE$8+$A99&gt;=Input!$D$13,1,INDEX(Input!$M$11:$M$136,AE$8+$A99)),0)</f>
        <v>1</v>
      </c>
      <c r="AF99">
        <f>IF(AF$8&lt;Input!$D$13,IF(AF$8+$A99&gt;=Input!$D$13,1,INDEX(Input!$M$11:$M$136,AF$8+$A99)),0)</f>
        <v>1</v>
      </c>
      <c r="AG99">
        <f>IF(AG$8&lt;Input!$D$13,IF(AG$8+$A99&gt;=Input!$D$13,1,INDEX(Input!$M$11:$M$136,AG$8+$A99)),0)</f>
        <v>1</v>
      </c>
      <c r="AH99">
        <f>IF(AH$8&lt;Input!$D$13,IF(AH$8+$A99&gt;=Input!$D$13,1,INDEX(Input!$M$11:$M$136,AH$8+$A99)),0)</f>
        <v>1</v>
      </c>
      <c r="AI99">
        <f>IF(AI$8&lt;Input!$D$13,IF(AI$8+$A99&gt;=Input!$D$13,1,INDEX(Input!$M$11:$M$136,AI$8+$A99)),0)</f>
        <v>1</v>
      </c>
      <c r="AJ99">
        <f>IF(AJ$8&lt;Input!$D$13,IF(AJ$8+$A99&gt;=Input!$D$13,1,INDEX(Input!$M$11:$M$136,AJ$8+$A99)),0)</f>
        <v>1</v>
      </c>
      <c r="AK99">
        <f>IF(AK$8&lt;Input!$D$13,IF(AK$8+$A99&gt;=Input!$D$13,1,INDEX(Input!$M$11:$M$136,AK$8+$A99)),0)</f>
        <v>1</v>
      </c>
      <c r="AL99">
        <f>IF(AL$8&lt;Input!$D$13,IF(AL$8+$A99&gt;=Input!$D$13,1,INDEX(Input!$M$11:$M$136,AL$8+$A99)),0)</f>
        <v>1</v>
      </c>
      <c r="AM99">
        <f>IF(AM$8&lt;Input!$D$13,IF(AM$8+$A99&gt;=Input!$D$13,1,INDEX(Input!$M$11:$M$136,AM$8+$A99)),0)</f>
        <v>1</v>
      </c>
      <c r="AN99">
        <f>IF(AN$8&lt;Input!$D$13,IF(AN$8+$A99&gt;=Input!$D$13,1,INDEX(Input!$M$11:$M$136,AN$8+$A99)),0)</f>
        <v>1</v>
      </c>
      <c r="AO99">
        <f>IF(AO$8&lt;Input!$D$13,IF(AO$8+$A99&gt;=Input!$D$13,1,INDEX(Input!$M$11:$M$136,AO$8+$A99)),0)</f>
        <v>0</v>
      </c>
      <c r="AP99">
        <f>IF(AP$8&lt;Input!$D$13,IF(AP$8+$A99&gt;=Input!$D$13,1,INDEX(Input!$M$11:$M$136,AP$8+$A99)),0)</f>
        <v>0</v>
      </c>
      <c r="AQ99">
        <f>IF(AQ$8&lt;Input!$D$13,IF(AQ$8+$A99&gt;=Input!$D$13,1,INDEX(Input!$M$11:$M$136,AQ$8+$A99)),0)</f>
        <v>0</v>
      </c>
      <c r="AR99">
        <f>IF(AR$8&lt;Input!$D$13,IF(AR$8+$A99&gt;=Input!$D$13,1,INDEX(Input!$M$11:$M$136,AR$8+$A99)),0)</f>
        <v>0</v>
      </c>
      <c r="AS99">
        <f>IF(AS$8&lt;Input!$D$13,IF(AS$8+$A99&gt;=Input!$D$13,1,INDEX(Input!$M$11:$M$136,AS$8+$A99)),0)</f>
        <v>0</v>
      </c>
      <c r="AT99">
        <f>IF(AT$8&lt;Input!$D$13,IF(AT$8+$A99&gt;=Input!$D$13,1,INDEX(Input!$M$11:$M$136,AT$8+$A99)),0)</f>
        <v>0</v>
      </c>
      <c r="AU99">
        <f>IF(AU$8&lt;Input!$D$13,IF(AU$8+$A99&gt;=Input!$D$13,1,INDEX(Input!$M$11:$M$136,AU$8+$A99)),0)</f>
        <v>0</v>
      </c>
      <c r="AV99">
        <f>IF(AV$8&lt;Input!$D$13,IF(AV$8+$A99&gt;=Input!$D$13,1,INDEX(Input!$M$11:$M$136,AV$8+$A99)),0)</f>
        <v>0</v>
      </c>
      <c r="AW99">
        <f>IF(AW$8&lt;Input!$D$13,IF(AW$8+$A99&gt;=Input!$D$13,1,INDEX(Input!$M$11:$M$136,AW$8+$A99)),0)</f>
        <v>0</v>
      </c>
      <c r="AX99">
        <f>IF(AX$8&lt;Input!$D$13,IF(AX$8+$A99&gt;=Input!$D$13,1,INDEX(Input!$M$11:$M$136,AX$8+$A99)),0)</f>
        <v>0</v>
      </c>
      <c r="AY99">
        <f>IF(AY$8&lt;Input!$D$13,IF(AY$8+$A99&gt;=Input!$D$13,1,INDEX(Input!$M$11:$M$136,AY$8+$A99)),0)</f>
        <v>0</v>
      </c>
      <c r="AZ99">
        <f>IF(AZ$8&lt;Input!$D$13,IF(AZ$8+$A99&gt;=Input!$D$13,1,INDEX(Input!$M$11:$M$136,AZ$8+$A99)),0)</f>
        <v>0</v>
      </c>
      <c r="BA99">
        <f>IF(BA$8&lt;Input!$D$13,IF(BA$8+$A99&gt;=Input!$D$13,1,INDEX(Input!$M$11:$M$136,BA$8+$A99)),0)</f>
        <v>0</v>
      </c>
      <c r="BB99">
        <f>IF(BB$8&lt;Input!$D$13,IF(BB$8+$A99&gt;=Input!$D$13,1,INDEX(Input!$M$11:$M$136,BB$8+$A99)),0)</f>
        <v>0</v>
      </c>
      <c r="BC99">
        <f>IF(BC$8&lt;Input!$D$13,IF(BC$8+$A99&gt;=Input!$D$13,1,INDEX(Input!$M$11:$M$136,BC$8+$A99)),0)</f>
        <v>0</v>
      </c>
      <c r="BD99">
        <f>IF(BD$8&lt;Input!$D$13,IF(BD$8+$A99&gt;=Input!$D$13,1,INDEX(Input!$M$11:$M$136,BD$8+$A99)),0)</f>
        <v>0</v>
      </c>
      <c r="BE99">
        <f>IF(BE$8&lt;Input!$D$13,IF(BE$8+$A99&gt;=Input!$D$13,1,INDEX(Input!$M$11:$M$136,BE$8+$A99)),0)</f>
        <v>0</v>
      </c>
      <c r="BF99">
        <f>IF(BF$8&lt;Input!$D$13,IF(BF$8+$A99&gt;=Input!$D$13,1,INDEX(Input!$M$11:$M$136,BF$8+$A99)),0)</f>
        <v>0</v>
      </c>
      <c r="BG99">
        <f>IF(BG$8&lt;Input!$D$13,IF(BG$8+$A99&gt;=Input!$D$13,1,INDEX(Input!$M$11:$M$136,BG$8+$A99)),0)</f>
        <v>0</v>
      </c>
      <c r="BH99">
        <f>IF(BH$8&lt;Input!$D$13,IF(BH$8+$A99&gt;=Input!$D$13,1,INDEX(Input!$M$11:$M$136,BH$8+$A99)),0)</f>
        <v>0</v>
      </c>
      <c r="BI99">
        <f>IF(BI$8&lt;Input!$D$13,IF(BI$8+$A99&gt;=Input!$D$13,1,INDEX(Input!$M$11:$M$136,BI$8+$A99)),0)</f>
        <v>0</v>
      </c>
      <c r="BJ99">
        <f>IF(BJ$8&lt;Input!$D$13,IF(BJ$8+$A99&gt;=Input!$D$13,1,INDEX(Input!$M$11:$M$136,BJ$8+$A99)),0)</f>
        <v>0</v>
      </c>
      <c r="BK99">
        <f>IF(BK$8&lt;Input!$D$13,IF(BK$8+$A99&gt;=Input!$D$13,1,INDEX(Input!$M$11:$M$136,BK$8+$A99)),0)</f>
        <v>0</v>
      </c>
      <c r="BL99">
        <f>IF(BL$8&lt;Input!$D$13,IF(BL$8+$A99&gt;=Input!$D$13,1,INDEX(Input!$M$11:$M$136,BL$8+$A99)),0)</f>
        <v>0</v>
      </c>
      <c r="BM99">
        <f>IF(BM$8&lt;Input!$D$13,IF(BM$8+$A99&gt;=Input!$D$13,1,INDEX(Input!$M$11:$M$136,BM$8+$A99)),0)</f>
        <v>0</v>
      </c>
      <c r="BN99">
        <f>IF(BN$8&lt;Input!$D$13,IF(BN$8+$A99&gt;=Input!$D$13,1,INDEX(Input!$M$11:$M$136,BN$8+$A99)),0)</f>
        <v>0</v>
      </c>
    </row>
    <row r="100" spans="1:66">
      <c r="A100">
        <f>Brx!A100</f>
        <v>89</v>
      </c>
      <c r="C100">
        <f>'AL-R'!C100</f>
        <v>4.6670417210889373E-4</v>
      </c>
      <c r="E100">
        <f t="shared" si="4"/>
        <v>109</v>
      </c>
      <c r="F100">
        <f>IF(F$8&lt;Input!$D$13,IF(F$8+$A100&gt;=Input!$D$13,1,INDEX(Input!$M$11:$M$136,F$8+$A100)),0)</f>
        <v>1</v>
      </c>
      <c r="G100">
        <f>IF(G$8&lt;Input!$D$13,IF(G$8+$A100&gt;=Input!$D$13,1,INDEX(Input!$M$11:$M$136,G$8+$A100)),0)</f>
        <v>1</v>
      </c>
      <c r="H100">
        <f>IF(H$8&lt;Input!$D$13,IF(H$8+$A100&gt;=Input!$D$13,1,INDEX(Input!$M$11:$M$136,H$8+$A100)),0)</f>
        <v>1</v>
      </c>
      <c r="I100">
        <f>IF(I$8&lt;Input!$D$13,IF(I$8+$A100&gt;=Input!$D$13,1,INDEX(Input!$M$11:$M$136,I$8+$A100)),0)</f>
        <v>1</v>
      </c>
      <c r="J100">
        <f>IF(J$8&lt;Input!$D$13,IF(J$8+$A100&gt;=Input!$D$13,1,INDEX(Input!$M$11:$M$136,J$8+$A100)),0)</f>
        <v>1</v>
      </c>
      <c r="K100">
        <f>IF(K$8&lt;Input!$D$13,IF(K$8+$A100&gt;=Input!$D$13,1,INDEX(Input!$M$11:$M$136,K$8+$A100)),0)</f>
        <v>1</v>
      </c>
      <c r="L100">
        <f>IF(L$8&lt;Input!$D$13,IF(L$8+$A100&gt;=Input!$D$13,1,INDEX(Input!$M$11:$M$136,L$8+$A100)),0)</f>
        <v>1</v>
      </c>
      <c r="M100">
        <f>IF(M$8&lt;Input!$D$13,IF(M$8+$A100&gt;=Input!$D$13,1,INDEX(Input!$M$11:$M$136,M$8+$A100)),0)</f>
        <v>1</v>
      </c>
      <c r="N100">
        <f>IF(N$8&lt;Input!$D$13,IF(N$8+$A100&gt;=Input!$D$13,1,INDEX(Input!$M$11:$M$136,N$8+$A100)),0)</f>
        <v>1</v>
      </c>
      <c r="O100">
        <f>IF(O$8&lt;Input!$D$13,IF(O$8+$A100&gt;=Input!$D$13,1,INDEX(Input!$M$11:$M$136,O$8+$A100)),0)</f>
        <v>1</v>
      </c>
      <c r="P100">
        <f>IF(P$8&lt;Input!$D$13,IF(P$8+$A100&gt;=Input!$D$13,1,INDEX(Input!$M$11:$M$136,P$8+$A100)),0)</f>
        <v>1</v>
      </c>
      <c r="Q100">
        <f>IF(Q$8&lt;Input!$D$13,IF(Q$8+$A100&gt;=Input!$D$13,1,INDEX(Input!$M$11:$M$136,Q$8+$A100)),0)</f>
        <v>1</v>
      </c>
      <c r="R100">
        <f>IF(R$8&lt;Input!$D$13,IF(R$8+$A100&gt;=Input!$D$13,1,INDEX(Input!$M$11:$M$136,R$8+$A100)),0)</f>
        <v>1</v>
      </c>
      <c r="S100">
        <f>IF(S$8&lt;Input!$D$13,IF(S$8+$A100&gt;=Input!$D$13,1,INDEX(Input!$M$11:$M$136,S$8+$A100)),0)</f>
        <v>1</v>
      </c>
      <c r="T100">
        <f>IF(T$8&lt;Input!$D$13,IF(T$8+$A100&gt;=Input!$D$13,1,INDEX(Input!$M$11:$M$136,T$8+$A100)),0)</f>
        <v>1</v>
      </c>
      <c r="U100">
        <f>IF(U$8&lt;Input!$D$13,IF(U$8+$A100&gt;=Input!$D$13,1,INDEX(Input!$M$11:$M$136,U$8+$A100)),0)</f>
        <v>1</v>
      </c>
      <c r="V100">
        <f>IF(V$8&lt;Input!$D$13,IF(V$8+$A100&gt;=Input!$D$13,1,INDEX(Input!$M$11:$M$136,V$8+$A100)),0)</f>
        <v>1</v>
      </c>
      <c r="W100">
        <f>IF(W$8&lt;Input!$D$13,IF(W$8+$A100&gt;=Input!$D$13,1,INDEX(Input!$M$11:$M$136,W$8+$A100)),0)</f>
        <v>1</v>
      </c>
      <c r="X100">
        <f>IF(X$8&lt;Input!$D$13,IF(X$8+$A100&gt;=Input!$D$13,1,INDEX(Input!$M$11:$M$136,X$8+$A100)),0)</f>
        <v>1</v>
      </c>
      <c r="Y100">
        <f>IF(Y$8&lt;Input!$D$13,IF(Y$8+$A100&gt;=Input!$D$13,1,INDEX(Input!$M$11:$M$136,Y$8+$A100)),0)</f>
        <v>1</v>
      </c>
      <c r="Z100">
        <f>IF(Z$8&lt;Input!$D$13,IF(Z$8+$A100&gt;=Input!$D$13,1,INDEX(Input!$M$11:$M$136,Z$8+$A100)),0)</f>
        <v>1</v>
      </c>
      <c r="AA100">
        <f>IF(AA$8&lt;Input!$D$13,IF(AA$8+$A100&gt;=Input!$D$13,1,INDEX(Input!$M$11:$M$136,AA$8+$A100)),0)</f>
        <v>1</v>
      </c>
      <c r="AB100">
        <f>IF(AB$8&lt;Input!$D$13,IF(AB$8+$A100&gt;=Input!$D$13,1,INDEX(Input!$M$11:$M$136,AB$8+$A100)),0)</f>
        <v>1</v>
      </c>
      <c r="AC100">
        <f>IF(AC$8&lt;Input!$D$13,IF(AC$8+$A100&gt;=Input!$D$13,1,INDEX(Input!$M$11:$M$136,AC$8+$A100)),0)</f>
        <v>1</v>
      </c>
      <c r="AD100">
        <f>IF(AD$8&lt;Input!$D$13,IF(AD$8+$A100&gt;=Input!$D$13,1,INDEX(Input!$M$11:$M$136,AD$8+$A100)),0)</f>
        <v>1</v>
      </c>
      <c r="AE100">
        <f>IF(AE$8&lt;Input!$D$13,IF(AE$8+$A100&gt;=Input!$D$13,1,INDEX(Input!$M$11:$M$136,AE$8+$A100)),0)</f>
        <v>1</v>
      </c>
      <c r="AF100">
        <f>IF(AF$8&lt;Input!$D$13,IF(AF$8+$A100&gt;=Input!$D$13,1,INDEX(Input!$M$11:$M$136,AF$8+$A100)),0)</f>
        <v>1</v>
      </c>
      <c r="AG100">
        <f>IF(AG$8&lt;Input!$D$13,IF(AG$8+$A100&gt;=Input!$D$13,1,INDEX(Input!$M$11:$M$136,AG$8+$A100)),0)</f>
        <v>1</v>
      </c>
      <c r="AH100">
        <f>IF(AH$8&lt;Input!$D$13,IF(AH$8+$A100&gt;=Input!$D$13,1,INDEX(Input!$M$11:$M$136,AH$8+$A100)),0)</f>
        <v>1</v>
      </c>
      <c r="AI100">
        <f>IF(AI$8&lt;Input!$D$13,IF(AI$8+$A100&gt;=Input!$D$13,1,INDEX(Input!$M$11:$M$136,AI$8+$A100)),0)</f>
        <v>1</v>
      </c>
      <c r="AJ100">
        <f>IF(AJ$8&lt;Input!$D$13,IF(AJ$8+$A100&gt;=Input!$D$13,1,INDEX(Input!$M$11:$M$136,AJ$8+$A100)),0)</f>
        <v>1</v>
      </c>
      <c r="AK100">
        <f>IF(AK$8&lt;Input!$D$13,IF(AK$8+$A100&gt;=Input!$D$13,1,INDEX(Input!$M$11:$M$136,AK$8+$A100)),0)</f>
        <v>1</v>
      </c>
      <c r="AL100">
        <f>IF(AL$8&lt;Input!$D$13,IF(AL$8+$A100&gt;=Input!$D$13,1,INDEX(Input!$M$11:$M$136,AL$8+$A100)),0)</f>
        <v>1</v>
      </c>
      <c r="AM100">
        <f>IF(AM$8&lt;Input!$D$13,IF(AM$8+$A100&gt;=Input!$D$13,1,INDEX(Input!$M$11:$M$136,AM$8+$A100)),0)</f>
        <v>1</v>
      </c>
      <c r="AN100">
        <f>IF(AN$8&lt;Input!$D$13,IF(AN$8+$A100&gt;=Input!$D$13,1,INDEX(Input!$M$11:$M$136,AN$8+$A100)),0)</f>
        <v>1</v>
      </c>
      <c r="AO100">
        <f>IF(AO$8&lt;Input!$D$13,IF(AO$8+$A100&gt;=Input!$D$13,1,INDEX(Input!$M$11:$M$136,AO$8+$A100)),0)</f>
        <v>0</v>
      </c>
      <c r="AP100">
        <f>IF(AP$8&lt;Input!$D$13,IF(AP$8+$A100&gt;=Input!$D$13,1,INDEX(Input!$M$11:$M$136,AP$8+$A100)),0)</f>
        <v>0</v>
      </c>
      <c r="AQ100">
        <f>IF(AQ$8&lt;Input!$D$13,IF(AQ$8+$A100&gt;=Input!$D$13,1,INDEX(Input!$M$11:$M$136,AQ$8+$A100)),0)</f>
        <v>0</v>
      </c>
      <c r="AR100">
        <f>IF(AR$8&lt;Input!$D$13,IF(AR$8+$A100&gt;=Input!$D$13,1,INDEX(Input!$M$11:$M$136,AR$8+$A100)),0)</f>
        <v>0</v>
      </c>
      <c r="AS100">
        <f>IF(AS$8&lt;Input!$D$13,IF(AS$8+$A100&gt;=Input!$D$13,1,INDEX(Input!$M$11:$M$136,AS$8+$A100)),0)</f>
        <v>0</v>
      </c>
      <c r="AT100">
        <f>IF(AT$8&lt;Input!$D$13,IF(AT$8+$A100&gt;=Input!$D$13,1,INDEX(Input!$M$11:$M$136,AT$8+$A100)),0)</f>
        <v>0</v>
      </c>
      <c r="AU100">
        <f>IF(AU$8&lt;Input!$D$13,IF(AU$8+$A100&gt;=Input!$D$13,1,INDEX(Input!$M$11:$M$136,AU$8+$A100)),0)</f>
        <v>0</v>
      </c>
      <c r="AV100">
        <f>IF(AV$8&lt;Input!$D$13,IF(AV$8+$A100&gt;=Input!$D$13,1,INDEX(Input!$M$11:$M$136,AV$8+$A100)),0)</f>
        <v>0</v>
      </c>
      <c r="AW100">
        <f>IF(AW$8&lt;Input!$D$13,IF(AW$8+$A100&gt;=Input!$D$13,1,INDEX(Input!$M$11:$M$136,AW$8+$A100)),0)</f>
        <v>0</v>
      </c>
      <c r="AX100">
        <f>IF(AX$8&lt;Input!$D$13,IF(AX$8+$A100&gt;=Input!$D$13,1,INDEX(Input!$M$11:$M$136,AX$8+$A100)),0)</f>
        <v>0</v>
      </c>
      <c r="AY100">
        <f>IF(AY$8&lt;Input!$D$13,IF(AY$8+$A100&gt;=Input!$D$13,1,INDEX(Input!$M$11:$M$136,AY$8+$A100)),0)</f>
        <v>0</v>
      </c>
      <c r="AZ100">
        <f>IF(AZ$8&lt;Input!$D$13,IF(AZ$8+$A100&gt;=Input!$D$13,1,INDEX(Input!$M$11:$M$136,AZ$8+$A100)),0)</f>
        <v>0</v>
      </c>
      <c r="BA100">
        <f>IF(BA$8&lt;Input!$D$13,IF(BA$8+$A100&gt;=Input!$D$13,1,INDEX(Input!$M$11:$M$136,BA$8+$A100)),0)</f>
        <v>0</v>
      </c>
      <c r="BB100">
        <f>IF(BB$8&lt;Input!$D$13,IF(BB$8+$A100&gt;=Input!$D$13,1,INDEX(Input!$M$11:$M$136,BB$8+$A100)),0)</f>
        <v>0</v>
      </c>
      <c r="BC100">
        <f>IF(BC$8&lt;Input!$D$13,IF(BC$8+$A100&gt;=Input!$D$13,1,INDEX(Input!$M$11:$M$136,BC$8+$A100)),0)</f>
        <v>0</v>
      </c>
      <c r="BD100">
        <f>IF(BD$8&lt;Input!$D$13,IF(BD$8+$A100&gt;=Input!$D$13,1,INDEX(Input!$M$11:$M$136,BD$8+$A100)),0)</f>
        <v>0</v>
      </c>
      <c r="BE100">
        <f>IF(BE$8&lt;Input!$D$13,IF(BE$8+$A100&gt;=Input!$D$13,1,INDEX(Input!$M$11:$M$136,BE$8+$A100)),0)</f>
        <v>0</v>
      </c>
      <c r="BF100">
        <f>IF(BF$8&lt;Input!$D$13,IF(BF$8+$A100&gt;=Input!$D$13,1,INDEX(Input!$M$11:$M$136,BF$8+$A100)),0)</f>
        <v>0</v>
      </c>
      <c r="BG100">
        <f>IF(BG$8&lt;Input!$D$13,IF(BG$8+$A100&gt;=Input!$D$13,1,INDEX(Input!$M$11:$M$136,BG$8+$A100)),0)</f>
        <v>0</v>
      </c>
      <c r="BH100">
        <f>IF(BH$8&lt;Input!$D$13,IF(BH$8+$A100&gt;=Input!$D$13,1,INDEX(Input!$M$11:$M$136,BH$8+$A100)),0)</f>
        <v>0</v>
      </c>
      <c r="BI100">
        <f>IF(BI$8&lt;Input!$D$13,IF(BI$8+$A100&gt;=Input!$D$13,1,INDEX(Input!$M$11:$M$136,BI$8+$A100)),0)</f>
        <v>0</v>
      </c>
      <c r="BJ100">
        <f>IF(BJ$8&lt;Input!$D$13,IF(BJ$8+$A100&gt;=Input!$D$13,1,INDEX(Input!$M$11:$M$136,BJ$8+$A100)),0)</f>
        <v>0</v>
      </c>
      <c r="BK100">
        <f>IF(BK$8&lt;Input!$D$13,IF(BK$8+$A100&gt;=Input!$D$13,1,INDEX(Input!$M$11:$M$136,BK$8+$A100)),0)</f>
        <v>0</v>
      </c>
      <c r="BL100">
        <f>IF(BL$8&lt;Input!$D$13,IF(BL$8+$A100&gt;=Input!$D$13,1,INDEX(Input!$M$11:$M$136,BL$8+$A100)),0)</f>
        <v>0</v>
      </c>
      <c r="BM100">
        <f>IF(BM$8&lt;Input!$D$13,IF(BM$8+$A100&gt;=Input!$D$13,1,INDEX(Input!$M$11:$M$136,BM$8+$A100)),0)</f>
        <v>0</v>
      </c>
      <c r="BN100">
        <f>IF(BN$8&lt;Input!$D$13,IF(BN$8+$A100&gt;=Input!$D$13,1,INDEX(Input!$M$11:$M$136,BN$8+$A100)),0)</f>
        <v>0</v>
      </c>
    </row>
    <row r="101" spans="1:66">
      <c r="A101">
        <f>Brx!A101</f>
        <v>90</v>
      </c>
      <c r="C101">
        <f>'AL-R'!C101</f>
        <v>4.2816896523751718E-4</v>
      </c>
      <c r="E101">
        <f t="shared" si="4"/>
        <v>110</v>
      </c>
      <c r="F101">
        <f>IF(F$8&lt;Input!$D$13,IF(F$8+$A101&gt;=Input!$D$13,1,INDEX(Input!$M$11:$M$136,F$8+$A101)),0)</f>
        <v>1</v>
      </c>
      <c r="G101">
        <f>IF(G$8&lt;Input!$D$13,IF(G$8+$A101&gt;=Input!$D$13,1,INDEX(Input!$M$11:$M$136,G$8+$A101)),0)</f>
        <v>1</v>
      </c>
      <c r="H101">
        <f>IF(H$8&lt;Input!$D$13,IF(H$8+$A101&gt;=Input!$D$13,1,INDEX(Input!$M$11:$M$136,H$8+$A101)),0)</f>
        <v>1</v>
      </c>
      <c r="I101">
        <f>IF(I$8&lt;Input!$D$13,IF(I$8+$A101&gt;=Input!$D$13,1,INDEX(Input!$M$11:$M$136,I$8+$A101)),0)</f>
        <v>1</v>
      </c>
      <c r="J101">
        <f>IF(J$8&lt;Input!$D$13,IF(J$8+$A101&gt;=Input!$D$13,1,INDEX(Input!$M$11:$M$136,J$8+$A101)),0)</f>
        <v>1</v>
      </c>
      <c r="K101">
        <f>IF(K$8&lt;Input!$D$13,IF(K$8+$A101&gt;=Input!$D$13,1,INDEX(Input!$M$11:$M$136,K$8+$A101)),0)</f>
        <v>1</v>
      </c>
      <c r="L101">
        <f>IF(L$8&lt;Input!$D$13,IF(L$8+$A101&gt;=Input!$D$13,1,INDEX(Input!$M$11:$M$136,L$8+$A101)),0)</f>
        <v>1</v>
      </c>
      <c r="M101">
        <f>IF(M$8&lt;Input!$D$13,IF(M$8+$A101&gt;=Input!$D$13,1,INDEX(Input!$M$11:$M$136,M$8+$A101)),0)</f>
        <v>1</v>
      </c>
      <c r="N101">
        <f>IF(N$8&lt;Input!$D$13,IF(N$8+$A101&gt;=Input!$D$13,1,INDEX(Input!$M$11:$M$136,N$8+$A101)),0)</f>
        <v>1</v>
      </c>
      <c r="O101">
        <f>IF(O$8&lt;Input!$D$13,IF(O$8+$A101&gt;=Input!$D$13,1,INDEX(Input!$M$11:$M$136,O$8+$A101)),0)</f>
        <v>1</v>
      </c>
      <c r="P101">
        <f>IF(P$8&lt;Input!$D$13,IF(P$8+$A101&gt;=Input!$D$13,1,INDEX(Input!$M$11:$M$136,P$8+$A101)),0)</f>
        <v>1</v>
      </c>
      <c r="Q101">
        <f>IF(Q$8&lt;Input!$D$13,IF(Q$8+$A101&gt;=Input!$D$13,1,INDEX(Input!$M$11:$M$136,Q$8+$A101)),0)</f>
        <v>1</v>
      </c>
      <c r="R101">
        <f>IF(R$8&lt;Input!$D$13,IF(R$8+$A101&gt;=Input!$D$13,1,INDEX(Input!$M$11:$M$136,R$8+$A101)),0)</f>
        <v>1</v>
      </c>
      <c r="S101">
        <f>IF(S$8&lt;Input!$D$13,IF(S$8+$A101&gt;=Input!$D$13,1,INDEX(Input!$M$11:$M$136,S$8+$A101)),0)</f>
        <v>1</v>
      </c>
      <c r="T101">
        <f>IF(T$8&lt;Input!$D$13,IF(T$8+$A101&gt;=Input!$D$13,1,INDEX(Input!$M$11:$M$136,T$8+$A101)),0)</f>
        <v>1</v>
      </c>
      <c r="U101">
        <f>IF(U$8&lt;Input!$D$13,IF(U$8+$A101&gt;=Input!$D$13,1,INDEX(Input!$M$11:$M$136,U$8+$A101)),0)</f>
        <v>1</v>
      </c>
      <c r="V101">
        <f>IF(V$8&lt;Input!$D$13,IF(V$8+$A101&gt;=Input!$D$13,1,INDEX(Input!$M$11:$M$136,V$8+$A101)),0)</f>
        <v>1</v>
      </c>
      <c r="W101">
        <f>IF(W$8&lt;Input!$D$13,IF(W$8+$A101&gt;=Input!$D$13,1,INDEX(Input!$M$11:$M$136,W$8+$A101)),0)</f>
        <v>1</v>
      </c>
      <c r="X101">
        <f>IF(X$8&lt;Input!$D$13,IF(X$8+$A101&gt;=Input!$D$13,1,INDEX(Input!$M$11:$M$136,X$8+$A101)),0)</f>
        <v>1</v>
      </c>
      <c r="Y101">
        <f>IF(Y$8&lt;Input!$D$13,IF(Y$8+$A101&gt;=Input!$D$13,1,INDEX(Input!$M$11:$M$136,Y$8+$A101)),0)</f>
        <v>1</v>
      </c>
      <c r="Z101">
        <f>IF(Z$8&lt;Input!$D$13,IF(Z$8+$A101&gt;=Input!$D$13,1,INDEX(Input!$M$11:$M$136,Z$8+$A101)),0)</f>
        <v>1</v>
      </c>
      <c r="AA101">
        <f>IF(AA$8&lt;Input!$D$13,IF(AA$8+$A101&gt;=Input!$D$13,1,INDEX(Input!$M$11:$M$136,AA$8+$A101)),0)</f>
        <v>1</v>
      </c>
      <c r="AB101">
        <f>IF(AB$8&lt;Input!$D$13,IF(AB$8+$A101&gt;=Input!$D$13,1,INDEX(Input!$M$11:$M$136,AB$8+$A101)),0)</f>
        <v>1</v>
      </c>
      <c r="AC101">
        <f>IF(AC$8&lt;Input!$D$13,IF(AC$8+$A101&gt;=Input!$D$13,1,INDEX(Input!$M$11:$M$136,AC$8+$A101)),0)</f>
        <v>1</v>
      </c>
      <c r="AD101">
        <f>IF(AD$8&lt;Input!$D$13,IF(AD$8+$A101&gt;=Input!$D$13,1,INDEX(Input!$M$11:$M$136,AD$8+$A101)),0)</f>
        <v>1</v>
      </c>
      <c r="AE101">
        <f>IF(AE$8&lt;Input!$D$13,IF(AE$8+$A101&gt;=Input!$D$13,1,INDEX(Input!$M$11:$M$136,AE$8+$A101)),0)</f>
        <v>1</v>
      </c>
      <c r="AF101">
        <f>IF(AF$8&lt;Input!$D$13,IF(AF$8+$A101&gt;=Input!$D$13,1,INDEX(Input!$M$11:$M$136,AF$8+$A101)),0)</f>
        <v>1</v>
      </c>
      <c r="AG101">
        <f>IF(AG$8&lt;Input!$D$13,IF(AG$8+$A101&gt;=Input!$D$13,1,INDEX(Input!$M$11:$M$136,AG$8+$A101)),0)</f>
        <v>1</v>
      </c>
      <c r="AH101">
        <f>IF(AH$8&lt;Input!$D$13,IF(AH$8+$A101&gt;=Input!$D$13,1,INDEX(Input!$M$11:$M$136,AH$8+$A101)),0)</f>
        <v>1</v>
      </c>
      <c r="AI101">
        <f>IF(AI$8&lt;Input!$D$13,IF(AI$8+$A101&gt;=Input!$D$13,1,INDEX(Input!$M$11:$M$136,AI$8+$A101)),0)</f>
        <v>1</v>
      </c>
      <c r="AJ101">
        <f>IF(AJ$8&lt;Input!$D$13,IF(AJ$8+$A101&gt;=Input!$D$13,1,INDEX(Input!$M$11:$M$136,AJ$8+$A101)),0)</f>
        <v>1</v>
      </c>
      <c r="AK101">
        <f>IF(AK$8&lt;Input!$D$13,IF(AK$8+$A101&gt;=Input!$D$13,1,INDEX(Input!$M$11:$M$136,AK$8+$A101)),0)</f>
        <v>1</v>
      </c>
      <c r="AL101">
        <f>IF(AL$8&lt;Input!$D$13,IF(AL$8+$A101&gt;=Input!$D$13,1,INDEX(Input!$M$11:$M$136,AL$8+$A101)),0)</f>
        <v>1</v>
      </c>
      <c r="AM101">
        <f>IF(AM$8&lt;Input!$D$13,IF(AM$8+$A101&gt;=Input!$D$13,1,INDEX(Input!$M$11:$M$136,AM$8+$A101)),0)</f>
        <v>1</v>
      </c>
      <c r="AN101">
        <f>IF(AN$8&lt;Input!$D$13,IF(AN$8+$A101&gt;=Input!$D$13,1,INDEX(Input!$M$11:$M$136,AN$8+$A101)),0)</f>
        <v>1</v>
      </c>
      <c r="AO101">
        <f>IF(AO$8&lt;Input!$D$13,IF(AO$8+$A101&gt;=Input!$D$13,1,INDEX(Input!$M$11:$M$136,AO$8+$A101)),0)</f>
        <v>0</v>
      </c>
      <c r="AP101">
        <f>IF(AP$8&lt;Input!$D$13,IF(AP$8+$A101&gt;=Input!$D$13,1,INDEX(Input!$M$11:$M$136,AP$8+$A101)),0)</f>
        <v>0</v>
      </c>
      <c r="AQ101">
        <f>IF(AQ$8&lt;Input!$D$13,IF(AQ$8+$A101&gt;=Input!$D$13,1,INDEX(Input!$M$11:$M$136,AQ$8+$A101)),0)</f>
        <v>0</v>
      </c>
      <c r="AR101">
        <f>IF(AR$8&lt;Input!$D$13,IF(AR$8+$A101&gt;=Input!$D$13,1,INDEX(Input!$M$11:$M$136,AR$8+$A101)),0)</f>
        <v>0</v>
      </c>
      <c r="AS101">
        <f>IF(AS$8&lt;Input!$D$13,IF(AS$8+$A101&gt;=Input!$D$13,1,INDEX(Input!$M$11:$M$136,AS$8+$A101)),0)</f>
        <v>0</v>
      </c>
      <c r="AT101">
        <f>IF(AT$8&lt;Input!$D$13,IF(AT$8+$A101&gt;=Input!$D$13,1,INDEX(Input!$M$11:$M$136,AT$8+$A101)),0)</f>
        <v>0</v>
      </c>
      <c r="AU101">
        <f>IF(AU$8&lt;Input!$D$13,IF(AU$8+$A101&gt;=Input!$D$13,1,INDEX(Input!$M$11:$M$136,AU$8+$A101)),0)</f>
        <v>0</v>
      </c>
      <c r="AV101">
        <f>IF(AV$8&lt;Input!$D$13,IF(AV$8+$A101&gt;=Input!$D$13,1,INDEX(Input!$M$11:$M$136,AV$8+$A101)),0)</f>
        <v>0</v>
      </c>
      <c r="AW101">
        <f>IF(AW$8&lt;Input!$D$13,IF(AW$8+$A101&gt;=Input!$D$13,1,INDEX(Input!$M$11:$M$136,AW$8+$A101)),0)</f>
        <v>0</v>
      </c>
      <c r="AX101">
        <f>IF(AX$8&lt;Input!$D$13,IF(AX$8+$A101&gt;=Input!$D$13,1,INDEX(Input!$M$11:$M$136,AX$8+$A101)),0)</f>
        <v>0</v>
      </c>
      <c r="AY101">
        <f>IF(AY$8&lt;Input!$D$13,IF(AY$8+$A101&gt;=Input!$D$13,1,INDEX(Input!$M$11:$M$136,AY$8+$A101)),0)</f>
        <v>0</v>
      </c>
      <c r="AZ101">
        <f>IF(AZ$8&lt;Input!$D$13,IF(AZ$8+$A101&gt;=Input!$D$13,1,INDEX(Input!$M$11:$M$136,AZ$8+$A101)),0)</f>
        <v>0</v>
      </c>
      <c r="BA101">
        <f>IF(BA$8&lt;Input!$D$13,IF(BA$8+$A101&gt;=Input!$D$13,1,INDEX(Input!$M$11:$M$136,BA$8+$A101)),0)</f>
        <v>0</v>
      </c>
      <c r="BB101">
        <f>IF(BB$8&lt;Input!$D$13,IF(BB$8+$A101&gt;=Input!$D$13,1,INDEX(Input!$M$11:$M$136,BB$8+$A101)),0)</f>
        <v>0</v>
      </c>
      <c r="BC101">
        <f>IF(BC$8&lt;Input!$D$13,IF(BC$8+$A101&gt;=Input!$D$13,1,INDEX(Input!$M$11:$M$136,BC$8+$A101)),0)</f>
        <v>0</v>
      </c>
      <c r="BD101">
        <f>IF(BD$8&lt;Input!$D$13,IF(BD$8+$A101&gt;=Input!$D$13,1,INDEX(Input!$M$11:$M$136,BD$8+$A101)),0)</f>
        <v>0</v>
      </c>
      <c r="BE101">
        <f>IF(BE$8&lt;Input!$D$13,IF(BE$8+$A101&gt;=Input!$D$13,1,INDEX(Input!$M$11:$M$136,BE$8+$A101)),0)</f>
        <v>0</v>
      </c>
      <c r="BF101">
        <f>IF(BF$8&lt;Input!$D$13,IF(BF$8+$A101&gt;=Input!$D$13,1,INDEX(Input!$M$11:$M$136,BF$8+$A101)),0)</f>
        <v>0</v>
      </c>
      <c r="BG101">
        <f>IF(BG$8&lt;Input!$D$13,IF(BG$8+$A101&gt;=Input!$D$13,1,INDEX(Input!$M$11:$M$136,BG$8+$A101)),0)</f>
        <v>0</v>
      </c>
      <c r="BH101">
        <f>IF(BH$8&lt;Input!$D$13,IF(BH$8+$A101&gt;=Input!$D$13,1,INDEX(Input!$M$11:$M$136,BH$8+$A101)),0)</f>
        <v>0</v>
      </c>
      <c r="BI101">
        <f>IF(BI$8&lt;Input!$D$13,IF(BI$8+$A101&gt;=Input!$D$13,1,INDEX(Input!$M$11:$M$136,BI$8+$A101)),0)</f>
        <v>0</v>
      </c>
      <c r="BJ101">
        <f>IF(BJ$8&lt;Input!$D$13,IF(BJ$8+$A101&gt;=Input!$D$13,1,INDEX(Input!$M$11:$M$136,BJ$8+$A101)),0)</f>
        <v>0</v>
      </c>
      <c r="BK101">
        <f>IF(BK$8&lt;Input!$D$13,IF(BK$8+$A101&gt;=Input!$D$13,1,INDEX(Input!$M$11:$M$136,BK$8+$A101)),0)</f>
        <v>0</v>
      </c>
      <c r="BL101">
        <f>IF(BL$8&lt;Input!$D$13,IF(BL$8+$A101&gt;=Input!$D$13,1,INDEX(Input!$M$11:$M$136,BL$8+$A101)),0)</f>
        <v>0</v>
      </c>
      <c r="BM101">
        <f>IF(BM$8&lt;Input!$D$13,IF(BM$8+$A101&gt;=Input!$D$13,1,INDEX(Input!$M$11:$M$136,BM$8+$A101)),0)</f>
        <v>0</v>
      </c>
      <c r="BN101">
        <f>IF(BN$8&lt;Input!$D$13,IF(BN$8+$A101&gt;=Input!$D$13,1,INDEX(Input!$M$11:$M$136,BN$8+$A101)),0)</f>
        <v>0</v>
      </c>
    </row>
    <row r="102" spans="1:66">
      <c r="A102">
        <f>Brx!A102</f>
        <v>91</v>
      </c>
      <c r="C102">
        <f>'AL-R'!C102</f>
        <v>3.9281556443808912E-4</v>
      </c>
      <c r="E102">
        <f t="shared" si="4"/>
        <v>111</v>
      </c>
      <c r="F102">
        <f>IF(F$8&lt;Input!$D$13,IF(F$8+$A102&gt;=Input!$D$13,1,INDEX(Input!$M$11:$M$136,F$8+$A102)),0)</f>
        <v>1</v>
      </c>
      <c r="G102">
        <f>IF(G$8&lt;Input!$D$13,IF(G$8+$A102&gt;=Input!$D$13,1,INDEX(Input!$M$11:$M$136,G$8+$A102)),0)</f>
        <v>1</v>
      </c>
      <c r="H102">
        <f>IF(H$8&lt;Input!$D$13,IF(H$8+$A102&gt;=Input!$D$13,1,INDEX(Input!$M$11:$M$136,H$8+$A102)),0)</f>
        <v>1</v>
      </c>
      <c r="I102">
        <f>IF(I$8&lt;Input!$D$13,IF(I$8+$A102&gt;=Input!$D$13,1,INDEX(Input!$M$11:$M$136,I$8+$A102)),0)</f>
        <v>1</v>
      </c>
      <c r="J102">
        <f>IF(J$8&lt;Input!$D$13,IF(J$8+$A102&gt;=Input!$D$13,1,INDEX(Input!$M$11:$M$136,J$8+$A102)),0)</f>
        <v>1</v>
      </c>
      <c r="K102">
        <f>IF(K$8&lt;Input!$D$13,IF(K$8+$A102&gt;=Input!$D$13,1,INDEX(Input!$M$11:$M$136,K$8+$A102)),0)</f>
        <v>1</v>
      </c>
      <c r="L102">
        <f>IF(L$8&lt;Input!$D$13,IF(L$8+$A102&gt;=Input!$D$13,1,INDEX(Input!$M$11:$M$136,L$8+$A102)),0)</f>
        <v>1</v>
      </c>
      <c r="M102">
        <f>IF(M$8&lt;Input!$D$13,IF(M$8+$A102&gt;=Input!$D$13,1,INDEX(Input!$M$11:$M$136,M$8+$A102)),0)</f>
        <v>1</v>
      </c>
      <c r="N102">
        <f>IF(N$8&lt;Input!$D$13,IF(N$8+$A102&gt;=Input!$D$13,1,INDEX(Input!$M$11:$M$136,N$8+$A102)),0)</f>
        <v>1</v>
      </c>
      <c r="O102">
        <f>IF(O$8&lt;Input!$D$13,IF(O$8+$A102&gt;=Input!$D$13,1,INDEX(Input!$M$11:$M$136,O$8+$A102)),0)</f>
        <v>1</v>
      </c>
      <c r="P102">
        <f>IF(P$8&lt;Input!$D$13,IF(P$8+$A102&gt;=Input!$D$13,1,INDEX(Input!$M$11:$M$136,P$8+$A102)),0)</f>
        <v>1</v>
      </c>
      <c r="Q102">
        <f>IF(Q$8&lt;Input!$D$13,IF(Q$8+$A102&gt;=Input!$D$13,1,INDEX(Input!$M$11:$M$136,Q$8+$A102)),0)</f>
        <v>1</v>
      </c>
      <c r="R102">
        <f>IF(R$8&lt;Input!$D$13,IF(R$8+$A102&gt;=Input!$D$13,1,INDEX(Input!$M$11:$M$136,R$8+$A102)),0)</f>
        <v>1</v>
      </c>
      <c r="S102">
        <f>IF(S$8&lt;Input!$D$13,IF(S$8+$A102&gt;=Input!$D$13,1,INDEX(Input!$M$11:$M$136,S$8+$A102)),0)</f>
        <v>1</v>
      </c>
      <c r="T102">
        <f>IF(T$8&lt;Input!$D$13,IF(T$8+$A102&gt;=Input!$D$13,1,INDEX(Input!$M$11:$M$136,T$8+$A102)),0)</f>
        <v>1</v>
      </c>
      <c r="U102">
        <f>IF(U$8&lt;Input!$D$13,IF(U$8+$A102&gt;=Input!$D$13,1,INDEX(Input!$M$11:$M$136,U$8+$A102)),0)</f>
        <v>1</v>
      </c>
      <c r="V102">
        <f>IF(V$8&lt;Input!$D$13,IF(V$8+$A102&gt;=Input!$D$13,1,INDEX(Input!$M$11:$M$136,V$8+$A102)),0)</f>
        <v>1</v>
      </c>
      <c r="W102">
        <f>IF(W$8&lt;Input!$D$13,IF(W$8+$A102&gt;=Input!$D$13,1,INDEX(Input!$M$11:$M$136,W$8+$A102)),0)</f>
        <v>1</v>
      </c>
      <c r="X102">
        <f>IF(X$8&lt;Input!$D$13,IF(X$8+$A102&gt;=Input!$D$13,1,INDEX(Input!$M$11:$M$136,X$8+$A102)),0)</f>
        <v>1</v>
      </c>
      <c r="Y102">
        <f>IF(Y$8&lt;Input!$D$13,IF(Y$8+$A102&gt;=Input!$D$13,1,INDEX(Input!$M$11:$M$136,Y$8+$A102)),0)</f>
        <v>1</v>
      </c>
      <c r="Z102">
        <f>IF(Z$8&lt;Input!$D$13,IF(Z$8+$A102&gt;=Input!$D$13,1,INDEX(Input!$M$11:$M$136,Z$8+$A102)),0)</f>
        <v>1</v>
      </c>
      <c r="AA102">
        <f>IF(AA$8&lt;Input!$D$13,IF(AA$8+$A102&gt;=Input!$D$13,1,INDEX(Input!$M$11:$M$136,AA$8+$A102)),0)</f>
        <v>1</v>
      </c>
      <c r="AB102">
        <f>IF(AB$8&lt;Input!$D$13,IF(AB$8+$A102&gt;=Input!$D$13,1,INDEX(Input!$M$11:$M$136,AB$8+$A102)),0)</f>
        <v>1</v>
      </c>
      <c r="AC102">
        <f>IF(AC$8&lt;Input!$D$13,IF(AC$8+$A102&gt;=Input!$D$13,1,INDEX(Input!$M$11:$M$136,AC$8+$A102)),0)</f>
        <v>1</v>
      </c>
      <c r="AD102">
        <f>IF(AD$8&lt;Input!$D$13,IF(AD$8+$A102&gt;=Input!$D$13,1,INDEX(Input!$M$11:$M$136,AD$8+$A102)),0)</f>
        <v>1</v>
      </c>
      <c r="AE102">
        <f>IF(AE$8&lt;Input!$D$13,IF(AE$8+$A102&gt;=Input!$D$13,1,INDEX(Input!$M$11:$M$136,AE$8+$A102)),0)</f>
        <v>1</v>
      </c>
      <c r="AF102">
        <f>IF(AF$8&lt;Input!$D$13,IF(AF$8+$A102&gt;=Input!$D$13,1,INDEX(Input!$M$11:$M$136,AF$8+$A102)),0)</f>
        <v>1</v>
      </c>
      <c r="AG102">
        <f>IF(AG$8&lt;Input!$D$13,IF(AG$8+$A102&gt;=Input!$D$13,1,INDEX(Input!$M$11:$M$136,AG$8+$A102)),0)</f>
        <v>1</v>
      </c>
      <c r="AH102">
        <f>IF(AH$8&lt;Input!$D$13,IF(AH$8+$A102&gt;=Input!$D$13,1,INDEX(Input!$M$11:$M$136,AH$8+$A102)),0)</f>
        <v>1</v>
      </c>
      <c r="AI102">
        <f>IF(AI$8&lt;Input!$D$13,IF(AI$8+$A102&gt;=Input!$D$13,1,INDEX(Input!$M$11:$M$136,AI$8+$A102)),0)</f>
        <v>1</v>
      </c>
      <c r="AJ102">
        <f>IF(AJ$8&lt;Input!$D$13,IF(AJ$8+$A102&gt;=Input!$D$13,1,INDEX(Input!$M$11:$M$136,AJ$8+$A102)),0)</f>
        <v>1</v>
      </c>
      <c r="AK102">
        <f>IF(AK$8&lt;Input!$D$13,IF(AK$8+$A102&gt;=Input!$D$13,1,INDEX(Input!$M$11:$M$136,AK$8+$A102)),0)</f>
        <v>1</v>
      </c>
      <c r="AL102">
        <f>IF(AL$8&lt;Input!$D$13,IF(AL$8+$A102&gt;=Input!$D$13,1,INDEX(Input!$M$11:$M$136,AL$8+$A102)),0)</f>
        <v>1</v>
      </c>
      <c r="AM102">
        <f>IF(AM$8&lt;Input!$D$13,IF(AM$8+$A102&gt;=Input!$D$13,1,INDEX(Input!$M$11:$M$136,AM$8+$A102)),0)</f>
        <v>1</v>
      </c>
      <c r="AN102">
        <f>IF(AN$8&lt;Input!$D$13,IF(AN$8+$A102&gt;=Input!$D$13,1,INDEX(Input!$M$11:$M$136,AN$8+$A102)),0)</f>
        <v>1</v>
      </c>
      <c r="AO102">
        <f>IF(AO$8&lt;Input!$D$13,IF(AO$8+$A102&gt;=Input!$D$13,1,INDEX(Input!$M$11:$M$136,AO$8+$A102)),0)</f>
        <v>0</v>
      </c>
      <c r="AP102">
        <f>IF(AP$8&lt;Input!$D$13,IF(AP$8+$A102&gt;=Input!$D$13,1,INDEX(Input!$M$11:$M$136,AP$8+$A102)),0)</f>
        <v>0</v>
      </c>
      <c r="AQ102">
        <f>IF(AQ$8&lt;Input!$D$13,IF(AQ$8+$A102&gt;=Input!$D$13,1,INDEX(Input!$M$11:$M$136,AQ$8+$A102)),0)</f>
        <v>0</v>
      </c>
      <c r="AR102">
        <f>IF(AR$8&lt;Input!$D$13,IF(AR$8+$A102&gt;=Input!$D$13,1,INDEX(Input!$M$11:$M$136,AR$8+$A102)),0)</f>
        <v>0</v>
      </c>
      <c r="AS102">
        <f>IF(AS$8&lt;Input!$D$13,IF(AS$8+$A102&gt;=Input!$D$13,1,INDEX(Input!$M$11:$M$136,AS$8+$A102)),0)</f>
        <v>0</v>
      </c>
      <c r="AT102">
        <f>IF(AT$8&lt;Input!$D$13,IF(AT$8+$A102&gt;=Input!$D$13,1,INDEX(Input!$M$11:$M$136,AT$8+$A102)),0)</f>
        <v>0</v>
      </c>
      <c r="AU102">
        <f>IF(AU$8&lt;Input!$D$13,IF(AU$8+$A102&gt;=Input!$D$13,1,INDEX(Input!$M$11:$M$136,AU$8+$A102)),0)</f>
        <v>0</v>
      </c>
      <c r="AV102">
        <f>IF(AV$8&lt;Input!$D$13,IF(AV$8+$A102&gt;=Input!$D$13,1,INDEX(Input!$M$11:$M$136,AV$8+$A102)),0)</f>
        <v>0</v>
      </c>
      <c r="AW102">
        <f>IF(AW$8&lt;Input!$D$13,IF(AW$8+$A102&gt;=Input!$D$13,1,INDEX(Input!$M$11:$M$136,AW$8+$A102)),0)</f>
        <v>0</v>
      </c>
      <c r="AX102">
        <f>IF(AX$8&lt;Input!$D$13,IF(AX$8+$A102&gt;=Input!$D$13,1,INDEX(Input!$M$11:$M$136,AX$8+$A102)),0)</f>
        <v>0</v>
      </c>
      <c r="AY102">
        <f>IF(AY$8&lt;Input!$D$13,IF(AY$8+$A102&gt;=Input!$D$13,1,INDEX(Input!$M$11:$M$136,AY$8+$A102)),0)</f>
        <v>0</v>
      </c>
      <c r="AZ102">
        <f>IF(AZ$8&lt;Input!$D$13,IF(AZ$8+$A102&gt;=Input!$D$13,1,INDEX(Input!$M$11:$M$136,AZ$8+$A102)),0)</f>
        <v>0</v>
      </c>
      <c r="BA102">
        <f>IF(BA$8&lt;Input!$D$13,IF(BA$8+$A102&gt;=Input!$D$13,1,INDEX(Input!$M$11:$M$136,BA$8+$A102)),0)</f>
        <v>0</v>
      </c>
      <c r="BB102">
        <f>IF(BB$8&lt;Input!$D$13,IF(BB$8+$A102&gt;=Input!$D$13,1,INDEX(Input!$M$11:$M$136,BB$8+$A102)),0)</f>
        <v>0</v>
      </c>
      <c r="BC102">
        <f>IF(BC$8&lt;Input!$D$13,IF(BC$8+$A102&gt;=Input!$D$13,1,INDEX(Input!$M$11:$M$136,BC$8+$A102)),0)</f>
        <v>0</v>
      </c>
      <c r="BD102">
        <f>IF(BD$8&lt;Input!$D$13,IF(BD$8+$A102&gt;=Input!$D$13,1,INDEX(Input!$M$11:$M$136,BD$8+$A102)),0)</f>
        <v>0</v>
      </c>
      <c r="BE102">
        <f>IF(BE$8&lt;Input!$D$13,IF(BE$8+$A102&gt;=Input!$D$13,1,INDEX(Input!$M$11:$M$136,BE$8+$A102)),0)</f>
        <v>0</v>
      </c>
      <c r="BF102">
        <f>IF(BF$8&lt;Input!$D$13,IF(BF$8+$A102&gt;=Input!$D$13,1,INDEX(Input!$M$11:$M$136,BF$8+$A102)),0)</f>
        <v>0</v>
      </c>
      <c r="BG102">
        <f>IF(BG$8&lt;Input!$D$13,IF(BG$8+$A102&gt;=Input!$D$13,1,INDEX(Input!$M$11:$M$136,BG$8+$A102)),0)</f>
        <v>0</v>
      </c>
      <c r="BH102">
        <f>IF(BH$8&lt;Input!$D$13,IF(BH$8+$A102&gt;=Input!$D$13,1,INDEX(Input!$M$11:$M$136,BH$8+$A102)),0)</f>
        <v>0</v>
      </c>
      <c r="BI102">
        <f>IF(BI$8&lt;Input!$D$13,IF(BI$8+$A102&gt;=Input!$D$13,1,INDEX(Input!$M$11:$M$136,BI$8+$A102)),0)</f>
        <v>0</v>
      </c>
      <c r="BJ102">
        <f>IF(BJ$8&lt;Input!$D$13,IF(BJ$8+$A102&gt;=Input!$D$13,1,INDEX(Input!$M$11:$M$136,BJ$8+$A102)),0)</f>
        <v>0</v>
      </c>
      <c r="BK102">
        <f>IF(BK$8&lt;Input!$D$13,IF(BK$8+$A102&gt;=Input!$D$13,1,INDEX(Input!$M$11:$M$136,BK$8+$A102)),0)</f>
        <v>0</v>
      </c>
      <c r="BL102">
        <f>IF(BL$8&lt;Input!$D$13,IF(BL$8+$A102&gt;=Input!$D$13,1,INDEX(Input!$M$11:$M$136,BL$8+$A102)),0)</f>
        <v>0</v>
      </c>
      <c r="BM102">
        <f>IF(BM$8&lt;Input!$D$13,IF(BM$8+$A102&gt;=Input!$D$13,1,INDEX(Input!$M$11:$M$136,BM$8+$A102)),0)</f>
        <v>0</v>
      </c>
      <c r="BN102">
        <f>IF(BN$8&lt;Input!$D$13,IF(BN$8+$A102&gt;=Input!$D$13,1,INDEX(Input!$M$11:$M$136,BN$8+$A102)),0)</f>
        <v>0</v>
      </c>
    </row>
    <row r="103" spans="1:66">
      <c r="A103">
        <f>Brx!A103</f>
        <v>92</v>
      </c>
      <c r="C103">
        <f>'AL-R'!C103</f>
        <v>3.6038125177806341E-4</v>
      </c>
      <c r="E103">
        <f t="shared" si="4"/>
        <v>112</v>
      </c>
      <c r="F103">
        <f>IF(F$8&lt;Input!$D$13,IF(F$8+$A103&gt;=Input!$D$13,1,INDEX(Input!$M$11:$M$136,F$8+$A103)),0)</f>
        <v>1</v>
      </c>
      <c r="G103">
        <f>IF(G$8&lt;Input!$D$13,IF(G$8+$A103&gt;=Input!$D$13,1,INDEX(Input!$M$11:$M$136,G$8+$A103)),0)</f>
        <v>1</v>
      </c>
      <c r="H103">
        <f>IF(H$8&lt;Input!$D$13,IF(H$8+$A103&gt;=Input!$D$13,1,INDEX(Input!$M$11:$M$136,H$8+$A103)),0)</f>
        <v>1</v>
      </c>
      <c r="I103">
        <f>IF(I$8&lt;Input!$D$13,IF(I$8+$A103&gt;=Input!$D$13,1,INDEX(Input!$M$11:$M$136,I$8+$A103)),0)</f>
        <v>1</v>
      </c>
      <c r="J103">
        <f>IF(J$8&lt;Input!$D$13,IF(J$8+$A103&gt;=Input!$D$13,1,INDEX(Input!$M$11:$M$136,J$8+$A103)),0)</f>
        <v>1</v>
      </c>
      <c r="K103">
        <f>IF(K$8&lt;Input!$D$13,IF(K$8+$A103&gt;=Input!$D$13,1,INDEX(Input!$M$11:$M$136,K$8+$A103)),0)</f>
        <v>1</v>
      </c>
      <c r="L103">
        <f>IF(L$8&lt;Input!$D$13,IF(L$8+$A103&gt;=Input!$D$13,1,INDEX(Input!$M$11:$M$136,L$8+$A103)),0)</f>
        <v>1</v>
      </c>
      <c r="M103">
        <f>IF(M$8&lt;Input!$D$13,IF(M$8+$A103&gt;=Input!$D$13,1,INDEX(Input!$M$11:$M$136,M$8+$A103)),0)</f>
        <v>1</v>
      </c>
      <c r="N103">
        <f>IF(N$8&lt;Input!$D$13,IF(N$8+$A103&gt;=Input!$D$13,1,INDEX(Input!$M$11:$M$136,N$8+$A103)),0)</f>
        <v>1</v>
      </c>
      <c r="O103">
        <f>IF(O$8&lt;Input!$D$13,IF(O$8+$A103&gt;=Input!$D$13,1,INDEX(Input!$M$11:$M$136,O$8+$A103)),0)</f>
        <v>1</v>
      </c>
      <c r="P103">
        <f>IF(P$8&lt;Input!$D$13,IF(P$8+$A103&gt;=Input!$D$13,1,INDEX(Input!$M$11:$M$136,P$8+$A103)),0)</f>
        <v>1</v>
      </c>
      <c r="Q103">
        <f>IF(Q$8&lt;Input!$D$13,IF(Q$8+$A103&gt;=Input!$D$13,1,INDEX(Input!$M$11:$M$136,Q$8+$A103)),0)</f>
        <v>1</v>
      </c>
      <c r="R103">
        <f>IF(R$8&lt;Input!$D$13,IF(R$8+$A103&gt;=Input!$D$13,1,INDEX(Input!$M$11:$M$136,R$8+$A103)),0)</f>
        <v>1</v>
      </c>
      <c r="S103">
        <f>IF(S$8&lt;Input!$D$13,IF(S$8+$A103&gt;=Input!$D$13,1,INDEX(Input!$M$11:$M$136,S$8+$A103)),0)</f>
        <v>1</v>
      </c>
      <c r="T103">
        <f>IF(T$8&lt;Input!$D$13,IF(T$8+$A103&gt;=Input!$D$13,1,INDEX(Input!$M$11:$M$136,T$8+$A103)),0)</f>
        <v>1</v>
      </c>
      <c r="U103">
        <f>IF(U$8&lt;Input!$D$13,IF(U$8+$A103&gt;=Input!$D$13,1,INDEX(Input!$M$11:$M$136,U$8+$A103)),0)</f>
        <v>1</v>
      </c>
      <c r="V103">
        <f>IF(V$8&lt;Input!$D$13,IF(V$8+$A103&gt;=Input!$D$13,1,INDEX(Input!$M$11:$M$136,V$8+$A103)),0)</f>
        <v>1</v>
      </c>
      <c r="W103">
        <f>IF(W$8&lt;Input!$D$13,IF(W$8+$A103&gt;=Input!$D$13,1,INDEX(Input!$M$11:$M$136,W$8+$A103)),0)</f>
        <v>1</v>
      </c>
      <c r="X103">
        <f>IF(X$8&lt;Input!$D$13,IF(X$8+$A103&gt;=Input!$D$13,1,INDEX(Input!$M$11:$M$136,X$8+$A103)),0)</f>
        <v>1</v>
      </c>
      <c r="Y103">
        <f>IF(Y$8&lt;Input!$D$13,IF(Y$8+$A103&gt;=Input!$D$13,1,INDEX(Input!$M$11:$M$136,Y$8+$A103)),0)</f>
        <v>1</v>
      </c>
      <c r="Z103">
        <f>IF(Z$8&lt;Input!$D$13,IF(Z$8+$A103&gt;=Input!$D$13,1,INDEX(Input!$M$11:$M$136,Z$8+$A103)),0)</f>
        <v>1</v>
      </c>
      <c r="AA103">
        <f>IF(AA$8&lt;Input!$D$13,IF(AA$8+$A103&gt;=Input!$D$13,1,INDEX(Input!$M$11:$M$136,AA$8+$A103)),0)</f>
        <v>1</v>
      </c>
      <c r="AB103">
        <f>IF(AB$8&lt;Input!$D$13,IF(AB$8+$A103&gt;=Input!$D$13,1,INDEX(Input!$M$11:$M$136,AB$8+$A103)),0)</f>
        <v>1</v>
      </c>
      <c r="AC103">
        <f>IF(AC$8&lt;Input!$D$13,IF(AC$8+$A103&gt;=Input!$D$13,1,INDEX(Input!$M$11:$M$136,AC$8+$A103)),0)</f>
        <v>1</v>
      </c>
      <c r="AD103">
        <f>IF(AD$8&lt;Input!$D$13,IF(AD$8+$A103&gt;=Input!$D$13,1,INDEX(Input!$M$11:$M$136,AD$8+$A103)),0)</f>
        <v>1</v>
      </c>
      <c r="AE103">
        <f>IF(AE$8&lt;Input!$D$13,IF(AE$8+$A103&gt;=Input!$D$13,1,INDEX(Input!$M$11:$M$136,AE$8+$A103)),0)</f>
        <v>1</v>
      </c>
      <c r="AF103">
        <f>IF(AF$8&lt;Input!$D$13,IF(AF$8+$A103&gt;=Input!$D$13,1,INDEX(Input!$M$11:$M$136,AF$8+$A103)),0)</f>
        <v>1</v>
      </c>
      <c r="AG103">
        <f>IF(AG$8&lt;Input!$D$13,IF(AG$8+$A103&gt;=Input!$D$13,1,INDEX(Input!$M$11:$M$136,AG$8+$A103)),0)</f>
        <v>1</v>
      </c>
      <c r="AH103">
        <f>IF(AH$8&lt;Input!$D$13,IF(AH$8+$A103&gt;=Input!$D$13,1,INDEX(Input!$M$11:$M$136,AH$8+$A103)),0)</f>
        <v>1</v>
      </c>
      <c r="AI103">
        <f>IF(AI$8&lt;Input!$D$13,IF(AI$8+$A103&gt;=Input!$D$13,1,INDEX(Input!$M$11:$M$136,AI$8+$A103)),0)</f>
        <v>1</v>
      </c>
      <c r="AJ103">
        <f>IF(AJ$8&lt;Input!$D$13,IF(AJ$8+$A103&gt;=Input!$D$13,1,INDEX(Input!$M$11:$M$136,AJ$8+$A103)),0)</f>
        <v>1</v>
      </c>
      <c r="AK103">
        <f>IF(AK$8&lt;Input!$D$13,IF(AK$8+$A103&gt;=Input!$D$13,1,INDEX(Input!$M$11:$M$136,AK$8+$A103)),0)</f>
        <v>1</v>
      </c>
      <c r="AL103">
        <f>IF(AL$8&lt;Input!$D$13,IF(AL$8+$A103&gt;=Input!$D$13,1,INDEX(Input!$M$11:$M$136,AL$8+$A103)),0)</f>
        <v>1</v>
      </c>
      <c r="AM103">
        <f>IF(AM$8&lt;Input!$D$13,IF(AM$8+$A103&gt;=Input!$D$13,1,INDEX(Input!$M$11:$M$136,AM$8+$A103)),0)</f>
        <v>1</v>
      </c>
      <c r="AN103">
        <f>IF(AN$8&lt;Input!$D$13,IF(AN$8+$A103&gt;=Input!$D$13,1,INDEX(Input!$M$11:$M$136,AN$8+$A103)),0)</f>
        <v>1</v>
      </c>
      <c r="AO103">
        <f>IF(AO$8&lt;Input!$D$13,IF(AO$8+$A103&gt;=Input!$D$13,1,INDEX(Input!$M$11:$M$136,AO$8+$A103)),0)</f>
        <v>0</v>
      </c>
      <c r="AP103">
        <f>IF(AP$8&lt;Input!$D$13,IF(AP$8+$A103&gt;=Input!$D$13,1,INDEX(Input!$M$11:$M$136,AP$8+$A103)),0)</f>
        <v>0</v>
      </c>
      <c r="AQ103">
        <f>IF(AQ$8&lt;Input!$D$13,IF(AQ$8+$A103&gt;=Input!$D$13,1,INDEX(Input!$M$11:$M$136,AQ$8+$A103)),0)</f>
        <v>0</v>
      </c>
      <c r="AR103">
        <f>IF(AR$8&lt;Input!$D$13,IF(AR$8+$A103&gt;=Input!$D$13,1,INDEX(Input!$M$11:$M$136,AR$8+$A103)),0)</f>
        <v>0</v>
      </c>
      <c r="AS103">
        <f>IF(AS$8&lt;Input!$D$13,IF(AS$8+$A103&gt;=Input!$D$13,1,INDEX(Input!$M$11:$M$136,AS$8+$A103)),0)</f>
        <v>0</v>
      </c>
      <c r="AT103">
        <f>IF(AT$8&lt;Input!$D$13,IF(AT$8+$A103&gt;=Input!$D$13,1,INDEX(Input!$M$11:$M$136,AT$8+$A103)),0)</f>
        <v>0</v>
      </c>
      <c r="AU103">
        <f>IF(AU$8&lt;Input!$D$13,IF(AU$8+$A103&gt;=Input!$D$13,1,INDEX(Input!$M$11:$M$136,AU$8+$A103)),0)</f>
        <v>0</v>
      </c>
      <c r="AV103">
        <f>IF(AV$8&lt;Input!$D$13,IF(AV$8+$A103&gt;=Input!$D$13,1,INDEX(Input!$M$11:$M$136,AV$8+$A103)),0)</f>
        <v>0</v>
      </c>
      <c r="AW103">
        <f>IF(AW$8&lt;Input!$D$13,IF(AW$8+$A103&gt;=Input!$D$13,1,INDEX(Input!$M$11:$M$136,AW$8+$A103)),0)</f>
        <v>0</v>
      </c>
      <c r="AX103">
        <f>IF(AX$8&lt;Input!$D$13,IF(AX$8+$A103&gt;=Input!$D$13,1,INDEX(Input!$M$11:$M$136,AX$8+$A103)),0)</f>
        <v>0</v>
      </c>
      <c r="AY103">
        <f>IF(AY$8&lt;Input!$D$13,IF(AY$8+$A103&gt;=Input!$D$13,1,INDEX(Input!$M$11:$M$136,AY$8+$A103)),0)</f>
        <v>0</v>
      </c>
      <c r="AZ103">
        <f>IF(AZ$8&lt;Input!$D$13,IF(AZ$8+$A103&gt;=Input!$D$13,1,INDEX(Input!$M$11:$M$136,AZ$8+$A103)),0)</f>
        <v>0</v>
      </c>
      <c r="BA103">
        <f>IF(BA$8&lt;Input!$D$13,IF(BA$8+$A103&gt;=Input!$D$13,1,INDEX(Input!$M$11:$M$136,BA$8+$A103)),0)</f>
        <v>0</v>
      </c>
      <c r="BB103">
        <f>IF(BB$8&lt;Input!$D$13,IF(BB$8+$A103&gt;=Input!$D$13,1,INDEX(Input!$M$11:$M$136,BB$8+$A103)),0)</f>
        <v>0</v>
      </c>
      <c r="BC103">
        <f>IF(BC$8&lt;Input!$D$13,IF(BC$8+$A103&gt;=Input!$D$13,1,INDEX(Input!$M$11:$M$136,BC$8+$A103)),0)</f>
        <v>0</v>
      </c>
      <c r="BD103">
        <f>IF(BD$8&lt;Input!$D$13,IF(BD$8+$A103&gt;=Input!$D$13,1,INDEX(Input!$M$11:$M$136,BD$8+$A103)),0)</f>
        <v>0</v>
      </c>
      <c r="BE103">
        <f>IF(BE$8&lt;Input!$D$13,IF(BE$8+$A103&gt;=Input!$D$13,1,INDEX(Input!$M$11:$M$136,BE$8+$A103)),0)</f>
        <v>0</v>
      </c>
      <c r="BF103">
        <f>IF(BF$8&lt;Input!$D$13,IF(BF$8+$A103&gt;=Input!$D$13,1,INDEX(Input!$M$11:$M$136,BF$8+$A103)),0)</f>
        <v>0</v>
      </c>
      <c r="BG103">
        <f>IF(BG$8&lt;Input!$D$13,IF(BG$8+$A103&gt;=Input!$D$13,1,INDEX(Input!$M$11:$M$136,BG$8+$A103)),0)</f>
        <v>0</v>
      </c>
      <c r="BH103">
        <f>IF(BH$8&lt;Input!$D$13,IF(BH$8+$A103&gt;=Input!$D$13,1,INDEX(Input!$M$11:$M$136,BH$8+$A103)),0)</f>
        <v>0</v>
      </c>
      <c r="BI103">
        <f>IF(BI$8&lt;Input!$D$13,IF(BI$8+$A103&gt;=Input!$D$13,1,INDEX(Input!$M$11:$M$136,BI$8+$A103)),0)</f>
        <v>0</v>
      </c>
      <c r="BJ103">
        <f>IF(BJ$8&lt;Input!$D$13,IF(BJ$8+$A103&gt;=Input!$D$13,1,INDEX(Input!$M$11:$M$136,BJ$8+$A103)),0)</f>
        <v>0</v>
      </c>
      <c r="BK103">
        <f>IF(BK$8&lt;Input!$D$13,IF(BK$8+$A103&gt;=Input!$D$13,1,INDEX(Input!$M$11:$M$136,BK$8+$A103)),0)</f>
        <v>0</v>
      </c>
      <c r="BL103">
        <f>IF(BL$8&lt;Input!$D$13,IF(BL$8+$A103&gt;=Input!$D$13,1,INDEX(Input!$M$11:$M$136,BL$8+$A103)),0)</f>
        <v>0</v>
      </c>
      <c r="BM103">
        <f>IF(BM$8&lt;Input!$D$13,IF(BM$8+$A103&gt;=Input!$D$13,1,INDEX(Input!$M$11:$M$136,BM$8+$A103)),0)</f>
        <v>0</v>
      </c>
      <c r="BN103">
        <f>IF(BN$8&lt;Input!$D$13,IF(BN$8+$A103&gt;=Input!$D$13,1,INDEX(Input!$M$11:$M$136,BN$8+$A103)),0)</f>
        <v>0</v>
      </c>
    </row>
    <row r="104" spans="1:66">
      <c r="A104">
        <f>Brx!A104</f>
        <v>93</v>
      </c>
      <c r="C104">
        <f>'AL-R'!C104</f>
        <v>3.3062500163125083E-4</v>
      </c>
      <c r="E104">
        <f t="shared" si="4"/>
        <v>113</v>
      </c>
      <c r="F104">
        <f>IF(F$8&lt;Input!$D$13,IF(F$8+$A104&gt;=Input!$D$13,1,INDEX(Input!$M$11:$M$136,F$8+$A104)),0)</f>
        <v>1</v>
      </c>
      <c r="G104">
        <f>IF(G$8&lt;Input!$D$13,IF(G$8+$A104&gt;=Input!$D$13,1,INDEX(Input!$M$11:$M$136,G$8+$A104)),0)</f>
        <v>1</v>
      </c>
      <c r="H104">
        <f>IF(H$8&lt;Input!$D$13,IF(H$8+$A104&gt;=Input!$D$13,1,INDEX(Input!$M$11:$M$136,H$8+$A104)),0)</f>
        <v>1</v>
      </c>
      <c r="I104">
        <f>IF(I$8&lt;Input!$D$13,IF(I$8+$A104&gt;=Input!$D$13,1,INDEX(Input!$M$11:$M$136,I$8+$A104)),0)</f>
        <v>1</v>
      </c>
      <c r="J104">
        <f>IF(J$8&lt;Input!$D$13,IF(J$8+$A104&gt;=Input!$D$13,1,INDEX(Input!$M$11:$M$136,J$8+$A104)),0)</f>
        <v>1</v>
      </c>
      <c r="K104">
        <f>IF(K$8&lt;Input!$D$13,IF(K$8+$A104&gt;=Input!$D$13,1,INDEX(Input!$M$11:$M$136,K$8+$A104)),0)</f>
        <v>1</v>
      </c>
      <c r="L104">
        <f>IF(L$8&lt;Input!$D$13,IF(L$8+$A104&gt;=Input!$D$13,1,INDEX(Input!$M$11:$M$136,L$8+$A104)),0)</f>
        <v>1</v>
      </c>
      <c r="M104">
        <f>IF(M$8&lt;Input!$D$13,IF(M$8+$A104&gt;=Input!$D$13,1,INDEX(Input!$M$11:$M$136,M$8+$A104)),0)</f>
        <v>1</v>
      </c>
      <c r="N104">
        <f>IF(N$8&lt;Input!$D$13,IF(N$8+$A104&gt;=Input!$D$13,1,INDEX(Input!$M$11:$M$136,N$8+$A104)),0)</f>
        <v>1</v>
      </c>
      <c r="O104">
        <f>IF(O$8&lt;Input!$D$13,IF(O$8+$A104&gt;=Input!$D$13,1,INDEX(Input!$M$11:$M$136,O$8+$A104)),0)</f>
        <v>1</v>
      </c>
      <c r="P104">
        <f>IF(P$8&lt;Input!$D$13,IF(P$8+$A104&gt;=Input!$D$13,1,INDEX(Input!$M$11:$M$136,P$8+$A104)),0)</f>
        <v>1</v>
      </c>
      <c r="Q104">
        <f>IF(Q$8&lt;Input!$D$13,IF(Q$8+$A104&gt;=Input!$D$13,1,INDEX(Input!$M$11:$M$136,Q$8+$A104)),0)</f>
        <v>1</v>
      </c>
      <c r="R104">
        <f>IF(R$8&lt;Input!$D$13,IF(R$8+$A104&gt;=Input!$D$13,1,INDEX(Input!$M$11:$M$136,R$8+$A104)),0)</f>
        <v>1</v>
      </c>
      <c r="S104">
        <f>IF(S$8&lt;Input!$D$13,IF(S$8+$A104&gt;=Input!$D$13,1,INDEX(Input!$M$11:$M$136,S$8+$A104)),0)</f>
        <v>1</v>
      </c>
      <c r="T104">
        <f>IF(T$8&lt;Input!$D$13,IF(T$8+$A104&gt;=Input!$D$13,1,INDEX(Input!$M$11:$M$136,T$8+$A104)),0)</f>
        <v>1</v>
      </c>
      <c r="U104">
        <f>IF(U$8&lt;Input!$D$13,IF(U$8+$A104&gt;=Input!$D$13,1,INDEX(Input!$M$11:$M$136,U$8+$A104)),0)</f>
        <v>1</v>
      </c>
      <c r="V104">
        <f>IF(V$8&lt;Input!$D$13,IF(V$8+$A104&gt;=Input!$D$13,1,INDEX(Input!$M$11:$M$136,V$8+$A104)),0)</f>
        <v>1</v>
      </c>
      <c r="W104">
        <f>IF(W$8&lt;Input!$D$13,IF(W$8+$A104&gt;=Input!$D$13,1,INDEX(Input!$M$11:$M$136,W$8+$A104)),0)</f>
        <v>1</v>
      </c>
      <c r="X104">
        <f>IF(X$8&lt;Input!$D$13,IF(X$8+$A104&gt;=Input!$D$13,1,INDEX(Input!$M$11:$M$136,X$8+$A104)),0)</f>
        <v>1</v>
      </c>
      <c r="Y104">
        <f>IF(Y$8&lt;Input!$D$13,IF(Y$8+$A104&gt;=Input!$D$13,1,INDEX(Input!$M$11:$M$136,Y$8+$A104)),0)</f>
        <v>1</v>
      </c>
      <c r="Z104">
        <f>IF(Z$8&lt;Input!$D$13,IF(Z$8+$A104&gt;=Input!$D$13,1,INDEX(Input!$M$11:$M$136,Z$8+$A104)),0)</f>
        <v>1</v>
      </c>
      <c r="AA104">
        <f>IF(AA$8&lt;Input!$D$13,IF(AA$8+$A104&gt;=Input!$D$13,1,INDEX(Input!$M$11:$M$136,AA$8+$A104)),0)</f>
        <v>1</v>
      </c>
      <c r="AB104">
        <f>IF(AB$8&lt;Input!$D$13,IF(AB$8+$A104&gt;=Input!$D$13,1,INDEX(Input!$M$11:$M$136,AB$8+$A104)),0)</f>
        <v>1</v>
      </c>
      <c r="AC104">
        <f>IF(AC$8&lt;Input!$D$13,IF(AC$8+$A104&gt;=Input!$D$13,1,INDEX(Input!$M$11:$M$136,AC$8+$A104)),0)</f>
        <v>1</v>
      </c>
      <c r="AD104">
        <f>IF(AD$8&lt;Input!$D$13,IF(AD$8+$A104&gt;=Input!$D$13,1,INDEX(Input!$M$11:$M$136,AD$8+$A104)),0)</f>
        <v>1</v>
      </c>
      <c r="AE104">
        <f>IF(AE$8&lt;Input!$D$13,IF(AE$8+$A104&gt;=Input!$D$13,1,INDEX(Input!$M$11:$M$136,AE$8+$A104)),0)</f>
        <v>1</v>
      </c>
      <c r="AF104">
        <f>IF(AF$8&lt;Input!$D$13,IF(AF$8+$A104&gt;=Input!$D$13,1,INDEX(Input!$M$11:$M$136,AF$8+$A104)),0)</f>
        <v>1</v>
      </c>
      <c r="AG104">
        <f>IF(AG$8&lt;Input!$D$13,IF(AG$8+$A104&gt;=Input!$D$13,1,INDEX(Input!$M$11:$M$136,AG$8+$A104)),0)</f>
        <v>1</v>
      </c>
      <c r="AH104">
        <f>IF(AH$8&lt;Input!$D$13,IF(AH$8+$A104&gt;=Input!$D$13,1,INDEX(Input!$M$11:$M$136,AH$8+$A104)),0)</f>
        <v>1</v>
      </c>
      <c r="AI104">
        <f>IF(AI$8&lt;Input!$D$13,IF(AI$8+$A104&gt;=Input!$D$13,1,INDEX(Input!$M$11:$M$136,AI$8+$A104)),0)</f>
        <v>1</v>
      </c>
      <c r="AJ104">
        <f>IF(AJ$8&lt;Input!$D$13,IF(AJ$8+$A104&gt;=Input!$D$13,1,INDEX(Input!$M$11:$M$136,AJ$8+$A104)),0)</f>
        <v>1</v>
      </c>
      <c r="AK104">
        <f>IF(AK$8&lt;Input!$D$13,IF(AK$8+$A104&gt;=Input!$D$13,1,INDEX(Input!$M$11:$M$136,AK$8+$A104)),0)</f>
        <v>1</v>
      </c>
      <c r="AL104">
        <f>IF(AL$8&lt;Input!$D$13,IF(AL$8+$A104&gt;=Input!$D$13,1,INDEX(Input!$M$11:$M$136,AL$8+$A104)),0)</f>
        <v>1</v>
      </c>
      <c r="AM104">
        <f>IF(AM$8&lt;Input!$D$13,IF(AM$8+$A104&gt;=Input!$D$13,1,INDEX(Input!$M$11:$M$136,AM$8+$A104)),0)</f>
        <v>1</v>
      </c>
      <c r="AN104">
        <f>IF(AN$8&lt;Input!$D$13,IF(AN$8+$A104&gt;=Input!$D$13,1,INDEX(Input!$M$11:$M$136,AN$8+$A104)),0)</f>
        <v>1</v>
      </c>
      <c r="AO104">
        <f>IF(AO$8&lt;Input!$D$13,IF(AO$8+$A104&gt;=Input!$D$13,1,INDEX(Input!$M$11:$M$136,AO$8+$A104)),0)</f>
        <v>0</v>
      </c>
      <c r="AP104">
        <f>IF(AP$8&lt;Input!$D$13,IF(AP$8+$A104&gt;=Input!$D$13,1,INDEX(Input!$M$11:$M$136,AP$8+$A104)),0)</f>
        <v>0</v>
      </c>
      <c r="AQ104">
        <f>IF(AQ$8&lt;Input!$D$13,IF(AQ$8+$A104&gt;=Input!$D$13,1,INDEX(Input!$M$11:$M$136,AQ$8+$A104)),0)</f>
        <v>0</v>
      </c>
      <c r="AR104">
        <f>IF(AR$8&lt;Input!$D$13,IF(AR$8+$A104&gt;=Input!$D$13,1,INDEX(Input!$M$11:$M$136,AR$8+$A104)),0)</f>
        <v>0</v>
      </c>
      <c r="AS104">
        <f>IF(AS$8&lt;Input!$D$13,IF(AS$8+$A104&gt;=Input!$D$13,1,INDEX(Input!$M$11:$M$136,AS$8+$A104)),0)</f>
        <v>0</v>
      </c>
      <c r="AT104">
        <f>IF(AT$8&lt;Input!$D$13,IF(AT$8+$A104&gt;=Input!$D$13,1,INDEX(Input!$M$11:$M$136,AT$8+$A104)),0)</f>
        <v>0</v>
      </c>
      <c r="AU104">
        <f>IF(AU$8&lt;Input!$D$13,IF(AU$8+$A104&gt;=Input!$D$13,1,INDEX(Input!$M$11:$M$136,AU$8+$A104)),0)</f>
        <v>0</v>
      </c>
      <c r="AV104">
        <f>IF(AV$8&lt;Input!$D$13,IF(AV$8+$A104&gt;=Input!$D$13,1,INDEX(Input!$M$11:$M$136,AV$8+$A104)),0)</f>
        <v>0</v>
      </c>
      <c r="AW104">
        <f>IF(AW$8&lt;Input!$D$13,IF(AW$8+$A104&gt;=Input!$D$13,1,INDEX(Input!$M$11:$M$136,AW$8+$A104)),0)</f>
        <v>0</v>
      </c>
      <c r="AX104">
        <f>IF(AX$8&lt;Input!$D$13,IF(AX$8+$A104&gt;=Input!$D$13,1,INDEX(Input!$M$11:$M$136,AX$8+$A104)),0)</f>
        <v>0</v>
      </c>
      <c r="AY104">
        <f>IF(AY$8&lt;Input!$D$13,IF(AY$8+$A104&gt;=Input!$D$13,1,INDEX(Input!$M$11:$M$136,AY$8+$A104)),0)</f>
        <v>0</v>
      </c>
      <c r="AZ104">
        <f>IF(AZ$8&lt;Input!$D$13,IF(AZ$8+$A104&gt;=Input!$D$13,1,INDEX(Input!$M$11:$M$136,AZ$8+$A104)),0)</f>
        <v>0</v>
      </c>
      <c r="BA104">
        <f>IF(BA$8&lt;Input!$D$13,IF(BA$8+$A104&gt;=Input!$D$13,1,INDEX(Input!$M$11:$M$136,BA$8+$A104)),0)</f>
        <v>0</v>
      </c>
      <c r="BB104">
        <f>IF(BB$8&lt;Input!$D$13,IF(BB$8+$A104&gt;=Input!$D$13,1,INDEX(Input!$M$11:$M$136,BB$8+$A104)),0)</f>
        <v>0</v>
      </c>
      <c r="BC104">
        <f>IF(BC$8&lt;Input!$D$13,IF(BC$8+$A104&gt;=Input!$D$13,1,INDEX(Input!$M$11:$M$136,BC$8+$A104)),0)</f>
        <v>0</v>
      </c>
      <c r="BD104">
        <f>IF(BD$8&lt;Input!$D$13,IF(BD$8+$A104&gt;=Input!$D$13,1,INDEX(Input!$M$11:$M$136,BD$8+$A104)),0)</f>
        <v>0</v>
      </c>
      <c r="BE104">
        <f>IF(BE$8&lt;Input!$D$13,IF(BE$8+$A104&gt;=Input!$D$13,1,INDEX(Input!$M$11:$M$136,BE$8+$A104)),0)</f>
        <v>0</v>
      </c>
      <c r="BF104">
        <f>IF(BF$8&lt;Input!$D$13,IF(BF$8+$A104&gt;=Input!$D$13,1,INDEX(Input!$M$11:$M$136,BF$8+$A104)),0)</f>
        <v>0</v>
      </c>
      <c r="BG104">
        <f>IF(BG$8&lt;Input!$D$13,IF(BG$8+$A104&gt;=Input!$D$13,1,INDEX(Input!$M$11:$M$136,BG$8+$A104)),0)</f>
        <v>0</v>
      </c>
      <c r="BH104">
        <f>IF(BH$8&lt;Input!$D$13,IF(BH$8+$A104&gt;=Input!$D$13,1,INDEX(Input!$M$11:$M$136,BH$8+$A104)),0)</f>
        <v>0</v>
      </c>
      <c r="BI104">
        <f>IF(BI$8&lt;Input!$D$13,IF(BI$8+$A104&gt;=Input!$D$13,1,INDEX(Input!$M$11:$M$136,BI$8+$A104)),0)</f>
        <v>0</v>
      </c>
      <c r="BJ104">
        <f>IF(BJ$8&lt;Input!$D$13,IF(BJ$8+$A104&gt;=Input!$D$13,1,INDEX(Input!$M$11:$M$136,BJ$8+$A104)),0)</f>
        <v>0</v>
      </c>
      <c r="BK104">
        <f>IF(BK$8&lt;Input!$D$13,IF(BK$8+$A104&gt;=Input!$D$13,1,INDEX(Input!$M$11:$M$136,BK$8+$A104)),0)</f>
        <v>0</v>
      </c>
      <c r="BL104">
        <f>IF(BL$8&lt;Input!$D$13,IF(BL$8+$A104&gt;=Input!$D$13,1,INDEX(Input!$M$11:$M$136,BL$8+$A104)),0)</f>
        <v>0</v>
      </c>
      <c r="BM104">
        <f>IF(BM$8&lt;Input!$D$13,IF(BM$8+$A104&gt;=Input!$D$13,1,INDEX(Input!$M$11:$M$136,BM$8+$A104)),0)</f>
        <v>0</v>
      </c>
      <c r="BN104">
        <f>IF(BN$8&lt;Input!$D$13,IF(BN$8+$A104&gt;=Input!$D$13,1,INDEX(Input!$M$11:$M$136,BN$8+$A104)),0)</f>
        <v>0</v>
      </c>
    </row>
    <row r="105" spans="1:66">
      <c r="A105">
        <f>Brx!A105</f>
        <v>94</v>
      </c>
      <c r="C105">
        <f>'AL-R'!C105</f>
        <v>3.0332568956995481E-4</v>
      </c>
      <c r="E105">
        <f t="shared" si="4"/>
        <v>114</v>
      </c>
      <c r="F105">
        <f>IF(F$8&lt;Input!$D$13,IF(F$8+$A105&gt;=Input!$D$13,1,INDEX(Input!$M$11:$M$136,F$8+$A105)),0)</f>
        <v>1</v>
      </c>
      <c r="G105">
        <f>IF(G$8&lt;Input!$D$13,IF(G$8+$A105&gt;=Input!$D$13,1,INDEX(Input!$M$11:$M$136,G$8+$A105)),0)</f>
        <v>1</v>
      </c>
      <c r="H105">
        <f>IF(H$8&lt;Input!$D$13,IF(H$8+$A105&gt;=Input!$D$13,1,INDEX(Input!$M$11:$M$136,H$8+$A105)),0)</f>
        <v>1</v>
      </c>
      <c r="I105">
        <f>IF(I$8&lt;Input!$D$13,IF(I$8+$A105&gt;=Input!$D$13,1,INDEX(Input!$M$11:$M$136,I$8+$A105)),0)</f>
        <v>1</v>
      </c>
      <c r="J105">
        <f>IF(J$8&lt;Input!$D$13,IF(J$8+$A105&gt;=Input!$D$13,1,INDEX(Input!$M$11:$M$136,J$8+$A105)),0)</f>
        <v>1</v>
      </c>
      <c r="K105">
        <f>IF(K$8&lt;Input!$D$13,IF(K$8+$A105&gt;=Input!$D$13,1,INDEX(Input!$M$11:$M$136,K$8+$A105)),0)</f>
        <v>1</v>
      </c>
      <c r="L105">
        <f>IF(L$8&lt;Input!$D$13,IF(L$8+$A105&gt;=Input!$D$13,1,INDEX(Input!$M$11:$M$136,L$8+$A105)),0)</f>
        <v>1</v>
      </c>
      <c r="M105">
        <f>IF(M$8&lt;Input!$D$13,IF(M$8+$A105&gt;=Input!$D$13,1,INDEX(Input!$M$11:$M$136,M$8+$A105)),0)</f>
        <v>1</v>
      </c>
      <c r="N105">
        <f>IF(N$8&lt;Input!$D$13,IF(N$8+$A105&gt;=Input!$D$13,1,INDEX(Input!$M$11:$M$136,N$8+$A105)),0)</f>
        <v>1</v>
      </c>
      <c r="O105">
        <f>IF(O$8&lt;Input!$D$13,IF(O$8+$A105&gt;=Input!$D$13,1,INDEX(Input!$M$11:$M$136,O$8+$A105)),0)</f>
        <v>1</v>
      </c>
      <c r="P105">
        <f>IF(P$8&lt;Input!$D$13,IF(P$8+$A105&gt;=Input!$D$13,1,INDEX(Input!$M$11:$M$136,P$8+$A105)),0)</f>
        <v>1</v>
      </c>
      <c r="Q105">
        <f>IF(Q$8&lt;Input!$D$13,IF(Q$8+$A105&gt;=Input!$D$13,1,INDEX(Input!$M$11:$M$136,Q$8+$A105)),0)</f>
        <v>1</v>
      </c>
      <c r="R105">
        <f>IF(R$8&lt;Input!$D$13,IF(R$8+$A105&gt;=Input!$D$13,1,INDEX(Input!$M$11:$M$136,R$8+$A105)),0)</f>
        <v>1</v>
      </c>
      <c r="S105">
        <f>IF(S$8&lt;Input!$D$13,IF(S$8+$A105&gt;=Input!$D$13,1,INDEX(Input!$M$11:$M$136,S$8+$A105)),0)</f>
        <v>1</v>
      </c>
      <c r="T105">
        <f>IF(T$8&lt;Input!$D$13,IF(T$8+$A105&gt;=Input!$D$13,1,INDEX(Input!$M$11:$M$136,T$8+$A105)),0)</f>
        <v>1</v>
      </c>
      <c r="U105">
        <f>IF(U$8&lt;Input!$D$13,IF(U$8+$A105&gt;=Input!$D$13,1,INDEX(Input!$M$11:$M$136,U$8+$A105)),0)</f>
        <v>1</v>
      </c>
      <c r="V105">
        <f>IF(V$8&lt;Input!$D$13,IF(V$8+$A105&gt;=Input!$D$13,1,INDEX(Input!$M$11:$M$136,V$8+$A105)),0)</f>
        <v>1</v>
      </c>
      <c r="W105">
        <f>IF(W$8&lt;Input!$D$13,IF(W$8+$A105&gt;=Input!$D$13,1,INDEX(Input!$M$11:$M$136,W$8+$A105)),0)</f>
        <v>1</v>
      </c>
      <c r="X105">
        <f>IF(X$8&lt;Input!$D$13,IF(X$8+$A105&gt;=Input!$D$13,1,INDEX(Input!$M$11:$M$136,X$8+$A105)),0)</f>
        <v>1</v>
      </c>
      <c r="Y105">
        <f>IF(Y$8&lt;Input!$D$13,IF(Y$8+$A105&gt;=Input!$D$13,1,INDEX(Input!$M$11:$M$136,Y$8+$A105)),0)</f>
        <v>1</v>
      </c>
      <c r="Z105">
        <f>IF(Z$8&lt;Input!$D$13,IF(Z$8+$A105&gt;=Input!$D$13,1,INDEX(Input!$M$11:$M$136,Z$8+$A105)),0)</f>
        <v>1</v>
      </c>
      <c r="AA105">
        <f>IF(AA$8&lt;Input!$D$13,IF(AA$8+$A105&gt;=Input!$D$13,1,INDEX(Input!$M$11:$M$136,AA$8+$A105)),0)</f>
        <v>1</v>
      </c>
      <c r="AB105">
        <f>IF(AB$8&lt;Input!$D$13,IF(AB$8+$A105&gt;=Input!$D$13,1,INDEX(Input!$M$11:$M$136,AB$8+$A105)),0)</f>
        <v>1</v>
      </c>
      <c r="AC105">
        <f>IF(AC$8&lt;Input!$D$13,IF(AC$8+$A105&gt;=Input!$D$13,1,INDEX(Input!$M$11:$M$136,AC$8+$A105)),0)</f>
        <v>1</v>
      </c>
      <c r="AD105">
        <f>IF(AD$8&lt;Input!$D$13,IF(AD$8+$A105&gt;=Input!$D$13,1,INDEX(Input!$M$11:$M$136,AD$8+$A105)),0)</f>
        <v>1</v>
      </c>
      <c r="AE105">
        <f>IF(AE$8&lt;Input!$D$13,IF(AE$8+$A105&gt;=Input!$D$13,1,INDEX(Input!$M$11:$M$136,AE$8+$A105)),0)</f>
        <v>1</v>
      </c>
      <c r="AF105">
        <f>IF(AF$8&lt;Input!$D$13,IF(AF$8+$A105&gt;=Input!$D$13,1,INDEX(Input!$M$11:$M$136,AF$8+$A105)),0)</f>
        <v>1</v>
      </c>
      <c r="AG105">
        <f>IF(AG$8&lt;Input!$D$13,IF(AG$8+$A105&gt;=Input!$D$13,1,INDEX(Input!$M$11:$M$136,AG$8+$A105)),0)</f>
        <v>1</v>
      </c>
      <c r="AH105">
        <f>IF(AH$8&lt;Input!$D$13,IF(AH$8+$A105&gt;=Input!$D$13,1,INDEX(Input!$M$11:$M$136,AH$8+$A105)),0)</f>
        <v>1</v>
      </c>
      <c r="AI105">
        <f>IF(AI$8&lt;Input!$D$13,IF(AI$8+$A105&gt;=Input!$D$13,1,INDEX(Input!$M$11:$M$136,AI$8+$A105)),0)</f>
        <v>1</v>
      </c>
      <c r="AJ105">
        <f>IF(AJ$8&lt;Input!$D$13,IF(AJ$8+$A105&gt;=Input!$D$13,1,INDEX(Input!$M$11:$M$136,AJ$8+$A105)),0)</f>
        <v>1</v>
      </c>
      <c r="AK105">
        <f>IF(AK$8&lt;Input!$D$13,IF(AK$8+$A105&gt;=Input!$D$13,1,INDEX(Input!$M$11:$M$136,AK$8+$A105)),0)</f>
        <v>1</v>
      </c>
      <c r="AL105">
        <f>IF(AL$8&lt;Input!$D$13,IF(AL$8+$A105&gt;=Input!$D$13,1,INDEX(Input!$M$11:$M$136,AL$8+$A105)),0)</f>
        <v>1</v>
      </c>
      <c r="AM105">
        <f>IF(AM$8&lt;Input!$D$13,IF(AM$8+$A105&gt;=Input!$D$13,1,INDEX(Input!$M$11:$M$136,AM$8+$A105)),0)</f>
        <v>1</v>
      </c>
      <c r="AN105">
        <f>IF(AN$8&lt;Input!$D$13,IF(AN$8+$A105&gt;=Input!$D$13,1,INDEX(Input!$M$11:$M$136,AN$8+$A105)),0)</f>
        <v>1</v>
      </c>
      <c r="AO105">
        <f>IF(AO$8&lt;Input!$D$13,IF(AO$8+$A105&gt;=Input!$D$13,1,INDEX(Input!$M$11:$M$136,AO$8+$A105)),0)</f>
        <v>0</v>
      </c>
      <c r="AP105">
        <f>IF(AP$8&lt;Input!$D$13,IF(AP$8+$A105&gt;=Input!$D$13,1,INDEX(Input!$M$11:$M$136,AP$8+$A105)),0)</f>
        <v>0</v>
      </c>
      <c r="AQ105">
        <f>IF(AQ$8&lt;Input!$D$13,IF(AQ$8+$A105&gt;=Input!$D$13,1,INDEX(Input!$M$11:$M$136,AQ$8+$A105)),0)</f>
        <v>0</v>
      </c>
      <c r="AR105">
        <f>IF(AR$8&lt;Input!$D$13,IF(AR$8+$A105&gt;=Input!$D$13,1,INDEX(Input!$M$11:$M$136,AR$8+$A105)),0)</f>
        <v>0</v>
      </c>
      <c r="AS105">
        <f>IF(AS$8&lt;Input!$D$13,IF(AS$8+$A105&gt;=Input!$D$13,1,INDEX(Input!$M$11:$M$136,AS$8+$A105)),0)</f>
        <v>0</v>
      </c>
      <c r="AT105">
        <f>IF(AT$8&lt;Input!$D$13,IF(AT$8+$A105&gt;=Input!$D$13,1,INDEX(Input!$M$11:$M$136,AT$8+$A105)),0)</f>
        <v>0</v>
      </c>
      <c r="AU105">
        <f>IF(AU$8&lt;Input!$D$13,IF(AU$8+$A105&gt;=Input!$D$13,1,INDEX(Input!$M$11:$M$136,AU$8+$A105)),0)</f>
        <v>0</v>
      </c>
      <c r="AV105">
        <f>IF(AV$8&lt;Input!$D$13,IF(AV$8+$A105&gt;=Input!$D$13,1,INDEX(Input!$M$11:$M$136,AV$8+$A105)),0)</f>
        <v>0</v>
      </c>
      <c r="AW105">
        <f>IF(AW$8&lt;Input!$D$13,IF(AW$8+$A105&gt;=Input!$D$13,1,INDEX(Input!$M$11:$M$136,AW$8+$A105)),0)</f>
        <v>0</v>
      </c>
      <c r="AX105">
        <f>IF(AX$8&lt;Input!$D$13,IF(AX$8+$A105&gt;=Input!$D$13,1,INDEX(Input!$M$11:$M$136,AX$8+$A105)),0)</f>
        <v>0</v>
      </c>
      <c r="AY105">
        <f>IF(AY$8&lt;Input!$D$13,IF(AY$8+$A105&gt;=Input!$D$13,1,INDEX(Input!$M$11:$M$136,AY$8+$A105)),0)</f>
        <v>0</v>
      </c>
      <c r="AZ105">
        <f>IF(AZ$8&lt;Input!$D$13,IF(AZ$8+$A105&gt;=Input!$D$13,1,INDEX(Input!$M$11:$M$136,AZ$8+$A105)),0)</f>
        <v>0</v>
      </c>
      <c r="BA105">
        <f>IF(BA$8&lt;Input!$D$13,IF(BA$8+$A105&gt;=Input!$D$13,1,INDEX(Input!$M$11:$M$136,BA$8+$A105)),0)</f>
        <v>0</v>
      </c>
      <c r="BB105">
        <f>IF(BB$8&lt;Input!$D$13,IF(BB$8+$A105&gt;=Input!$D$13,1,INDEX(Input!$M$11:$M$136,BB$8+$A105)),0)</f>
        <v>0</v>
      </c>
      <c r="BC105">
        <f>IF(BC$8&lt;Input!$D$13,IF(BC$8+$A105&gt;=Input!$D$13,1,INDEX(Input!$M$11:$M$136,BC$8+$A105)),0)</f>
        <v>0</v>
      </c>
      <c r="BD105">
        <f>IF(BD$8&lt;Input!$D$13,IF(BD$8+$A105&gt;=Input!$D$13,1,INDEX(Input!$M$11:$M$136,BD$8+$A105)),0)</f>
        <v>0</v>
      </c>
      <c r="BE105">
        <f>IF(BE$8&lt;Input!$D$13,IF(BE$8+$A105&gt;=Input!$D$13,1,INDEX(Input!$M$11:$M$136,BE$8+$A105)),0)</f>
        <v>0</v>
      </c>
      <c r="BF105">
        <f>IF(BF$8&lt;Input!$D$13,IF(BF$8+$A105&gt;=Input!$D$13,1,INDEX(Input!$M$11:$M$136,BF$8+$A105)),0)</f>
        <v>0</v>
      </c>
      <c r="BG105">
        <f>IF(BG$8&lt;Input!$D$13,IF(BG$8+$A105&gt;=Input!$D$13,1,INDEX(Input!$M$11:$M$136,BG$8+$A105)),0)</f>
        <v>0</v>
      </c>
      <c r="BH105">
        <f>IF(BH$8&lt;Input!$D$13,IF(BH$8+$A105&gt;=Input!$D$13,1,INDEX(Input!$M$11:$M$136,BH$8+$A105)),0)</f>
        <v>0</v>
      </c>
      <c r="BI105">
        <f>IF(BI$8&lt;Input!$D$13,IF(BI$8+$A105&gt;=Input!$D$13,1,INDEX(Input!$M$11:$M$136,BI$8+$A105)),0)</f>
        <v>0</v>
      </c>
      <c r="BJ105">
        <f>IF(BJ$8&lt;Input!$D$13,IF(BJ$8+$A105&gt;=Input!$D$13,1,INDEX(Input!$M$11:$M$136,BJ$8+$A105)),0)</f>
        <v>0</v>
      </c>
      <c r="BK105">
        <f>IF(BK$8&lt;Input!$D$13,IF(BK$8+$A105&gt;=Input!$D$13,1,INDEX(Input!$M$11:$M$136,BK$8+$A105)),0)</f>
        <v>0</v>
      </c>
      <c r="BL105">
        <f>IF(BL$8&lt;Input!$D$13,IF(BL$8+$A105&gt;=Input!$D$13,1,INDEX(Input!$M$11:$M$136,BL$8+$A105)),0)</f>
        <v>0</v>
      </c>
      <c r="BM105">
        <f>IF(BM$8&lt;Input!$D$13,IF(BM$8+$A105&gt;=Input!$D$13,1,INDEX(Input!$M$11:$M$136,BM$8+$A105)),0)</f>
        <v>0</v>
      </c>
      <c r="BN105">
        <f>IF(BN$8&lt;Input!$D$13,IF(BN$8+$A105&gt;=Input!$D$13,1,INDEX(Input!$M$11:$M$136,BN$8+$A105)),0)</f>
        <v>0</v>
      </c>
    </row>
    <row r="106" spans="1:66">
      <c r="A106">
        <f>Brx!A106</f>
        <v>95</v>
      </c>
      <c r="C106">
        <f>'AL-R'!C106</f>
        <v>2.7828044914674757E-4</v>
      </c>
      <c r="E106">
        <f t="shared" si="4"/>
        <v>115</v>
      </c>
      <c r="F106">
        <f>IF(F$8&lt;Input!$D$13,IF(F$8+$A106&gt;=Input!$D$13,1,INDEX(Input!$M$11:$M$136,F$8+$A106)),0)</f>
        <v>1</v>
      </c>
      <c r="G106">
        <f>IF(G$8&lt;Input!$D$13,IF(G$8+$A106&gt;=Input!$D$13,1,INDEX(Input!$M$11:$M$136,G$8+$A106)),0)</f>
        <v>1</v>
      </c>
      <c r="H106">
        <f>IF(H$8&lt;Input!$D$13,IF(H$8+$A106&gt;=Input!$D$13,1,INDEX(Input!$M$11:$M$136,H$8+$A106)),0)</f>
        <v>1</v>
      </c>
      <c r="I106">
        <f>IF(I$8&lt;Input!$D$13,IF(I$8+$A106&gt;=Input!$D$13,1,INDEX(Input!$M$11:$M$136,I$8+$A106)),0)</f>
        <v>1</v>
      </c>
      <c r="J106">
        <f>IF(J$8&lt;Input!$D$13,IF(J$8+$A106&gt;=Input!$D$13,1,INDEX(Input!$M$11:$M$136,J$8+$A106)),0)</f>
        <v>1</v>
      </c>
      <c r="K106">
        <f>IF(K$8&lt;Input!$D$13,IF(K$8+$A106&gt;=Input!$D$13,1,INDEX(Input!$M$11:$M$136,K$8+$A106)),0)</f>
        <v>1</v>
      </c>
      <c r="L106">
        <f>IF(L$8&lt;Input!$D$13,IF(L$8+$A106&gt;=Input!$D$13,1,INDEX(Input!$M$11:$M$136,L$8+$A106)),0)</f>
        <v>1</v>
      </c>
      <c r="M106">
        <f>IF(M$8&lt;Input!$D$13,IF(M$8+$A106&gt;=Input!$D$13,1,INDEX(Input!$M$11:$M$136,M$8+$A106)),0)</f>
        <v>1</v>
      </c>
      <c r="N106">
        <f>IF(N$8&lt;Input!$D$13,IF(N$8+$A106&gt;=Input!$D$13,1,INDEX(Input!$M$11:$M$136,N$8+$A106)),0)</f>
        <v>1</v>
      </c>
      <c r="O106">
        <f>IF(O$8&lt;Input!$D$13,IF(O$8+$A106&gt;=Input!$D$13,1,INDEX(Input!$M$11:$M$136,O$8+$A106)),0)</f>
        <v>1</v>
      </c>
      <c r="P106">
        <f>IF(P$8&lt;Input!$D$13,IF(P$8+$A106&gt;=Input!$D$13,1,INDEX(Input!$M$11:$M$136,P$8+$A106)),0)</f>
        <v>1</v>
      </c>
      <c r="Q106">
        <f>IF(Q$8&lt;Input!$D$13,IF(Q$8+$A106&gt;=Input!$D$13,1,INDEX(Input!$M$11:$M$136,Q$8+$A106)),0)</f>
        <v>1</v>
      </c>
      <c r="R106">
        <f>IF(R$8&lt;Input!$D$13,IF(R$8+$A106&gt;=Input!$D$13,1,INDEX(Input!$M$11:$M$136,R$8+$A106)),0)</f>
        <v>1</v>
      </c>
      <c r="S106">
        <f>IF(S$8&lt;Input!$D$13,IF(S$8+$A106&gt;=Input!$D$13,1,INDEX(Input!$M$11:$M$136,S$8+$A106)),0)</f>
        <v>1</v>
      </c>
      <c r="T106">
        <f>IF(T$8&lt;Input!$D$13,IF(T$8+$A106&gt;=Input!$D$13,1,INDEX(Input!$M$11:$M$136,T$8+$A106)),0)</f>
        <v>1</v>
      </c>
      <c r="U106">
        <f>IF(U$8&lt;Input!$D$13,IF(U$8+$A106&gt;=Input!$D$13,1,INDEX(Input!$M$11:$M$136,U$8+$A106)),0)</f>
        <v>1</v>
      </c>
      <c r="V106">
        <f>IF(V$8&lt;Input!$D$13,IF(V$8+$A106&gt;=Input!$D$13,1,INDEX(Input!$M$11:$M$136,V$8+$A106)),0)</f>
        <v>1</v>
      </c>
      <c r="W106">
        <f>IF(W$8&lt;Input!$D$13,IF(W$8+$A106&gt;=Input!$D$13,1,INDEX(Input!$M$11:$M$136,W$8+$A106)),0)</f>
        <v>1</v>
      </c>
      <c r="X106">
        <f>IF(X$8&lt;Input!$D$13,IF(X$8+$A106&gt;=Input!$D$13,1,INDEX(Input!$M$11:$M$136,X$8+$A106)),0)</f>
        <v>1</v>
      </c>
      <c r="Y106">
        <f>IF(Y$8&lt;Input!$D$13,IF(Y$8+$A106&gt;=Input!$D$13,1,INDEX(Input!$M$11:$M$136,Y$8+$A106)),0)</f>
        <v>1</v>
      </c>
      <c r="Z106">
        <f>IF(Z$8&lt;Input!$D$13,IF(Z$8+$A106&gt;=Input!$D$13,1,INDEX(Input!$M$11:$M$136,Z$8+$A106)),0)</f>
        <v>1</v>
      </c>
      <c r="AA106">
        <f>IF(AA$8&lt;Input!$D$13,IF(AA$8+$A106&gt;=Input!$D$13,1,INDEX(Input!$M$11:$M$136,AA$8+$A106)),0)</f>
        <v>1</v>
      </c>
      <c r="AB106">
        <f>IF(AB$8&lt;Input!$D$13,IF(AB$8+$A106&gt;=Input!$D$13,1,INDEX(Input!$M$11:$M$136,AB$8+$A106)),0)</f>
        <v>1</v>
      </c>
      <c r="AC106">
        <f>IF(AC$8&lt;Input!$D$13,IF(AC$8+$A106&gt;=Input!$D$13,1,INDEX(Input!$M$11:$M$136,AC$8+$A106)),0)</f>
        <v>1</v>
      </c>
      <c r="AD106">
        <f>IF(AD$8&lt;Input!$D$13,IF(AD$8+$A106&gt;=Input!$D$13,1,INDEX(Input!$M$11:$M$136,AD$8+$A106)),0)</f>
        <v>1</v>
      </c>
      <c r="AE106">
        <f>IF(AE$8&lt;Input!$D$13,IF(AE$8+$A106&gt;=Input!$D$13,1,INDEX(Input!$M$11:$M$136,AE$8+$A106)),0)</f>
        <v>1</v>
      </c>
      <c r="AF106">
        <f>IF(AF$8&lt;Input!$D$13,IF(AF$8+$A106&gt;=Input!$D$13,1,INDEX(Input!$M$11:$M$136,AF$8+$A106)),0)</f>
        <v>1</v>
      </c>
      <c r="AG106">
        <f>IF(AG$8&lt;Input!$D$13,IF(AG$8+$A106&gt;=Input!$D$13,1,INDEX(Input!$M$11:$M$136,AG$8+$A106)),0)</f>
        <v>1</v>
      </c>
      <c r="AH106">
        <f>IF(AH$8&lt;Input!$D$13,IF(AH$8+$A106&gt;=Input!$D$13,1,INDEX(Input!$M$11:$M$136,AH$8+$A106)),0)</f>
        <v>1</v>
      </c>
      <c r="AI106">
        <f>IF(AI$8&lt;Input!$D$13,IF(AI$8+$A106&gt;=Input!$D$13,1,INDEX(Input!$M$11:$M$136,AI$8+$A106)),0)</f>
        <v>1</v>
      </c>
      <c r="AJ106">
        <f>IF(AJ$8&lt;Input!$D$13,IF(AJ$8+$A106&gt;=Input!$D$13,1,INDEX(Input!$M$11:$M$136,AJ$8+$A106)),0)</f>
        <v>1</v>
      </c>
      <c r="AK106">
        <f>IF(AK$8&lt;Input!$D$13,IF(AK$8+$A106&gt;=Input!$D$13,1,INDEX(Input!$M$11:$M$136,AK$8+$A106)),0)</f>
        <v>1</v>
      </c>
      <c r="AL106">
        <f>IF(AL$8&lt;Input!$D$13,IF(AL$8+$A106&gt;=Input!$D$13,1,INDEX(Input!$M$11:$M$136,AL$8+$A106)),0)</f>
        <v>1</v>
      </c>
      <c r="AM106">
        <f>IF(AM$8&lt;Input!$D$13,IF(AM$8+$A106&gt;=Input!$D$13,1,INDEX(Input!$M$11:$M$136,AM$8+$A106)),0)</f>
        <v>1</v>
      </c>
      <c r="AN106">
        <f>IF(AN$8&lt;Input!$D$13,IF(AN$8+$A106&gt;=Input!$D$13,1,INDEX(Input!$M$11:$M$136,AN$8+$A106)),0)</f>
        <v>1</v>
      </c>
      <c r="AO106">
        <f>IF(AO$8&lt;Input!$D$13,IF(AO$8+$A106&gt;=Input!$D$13,1,INDEX(Input!$M$11:$M$136,AO$8+$A106)),0)</f>
        <v>0</v>
      </c>
      <c r="AP106">
        <f>IF(AP$8&lt;Input!$D$13,IF(AP$8+$A106&gt;=Input!$D$13,1,INDEX(Input!$M$11:$M$136,AP$8+$A106)),0)</f>
        <v>0</v>
      </c>
      <c r="AQ106">
        <f>IF(AQ$8&lt;Input!$D$13,IF(AQ$8+$A106&gt;=Input!$D$13,1,INDEX(Input!$M$11:$M$136,AQ$8+$A106)),0)</f>
        <v>0</v>
      </c>
      <c r="AR106">
        <f>IF(AR$8&lt;Input!$D$13,IF(AR$8+$A106&gt;=Input!$D$13,1,INDEX(Input!$M$11:$M$136,AR$8+$A106)),0)</f>
        <v>0</v>
      </c>
      <c r="AS106">
        <f>IF(AS$8&lt;Input!$D$13,IF(AS$8+$A106&gt;=Input!$D$13,1,INDEX(Input!$M$11:$M$136,AS$8+$A106)),0)</f>
        <v>0</v>
      </c>
      <c r="AT106">
        <f>IF(AT$8&lt;Input!$D$13,IF(AT$8+$A106&gt;=Input!$D$13,1,INDEX(Input!$M$11:$M$136,AT$8+$A106)),0)</f>
        <v>0</v>
      </c>
      <c r="AU106">
        <f>IF(AU$8&lt;Input!$D$13,IF(AU$8+$A106&gt;=Input!$D$13,1,INDEX(Input!$M$11:$M$136,AU$8+$A106)),0)</f>
        <v>0</v>
      </c>
      <c r="AV106">
        <f>IF(AV$8&lt;Input!$D$13,IF(AV$8+$A106&gt;=Input!$D$13,1,INDEX(Input!$M$11:$M$136,AV$8+$A106)),0)</f>
        <v>0</v>
      </c>
      <c r="AW106">
        <f>IF(AW$8&lt;Input!$D$13,IF(AW$8+$A106&gt;=Input!$D$13,1,INDEX(Input!$M$11:$M$136,AW$8+$A106)),0)</f>
        <v>0</v>
      </c>
      <c r="AX106">
        <f>IF(AX$8&lt;Input!$D$13,IF(AX$8+$A106&gt;=Input!$D$13,1,INDEX(Input!$M$11:$M$136,AX$8+$A106)),0)</f>
        <v>0</v>
      </c>
      <c r="AY106">
        <f>IF(AY$8&lt;Input!$D$13,IF(AY$8+$A106&gt;=Input!$D$13,1,INDEX(Input!$M$11:$M$136,AY$8+$A106)),0)</f>
        <v>0</v>
      </c>
      <c r="AZ106">
        <f>IF(AZ$8&lt;Input!$D$13,IF(AZ$8+$A106&gt;=Input!$D$13,1,INDEX(Input!$M$11:$M$136,AZ$8+$A106)),0)</f>
        <v>0</v>
      </c>
      <c r="BA106">
        <f>IF(BA$8&lt;Input!$D$13,IF(BA$8+$A106&gt;=Input!$D$13,1,INDEX(Input!$M$11:$M$136,BA$8+$A106)),0)</f>
        <v>0</v>
      </c>
      <c r="BB106">
        <f>IF(BB$8&lt;Input!$D$13,IF(BB$8+$A106&gt;=Input!$D$13,1,INDEX(Input!$M$11:$M$136,BB$8+$A106)),0)</f>
        <v>0</v>
      </c>
      <c r="BC106">
        <f>IF(BC$8&lt;Input!$D$13,IF(BC$8+$A106&gt;=Input!$D$13,1,INDEX(Input!$M$11:$M$136,BC$8+$A106)),0)</f>
        <v>0</v>
      </c>
      <c r="BD106">
        <f>IF(BD$8&lt;Input!$D$13,IF(BD$8+$A106&gt;=Input!$D$13,1,INDEX(Input!$M$11:$M$136,BD$8+$A106)),0)</f>
        <v>0</v>
      </c>
      <c r="BE106">
        <f>IF(BE$8&lt;Input!$D$13,IF(BE$8+$A106&gt;=Input!$D$13,1,INDEX(Input!$M$11:$M$136,BE$8+$A106)),0)</f>
        <v>0</v>
      </c>
      <c r="BF106">
        <f>IF(BF$8&lt;Input!$D$13,IF(BF$8+$A106&gt;=Input!$D$13,1,INDEX(Input!$M$11:$M$136,BF$8+$A106)),0)</f>
        <v>0</v>
      </c>
      <c r="BG106">
        <f>IF(BG$8&lt;Input!$D$13,IF(BG$8+$A106&gt;=Input!$D$13,1,INDEX(Input!$M$11:$M$136,BG$8+$A106)),0)</f>
        <v>0</v>
      </c>
      <c r="BH106">
        <f>IF(BH$8&lt;Input!$D$13,IF(BH$8+$A106&gt;=Input!$D$13,1,INDEX(Input!$M$11:$M$136,BH$8+$A106)),0)</f>
        <v>0</v>
      </c>
      <c r="BI106">
        <f>IF(BI$8&lt;Input!$D$13,IF(BI$8+$A106&gt;=Input!$D$13,1,INDEX(Input!$M$11:$M$136,BI$8+$A106)),0)</f>
        <v>0</v>
      </c>
      <c r="BJ106">
        <f>IF(BJ$8&lt;Input!$D$13,IF(BJ$8+$A106&gt;=Input!$D$13,1,INDEX(Input!$M$11:$M$136,BJ$8+$A106)),0)</f>
        <v>0</v>
      </c>
      <c r="BK106">
        <f>IF(BK$8&lt;Input!$D$13,IF(BK$8+$A106&gt;=Input!$D$13,1,INDEX(Input!$M$11:$M$136,BK$8+$A106)),0)</f>
        <v>0</v>
      </c>
      <c r="BL106">
        <f>IF(BL$8&lt;Input!$D$13,IF(BL$8+$A106&gt;=Input!$D$13,1,INDEX(Input!$M$11:$M$136,BL$8+$A106)),0)</f>
        <v>0</v>
      </c>
      <c r="BM106">
        <f>IF(BM$8&lt;Input!$D$13,IF(BM$8+$A106&gt;=Input!$D$13,1,INDEX(Input!$M$11:$M$136,BM$8+$A106)),0)</f>
        <v>0</v>
      </c>
      <c r="BN106">
        <f>IF(BN$8&lt;Input!$D$13,IF(BN$8+$A106&gt;=Input!$D$13,1,INDEX(Input!$M$11:$M$136,BN$8+$A106)),0)</f>
        <v>0</v>
      </c>
    </row>
    <row r="107" spans="1:66">
      <c r="A107">
        <f>Brx!A107</f>
        <v>96</v>
      </c>
      <c r="C107">
        <f>'AL-R'!C107</f>
        <v>2.5530316435481428E-4</v>
      </c>
      <c r="E107">
        <f t="shared" si="4"/>
        <v>116</v>
      </c>
      <c r="F107">
        <f>IF(F$8&lt;Input!$D$13,IF(F$8+$A107&gt;=Input!$D$13,1,INDEX(Input!$M$11:$M$136,F$8+$A107)),0)</f>
        <v>1</v>
      </c>
      <c r="G107">
        <f>IF(G$8&lt;Input!$D$13,IF(G$8+$A107&gt;=Input!$D$13,1,INDEX(Input!$M$11:$M$136,G$8+$A107)),0)</f>
        <v>1</v>
      </c>
      <c r="H107">
        <f>IF(H$8&lt;Input!$D$13,IF(H$8+$A107&gt;=Input!$D$13,1,INDEX(Input!$M$11:$M$136,H$8+$A107)),0)</f>
        <v>1</v>
      </c>
      <c r="I107">
        <f>IF(I$8&lt;Input!$D$13,IF(I$8+$A107&gt;=Input!$D$13,1,INDEX(Input!$M$11:$M$136,I$8+$A107)),0)</f>
        <v>1</v>
      </c>
      <c r="J107">
        <f>IF(J$8&lt;Input!$D$13,IF(J$8+$A107&gt;=Input!$D$13,1,INDEX(Input!$M$11:$M$136,J$8+$A107)),0)</f>
        <v>1</v>
      </c>
      <c r="K107">
        <f>IF(K$8&lt;Input!$D$13,IF(K$8+$A107&gt;=Input!$D$13,1,INDEX(Input!$M$11:$M$136,K$8+$A107)),0)</f>
        <v>1</v>
      </c>
      <c r="L107">
        <f>IF(L$8&lt;Input!$D$13,IF(L$8+$A107&gt;=Input!$D$13,1,INDEX(Input!$M$11:$M$136,L$8+$A107)),0)</f>
        <v>1</v>
      </c>
      <c r="M107">
        <f>IF(M$8&lt;Input!$D$13,IF(M$8+$A107&gt;=Input!$D$13,1,INDEX(Input!$M$11:$M$136,M$8+$A107)),0)</f>
        <v>1</v>
      </c>
      <c r="N107">
        <f>IF(N$8&lt;Input!$D$13,IF(N$8+$A107&gt;=Input!$D$13,1,INDEX(Input!$M$11:$M$136,N$8+$A107)),0)</f>
        <v>1</v>
      </c>
      <c r="O107">
        <f>IF(O$8&lt;Input!$D$13,IF(O$8+$A107&gt;=Input!$D$13,1,INDEX(Input!$M$11:$M$136,O$8+$A107)),0)</f>
        <v>1</v>
      </c>
      <c r="P107">
        <f>IF(P$8&lt;Input!$D$13,IF(P$8+$A107&gt;=Input!$D$13,1,INDEX(Input!$M$11:$M$136,P$8+$A107)),0)</f>
        <v>1</v>
      </c>
      <c r="Q107">
        <f>IF(Q$8&lt;Input!$D$13,IF(Q$8+$A107&gt;=Input!$D$13,1,INDEX(Input!$M$11:$M$136,Q$8+$A107)),0)</f>
        <v>1</v>
      </c>
      <c r="R107">
        <f>IF(R$8&lt;Input!$D$13,IF(R$8+$A107&gt;=Input!$D$13,1,INDEX(Input!$M$11:$M$136,R$8+$A107)),0)</f>
        <v>1</v>
      </c>
      <c r="S107">
        <f>IF(S$8&lt;Input!$D$13,IF(S$8+$A107&gt;=Input!$D$13,1,INDEX(Input!$M$11:$M$136,S$8+$A107)),0)</f>
        <v>1</v>
      </c>
      <c r="T107">
        <f>IF(T$8&lt;Input!$D$13,IF(T$8+$A107&gt;=Input!$D$13,1,INDEX(Input!$M$11:$M$136,T$8+$A107)),0)</f>
        <v>1</v>
      </c>
      <c r="U107">
        <f>IF(U$8&lt;Input!$D$13,IF(U$8+$A107&gt;=Input!$D$13,1,INDEX(Input!$M$11:$M$136,U$8+$A107)),0)</f>
        <v>1</v>
      </c>
      <c r="V107">
        <f>IF(V$8&lt;Input!$D$13,IF(V$8+$A107&gt;=Input!$D$13,1,INDEX(Input!$M$11:$M$136,V$8+$A107)),0)</f>
        <v>1</v>
      </c>
      <c r="W107">
        <f>IF(W$8&lt;Input!$D$13,IF(W$8+$A107&gt;=Input!$D$13,1,INDEX(Input!$M$11:$M$136,W$8+$A107)),0)</f>
        <v>1</v>
      </c>
      <c r="X107">
        <f>IF(X$8&lt;Input!$D$13,IF(X$8+$A107&gt;=Input!$D$13,1,INDEX(Input!$M$11:$M$136,X$8+$A107)),0)</f>
        <v>1</v>
      </c>
      <c r="Y107">
        <f>IF(Y$8&lt;Input!$D$13,IF(Y$8+$A107&gt;=Input!$D$13,1,INDEX(Input!$M$11:$M$136,Y$8+$A107)),0)</f>
        <v>1</v>
      </c>
      <c r="Z107">
        <f>IF(Z$8&lt;Input!$D$13,IF(Z$8+$A107&gt;=Input!$D$13,1,INDEX(Input!$M$11:$M$136,Z$8+$A107)),0)</f>
        <v>1</v>
      </c>
      <c r="AA107">
        <f>IF(AA$8&lt;Input!$D$13,IF(AA$8+$A107&gt;=Input!$D$13,1,INDEX(Input!$M$11:$M$136,AA$8+$A107)),0)</f>
        <v>1</v>
      </c>
      <c r="AB107">
        <f>IF(AB$8&lt;Input!$D$13,IF(AB$8+$A107&gt;=Input!$D$13,1,INDEX(Input!$M$11:$M$136,AB$8+$A107)),0)</f>
        <v>1</v>
      </c>
      <c r="AC107">
        <f>IF(AC$8&lt;Input!$D$13,IF(AC$8+$A107&gt;=Input!$D$13,1,INDEX(Input!$M$11:$M$136,AC$8+$A107)),0)</f>
        <v>1</v>
      </c>
      <c r="AD107">
        <f>IF(AD$8&lt;Input!$D$13,IF(AD$8+$A107&gt;=Input!$D$13,1,INDEX(Input!$M$11:$M$136,AD$8+$A107)),0)</f>
        <v>1</v>
      </c>
      <c r="AE107">
        <f>IF(AE$8&lt;Input!$D$13,IF(AE$8+$A107&gt;=Input!$D$13,1,INDEX(Input!$M$11:$M$136,AE$8+$A107)),0)</f>
        <v>1</v>
      </c>
      <c r="AF107">
        <f>IF(AF$8&lt;Input!$D$13,IF(AF$8+$A107&gt;=Input!$D$13,1,INDEX(Input!$M$11:$M$136,AF$8+$A107)),0)</f>
        <v>1</v>
      </c>
      <c r="AG107">
        <f>IF(AG$8&lt;Input!$D$13,IF(AG$8+$A107&gt;=Input!$D$13,1,INDEX(Input!$M$11:$M$136,AG$8+$A107)),0)</f>
        <v>1</v>
      </c>
      <c r="AH107">
        <f>IF(AH$8&lt;Input!$D$13,IF(AH$8+$A107&gt;=Input!$D$13,1,INDEX(Input!$M$11:$M$136,AH$8+$A107)),0)</f>
        <v>1</v>
      </c>
      <c r="AI107">
        <f>IF(AI$8&lt;Input!$D$13,IF(AI$8+$A107&gt;=Input!$D$13,1,INDEX(Input!$M$11:$M$136,AI$8+$A107)),0)</f>
        <v>1</v>
      </c>
      <c r="AJ107">
        <f>IF(AJ$8&lt;Input!$D$13,IF(AJ$8+$A107&gt;=Input!$D$13,1,INDEX(Input!$M$11:$M$136,AJ$8+$A107)),0)</f>
        <v>1</v>
      </c>
      <c r="AK107">
        <f>IF(AK$8&lt;Input!$D$13,IF(AK$8+$A107&gt;=Input!$D$13,1,INDEX(Input!$M$11:$M$136,AK$8+$A107)),0)</f>
        <v>1</v>
      </c>
      <c r="AL107">
        <f>IF(AL$8&lt;Input!$D$13,IF(AL$8+$A107&gt;=Input!$D$13,1,INDEX(Input!$M$11:$M$136,AL$8+$A107)),0)</f>
        <v>1</v>
      </c>
      <c r="AM107">
        <f>IF(AM$8&lt;Input!$D$13,IF(AM$8+$A107&gt;=Input!$D$13,1,INDEX(Input!$M$11:$M$136,AM$8+$A107)),0)</f>
        <v>1</v>
      </c>
      <c r="AN107">
        <f>IF(AN$8&lt;Input!$D$13,IF(AN$8+$A107&gt;=Input!$D$13,1,INDEX(Input!$M$11:$M$136,AN$8+$A107)),0)</f>
        <v>1</v>
      </c>
      <c r="AO107">
        <f>IF(AO$8&lt;Input!$D$13,IF(AO$8+$A107&gt;=Input!$D$13,1,INDEX(Input!$M$11:$M$136,AO$8+$A107)),0)</f>
        <v>0</v>
      </c>
      <c r="AP107">
        <f>IF(AP$8&lt;Input!$D$13,IF(AP$8+$A107&gt;=Input!$D$13,1,INDEX(Input!$M$11:$M$136,AP$8+$A107)),0)</f>
        <v>0</v>
      </c>
      <c r="AQ107">
        <f>IF(AQ$8&lt;Input!$D$13,IF(AQ$8+$A107&gt;=Input!$D$13,1,INDEX(Input!$M$11:$M$136,AQ$8+$A107)),0)</f>
        <v>0</v>
      </c>
      <c r="AR107">
        <f>IF(AR$8&lt;Input!$D$13,IF(AR$8+$A107&gt;=Input!$D$13,1,INDEX(Input!$M$11:$M$136,AR$8+$A107)),0)</f>
        <v>0</v>
      </c>
      <c r="AS107">
        <f>IF(AS$8&lt;Input!$D$13,IF(AS$8+$A107&gt;=Input!$D$13,1,INDEX(Input!$M$11:$M$136,AS$8+$A107)),0)</f>
        <v>0</v>
      </c>
      <c r="AT107">
        <f>IF(AT$8&lt;Input!$D$13,IF(AT$8+$A107&gt;=Input!$D$13,1,INDEX(Input!$M$11:$M$136,AT$8+$A107)),0)</f>
        <v>0</v>
      </c>
      <c r="AU107">
        <f>IF(AU$8&lt;Input!$D$13,IF(AU$8+$A107&gt;=Input!$D$13,1,INDEX(Input!$M$11:$M$136,AU$8+$A107)),0)</f>
        <v>0</v>
      </c>
      <c r="AV107">
        <f>IF(AV$8&lt;Input!$D$13,IF(AV$8+$A107&gt;=Input!$D$13,1,INDEX(Input!$M$11:$M$136,AV$8+$A107)),0)</f>
        <v>0</v>
      </c>
      <c r="AW107">
        <f>IF(AW$8&lt;Input!$D$13,IF(AW$8+$A107&gt;=Input!$D$13,1,INDEX(Input!$M$11:$M$136,AW$8+$A107)),0)</f>
        <v>0</v>
      </c>
      <c r="AX107">
        <f>IF(AX$8&lt;Input!$D$13,IF(AX$8+$A107&gt;=Input!$D$13,1,INDEX(Input!$M$11:$M$136,AX$8+$A107)),0)</f>
        <v>0</v>
      </c>
      <c r="AY107">
        <f>IF(AY$8&lt;Input!$D$13,IF(AY$8+$A107&gt;=Input!$D$13,1,INDEX(Input!$M$11:$M$136,AY$8+$A107)),0)</f>
        <v>0</v>
      </c>
      <c r="AZ107">
        <f>IF(AZ$8&lt;Input!$D$13,IF(AZ$8+$A107&gt;=Input!$D$13,1,INDEX(Input!$M$11:$M$136,AZ$8+$A107)),0)</f>
        <v>0</v>
      </c>
      <c r="BA107">
        <f>IF(BA$8&lt;Input!$D$13,IF(BA$8+$A107&gt;=Input!$D$13,1,INDEX(Input!$M$11:$M$136,BA$8+$A107)),0)</f>
        <v>0</v>
      </c>
      <c r="BB107">
        <f>IF(BB$8&lt;Input!$D$13,IF(BB$8+$A107&gt;=Input!$D$13,1,INDEX(Input!$M$11:$M$136,BB$8+$A107)),0)</f>
        <v>0</v>
      </c>
      <c r="BC107">
        <f>IF(BC$8&lt;Input!$D$13,IF(BC$8+$A107&gt;=Input!$D$13,1,INDEX(Input!$M$11:$M$136,BC$8+$A107)),0)</f>
        <v>0</v>
      </c>
      <c r="BD107">
        <f>IF(BD$8&lt;Input!$D$13,IF(BD$8+$A107&gt;=Input!$D$13,1,INDEX(Input!$M$11:$M$136,BD$8+$A107)),0)</f>
        <v>0</v>
      </c>
      <c r="BE107">
        <f>IF(BE$8&lt;Input!$D$13,IF(BE$8+$A107&gt;=Input!$D$13,1,INDEX(Input!$M$11:$M$136,BE$8+$A107)),0)</f>
        <v>0</v>
      </c>
      <c r="BF107">
        <f>IF(BF$8&lt;Input!$D$13,IF(BF$8+$A107&gt;=Input!$D$13,1,INDEX(Input!$M$11:$M$136,BF$8+$A107)),0)</f>
        <v>0</v>
      </c>
      <c r="BG107">
        <f>IF(BG$8&lt;Input!$D$13,IF(BG$8+$A107&gt;=Input!$D$13,1,INDEX(Input!$M$11:$M$136,BG$8+$A107)),0)</f>
        <v>0</v>
      </c>
      <c r="BH107">
        <f>IF(BH$8&lt;Input!$D$13,IF(BH$8+$A107&gt;=Input!$D$13,1,INDEX(Input!$M$11:$M$136,BH$8+$A107)),0)</f>
        <v>0</v>
      </c>
      <c r="BI107">
        <f>IF(BI$8&lt;Input!$D$13,IF(BI$8+$A107&gt;=Input!$D$13,1,INDEX(Input!$M$11:$M$136,BI$8+$A107)),0)</f>
        <v>0</v>
      </c>
      <c r="BJ107">
        <f>IF(BJ$8&lt;Input!$D$13,IF(BJ$8+$A107&gt;=Input!$D$13,1,INDEX(Input!$M$11:$M$136,BJ$8+$A107)),0)</f>
        <v>0</v>
      </c>
      <c r="BK107">
        <f>IF(BK$8&lt;Input!$D$13,IF(BK$8+$A107&gt;=Input!$D$13,1,INDEX(Input!$M$11:$M$136,BK$8+$A107)),0)</f>
        <v>0</v>
      </c>
      <c r="BL107">
        <f>IF(BL$8&lt;Input!$D$13,IF(BL$8+$A107&gt;=Input!$D$13,1,INDEX(Input!$M$11:$M$136,BL$8+$A107)),0)</f>
        <v>0</v>
      </c>
      <c r="BM107">
        <f>IF(BM$8&lt;Input!$D$13,IF(BM$8+$A107&gt;=Input!$D$13,1,INDEX(Input!$M$11:$M$136,BM$8+$A107)),0)</f>
        <v>0</v>
      </c>
      <c r="BN107">
        <f>IF(BN$8&lt;Input!$D$13,IF(BN$8+$A107&gt;=Input!$D$13,1,INDEX(Input!$M$11:$M$136,BN$8+$A107)),0)</f>
        <v>0</v>
      </c>
    </row>
    <row r="108" spans="1:66">
      <c r="A108">
        <f>Brx!A108</f>
        <v>97</v>
      </c>
      <c r="C108">
        <f>'AL-R'!C108</f>
        <v>2.3422308656404978E-4</v>
      </c>
      <c r="E108">
        <f t="shared" si="4"/>
        <v>117</v>
      </c>
      <c r="F108">
        <f>IF(F$8&lt;Input!$D$13,IF(F$8+$A108&gt;=Input!$D$13,1,INDEX(Input!$M$11:$M$136,F$8+$A108)),0)</f>
        <v>1</v>
      </c>
      <c r="G108">
        <f>IF(G$8&lt;Input!$D$13,IF(G$8+$A108&gt;=Input!$D$13,1,INDEX(Input!$M$11:$M$136,G$8+$A108)),0)</f>
        <v>1</v>
      </c>
      <c r="H108">
        <f>IF(H$8&lt;Input!$D$13,IF(H$8+$A108&gt;=Input!$D$13,1,INDEX(Input!$M$11:$M$136,H$8+$A108)),0)</f>
        <v>1</v>
      </c>
      <c r="I108">
        <f>IF(I$8&lt;Input!$D$13,IF(I$8+$A108&gt;=Input!$D$13,1,INDEX(Input!$M$11:$M$136,I$8+$A108)),0)</f>
        <v>1</v>
      </c>
      <c r="J108">
        <f>IF(J$8&lt;Input!$D$13,IF(J$8+$A108&gt;=Input!$D$13,1,INDEX(Input!$M$11:$M$136,J$8+$A108)),0)</f>
        <v>1</v>
      </c>
      <c r="K108">
        <f>IF(K$8&lt;Input!$D$13,IF(K$8+$A108&gt;=Input!$D$13,1,INDEX(Input!$M$11:$M$136,K$8+$A108)),0)</f>
        <v>1</v>
      </c>
      <c r="L108">
        <f>IF(L$8&lt;Input!$D$13,IF(L$8+$A108&gt;=Input!$D$13,1,INDEX(Input!$M$11:$M$136,L$8+$A108)),0)</f>
        <v>1</v>
      </c>
      <c r="M108">
        <f>IF(M$8&lt;Input!$D$13,IF(M$8+$A108&gt;=Input!$D$13,1,INDEX(Input!$M$11:$M$136,M$8+$A108)),0)</f>
        <v>1</v>
      </c>
      <c r="N108">
        <f>IF(N$8&lt;Input!$D$13,IF(N$8+$A108&gt;=Input!$D$13,1,INDEX(Input!$M$11:$M$136,N$8+$A108)),0)</f>
        <v>1</v>
      </c>
      <c r="O108">
        <f>IF(O$8&lt;Input!$D$13,IF(O$8+$A108&gt;=Input!$D$13,1,INDEX(Input!$M$11:$M$136,O$8+$A108)),0)</f>
        <v>1</v>
      </c>
      <c r="P108">
        <f>IF(P$8&lt;Input!$D$13,IF(P$8+$A108&gt;=Input!$D$13,1,INDEX(Input!$M$11:$M$136,P$8+$A108)),0)</f>
        <v>1</v>
      </c>
      <c r="Q108">
        <f>IF(Q$8&lt;Input!$D$13,IF(Q$8+$A108&gt;=Input!$D$13,1,INDEX(Input!$M$11:$M$136,Q$8+$A108)),0)</f>
        <v>1</v>
      </c>
      <c r="R108">
        <f>IF(R$8&lt;Input!$D$13,IF(R$8+$A108&gt;=Input!$D$13,1,INDEX(Input!$M$11:$M$136,R$8+$A108)),0)</f>
        <v>1</v>
      </c>
      <c r="S108">
        <f>IF(S$8&lt;Input!$D$13,IF(S$8+$A108&gt;=Input!$D$13,1,INDEX(Input!$M$11:$M$136,S$8+$A108)),0)</f>
        <v>1</v>
      </c>
      <c r="T108">
        <f>IF(T$8&lt;Input!$D$13,IF(T$8+$A108&gt;=Input!$D$13,1,INDEX(Input!$M$11:$M$136,T$8+$A108)),0)</f>
        <v>1</v>
      </c>
      <c r="U108">
        <f>IF(U$8&lt;Input!$D$13,IF(U$8+$A108&gt;=Input!$D$13,1,INDEX(Input!$M$11:$M$136,U$8+$A108)),0)</f>
        <v>1</v>
      </c>
      <c r="V108">
        <f>IF(V$8&lt;Input!$D$13,IF(V$8+$A108&gt;=Input!$D$13,1,INDEX(Input!$M$11:$M$136,V$8+$A108)),0)</f>
        <v>1</v>
      </c>
      <c r="W108">
        <f>IF(W$8&lt;Input!$D$13,IF(W$8+$A108&gt;=Input!$D$13,1,INDEX(Input!$M$11:$M$136,W$8+$A108)),0)</f>
        <v>1</v>
      </c>
      <c r="X108">
        <f>IF(X$8&lt;Input!$D$13,IF(X$8+$A108&gt;=Input!$D$13,1,INDEX(Input!$M$11:$M$136,X$8+$A108)),0)</f>
        <v>1</v>
      </c>
      <c r="Y108">
        <f>IF(Y$8&lt;Input!$D$13,IF(Y$8+$A108&gt;=Input!$D$13,1,INDEX(Input!$M$11:$M$136,Y$8+$A108)),0)</f>
        <v>1</v>
      </c>
      <c r="Z108">
        <f>IF(Z$8&lt;Input!$D$13,IF(Z$8+$A108&gt;=Input!$D$13,1,INDEX(Input!$M$11:$M$136,Z$8+$A108)),0)</f>
        <v>1</v>
      </c>
      <c r="AA108">
        <f>IF(AA$8&lt;Input!$D$13,IF(AA$8+$A108&gt;=Input!$D$13,1,INDEX(Input!$M$11:$M$136,AA$8+$A108)),0)</f>
        <v>1</v>
      </c>
      <c r="AB108">
        <f>IF(AB$8&lt;Input!$D$13,IF(AB$8+$A108&gt;=Input!$D$13,1,INDEX(Input!$M$11:$M$136,AB$8+$A108)),0)</f>
        <v>1</v>
      </c>
      <c r="AC108">
        <f>IF(AC$8&lt;Input!$D$13,IF(AC$8+$A108&gt;=Input!$D$13,1,INDEX(Input!$M$11:$M$136,AC$8+$A108)),0)</f>
        <v>1</v>
      </c>
      <c r="AD108">
        <f>IF(AD$8&lt;Input!$D$13,IF(AD$8+$A108&gt;=Input!$D$13,1,INDEX(Input!$M$11:$M$136,AD$8+$A108)),0)</f>
        <v>1</v>
      </c>
      <c r="AE108">
        <f>IF(AE$8&lt;Input!$D$13,IF(AE$8+$A108&gt;=Input!$D$13,1,INDEX(Input!$M$11:$M$136,AE$8+$A108)),0)</f>
        <v>1</v>
      </c>
      <c r="AF108">
        <f>IF(AF$8&lt;Input!$D$13,IF(AF$8+$A108&gt;=Input!$D$13,1,INDEX(Input!$M$11:$M$136,AF$8+$A108)),0)</f>
        <v>1</v>
      </c>
      <c r="AG108">
        <f>IF(AG$8&lt;Input!$D$13,IF(AG$8+$A108&gt;=Input!$D$13,1,INDEX(Input!$M$11:$M$136,AG$8+$A108)),0)</f>
        <v>1</v>
      </c>
      <c r="AH108">
        <f>IF(AH$8&lt;Input!$D$13,IF(AH$8+$A108&gt;=Input!$D$13,1,INDEX(Input!$M$11:$M$136,AH$8+$A108)),0)</f>
        <v>1</v>
      </c>
      <c r="AI108">
        <f>IF(AI$8&lt;Input!$D$13,IF(AI$8+$A108&gt;=Input!$D$13,1,INDEX(Input!$M$11:$M$136,AI$8+$A108)),0)</f>
        <v>1</v>
      </c>
      <c r="AJ108">
        <f>IF(AJ$8&lt;Input!$D$13,IF(AJ$8+$A108&gt;=Input!$D$13,1,INDEX(Input!$M$11:$M$136,AJ$8+$A108)),0)</f>
        <v>1</v>
      </c>
      <c r="AK108">
        <f>IF(AK$8&lt;Input!$D$13,IF(AK$8+$A108&gt;=Input!$D$13,1,INDEX(Input!$M$11:$M$136,AK$8+$A108)),0)</f>
        <v>1</v>
      </c>
      <c r="AL108">
        <f>IF(AL$8&lt;Input!$D$13,IF(AL$8+$A108&gt;=Input!$D$13,1,INDEX(Input!$M$11:$M$136,AL$8+$A108)),0)</f>
        <v>1</v>
      </c>
      <c r="AM108">
        <f>IF(AM$8&lt;Input!$D$13,IF(AM$8+$A108&gt;=Input!$D$13,1,INDEX(Input!$M$11:$M$136,AM$8+$A108)),0)</f>
        <v>1</v>
      </c>
      <c r="AN108">
        <f>IF(AN$8&lt;Input!$D$13,IF(AN$8+$A108&gt;=Input!$D$13,1,INDEX(Input!$M$11:$M$136,AN$8+$A108)),0)</f>
        <v>1</v>
      </c>
      <c r="AO108">
        <f>IF(AO$8&lt;Input!$D$13,IF(AO$8+$A108&gt;=Input!$D$13,1,INDEX(Input!$M$11:$M$136,AO$8+$A108)),0)</f>
        <v>0</v>
      </c>
      <c r="AP108">
        <f>IF(AP$8&lt;Input!$D$13,IF(AP$8+$A108&gt;=Input!$D$13,1,INDEX(Input!$M$11:$M$136,AP$8+$A108)),0)</f>
        <v>0</v>
      </c>
      <c r="AQ108">
        <f>IF(AQ$8&lt;Input!$D$13,IF(AQ$8+$A108&gt;=Input!$D$13,1,INDEX(Input!$M$11:$M$136,AQ$8+$A108)),0)</f>
        <v>0</v>
      </c>
      <c r="AR108">
        <f>IF(AR$8&lt;Input!$D$13,IF(AR$8+$A108&gt;=Input!$D$13,1,INDEX(Input!$M$11:$M$136,AR$8+$A108)),0)</f>
        <v>0</v>
      </c>
      <c r="AS108">
        <f>IF(AS$8&lt;Input!$D$13,IF(AS$8+$A108&gt;=Input!$D$13,1,INDEX(Input!$M$11:$M$136,AS$8+$A108)),0)</f>
        <v>0</v>
      </c>
      <c r="AT108">
        <f>IF(AT$8&lt;Input!$D$13,IF(AT$8+$A108&gt;=Input!$D$13,1,INDEX(Input!$M$11:$M$136,AT$8+$A108)),0)</f>
        <v>0</v>
      </c>
      <c r="AU108">
        <f>IF(AU$8&lt;Input!$D$13,IF(AU$8+$A108&gt;=Input!$D$13,1,INDEX(Input!$M$11:$M$136,AU$8+$A108)),0)</f>
        <v>0</v>
      </c>
      <c r="AV108">
        <f>IF(AV$8&lt;Input!$D$13,IF(AV$8+$A108&gt;=Input!$D$13,1,INDEX(Input!$M$11:$M$136,AV$8+$A108)),0)</f>
        <v>0</v>
      </c>
      <c r="AW108">
        <f>IF(AW$8&lt;Input!$D$13,IF(AW$8+$A108&gt;=Input!$D$13,1,INDEX(Input!$M$11:$M$136,AW$8+$A108)),0)</f>
        <v>0</v>
      </c>
      <c r="AX108">
        <f>IF(AX$8&lt;Input!$D$13,IF(AX$8+$A108&gt;=Input!$D$13,1,INDEX(Input!$M$11:$M$136,AX$8+$A108)),0)</f>
        <v>0</v>
      </c>
      <c r="AY108">
        <f>IF(AY$8&lt;Input!$D$13,IF(AY$8+$A108&gt;=Input!$D$13,1,INDEX(Input!$M$11:$M$136,AY$8+$A108)),0)</f>
        <v>0</v>
      </c>
      <c r="AZ108">
        <f>IF(AZ$8&lt;Input!$D$13,IF(AZ$8+$A108&gt;=Input!$D$13,1,INDEX(Input!$M$11:$M$136,AZ$8+$A108)),0)</f>
        <v>0</v>
      </c>
      <c r="BA108">
        <f>IF(BA$8&lt;Input!$D$13,IF(BA$8+$A108&gt;=Input!$D$13,1,INDEX(Input!$M$11:$M$136,BA$8+$A108)),0)</f>
        <v>0</v>
      </c>
      <c r="BB108">
        <f>IF(BB$8&lt;Input!$D$13,IF(BB$8+$A108&gt;=Input!$D$13,1,INDEX(Input!$M$11:$M$136,BB$8+$A108)),0)</f>
        <v>0</v>
      </c>
      <c r="BC108">
        <f>IF(BC$8&lt;Input!$D$13,IF(BC$8+$A108&gt;=Input!$D$13,1,INDEX(Input!$M$11:$M$136,BC$8+$A108)),0)</f>
        <v>0</v>
      </c>
      <c r="BD108">
        <f>IF(BD$8&lt;Input!$D$13,IF(BD$8+$A108&gt;=Input!$D$13,1,INDEX(Input!$M$11:$M$136,BD$8+$A108)),0)</f>
        <v>0</v>
      </c>
      <c r="BE108">
        <f>IF(BE$8&lt;Input!$D$13,IF(BE$8+$A108&gt;=Input!$D$13,1,INDEX(Input!$M$11:$M$136,BE$8+$A108)),0)</f>
        <v>0</v>
      </c>
      <c r="BF108">
        <f>IF(BF$8&lt;Input!$D$13,IF(BF$8+$A108&gt;=Input!$D$13,1,INDEX(Input!$M$11:$M$136,BF$8+$A108)),0)</f>
        <v>0</v>
      </c>
      <c r="BG108">
        <f>IF(BG$8&lt;Input!$D$13,IF(BG$8+$A108&gt;=Input!$D$13,1,INDEX(Input!$M$11:$M$136,BG$8+$A108)),0)</f>
        <v>0</v>
      </c>
      <c r="BH108">
        <f>IF(BH$8&lt;Input!$D$13,IF(BH$8+$A108&gt;=Input!$D$13,1,INDEX(Input!$M$11:$M$136,BH$8+$A108)),0)</f>
        <v>0</v>
      </c>
      <c r="BI108">
        <f>IF(BI$8&lt;Input!$D$13,IF(BI$8+$A108&gt;=Input!$D$13,1,INDEX(Input!$M$11:$M$136,BI$8+$A108)),0)</f>
        <v>0</v>
      </c>
      <c r="BJ108">
        <f>IF(BJ$8&lt;Input!$D$13,IF(BJ$8+$A108&gt;=Input!$D$13,1,INDEX(Input!$M$11:$M$136,BJ$8+$A108)),0)</f>
        <v>0</v>
      </c>
      <c r="BK108">
        <f>IF(BK$8&lt;Input!$D$13,IF(BK$8+$A108&gt;=Input!$D$13,1,INDEX(Input!$M$11:$M$136,BK$8+$A108)),0)</f>
        <v>0</v>
      </c>
      <c r="BL108">
        <f>IF(BL$8&lt;Input!$D$13,IF(BL$8+$A108&gt;=Input!$D$13,1,INDEX(Input!$M$11:$M$136,BL$8+$A108)),0)</f>
        <v>0</v>
      </c>
      <c r="BM108">
        <f>IF(BM$8&lt;Input!$D$13,IF(BM$8+$A108&gt;=Input!$D$13,1,INDEX(Input!$M$11:$M$136,BM$8+$A108)),0)</f>
        <v>0</v>
      </c>
      <c r="BN108">
        <f>IF(BN$8&lt;Input!$D$13,IF(BN$8+$A108&gt;=Input!$D$13,1,INDEX(Input!$M$11:$M$136,BN$8+$A108)),0)</f>
        <v>0</v>
      </c>
    </row>
    <row r="109" spans="1:66">
      <c r="A109">
        <f>Brx!A109</f>
        <v>98</v>
      </c>
      <c r="C109">
        <f>'AL-R'!C109</f>
        <v>2.1488356565509147E-4</v>
      </c>
      <c r="E109">
        <f t="shared" si="4"/>
        <v>118</v>
      </c>
      <c r="F109">
        <f>IF(F$8&lt;Input!$D$13,IF(F$8+$A109&gt;=Input!$D$13,1,INDEX(Input!$M$11:$M$136,F$8+$A109)),0)</f>
        <v>1</v>
      </c>
      <c r="G109">
        <f>IF(G$8&lt;Input!$D$13,IF(G$8+$A109&gt;=Input!$D$13,1,INDEX(Input!$M$11:$M$136,G$8+$A109)),0)</f>
        <v>1</v>
      </c>
      <c r="H109">
        <f>IF(H$8&lt;Input!$D$13,IF(H$8+$A109&gt;=Input!$D$13,1,INDEX(Input!$M$11:$M$136,H$8+$A109)),0)</f>
        <v>1</v>
      </c>
      <c r="I109">
        <f>IF(I$8&lt;Input!$D$13,IF(I$8+$A109&gt;=Input!$D$13,1,INDEX(Input!$M$11:$M$136,I$8+$A109)),0)</f>
        <v>1</v>
      </c>
      <c r="J109">
        <f>IF(J$8&lt;Input!$D$13,IF(J$8+$A109&gt;=Input!$D$13,1,INDEX(Input!$M$11:$M$136,J$8+$A109)),0)</f>
        <v>1</v>
      </c>
      <c r="K109">
        <f>IF(K$8&lt;Input!$D$13,IF(K$8+$A109&gt;=Input!$D$13,1,INDEX(Input!$M$11:$M$136,K$8+$A109)),0)</f>
        <v>1</v>
      </c>
      <c r="L109">
        <f>IF(L$8&lt;Input!$D$13,IF(L$8+$A109&gt;=Input!$D$13,1,INDEX(Input!$M$11:$M$136,L$8+$A109)),0)</f>
        <v>1</v>
      </c>
      <c r="M109">
        <f>IF(M$8&lt;Input!$D$13,IF(M$8+$A109&gt;=Input!$D$13,1,INDEX(Input!$M$11:$M$136,M$8+$A109)),0)</f>
        <v>1</v>
      </c>
      <c r="N109">
        <f>IF(N$8&lt;Input!$D$13,IF(N$8+$A109&gt;=Input!$D$13,1,INDEX(Input!$M$11:$M$136,N$8+$A109)),0)</f>
        <v>1</v>
      </c>
      <c r="O109">
        <f>IF(O$8&lt;Input!$D$13,IF(O$8+$A109&gt;=Input!$D$13,1,INDEX(Input!$M$11:$M$136,O$8+$A109)),0)</f>
        <v>1</v>
      </c>
      <c r="P109">
        <f>IF(P$8&lt;Input!$D$13,IF(P$8+$A109&gt;=Input!$D$13,1,INDEX(Input!$M$11:$M$136,P$8+$A109)),0)</f>
        <v>1</v>
      </c>
      <c r="Q109">
        <f>IF(Q$8&lt;Input!$D$13,IF(Q$8+$A109&gt;=Input!$D$13,1,INDEX(Input!$M$11:$M$136,Q$8+$A109)),0)</f>
        <v>1</v>
      </c>
      <c r="R109">
        <f>IF(R$8&lt;Input!$D$13,IF(R$8+$A109&gt;=Input!$D$13,1,INDEX(Input!$M$11:$M$136,R$8+$A109)),0)</f>
        <v>1</v>
      </c>
      <c r="S109">
        <f>IF(S$8&lt;Input!$D$13,IF(S$8+$A109&gt;=Input!$D$13,1,INDEX(Input!$M$11:$M$136,S$8+$A109)),0)</f>
        <v>1</v>
      </c>
      <c r="T109">
        <f>IF(T$8&lt;Input!$D$13,IF(T$8+$A109&gt;=Input!$D$13,1,INDEX(Input!$M$11:$M$136,T$8+$A109)),0)</f>
        <v>1</v>
      </c>
      <c r="U109">
        <f>IF(U$8&lt;Input!$D$13,IF(U$8+$A109&gt;=Input!$D$13,1,INDEX(Input!$M$11:$M$136,U$8+$A109)),0)</f>
        <v>1</v>
      </c>
      <c r="V109">
        <f>IF(V$8&lt;Input!$D$13,IF(V$8+$A109&gt;=Input!$D$13,1,INDEX(Input!$M$11:$M$136,V$8+$A109)),0)</f>
        <v>1</v>
      </c>
      <c r="W109">
        <f>IF(W$8&lt;Input!$D$13,IF(W$8+$A109&gt;=Input!$D$13,1,INDEX(Input!$M$11:$M$136,W$8+$A109)),0)</f>
        <v>1</v>
      </c>
      <c r="X109">
        <f>IF(X$8&lt;Input!$D$13,IF(X$8+$A109&gt;=Input!$D$13,1,INDEX(Input!$M$11:$M$136,X$8+$A109)),0)</f>
        <v>1</v>
      </c>
      <c r="Y109">
        <f>IF(Y$8&lt;Input!$D$13,IF(Y$8+$A109&gt;=Input!$D$13,1,INDEX(Input!$M$11:$M$136,Y$8+$A109)),0)</f>
        <v>1</v>
      </c>
      <c r="Z109">
        <f>IF(Z$8&lt;Input!$D$13,IF(Z$8+$A109&gt;=Input!$D$13,1,INDEX(Input!$M$11:$M$136,Z$8+$A109)),0)</f>
        <v>1</v>
      </c>
      <c r="AA109">
        <f>IF(AA$8&lt;Input!$D$13,IF(AA$8+$A109&gt;=Input!$D$13,1,INDEX(Input!$M$11:$M$136,AA$8+$A109)),0)</f>
        <v>1</v>
      </c>
      <c r="AB109">
        <f>IF(AB$8&lt;Input!$D$13,IF(AB$8+$A109&gt;=Input!$D$13,1,INDEX(Input!$M$11:$M$136,AB$8+$A109)),0)</f>
        <v>1</v>
      </c>
      <c r="AC109">
        <f>IF(AC$8&lt;Input!$D$13,IF(AC$8+$A109&gt;=Input!$D$13,1,INDEX(Input!$M$11:$M$136,AC$8+$A109)),0)</f>
        <v>1</v>
      </c>
      <c r="AD109">
        <f>IF(AD$8&lt;Input!$D$13,IF(AD$8+$A109&gt;=Input!$D$13,1,INDEX(Input!$M$11:$M$136,AD$8+$A109)),0)</f>
        <v>1</v>
      </c>
      <c r="AE109">
        <f>IF(AE$8&lt;Input!$D$13,IF(AE$8+$A109&gt;=Input!$D$13,1,INDEX(Input!$M$11:$M$136,AE$8+$A109)),0)</f>
        <v>1</v>
      </c>
      <c r="AF109">
        <f>IF(AF$8&lt;Input!$D$13,IF(AF$8+$A109&gt;=Input!$D$13,1,INDEX(Input!$M$11:$M$136,AF$8+$A109)),0)</f>
        <v>1</v>
      </c>
      <c r="AG109">
        <f>IF(AG$8&lt;Input!$D$13,IF(AG$8+$A109&gt;=Input!$D$13,1,INDEX(Input!$M$11:$M$136,AG$8+$A109)),0)</f>
        <v>1</v>
      </c>
      <c r="AH109">
        <f>IF(AH$8&lt;Input!$D$13,IF(AH$8+$A109&gt;=Input!$D$13,1,INDEX(Input!$M$11:$M$136,AH$8+$A109)),0)</f>
        <v>1</v>
      </c>
      <c r="AI109">
        <f>IF(AI$8&lt;Input!$D$13,IF(AI$8+$A109&gt;=Input!$D$13,1,INDEX(Input!$M$11:$M$136,AI$8+$A109)),0)</f>
        <v>1</v>
      </c>
      <c r="AJ109">
        <f>IF(AJ$8&lt;Input!$D$13,IF(AJ$8+$A109&gt;=Input!$D$13,1,INDEX(Input!$M$11:$M$136,AJ$8+$A109)),0)</f>
        <v>1</v>
      </c>
      <c r="AK109">
        <f>IF(AK$8&lt;Input!$D$13,IF(AK$8+$A109&gt;=Input!$D$13,1,INDEX(Input!$M$11:$M$136,AK$8+$A109)),0)</f>
        <v>1</v>
      </c>
      <c r="AL109">
        <f>IF(AL$8&lt;Input!$D$13,IF(AL$8+$A109&gt;=Input!$D$13,1,INDEX(Input!$M$11:$M$136,AL$8+$A109)),0)</f>
        <v>1</v>
      </c>
      <c r="AM109">
        <f>IF(AM$8&lt;Input!$D$13,IF(AM$8+$A109&gt;=Input!$D$13,1,INDEX(Input!$M$11:$M$136,AM$8+$A109)),0)</f>
        <v>1</v>
      </c>
      <c r="AN109">
        <f>IF(AN$8&lt;Input!$D$13,IF(AN$8+$A109&gt;=Input!$D$13,1,INDEX(Input!$M$11:$M$136,AN$8+$A109)),0)</f>
        <v>1</v>
      </c>
      <c r="AO109">
        <f>IF(AO$8&lt;Input!$D$13,IF(AO$8+$A109&gt;=Input!$D$13,1,INDEX(Input!$M$11:$M$136,AO$8+$A109)),0)</f>
        <v>0</v>
      </c>
      <c r="AP109">
        <f>IF(AP$8&lt;Input!$D$13,IF(AP$8+$A109&gt;=Input!$D$13,1,INDEX(Input!$M$11:$M$136,AP$8+$A109)),0)</f>
        <v>0</v>
      </c>
      <c r="AQ109">
        <f>IF(AQ$8&lt;Input!$D$13,IF(AQ$8+$A109&gt;=Input!$D$13,1,INDEX(Input!$M$11:$M$136,AQ$8+$A109)),0)</f>
        <v>0</v>
      </c>
      <c r="AR109">
        <f>IF(AR$8&lt;Input!$D$13,IF(AR$8+$A109&gt;=Input!$D$13,1,INDEX(Input!$M$11:$M$136,AR$8+$A109)),0)</f>
        <v>0</v>
      </c>
      <c r="AS109">
        <f>IF(AS$8&lt;Input!$D$13,IF(AS$8+$A109&gt;=Input!$D$13,1,INDEX(Input!$M$11:$M$136,AS$8+$A109)),0)</f>
        <v>0</v>
      </c>
      <c r="AT109">
        <f>IF(AT$8&lt;Input!$D$13,IF(AT$8+$A109&gt;=Input!$D$13,1,INDEX(Input!$M$11:$M$136,AT$8+$A109)),0)</f>
        <v>0</v>
      </c>
      <c r="AU109">
        <f>IF(AU$8&lt;Input!$D$13,IF(AU$8+$A109&gt;=Input!$D$13,1,INDEX(Input!$M$11:$M$136,AU$8+$A109)),0)</f>
        <v>0</v>
      </c>
      <c r="AV109">
        <f>IF(AV$8&lt;Input!$D$13,IF(AV$8+$A109&gt;=Input!$D$13,1,INDEX(Input!$M$11:$M$136,AV$8+$A109)),0)</f>
        <v>0</v>
      </c>
      <c r="AW109">
        <f>IF(AW$8&lt;Input!$D$13,IF(AW$8+$A109&gt;=Input!$D$13,1,INDEX(Input!$M$11:$M$136,AW$8+$A109)),0)</f>
        <v>0</v>
      </c>
      <c r="AX109">
        <f>IF(AX$8&lt;Input!$D$13,IF(AX$8+$A109&gt;=Input!$D$13,1,INDEX(Input!$M$11:$M$136,AX$8+$A109)),0)</f>
        <v>0</v>
      </c>
      <c r="AY109">
        <f>IF(AY$8&lt;Input!$D$13,IF(AY$8+$A109&gt;=Input!$D$13,1,INDEX(Input!$M$11:$M$136,AY$8+$A109)),0)</f>
        <v>0</v>
      </c>
      <c r="AZ109">
        <f>IF(AZ$8&lt;Input!$D$13,IF(AZ$8+$A109&gt;=Input!$D$13,1,INDEX(Input!$M$11:$M$136,AZ$8+$A109)),0)</f>
        <v>0</v>
      </c>
      <c r="BA109">
        <f>IF(BA$8&lt;Input!$D$13,IF(BA$8+$A109&gt;=Input!$D$13,1,INDEX(Input!$M$11:$M$136,BA$8+$A109)),0)</f>
        <v>0</v>
      </c>
      <c r="BB109">
        <f>IF(BB$8&lt;Input!$D$13,IF(BB$8+$A109&gt;=Input!$D$13,1,INDEX(Input!$M$11:$M$136,BB$8+$A109)),0)</f>
        <v>0</v>
      </c>
      <c r="BC109">
        <f>IF(BC$8&lt;Input!$D$13,IF(BC$8+$A109&gt;=Input!$D$13,1,INDEX(Input!$M$11:$M$136,BC$8+$A109)),0)</f>
        <v>0</v>
      </c>
      <c r="BD109">
        <f>IF(BD$8&lt;Input!$D$13,IF(BD$8+$A109&gt;=Input!$D$13,1,INDEX(Input!$M$11:$M$136,BD$8+$A109)),0)</f>
        <v>0</v>
      </c>
      <c r="BE109">
        <f>IF(BE$8&lt;Input!$D$13,IF(BE$8+$A109&gt;=Input!$D$13,1,INDEX(Input!$M$11:$M$136,BE$8+$A109)),0)</f>
        <v>0</v>
      </c>
      <c r="BF109">
        <f>IF(BF$8&lt;Input!$D$13,IF(BF$8+$A109&gt;=Input!$D$13,1,INDEX(Input!$M$11:$M$136,BF$8+$A109)),0)</f>
        <v>0</v>
      </c>
      <c r="BG109">
        <f>IF(BG$8&lt;Input!$D$13,IF(BG$8+$A109&gt;=Input!$D$13,1,INDEX(Input!$M$11:$M$136,BG$8+$A109)),0)</f>
        <v>0</v>
      </c>
      <c r="BH109">
        <f>IF(BH$8&lt;Input!$D$13,IF(BH$8+$A109&gt;=Input!$D$13,1,INDEX(Input!$M$11:$M$136,BH$8+$A109)),0)</f>
        <v>0</v>
      </c>
      <c r="BI109">
        <f>IF(BI$8&lt;Input!$D$13,IF(BI$8+$A109&gt;=Input!$D$13,1,INDEX(Input!$M$11:$M$136,BI$8+$A109)),0)</f>
        <v>0</v>
      </c>
      <c r="BJ109">
        <f>IF(BJ$8&lt;Input!$D$13,IF(BJ$8+$A109&gt;=Input!$D$13,1,INDEX(Input!$M$11:$M$136,BJ$8+$A109)),0)</f>
        <v>0</v>
      </c>
      <c r="BK109">
        <f>IF(BK$8&lt;Input!$D$13,IF(BK$8+$A109&gt;=Input!$D$13,1,INDEX(Input!$M$11:$M$136,BK$8+$A109)),0)</f>
        <v>0</v>
      </c>
      <c r="BL109">
        <f>IF(BL$8&lt;Input!$D$13,IF(BL$8+$A109&gt;=Input!$D$13,1,INDEX(Input!$M$11:$M$136,BL$8+$A109)),0)</f>
        <v>0</v>
      </c>
      <c r="BM109">
        <f>IF(BM$8&lt;Input!$D$13,IF(BM$8+$A109&gt;=Input!$D$13,1,INDEX(Input!$M$11:$M$136,BM$8+$A109)),0)</f>
        <v>0</v>
      </c>
      <c r="BN109">
        <f>IF(BN$8&lt;Input!$D$13,IF(BN$8+$A109&gt;=Input!$D$13,1,INDEX(Input!$M$11:$M$136,BN$8+$A109)),0)</f>
        <v>0</v>
      </c>
    </row>
    <row r="110" spans="1:66">
      <c r="A110">
        <f>Brx!A110</f>
        <v>99</v>
      </c>
      <c r="C110">
        <f>'AL-R'!C110</f>
        <v>1.9714088592210225E-4</v>
      </c>
      <c r="E110">
        <f t="shared" si="4"/>
        <v>119</v>
      </c>
      <c r="F110">
        <f>IF(F$8&lt;Input!$D$13,IF(F$8+$A110&gt;=Input!$D$13,1,INDEX(Input!$M$11:$M$136,F$8+$A110)),0)</f>
        <v>1</v>
      </c>
      <c r="G110">
        <f>IF(G$8&lt;Input!$D$13,IF(G$8+$A110&gt;=Input!$D$13,1,INDEX(Input!$M$11:$M$136,G$8+$A110)),0)</f>
        <v>1</v>
      </c>
      <c r="H110">
        <f>IF(H$8&lt;Input!$D$13,IF(H$8+$A110&gt;=Input!$D$13,1,INDEX(Input!$M$11:$M$136,H$8+$A110)),0)</f>
        <v>1</v>
      </c>
      <c r="I110">
        <f>IF(I$8&lt;Input!$D$13,IF(I$8+$A110&gt;=Input!$D$13,1,INDEX(Input!$M$11:$M$136,I$8+$A110)),0)</f>
        <v>1</v>
      </c>
      <c r="J110">
        <f>IF(J$8&lt;Input!$D$13,IF(J$8+$A110&gt;=Input!$D$13,1,INDEX(Input!$M$11:$M$136,J$8+$A110)),0)</f>
        <v>1</v>
      </c>
      <c r="K110">
        <f>IF(K$8&lt;Input!$D$13,IF(K$8+$A110&gt;=Input!$D$13,1,INDEX(Input!$M$11:$M$136,K$8+$A110)),0)</f>
        <v>1</v>
      </c>
      <c r="L110">
        <f>IF(L$8&lt;Input!$D$13,IF(L$8+$A110&gt;=Input!$D$13,1,INDEX(Input!$M$11:$M$136,L$8+$A110)),0)</f>
        <v>1</v>
      </c>
      <c r="M110">
        <f>IF(M$8&lt;Input!$D$13,IF(M$8+$A110&gt;=Input!$D$13,1,INDEX(Input!$M$11:$M$136,M$8+$A110)),0)</f>
        <v>1</v>
      </c>
      <c r="N110">
        <f>IF(N$8&lt;Input!$D$13,IF(N$8+$A110&gt;=Input!$D$13,1,INDEX(Input!$M$11:$M$136,N$8+$A110)),0)</f>
        <v>1</v>
      </c>
      <c r="O110">
        <f>IF(O$8&lt;Input!$D$13,IF(O$8+$A110&gt;=Input!$D$13,1,INDEX(Input!$M$11:$M$136,O$8+$A110)),0)</f>
        <v>1</v>
      </c>
      <c r="P110">
        <f>IF(P$8&lt;Input!$D$13,IF(P$8+$A110&gt;=Input!$D$13,1,INDEX(Input!$M$11:$M$136,P$8+$A110)),0)</f>
        <v>1</v>
      </c>
      <c r="Q110">
        <f>IF(Q$8&lt;Input!$D$13,IF(Q$8+$A110&gt;=Input!$D$13,1,INDEX(Input!$M$11:$M$136,Q$8+$A110)),0)</f>
        <v>1</v>
      </c>
      <c r="R110">
        <f>IF(R$8&lt;Input!$D$13,IF(R$8+$A110&gt;=Input!$D$13,1,INDEX(Input!$M$11:$M$136,R$8+$A110)),0)</f>
        <v>1</v>
      </c>
      <c r="S110">
        <f>IF(S$8&lt;Input!$D$13,IF(S$8+$A110&gt;=Input!$D$13,1,INDEX(Input!$M$11:$M$136,S$8+$A110)),0)</f>
        <v>1</v>
      </c>
      <c r="T110">
        <f>IF(T$8&lt;Input!$D$13,IF(T$8+$A110&gt;=Input!$D$13,1,INDEX(Input!$M$11:$M$136,T$8+$A110)),0)</f>
        <v>1</v>
      </c>
      <c r="U110">
        <f>IF(U$8&lt;Input!$D$13,IF(U$8+$A110&gt;=Input!$D$13,1,INDEX(Input!$M$11:$M$136,U$8+$A110)),0)</f>
        <v>1</v>
      </c>
      <c r="V110">
        <f>IF(V$8&lt;Input!$D$13,IF(V$8+$A110&gt;=Input!$D$13,1,INDEX(Input!$M$11:$M$136,V$8+$A110)),0)</f>
        <v>1</v>
      </c>
      <c r="W110">
        <f>IF(W$8&lt;Input!$D$13,IF(W$8+$A110&gt;=Input!$D$13,1,INDEX(Input!$M$11:$M$136,W$8+$A110)),0)</f>
        <v>1</v>
      </c>
      <c r="X110">
        <f>IF(X$8&lt;Input!$D$13,IF(X$8+$A110&gt;=Input!$D$13,1,INDEX(Input!$M$11:$M$136,X$8+$A110)),0)</f>
        <v>1</v>
      </c>
      <c r="Y110">
        <f>IF(Y$8&lt;Input!$D$13,IF(Y$8+$A110&gt;=Input!$D$13,1,INDEX(Input!$M$11:$M$136,Y$8+$A110)),0)</f>
        <v>1</v>
      </c>
      <c r="Z110">
        <f>IF(Z$8&lt;Input!$D$13,IF(Z$8+$A110&gt;=Input!$D$13,1,INDEX(Input!$M$11:$M$136,Z$8+$A110)),0)</f>
        <v>1</v>
      </c>
      <c r="AA110">
        <f>IF(AA$8&lt;Input!$D$13,IF(AA$8+$A110&gt;=Input!$D$13,1,INDEX(Input!$M$11:$M$136,AA$8+$A110)),0)</f>
        <v>1</v>
      </c>
      <c r="AB110">
        <f>IF(AB$8&lt;Input!$D$13,IF(AB$8+$A110&gt;=Input!$D$13,1,INDEX(Input!$M$11:$M$136,AB$8+$A110)),0)</f>
        <v>1</v>
      </c>
      <c r="AC110">
        <f>IF(AC$8&lt;Input!$D$13,IF(AC$8+$A110&gt;=Input!$D$13,1,INDEX(Input!$M$11:$M$136,AC$8+$A110)),0)</f>
        <v>1</v>
      </c>
      <c r="AD110">
        <f>IF(AD$8&lt;Input!$D$13,IF(AD$8+$A110&gt;=Input!$D$13,1,INDEX(Input!$M$11:$M$136,AD$8+$A110)),0)</f>
        <v>1</v>
      </c>
      <c r="AE110">
        <f>IF(AE$8&lt;Input!$D$13,IF(AE$8+$A110&gt;=Input!$D$13,1,INDEX(Input!$M$11:$M$136,AE$8+$A110)),0)</f>
        <v>1</v>
      </c>
      <c r="AF110">
        <f>IF(AF$8&lt;Input!$D$13,IF(AF$8+$A110&gt;=Input!$D$13,1,INDEX(Input!$M$11:$M$136,AF$8+$A110)),0)</f>
        <v>1</v>
      </c>
      <c r="AG110">
        <f>IF(AG$8&lt;Input!$D$13,IF(AG$8+$A110&gt;=Input!$D$13,1,INDEX(Input!$M$11:$M$136,AG$8+$A110)),0)</f>
        <v>1</v>
      </c>
      <c r="AH110">
        <f>IF(AH$8&lt;Input!$D$13,IF(AH$8+$A110&gt;=Input!$D$13,1,INDEX(Input!$M$11:$M$136,AH$8+$A110)),0)</f>
        <v>1</v>
      </c>
      <c r="AI110">
        <f>IF(AI$8&lt;Input!$D$13,IF(AI$8+$A110&gt;=Input!$D$13,1,INDEX(Input!$M$11:$M$136,AI$8+$A110)),0)</f>
        <v>1</v>
      </c>
      <c r="AJ110">
        <f>IF(AJ$8&lt;Input!$D$13,IF(AJ$8+$A110&gt;=Input!$D$13,1,INDEX(Input!$M$11:$M$136,AJ$8+$A110)),0)</f>
        <v>1</v>
      </c>
      <c r="AK110">
        <f>IF(AK$8&lt;Input!$D$13,IF(AK$8+$A110&gt;=Input!$D$13,1,INDEX(Input!$M$11:$M$136,AK$8+$A110)),0)</f>
        <v>1</v>
      </c>
      <c r="AL110">
        <f>IF(AL$8&lt;Input!$D$13,IF(AL$8+$A110&gt;=Input!$D$13,1,INDEX(Input!$M$11:$M$136,AL$8+$A110)),0)</f>
        <v>1</v>
      </c>
      <c r="AM110">
        <f>IF(AM$8&lt;Input!$D$13,IF(AM$8+$A110&gt;=Input!$D$13,1,INDEX(Input!$M$11:$M$136,AM$8+$A110)),0)</f>
        <v>1</v>
      </c>
      <c r="AN110">
        <f>IF(AN$8&lt;Input!$D$13,IF(AN$8+$A110&gt;=Input!$D$13,1,INDEX(Input!$M$11:$M$136,AN$8+$A110)),0)</f>
        <v>1</v>
      </c>
      <c r="AO110">
        <f>IF(AO$8&lt;Input!$D$13,IF(AO$8+$A110&gt;=Input!$D$13,1,INDEX(Input!$M$11:$M$136,AO$8+$A110)),0)</f>
        <v>0</v>
      </c>
      <c r="AP110">
        <f>IF(AP$8&lt;Input!$D$13,IF(AP$8+$A110&gt;=Input!$D$13,1,INDEX(Input!$M$11:$M$136,AP$8+$A110)),0)</f>
        <v>0</v>
      </c>
      <c r="AQ110">
        <f>IF(AQ$8&lt;Input!$D$13,IF(AQ$8+$A110&gt;=Input!$D$13,1,INDEX(Input!$M$11:$M$136,AQ$8+$A110)),0)</f>
        <v>0</v>
      </c>
      <c r="AR110">
        <f>IF(AR$8&lt;Input!$D$13,IF(AR$8+$A110&gt;=Input!$D$13,1,INDEX(Input!$M$11:$M$136,AR$8+$A110)),0)</f>
        <v>0</v>
      </c>
      <c r="AS110">
        <f>IF(AS$8&lt;Input!$D$13,IF(AS$8+$A110&gt;=Input!$D$13,1,INDEX(Input!$M$11:$M$136,AS$8+$A110)),0)</f>
        <v>0</v>
      </c>
      <c r="AT110">
        <f>IF(AT$8&lt;Input!$D$13,IF(AT$8+$A110&gt;=Input!$D$13,1,INDEX(Input!$M$11:$M$136,AT$8+$A110)),0)</f>
        <v>0</v>
      </c>
      <c r="AU110">
        <f>IF(AU$8&lt;Input!$D$13,IF(AU$8+$A110&gt;=Input!$D$13,1,INDEX(Input!$M$11:$M$136,AU$8+$A110)),0)</f>
        <v>0</v>
      </c>
      <c r="AV110">
        <f>IF(AV$8&lt;Input!$D$13,IF(AV$8+$A110&gt;=Input!$D$13,1,INDEX(Input!$M$11:$M$136,AV$8+$A110)),0)</f>
        <v>0</v>
      </c>
      <c r="AW110">
        <f>IF(AW$8&lt;Input!$D$13,IF(AW$8+$A110&gt;=Input!$D$13,1,INDEX(Input!$M$11:$M$136,AW$8+$A110)),0)</f>
        <v>0</v>
      </c>
      <c r="AX110">
        <f>IF(AX$8&lt;Input!$D$13,IF(AX$8+$A110&gt;=Input!$D$13,1,INDEX(Input!$M$11:$M$136,AX$8+$A110)),0)</f>
        <v>0</v>
      </c>
      <c r="AY110">
        <f>IF(AY$8&lt;Input!$D$13,IF(AY$8+$A110&gt;=Input!$D$13,1,INDEX(Input!$M$11:$M$136,AY$8+$A110)),0)</f>
        <v>0</v>
      </c>
      <c r="AZ110">
        <f>IF(AZ$8&lt;Input!$D$13,IF(AZ$8+$A110&gt;=Input!$D$13,1,INDEX(Input!$M$11:$M$136,AZ$8+$A110)),0)</f>
        <v>0</v>
      </c>
      <c r="BA110">
        <f>IF(BA$8&lt;Input!$D$13,IF(BA$8+$A110&gt;=Input!$D$13,1,INDEX(Input!$M$11:$M$136,BA$8+$A110)),0)</f>
        <v>0</v>
      </c>
      <c r="BB110">
        <f>IF(BB$8&lt;Input!$D$13,IF(BB$8+$A110&gt;=Input!$D$13,1,INDEX(Input!$M$11:$M$136,BB$8+$A110)),0)</f>
        <v>0</v>
      </c>
      <c r="BC110">
        <f>IF(BC$8&lt;Input!$D$13,IF(BC$8+$A110&gt;=Input!$D$13,1,INDEX(Input!$M$11:$M$136,BC$8+$A110)),0)</f>
        <v>0</v>
      </c>
      <c r="BD110">
        <f>IF(BD$8&lt;Input!$D$13,IF(BD$8+$A110&gt;=Input!$D$13,1,INDEX(Input!$M$11:$M$136,BD$8+$A110)),0)</f>
        <v>0</v>
      </c>
      <c r="BE110">
        <f>IF(BE$8&lt;Input!$D$13,IF(BE$8+$A110&gt;=Input!$D$13,1,INDEX(Input!$M$11:$M$136,BE$8+$A110)),0)</f>
        <v>0</v>
      </c>
      <c r="BF110">
        <f>IF(BF$8&lt;Input!$D$13,IF(BF$8+$A110&gt;=Input!$D$13,1,INDEX(Input!$M$11:$M$136,BF$8+$A110)),0)</f>
        <v>0</v>
      </c>
      <c r="BG110">
        <f>IF(BG$8&lt;Input!$D$13,IF(BG$8+$A110&gt;=Input!$D$13,1,INDEX(Input!$M$11:$M$136,BG$8+$A110)),0)</f>
        <v>0</v>
      </c>
      <c r="BH110">
        <f>IF(BH$8&lt;Input!$D$13,IF(BH$8+$A110&gt;=Input!$D$13,1,INDEX(Input!$M$11:$M$136,BH$8+$A110)),0)</f>
        <v>0</v>
      </c>
      <c r="BI110">
        <f>IF(BI$8&lt;Input!$D$13,IF(BI$8+$A110&gt;=Input!$D$13,1,INDEX(Input!$M$11:$M$136,BI$8+$A110)),0)</f>
        <v>0</v>
      </c>
      <c r="BJ110">
        <f>IF(BJ$8&lt;Input!$D$13,IF(BJ$8+$A110&gt;=Input!$D$13,1,INDEX(Input!$M$11:$M$136,BJ$8+$A110)),0)</f>
        <v>0</v>
      </c>
      <c r="BK110">
        <f>IF(BK$8&lt;Input!$D$13,IF(BK$8+$A110&gt;=Input!$D$13,1,INDEX(Input!$M$11:$M$136,BK$8+$A110)),0)</f>
        <v>0</v>
      </c>
      <c r="BL110">
        <f>IF(BL$8&lt;Input!$D$13,IF(BL$8+$A110&gt;=Input!$D$13,1,INDEX(Input!$M$11:$M$136,BL$8+$A110)),0)</f>
        <v>0</v>
      </c>
      <c r="BM110">
        <f>IF(BM$8&lt;Input!$D$13,IF(BM$8+$A110&gt;=Input!$D$13,1,INDEX(Input!$M$11:$M$136,BM$8+$A110)),0)</f>
        <v>0</v>
      </c>
      <c r="BN110">
        <f>IF(BN$8&lt;Input!$D$13,IF(BN$8+$A110&gt;=Input!$D$13,1,INDEX(Input!$M$11:$M$136,BN$8+$A110)),0)</f>
        <v>0</v>
      </c>
    </row>
    <row r="111" spans="1:66">
      <c r="A111">
        <f>Brx!A111</f>
        <v>100</v>
      </c>
      <c r="C111">
        <f>'AL-R'!C111</f>
        <v>1.8086319809367178E-4</v>
      </c>
      <c r="E111">
        <f t="shared" si="4"/>
        <v>120</v>
      </c>
      <c r="F111">
        <f>IF(F$8&lt;Input!$D$13,IF(F$8+$A111&gt;=Input!$D$13,1,INDEX(Input!$M$11:$M$136,F$8+$A111)),0)</f>
        <v>1</v>
      </c>
      <c r="G111">
        <f>IF(G$8&lt;Input!$D$13,IF(G$8+$A111&gt;=Input!$D$13,1,INDEX(Input!$M$11:$M$136,G$8+$A111)),0)</f>
        <v>1</v>
      </c>
      <c r="H111">
        <f>IF(H$8&lt;Input!$D$13,IF(H$8+$A111&gt;=Input!$D$13,1,INDEX(Input!$M$11:$M$136,H$8+$A111)),0)</f>
        <v>1</v>
      </c>
      <c r="I111">
        <f>IF(I$8&lt;Input!$D$13,IF(I$8+$A111&gt;=Input!$D$13,1,INDEX(Input!$M$11:$M$136,I$8+$A111)),0)</f>
        <v>1</v>
      </c>
      <c r="J111">
        <f>IF(J$8&lt;Input!$D$13,IF(J$8+$A111&gt;=Input!$D$13,1,INDEX(Input!$M$11:$M$136,J$8+$A111)),0)</f>
        <v>1</v>
      </c>
      <c r="K111">
        <f>IF(K$8&lt;Input!$D$13,IF(K$8+$A111&gt;=Input!$D$13,1,INDEX(Input!$M$11:$M$136,K$8+$A111)),0)</f>
        <v>1</v>
      </c>
      <c r="L111">
        <f>IF(L$8&lt;Input!$D$13,IF(L$8+$A111&gt;=Input!$D$13,1,INDEX(Input!$M$11:$M$136,L$8+$A111)),0)</f>
        <v>1</v>
      </c>
      <c r="M111">
        <f>IF(M$8&lt;Input!$D$13,IF(M$8+$A111&gt;=Input!$D$13,1,INDEX(Input!$M$11:$M$136,M$8+$A111)),0)</f>
        <v>1</v>
      </c>
      <c r="N111">
        <f>IF(N$8&lt;Input!$D$13,IF(N$8+$A111&gt;=Input!$D$13,1,INDEX(Input!$M$11:$M$136,N$8+$A111)),0)</f>
        <v>1</v>
      </c>
      <c r="O111">
        <f>IF(O$8&lt;Input!$D$13,IF(O$8+$A111&gt;=Input!$D$13,1,INDEX(Input!$M$11:$M$136,O$8+$A111)),0)</f>
        <v>1</v>
      </c>
      <c r="P111">
        <f>IF(P$8&lt;Input!$D$13,IF(P$8+$A111&gt;=Input!$D$13,1,INDEX(Input!$M$11:$M$136,P$8+$A111)),0)</f>
        <v>1</v>
      </c>
      <c r="Q111">
        <f>IF(Q$8&lt;Input!$D$13,IF(Q$8+$A111&gt;=Input!$D$13,1,INDEX(Input!$M$11:$M$136,Q$8+$A111)),0)</f>
        <v>1</v>
      </c>
      <c r="R111">
        <f>IF(R$8&lt;Input!$D$13,IF(R$8+$A111&gt;=Input!$D$13,1,INDEX(Input!$M$11:$M$136,R$8+$A111)),0)</f>
        <v>1</v>
      </c>
      <c r="S111">
        <f>IF(S$8&lt;Input!$D$13,IF(S$8+$A111&gt;=Input!$D$13,1,INDEX(Input!$M$11:$M$136,S$8+$A111)),0)</f>
        <v>1</v>
      </c>
      <c r="T111">
        <f>IF(T$8&lt;Input!$D$13,IF(T$8+$A111&gt;=Input!$D$13,1,INDEX(Input!$M$11:$M$136,T$8+$A111)),0)</f>
        <v>1</v>
      </c>
      <c r="U111">
        <f>IF(U$8&lt;Input!$D$13,IF(U$8+$A111&gt;=Input!$D$13,1,INDEX(Input!$M$11:$M$136,U$8+$A111)),0)</f>
        <v>1</v>
      </c>
      <c r="V111">
        <f>IF(V$8&lt;Input!$D$13,IF(V$8+$A111&gt;=Input!$D$13,1,INDEX(Input!$M$11:$M$136,V$8+$A111)),0)</f>
        <v>1</v>
      </c>
      <c r="W111">
        <f>IF(W$8&lt;Input!$D$13,IF(W$8+$A111&gt;=Input!$D$13,1,INDEX(Input!$M$11:$M$136,W$8+$A111)),0)</f>
        <v>1</v>
      </c>
      <c r="X111">
        <f>IF(X$8&lt;Input!$D$13,IF(X$8+$A111&gt;=Input!$D$13,1,INDEX(Input!$M$11:$M$136,X$8+$A111)),0)</f>
        <v>1</v>
      </c>
      <c r="Y111">
        <f>IF(Y$8&lt;Input!$D$13,IF(Y$8+$A111&gt;=Input!$D$13,1,INDEX(Input!$M$11:$M$136,Y$8+$A111)),0)</f>
        <v>1</v>
      </c>
      <c r="Z111">
        <f>IF(Z$8&lt;Input!$D$13,IF(Z$8+$A111&gt;=Input!$D$13,1,INDEX(Input!$M$11:$M$136,Z$8+$A111)),0)</f>
        <v>1</v>
      </c>
      <c r="AA111">
        <f>IF(AA$8&lt;Input!$D$13,IF(AA$8+$A111&gt;=Input!$D$13,1,INDEX(Input!$M$11:$M$136,AA$8+$A111)),0)</f>
        <v>1</v>
      </c>
      <c r="AB111">
        <f>IF(AB$8&lt;Input!$D$13,IF(AB$8+$A111&gt;=Input!$D$13,1,INDEX(Input!$M$11:$M$136,AB$8+$A111)),0)</f>
        <v>1</v>
      </c>
      <c r="AC111">
        <f>IF(AC$8&lt;Input!$D$13,IF(AC$8+$A111&gt;=Input!$D$13,1,INDEX(Input!$M$11:$M$136,AC$8+$A111)),0)</f>
        <v>1</v>
      </c>
      <c r="AD111">
        <f>IF(AD$8&lt;Input!$D$13,IF(AD$8+$A111&gt;=Input!$D$13,1,INDEX(Input!$M$11:$M$136,AD$8+$A111)),0)</f>
        <v>1</v>
      </c>
      <c r="AE111">
        <f>IF(AE$8&lt;Input!$D$13,IF(AE$8+$A111&gt;=Input!$D$13,1,INDEX(Input!$M$11:$M$136,AE$8+$A111)),0)</f>
        <v>1</v>
      </c>
      <c r="AF111">
        <f>IF(AF$8&lt;Input!$D$13,IF(AF$8+$A111&gt;=Input!$D$13,1,INDEX(Input!$M$11:$M$136,AF$8+$A111)),0)</f>
        <v>1</v>
      </c>
      <c r="AG111">
        <f>IF(AG$8&lt;Input!$D$13,IF(AG$8+$A111&gt;=Input!$D$13,1,INDEX(Input!$M$11:$M$136,AG$8+$A111)),0)</f>
        <v>1</v>
      </c>
      <c r="AH111">
        <f>IF(AH$8&lt;Input!$D$13,IF(AH$8+$A111&gt;=Input!$D$13,1,INDEX(Input!$M$11:$M$136,AH$8+$A111)),0)</f>
        <v>1</v>
      </c>
      <c r="AI111">
        <f>IF(AI$8&lt;Input!$D$13,IF(AI$8+$A111&gt;=Input!$D$13,1,INDEX(Input!$M$11:$M$136,AI$8+$A111)),0)</f>
        <v>1</v>
      </c>
      <c r="AJ111">
        <f>IF(AJ$8&lt;Input!$D$13,IF(AJ$8+$A111&gt;=Input!$D$13,1,INDEX(Input!$M$11:$M$136,AJ$8+$A111)),0)</f>
        <v>1</v>
      </c>
      <c r="AK111">
        <f>IF(AK$8&lt;Input!$D$13,IF(AK$8+$A111&gt;=Input!$D$13,1,INDEX(Input!$M$11:$M$136,AK$8+$A111)),0)</f>
        <v>1</v>
      </c>
      <c r="AL111">
        <f>IF(AL$8&lt;Input!$D$13,IF(AL$8+$A111&gt;=Input!$D$13,1,INDEX(Input!$M$11:$M$136,AL$8+$A111)),0)</f>
        <v>1</v>
      </c>
      <c r="AM111">
        <f>IF(AM$8&lt;Input!$D$13,IF(AM$8+$A111&gt;=Input!$D$13,1,INDEX(Input!$M$11:$M$136,AM$8+$A111)),0)</f>
        <v>1</v>
      </c>
      <c r="AN111">
        <f>IF(AN$8&lt;Input!$D$13,IF(AN$8+$A111&gt;=Input!$D$13,1,INDEX(Input!$M$11:$M$136,AN$8+$A111)),0)</f>
        <v>1</v>
      </c>
      <c r="AO111">
        <f>IF(AO$8&lt;Input!$D$13,IF(AO$8+$A111&gt;=Input!$D$13,1,INDEX(Input!$M$11:$M$136,AO$8+$A111)),0)</f>
        <v>0</v>
      </c>
      <c r="AP111">
        <f>IF(AP$8&lt;Input!$D$13,IF(AP$8+$A111&gt;=Input!$D$13,1,INDEX(Input!$M$11:$M$136,AP$8+$A111)),0)</f>
        <v>0</v>
      </c>
      <c r="AQ111">
        <f>IF(AQ$8&lt;Input!$D$13,IF(AQ$8+$A111&gt;=Input!$D$13,1,INDEX(Input!$M$11:$M$136,AQ$8+$A111)),0)</f>
        <v>0</v>
      </c>
      <c r="AR111">
        <f>IF(AR$8&lt;Input!$D$13,IF(AR$8+$A111&gt;=Input!$D$13,1,INDEX(Input!$M$11:$M$136,AR$8+$A111)),0)</f>
        <v>0</v>
      </c>
      <c r="AS111">
        <f>IF(AS$8&lt;Input!$D$13,IF(AS$8+$A111&gt;=Input!$D$13,1,INDEX(Input!$M$11:$M$136,AS$8+$A111)),0)</f>
        <v>0</v>
      </c>
      <c r="AT111">
        <f>IF(AT$8&lt;Input!$D$13,IF(AT$8+$A111&gt;=Input!$D$13,1,INDEX(Input!$M$11:$M$136,AT$8+$A111)),0)</f>
        <v>0</v>
      </c>
      <c r="AU111">
        <f>IF(AU$8&lt;Input!$D$13,IF(AU$8+$A111&gt;=Input!$D$13,1,INDEX(Input!$M$11:$M$136,AU$8+$A111)),0)</f>
        <v>0</v>
      </c>
      <c r="AV111">
        <f>IF(AV$8&lt;Input!$D$13,IF(AV$8+$A111&gt;=Input!$D$13,1,INDEX(Input!$M$11:$M$136,AV$8+$A111)),0)</f>
        <v>0</v>
      </c>
      <c r="AW111">
        <f>IF(AW$8&lt;Input!$D$13,IF(AW$8+$A111&gt;=Input!$D$13,1,INDEX(Input!$M$11:$M$136,AW$8+$A111)),0)</f>
        <v>0</v>
      </c>
      <c r="AX111">
        <f>IF(AX$8&lt;Input!$D$13,IF(AX$8+$A111&gt;=Input!$D$13,1,INDEX(Input!$M$11:$M$136,AX$8+$A111)),0)</f>
        <v>0</v>
      </c>
      <c r="AY111">
        <f>IF(AY$8&lt;Input!$D$13,IF(AY$8+$A111&gt;=Input!$D$13,1,INDEX(Input!$M$11:$M$136,AY$8+$A111)),0)</f>
        <v>0</v>
      </c>
      <c r="AZ111">
        <f>IF(AZ$8&lt;Input!$D$13,IF(AZ$8+$A111&gt;=Input!$D$13,1,INDEX(Input!$M$11:$M$136,AZ$8+$A111)),0)</f>
        <v>0</v>
      </c>
      <c r="BA111">
        <f>IF(BA$8&lt;Input!$D$13,IF(BA$8+$A111&gt;=Input!$D$13,1,INDEX(Input!$M$11:$M$136,BA$8+$A111)),0)</f>
        <v>0</v>
      </c>
      <c r="BB111">
        <f>IF(BB$8&lt;Input!$D$13,IF(BB$8+$A111&gt;=Input!$D$13,1,INDEX(Input!$M$11:$M$136,BB$8+$A111)),0)</f>
        <v>0</v>
      </c>
      <c r="BC111">
        <f>IF(BC$8&lt;Input!$D$13,IF(BC$8+$A111&gt;=Input!$D$13,1,INDEX(Input!$M$11:$M$136,BC$8+$A111)),0)</f>
        <v>0</v>
      </c>
      <c r="BD111">
        <f>IF(BD$8&lt;Input!$D$13,IF(BD$8+$A111&gt;=Input!$D$13,1,INDEX(Input!$M$11:$M$136,BD$8+$A111)),0)</f>
        <v>0</v>
      </c>
      <c r="BE111">
        <f>IF(BE$8&lt;Input!$D$13,IF(BE$8+$A111&gt;=Input!$D$13,1,INDEX(Input!$M$11:$M$136,BE$8+$A111)),0)</f>
        <v>0</v>
      </c>
      <c r="BF111">
        <f>IF(BF$8&lt;Input!$D$13,IF(BF$8+$A111&gt;=Input!$D$13,1,INDEX(Input!$M$11:$M$136,BF$8+$A111)),0)</f>
        <v>0</v>
      </c>
      <c r="BG111">
        <f>IF(BG$8&lt;Input!$D$13,IF(BG$8+$A111&gt;=Input!$D$13,1,INDEX(Input!$M$11:$M$136,BG$8+$A111)),0)</f>
        <v>0</v>
      </c>
      <c r="BH111">
        <f>IF(BH$8&lt;Input!$D$13,IF(BH$8+$A111&gt;=Input!$D$13,1,INDEX(Input!$M$11:$M$136,BH$8+$A111)),0)</f>
        <v>0</v>
      </c>
      <c r="BI111">
        <f>IF(BI$8&lt;Input!$D$13,IF(BI$8+$A111&gt;=Input!$D$13,1,INDEX(Input!$M$11:$M$136,BI$8+$A111)),0)</f>
        <v>0</v>
      </c>
      <c r="BJ111">
        <f>IF(BJ$8&lt;Input!$D$13,IF(BJ$8+$A111&gt;=Input!$D$13,1,INDEX(Input!$M$11:$M$136,BJ$8+$A111)),0)</f>
        <v>0</v>
      </c>
      <c r="BK111">
        <f>IF(BK$8&lt;Input!$D$13,IF(BK$8+$A111&gt;=Input!$D$13,1,INDEX(Input!$M$11:$M$136,BK$8+$A111)),0)</f>
        <v>0</v>
      </c>
      <c r="BL111">
        <f>IF(BL$8&lt;Input!$D$13,IF(BL$8+$A111&gt;=Input!$D$13,1,INDEX(Input!$M$11:$M$136,BL$8+$A111)),0)</f>
        <v>0</v>
      </c>
      <c r="BM111">
        <f>IF(BM$8&lt;Input!$D$13,IF(BM$8+$A111&gt;=Input!$D$13,1,INDEX(Input!$M$11:$M$136,BM$8+$A111)),0)</f>
        <v>0</v>
      </c>
      <c r="BN111">
        <f>IF(BN$8&lt;Input!$D$13,IF(BN$8+$A111&gt;=Input!$D$13,1,INDEX(Input!$M$11:$M$136,BN$8+$A111)),0)</f>
        <v>0</v>
      </c>
    </row>
    <row r="112" spans="1:66">
      <c r="A112">
        <f>Brx!A112</f>
        <v>101</v>
      </c>
      <c r="C112">
        <f>'AL-R'!C112</f>
        <v>1.6592953953547868E-4</v>
      </c>
      <c r="E112">
        <f t="shared" si="4"/>
        <v>121</v>
      </c>
      <c r="F112">
        <f>IF(F$8&lt;Input!$D$13,IF(F$8+$A112&gt;=Input!$D$13,1,INDEX(Input!$M$11:$M$136,F$8+$A112)),0)</f>
        <v>1</v>
      </c>
      <c r="G112">
        <f>IF(G$8&lt;Input!$D$13,IF(G$8+$A112&gt;=Input!$D$13,1,INDEX(Input!$M$11:$M$136,G$8+$A112)),0)</f>
        <v>1</v>
      </c>
      <c r="H112">
        <f>IF(H$8&lt;Input!$D$13,IF(H$8+$A112&gt;=Input!$D$13,1,INDEX(Input!$M$11:$M$136,H$8+$A112)),0)</f>
        <v>1</v>
      </c>
      <c r="I112">
        <f>IF(I$8&lt;Input!$D$13,IF(I$8+$A112&gt;=Input!$D$13,1,INDEX(Input!$M$11:$M$136,I$8+$A112)),0)</f>
        <v>1</v>
      </c>
      <c r="J112">
        <f>IF(J$8&lt;Input!$D$13,IF(J$8+$A112&gt;=Input!$D$13,1,INDEX(Input!$M$11:$M$136,J$8+$A112)),0)</f>
        <v>1</v>
      </c>
      <c r="K112">
        <f>IF(K$8&lt;Input!$D$13,IF(K$8+$A112&gt;=Input!$D$13,1,INDEX(Input!$M$11:$M$136,K$8+$A112)),0)</f>
        <v>1</v>
      </c>
      <c r="L112">
        <f>IF(L$8&lt;Input!$D$13,IF(L$8+$A112&gt;=Input!$D$13,1,INDEX(Input!$M$11:$M$136,L$8+$A112)),0)</f>
        <v>1</v>
      </c>
      <c r="M112">
        <f>IF(M$8&lt;Input!$D$13,IF(M$8+$A112&gt;=Input!$D$13,1,INDEX(Input!$M$11:$M$136,M$8+$A112)),0)</f>
        <v>1</v>
      </c>
      <c r="N112">
        <f>IF(N$8&lt;Input!$D$13,IF(N$8+$A112&gt;=Input!$D$13,1,INDEX(Input!$M$11:$M$136,N$8+$A112)),0)</f>
        <v>1</v>
      </c>
      <c r="O112">
        <f>IF(O$8&lt;Input!$D$13,IF(O$8+$A112&gt;=Input!$D$13,1,INDEX(Input!$M$11:$M$136,O$8+$A112)),0)</f>
        <v>1</v>
      </c>
      <c r="P112">
        <f>IF(P$8&lt;Input!$D$13,IF(P$8+$A112&gt;=Input!$D$13,1,INDEX(Input!$M$11:$M$136,P$8+$A112)),0)</f>
        <v>1</v>
      </c>
      <c r="Q112">
        <f>IF(Q$8&lt;Input!$D$13,IF(Q$8+$A112&gt;=Input!$D$13,1,INDEX(Input!$M$11:$M$136,Q$8+$A112)),0)</f>
        <v>1</v>
      </c>
      <c r="R112">
        <f>IF(R$8&lt;Input!$D$13,IF(R$8+$A112&gt;=Input!$D$13,1,INDEX(Input!$M$11:$M$136,R$8+$A112)),0)</f>
        <v>1</v>
      </c>
      <c r="S112">
        <f>IF(S$8&lt;Input!$D$13,IF(S$8+$A112&gt;=Input!$D$13,1,INDEX(Input!$M$11:$M$136,S$8+$A112)),0)</f>
        <v>1</v>
      </c>
      <c r="T112">
        <f>IF(T$8&lt;Input!$D$13,IF(T$8+$A112&gt;=Input!$D$13,1,INDEX(Input!$M$11:$M$136,T$8+$A112)),0)</f>
        <v>1</v>
      </c>
      <c r="U112">
        <f>IF(U$8&lt;Input!$D$13,IF(U$8+$A112&gt;=Input!$D$13,1,INDEX(Input!$M$11:$M$136,U$8+$A112)),0)</f>
        <v>1</v>
      </c>
      <c r="V112">
        <f>IF(V$8&lt;Input!$D$13,IF(V$8+$A112&gt;=Input!$D$13,1,INDEX(Input!$M$11:$M$136,V$8+$A112)),0)</f>
        <v>1</v>
      </c>
      <c r="W112">
        <f>IF(W$8&lt;Input!$D$13,IF(W$8+$A112&gt;=Input!$D$13,1,INDEX(Input!$M$11:$M$136,W$8+$A112)),0)</f>
        <v>1</v>
      </c>
      <c r="X112">
        <f>IF(X$8&lt;Input!$D$13,IF(X$8+$A112&gt;=Input!$D$13,1,INDEX(Input!$M$11:$M$136,X$8+$A112)),0)</f>
        <v>1</v>
      </c>
      <c r="Y112">
        <f>IF(Y$8&lt;Input!$D$13,IF(Y$8+$A112&gt;=Input!$D$13,1,INDEX(Input!$M$11:$M$136,Y$8+$A112)),0)</f>
        <v>1</v>
      </c>
      <c r="Z112">
        <f>IF(Z$8&lt;Input!$D$13,IF(Z$8+$A112&gt;=Input!$D$13,1,INDEX(Input!$M$11:$M$136,Z$8+$A112)),0)</f>
        <v>1</v>
      </c>
      <c r="AA112">
        <f>IF(AA$8&lt;Input!$D$13,IF(AA$8+$A112&gt;=Input!$D$13,1,INDEX(Input!$M$11:$M$136,AA$8+$A112)),0)</f>
        <v>1</v>
      </c>
      <c r="AB112">
        <f>IF(AB$8&lt;Input!$D$13,IF(AB$8+$A112&gt;=Input!$D$13,1,INDEX(Input!$M$11:$M$136,AB$8+$A112)),0)</f>
        <v>1</v>
      </c>
      <c r="AC112">
        <f>IF(AC$8&lt;Input!$D$13,IF(AC$8+$A112&gt;=Input!$D$13,1,INDEX(Input!$M$11:$M$136,AC$8+$A112)),0)</f>
        <v>1</v>
      </c>
      <c r="AD112">
        <f>IF(AD$8&lt;Input!$D$13,IF(AD$8+$A112&gt;=Input!$D$13,1,INDEX(Input!$M$11:$M$136,AD$8+$A112)),0)</f>
        <v>1</v>
      </c>
      <c r="AE112">
        <f>IF(AE$8&lt;Input!$D$13,IF(AE$8+$A112&gt;=Input!$D$13,1,INDEX(Input!$M$11:$M$136,AE$8+$A112)),0)</f>
        <v>1</v>
      </c>
      <c r="AF112">
        <f>IF(AF$8&lt;Input!$D$13,IF(AF$8+$A112&gt;=Input!$D$13,1,INDEX(Input!$M$11:$M$136,AF$8+$A112)),0)</f>
        <v>1</v>
      </c>
      <c r="AG112">
        <f>IF(AG$8&lt;Input!$D$13,IF(AG$8+$A112&gt;=Input!$D$13,1,INDEX(Input!$M$11:$M$136,AG$8+$A112)),0)</f>
        <v>1</v>
      </c>
      <c r="AH112">
        <f>IF(AH$8&lt;Input!$D$13,IF(AH$8+$A112&gt;=Input!$D$13,1,INDEX(Input!$M$11:$M$136,AH$8+$A112)),0)</f>
        <v>1</v>
      </c>
      <c r="AI112">
        <f>IF(AI$8&lt;Input!$D$13,IF(AI$8+$A112&gt;=Input!$D$13,1,INDEX(Input!$M$11:$M$136,AI$8+$A112)),0)</f>
        <v>1</v>
      </c>
      <c r="AJ112">
        <f>IF(AJ$8&lt;Input!$D$13,IF(AJ$8+$A112&gt;=Input!$D$13,1,INDEX(Input!$M$11:$M$136,AJ$8+$A112)),0)</f>
        <v>1</v>
      </c>
      <c r="AK112">
        <f>IF(AK$8&lt;Input!$D$13,IF(AK$8+$A112&gt;=Input!$D$13,1,INDEX(Input!$M$11:$M$136,AK$8+$A112)),0)</f>
        <v>1</v>
      </c>
      <c r="AL112">
        <f>IF(AL$8&lt;Input!$D$13,IF(AL$8+$A112&gt;=Input!$D$13,1,INDEX(Input!$M$11:$M$136,AL$8+$A112)),0)</f>
        <v>1</v>
      </c>
      <c r="AM112">
        <f>IF(AM$8&lt;Input!$D$13,IF(AM$8+$A112&gt;=Input!$D$13,1,INDEX(Input!$M$11:$M$136,AM$8+$A112)),0)</f>
        <v>1</v>
      </c>
      <c r="AN112">
        <f>IF(AN$8&lt;Input!$D$13,IF(AN$8+$A112&gt;=Input!$D$13,1,INDEX(Input!$M$11:$M$136,AN$8+$A112)),0)</f>
        <v>1</v>
      </c>
      <c r="AO112">
        <f>IF(AO$8&lt;Input!$D$13,IF(AO$8+$A112&gt;=Input!$D$13,1,INDEX(Input!$M$11:$M$136,AO$8+$A112)),0)</f>
        <v>0</v>
      </c>
      <c r="AP112">
        <f>IF(AP$8&lt;Input!$D$13,IF(AP$8+$A112&gt;=Input!$D$13,1,INDEX(Input!$M$11:$M$136,AP$8+$A112)),0)</f>
        <v>0</v>
      </c>
      <c r="AQ112">
        <f>IF(AQ$8&lt;Input!$D$13,IF(AQ$8+$A112&gt;=Input!$D$13,1,INDEX(Input!$M$11:$M$136,AQ$8+$A112)),0)</f>
        <v>0</v>
      </c>
      <c r="AR112">
        <f>IF(AR$8&lt;Input!$D$13,IF(AR$8+$A112&gt;=Input!$D$13,1,INDEX(Input!$M$11:$M$136,AR$8+$A112)),0)</f>
        <v>0</v>
      </c>
      <c r="AS112">
        <f>IF(AS$8&lt;Input!$D$13,IF(AS$8+$A112&gt;=Input!$D$13,1,INDEX(Input!$M$11:$M$136,AS$8+$A112)),0)</f>
        <v>0</v>
      </c>
      <c r="AT112">
        <f>IF(AT$8&lt;Input!$D$13,IF(AT$8+$A112&gt;=Input!$D$13,1,INDEX(Input!$M$11:$M$136,AT$8+$A112)),0)</f>
        <v>0</v>
      </c>
      <c r="AU112">
        <f>IF(AU$8&lt;Input!$D$13,IF(AU$8+$A112&gt;=Input!$D$13,1,INDEX(Input!$M$11:$M$136,AU$8+$A112)),0)</f>
        <v>0</v>
      </c>
      <c r="AV112">
        <f>IF(AV$8&lt;Input!$D$13,IF(AV$8+$A112&gt;=Input!$D$13,1,INDEX(Input!$M$11:$M$136,AV$8+$A112)),0)</f>
        <v>0</v>
      </c>
      <c r="AW112">
        <f>IF(AW$8&lt;Input!$D$13,IF(AW$8+$A112&gt;=Input!$D$13,1,INDEX(Input!$M$11:$M$136,AW$8+$A112)),0)</f>
        <v>0</v>
      </c>
      <c r="AX112">
        <f>IF(AX$8&lt;Input!$D$13,IF(AX$8+$A112&gt;=Input!$D$13,1,INDEX(Input!$M$11:$M$136,AX$8+$A112)),0)</f>
        <v>0</v>
      </c>
      <c r="AY112">
        <f>IF(AY$8&lt;Input!$D$13,IF(AY$8+$A112&gt;=Input!$D$13,1,INDEX(Input!$M$11:$M$136,AY$8+$A112)),0)</f>
        <v>0</v>
      </c>
      <c r="AZ112">
        <f>IF(AZ$8&lt;Input!$D$13,IF(AZ$8+$A112&gt;=Input!$D$13,1,INDEX(Input!$M$11:$M$136,AZ$8+$A112)),0)</f>
        <v>0</v>
      </c>
      <c r="BA112">
        <f>IF(BA$8&lt;Input!$D$13,IF(BA$8+$A112&gt;=Input!$D$13,1,INDEX(Input!$M$11:$M$136,BA$8+$A112)),0)</f>
        <v>0</v>
      </c>
      <c r="BB112">
        <f>IF(BB$8&lt;Input!$D$13,IF(BB$8+$A112&gt;=Input!$D$13,1,INDEX(Input!$M$11:$M$136,BB$8+$A112)),0)</f>
        <v>0</v>
      </c>
      <c r="BC112">
        <f>IF(BC$8&lt;Input!$D$13,IF(BC$8+$A112&gt;=Input!$D$13,1,INDEX(Input!$M$11:$M$136,BC$8+$A112)),0)</f>
        <v>0</v>
      </c>
      <c r="BD112">
        <f>IF(BD$8&lt;Input!$D$13,IF(BD$8+$A112&gt;=Input!$D$13,1,INDEX(Input!$M$11:$M$136,BD$8+$A112)),0)</f>
        <v>0</v>
      </c>
      <c r="BE112">
        <f>IF(BE$8&lt;Input!$D$13,IF(BE$8+$A112&gt;=Input!$D$13,1,INDEX(Input!$M$11:$M$136,BE$8+$A112)),0)</f>
        <v>0</v>
      </c>
      <c r="BF112">
        <f>IF(BF$8&lt;Input!$D$13,IF(BF$8+$A112&gt;=Input!$D$13,1,INDEX(Input!$M$11:$M$136,BF$8+$A112)),0)</f>
        <v>0</v>
      </c>
      <c r="BG112">
        <f>IF(BG$8&lt;Input!$D$13,IF(BG$8+$A112&gt;=Input!$D$13,1,INDEX(Input!$M$11:$M$136,BG$8+$A112)),0)</f>
        <v>0</v>
      </c>
      <c r="BH112">
        <f>IF(BH$8&lt;Input!$D$13,IF(BH$8+$A112&gt;=Input!$D$13,1,INDEX(Input!$M$11:$M$136,BH$8+$A112)),0)</f>
        <v>0</v>
      </c>
      <c r="BI112">
        <f>IF(BI$8&lt;Input!$D$13,IF(BI$8+$A112&gt;=Input!$D$13,1,INDEX(Input!$M$11:$M$136,BI$8+$A112)),0)</f>
        <v>0</v>
      </c>
      <c r="BJ112">
        <f>IF(BJ$8&lt;Input!$D$13,IF(BJ$8+$A112&gt;=Input!$D$13,1,INDEX(Input!$M$11:$M$136,BJ$8+$A112)),0)</f>
        <v>0</v>
      </c>
      <c r="BK112">
        <f>IF(BK$8&lt;Input!$D$13,IF(BK$8+$A112&gt;=Input!$D$13,1,INDEX(Input!$M$11:$M$136,BK$8+$A112)),0)</f>
        <v>0</v>
      </c>
      <c r="BL112">
        <f>IF(BL$8&lt;Input!$D$13,IF(BL$8+$A112&gt;=Input!$D$13,1,INDEX(Input!$M$11:$M$136,BL$8+$A112)),0)</f>
        <v>0</v>
      </c>
      <c r="BM112">
        <f>IF(BM$8&lt;Input!$D$13,IF(BM$8+$A112&gt;=Input!$D$13,1,INDEX(Input!$M$11:$M$136,BM$8+$A112)),0)</f>
        <v>0</v>
      </c>
      <c r="BN112">
        <f>IF(BN$8&lt;Input!$D$13,IF(BN$8+$A112&gt;=Input!$D$13,1,INDEX(Input!$M$11:$M$136,BN$8+$A112)),0)</f>
        <v>0</v>
      </c>
    </row>
    <row r="113" spans="1:66">
      <c r="A113">
        <f>Brx!A113</f>
        <v>102</v>
      </c>
      <c r="C113">
        <f>'AL-R'!C113</f>
        <v>1.5222893535365016E-4</v>
      </c>
      <c r="E113">
        <f t="shared" si="4"/>
        <v>122</v>
      </c>
      <c r="F113">
        <f>IF(F$8&lt;Input!$D$13,IF(F$8+$A113&gt;=Input!$D$13,1,INDEX(Input!$M$11:$M$136,F$8+$A113)),0)</f>
        <v>1</v>
      </c>
      <c r="G113">
        <f>IF(G$8&lt;Input!$D$13,IF(G$8+$A113&gt;=Input!$D$13,1,INDEX(Input!$M$11:$M$136,G$8+$A113)),0)</f>
        <v>1</v>
      </c>
      <c r="H113">
        <f>IF(H$8&lt;Input!$D$13,IF(H$8+$A113&gt;=Input!$D$13,1,INDEX(Input!$M$11:$M$136,H$8+$A113)),0)</f>
        <v>1</v>
      </c>
      <c r="I113">
        <f>IF(I$8&lt;Input!$D$13,IF(I$8+$A113&gt;=Input!$D$13,1,INDEX(Input!$M$11:$M$136,I$8+$A113)),0)</f>
        <v>1</v>
      </c>
      <c r="J113">
        <f>IF(J$8&lt;Input!$D$13,IF(J$8+$A113&gt;=Input!$D$13,1,INDEX(Input!$M$11:$M$136,J$8+$A113)),0)</f>
        <v>1</v>
      </c>
      <c r="K113">
        <f>IF(K$8&lt;Input!$D$13,IF(K$8+$A113&gt;=Input!$D$13,1,INDEX(Input!$M$11:$M$136,K$8+$A113)),0)</f>
        <v>1</v>
      </c>
      <c r="L113">
        <f>IF(L$8&lt;Input!$D$13,IF(L$8+$A113&gt;=Input!$D$13,1,INDEX(Input!$M$11:$M$136,L$8+$A113)),0)</f>
        <v>1</v>
      </c>
      <c r="M113">
        <f>IF(M$8&lt;Input!$D$13,IF(M$8+$A113&gt;=Input!$D$13,1,INDEX(Input!$M$11:$M$136,M$8+$A113)),0)</f>
        <v>1</v>
      </c>
      <c r="N113">
        <f>IF(N$8&lt;Input!$D$13,IF(N$8+$A113&gt;=Input!$D$13,1,INDEX(Input!$M$11:$M$136,N$8+$A113)),0)</f>
        <v>1</v>
      </c>
      <c r="O113">
        <f>IF(O$8&lt;Input!$D$13,IF(O$8+$A113&gt;=Input!$D$13,1,INDEX(Input!$M$11:$M$136,O$8+$A113)),0)</f>
        <v>1</v>
      </c>
      <c r="P113">
        <f>IF(P$8&lt;Input!$D$13,IF(P$8+$A113&gt;=Input!$D$13,1,INDEX(Input!$M$11:$M$136,P$8+$A113)),0)</f>
        <v>1</v>
      </c>
      <c r="Q113">
        <f>IF(Q$8&lt;Input!$D$13,IF(Q$8+$A113&gt;=Input!$D$13,1,INDEX(Input!$M$11:$M$136,Q$8+$A113)),0)</f>
        <v>1</v>
      </c>
      <c r="R113">
        <f>IF(R$8&lt;Input!$D$13,IF(R$8+$A113&gt;=Input!$D$13,1,INDEX(Input!$M$11:$M$136,R$8+$A113)),0)</f>
        <v>1</v>
      </c>
      <c r="S113">
        <f>IF(S$8&lt;Input!$D$13,IF(S$8+$A113&gt;=Input!$D$13,1,INDEX(Input!$M$11:$M$136,S$8+$A113)),0)</f>
        <v>1</v>
      </c>
      <c r="T113">
        <f>IF(T$8&lt;Input!$D$13,IF(T$8+$A113&gt;=Input!$D$13,1,INDEX(Input!$M$11:$M$136,T$8+$A113)),0)</f>
        <v>1</v>
      </c>
      <c r="U113">
        <f>IF(U$8&lt;Input!$D$13,IF(U$8+$A113&gt;=Input!$D$13,1,INDEX(Input!$M$11:$M$136,U$8+$A113)),0)</f>
        <v>1</v>
      </c>
      <c r="V113">
        <f>IF(V$8&lt;Input!$D$13,IF(V$8+$A113&gt;=Input!$D$13,1,INDEX(Input!$M$11:$M$136,V$8+$A113)),0)</f>
        <v>1</v>
      </c>
      <c r="W113">
        <f>IF(W$8&lt;Input!$D$13,IF(W$8+$A113&gt;=Input!$D$13,1,INDEX(Input!$M$11:$M$136,W$8+$A113)),0)</f>
        <v>1</v>
      </c>
      <c r="X113">
        <f>IF(X$8&lt;Input!$D$13,IF(X$8+$A113&gt;=Input!$D$13,1,INDEX(Input!$M$11:$M$136,X$8+$A113)),0)</f>
        <v>1</v>
      </c>
      <c r="Y113">
        <f>IF(Y$8&lt;Input!$D$13,IF(Y$8+$A113&gt;=Input!$D$13,1,INDEX(Input!$M$11:$M$136,Y$8+$A113)),0)</f>
        <v>1</v>
      </c>
      <c r="Z113">
        <f>IF(Z$8&lt;Input!$D$13,IF(Z$8+$A113&gt;=Input!$D$13,1,INDEX(Input!$M$11:$M$136,Z$8+$A113)),0)</f>
        <v>1</v>
      </c>
      <c r="AA113">
        <f>IF(AA$8&lt;Input!$D$13,IF(AA$8+$A113&gt;=Input!$D$13,1,INDEX(Input!$M$11:$M$136,AA$8+$A113)),0)</f>
        <v>1</v>
      </c>
      <c r="AB113">
        <f>IF(AB$8&lt;Input!$D$13,IF(AB$8+$A113&gt;=Input!$D$13,1,INDEX(Input!$M$11:$M$136,AB$8+$A113)),0)</f>
        <v>1</v>
      </c>
      <c r="AC113">
        <f>IF(AC$8&lt;Input!$D$13,IF(AC$8+$A113&gt;=Input!$D$13,1,INDEX(Input!$M$11:$M$136,AC$8+$A113)),0)</f>
        <v>1</v>
      </c>
      <c r="AD113">
        <f>IF(AD$8&lt;Input!$D$13,IF(AD$8+$A113&gt;=Input!$D$13,1,INDEX(Input!$M$11:$M$136,AD$8+$A113)),0)</f>
        <v>1</v>
      </c>
      <c r="AE113">
        <f>IF(AE$8&lt;Input!$D$13,IF(AE$8+$A113&gt;=Input!$D$13,1,INDEX(Input!$M$11:$M$136,AE$8+$A113)),0)</f>
        <v>1</v>
      </c>
      <c r="AF113">
        <f>IF(AF$8&lt;Input!$D$13,IF(AF$8+$A113&gt;=Input!$D$13,1,INDEX(Input!$M$11:$M$136,AF$8+$A113)),0)</f>
        <v>1</v>
      </c>
      <c r="AG113">
        <f>IF(AG$8&lt;Input!$D$13,IF(AG$8+$A113&gt;=Input!$D$13,1,INDEX(Input!$M$11:$M$136,AG$8+$A113)),0)</f>
        <v>1</v>
      </c>
      <c r="AH113">
        <f>IF(AH$8&lt;Input!$D$13,IF(AH$8+$A113&gt;=Input!$D$13,1,INDEX(Input!$M$11:$M$136,AH$8+$A113)),0)</f>
        <v>1</v>
      </c>
      <c r="AI113">
        <f>IF(AI$8&lt;Input!$D$13,IF(AI$8+$A113&gt;=Input!$D$13,1,INDEX(Input!$M$11:$M$136,AI$8+$A113)),0)</f>
        <v>1</v>
      </c>
      <c r="AJ113">
        <f>IF(AJ$8&lt;Input!$D$13,IF(AJ$8+$A113&gt;=Input!$D$13,1,INDEX(Input!$M$11:$M$136,AJ$8+$A113)),0)</f>
        <v>1</v>
      </c>
      <c r="AK113">
        <f>IF(AK$8&lt;Input!$D$13,IF(AK$8+$A113&gt;=Input!$D$13,1,INDEX(Input!$M$11:$M$136,AK$8+$A113)),0)</f>
        <v>1</v>
      </c>
      <c r="AL113">
        <f>IF(AL$8&lt;Input!$D$13,IF(AL$8+$A113&gt;=Input!$D$13,1,INDEX(Input!$M$11:$M$136,AL$8+$A113)),0)</f>
        <v>1</v>
      </c>
      <c r="AM113">
        <f>IF(AM$8&lt;Input!$D$13,IF(AM$8+$A113&gt;=Input!$D$13,1,INDEX(Input!$M$11:$M$136,AM$8+$A113)),0)</f>
        <v>1</v>
      </c>
      <c r="AN113">
        <f>IF(AN$8&lt;Input!$D$13,IF(AN$8+$A113&gt;=Input!$D$13,1,INDEX(Input!$M$11:$M$136,AN$8+$A113)),0)</f>
        <v>1</v>
      </c>
      <c r="AO113">
        <f>IF(AO$8&lt;Input!$D$13,IF(AO$8+$A113&gt;=Input!$D$13,1,INDEX(Input!$M$11:$M$136,AO$8+$A113)),0)</f>
        <v>0</v>
      </c>
      <c r="AP113">
        <f>IF(AP$8&lt;Input!$D$13,IF(AP$8+$A113&gt;=Input!$D$13,1,INDEX(Input!$M$11:$M$136,AP$8+$A113)),0)</f>
        <v>0</v>
      </c>
      <c r="AQ113">
        <f>IF(AQ$8&lt;Input!$D$13,IF(AQ$8+$A113&gt;=Input!$D$13,1,INDEX(Input!$M$11:$M$136,AQ$8+$A113)),0)</f>
        <v>0</v>
      </c>
      <c r="AR113">
        <f>IF(AR$8&lt;Input!$D$13,IF(AR$8+$A113&gt;=Input!$D$13,1,INDEX(Input!$M$11:$M$136,AR$8+$A113)),0)</f>
        <v>0</v>
      </c>
      <c r="AS113">
        <f>IF(AS$8&lt;Input!$D$13,IF(AS$8+$A113&gt;=Input!$D$13,1,INDEX(Input!$M$11:$M$136,AS$8+$A113)),0)</f>
        <v>0</v>
      </c>
      <c r="AT113">
        <f>IF(AT$8&lt;Input!$D$13,IF(AT$8+$A113&gt;=Input!$D$13,1,INDEX(Input!$M$11:$M$136,AT$8+$A113)),0)</f>
        <v>0</v>
      </c>
      <c r="AU113">
        <f>IF(AU$8&lt;Input!$D$13,IF(AU$8+$A113&gt;=Input!$D$13,1,INDEX(Input!$M$11:$M$136,AU$8+$A113)),0)</f>
        <v>0</v>
      </c>
      <c r="AV113">
        <f>IF(AV$8&lt;Input!$D$13,IF(AV$8+$A113&gt;=Input!$D$13,1,INDEX(Input!$M$11:$M$136,AV$8+$A113)),0)</f>
        <v>0</v>
      </c>
      <c r="AW113">
        <f>IF(AW$8&lt;Input!$D$13,IF(AW$8+$A113&gt;=Input!$D$13,1,INDEX(Input!$M$11:$M$136,AW$8+$A113)),0)</f>
        <v>0</v>
      </c>
      <c r="AX113">
        <f>IF(AX$8&lt;Input!$D$13,IF(AX$8+$A113&gt;=Input!$D$13,1,INDEX(Input!$M$11:$M$136,AX$8+$A113)),0)</f>
        <v>0</v>
      </c>
      <c r="AY113">
        <f>IF(AY$8&lt;Input!$D$13,IF(AY$8+$A113&gt;=Input!$D$13,1,INDEX(Input!$M$11:$M$136,AY$8+$A113)),0)</f>
        <v>0</v>
      </c>
      <c r="AZ113">
        <f>IF(AZ$8&lt;Input!$D$13,IF(AZ$8+$A113&gt;=Input!$D$13,1,INDEX(Input!$M$11:$M$136,AZ$8+$A113)),0)</f>
        <v>0</v>
      </c>
      <c r="BA113">
        <f>IF(BA$8&lt;Input!$D$13,IF(BA$8+$A113&gt;=Input!$D$13,1,INDEX(Input!$M$11:$M$136,BA$8+$A113)),0)</f>
        <v>0</v>
      </c>
      <c r="BB113">
        <f>IF(BB$8&lt;Input!$D$13,IF(BB$8+$A113&gt;=Input!$D$13,1,INDEX(Input!$M$11:$M$136,BB$8+$A113)),0)</f>
        <v>0</v>
      </c>
      <c r="BC113">
        <f>IF(BC$8&lt;Input!$D$13,IF(BC$8+$A113&gt;=Input!$D$13,1,INDEX(Input!$M$11:$M$136,BC$8+$A113)),0)</f>
        <v>0</v>
      </c>
      <c r="BD113">
        <f>IF(BD$8&lt;Input!$D$13,IF(BD$8+$A113&gt;=Input!$D$13,1,INDEX(Input!$M$11:$M$136,BD$8+$A113)),0)</f>
        <v>0</v>
      </c>
      <c r="BE113">
        <f>IF(BE$8&lt;Input!$D$13,IF(BE$8+$A113&gt;=Input!$D$13,1,INDEX(Input!$M$11:$M$136,BE$8+$A113)),0)</f>
        <v>0</v>
      </c>
      <c r="BF113">
        <f>IF(BF$8&lt;Input!$D$13,IF(BF$8+$A113&gt;=Input!$D$13,1,INDEX(Input!$M$11:$M$136,BF$8+$A113)),0)</f>
        <v>0</v>
      </c>
      <c r="BG113">
        <f>IF(BG$8&lt;Input!$D$13,IF(BG$8+$A113&gt;=Input!$D$13,1,INDEX(Input!$M$11:$M$136,BG$8+$A113)),0)</f>
        <v>0</v>
      </c>
      <c r="BH113">
        <f>IF(BH$8&lt;Input!$D$13,IF(BH$8+$A113&gt;=Input!$D$13,1,INDEX(Input!$M$11:$M$136,BH$8+$A113)),0)</f>
        <v>0</v>
      </c>
      <c r="BI113">
        <f>IF(BI$8&lt;Input!$D$13,IF(BI$8+$A113&gt;=Input!$D$13,1,INDEX(Input!$M$11:$M$136,BI$8+$A113)),0)</f>
        <v>0</v>
      </c>
      <c r="BJ113">
        <f>IF(BJ$8&lt;Input!$D$13,IF(BJ$8+$A113&gt;=Input!$D$13,1,INDEX(Input!$M$11:$M$136,BJ$8+$A113)),0)</f>
        <v>0</v>
      </c>
      <c r="BK113">
        <f>IF(BK$8&lt;Input!$D$13,IF(BK$8+$A113&gt;=Input!$D$13,1,INDEX(Input!$M$11:$M$136,BK$8+$A113)),0)</f>
        <v>0</v>
      </c>
      <c r="BL113">
        <f>IF(BL$8&lt;Input!$D$13,IF(BL$8+$A113&gt;=Input!$D$13,1,INDEX(Input!$M$11:$M$136,BL$8+$A113)),0)</f>
        <v>0</v>
      </c>
      <c r="BM113">
        <f>IF(BM$8&lt;Input!$D$13,IF(BM$8+$A113&gt;=Input!$D$13,1,INDEX(Input!$M$11:$M$136,BM$8+$A113)),0)</f>
        <v>0</v>
      </c>
      <c r="BN113">
        <f>IF(BN$8&lt;Input!$D$13,IF(BN$8+$A113&gt;=Input!$D$13,1,INDEX(Input!$M$11:$M$136,BN$8+$A113)),0)</f>
        <v>0</v>
      </c>
    </row>
    <row r="114" spans="1:66">
      <c r="A114">
        <f>Brx!A114</f>
        <v>103</v>
      </c>
      <c r="C114">
        <f>'AL-R'!C114</f>
        <v>1.3965957371894511E-4</v>
      </c>
      <c r="E114">
        <f t="shared" si="4"/>
        <v>123</v>
      </c>
      <c r="F114">
        <f>IF(F$8&lt;Input!$D$13,IF(F$8+$A114&gt;=Input!$D$13,1,INDEX(Input!$M$11:$M$136,F$8+$A114)),0)</f>
        <v>1</v>
      </c>
      <c r="G114">
        <f>IF(G$8&lt;Input!$D$13,IF(G$8+$A114&gt;=Input!$D$13,1,INDEX(Input!$M$11:$M$136,G$8+$A114)),0)</f>
        <v>1</v>
      </c>
      <c r="H114">
        <f>IF(H$8&lt;Input!$D$13,IF(H$8+$A114&gt;=Input!$D$13,1,INDEX(Input!$M$11:$M$136,H$8+$A114)),0)</f>
        <v>1</v>
      </c>
      <c r="I114">
        <f>IF(I$8&lt;Input!$D$13,IF(I$8+$A114&gt;=Input!$D$13,1,INDEX(Input!$M$11:$M$136,I$8+$A114)),0)</f>
        <v>1</v>
      </c>
      <c r="J114">
        <f>IF(J$8&lt;Input!$D$13,IF(J$8+$A114&gt;=Input!$D$13,1,INDEX(Input!$M$11:$M$136,J$8+$A114)),0)</f>
        <v>1</v>
      </c>
      <c r="K114">
        <f>IF(K$8&lt;Input!$D$13,IF(K$8+$A114&gt;=Input!$D$13,1,INDEX(Input!$M$11:$M$136,K$8+$A114)),0)</f>
        <v>1</v>
      </c>
      <c r="L114">
        <f>IF(L$8&lt;Input!$D$13,IF(L$8+$A114&gt;=Input!$D$13,1,INDEX(Input!$M$11:$M$136,L$8+$A114)),0)</f>
        <v>1</v>
      </c>
      <c r="M114">
        <f>IF(M$8&lt;Input!$D$13,IF(M$8+$A114&gt;=Input!$D$13,1,INDEX(Input!$M$11:$M$136,M$8+$A114)),0)</f>
        <v>1</v>
      </c>
      <c r="N114">
        <f>IF(N$8&lt;Input!$D$13,IF(N$8+$A114&gt;=Input!$D$13,1,INDEX(Input!$M$11:$M$136,N$8+$A114)),0)</f>
        <v>1</v>
      </c>
      <c r="O114">
        <f>IF(O$8&lt;Input!$D$13,IF(O$8+$A114&gt;=Input!$D$13,1,INDEX(Input!$M$11:$M$136,O$8+$A114)),0)</f>
        <v>1</v>
      </c>
      <c r="P114">
        <f>IF(P$8&lt;Input!$D$13,IF(P$8+$A114&gt;=Input!$D$13,1,INDEX(Input!$M$11:$M$136,P$8+$A114)),0)</f>
        <v>1</v>
      </c>
      <c r="Q114">
        <f>IF(Q$8&lt;Input!$D$13,IF(Q$8+$A114&gt;=Input!$D$13,1,INDEX(Input!$M$11:$M$136,Q$8+$A114)),0)</f>
        <v>1</v>
      </c>
      <c r="R114">
        <f>IF(R$8&lt;Input!$D$13,IF(R$8+$A114&gt;=Input!$D$13,1,INDEX(Input!$M$11:$M$136,R$8+$A114)),0)</f>
        <v>1</v>
      </c>
      <c r="S114">
        <f>IF(S$8&lt;Input!$D$13,IF(S$8+$A114&gt;=Input!$D$13,1,INDEX(Input!$M$11:$M$136,S$8+$A114)),0)</f>
        <v>1</v>
      </c>
      <c r="T114">
        <f>IF(T$8&lt;Input!$D$13,IF(T$8+$A114&gt;=Input!$D$13,1,INDEX(Input!$M$11:$M$136,T$8+$A114)),0)</f>
        <v>1</v>
      </c>
      <c r="U114">
        <f>IF(U$8&lt;Input!$D$13,IF(U$8+$A114&gt;=Input!$D$13,1,INDEX(Input!$M$11:$M$136,U$8+$A114)),0)</f>
        <v>1</v>
      </c>
      <c r="V114">
        <f>IF(V$8&lt;Input!$D$13,IF(V$8+$A114&gt;=Input!$D$13,1,INDEX(Input!$M$11:$M$136,V$8+$A114)),0)</f>
        <v>1</v>
      </c>
      <c r="W114">
        <f>IF(W$8&lt;Input!$D$13,IF(W$8+$A114&gt;=Input!$D$13,1,INDEX(Input!$M$11:$M$136,W$8+$A114)),0)</f>
        <v>1</v>
      </c>
      <c r="X114">
        <f>IF(X$8&lt;Input!$D$13,IF(X$8+$A114&gt;=Input!$D$13,1,INDEX(Input!$M$11:$M$136,X$8+$A114)),0)</f>
        <v>1</v>
      </c>
      <c r="Y114">
        <f>IF(Y$8&lt;Input!$D$13,IF(Y$8+$A114&gt;=Input!$D$13,1,INDEX(Input!$M$11:$M$136,Y$8+$A114)),0)</f>
        <v>1</v>
      </c>
      <c r="Z114">
        <f>IF(Z$8&lt;Input!$D$13,IF(Z$8+$A114&gt;=Input!$D$13,1,INDEX(Input!$M$11:$M$136,Z$8+$A114)),0)</f>
        <v>1</v>
      </c>
      <c r="AA114">
        <f>IF(AA$8&lt;Input!$D$13,IF(AA$8+$A114&gt;=Input!$D$13,1,INDEX(Input!$M$11:$M$136,AA$8+$A114)),0)</f>
        <v>1</v>
      </c>
      <c r="AB114">
        <f>IF(AB$8&lt;Input!$D$13,IF(AB$8+$A114&gt;=Input!$D$13,1,INDEX(Input!$M$11:$M$136,AB$8+$A114)),0)</f>
        <v>1</v>
      </c>
      <c r="AC114">
        <f>IF(AC$8&lt;Input!$D$13,IF(AC$8+$A114&gt;=Input!$D$13,1,INDEX(Input!$M$11:$M$136,AC$8+$A114)),0)</f>
        <v>1</v>
      </c>
      <c r="AD114">
        <f>IF(AD$8&lt;Input!$D$13,IF(AD$8+$A114&gt;=Input!$D$13,1,INDEX(Input!$M$11:$M$136,AD$8+$A114)),0)</f>
        <v>1</v>
      </c>
      <c r="AE114">
        <f>IF(AE$8&lt;Input!$D$13,IF(AE$8+$A114&gt;=Input!$D$13,1,INDEX(Input!$M$11:$M$136,AE$8+$A114)),0)</f>
        <v>1</v>
      </c>
      <c r="AF114">
        <f>IF(AF$8&lt;Input!$D$13,IF(AF$8+$A114&gt;=Input!$D$13,1,INDEX(Input!$M$11:$M$136,AF$8+$A114)),0)</f>
        <v>1</v>
      </c>
      <c r="AG114">
        <f>IF(AG$8&lt;Input!$D$13,IF(AG$8+$A114&gt;=Input!$D$13,1,INDEX(Input!$M$11:$M$136,AG$8+$A114)),0)</f>
        <v>1</v>
      </c>
      <c r="AH114">
        <f>IF(AH$8&lt;Input!$D$13,IF(AH$8+$A114&gt;=Input!$D$13,1,INDEX(Input!$M$11:$M$136,AH$8+$A114)),0)</f>
        <v>1</v>
      </c>
      <c r="AI114">
        <f>IF(AI$8&lt;Input!$D$13,IF(AI$8+$A114&gt;=Input!$D$13,1,INDEX(Input!$M$11:$M$136,AI$8+$A114)),0)</f>
        <v>1</v>
      </c>
      <c r="AJ114">
        <f>IF(AJ$8&lt;Input!$D$13,IF(AJ$8+$A114&gt;=Input!$D$13,1,INDEX(Input!$M$11:$M$136,AJ$8+$A114)),0)</f>
        <v>1</v>
      </c>
      <c r="AK114">
        <f>IF(AK$8&lt;Input!$D$13,IF(AK$8+$A114&gt;=Input!$D$13,1,INDEX(Input!$M$11:$M$136,AK$8+$A114)),0)</f>
        <v>1</v>
      </c>
      <c r="AL114">
        <f>IF(AL$8&lt;Input!$D$13,IF(AL$8+$A114&gt;=Input!$D$13,1,INDEX(Input!$M$11:$M$136,AL$8+$A114)),0)</f>
        <v>1</v>
      </c>
      <c r="AM114">
        <f>IF(AM$8&lt;Input!$D$13,IF(AM$8+$A114&gt;=Input!$D$13,1,INDEX(Input!$M$11:$M$136,AM$8+$A114)),0)</f>
        <v>1</v>
      </c>
      <c r="AN114">
        <f>IF(AN$8&lt;Input!$D$13,IF(AN$8+$A114&gt;=Input!$D$13,1,INDEX(Input!$M$11:$M$136,AN$8+$A114)),0)</f>
        <v>1</v>
      </c>
      <c r="AO114">
        <f>IF(AO$8&lt;Input!$D$13,IF(AO$8+$A114&gt;=Input!$D$13,1,INDEX(Input!$M$11:$M$136,AO$8+$A114)),0)</f>
        <v>0</v>
      </c>
      <c r="AP114">
        <f>IF(AP$8&lt;Input!$D$13,IF(AP$8+$A114&gt;=Input!$D$13,1,INDEX(Input!$M$11:$M$136,AP$8+$A114)),0)</f>
        <v>0</v>
      </c>
      <c r="AQ114">
        <f>IF(AQ$8&lt;Input!$D$13,IF(AQ$8+$A114&gt;=Input!$D$13,1,INDEX(Input!$M$11:$M$136,AQ$8+$A114)),0)</f>
        <v>0</v>
      </c>
      <c r="AR114">
        <f>IF(AR$8&lt;Input!$D$13,IF(AR$8+$A114&gt;=Input!$D$13,1,INDEX(Input!$M$11:$M$136,AR$8+$A114)),0)</f>
        <v>0</v>
      </c>
      <c r="AS114">
        <f>IF(AS$8&lt;Input!$D$13,IF(AS$8+$A114&gt;=Input!$D$13,1,INDEX(Input!$M$11:$M$136,AS$8+$A114)),0)</f>
        <v>0</v>
      </c>
      <c r="AT114">
        <f>IF(AT$8&lt;Input!$D$13,IF(AT$8+$A114&gt;=Input!$D$13,1,INDEX(Input!$M$11:$M$136,AT$8+$A114)),0)</f>
        <v>0</v>
      </c>
      <c r="AU114">
        <f>IF(AU$8&lt;Input!$D$13,IF(AU$8+$A114&gt;=Input!$D$13,1,INDEX(Input!$M$11:$M$136,AU$8+$A114)),0)</f>
        <v>0</v>
      </c>
      <c r="AV114">
        <f>IF(AV$8&lt;Input!$D$13,IF(AV$8+$A114&gt;=Input!$D$13,1,INDEX(Input!$M$11:$M$136,AV$8+$A114)),0)</f>
        <v>0</v>
      </c>
      <c r="AW114">
        <f>IF(AW$8&lt;Input!$D$13,IF(AW$8+$A114&gt;=Input!$D$13,1,INDEX(Input!$M$11:$M$136,AW$8+$A114)),0)</f>
        <v>0</v>
      </c>
      <c r="AX114">
        <f>IF(AX$8&lt;Input!$D$13,IF(AX$8+$A114&gt;=Input!$D$13,1,INDEX(Input!$M$11:$M$136,AX$8+$A114)),0)</f>
        <v>0</v>
      </c>
      <c r="AY114">
        <f>IF(AY$8&lt;Input!$D$13,IF(AY$8+$A114&gt;=Input!$D$13,1,INDEX(Input!$M$11:$M$136,AY$8+$A114)),0)</f>
        <v>0</v>
      </c>
      <c r="AZ114">
        <f>IF(AZ$8&lt;Input!$D$13,IF(AZ$8+$A114&gt;=Input!$D$13,1,INDEX(Input!$M$11:$M$136,AZ$8+$A114)),0)</f>
        <v>0</v>
      </c>
      <c r="BA114">
        <f>IF(BA$8&lt;Input!$D$13,IF(BA$8+$A114&gt;=Input!$D$13,1,INDEX(Input!$M$11:$M$136,BA$8+$A114)),0)</f>
        <v>0</v>
      </c>
      <c r="BB114">
        <f>IF(BB$8&lt;Input!$D$13,IF(BB$8+$A114&gt;=Input!$D$13,1,INDEX(Input!$M$11:$M$136,BB$8+$A114)),0)</f>
        <v>0</v>
      </c>
      <c r="BC114">
        <f>IF(BC$8&lt;Input!$D$13,IF(BC$8+$A114&gt;=Input!$D$13,1,INDEX(Input!$M$11:$M$136,BC$8+$A114)),0)</f>
        <v>0</v>
      </c>
      <c r="BD114">
        <f>IF(BD$8&lt;Input!$D$13,IF(BD$8+$A114&gt;=Input!$D$13,1,INDEX(Input!$M$11:$M$136,BD$8+$A114)),0)</f>
        <v>0</v>
      </c>
      <c r="BE114">
        <f>IF(BE$8&lt;Input!$D$13,IF(BE$8+$A114&gt;=Input!$D$13,1,INDEX(Input!$M$11:$M$136,BE$8+$A114)),0)</f>
        <v>0</v>
      </c>
      <c r="BF114">
        <f>IF(BF$8&lt;Input!$D$13,IF(BF$8+$A114&gt;=Input!$D$13,1,INDEX(Input!$M$11:$M$136,BF$8+$A114)),0)</f>
        <v>0</v>
      </c>
      <c r="BG114">
        <f>IF(BG$8&lt;Input!$D$13,IF(BG$8+$A114&gt;=Input!$D$13,1,INDEX(Input!$M$11:$M$136,BG$8+$A114)),0)</f>
        <v>0</v>
      </c>
      <c r="BH114">
        <f>IF(BH$8&lt;Input!$D$13,IF(BH$8+$A114&gt;=Input!$D$13,1,INDEX(Input!$M$11:$M$136,BH$8+$A114)),0)</f>
        <v>0</v>
      </c>
      <c r="BI114">
        <f>IF(BI$8&lt;Input!$D$13,IF(BI$8+$A114&gt;=Input!$D$13,1,INDEX(Input!$M$11:$M$136,BI$8+$A114)),0)</f>
        <v>0</v>
      </c>
      <c r="BJ114">
        <f>IF(BJ$8&lt;Input!$D$13,IF(BJ$8+$A114&gt;=Input!$D$13,1,INDEX(Input!$M$11:$M$136,BJ$8+$A114)),0)</f>
        <v>0</v>
      </c>
      <c r="BK114">
        <f>IF(BK$8&lt;Input!$D$13,IF(BK$8+$A114&gt;=Input!$D$13,1,INDEX(Input!$M$11:$M$136,BK$8+$A114)),0)</f>
        <v>0</v>
      </c>
      <c r="BL114">
        <f>IF(BL$8&lt;Input!$D$13,IF(BL$8+$A114&gt;=Input!$D$13,1,INDEX(Input!$M$11:$M$136,BL$8+$A114)),0)</f>
        <v>0</v>
      </c>
      <c r="BM114">
        <f>IF(BM$8&lt;Input!$D$13,IF(BM$8+$A114&gt;=Input!$D$13,1,INDEX(Input!$M$11:$M$136,BM$8+$A114)),0)</f>
        <v>0</v>
      </c>
      <c r="BN114">
        <f>IF(BN$8&lt;Input!$D$13,IF(BN$8+$A114&gt;=Input!$D$13,1,INDEX(Input!$M$11:$M$136,BN$8+$A114)),0)</f>
        <v>0</v>
      </c>
    </row>
    <row r="115" spans="1:66">
      <c r="A115">
        <f>Brx!A115</f>
        <v>104</v>
      </c>
      <c r="C115">
        <f>'AL-R'!C115</f>
        <v>1.2812804928343587E-4</v>
      </c>
      <c r="E115">
        <f t="shared" si="4"/>
        <v>124</v>
      </c>
      <c r="F115">
        <f>IF(F$8&lt;Input!$D$13,IF(F$8+$A115&gt;=Input!$D$13,1,INDEX(Input!$M$11:$M$136,F$8+$A115)),0)</f>
        <v>1</v>
      </c>
      <c r="G115">
        <f>IF(G$8&lt;Input!$D$13,IF(G$8+$A115&gt;=Input!$D$13,1,INDEX(Input!$M$11:$M$136,G$8+$A115)),0)</f>
        <v>1</v>
      </c>
      <c r="H115">
        <f>IF(H$8&lt;Input!$D$13,IF(H$8+$A115&gt;=Input!$D$13,1,INDEX(Input!$M$11:$M$136,H$8+$A115)),0)</f>
        <v>1</v>
      </c>
      <c r="I115">
        <f>IF(I$8&lt;Input!$D$13,IF(I$8+$A115&gt;=Input!$D$13,1,INDEX(Input!$M$11:$M$136,I$8+$A115)),0)</f>
        <v>1</v>
      </c>
      <c r="J115">
        <f>IF(J$8&lt;Input!$D$13,IF(J$8+$A115&gt;=Input!$D$13,1,INDEX(Input!$M$11:$M$136,J$8+$A115)),0)</f>
        <v>1</v>
      </c>
      <c r="K115">
        <f>IF(K$8&lt;Input!$D$13,IF(K$8+$A115&gt;=Input!$D$13,1,INDEX(Input!$M$11:$M$136,K$8+$A115)),0)</f>
        <v>1</v>
      </c>
      <c r="L115">
        <f>IF(L$8&lt;Input!$D$13,IF(L$8+$A115&gt;=Input!$D$13,1,INDEX(Input!$M$11:$M$136,L$8+$A115)),0)</f>
        <v>1</v>
      </c>
      <c r="M115">
        <f>IF(M$8&lt;Input!$D$13,IF(M$8+$A115&gt;=Input!$D$13,1,INDEX(Input!$M$11:$M$136,M$8+$A115)),0)</f>
        <v>1</v>
      </c>
      <c r="N115">
        <f>IF(N$8&lt;Input!$D$13,IF(N$8+$A115&gt;=Input!$D$13,1,INDEX(Input!$M$11:$M$136,N$8+$A115)),0)</f>
        <v>1</v>
      </c>
      <c r="O115">
        <f>IF(O$8&lt;Input!$D$13,IF(O$8+$A115&gt;=Input!$D$13,1,INDEX(Input!$M$11:$M$136,O$8+$A115)),0)</f>
        <v>1</v>
      </c>
      <c r="P115">
        <f>IF(P$8&lt;Input!$D$13,IF(P$8+$A115&gt;=Input!$D$13,1,INDEX(Input!$M$11:$M$136,P$8+$A115)),0)</f>
        <v>1</v>
      </c>
      <c r="Q115">
        <f>IF(Q$8&lt;Input!$D$13,IF(Q$8+$A115&gt;=Input!$D$13,1,INDEX(Input!$M$11:$M$136,Q$8+$A115)),0)</f>
        <v>1</v>
      </c>
      <c r="R115">
        <f>IF(R$8&lt;Input!$D$13,IF(R$8+$A115&gt;=Input!$D$13,1,INDEX(Input!$M$11:$M$136,R$8+$A115)),0)</f>
        <v>1</v>
      </c>
      <c r="S115">
        <f>IF(S$8&lt;Input!$D$13,IF(S$8+$A115&gt;=Input!$D$13,1,INDEX(Input!$M$11:$M$136,S$8+$A115)),0)</f>
        <v>1</v>
      </c>
      <c r="T115">
        <f>IF(T$8&lt;Input!$D$13,IF(T$8+$A115&gt;=Input!$D$13,1,INDEX(Input!$M$11:$M$136,T$8+$A115)),0)</f>
        <v>1</v>
      </c>
      <c r="U115">
        <f>IF(U$8&lt;Input!$D$13,IF(U$8+$A115&gt;=Input!$D$13,1,INDEX(Input!$M$11:$M$136,U$8+$A115)),0)</f>
        <v>1</v>
      </c>
      <c r="V115">
        <f>IF(V$8&lt;Input!$D$13,IF(V$8+$A115&gt;=Input!$D$13,1,INDEX(Input!$M$11:$M$136,V$8+$A115)),0)</f>
        <v>1</v>
      </c>
      <c r="W115">
        <f>IF(W$8&lt;Input!$D$13,IF(W$8+$A115&gt;=Input!$D$13,1,INDEX(Input!$M$11:$M$136,W$8+$A115)),0)</f>
        <v>1</v>
      </c>
      <c r="X115">
        <f>IF(X$8&lt;Input!$D$13,IF(X$8+$A115&gt;=Input!$D$13,1,INDEX(Input!$M$11:$M$136,X$8+$A115)),0)</f>
        <v>1</v>
      </c>
      <c r="Y115">
        <f>IF(Y$8&lt;Input!$D$13,IF(Y$8+$A115&gt;=Input!$D$13,1,INDEX(Input!$M$11:$M$136,Y$8+$A115)),0)</f>
        <v>1</v>
      </c>
      <c r="Z115">
        <f>IF(Z$8&lt;Input!$D$13,IF(Z$8+$A115&gt;=Input!$D$13,1,INDEX(Input!$M$11:$M$136,Z$8+$A115)),0)</f>
        <v>1</v>
      </c>
      <c r="AA115">
        <f>IF(AA$8&lt;Input!$D$13,IF(AA$8+$A115&gt;=Input!$D$13,1,INDEX(Input!$M$11:$M$136,AA$8+$A115)),0)</f>
        <v>1</v>
      </c>
      <c r="AB115">
        <f>IF(AB$8&lt;Input!$D$13,IF(AB$8+$A115&gt;=Input!$D$13,1,INDEX(Input!$M$11:$M$136,AB$8+$A115)),0)</f>
        <v>1</v>
      </c>
      <c r="AC115">
        <f>IF(AC$8&lt;Input!$D$13,IF(AC$8+$A115&gt;=Input!$D$13,1,INDEX(Input!$M$11:$M$136,AC$8+$A115)),0)</f>
        <v>1</v>
      </c>
      <c r="AD115">
        <f>IF(AD$8&lt;Input!$D$13,IF(AD$8+$A115&gt;=Input!$D$13,1,INDEX(Input!$M$11:$M$136,AD$8+$A115)),0)</f>
        <v>1</v>
      </c>
      <c r="AE115">
        <f>IF(AE$8&lt;Input!$D$13,IF(AE$8+$A115&gt;=Input!$D$13,1,INDEX(Input!$M$11:$M$136,AE$8+$A115)),0)</f>
        <v>1</v>
      </c>
      <c r="AF115">
        <f>IF(AF$8&lt;Input!$D$13,IF(AF$8+$A115&gt;=Input!$D$13,1,INDEX(Input!$M$11:$M$136,AF$8+$A115)),0)</f>
        <v>1</v>
      </c>
      <c r="AG115">
        <f>IF(AG$8&lt;Input!$D$13,IF(AG$8+$A115&gt;=Input!$D$13,1,INDEX(Input!$M$11:$M$136,AG$8+$A115)),0)</f>
        <v>1</v>
      </c>
      <c r="AH115">
        <f>IF(AH$8&lt;Input!$D$13,IF(AH$8+$A115&gt;=Input!$D$13,1,INDEX(Input!$M$11:$M$136,AH$8+$A115)),0)</f>
        <v>1</v>
      </c>
      <c r="AI115">
        <f>IF(AI$8&lt;Input!$D$13,IF(AI$8+$A115&gt;=Input!$D$13,1,INDEX(Input!$M$11:$M$136,AI$8+$A115)),0)</f>
        <v>1</v>
      </c>
      <c r="AJ115">
        <f>IF(AJ$8&lt;Input!$D$13,IF(AJ$8+$A115&gt;=Input!$D$13,1,INDEX(Input!$M$11:$M$136,AJ$8+$A115)),0)</f>
        <v>1</v>
      </c>
      <c r="AK115">
        <f>IF(AK$8&lt;Input!$D$13,IF(AK$8+$A115&gt;=Input!$D$13,1,INDEX(Input!$M$11:$M$136,AK$8+$A115)),0)</f>
        <v>1</v>
      </c>
      <c r="AL115">
        <f>IF(AL$8&lt;Input!$D$13,IF(AL$8+$A115&gt;=Input!$D$13,1,INDEX(Input!$M$11:$M$136,AL$8+$A115)),0)</f>
        <v>1</v>
      </c>
      <c r="AM115">
        <f>IF(AM$8&lt;Input!$D$13,IF(AM$8+$A115&gt;=Input!$D$13,1,INDEX(Input!$M$11:$M$136,AM$8+$A115)),0)</f>
        <v>1</v>
      </c>
      <c r="AN115">
        <f>IF(AN$8&lt;Input!$D$13,IF(AN$8+$A115&gt;=Input!$D$13,1,INDEX(Input!$M$11:$M$136,AN$8+$A115)),0)</f>
        <v>1</v>
      </c>
      <c r="AO115">
        <f>IF(AO$8&lt;Input!$D$13,IF(AO$8+$A115&gt;=Input!$D$13,1,INDEX(Input!$M$11:$M$136,AO$8+$A115)),0)</f>
        <v>0</v>
      </c>
      <c r="AP115">
        <f>IF(AP$8&lt;Input!$D$13,IF(AP$8+$A115&gt;=Input!$D$13,1,INDEX(Input!$M$11:$M$136,AP$8+$A115)),0)</f>
        <v>0</v>
      </c>
      <c r="AQ115">
        <f>IF(AQ$8&lt;Input!$D$13,IF(AQ$8+$A115&gt;=Input!$D$13,1,INDEX(Input!$M$11:$M$136,AQ$8+$A115)),0)</f>
        <v>0</v>
      </c>
      <c r="AR115">
        <f>IF(AR$8&lt;Input!$D$13,IF(AR$8+$A115&gt;=Input!$D$13,1,INDEX(Input!$M$11:$M$136,AR$8+$A115)),0)</f>
        <v>0</v>
      </c>
      <c r="AS115">
        <f>IF(AS$8&lt;Input!$D$13,IF(AS$8+$A115&gt;=Input!$D$13,1,INDEX(Input!$M$11:$M$136,AS$8+$A115)),0)</f>
        <v>0</v>
      </c>
      <c r="AT115">
        <f>IF(AT$8&lt;Input!$D$13,IF(AT$8+$A115&gt;=Input!$D$13,1,INDEX(Input!$M$11:$M$136,AT$8+$A115)),0)</f>
        <v>0</v>
      </c>
      <c r="AU115">
        <f>IF(AU$8&lt;Input!$D$13,IF(AU$8+$A115&gt;=Input!$D$13,1,INDEX(Input!$M$11:$M$136,AU$8+$A115)),0)</f>
        <v>0</v>
      </c>
      <c r="AV115">
        <f>IF(AV$8&lt;Input!$D$13,IF(AV$8+$A115&gt;=Input!$D$13,1,INDEX(Input!$M$11:$M$136,AV$8+$A115)),0)</f>
        <v>0</v>
      </c>
      <c r="AW115">
        <f>IF(AW$8&lt;Input!$D$13,IF(AW$8+$A115&gt;=Input!$D$13,1,INDEX(Input!$M$11:$M$136,AW$8+$A115)),0)</f>
        <v>0</v>
      </c>
      <c r="AX115">
        <f>IF(AX$8&lt;Input!$D$13,IF(AX$8+$A115&gt;=Input!$D$13,1,INDEX(Input!$M$11:$M$136,AX$8+$A115)),0)</f>
        <v>0</v>
      </c>
      <c r="AY115">
        <f>IF(AY$8&lt;Input!$D$13,IF(AY$8+$A115&gt;=Input!$D$13,1,INDEX(Input!$M$11:$M$136,AY$8+$A115)),0)</f>
        <v>0</v>
      </c>
      <c r="AZ115">
        <f>IF(AZ$8&lt;Input!$D$13,IF(AZ$8+$A115&gt;=Input!$D$13,1,INDEX(Input!$M$11:$M$136,AZ$8+$A115)),0)</f>
        <v>0</v>
      </c>
      <c r="BA115">
        <f>IF(BA$8&lt;Input!$D$13,IF(BA$8+$A115&gt;=Input!$D$13,1,INDEX(Input!$M$11:$M$136,BA$8+$A115)),0)</f>
        <v>0</v>
      </c>
      <c r="BB115">
        <f>IF(BB$8&lt;Input!$D$13,IF(BB$8+$A115&gt;=Input!$D$13,1,INDEX(Input!$M$11:$M$136,BB$8+$A115)),0)</f>
        <v>0</v>
      </c>
      <c r="BC115">
        <f>IF(BC$8&lt;Input!$D$13,IF(BC$8+$A115&gt;=Input!$D$13,1,INDEX(Input!$M$11:$M$136,BC$8+$A115)),0)</f>
        <v>0</v>
      </c>
      <c r="BD115">
        <f>IF(BD$8&lt;Input!$D$13,IF(BD$8+$A115&gt;=Input!$D$13,1,INDEX(Input!$M$11:$M$136,BD$8+$A115)),0)</f>
        <v>0</v>
      </c>
      <c r="BE115">
        <f>IF(BE$8&lt;Input!$D$13,IF(BE$8+$A115&gt;=Input!$D$13,1,INDEX(Input!$M$11:$M$136,BE$8+$A115)),0)</f>
        <v>0</v>
      </c>
      <c r="BF115">
        <f>IF(BF$8&lt;Input!$D$13,IF(BF$8+$A115&gt;=Input!$D$13,1,INDEX(Input!$M$11:$M$136,BF$8+$A115)),0)</f>
        <v>0</v>
      </c>
      <c r="BG115">
        <f>IF(BG$8&lt;Input!$D$13,IF(BG$8+$A115&gt;=Input!$D$13,1,INDEX(Input!$M$11:$M$136,BG$8+$A115)),0)</f>
        <v>0</v>
      </c>
      <c r="BH115">
        <f>IF(BH$8&lt;Input!$D$13,IF(BH$8+$A115&gt;=Input!$D$13,1,INDEX(Input!$M$11:$M$136,BH$8+$A115)),0)</f>
        <v>0</v>
      </c>
      <c r="BI115">
        <f>IF(BI$8&lt;Input!$D$13,IF(BI$8+$A115&gt;=Input!$D$13,1,INDEX(Input!$M$11:$M$136,BI$8+$A115)),0)</f>
        <v>0</v>
      </c>
      <c r="BJ115">
        <f>IF(BJ$8&lt;Input!$D$13,IF(BJ$8+$A115&gt;=Input!$D$13,1,INDEX(Input!$M$11:$M$136,BJ$8+$A115)),0)</f>
        <v>0</v>
      </c>
      <c r="BK115">
        <f>IF(BK$8&lt;Input!$D$13,IF(BK$8+$A115&gt;=Input!$D$13,1,INDEX(Input!$M$11:$M$136,BK$8+$A115)),0)</f>
        <v>0</v>
      </c>
      <c r="BL115">
        <f>IF(BL$8&lt;Input!$D$13,IF(BL$8+$A115&gt;=Input!$D$13,1,INDEX(Input!$M$11:$M$136,BL$8+$A115)),0)</f>
        <v>0</v>
      </c>
      <c r="BM115">
        <f>IF(BM$8&lt;Input!$D$13,IF(BM$8+$A115&gt;=Input!$D$13,1,INDEX(Input!$M$11:$M$136,BM$8+$A115)),0)</f>
        <v>0</v>
      </c>
      <c r="BN115">
        <f>IF(BN$8&lt;Input!$D$13,IF(BN$8+$A115&gt;=Input!$D$13,1,INDEX(Input!$M$11:$M$136,BN$8+$A115)),0)</f>
        <v>0</v>
      </c>
    </row>
    <row r="116" spans="1:66">
      <c r="A116">
        <f>Brx!A116</f>
        <v>105</v>
      </c>
      <c r="C116">
        <f>'AL-R'!C116</f>
        <v>1.1754866906737233E-4</v>
      </c>
      <c r="E116">
        <f t="shared" si="4"/>
        <v>125</v>
      </c>
      <c r="F116">
        <f>IF(F$8&lt;Input!$D$13,IF(F$8+$A116&gt;=Input!$D$13,1,INDEX(Input!$M$11:$M$136,F$8+$A116)),0)</f>
        <v>1</v>
      </c>
      <c r="G116">
        <f>IF(G$8&lt;Input!$D$13,IF(G$8+$A116&gt;=Input!$D$13,1,INDEX(Input!$M$11:$M$136,G$8+$A116)),0)</f>
        <v>1</v>
      </c>
      <c r="H116">
        <f>IF(H$8&lt;Input!$D$13,IF(H$8+$A116&gt;=Input!$D$13,1,INDEX(Input!$M$11:$M$136,H$8+$A116)),0)</f>
        <v>1</v>
      </c>
      <c r="I116">
        <f>IF(I$8&lt;Input!$D$13,IF(I$8+$A116&gt;=Input!$D$13,1,INDEX(Input!$M$11:$M$136,I$8+$A116)),0)</f>
        <v>1</v>
      </c>
      <c r="J116">
        <f>IF(J$8&lt;Input!$D$13,IF(J$8+$A116&gt;=Input!$D$13,1,INDEX(Input!$M$11:$M$136,J$8+$A116)),0)</f>
        <v>1</v>
      </c>
      <c r="K116">
        <f>IF(K$8&lt;Input!$D$13,IF(K$8+$A116&gt;=Input!$D$13,1,INDEX(Input!$M$11:$M$136,K$8+$A116)),0)</f>
        <v>1</v>
      </c>
      <c r="L116">
        <f>IF(L$8&lt;Input!$D$13,IF(L$8+$A116&gt;=Input!$D$13,1,INDEX(Input!$M$11:$M$136,L$8+$A116)),0)</f>
        <v>1</v>
      </c>
      <c r="M116">
        <f>IF(M$8&lt;Input!$D$13,IF(M$8+$A116&gt;=Input!$D$13,1,INDEX(Input!$M$11:$M$136,M$8+$A116)),0)</f>
        <v>1</v>
      </c>
      <c r="N116">
        <f>IF(N$8&lt;Input!$D$13,IF(N$8+$A116&gt;=Input!$D$13,1,INDEX(Input!$M$11:$M$136,N$8+$A116)),0)</f>
        <v>1</v>
      </c>
      <c r="O116">
        <f>IF(O$8&lt;Input!$D$13,IF(O$8+$A116&gt;=Input!$D$13,1,INDEX(Input!$M$11:$M$136,O$8+$A116)),0)</f>
        <v>1</v>
      </c>
      <c r="P116">
        <f>IF(P$8&lt;Input!$D$13,IF(P$8+$A116&gt;=Input!$D$13,1,INDEX(Input!$M$11:$M$136,P$8+$A116)),0)</f>
        <v>1</v>
      </c>
      <c r="Q116">
        <f>IF(Q$8&lt;Input!$D$13,IF(Q$8+$A116&gt;=Input!$D$13,1,INDEX(Input!$M$11:$M$136,Q$8+$A116)),0)</f>
        <v>1</v>
      </c>
      <c r="R116">
        <f>IF(R$8&lt;Input!$D$13,IF(R$8+$A116&gt;=Input!$D$13,1,INDEX(Input!$M$11:$M$136,R$8+$A116)),0)</f>
        <v>1</v>
      </c>
      <c r="S116">
        <f>IF(S$8&lt;Input!$D$13,IF(S$8+$A116&gt;=Input!$D$13,1,INDEX(Input!$M$11:$M$136,S$8+$A116)),0)</f>
        <v>1</v>
      </c>
      <c r="T116">
        <f>IF(T$8&lt;Input!$D$13,IF(T$8+$A116&gt;=Input!$D$13,1,INDEX(Input!$M$11:$M$136,T$8+$A116)),0)</f>
        <v>1</v>
      </c>
      <c r="U116">
        <f>IF(U$8&lt;Input!$D$13,IF(U$8+$A116&gt;=Input!$D$13,1,INDEX(Input!$M$11:$M$136,U$8+$A116)),0)</f>
        <v>1</v>
      </c>
      <c r="V116">
        <f>IF(V$8&lt;Input!$D$13,IF(V$8+$A116&gt;=Input!$D$13,1,INDEX(Input!$M$11:$M$136,V$8+$A116)),0)</f>
        <v>1</v>
      </c>
      <c r="W116">
        <f>IF(W$8&lt;Input!$D$13,IF(W$8+$A116&gt;=Input!$D$13,1,INDEX(Input!$M$11:$M$136,W$8+$A116)),0)</f>
        <v>1</v>
      </c>
      <c r="X116">
        <f>IF(X$8&lt;Input!$D$13,IF(X$8+$A116&gt;=Input!$D$13,1,INDEX(Input!$M$11:$M$136,X$8+$A116)),0)</f>
        <v>1</v>
      </c>
      <c r="Y116">
        <f>IF(Y$8&lt;Input!$D$13,IF(Y$8+$A116&gt;=Input!$D$13,1,INDEX(Input!$M$11:$M$136,Y$8+$A116)),0)</f>
        <v>1</v>
      </c>
      <c r="Z116">
        <f>IF(Z$8&lt;Input!$D$13,IF(Z$8+$A116&gt;=Input!$D$13,1,INDEX(Input!$M$11:$M$136,Z$8+$A116)),0)</f>
        <v>1</v>
      </c>
      <c r="AA116">
        <f>IF(AA$8&lt;Input!$D$13,IF(AA$8+$A116&gt;=Input!$D$13,1,INDEX(Input!$M$11:$M$136,AA$8+$A116)),0)</f>
        <v>1</v>
      </c>
      <c r="AB116">
        <f>IF(AB$8&lt;Input!$D$13,IF(AB$8+$A116&gt;=Input!$D$13,1,INDEX(Input!$M$11:$M$136,AB$8+$A116)),0)</f>
        <v>1</v>
      </c>
      <c r="AC116">
        <f>IF(AC$8&lt;Input!$D$13,IF(AC$8+$A116&gt;=Input!$D$13,1,INDEX(Input!$M$11:$M$136,AC$8+$A116)),0)</f>
        <v>1</v>
      </c>
      <c r="AD116">
        <f>IF(AD$8&lt;Input!$D$13,IF(AD$8+$A116&gt;=Input!$D$13,1,INDEX(Input!$M$11:$M$136,AD$8+$A116)),0)</f>
        <v>1</v>
      </c>
      <c r="AE116">
        <f>IF(AE$8&lt;Input!$D$13,IF(AE$8+$A116&gt;=Input!$D$13,1,INDEX(Input!$M$11:$M$136,AE$8+$A116)),0)</f>
        <v>1</v>
      </c>
      <c r="AF116">
        <f>IF(AF$8&lt;Input!$D$13,IF(AF$8+$A116&gt;=Input!$D$13,1,INDEX(Input!$M$11:$M$136,AF$8+$A116)),0)</f>
        <v>1</v>
      </c>
      <c r="AG116">
        <f>IF(AG$8&lt;Input!$D$13,IF(AG$8+$A116&gt;=Input!$D$13,1,INDEX(Input!$M$11:$M$136,AG$8+$A116)),0)</f>
        <v>1</v>
      </c>
      <c r="AH116">
        <f>IF(AH$8&lt;Input!$D$13,IF(AH$8+$A116&gt;=Input!$D$13,1,INDEX(Input!$M$11:$M$136,AH$8+$A116)),0)</f>
        <v>1</v>
      </c>
      <c r="AI116">
        <f>IF(AI$8&lt;Input!$D$13,IF(AI$8+$A116&gt;=Input!$D$13,1,INDEX(Input!$M$11:$M$136,AI$8+$A116)),0)</f>
        <v>1</v>
      </c>
      <c r="AJ116">
        <f>IF(AJ$8&lt;Input!$D$13,IF(AJ$8+$A116&gt;=Input!$D$13,1,INDEX(Input!$M$11:$M$136,AJ$8+$A116)),0)</f>
        <v>1</v>
      </c>
      <c r="AK116">
        <f>IF(AK$8&lt;Input!$D$13,IF(AK$8+$A116&gt;=Input!$D$13,1,INDEX(Input!$M$11:$M$136,AK$8+$A116)),0)</f>
        <v>1</v>
      </c>
      <c r="AL116">
        <f>IF(AL$8&lt;Input!$D$13,IF(AL$8+$A116&gt;=Input!$D$13,1,INDEX(Input!$M$11:$M$136,AL$8+$A116)),0)</f>
        <v>1</v>
      </c>
      <c r="AM116">
        <f>IF(AM$8&lt;Input!$D$13,IF(AM$8+$A116&gt;=Input!$D$13,1,INDEX(Input!$M$11:$M$136,AM$8+$A116)),0)</f>
        <v>1</v>
      </c>
      <c r="AN116">
        <f>IF(AN$8&lt;Input!$D$13,IF(AN$8+$A116&gt;=Input!$D$13,1,INDEX(Input!$M$11:$M$136,AN$8+$A116)),0)</f>
        <v>1</v>
      </c>
      <c r="AO116">
        <f>IF(AO$8&lt;Input!$D$13,IF(AO$8+$A116&gt;=Input!$D$13,1,INDEX(Input!$M$11:$M$136,AO$8+$A116)),0)</f>
        <v>0</v>
      </c>
      <c r="AP116">
        <f>IF(AP$8&lt;Input!$D$13,IF(AP$8+$A116&gt;=Input!$D$13,1,INDEX(Input!$M$11:$M$136,AP$8+$A116)),0)</f>
        <v>0</v>
      </c>
      <c r="AQ116">
        <f>IF(AQ$8&lt;Input!$D$13,IF(AQ$8+$A116&gt;=Input!$D$13,1,INDEX(Input!$M$11:$M$136,AQ$8+$A116)),0)</f>
        <v>0</v>
      </c>
      <c r="AR116">
        <f>IF(AR$8&lt;Input!$D$13,IF(AR$8+$A116&gt;=Input!$D$13,1,INDEX(Input!$M$11:$M$136,AR$8+$A116)),0)</f>
        <v>0</v>
      </c>
      <c r="AS116">
        <f>IF(AS$8&lt;Input!$D$13,IF(AS$8+$A116&gt;=Input!$D$13,1,INDEX(Input!$M$11:$M$136,AS$8+$A116)),0)</f>
        <v>0</v>
      </c>
      <c r="AT116">
        <f>IF(AT$8&lt;Input!$D$13,IF(AT$8+$A116&gt;=Input!$D$13,1,INDEX(Input!$M$11:$M$136,AT$8+$A116)),0)</f>
        <v>0</v>
      </c>
      <c r="AU116">
        <f>IF(AU$8&lt;Input!$D$13,IF(AU$8+$A116&gt;=Input!$D$13,1,INDEX(Input!$M$11:$M$136,AU$8+$A116)),0)</f>
        <v>0</v>
      </c>
      <c r="AV116">
        <f>IF(AV$8&lt;Input!$D$13,IF(AV$8+$A116&gt;=Input!$D$13,1,INDEX(Input!$M$11:$M$136,AV$8+$A116)),0)</f>
        <v>0</v>
      </c>
      <c r="AW116">
        <f>IF(AW$8&lt;Input!$D$13,IF(AW$8+$A116&gt;=Input!$D$13,1,INDEX(Input!$M$11:$M$136,AW$8+$A116)),0)</f>
        <v>0</v>
      </c>
      <c r="AX116">
        <f>IF(AX$8&lt;Input!$D$13,IF(AX$8+$A116&gt;=Input!$D$13,1,INDEX(Input!$M$11:$M$136,AX$8+$A116)),0)</f>
        <v>0</v>
      </c>
      <c r="AY116">
        <f>IF(AY$8&lt;Input!$D$13,IF(AY$8+$A116&gt;=Input!$D$13,1,INDEX(Input!$M$11:$M$136,AY$8+$A116)),0)</f>
        <v>0</v>
      </c>
      <c r="AZ116">
        <f>IF(AZ$8&lt;Input!$D$13,IF(AZ$8+$A116&gt;=Input!$D$13,1,INDEX(Input!$M$11:$M$136,AZ$8+$A116)),0)</f>
        <v>0</v>
      </c>
      <c r="BA116">
        <f>IF(BA$8&lt;Input!$D$13,IF(BA$8+$A116&gt;=Input!$D$13,1,INDEX(Input!$M$11:$M$136,BA$8+$A116)),0)</f>
        <v>0</v>
      </c>
      <c r="BB116">
        <f>IF(BB$8&lt;Input!$D$13,IF(BB$8+$A116&gt;=Input!$D$13,1,INDEX(Input!$M$11:$M$136,BB$8+$A116)),0)</f>
        <v>0</v>
      </c>
      <c r="BC116">
        <f>IF(BC$8&lt;Input!$D$13,IF(BC$8+$A116&gt;=Input!$D$13,1,INDEX(Input!$M$11:$M$136,BC$8+$A116)),0)</f>
        <v>0</v>
      </c>
      <c r="BD116">
        <f>IF(BD$8&lt;Input!$D$13,IF(BD$8+$A116&gt;=Input!$D$13,1,INDEX(Input!$M$11:$M$136,BD$8+$A116)),0)</f>
        <v>0</v>
      </c>
      <c r="BE116">
        <f>IF(BE$8&lt;Input!$D$13,IF(BE$8+$A116&gt;=Input!$D$13,1,INDEX(Input!$M$11:$M$136,BE$8+$A116)),0)</f>
        <v>0</v>
      </c>
      <c r="BF116">
        <f>IF(BF$8&lt;Input!$D$13,IF(BF$8+$A116&gt;=Input!$D$13,1,INDEX(Input!$M$11:$M$136,BF$8+$A116)),0)</f>
        <v>0</v>
      </c>
      <c r="BG116">
        <f>IF(BG$8&lt;Input!$D$13,IF(BG$8+$A116&gt;=Input!$D$13,1,INDEX(Input!$M$11:$M$136,BG$8+$A116)),0)</f>
        <v>0</v>
      </c>
      <c r="BH116">
        <f>IF(BH$8&lt;Input!$D$13,IF(BH$8+$A116&gt;=Input!$D$13,1,INDEX(Input!$M$11:$M$136,BH$8+$A116)),0)</f>
        <v>0</v>
      </c>
      <c r="BI116">
        <f>IF(BI$8&lt;Input!$D$13,IF(BI$8+$A116&gt;=Input!$D$13,1,INDEX(Input!$M$11:$M$136,BI$8+$A116)),0)</f>
        <v>0</v>
      </c>
      <c r="BJ116">
        <f>IF(BJ$8&lt;Input!$D$13,IF(BJ$8+$A116&gt;=Input!$D$13,1,INDEX(Input!$M$11:$M$136,BJ$8+$A116)),0)</f>
        <v>0</v>
      </c>
      <c r="BK116">
        <f>IF(BK$8&lt;Input!$D$13,IF(BK$8+$A116&gt;=Input!$D$13,1,INDEX(Input!$M$11:$M$136,BK$8+$A116)),0)</f>
        <v>0</v>
      </c>
      <c r="BL116">
        <f>IF(BL$8&lt;Input!$D$13,IF(BL$8+$A116&gt;=Input!$D$13,1,INDEX(Input!$M$11:$M$136,BL$8+$A116)),0)</f>
        <v>0</v>
      </c>
      <c r="BM116">
        <f>IF(BM$8&lt;Input!$D$13,IF(BM$8+$A116&gt;=Input!$D$13,1,INDEX(Input!$M$11:$M$136,BM$8+$A116)),0)</f>
        <v>0</v>
      </c>
      <c r="BN116">
        <f>IF(BN$8&lt;Input!$D$13,IF(BN$8+$A116&gt;=Input!$D$13,1,INDEX(Input!$M$11:$M$136,BN$8+$A116)),0)</f>
        <v>0</v>
      </c>
    </row>
    <row r="117" spans="1:66">
      <c r="A117">
        <f>Brx!A117</f>
        <v>106</v>
      </c>
      <c r="C117">
        <f>'AL-R'!C117</f>
        <v>1.0784281565813975E-4</v>
      </c>
      <c r="E117">
        <f t="shared" si="4"/>
        <v>126</v>
      </c>
      <c r="F117">
        <f>IF(F$8&lt;Input!$D$13,IF(F$8+$A117&gt;=Input!$D$13,1,INDEX(Input!$M$11:$M$136,F$8+$A117)),0)</f>
        <v>1</v>
      </c>
      <c r="G117">
        <f>IF(G$8&lt;Input!$D$13,IF(G$8+$A117&gt;=Input!$D$13,1,INDEX(Input!$M$11:$M$136,G$8+$A117)),0)</f>
        <v>1</v>
      </c>
      <c r="H117">
        <f>IF(H$8&lt;Input!$D$13,IF(H$8+$A117&gt;=Input!$D$13,1,INDEX(Input!$M$11:$M$136,H$8+$A117)),0)</f>
        <v>1</v>
      </c>
      <c r="I117">
        <f>IF(I$8&lt;Input!$D$13,IF(I$8+$A117&gt;=Input!$D$13,1,INDEX(Input!$M$11:$M$136,I$8+$A117)),0)</f>
        <v>1</v>
      </c>
      <c r="J117">
        <f>IF(J$8&lt;Input!$D$13,IF(J$8+$A117&gt;=Input!$D$13,1,INDEX(Input!$M$11:$M$136,J$8+$A117)),0)</f>
        <v>1</v>
      </c>
      <c r="K117">
        <f>IF(K$8&lt;Input!$D$13,IF(K$8+$A117&gt;=Input!$D$13,1,INDEX(Input!$M$11:$M$136,K$8+$A117)),0)</f>
        <v>1</v>
      </c>
      <c r="L117">
        <f>IF(L$8&lt;Input!$D$13,IF(L$8+$A117&gt;=Input!$D$13,1,INDEX(Input!$M$11:$M$136,L$8+$A117)),0)</f>
        <v>1</v>
      </c>
      <c r="M117">
        <f>IF(M$8&lt;Input!$D$13,IF(M$8+$A117&gt;=Input!$D$13,1,INDEX(Input!$M$11:$M$136,M$8+$A117)),0)</f>
        <v>1</v>
      </c>
      <c r="N117">
        <f>IF(N$8&lt;Input!$D$13,IF(N$8+$A117&gt;=Input!$D$13,1,INDEX(Input!$M$11:$M$136,N$8+$A117)),0)</f>
        <v>1</v>
      </c>
      <c r="O117">
        <f>IF(O$8&lt;Input!$D$13,IF(O$8+$A117&gt;=Input!$D$13,1,INDEX(Input!$M$11:$M$136,O$8+$A117)),0)</f>
        <v>1</v>
      </c>
      <c r="P117">
        <f>IF(P$8&lt;Input!$D$13,IF(P$8+$A117&gt;=Input!$D$13,1,INDEX(Input!$M$11:$M$136,P$8+$A117)),0)</f>
        <v>1</v>
      </c>
      <c r="Q117">
        <f>IF(Q$8&lt;Input!$D$13,IF(Q$8+$A117&gt;=Input!$D$13,1,INDEX(Input!$M$11:$M$136,Q$8+$A117)),0)</f>
        <v>1</v>
      </c>
      <c r="R117">
        <f>IF(R$8&lt;Input!$D$13,IF(R$8+$A117&gt;=Input!$D$13,1,INDEX(Input!$M$11:$M$136,R$8+$A117)),0)</f>
        <v>1</v>
      </c>
      <c r="S117">
        <f>IF(S$8&lt;Input!$D$13,IF(S$8+$A117&gt;=Input!$D$13,1,INDEX(Input!$M$11:$M$136,S$8+$A117)),0)</f>
        <v>1</v>
      </c>
      <c r="T117">
        <f>IF(T$8&lt;Input!$D$13,IF(T$8+$A117&gt;=Input!$D$13,1,INDEX(Input!$M$11:$M$136,T$8+$A117)),0)</f>
        <v>1</v>
      </c>
      <c r="U117">
        <f>IF(U$8&lt;Input!$D$13,IF(U$8+$A117&gt;=Input!$D$13,1,INDEX(Input!$M$11:$M$136,U$8+$A117)),0)</f>
        <v>1</v>
      </c>
      <c r="V117">
        <f>IF(V$8&lt;Input!$D$13,IF(V$8+$A117&gt;=Input!$D$13,1,INDEX(Input!$M$11:$M$136,V$8+$A117)),0)</f>
        <v>1</v>
      </c>
      <c r="W117">
        <f>IF(W$8&lt;Input!$D$13,IF(W$8+$A117&gt;=Input!$D$13,1,INDEX(Input!$M$11:$M$136,W$8+$A117)),0)</f>
        <v>1</v>
      </c>
      <c r="X117">
        <f>IF(X$8&lt;Input!$D$13,IF(X$8+$A117&gt;=Input!$D$13,1,INDEX(Input!$M$11:$M$136,X$8+$A117)),0)</f>
        <v>1</v>
      </c>
      <c r="Y117">
        <f>IF(Y$8&lt;Input!$D$13,IF(Y$8+$A117&gt;=Input!$D$13,1,INDEX(Input!$M$11:$M$136,Y$8+$A117)),0)</f>
        <v>1</v>
      </c>
      <c r="Z117">
        <f>IF(Z$8&lt;Input!$D$13,IF(Z$8+$A117&gt;=Input!$D$13,1,INDEX(Input!$M$11:$M$136,Z$8+$A117)),0)</f>
        <v>1</v>
      </c>
      <c r="AA117">
        <f>IF(AA$8&lt;Input!$D$13,IF(AA$8+$A117&gt;=Input!$D$13,1,INDEX(Input!$M$11:$M$136,AA$8+$A117)),0)</f>
        <v>1</v>
      </c>
      <c r="AB117">
        <f>IF(AB$8&lt;Input!$D$13,IF(AB$8+$A117&gt;=Input!$D$13,1,INDEX(Input!$M$11:$M$136,AB$8+$A117)),0)</f>
        <v>1</v>
      </c>
      <c r="AC117">
        <f>IF(AC$8&lt;Input!$D$13,IF(AC$8+$A117&gt;=Input!$D$13,1,INDEX(Input!$M$11:$M$136,AC$8+$A117)),0)</f>
        <v>1</v>
      </c>
      <c r="AD117">
        <f>IF(AD$8&lt;Input!$D$13,IF(AD$8+$A117&gt;=Input!$D$13,1,INDEX(Input!$M$11:$M$136,AD$8+$A117)),0)</f>
        <v>1</v>
      </c>
      <c r="AE117">
        <f>IF(AE$8&lt;Input!$D$13,IF(AE$8+$A117&gt;=Input!$D$13,1,INDEX(Input!$M$11:$M$136,AE$8+$A117)),0)</f>
        <v>1</v>
      </c>
      <c r="AF117">
        <f>IF(AF$8&lt;Input!$D$13,IF(AF$8+$A117&gt;=Input!$D$13,1,INDEX(Input!$M$11:$M$136,AF$8+$A117)),0)</f>
        <v>1</v>
      </c>
      <c r="AG117">
        <f>IF(AG$8&lt;Input!$D$13,IF(AG$8+$A117&gt;=Input!$D$13,1,INDEX(Input!$M$11:$M$136,AG$8+$A117)),0)</f>
        <v>1</v>
      </c>
      <c r="AH117">
        <f>IF(AH$8&lt;Input!$D$13,IF(AH$8+$A117&gt;=Input!$D$13,1,INDEX(Input!$M$11:$M$136,AH$8+$A117)),0)</f>
        <v>1</v>
      </c>
      <c r="AI117">
        <f>IF(AI$8&lt;Input!$D$13,IF(AI$8+$A117&gt;=Input!$D$13,1,INDEX(Input!$M$11:$M$136,AI$8+$A117)),0)</f>
        <v>1</v>
      </c>
      <c r="AJ117">
        <f>IF(AJ$8&lt;Input!$D$13,IF(AJ$8+$A117&gt;=Input!$D$13,1,INDEX(Input!$M$11:$M$136,AJ$8+$A117)),0)</f>
        <v>1</v>
      </c>
      <c r="AK117">
        <f>IF(AK$8&lt;Input!$D$13,IF(AK$8+$A117&gt;=Input!$D$13,1,INDEX(Input!$M$11:$M$136,AK$8+$A117)),0)</f>
        <v>1</v>
      </c>
      <c r="AL117">
        <f>IF(AL$8&lt;Input!$D$13,IF(AL$8+$A117&gt;=Input!$D$13,1,INDEX(Input!$M$11:$M$136,AL$8+$A117)),0)</f>
        <v>1</v>
      </c>
      <c r="AM117">
        <f>IF(AM$8&lt;Input!$D$13,IF(AM$8+$A117&gt;=Input!$D$13,1,INDEX(Input!$M$11:$M$136,AM$8+$A117)),0)</f>
        <v>1</v>
      </c>
      <c r="AN117">
        <f>IF(AN$8&lt;Input!$D$13,IF(AN$8+$A117&gt;=Input!$D$13,1,INDEX(Input!$M$11:$M$136,AN$8+$A117)),0)</f>
        <v>1</v>
      </c>
      <c r="AO117">
        <f>IF(AO$8&lt;Input!$D$13,IF(AO$8+$A117&gt;=Input!$D$13,1,INDEX(Input!$M$11:$M$136,AO$8+$A117)),0)</f>
        <v>0</v>
      </c>
      <c r="AP117">
        <f>IF(AP$8&lt;Input!$D$13,IF(AP$8+$A117&gt;=Input!$D$13,1,INDEX(Input!$M$11:$M$136,AP$8+$A117)),0)</f>
        <v>0</v>
      </c>
      <c r="AQ117">
        <f>IF(AQ$8&lt;Input!$D$13,IF(AQ$8+$A117&gt;=Input!$D$13,1,INDEX(Input!$M$11:$M$136,AQ$8+$A117)),0)</f>
        <v>0</v>
      </c>
      <c r="AR117">
        <f>IF(AR$8&lt;Input!$D$13,IF(AR$8+$A117&gt;=Input!$D$13,1,INDEX(Input!$M$11:$M$136,AR$8+$A117)),0)</f>
        <v>0</v>
      </c>
      <c r="AS117">
        <f>IF(AS$8&lt;Input!$D$13,IF(AS$8+$A117&gt;=Input!$D$13,1,INDEX(Input!$M$11:$M$136,AS$8+$A117)),0)</f>
        <v>0</v>
      </c>
      <c r="AT117">
        <f>IF(AT$8&lt;Input!$D$13,IF(AT$8+$A117&gt;=Input!$D$13,1,INDEX(Input!$M$11:$M$136,AT$8+$A117)),0)</f>
        <v>0</v>
      </c>
      <c r="AU117">
        <f>IF(AU$8&lt;Input!$D$13,IF(AU$8+$A117&gt;=Input!$D$13,1,INDEX(Input!$M$11:$M$136,AU$8+$A117)),0)</f>
        <v>0</v>
      </c>
      <c r="AV117">
        <f>IF(AV$8&lt;Input!$D$13,IF(AV$8+$A117&gt;=Input!$D$13,1,INDEX(Input!$M$11:$M$136,AV$8+$A117)),0)</f>
        <v>0</v>
      </c>
      <c r="AW117">
        <f>IF(AW$8&lt;Input!$D$13,IF(AW$8+$A117&gt;=Input!$D$13,1,INDEX(Input!$M$11:$M$136,AW$8+$A117)),0)</f>
        <v>0</v>
      </c>
      <c r="AX117">
        <f>IF(AX$8&lt;Input!$D$13,IF(AX$8+$A117&gt;=Input!$D$13,1,INDEX(Input!$M$11:$M$136,AX$8+$A117)),0)</f>
        <v>0</v>
      </c>
      <c r="AY117">
        <f>IF(AY$8&lt;Input!$D$13,IF(AY$8+$A117&gt;=Input!$D$13,1,INDEX(Input!$M$11:$M$136,AY$8+$A117)),0)</f>
        <v>0</v>
      </c>
      <c r="AZ117">
        <f>IF(AZ$8&lt;Input!$D$13,IF(AZ$8+$A117&gt;=Input!$D$13,1,INDEX(Input!$M$11:$M$136,AZ$8+$A117)),0)</f>
        <v>0</v>
      </c>
      <c r="BA117">
        <f>IF(BA$8&lt;Input!$D$13,IF(BA$8+$A117&gt;=Input!$D$13,1,INDEX(Input!$M$11:$M$136,BA$8+$A117)),0)</f>
        <v>0</v>
      </c>
      <c r="BB117">
        <f>IF(BB$8&lt;Input!$D$13,IF(BB$8+$A117&gt;=Input!$D$13,1,INDEX(Input!$M$11:$M$136,BB$8+$A117)),0)</f>
        <v>0</v>
      </c>
      <c r="BC117">
        <f>IF(BC$8&lt;Input!$D$13,IF(BC$8+$A117&gt;=Input!$D$13,1,INDEX(Input!$M$11:$M$136,BC$8+$A117)),0)</f>
        <v>0</v>
      </c>
      <c r="BD117">
        <f>IF(BD$8&lt;Input!$D$13,IF(BD$8+$A117&gt;=Input!$D$13,1,INDEX(Input!$M$11:$M$136,BD$8+$A117)),0)</f>
        <v>0</v>
      </c>
      <c r="BE117">
        <f>IF(BE$8&lt;Input!$D$13,IF(BE$8+$A117&gt;=Input!$D$13,1,INDEX(Input!$M$11:$M$136,BE$8+$A117)),0)</f>
        <v>0</v>
      </c>
      <c r="BF117">
        <f>IF(BF$8&lt;Input!$D$13,IF(BF$8+$A117&gt;=Input!$D$13,1,INDEX(Input!$M$11:$M$136,BF$8+$A117)),0)</f>
        <v>0</v>
      </c>
      <c r="BG117">
        <f>IF(BG$8&lt;Input!$D$13,IF(BG$8+$A117&gt;=Input!$D$13,1,INDEX(Input!$M$11:$M$136,BG$8+$A117)),0)</f>
        <v>0</v>
      </c>
      <c r="BH117">
        <f>IF(BH$8&lt;Input!$D$13,IF(BH$8+$A117&gt;=Input!$D$13,1,INDEX(Input!$M$11:$M$136,BH$8+$A117)),0)</f>
        <v>0</v>
      </c>
      <c r="BI117">
        <f>IF(BI$8&lt;Input!$D$13,IF(BI$8+$A117&gt;=Input!$D$13,1,INDEX(Input!$M$11:$M$136,BI$8+$A117)),0)</f>
        <v>0</v>
      </c>
      <c r="BJ117">
        <f>IF(BJ$8&lt;Input!$D$13,IF(BJ$8+$A117&gt;=Input!$D$13,1,INDEX(Input!$M$11:$M$136,BJ$8+$A117)),0)</f>
        <v>0</v>
      </c>
      <c r="BK117">
        <f>IF(BK$8&lt;Input!$D$13,IF(BK$8+$A117&gt;=Input!$D$13,1,INDEX(Input!$M$11:$M$136,BK$8+$A117)),0)</f>
        <v>0</v>
      </c>
      <c r="BL117">
        <f>IF(BL$8&lt;Input!$D$13,IF(BL$8+$A117&gt;=Input!$D$13,1,INDEX(Input!$M$11:$M$136,BL$8+$A117)),0)</f>
        <v>0</v>
      </c>
      <c r="BM117">
        <f>IF(BM$8&lt;Input!$D$13,IF(BM$8+$A117&gt;=Input!$D$13,1,INDEX(Input!$M$11:$M$136,BM$8+$A117)),0)</f>
        <v>0</v>
      </c>
      <c r="BN117">
        <f>IF(BN$8&lt;Input!$D$13,IF(BN$8+$A117&gt;=Input!$D$13,1,INDEX(Input!$M$11:$M$136,BN$8+$A117)),0)</f>
        <v>0</v>
      </c>
    </row>
    <row r="118" spans="1:66">
      <c r="A118">
        <f>Brx!A118</f>
        <v>107</v>
      </c>
      <c r="C118">
        <f>'AL-R'!C118</f>
        <v>9.8938362989119022E-5</v>
      </c>
      <c r="E118">
        <f t="shared" si="4"/>
        <v>127</v>
      </c>
      <c r="F118">
        <f>IF(F$8&lt;Input!$D$13,IF(F$8+$A118&gt;=Input!$D$13,1,INDEX(Input!$M$11:$M$136,F$8+$A118)),0)</f>
        <v>1</v>
      </c>
      <c r="G118">
        <f>IF(G$8&lt;Input!$D$13,IF(G$8+$A118&gt;=Input!$D$13,1,INDEX(Input!$M$11:$M$136,G$8+$A118)),0)</f>
        <v>1</v>
      </c>
      <c r="H118">
        <f>IF(H$8&lt;Input!$D$13,IF(H$8+$A118&gt;=Input!$D$13,1,INDEX(Input!$M$11:$M$136,H$8+$A118)),0)</f>
        <v>1</v>
      </c>
      <c r="I118">
        <f>IF(I$8&lt;Input!$D$13,IF(I$8+$A118&gt;=Input!$D$13,1,INDEX(Input!$M$11:$M$136,I$8+$A118)),0)</f>
        <v>1</v>
      </c>
      <c r="J118">
        <f>IF(J$8&lt;Input!$D$13,IF(J$8+$A118&gt;=Input!$D$13,1,INDEX(Input!$M$11:$M$136,J$8+$A118)),0)</f>
        <v>1</v>
      </c>
      <c r="K118">
        <f>IF(K$8&lt;Input!$D$13,IF(K$8+$A118&gt;=Input!$D$13,1,INDEX(Input!$M$11:$M$136,K$8+$A118)),0)</f>
        <v>1</v>
      </c>
      <c r="L118">
        <f>IF(L$8&lt;Input!$D$13,IF(L$8+$A118&gt;=Input!$D$13,1,INDEX(Input!$M$11:$M$136,L$8+$A118)),0)</f>
        <v>1</v>
      </c>
      <c r="M118">
        <f>IF(M$8&lt;Input!$D$13,IF(M$8+$A118&gt;=Input!$D$13,1,INDEX(Input!$M$11:$M$136,M$8+$A118)),0)</f>
        <v>1</v>
      </c>
      <c r="N118">
        <f>IF(N$8&lt;Input!$D$13,IF(N$8+$A118&gt;=Input!$D$13,1,INDEX(Input!$M$11:$M$136,N$8+$A118)),0)</f>
        <v>1</v>
      </c>
      <c r="O118">
        <f>IF(O$8&lt;Input!$D$13,IF(O$8+$A118&gt;=Input!$D$13,1,INDEX(Input!$M$11:$M$136,O$8+$A118)),0)</f>
        <v>1</v>
      </c>
      <c r="P118">
        <f>IF(P$8&lt;Input!$D$13,IF(P$8+$A118&gt;=Input!$D$13,1,INDEX(Input!$M$11:$M$136,P$8+$A118)),0)</f>
        <v>1</v>
      </c>
      <c r="Q118">
        <f>IF(Q$8&lt;Input!$D$13,IF(Q$8+$A118&gt;=Input!$D$13,1,INDEX(Input!$M$11:$M$136,Q$8+$A118)),0)</f>
        <v>1</v>
      </c>
      <c r="R118">
        <f>IF(R$8&lt;Input!$D$13,IF(R$8+$A118&gt;=Input!$D$13,1,INDEX(Input!$M$11:$M$136,R$8+$A118)),0)</f>
        <v>1</v>
      </c>
      <c r="S118">
        <f>IF(S$8&lt;Input!$D$13,IF(S$8+$A118&gt;=Input!$D$13,1,INDEX(Input!$M$11:$M$136,S$8+$A118)),0)</f>
        <v>1</v>
      </c>
      <c r="T118">
        <f>IF(T$8&lt;Input!$D$13,IF(T$8+$A118&gt;=Input!$D$13,1,INDEX(Input!$M$11:$M$136,T$8+$A118)),0)</f>
        <v>1</v>
      </c>
      <c r="U118">
        <f>IF(U$8&lt;Input!$D$13,IF(U$8+$A118&gt;=Input!$D$13,1,INDEX(Input!$M$11:$M$136,U$8+$A118)),0)</f>
        <v>1</v>
      </c>
      <c r="V118">
        <f>IF(V$8&lt;Input!$D$13,IF(V$8+$A118&gt;=Input!$D$13,1,INDEX(Input!$M$11:$M$136,V$8+$A118)),0)</f>
        <v>1</v>
      </c>
      <c r="W118">
        <f>IF(W$8&lt;Input!$D$13,IF(W$8+$A118&gt;=Input!$D$13,1,INDEX(Input!$M$11:$M$136,W$8+$A118)),0)</f>
        <v>1</v>
      </c>
      <c r="X118">
        <f>IF(X$8&lt;Input!$D$13,IF(X$8+$A118&gt;=Input!$D$13,1,INDEX(Input!$M$11:$M$136,X$8+$A118)),0)</f>
        <v>1</v>
      </c>
      <c r="Y118">
        <f>IF(Y$8&lt;Input!$D$13,IF(Y$8+$A118&gt;=Input!$D$13,1,INDEX(Input!$M$11:$M$136,Y$8+$A118)),0)</f>
        <v>1</v>
      </c>
      <c r="Z118">
        <f>IF(Z$8&lt;Input!$D$13,IF(Z$8+$A118&gt;=Input!$D$13,1,INDEX(Input!$M$11:$M$136,Z$8+$A118)),0)</f>
        <v>1</v>
      </c>
      <c r="AA118">
        <f>IF(AA$8&lt;Input!$D$13,IF(AA$8+$A118&gt;=Input!$D$13,1,INDEX(Input!$M$11:$M$136,AA$8+$A118)),0)</f>
        <v>1</v>
      </c>
      <c r="AB118">
        <f>IF(AB$8&lt;Input!$D$13,IF(AB$8+$A118&gt;=Input!$D$13,1,INDEX(Input!$M$11:$M$136,AB$8+$A118)),0)</f>
        <v>1</v>
      </c>
      <c r="AC118">
        <f>IF(AC$8&lt;Input!$D$13,IF(AC$8+$A118&gt;=Input!$D$13,1,INDEX(Input!$M$11:$M$136,AC$8+$A118)),0)</f>
        <v>1</v>
      </c>
      <c r="AD118">
        <f>IF(AD$8&lt;Input!$D$13,IF(AD$8+$A118&gt;=Input!$D$13,1,INDEX(Input!$M$11:$M$136,AD$8+$A118)),0)</f>
        <v>1</v>
      </c>
      <c r="AE118">
        <f>IF(AE$8&lt;Input!$D$13,IF(AE$8+$A118&gt;=Input!$D$13,1,INDEX(Input!$M$11:$M$136,AE$8+$A118)),0)</f>
        <v>1</v>
      </c>
      <c r="AF118">
        <f>IF(AF$8&lt;Input!$D$13,IF(AF$8+$A118&gt;=Input!$D$13,1,INDEX(Input!$M$11:$M$136,AF$8+$A118)),0)</f>
        <v>1</v>
      </c>
      <c r="AG118">
        <f>IF(AG$8&lt;Input!$D$13,IF(AG$8+$A118&gt;=Input!$D$13,1,INDEX(Input!$M$11:$M$136,AG$8+$A118)),0)</f>
        <v>1</v>
      </c>
      <c r="AH118">
        <f>IF(AH$8&lt;Input!$D$13,IF(AH$8+$A118&gt;=Input!$D$13,1,INDEX(Input!$M$11:$M$136,AH$8+$A118)),0)</f>
        <v>1</v>
      </c>
      <c r="AI118">
        <f>IF(AI$8&lt;Input!$D$13,IF(AI$8+$A118&gt;=Input!$D$13,1,INDEX(Input!$M$11:$M$136,AI$8+$A118)),0)</f>
        <v>1</v>
      </c>
      <c r="AJ118">
        <f>IF(AJ$8&lt;Input!$D$13,IF(AJ$8+$A118&gt;=Input!$D$13,1,INDEX(Input!$M$11:$M$136,AJ$8+$A118)),0)</f>
        <v>1</v>
      </c>
      <c r="AK118">
        <f>IF(AK$8&lt;Input!$D$13,IF(AK$8+$A118&gt;=Input!$D$13,1,INDEX(Input!$M$11:$M$136,AK$8+$A118)),0)</f>
        <v>1</v>
      </c>
      <c r="AL118">
        <f>IF(AL$8&lt;Input!$D$13,IF(AL$8+$A118&gt;=Input!$D$13,1,INDEX(Input!$M$11:$M$136,AL$8+$A118)),0)</f>
        <v>1</v>
      </c>
      <c r="AM118">
        <f>IF(AM$8&lt;Input!$D$13,IF(AM$8+$A118&gt;=Input!$D$13,1,INDEX(Input!$M$11:$M$136,AM$8+$A118)),0)</f>
        <v>1</v>
      </c>
      <c r="AN118">
        <f>IF(AN$8&lt;Input!$D$13,IF(AN$8+$A118&gt;=Input!$D$13,1,INDEX(Input!$M$11:$M$136,AN$8+$A118)),0)</f>
        <v>1</v>
      </c>
      <c r="AO118">
        <f>IF(AO$8&lt;Input!$D$13,IF(AO$8+$A118&gt;=Input!$D$13,1,INDEX(Input!$M$11:$M$136,AO$8+$A118)),0)</f>
        <v>0</v>
      </c>
      <c r="AP118">
        <f>IF(AP$8&lt;Input!$D$13,IF(AP$8+$A118&gt;=Input!$D$13,1,INDEX(Input!$M$11:$M$136,AP$8+$A118)),0)</f>
        <v>0</v>
      </c>
      <c r="AQ118">
        <f>IF(AQ$8&lt;Input!$D$13,IF(AQ$8+$A118&gt;=Input!$D$13,1,INDEX(Input!$M$11:$M$136,AQ$8+$A118)),0)</f>
        <v>0</v>
      </c>
      <c r="AR118">
        <f>IF(AR$8&lt;Input!$D$13,IF(AR$8+$A118&gt;=Input!$D$13,1,INDEX(Input!$M$11:$M$136,AR$8+$A118)),0)</f>
        <v>0</v>
      </c>
      <c r="AS118">
        <f>IF(AS$8&lt;Input!$D$13,IF(AS$8+$A118&gt;=Input!$D$13,1,INDEX(Input!$M$11:$M$136,AS$8+$A118)),0)</f>
        <v>0</v>
      </c>
      <c r="AT118">
        <f>IF(AT$8&lt;Input!$D$13,IF(AT$8+$A118&gt;=Input!$D$13,1,INDEX(Input!$M$11:$M$136,AT$8+$A118)),0)</f>
        <v>0</v>
      </c>
      <c r="AU118">
        <f>IF(AU$8&lt;Input!$D$13,IF(AU$8+$A118&gt;=Input!$D$13,1,INDEX(Input!$M$11:$M$136,AU$8+$A118)),0)</f>
        <v>0</v>
      </c>
      <c r="AV118">
        <f>IF(AV$8&lt;Input!$D$13,IF(AV$8+$A118&gt;=Input!$D$13,1,INDEX(Input!$M$11:$M$136,AV$8+$A118)),0)</f>
        <v>0</v>
      </c>
      <c r="AW118">
        <f>IF(AW$8&lt;Input!$D$13,IF(AW$8+$A118&gt;=Input!$D$13,1,INDEX(Input!$M$11:$M$136,AW$8+$A118)),0)</f>
        <v>0</v>
      </c>
      <c r="AX118">
        <f>IF(AX$8&lt;Input!$D$13,IF(AX$8+$A118&gt;=Input!$D$13,1,INDEX(Input!$M$11:$M$136,AX$8+$A118)),0)</f>
        <v>0</v>
      </c>
      <c r="AY118">
        <f>IF(AY$8&lt;Input!$D$13,IF(AY$8+$A118&gt;=Input!$D$13,1,INDEX(Input!$M$11:$M$136,AY$8+$A118)),0)</f>
        <v>0</v>
      </c>
      <c r="AZ118">
        <f>IF(AZ$8&lt;Input!$D$13,IF(AZ$8+$A118&gt;=Input!$D$13,1,INDEX(Input!$M$11:$M$136,AZ$8+$A118)),0)</f>
        <v>0</v>
      </c>
      <c r="BA118">
        <f>IF(BA$8&lt;Input!$D$13,IF(BA$8+$A118&gt;=Input!$D$13,1,INDEX(Input!$M$11:$M$136,BA$8+$A118)),0)</f>
        <v>0</v>
      </c>
      <c r="BB118">
        <f>IF(BB$8&lt;Input!$D$13,IF(BB$8+$A118&gt;=Input!$D$13,1,INDEX(Input!$M$11:$M$136,BB$8+$A118)),0)</f>
        <v>0</v>
      </c>
      <c r="BC118">
        <f>IF(BC$8&lt;Input!$D$13,IF(BC$8+$A118&gt;=Input!$D$13,1,INDEX(Input!$M$11:$M$136,BC$8+$A118)),0)</f>
        <v>0</v>
      </c>
      <c r="BD118">
        <f>IF(BD$8&lt;Input!$D$13,IF(BD$8+$A118&gt;=Input!$D$13,1,INDEX(Input!$M$11:$M$136,BD$8+$A118)),0)</f>
        <v>0</v>
      </c>
      <c r="BE118">
        <f>IF(BE$8&lt;Input!$D$13,IF(BE$8+$A118&gt;=Input!$D$13,1,INDEX(Input!$M$11:$M$136,BE$8+$A118)),0)</f>
        <v>0</v>
      </c>
      <c r="BF118">
        <f>IF(BF$8&lt;Input!$D$13,IF(BF$8+$A118&gt;=Input!$D$13,1,INDEX(Input!$M$11:$M$136,BF$8+$A118)),0)</f>
        <v>0</v>
      </c>
      <c r="BG118">
        <f>IF(BG$8&lt;Input!$D$13,IF(BG$8+$A118&gt;=Input!$D$13,1,INDEX(Input!$M$11:$M$136,BG$8+$A118)),0)</f>
        <v>0</v>
      </c>
      <c r="BH118">
        <f>IF(BH$8&lt;Input!$D$13,IF(BH$8+$A118&gt;=Input!$D$13,1,INDEX(Input!$M$11:$M$136,BH$8+$A118)),0)</f>
        <v>0</v>
      </c>
      <c r="BI118">
        <f>IF(BI$8&lt;Input!$D$13,IF(BI$8+$A118&gt;=Input!$D$13,1,INDEX(Input!$M$11:$M$136,BI$8+$A118)),0)</f>
        <v>0</v>
      </c>
      <c r="BJ118">
        <f>IF(BJ$8&lt;Input!$D$13,IF(BJ$8+$A118&gt;=Input!$D$13,1,INDEX(Input!$M$11:$M$136,BJ$8+$A118)),0)</f>
        <v>0</v>
      </c>
      <c r="BK118">
        <f>IF(BK$8&lt;Input!$D$13,IF(BK$8+$A118&gt;=Input!$D$13,1,INDEX(Input!$M$11:$M$136,BK$8+$A118)),0)</f>
        <v>0</v>
      </c>
      <c r="BL118">
        <f>IF(BL$8&lt;Input!$D$13,IF(BL$8+$A118&gt;=Input!$D$13,1,INDEX(Input!$M$11:$M$136,BL$8+$A118)),0)</f>
        <v>0</v>
      </c>
      <c r="BM118">
        <f>IF(BM$8&lt;Input!$D$13,IF(BM$8+$A118&gt;=Input!$D$13,1,INDEX(Input!$M$11:$M$136,BM$8+$A118)),0)</f>
        <v>0</v>
      </c>
      <c r="BN118">
        <f>IF(BN$8&lt;Input!$D$13,IF(BN$8+$A118&gt;=Input!$D$13,1,INDEX(Input!$M$11:$M$136,BN$8+$A118)),0)</f>
        <v>0</v>
      </c>
    </row>
    <row r="119" spans="1:66">
      <c r="A119">
        <f>Brx!A119</f>
        <v>108</v>
      </c>
      <c r="C119">
        <f>'AL-R'!C119</f>
        <v>9.0769140356989917E-5</v>
      </c>
      <c r="E119">
        <f t="shared" si="4"/>
        <v>128</v>
      </c>
      <c r="F119">
        <f>IF(F$8&lt;Input!$D$13,IF(F$8+$A119&gt;=Input!$D$13,1,INDEX(Input!$M$11:$M$136,F$8+$A119)),0)</f>
        <v>1</v>
      </c>
      <c r="G119">
        <f>IF(G$8&lt;Input!$D$13,IF(G$8+$A119&gt;=Input!$D$13,1,INDEX(Input!$M$11:$M$136,G$8+$A119)),0)</f>
        <v>1</v>
      </c>
      <c r="H119">
        <f>IF(H$8&lt;Input!$D$13,IF(H$8+$A119&gt;=Input!$D$13,1,INDEX(Input!$M$11:$M$136,H$8+$A119)),0)</f>
        <v>1</v>
      </c>
      <c r="I119">
        <f>IF(I$8&lt;Input!$D$13,IF(I$8+$A119&gt;=Input!$D$13,1,INDEX(Input!$M$11:$M$136,I$8+$A119)),0)</f>
        <v>1</v>
      </c>
      <c r="J119">
        <f>IF(J$8&lt;Input!$D$13,IF(J$8+$A119&gt;=Input!$D$13,1,INDEX(Input!$M$11:$M$136,J$8+$A119)),0)</f>
        <v>1</v>
      </c>
      <c r="K119">
        <f>IF(K$8&lt;Input!$D$13,IF(K$8+$A119&gt;=Input!$D$13,1,INDEX(Input!$M$11:$M$136,K$8+$A119)),0)</f>
        <v>1</v>
      </c>
      <c r="L119">
        <f>IF(L$8&lt;Input!$D$13,IF(L$8+$A119&gt;=Input!$D$13,1,INDEX(Input!$M$11:$M$136,L$8+$A119)),0)</f>
        <v>1</v>
      </c>
      <c r="M119">
        <f>IF(M$8&lt;Input!$D$13,IF(M$8+$A119&gt;=Input!$D$13,1,INDEX(Input!$M$11:$M$136,M$8+$A119)),0)</f>
        <v>1</v>
      </c>
      <c r="N119">
        <f>IF(N$8&lt;Input!$D$13,IF(N$8+$A119&gt;=Input!$D$13,1,INDEX(Input!$M$11:$M$136,N$8+$A119)),0)</f>
        <v>1</v>
      </c>
      <c r="O119">
        <f>IF(O$8&lt;Input!$D$13,IF(O$8+$A119&gt;=Input!$D$13,1,INDEX(Input!$M$11:$M$136,O$8+$A119)),0)</f>
        <v>1</v>
      </c>
      <c r="P119">
        <f>IF(P$8&lt;Input!$D$13,IF(P$8+$A119&gt;=Input!$D$13,1,INDEX(Input!$M$11:$M$136,P$8+$A119)),0)</f>
        <v>1</v>
      </c>
      <c r="Q119">
        <f>IF(Q$8&lt;Input!$D$13,IF(Q$8+$A119&gt;=Input!$D$13,1,INDEX(Input!$M$11:$M$136,Q$8+$A119)),0)</f>
        <v>1</v>
      </c>
      <c r="R119">
        <f>IF(R$8&lt;Input!$D$13,IF(R$8+$A119&gt;=Input!$D$13,1,INDEX(Input!$M$11:$M$136,R$8+$A119)),0)</f>
        <v>1</v>
      </c>
      <c r="S119">
        <f>IF(S$8&lt;Input!$D$13,IF(S$8+$A119&gt;=Input!$D$13,1,INDEX(Input!$M$11:$M$136,S$8+$A119)),0)</f>
        <v>1</v>
      </c>
      <c r="T119">
        <f>IF(T$8&lt;Input!$D$13,IF(T$8+$A119&gt;=Input!$D$13,1,INDEX(Input!$M$11:$M$136,T$8+$A119)),0)</f>
        <v>1</v>
      </c>
      <c r="U119">
        <f>IF(U$8&lt;Input!$D$13,IF(U$8+$A119&gt;=Input!$D$13,1,INDEX(Input!$M$11:$M$136,U$8+$A119)),0)</f>
        <v>1</v>
      </c>
      <c r="V119">
        <f>IF(V$8&lt;Input!$D$13,IF(V$8+$A119&gt;=Input!$D$13,1,INDEX(Input!$M$11:$M$136,V$8+$A119)),0)</f>
        <v>1</v>
      </c>
      <c r="W119">
        <f>IF(W$8&lt;Input!$D$13,IF(W$8+$A119&gt;=Input!$D$13,1,INDEX(Input!$M$11:$M$136,W$8+$A119)),0)</f>
        <v>1</v>
      </c>
      <c r="X119">
        <f>IF(X$8&lt;Input!$D$13,IF(X$8+$A119&gt;=Input!$D$13,1,INDEX(Input!$M$11:$M$136,X$8+$A119)),0)</f>
        <v>1</v>
      </c>
      <c r="Y119">
        <f>IF(Y$8&lt;Input!$D$13,IF(Y$8+$A119&gt;=Input!$D$13,1,INDEX(Input!$M$11:$M$136,Y$8+$A119)),0)</f>
        <v>1</v>
      </c>
      <c r="Z119">
        <f>IF(Z$8&lt;Input!$D$13,IF(Z$8+$A119&gt;=Input!$D$13,1,INDEX(Input!$M$11:$M$136,Z$8+$A119)),0)</f>
        <v>1</v>
      </c>
      <c r="AA119">
        <f>IF(AA$8&lt;Input!$D$13,IF(AA$8+$A119&gt;=Input!$D$13,1,INDEX(Input!$M$11:$M$136,AA$8+$A119)),0)</f>
        <v>1</v>
      </c>
      <c r="AB119">
        <f>IF(AB$8&lt;Input!$D$13,IF(AB$8+$A119&gt;=Input!$D$13,1,INDEX(Input!$M$11:$M$136,AB$8+$A119)),0)</f>
        <v>1</v>
      </c>
      <c r="AC119">
        <f>IF(AC$8&lt;Input!$D$13,IF(AC$8+$A119&gt;=Input!$D$13,1,INDEX(Input!$M$11:$M$136,AC$8+$A119)),0)</f>
        <v>1</v>
      </c>
      <c r="AD119">
        <f>IF(AD$8&lt;Input!$D$13,IF(AD$8+$A119&gt;=Input!$D$13,1,INDEX(Input!$M$11:$M$136,AD$8+$A119)),0)</f>
        <v>1</v>
      </c>
      <c r="AE119">
        <f>IF(AE$8&lt;Input!$D$13,IF(AE$8+$A119&gt;=Input!$D$13,1,INDEX(Input!$M$11:$M$136,AE$8+$A119)),0)</f>
        <v>1</v>
      </c>
      <c r="AF119">
        <f>IF(AF$8&lt;Input!$D$13,IF(AF$8+$A119&gt;=Input!$D$13,1,INDEX(Input!$M$11:$M$136,AF$8+$A119)),0)</f>
        <v>1</v>
      </c>
      <c r="AG119">
        <f>IF(AG$8&lt;Input!$D$13,IF(AG$8+$A119&gt;=Input!$D$13,1,INDEX(Input!$M$11:$M$136,AG$8+$A119)),0)</f>
        <v>1</v>
      </c>
      <c r="AH119">
        <f>IF(AH$8&lt;Input!$D$13,IF(AH$8+$A119&gt;=Input!$D$13,1,INDEX(Input!$M$11:$M$136,AH$8+$A119)),0)</f>
        <v>1</v>
      </c>
      <c r="AI119">
        <f>IF(AI$8&lt;Input!$D$13,IF(AI$8+$A119&gt;=Input!$D$13,1,INDEX(Input!$M$11:$M$136,AI$8+$A119)),0)</f>
        <v>1</v>
      </c>
      <c r="AJ119">
        <f>IF(AJ$8&lt;Input!$D$13,IF(AJ$8+$A119&gt;=Input!$D$13,1,INDEX(Input!$M$11:$M$136,AJ$8+$A119)),0)</f>
        <v>1</v>
      </c>
      <c r="AK119">
        <f>IF(AK$8&lt;Input!$D$13,IF(AK$8+$A119&gt;=Input!$D$13,1,INDEX(Input!$M$11:$M$136,AK$8+$A119)),0)</f>
        <v>1</v>
      </c>
      <c r="AL119">
        <f>IF(AL$8&lt;Input!$D$13,IF(AL$8+$A119&gt;=Input!$D$13,1,INDEX(Input!$M$11:$M$136,AL$8+$A119)),0)</f>
        <v>1</v>
      </c>
      <c r="AM119">
        <f>IF(AM$8&lt;Input!$D$13,IF(AM$8+$A119&gt;=Input!$D$13,1,INDEX(Input!$M$11:$M$136,AM$8+$A119)),0)</f>
        <v>1</v>
      </c>
      <c r="AN119">
        <f>IF(AN$8&lt;Input!$D$13,IF(AN$8+$A119&gt;=Input!$D$13,1,INDEX(Input!$M$11:$M$136,AN$8+$A119)),0)</f>
        <v>1</v>
      </c>
      <c r="AO119">
        <f>IF(AO$8&lt;Input!$D$13,IF(AO$8+$A119&gt;=Input!$D$13,1,INDEX(Input!$M$11:$M$136,AO$8+$A119)),0)</f>
        <v>0</v>
      </c>
      <c r="AP119">
        <f>IF(AP$8&lt;Input!$D$13,IF(AP$8+$A119&gt;=Input!$D$13,1,INDEX(Input!$M$11:$M$136,AP$8+$A119)),0)</f>
        <v>0</v>
      </c>
      <c r="AQ119">
        <f>IF(AQ$8&lt;Input!$D$13,IF(AQ$8+$A119&gt;=Input!$D$13,1,INDEX(Input!$M$11:$M$136,AQ$8+$A119)),0)</f>
        <v>0</v>
      </c>
      <c r="AR119">
        <f>IF(AR$8&lt;Input!$D$13,IF(AR$8+$A119&gt;=Input!$D$13,1,INDEX(Input!$M$11:$M$136,AR$8+$A119)),0)</f>
        <v>0</v>
      </c>
      <c r="AS119">
        <f>IF(AS$8&lt;Input!$D$13,IF(AS$8+$A119&gt;=Input!$D$13,1,INDEX(Input!$M$11:$M$136,AS$8+$A119)),0)</f>
        <v>0</v>
      </c>
      <c r="AT119">
        <f>IF(AT$8&lt;Input!$D$13,IF(AT$8+$A119&gt;=Input!$D$13,1,INDEX(Input!$M$11:$M$136,AT$8+$A119)),0)</f>
        <v>0</v>
      </c>
      <c r="AU119">
        <f>IF(AU$8&lt;Input!$D$13,IF(AU$8+$A119&gt;=Input!$D$13,1,INDEX(Input!$M$11:$M$136,AU$8+$A119)),0)</f>
        <v>0</v>
      </c>
      <c r="AV119">
        <f>IF(AV$8&lt;Input!$D$13,IF(AV$8+$A119&gt;=Input!$D$13,1,INDEX(Input!$M$11:$M$136,AV$8+$A119)),0)</f>
        <v>0</v>
      </c>
      <c r="AW119">
        <f>IF(AW$8&lt;Input!$D$13,IF(AW$8+$A119&gt;=Input!$D$13,1,INDEX(Input!$M$11:$M$136,AW$8+$A119)),0)</f>
        <v>0</v>
      </c>
      <c r="AX119">
        <f>IF(AX$8&lt;Input!$D$13,IF(AX$8+$A119&gt;=Input!$D$13,1,INDEX(Input!$M$11:$M$136,AX$8+$A119)),0)</f>
        <v>0</v>
      </c>
      <c r="AY119">
        <f>IF(AY$8&lt;Input!$D$13,IF(AY$8+$A119&gt;=Input!$D$13,1,INDEX(Input!$M$11:$M$136,AY$8+$A119)),0)</f>
        <v>0</v>
      </c>
      <c r="AZ119">
        <f>IF(AZ$8&lt;Input!$D$13,IF(AZ$8+$A119&gt;=Input!$D$13,1,INDEX(Input!$M$11:$M$136,AZ$8+$A119)),0)</f>
        <v>0</v>
      </c>
      <c r="BA119">
        <f>IF(BA$8&lt;Input!$D$13,IF(BA$8+$A119&gt;=Input!$D$13,1,INDEX(Input!$M$11:$M$136,BA$8+$A119)),0)</f>
        <v>0</v>
      </c>
      <c r="BB119">
        <f>IF(BB$8&lt;Input!$D$13,IF(BB$8+$A119&gt;=Input!$D$13,1,INDEX(Input!$M$11:$M$136,BB$8+$A119)),0)</f>
        <v>0</v>
      </c>
      <c r="BC119">
        <f>IF(BC$8&lt;Input!$D$13,IF(BC$8+$A119&gt;=Input!$D$13,1,INDEX(Input!$M$11:$M$136,BC$8+$A119)),0)</f>
        <v>0</v>
      </c>
      <c r="BD119">
        <f>IF(BD$8&lt;Input!$D$13,IF(BD$8+$A119&gt;=Input!$D$13,1,INDEX(Input!$M$11:$M$136,BD$8+$A119)),0)</f>
        <v>0</v>
      </c>
      <c r="BE119">
        <f>IF(BE$8&lt;Input!$D$13,IF(BE$8+$A119&gt;=Input!$D$13,1,INDEX(Input!$M$11:$M$136,BE$8+$A119)),0)</f>
        <v>0</v>
      </c>
      <c r="BF119">
        <f>IF(BF$8&lt;Input!$D$13,IF(BF$8+$A119&gt;=Input!$D$13,1,INDEX(Input!$M$11:$M$136,BF$8+$A119)),0)</f>
        <v>0</v>
      </c>
      <c r="BG119">
        <f>IF(BG$8&lt;Input!$D$13,IF(BG$8+$A119&gt;=Input!$D$13,1,INDEX(Input!$M$11:$M$136,BG$8+$A119)),0)</f>
        <v>0</v>
      </c>
      <c r="BH119">
        <f>IF(BH$8&lt;Input!$D$13,IF(BH$8+$A119&gt;=Input!$D$13,1,INDEX(Input!$M$11:$M$136,BH$8+$A119)),0)</f>
        <v>0</v>
      </c>
      <c r="BI119">
        <f>IF(BI$8&lt;Input!$D$13,IF(BI$8+$A119&gt;=Input!$D$13,1,INDEX(Input!$M$11:$M$136,BI$8+$A119)),0)</f>
        <v>0</v>
      </c>
      <c r="BJ119">
        <f>IF(BJ$8&lt;Input!$D$13,IF(BJ$8+$A119&gt;=Input!$D$13,1,INDEX(Input!$M$11:$M$136,BJ$8+$A119)),0)</f>
        <v>0</v>
      </c>
      <c r="BK119">
        <f>IF(BK$8&lt;Input!$D$13,IF(BK$8+$A119&gt;=Input!$D$13,1,INDEX(Input!$M$11:$M$136,BK$8+$A119)),0)</f>
        <v>0</v>
      </c>
      <c r="BL119">
        <f>IF(BL$8&lt;Input!$D$13,IF(BL$8+$A119&gt;=Input!$D$13,1,INDEX(Input!$M$11:$M$136,BL$8+$A119)),0)</f>
        <v>0</v>
      </c>
      <c r="BM119">
        <f>IF(BM$8&lt;Input!$D$13,IF(BM$8+$A119&gt;=Input!$D$13,1,INDEX(Input!$M$11:$M$136,BM$8+$A119)),0)</f>
        <v>0</v>
      </c>
      <c r="BN119">
        <f>IF(BN$8&lt;Input!$D$13,IF(BN$8+$A119&gt;=Input!$D$13,1,INDEX(Input!$M$11:$M$136,BN$8+$A119)),0)</f>
        <v>0</v>
      </c>
    </row>
    <row r="120" spans="1:66">
      <c r="A120">
        <f>Brx!A120</f>
        <v>109</v>
      </c>
      <c r="C120">
        <f>'AL-R'!C120</f>
        <v>8.3274440694486142E-5</v>
      </c>
      <c r="E120">
        <f t="shared" si="4"/>
        <v>129</v>
      </c>
      <c r="F120">
        <f>IF(F$8&lt;Input!$D$13,IF(F$8+$A120&gt;=Input!$D$13,1,INDEX(Input!$M$11:$M$136,F$8+$A120)),0)</f>
        <v>1</v>
      </c>
      <c r="G120">
        <f>IF(G$8&lt;Input!$D$13,IF(G$8+$A120&gt;=Input!$D$13,1,INDEX(Input!$M$11:$M$136,G$8+$A120)),0)</f>
        <v>1</v>
      </c>
      <c r="H120">
        <f>IF(H$8&lt;Input!$D$13,IF(H$8+$A120&gt;=Input!$D$13,1,INDEX(Input!$M$11:$M$136,H$8+$A120)),0)</f>
        <v>1</v>
      </c>
      <c r="I120">
        <f>IF(I$8&lt;Input!$D$13,IF(I$8+$A120&gt;=Input!$D$13,1,INDEX(Input!$M$11:$M$136,I$8+$A120)),0)</f>
        <v>1</v>
      </c>
      <c r="J120">
        <f>IF(J$8&lt;Input!$D$13,IF(J$8+$A120&gt;=Input!$D$13,1,INDEX(Input!$M$11:$M$136,J$8+$A120)),0)</f>
        <v>1</v>
      </c>
      <c r="K120">
        <f>IF(K$8&lt;Input!$D$13,IF(K$8+$A120&gt;=Input!$D$13,1,INDEX(Input!$M$11:$M$136,K$8+$A120)),0)</f>
        <v>1</v>
      </c>
      <c r="L120">
        <f>IF(L$8&lt;Input!$D$13,IF(L$8+$A120&gt;=Input!$D$13,1,INDEX(Input!$M$11:$M$136,L$8+$A120)),0)</f>
        <v>1</v>
      </c>
      <c r="M120">
        <f>IF(M$8&lt;Input!$D$13,IF(M$8+$A120&gt;=Input!$D$13,1,INDEX(Input!$M$11:$M$136,M$8+$A120)),0)</f>
        <v>1</v>
      </c>
      <c r="N120">
        <f>IF(N$8&lt;Input!$D$13,IF(N$8+$A120&gt;=Input!$D$13,1,INDEX(Input!$M$11:$M$136,N$8+$A120)),0)</f>
        <v>1</v>
      </c>
      <c r="O120">
        <f>IF(O$8&lt;Input!$D$13,IF(O$8+$A120&gt;=Input!$D$13,1,INDEX(Input!$M$11:$M$136,O$8+$A120)),0)</f>
        <v>1</v>
      </c>
      <c r="P120">
        <f>IF(P$8&lt;Input!$D$13,IF(P$8+$A120&gt;=Input!$D$13,1,INDEX(Input!$M$11:$M$136,P$8+$A120)),0)</f>
        <v>1</v>
      </c>
      <c r="Q120">
        <f>IF(Q$8&lt;Input!$D$13,IF(Q$8+$A120&gt;=Input!$D$13,1,INDEX(Input!$M$11:$M$136,Q$8+$A120)),0)</f>
        <v>1</v>
      </c>
      <c r="R120">
        <f>IF(R$8&lt;Input!$D$13,IF(R$8+$A120&gt;=Input!$D$13,1,INDEX(Input!$M$11:$M$136,R$8+$A120)),0)</f>
        <v>1</v>
      </c>
      <c r="S120">
        <f>IF(S$8&lt;Input!$D$13,IF(S$8+$A120&gt;=Input!$D$13,1,INDEX(Input!$M$11:$M$136,S$8+$A120)),0)</f>
        <v>1</v>
      </c>
      <c r="T120">
        <f>IF(T$8&lt;Input!$D$13,IF(T$8+$A120&gt;=Input!$D$13,1,INDEX(Input!$M$11:$M$136,T$8+$A120)),0)</f>
        <v>1</v>
      </c>
      <c r="U120">
        <f>IF(U$8&lt;Input!$D$13,IF(U$8+$A120&gt;=Input!$D$13,1,INDEX(Input!$M$11:$M$136,U$8+$A120)),0)</f>
        <v>1</v>
      </c>
      <c r="V120">
        <f>IF(V$8&lt;Input!$D$13,IF(V$8+$A120&gt;=Input!$D$13,1,INDEX(Input!$M$11:$M$136,V$8+$A120)),0)</f>
        <v>1</v>
      </c>
      <c r="W120">
        <f>IF(W$8&lt;Input!$D$13,IF(W$8+$A120&gt;=Input!$D$13,1,INDEX(Input!$M$11:$M$136,W$8+$A120)),0)</f>
        <v>1</v>
      </c>
      <c r="X120">
        <f>IF(X$8&lt;Input!$D$13,IF(X$8+$A120&gt;=Input!$D$13,1,INDEX(Input!$M$11:$M$136,X$8+$A120)),0)</f>
        <v>1</v>
      </c>
      <c r="Y120">
        <f>IF(Y$8&lt;Input!$D$13,IF(Y$8+$A120&gt;=Input!$D$13,1,INDEX(Input!$M$11:$M$136,Y$8+$A120)),0)</f>
        <v>1</v>
      </c>
      <c r="Z120">
        <f>IF(Z$8&lt;Input!$D$13,IF(Z$8+$A120&gt;=Input!$D$13,1,INDEX(Input!$M$11:$M$136,Z$8+$A120)),0)</f>
        <v>1</v>
      </c>
      <c r="AA120">
        <f>IF(AA$8&lt;Input!$D$13,IF(AA$8+$A120&gt;=Input!$D$13,1,INDEX(Input!$M$11:$M$136,AA$8+$A120)),0)</f>
        <v>1</v>
      </c>
      <c r="AB120">
        <f>IF(AB$8&lt;Input!$D$13,IF(AB$8+$A120&gt;=Input!$D$13,1,INDEX(Input!$M$11:$M$136,AB$8+$A120)),0)</f>
        <v>1</v>
      </c>
      <c r="AC120">
        <f>IF(AC$8&lt;Input!$D$13,IF(AC$8+$A120&gt;=Input!$D$13,1,INDEX(Input!$M$11:$M$136,AC$8+$A120)),0)</f>
        <v>1</v>
      </c>
      <c r="AD120">
        <f>IF(AD$8&lt;Input!$D$13,IF(AD$8+$A120&gt;=Input!$D$13,1,INDEX(Input!$M$11:$M$136,AD$8+$A120)),0)</f>
        <v>1</v>
      </c>
      <c r="AE120">
        <f>IF(AE$8&lt;Input!$D$13,IF(AE$8+$A120&gt;=Input!$D$13,1,INDEX(Input!$M$11:$M$136,AE$8+$A120)),0)</f>
        <v>1</v>
      </c>
      <c r="AF120">
        <f>IF(AF$8&lt;Input!$D$13,IF(AF$8+$A120&gt;=Input!$D$13,1,INDEX(Input!$M$11:$M$136,AF$8+$A120)),0)</f>
        <v>1</v>
      </c>
      <c r="AG120">
        <f>IF(AG$8&lt;Input!$D$13,IF(AG$8+$A120&gt;=Input!$D$13,1,INDEX(Input!$M$11:$M$136,AG$8+$A120)),0)</f>
        <v>1</v>
      </c>
      <c r="AH120">
        <f>IF(AH$8&lt;Input!$D$13,IF(AH$8+$A120&gt;=Input!$D$13,1,INDEX(Input!$M$11:$M$136,AH$8+$A120)),0)</f>
        <v>1</v>
      </c>
      <c r="AI120">
        <f>IF(AI$8&lt;Input!$D$13,IF(AI$8+$A120&gt;=Input!$D$13,1,INDEX(Input!$M$11:$M$136,AI$8+$A120)),0)</f>
        <v>1</v>
      </c>
      <c r="AJ120">
        <f>IF(AJ$8&lt;Input!$D$13,IF(AJ$8+$A120&gt;=Input!$D$13,1,INDEX(Input!$M$11:$M$136,AJ$8+$A120)),0)</f>
        <v>1</v>
      </c>
      <c r="AK120">
        <f>IF(AK$8&lt;Input!$D$13,IF(AK$8+$A120&gt;=Input!$D$13,1,INDEX(Input!$M$11:$M$136,AK$8+$A120)),0)</f>
        <v>1</v>
      </c>
      <c r="AL120">
        <f>IF(AL$8&lt;Input!$D$13,IF(AL$8+$A120&gt;=Input!$D$13,1,INDEX(Input!$M$11:$M$136,AL$8+$A120)),0)</f>
        <v>1</v>
      </c>
      <c r="AM120">
        <f>IF(AM$8&lt;Input!$D$13,IF(AM$8+$A120&gt;=Input!$D$13,1,INDEX(Input!$M$11:$M$136,AM$8+$A120)),0)</f>
        <v>1</v>
      </c>
      <c r="AN120">
        <f>IF(AN$8&lt;Input!$D$13,IF(AN$8+$A120&gt;=Input!$D$13,1,INDEX(Input!$M$11:$M$136,AN$8+$A120)),0)</f>
        <v>1</v>
      </c>
      <c r="AO120">
        <f>IF(AO$8&lt;Input!$D$13,IF(AO$8+$A120&gt;=Input!$D$13,1,INDEX(Input!$M$11:$M$136,AO$8+$A120)),0)</f>
        <v>0</v>
      </c>
      <c r="AP120">
        <f>IF(AP$8&lt;Input!$D$13,IF(AP$8+$A120&gt;=Input!$D$13,1,INDEX(Input!$M$11:$M$136,AP$8+$A120)),0)</f>
        <v>0</v>
      </c>
      <c r="AQ120">
        <f>IF(AQ$8&lt;Input!$D$13,IF(AQ$8+$A120&gt;=Input!$D$13,1,INDEX(Input!$M$11:$M$136,AQ$8+$A120)),0)</f>
        <v>0</v>
      </c>
      <c r="AR120">
        <f>IF(AR$8&lt;Input!$D$13,IF(AR$8+$A120&gt;=Input!$D$13,1,INDEX(Input!$M$11:$M$136,AR$8+$A120)),0)</f>
        <v>0</v>
      </c>
      <c r="AS120">
        <f>IF(AS$8&lt;Input!$D$13,IF(AS$8+$A120&gt;=Input!$D$13,1,INDEX(Input!$M$11:$M$136,AS$8+$A120)),0)</f>
        <v>0</v>
      </c>
      <c r="AT120">
        <f>IF(AT$8&lt;Input!$D$13,IF(AT$8+$A120&gt;=Input!$D$13,1,INDEX(Input!$M$11:$M$136,AT$8+$A120)),0)</f>
        <v>0</v>
      </c>
      <c r="AU120">
        <f>IF(AU$8&lt;Input!$D$13,IF(AU$8+$A120&gt;=Input!$D$13,1,INDEX(Input!$M$11:$M$136,AU$8+$A120)),0)</f>
        <v>0</v>
      </c>
      <c r="AV120">
        <f>IF(AV$8&lt;Input!$D$13,IF(AV$8+$A120&gt;=Input!$D$13,1,INDEX(Input!$M$11:$M$136,AV$8+$A120)),0)</f>
        <v>0</v>
      </c>
      <c r="AW120">
        <f>IF(AW$8&lt;Input!$D$13,IF(AW$8+$A120&gt;=Input!$D$13,1,INDEX(Input!$M$11:$M$136,AW$8+$A120)),0)</f>
        <v>0</v>
      </c>
      <c r="AX120">
        <f>IF(AX$8&lt;Input!$D$13,IF(AX$8+$A120&gt;=Input!$D$13,1,INDEX(Input!$M$11:$M$136,AX$8+$A120)),0)</f>
        <v>0</v>
      </c>
      <c r="AY120">
        <f>IF(AY$8&lt;Input!$D$13,IF(AY$8+$A120&gt;=Input!$D$13,1,INDEX(Input!$M$11:$M$136,AY$8+$A120)),0)</f>
        <v>0</v>
      </c>
      <c r="AZ120">
        <f>IF(AZ$8&lt;Input!$D$13,IF(AZ$8+$A120&gt;=Input!$D$13,1,INDEX(Input!$M$11:$M$136,AZ$8+$A120)),0)</f>
        <v>0</v>
      </c>
      <c r="BA120">
        <f>IF(BA$8&lt;Input!$D$13,IF(BA$8+$A120&gt;=Input!$D$13,1,INDEX(Input!$M$11:$M$136,BA$8+$A120)),0)</f>
        <v>0</v>
      </c>
      <c r="BB120">
        <f>IF(BB$8&lt;Input!$D$13,IF(BB$8+$A120&gt;=Input!$D$13,1,INDEX(Input!$M$11:$M$136,BB$8+$A120)),0)</f>
        <v>0</v>
      </c>
      <c r="BC120">
        <f>IF(BC$8&lt;Input!$D$13,IF(BC$8+$A120&gt;=Input!$D$13,1,INDEX(Input!$M$11:$M$136,BC$8+$A120)),0)</f>
        <v>0</v>
      </c>
      <c r="BD120">
        <f>IF(BD$8&lt;Input!$D$13,IF(BD$8+$A120&gt;=Input!$D$13,1,INDEX(Input!$M$11:$M$136,BD$8+$A120)),0)</f>
        <v>0</v>
      </c>
      <c r="BE120">
        <f>IF(BE$8&lt;Input!$D$13,IF(BE$8+$A120&gt;=Input!$D$13,1,INDEX(Input!$M$11:$M$136,BE$8+$A120)),0)</f>
        <v>0</v>
      </c>
      <c r="BF120">
        <f>IF(BF$8&lt;Input!$D$13,IF(BF$8+$A120&gt;=Input!$D$13,1,INDEX(Input!$M$11:$M$136,BF$8+$A120)),0)</f>
        <v>0</v>
      </c>
      <c r="BG120">
        <f>IF(BG$8&lt;Input!$D$13,IF(BG$8+$A120&gt;=Input!$D$13,1,INDEX(Input!$M$11:$M$136,BG$8+$A120)),0)</f>
        <v>0</v>
      </c>
      <c r="BH120">
        <f>IF(BH$8&lt;Input!$D$13,IF(BH$8+$A120&gt;=Input!$D$13,1,INDEX(Input!$M$11:$M$136,BH$8+$A120)),0)</f>
        <v>0</v>
      </c>
      <c r="BI120">
        <f>IF(BI$8&lt;Input!$D$13,IF(BI$8+$A120&gt;=Input!$D$13,1,INDEX(Input!$M$11:$M$136,BI$8+$A120)),0)</f>
        <v>0</v>
      </c>
      <c r="BJ120">
        <f>IF(BJ$8&lt;Input!$D$13,IF(BJ$8+$A120&gt;=Input!$D$13,1,INDEX(Input!$M$11:$M$136,BJ$8+$A120)),0)</f>
        <v>0</v>
      </c>
      <c r="BK120">
        <f>IF(BK$8&lt;Input!$D$13,IF(BK$8+$A120&gt;=Input!$D$13,1,INDEX(Input!$M$11:$M$136,BK$8+$A120)),0)</f>
        <v>0</v>
      </c>
      <c r="BL120">
        <f>IF(BL$8&lt;Input!$D$13,IF(BL$8+$A120&gt;=Input!$D$13,1,INDEX(Input!$M$11:$M$136,BL$8+$A120)),0)</f>
        <v>0</v>
      </c>
      <c r="BM120">
        <f>IF(BM$8&lt;Input!$D$13,IF(BM$8+$A120&gt;=Input!$D$13,1,INDEX(Input!$M$11:$M$136,BM$8+$A120)),0)</f>
        <v>0</v>
      </c>
      <c r="BN120">
        <f>IF(BN$8&lt;Input!$D$13,IF(BN$8+$A120&gt;=Input!$D$13,1,INDEX(Input!$M$11:$M$136,BN$8+$A120)),0)</f>
        <v>0</v>
      </c>
    </row>
    <row r="121" spans="1:66">
      <c r="A121">
        <f>Brx!A121</f>
        <v>110</v>
      </c>
      <c r="C121">
        <f>'AL-R'!C121</f>
        <v>7.6398569444482707E-5</v>
      </c>
      <c r="E121">
        <f t="shared" si="4"/>
        <v>130</v>
      </c>
      <c r="F121">
        <f>IF(F$8&lt;Input!$D$13,IF(F$8+$A121&gt;=Input!$D$13,1,INDEX(Input!$M$11:$M$136,F$8+$A121)),0)</f>
        <v>1</v>
      </c>
      <c r="G121">
        <f>IF(G$8&lt;Input!$D$13,IF(G$8+$A121&gt;=Input!$D$13,1,INDEX(Input!$M$11:$M$136,G$8+$A121)),0)</f>
        <v>1</v>
      </c>
      <c r="H121">
        <f>IF(H$8&lt;Input!$D$13,IF(H$8+$A121&gt;=Input!$D$13,1,INDEX(Input!$M$11:$M$136,H$8+$A121)),0)</f>
        <v>1</v>
      </c>
      <c r="I121">
        <f>IF(I$8&lt;Input!$D$13,IF(I$8+$A121&gt;=Input!$D$13,1,INDEX(Input!$M$11:$M$136,I$8+$A121)),0)</f>
        <v>1</v>
      </c>
      <c r="J121">
        <f>IF(J$8&lt;Input!$D$13,IF(J$8+$A121&gt;=Input!$D$13,1,INDEX(Input!$M$11:$M$136,J$8+$A121)),0)</f>
        <v>1</v>
      </c>
      <c r="K121">
        <f>IF(K$8&lt;Input!$D$13,IF(K$8+$A121&gt;=Input!$D$13,1,INDEX(Input!$M$11:$M$136,K$8+$A121)),0)</f>
        <v>1</v>
      </c>
      <c r="L121">
        <f>IF(L$8&lt;Input!$D$13,IF(L$8+$A121&gt;=Input!$D$13,1,INDEX(Input!$M$11:$M$136,L$8+$A121)),0)</f>
        <v>1</v>
      </c>
      <c r="M121">
        <f>IF(M$8&lt;Input!$D$13,IF(M$8+$A121&gt;=Input!$D$13,1,INDEX(Input!$M$11:$M$136,M$8+$A121)),0)</f>
        <v>1</v>
      </c>
      <c r="N121">
        <f>IF(N$8&lt;Input!$D$13,IF(N$8+$A121&gt;=Input!$D$13,1,INDEX(Input!$M$11:$M$136,N$8+$A121)),0)</f>
        <v>1</v>
      </c>
      <c r="O121">
        <f>IF(O$8&lt;Input!$D$13,IF(O$8+$A121&gt;=Input!$D$13,1,INDEX(Input!$M$11:$M$136,O$8+$A121)),0)</f>
        <v>1</v>
      </c>
      <c r="P121">
        <f>IF(P$8&lt;Input!$D$13,IF(P$8+$A121&gt;=Input!$D$13,1,INDEX(Input!$M$11:$M$136,P$8+$A121)),0)</f>
        <v>1</v>
      </c>
      <c r="Q121">
        <f>IF(Q$8&lt;Input!$D$13,IF(Q$8+$A121&gt;=Input!$D$13,1,INDEX(Input!$M$11:$M$136,Q$8+$A121)),0)</f>
        <v>1</v>
      </c>
      <c r="R121">
        <f>IF(R$8&lt;Input!$D$13,IF(R$8+$A121&gt;=Input!$D$13,1,INDEX(Input!$M$11:$M$136,R$8+$A121)),0)</f>
        <v>1</v>
      </c>
      <c r="S121">
        <f>IF(S$8&lt;Input!$D$13,IF(S$8+$A121&gt;=Input!$D$13,1,INDEX(Input!$M$11:$M$136,S$8+$A121)),0)</f>
        <v>1</v>
      </c>
      <c r="T121">
        <f>IF(T$8&lt;Input!$D$13,IF(T$8+$A121&gt;=Input!$D$13,1,INDEX(Input!$M$11:$M$136,T$8+$A121)),0)</f>
        <v>1</v>
      </c>
      <c r="U121">
        <f>IF(U$8&lt;Input!$D$13,IF(U$8+$A121&gt;=Input!$D$13,1,INDEX(Input!$M$11:$M$136,U$8+$A121)),0)</f>
        <v>1</v>
      </c>
      <c r="V121">
        <f>IF(V$8&lt;Input!$D$13,IF(V$8+$A121&gt;=Input!$D$13,1,INDEX(Input!$M$11:$M$136,V$8+$A121)),0)</f>
        <v>1</v>
      </c>
      <c r="W121">
        <f>IF(W$8&lt;Input!$D$13,IF(W$8+$A121&gt;=Input!$D$13,1,INDEX(Input!$M$11:$M$136,W$8+$A121)),0)</f>
        <v>1</v>
      </c>
      <c r="X121">
        <f>IF(X$8&lt;Input!$D$13,IF(X$8+$A121&gt;=Input!$D$13,1,INDEX(Input!$M$11:$M$136,X$8+$A121)),0)</f>
        <v>1</v>
      </c>
      <c r="Y121">
        <f>IF(Y$8&lt;Input!$D$13,IF(Y$8+$A121&gt;=Input!$D$13,1,INDEX(Input!$M$11:$M$136,Y$8+$A121)),0)</f>
        <v>1</v>
      </c>
      <c r="Z121">
        <f>IF(Z$8&lt;Input!$D$13,IF(Z$8+$A121&gt;=Input!$D$13,1,INDEX(Input!$M$11:$M$136,Z$8+$A121)),0)</f>
        <v>1</v>
      </c>
      <c r="AA121">
        <f>IF(AA$8&lt;Input!$D$13,IF(AA$8+$A121&gt;=Input!$D$13,1,INDEX(Input!$M$11:$M$136,AA$8+$A121)),0)</f>
        <v>1</v>
      </c>
      <c r="AB121">
        <f>IF(AB$8&lt;Input!$D$13,IF(AB$8+$A121&gt;=Input!$D$13,1,INDEX(Input!$M$11:$M$136,AB$8+$A121)),0)</f>
        <v>1</v>
      </c>
      <c r="AC121">
        <f>IF(AC$8&lt;Input!$D$13,IF(AC$8+$A121&gt;=Input!$D$13,1,INDEX(Input!$M$11:$M$136,AC$8+$A121)),0)</f>
        <v>1</v>
      </c>
      <c r="AD121">
        <f>IF(AD$8&lt;Input!$D$13,IF(AD$8+$A121&gt;=Input!$D$13,1,INDEX(Input!$M$11:$M$136,AD$8+$A121)),0)</f>
        <v>1</v>
      </c>
      <c r="AE121">
        <f>IF(AE$8&lt;Input!$D$13,IF(AE$8+$A121&gt;=Input!$D$13,1,INDEX(Input!$M$11:$M$136,AE$8+$A121)),0)</f>
        <v>1</v>
      </c>
      <c r="AF121">
        <f>IF(AF$8&lt;Input!$D$13,IF(AF$8+$A121&gt;=Input!$D$13,1,INDEX(Input!$M$11:$M$136,AF$8+$A121)),0)</f>
        <v>1</v>
      </c>
      <c r="AG121">
        <f>IF(AG$8&lt;Input!$D$13,IF(AG$8+$A121&gt;=Input!$D$13,1,INDEX(Input!$M$11:$M$136,AG$8+$A121)),0)</f>
        <v>1</v>
      </c>
      <c r="AH121">
        <f>IF(AH$8&lt;Input!$D$13,IF(AH$8+$A121&gt;=Input!$D$13,1,INDEX(Input!$M$11:$M$136,AH$8+$A121)),0)</f>
        <v>1</v>
      </c>
      <c r="AI121">
        <f>IF(AI$8&lt;Input!$D$13,IF(AI$8+$A121&gt;=Input!$D$13,1,INDEX(Input!$M$11:$M$136,AI$8+$A121)),0)</f>
        <v>1</v>
      </c>
      <c r="AJ121">
        <f>IF(AJ$8&lt;Input!$D$13,IF(AJ$8+$A121&gt;=Input!$D$13,1,INDEX(Input!$M$11:$M$136,AJ$8+$A121)),0)</f>
        <v>1</v>
      </c>
      <c r="AK121">
        <f>IF(AK$8&lt;Input!$D$13,IF(AK$8+$A121&gt;=Input!$D$13,1,INDEX(Input!$M$11:$M$136,AK$8+$A121)),0)</f>
        <v>1</v>
      </c>
      <c r="AL121">
        <f>IF(AL$8&lt;Input!$D$13,IF(AL$8+$A121&gt;=Input!$D$13,1,INDEX(Input!$M$11:$M$136,AL$8+$A121)),0)</f>
        <v>1</v>
      </c>
      <c r="AM121">
        <f>IF(AM$8&lt;Input!$D$13,IF(AM$8+$A121&gt;=Input!$D$13,1,INDEX(Input!$M$11:$M$136,AM$8+$A121)),0)</f>
        <v>1</v>
      </c>
      <c r="AN121">
        <f>IF(AN$8&lt;Input!$D$13,IF(AN$8+$A121&gt;=Input!$D$13,1,INDEX(Input!$M$11:$M$136,AN$8+$A121)),0)</f>
        <v>1</v>
      </c>
      <c r="AO121">
        <f>IF(AO$8&lt;Input!$D$13,IF(AO$8+$A121&gt;=Input!$D$13,1,INDEX(Input!$M$11:$M$136,AO$8+$A121)),0)</f>
        <v>0</v>
      </c>
      <c r="AP121">
        <f>IF(AP$8&lt;Input!$D$13,IF(AP$8+$A121&gt;=Input!$D$13,1,INDEX(Input!$M$11:$M$136,AP$8+$A121)),0)</f>
        <v>0</v>
      </c>
      <c r="AQ121">
        <f>IF(AQ$8&lt;Input!$D$13,IF(AQ$8+$A121&gt;=Input!$D$13,1,INDEX(Input!$M$11:$M$136,AQ$8+$A121)),0)</f>
        <v>0</v>
      </c>
      <c r="AR121">
        <f>IF(AR$8&lt;Input!$D$13,IF(AR$8+$A121&gt;=Input!$D$13,1,INDEX(Input!$M$11:$M$136,AR$8+$A121)),0)</f>
        <v>0</v>
      </c>
      <c r="AS121">
        <f>IF(AS$8&lt;Input!$D$13,IF(AS$8+$A121&gt;=Input!$D$13,1,INDEX(Input!$M$11:$M$136,AS$8+$A121)),0)</f>
        <v>0</v>
      </c>
      <c r="AT121">
        <f>IF(AT$8&lt;Input!$D$13,IF(AT$8+$A121&gt;=Input!$D$13,1,INDEX(Input!$M$11:$M$136,AT$8+$A121)),0)</f>
        <v>0</v>
      </c>
      <c r="AU121">
        <f>IF(AU$8&lt;Input!$D$13,IF(AU$8+$A121&gt;=Input!$D$13,1,INDEX(Input!$M$11:$M$136,AU$8+$A121)),0)</f>
        <v>0</v>
      </c>
      <c r="AV121">
        <f>IF(AV$8&lt;Input!$D$13,IF(AV$8+$A121&gt;=Input!$D$13,1,INDEX(Input!$M$11:$M$136,AV$8+$A121)),0)</f>
        <v>0</v>
      </c>
      <c r="AW121">
        <f>IF(AW$8&lt;Input!$D$13,IF(AW$8+$A121&gt;=Input!$D$13,1,INDEX(Input!$M$11:$M$136,AW$8+$A121)),0)</f>
        <v>0</v>
      </c>
      <c r="AX121">
        <f>IF(AX$8&lt;Input!$D$13,IF(AX$8+$A121&gt;=Input!$D$13,1,INDEX(Input!$M$11:$M$136,AX$8+$A121)),0)</f>
        <v>0</v>
      </c>
      <c r="AY121">
        <f>IF(AY$8&lt;Input!$D$13,IF(AY$8+$A121&gt;=Input!$D$13,1,INDEX(Input!$M$11:$M$136,AY$8+$A121)),0)</f>
        <v>0</v>
      </c>
      <c r="AZ121">
        <f>IF(AZ$8&lt;Input!$D$13,IF(AZ$8+$A121&gt;=Input!$D$13,1,INDEX(Input!$M$11:$M$136,AZ$8+$A121)),0)</f>
        <v>0</v>
      </c>
      <c r="BA121">
        <f>IF(BA$8&lt;Input!$D$13,IF(BA$8+$A121&gt;=Input!$D$13,1,INDEX(Input!$M$11:$M$136,BA$8+$A121)),0)</f>
        <v>0</v>
      </c>
      <c r="BB121">
        <f>IF(BB$8&lt;Input!$D$13,IF(BB$8+$A121&gt;=Input!$D$13,1,INDEX(Input!$M$11:$M$136,BB$8+$A121)),0)</f>
        <v>0</v>
      </c>
      <c r="BC121">
        <f>IF(BC$8&lt;Input!$D$13,IF(BC$8+$A121&gt;=Input!$D$13,1,INDEX(Input!$M$11:$M$136,BC$8+$A121)),0)</f>
        <v>0</v>
      </c>
      <c r="BD121">
        <f>IF(BD$8&lt;Input!$D$13,IF(BD$8+$A121&gt;=Input!$D$13,1,INDEX(Input!$M$11:$M$136,BD$8+$A121)),0)</f>
        <v>0</v>
      </c>
      <c r="BE121">
        <f>IF(BE$8&lt;Input!$D$13,IF(BE$8+$A121&gt;=Input!$D$13,1,INDEX(Input!$M$11:$M$136,BE$8+$A121)),0)</f>
        <v>0</v>
      </c>
      <c r="BF121">
        <f>IF(BF$8&lt;Input!$D$13,IF(BF$8+$A121&gt;=Input!$D$13,1,INDEX(Input!$M$11:$M$136,BF$8+$A121)),0)</f>
        <v>0</v>
      </c>
      <c r="BG121">
        <f>IF(BG$8&lt;Input!$D$13,IF(BG$8+$A121&gt;=Input!$D$13,1,INDEX(Input!$M$11:$M$136,BG$8+$A121)),0)</f>
        <v>0</v>
      </c>
      <c r="BH121">
        <f>IF(BH$8&lt;Input!$D$13,IF(BH$8+$A121&gt;=Input!$D$13,1,INDEX(Input!$M$11:$M$136,BH$8+$A121)),0)</f>
        <v>0</v>
      </c>
      <c r="BI121">
        <f>IF(BI$8&lt;Input!$D$13,IF(BI$8+$A121&gt;=Input!$D$13,1,INDEX(Input!$M$11:$M$136,BI$8+$A121)),0)</f>
        <v>0</v>
      </c>
      <c r="BJ121">
        <f>IF(BJ$8&lt;Input!$D$13,IF(BJ$8+$A121&gt;=Input!$D$13,1,INDEX(Input!$M$11:$M$136,BJ$8+$A121)),0)</f>
        <v>0</v>
      </c>
      <c r="BK121">
        <f>IF(BK$8&lt;Input!$D$13,IF(BK$8+$A121&gt;=Input!$D$13,1,INDEX(Input!$M$11:$M$136,BK$8+$A121)),0)</f>
        <v>0</v>
      </c>
      <c r="BL121">
        <f>IF(BL$8&lt;Input!$D$13,IF(BL$8+$A121&gt;=Input!$D$13,1,INDEX(Input!$M$11:$M$136,BL$8+$A121)),0)</f>
        <v>0</v>
      </c>
      <c r="BM121">
        <f>IF(BM$8&lt;Input!$D$13,IF(BM$8+$A121&gt;=Input!$D$13,1,INDEX(Input!$M$11:$M$136,BM$8+$A121)),0)</f>
        <v>0</v>
      </c>
      <c r="BN121">
        <f>IF(BN$8&lt;Input!$D$13,IF(BN$8+$A121&gt;=Input!$D$13,1,INDEX(Input!$M$11:$M$136,BN$8+$A121)),0)</f>
        <v>0</v>
      </c>
    </row>
    <row r="122" spans="1:66">
      <c r="A122">
        <f>Brx!A122</f>
        <v>111</v>
      </c>
      <c r="C122">
        <f>'AL-R'!C122</f>
        <v>7.0090430683011649E-5</v>
      </c>
      <c r="E122">
        <f t="shared" si="4"/>
        <v>131</v>
      </c>
      <c r="F122">
        <f>IF(F$8&lt;Input!$D$13,IF(F$8+$A122&gt;=Input!$D$13,1,INDEX(Input!$M$11:$M$136,F$8+$A122)),0)</f>
        <v>1</v>
      </c>
      <c r="G122">
        <f>IF(G$8&lt;Input!$D$13,IF(G$8+$A122&gt;=Input!$D$13,1,INDEX(Input!$M$11:$M$136,G$8+$A122)),0)</f>
        <v>1</v>
      </c>
      <c r="H122">
        <f>IF(H$8&lt;Input!$D$13,IF(H$8+$A122&gt;=Input!$D$13,1,INDEX(Input!$M$11:$M$136,H$8+$A122)),0)</f>
        <v>1</v>
      </c>
      <c r="I122">
        <f>IF(I$8&lt;Input!$D$13,IF(I$8+$A122&gt;=Input!$D$13,1,INDEX(Input!$M$11:$M$136,I$8+$A122)),0)</f>
        <v>1</v>
      </c>
      <c r="J122">
        <f>IF(J$8&lt;Input!$D$13,IF(J$8+$A122&gt;=Input!$D$13,1,INDEX(Input!$M$11:$M$136,J$8+$A122)),0)</f>
        <v>1</v>
      </c>
      <c r="K122">
        <f>IF(K$8&lt;Input!$D$13,IF(K$8+$A122&gt;=Input!$D$13,1,INDEX(Input!$M$11:$M$136,K$8+$A122)),0)</f>
        <v>1</v>
      </c>
      <c r="L122">
        <f>IF(L$8&lt;Input!$D$13,IF(L$8+$A122&gt;=Input!$D$13,1,INDEX(Input!$M$11:$M$136,L$8+$A122)),0)</f>
        <v>1</v>
      </c>
      <c r="M122">
        <f>IF(M$8&lt;Input!$D$13,IF(M$8+$A122&gt;=Input!$D$13,1,INDEX(Input!$M$11:$M$136,M$8+$A122)),0)</f>
        <v>1</v>
      </c>
      <c r="N122">
        <f>IF(N$8&lt;Input!$D$13,IF(N$8+$A122&gt;=Input!$D$13,1,INDEX(Input!$M$11:$M$136,N$8+$A122)),0)</f>
        <v>1</v>
      </c>
      <c r="O122">
        <f>IF(O$8&lt;Input!$D$13,IF(O$8+$A122&gt;=Input!$D$13,1,INDEX(Input!$M$11:$M$136,O$8+$A122)),0)</f>
        <v>1</v>
      </c>
      <c r="P122">
        <f>IF(P$8&lt;Input!$D$13,IF(P$8+$A122&gt;=Input!$D$13,1,INDEX(Input!$M$11:$M$136,P$8+$A122)),0)</f>
        <v>1</v>
      </c>
      <c r="Q122">
        <f>IF(Q$8&lt;Input!$D$13,IF(Q$8+$A122&gt;=Input!$D$13,1,INDEX(Input!$M$11:$M$136,Q$8+$A122)),0)</f>
        <v>1</v>
      </c>
      <c r="R122">
        <f>IF(R$8&lt;Input!$D$13,IF(R$8+$A122&gt;=Input!$D$13,1,INDEX(Input!$M$11:$M$136,R$8+$A122)),0)</f>
        <v>1</v>
      </c>
      <c r="S122">
        <f>IF(S$8&lt;Input!$D$13,IF(S$8+$A122&gt;=Input!$D$13,1,INDEX(Input!$M$11:$M$136,S$8+$A122)),0)</f>
        <v>1</v>
      </c>
      <c r="T122">
        <f>IF(T$8&lt;Input!$D$13,IF(T$8+$A122&gt;=Input!$D$13,1,INDEX(Input!$M$11:$M$136,T$8+$A122)),0)</f>
        <v>1</v>
      </c>
      <c r="U122">
        <f>IF(U$8&lt;Input!$D$13,IF(U$8+$A122&gt;=Input!$D$13,1,INDEX(Input!$M$11:$M$136,U$8+$A122)),0)</f>
        <v>1</v>
      </c>
      <c r="V122">
        <f>IF(V$8&lt;Input!$D$13,IF(V$8+$A122&gt;=Input!$D$13,1,INDEX(Input!$M$11:$M$136,V$8+$A122)),0)</f>
        <v>1</v>
      </c>
      <c r="W122">
        <f>IF(W$8&lt;Input!$D$13,IF(W$8+$A122&gt;=Input!$D$13,1,INDEX(Input!$M$11:$M$136,W$8+$A122)),0)</f>
        <v>1</v>
      </c>
      <c r="X122">
        <f>IF(X$8&lt;Input!$D$13,IF(X$8+$A122&gt;=Input!$D$13,1,INDEX(Input!$M$11:$M$136,X$8+$A122)),0)</f>
        <v>1</v>
      </c>
      <c r="Y122">
        <f>IF(Y$8&lt;Input!$D$13,IF(Y$8+$A122&gt;=Input!$D$13,1,INDEX(Input!$M$11:$M$136,Y$8+$A122)),0)</f>
        <v>1</v>
      </c>
      <c r="Z122">
        <f>IF(Z$8&lt;Input!$D$13,IF(Z$8+$A122&gt;=Input!$D$13,1,INDEX(Input!$M$11:$M$136,Z$8+$A122)),0)</f>
        <v>1</v>
      </c>
      <c r="AA122">
        <f>IF(AA$8&lt;Input!$D$13,IF(AA$8+$A122&gt;=Input!$D$13,1,INDEX(Input!$M$11:$M$136,AA$8+$A122)),0)</f>
        <v>1</v>
      </c>
      <c r="AB122">
        <f>IF(AB$8&lt;Input!$D$13,IF(AB$8+$A122&gt;=Input!$D$13,1,INDEX(Input!$M$11:$M$136,AB$8+$A122)),0)</f>
        <v>1</v>
      </c>
      <c r="AC122">
        <f>IF(AC$8&lt;Input!$D$13,IF(AC$8+$A122&gt;=Input!$D$13,1,INDEX(Input!$M$11:$M$136,AC$8+$A122)),0)</f>
        <v>1</v>
      </c>
      <c r="AD122">
        <f>IF(AD$8&lt;Input!$D$13,IF(AD$8+$A122&gt;=Input!$D$13,1,INDEX(Input!$M$11:$M$136,AD$8+$A122)),0)</f>
        <v>1</v>
      </c>
      <c r="AE122">
        <f>IF(AE$8&lt;Input!$D$13,IF(AE$8+$A122&gt;=Input!$D$13,1,INDEX(Input!$M$11:$M$136,AE$8+$A122)),0)</f>
        <v>1</v>
      </c>
      <c r="AF122">
        <f>IF(AF$8&lt;Input!$D$13,IF(AF$8+$A122&gt;=Input!$D$13,1,INDEX(Input!$M$11:$M$136,AF$8+$A122)),0)</f>
        <v>1</v>
      </c>
      <c r="AG122">
        <f>IF(AG$8&lt;Input!$D$13,IF(AG$8+$A122&gt;=Input!$D$13,1,INDEX(Input!$M$11:$M$136,AG$8+$A122)),0)</f>
        <v>1</v>
      </c>
      <c r="AH122">
        <f>IF(AH$8&lt;Input!$D$13,IF(AH$8+$A122&gt;=Input!$D$13,1,INDEX(Input!$M$11:$M$136,AH$8+$A122)),0)</f>
        <v>1</v>
      </c>
      <c r="AI122">
        <f>IF(AI$8&lt;Input!$D$13,IF(AI$8+$A122&gt;=Input!$D$13,1,INDEX(Input!$M$11:$M$136,AI$8+$A122)),0)</f>
        <v>1</v>
      </c>
      <c r="AJ122">
        <f>IF(AJ$8&lt;Input!$D$13,IF(AJ$8+$A122&gt;=Input!$D$13,1,INDEX(Input!$M$11:$M$136,AJ$8+$A122)),0)</f>
        <v>1</v>
      </c>
      <c r="AK122">
        <f>IF(AK$8&lt;Input!$D$13,IF(AK$8+$A122&gt;=Input!$D$13,1,INDEX(Input!$M$11:$M$136,AK$8+$A122)),0)</f>
        <v>1</v>
      </c>
      <c r="AL122">
        <f>IF(AL$8&lt;Input!$D$13,IF(AL$8+$A122&gt;=Input!$D$13,1,INDEX(Input!$M$11:$M$136,AL$8+$A122)),0)</f>
        <v>1</v>
      </c>
      <c r="AM122">
        <f>IF(AM$8&lt;Input!$D$13,IF(AM$8+$A122&gt;=Input!$D$13,1,INDEX(Input!$M$11:$M$136,AM$8+$A122)),0)</f>
        <v>1</v>
      </c>
      <c r="AN122">
        <f>IF(AN$8&lt;Input!$D$13,IF(AN$8+$A122&gt;=Input!$D$13,1,INDEX(Input!$M$11:$M$136,AN$8+$A122)),0)</f>
        <v>1</v>
      </c>
      <c r="AO122">
        <f>IF(AO$8&lt;Input!$D$13,IF(AO$8+$A122&gt;=Input!$D$13,1,INDEX(Input!$M$11:$M$136,AO$8+$A122)),0)</f>
        <v>0</v>
      </c>
      <c r="AP122">
        <f>IF(AP$8&lt;Input!$D$13,IF(AP$8+$A122&gt;=Input!$D$13,1,INDEX(Input!$M$11:$M$136,AP$8+$A122)),0)</f>
        <v>0</v>
      </c>
      <c r="AQ122">
        <f>IF(AQ$8&lt;Input!$D$13,IF(AQ$8+$A122&gt;=Input!$D$13,1,INDEX(Input!$M$11:$M$136,AQ$8+$A122)),0)</f>
        <v>0</v>
      </c>
      <c r="AR122">
        <f>IF(AR$8&lt;Input!$D$13,IF(AR$8+$A122&gt;=Input!$D$13,1,INDEX(Input!$M$11:$M$136,AR$8+$A122)),0)</f>
        <v>0</v>
      </c>
      <c r="AS122">
        <f>IF(AS$8&lt;Input!$D$13,IF(AS$8+$A122&gt;=Input!$D$13,1,INDEX(Input!$M$11:$M$136,AS$8+$A122)),0)</f>
        <v>0</v>
      </c>
      <c r="AT122">
        <f>IF(AT$8&lt;Input!$D$13,IF(AT$8+$A122&gt;=Input!$D$13,1,INDEX(Input!$M$11:$M$136,AT$8+$A122)),0)</f>
        <v>0</v>
      </c>
      <c r="AU122">
        <f>IF(AU$8&lt;Input!$D$13,IF(AU$8+$A122&gt;=Input!$D$13,1,INDEX(Input!$M$11:$M$136,AU$8+$A122)),0)</f>
        <v>0</v>
      </c>
      <c r="AV122">
        <f>IF(AV$8&lt;Input!$D$13,IF(AV$8+$A122&gt;=Input!$D$13,1,INDEX(Input!$M$11:$M$136,AV$8+$A122)),0)</f>
        <v>0</v>
      </c>
      <c r="AW122">
        <f>IF(AW$8&lt;Input!$D$13,IF(AW$8+$A122&gt;=Input!$D$13,1,INDEX(Input!$M$11:$M$136,AW$8+$A122)),0)</f>
        <v>0</v>
      </c>
      <c r="AX122">
        <f>IF(AX$8&lt;Input!$D$13,IF(AX$8+$A122&gt;=Input!$D$13,1,INDEX(Input!$M$11:$M$136,AX$8+$A122)),0)</f>
        <v>0</v>
      </c>
      <c r="AY122">
        <f>IF(AY$8&lt;Input!$D$13,IF(AY$8+$A122&gt;=Input!$D$13,1,INDEX(Input!$M$11:$M$136,AY$8+$A122)),0)</f>
        <v>0</v>
      </c>
      <c r="AZ122">
        <f>IF(AZ$8&lt;Input!$D$13,IF(AZ$8+$A122&gt;=Input!$D$13,1,INDEX(Input!$M$11:$M$136,AZ$8+$A122)),0)</f>
        <v>0</v>
      </c>
      <c r="BA122">
        <f>IF(BA$8&lt;Input!$D$13,IF(BA$8+$A122&gt;=Input!$D$13,1,INDEX(Input!$M$11:$M$136,BA$8+$A122)),0)</f>
        <v>0</v>
      </c>
      <c r="BB122">
        <f>IF(BB$8&lt;Input!$D$13,IF(BB$8+$A122&gt;=Input!$D$13,1,INDEX(Input!$M$11:$M$136,BB$8+$A122)),0)</f>
        <v>0</v>
      </c>
      <c r="BC122">
        <f>IF(BC$8&lt;Input!$D$13,IF(BC$8+$A122&gt;=Input!$D$13,1,INDEX(Input!$M$11:$M$136,BC$8+$A122)),0)</f>
        <v>0</v>
      </c>
      <c r="BD122">
        <f>IF(BD$8&lt;Input!$D$13,IF(BD$8+$A122&gt;=Input!$D$13,1,INDEX(Input!$M$11:$M$136,BD$8+$A122)),0)</f>
        <v>0</v>
      </c>
      <c r="BE122">
        <f>IF(BE$8&lt;Input!$D$13,IF(BE$8+$A122&gt;=Input!$D$13,1,INDEX(Input!$M$11:$M$136,BE$8+$A122)),0)</f>
        <v>0</v>
      </c>
      <c r="BF122">
        <f>IF(BF$8&lt;Input!$D$13,IF(BF$8+$A122&gt;=Input!$D$13,1,INDEX(Input!$M$11:$M$136,BF$8+$A122)),0)</f>
        <v>0</v>
      </c>
      <c r="BG122">
        <f>IF(BG$8&lt;Input!$D$13,IF(BG$8+$A122&gt;=Input!$D$13,1,INDEX(Input!$M$11:$M$136,BG$8+$A122)),0)</f>
        <v>0</v>
      </c>
      <c r="BH122">
        <f>IF(BH$8&lt;Input!$D$13,IF(BH$8+$A122&gt;=Input!$D$13,1,INDEX(Input!$M$11:$M$136,BH$8+$A122)),0)</f>
        <v>0</v>
      </c>
      <c r="BI122">
        <f>IF(BI$8&lt;Input!$D$13,IF(BI$8+$A122&gt;=Input!$D$13,1,INDEX(Input!$M$11:$M$136,BI$8+$A122)),0)</f>
        <v>0</v>
      </c>
      <c r="BJ122">
        <f>IF(BJ$8&lt;Input!$D$13,IF(BJ$8+$A122&gt;=Input!$D$13,1,INDEX(Input!$M$11:$M$136,BJ$8+$A122)),0)</f>
        <v>0</v>
      </c>
      <c r="BK122">
        <f>IF(BK$8&lt;Input!$D$13,IF(BK$8+$A122&gt;=Input!$D$13,1,INDEX(Input!$M$11:$M$136,BK$8+$A122)),0)</f>
        <v>0</v>
      </c>
      <c r="BL122">
        <f>IF(BL$8&lt;Input!$D$13,IF(BL$8+$A122&gt;=Input!$D$13,1,INDEX(Input!$M$11:$M$136,BL$8+$A122)),0)</f>
        <v>0</v>
      </c>
      <c r="BM122">
        <f>IF(BM$8&lt;Input!$D$13,IF(BM$8+$A122&gt;=Input!$D$13,1,INDEX(Input!$M$11:$M$136,BM$8+$A122)),0)</f>
        <v>0</v>
      </c>
      <c r="BN122">
        <f>IF(BN$8&lt;Input!$D$13,IF(BN$8+$A122&gt;=Input!$D$13,1,INDEX(Input!$M$11:$M$136,BN$8+$A122)),0)</f>
        <v>0</v>
      </c>
    </row>
    <row r="123" spans="1:66">
      <c r="A123">
        <f>Brx!A123</f>
        <v>112</v>
      </c>
      <c r="C123">
        <f>'AL-R'!C123</f>
        <v>6.4303147415607008E-5</v>
      </c>
      <c r="E123">
        <f t="shared" si="4"/>
        <v>132</v>
      </c>
      <c r="F123">
        <f>IF(F$8&lt;Input!$D$13,IF(F$8+$A123&gt;=Input!$D$13,1,INDEX(Input!$M$11:$M$136,F$8+$A123)),0)</f>
        <v>1</v>
      </c>
      <c r="G123">
        <f>IF(G$8&lt;Input!$D$13,IF(G$8+$A123&gt;=Input!$D$13,1,INDEX(Input!$M$11:$M$136,G$8+$A123)),0)</f>
        <v>1</v>
      </c>
      <c r="H123">
        <f>IF(H$8&lt;Input!$D$13,IF(H$8+$A123&gt;=Input!$D$13,1,INDEX(Input!$M$11:$M$136,H$8+$A123)),0)</f>
        <v>1</v>
      </c>
      <c r="I123">
        <f>IF(I$8&lt;Input!$D$13,IF(I$8+$A123&gt;=Input!$D$13,1,INDEX(Input!$M$11:$M$136,I$8+$A123)),0)</f>
        <v>1</v>
      </c>
      <c r="J123">
        <f>IF(J$8&lt;Input!$D$13,IF(J$8+$A123&gt;=Input!$D$13,1,INDEX(Input!$M$11:$M$136,J$8+$A123)),0)</f>
        <v>1</v>
      </c>
      <c r="K123">
        <f>IF(K$8&lt;Input!$D$13,IF(K$8+$A123&gt;=Input!$D$13,1,INDEX(Input!$M$11:$M$136,K$8+$A123)),0)</f>
        <v>1</v>
      </c>
      <c r="L123">
        <f>IF(L$8&lt;Input!$D$13,IF(L$8+$A123&gt;=Input!$D$13,1,INDEX(Input!$M$11:$M$136,L$8+$A123)),0)</f>
        <v>1</v>
      </c>
      <c r="M123">
        <f>IF(M$8&lt;Input!$D$13,IF(M$8+$A123&gt;=Input!$D$13,1,INDEX(Input!$M$11:$M$136,M$8+$A123)),0)</f>
        <v>1</v>
      </c>
      <c r="N123">
        <f>IF(N$8&lt;Input!$D$13,IF(N$8+$A123&gt;=Input!$D$13,1,INDEX(Input!$M$11:$M$136,N$8+$A123)),0)</f>
        <v>1</v>
      </c>
      <c r="O123">
        <f>IF(O$8&lt;Input!$D$13,IF(O$8+$A123&gt;=Input!$D$13,1,INDEX(Input!$M$11:$M$136,O$8+$A123)),0)</f>
        <v>1</v>
      </c>
      <c r="P123">
        <f>IF(P$8&lt;Input!$D$13,IF(P$8+$A123&gt;=Input!$D$13,1,INDEX(Input!$M$11:$M$136,P$8+$A123)),0)</f>
        <v>1</v>
      </c>
      <c r="Q123">
        <f>IF(Q$8&lt;Input!$D$13,IF(Q$8+$A123&gt;=Input!$D$13,1,INDEX(Input!$M$11:$M$136,Q$8+$A123)),0)</f>
        <v>1</v>
      </c>
      <c r="R123">
        <f>IF(R$8&lt;Input!$D$13,IF(R$8+$A123&gt;=Input!$D$13,1,INDEX(Input!$M$11:$M$136,R$8+$A123)),0)</f>
        <v>1</v>
      </c>
      <c r="S123">
        <f>IF(S$8&lt;Input!$D$13,IF(S$8+$A123&gt;=Input!$D$13,1,INDEX(Input!$M$11:$M$136,S$8+$A123)),0)</f>
        <v>1</v>
      </c>
      <c r="T123">
        <f>IF(T$8&lt;Input!$D$13,IF(T$8+$A123&gt;=Input!$D$13,1,INDEX(Input!$M$11:$M$136,T$8+$A123)),0)</f>
        <v>1</v>
      </c>
      <c r="U123">
        <f>IF(U$8&lt;Input!$D$13,IF(U$8+$A123&gt;=Input!$D$13,1,INDEX(Input!$M$11:$M$136,U$8+$A123)),0)</f>
        <v>1</v>
      </c>
      <c r="V123">
        <f>IF(V$8&lt;Input!$D$13,IF(V$8+$A123&gt;=Input!$D$13,1,INDEX(Input!$M$11:$M$136,V$8+$A123)),0)</f>
        <v>1</v>
      </c>
      <c r="W123">
        <f>IF(W$8&lt;Input!$D$13,IF(W$8+$A123&gt;=Input!$D$13,1,INDEX(Input!$M$11:$M$136,W$8+$A123)),0)</f>
        <v>1</v>
      </c>
      <c r="X123">
        <f>IF(X$8&lt;Input!$D$13,IF(X$8+$A123&gt;=Input!$D$13,1,INDEX(Input!$M$11:$M$136,X$8+$A123)),0)</f>
        <v>1</v>
      </c>
      <c r="Y123">
        <f>IF(Y$8&lt;Input!$D$13,IF(Y$8+$A123&gt;=Input!$D$13,1,INDEX(Input!$M$11:$M$136,Y$8+$A123)),0)</f>
        <v>1</v>
      </c>
      <c r="Z123">
        <f>IF(Z$8&lt;Input!$D$13,IF(Z$8+$A123&gt;=Input!$D$13,1,INDEX(Input!$M$11:$M$136,Z$8+$A123)),0)</f>
        <v>1</v>
      </c>
      <c r="AA123">
        <f>IF(AA$8&lt;Input!$D$13,IF(AA$8+$A123&gt;=Input!$D$13,1,INDEX(Input!$M$11:$M$136,AA$8+$A123)),0)</f>
        <v>1</v>
      </c>
      <c r="AB123">
        <f>IF(AB$8&lt;Input!$D$13,IF(AB$8+$A123&gt;=Input!$D$13,1,INDEX(Input!$M$11:$M$136,AB$8+$A123)),0)</f>
        <v>1</v>
      </c>
      <c r="AC123">
        <f>IF(AC$8&lt;Input!$D$13,IF(AC$8+$A123&gt;=Input!$D$13,1,INDEX(Input!$M$11:$M$136,AC$8+$A123)),0)</f>
        <v>1</v>
      </c>
      <c r="AD123">
        <f>IF(AD$8&lt;Input!$D$13,IF(AD$8+$A123&gt;=Input!$D$13,1,INDEX(Input!$M$11:$M$136,AD$8+$A123)),0)</f>
        <v>1</v>
      </c>
      <c r="AE123">
        <f>IF(AE$8&lt;Input!$D$13,IF(AE$8+$A123&gt;=Input!$D$13,1,INDEX(Input!$M$11:$M$136,AE$8+$A123)),0)</f>
        <v>1</v>
      </c>
      <c r="AF123">
        <f>IF(AF$8&lt;Input!$D$13,IF(AF$8+$A123&gt;=Input!$D$13,1,INDEX(Input!$M$11:$M$136,AF$8+$A123)),0)</f>
        <v>1</v>
      </c>
      <c r="AG123">
        <f>IF(AG$8&lt;Input!$D$13,IF(AG$8+$A123&gt;=Input!$D$13,1,INDEX(Input!$M$11:$M$136,AG$8+$A123)),0)</f>
        <v>1</v>
      </c>
      <c r="AH123">
        <f>IF(AH$8&lt;Input!$D$13,IF(AH$8+$A123&gt;=Input!$D$13,1,INDEX(Input!$M$11:$M$136,AH$8+$A123)),0)</f>
        <v>1</v>
      </c>
      <c r="AI123">
        <f>IF(AI$8&lt;Input!$D$13,IF(AI$8+$A123&gt;=Input!$D$13,1,INDEX(Input!$M$11:$M$136,AI$8+$A123)),0)</f>
        <v>1</v>
      </c>
      <c r="AJ123">
        <f>IF(AJ$8&lt;Input!$D$13,IF(AJ$8+$A123&gt;=Input!$D$13,1,INDEX(Input!$M$11:$M$136,AJ$8+$A123)),0)</f>
        <v>1</v>
      </c>
      <c r="AK123">
        <f>IF(AK$8&lt;Input!$D$13,IF(AK$8+$A123&gt;=Input!$D$13,1,INDEX(Input!$M$11:$M$136,AK$8+$A123)),0)</f>
        <v>1</v>
      </c>
      <c r="AL123">
        <f>IF(AL$8&lt;Input!$D$13,IF(AL$8+$A123&gt;=Input!$D$13,1,INDEX(Input!$M$11:$M$136,AL$8+$A123)),0)</f>
        <v>1</v>
      </c>
      <c r="AM123">
        <f>IF(AM$8&lt;Input!$D$13,IF(AM$8+$A123&gt;=Input!$D$13,1,INDEX(Input!$M$11:$M$136,AM$8+$A123)),0)</f>
        <v>1</v>
      </c>
      <c r="AN123">
        <f>IF(AN$8&lt;Input!$D$13,IF(AN$8+$A123&gt;=Input!$D$13,1,INDEX(Input!$M$11:$M$136,AN$8+$A123)),0)</f>
        <v>1</v>
      </c>
      <c r="AO123">
        <f>IF(AO$8&lt;Input!$D$13,IF(AO$8+$A123&gt;=Input!$D$13,1,INDEX(Input!$M$11:$M$136,AO$8+$A123)),0)</f>
        <v>0</v>
      </c>
      <c r="AP123">
        <f>IF(AP$8&lt;Input!$D$13,IF(AP$8+$A123&gt;=Input!$D$13,1,INDEX(Input!$M$11:$M$136,AP$8+$A123)),0)</f>
        <v>0</v>
      </c>
      <c r="AQ123">
        <f>IF(AQ$8&lt;Input!$D$13,IF(AQ$8+$A123&gt;=Input!$D$13,1,INDEX(Input!$M$11:$M$136,AQ$8+$A123)),0)</f>
        <v>0</v>
      </c>
      <c r="AR123">
        <f>IF(AR$8&lt;Input!$D$13,IF(AR$8+$A123&gt;=Input!$D$13,1,INDEX(Input!$M$11:$M$136,AR$8+$A123)),0)</f>
        <v>0</v>
      </c>
      <c r="AS123">
        <f>IF(AS$8&lt;Input!$D$13,IF(AS$8+$A123&gt;=Input!$D$13,1,INDEX(Input!$M$11:$M$136,AS$8+$A123)),0)</f>
        <v>0</v>
      </c>
      <c r="AT123">
        <f>IF(AT$8&lt;Input!$D$13,IF(AT$8+$A123&gt;=Input!$D$13,1,INDEX(Input!$M$11:$M$136,AT$8+$A123)),0)</f>
        <v>0</v>
      </c>
      <c r="AU123">
        <f>IF(AU$8&lt;Input!$D$13,IF(AU$8+$A123&gt;=Input!$D$13,1,INDEX(Input!$M$11:$M$136,AU$8+$A123)),0)</f>
        <v>0</v>
      </c>
      <c r="AV123">
        <f>IF(AV$8&lt;Input!$D$13,IF(AV$8+$A123&gt;=Input!$D$13,1,INDEX(Input!$M$11:$M$136,AV$8+$A123)),0)</f>
        <v>0</v>
      </c>
      <c r="AW123">
        <f>IF(AW$8&lt;Input!$D$13,IF(AW$8+$A123&gt;=Input!$D$13,1,INDEX(Input!$M$11:$M$136,AW$8+$A123)),0)</f>
        <v>0</v>
      </c>
      <c r="AX123">
        <f>IF(AX$8&lt;Input!$D$13,IF(AX$8+$A123&gt;=Input!$D$13,1,INDEX(Input!$M$11:$M$136,AX$8+$A123)),0)</f>
        <v>0</v>
      </c>
      <c r="AY123">
        <f>IF(AY$8&lt;Input!$D$13,IF(AY$8+$A123&gt;=Input!$D$13,1,INDEX(Input!$M$11:$M$136,AY$8+$A123)),0)</f>
        <v>0</v>
      </c>
      <c r="AZ123">
        <f>IF(AZ$8&lt;Input!$D$13,IF(AZ$8+$A123&gt;=Input!$D$13,1,INDEX(Input!$M$11:$M$136,AZ$8+$A123)),0)</f>
        <v>0</v>
      </c>
      <c r="BA123">
        <f>IF(BA$8&lt;Input!$D$13,IF(BA$8+$A123&gt;=Input!$D$13,1,INDEX(Input!$M$11:$M$136,BA$8+$A123)),0)</f>
        <v>0</v>
      </c>
      <c r="BB123">
        <f>IF(BB$8&lt;Input!$D$13,IF(BB$8+$A123&gt;=Input!$D$13,1,INDEX(Input!$M$11:$M$136,BB$8+$A123)),0)</f>
        <v>0</v>
      </c>
      <c r="BC123">
        <f>IF(BC$8&lt;Input!$D$13,IF(BC$8+$A123&gt;=Input!$D$13,1,INDEX(Input!$M$11:$M$136,BC$8+$A123)),0)</f>
        <v>0</v>
      </c>
      <c r="BD123">
        <f>IF(BD$8&lt;Input!$D$13,IF(BD$8+$A123&gt;=Input!$D$13,1,INDEX(Input!$M$11:$M$136,BD$8+$A123)),0)</f>
        <v>0</v>
      </c>
      <c r="BE123">
        <f>IF(BE$8&lt;Input!$D$13,IF(BE$8+$A123&gt;=Input!$D$13,1,INDEX(Input!$M$11:$M$136,BE$8+$A123)),0)</f>
        <v>0</v>
      </c>
      <c r="BF123">
        <f>IF(BF$8&lt;Input!$D$13,IF(BF$8+$A123&gt;=Input!$D$13,1,INDEX(Input!$M$11:$M$136,BF$8+$A123)),0)</f>
        <v>0</v>
      </c>
      <c r="BG123">
        <f>IF(BG$8&lt;Input!$D$13,IF(BG$8+$A123&gt;=Input!$D$13,1,INDEX(Input!$M$11:$M$136,BG$8+$A123)),0)</f>
        <v>0</v>
      </c>
      <c r="BH123">
        <f>IF(BH$8&lt;Input!$D$13,IF(BH$8+$A123&gt;=Input!$D$13,1,INDEX(Input!$M$11:$M$136,BH$8+$A123)),0)</f>
        <v>0</v>
      </c>
      <c r="BI123">
        <f>IF(BI$8&lt;Input!$D$13,IF(BI$8+$A123&gt;=Input!$D$13,1,INDEX(Input!$M$11:$M$136,BI$8+$A123)),0)</f>
        <v>0</v>
      </c>
      <c r="BJ123">
        <f>IF(BJ$8&lt;Input!$D$13,IF(BJ$8+$A123&gt;=Input!$D$13,1,INDEX(Input!$M$11:$M$136,BJ$8+$A123)),0)</f>
        <v>0</v>
      </c>
      <c r="BK123">
        <f>IF(BK$8&lt;Input!$D$13,IF(BK$8+$A123&gt;=Input!$D$13,1,INDEX(Input!$M$11:$M$136,BK$8+$A123)),0)</f>
        <v>0</v>
      </c>
      <c r="BL123">
        <f>IF(BL$8&lt;Input!$D$13,IF(BL$8+$A123&gt;=Input!$D$13,1,INDEX(Input!$M$11:$M$136,BL$8+$A123)),0)</f>
        <v>0</v>
      </c>
      <c r="BM123">
        <f>IF(BM$8&lt;Input!$D$13,IF(BM$8+$A123&gt;=Input!$D$13,1,INDEX(Input!$M$11:$M$136,BM$8+$A123)),0)</f>
        <v>0</v>
      </c>
      <c r="BN123">
        <f>IF(BN$8&lt;Input!$D$13,IF(BN$8+$A123&gt;=Input!$D$13,1,INDEX(Input!$M$11:$M$136,BN$8+$A123)),0)</f>
        <v>0</v>
      </c>
    </row>
    <row r="124" spans="1:66">
      <c r="A124">
        <f>Brx!A124</f>
        <v>113</v>
      </c>
      <c r="C124">
        <f>'AL-R'!C124</f>
        <v>5.8993713225327528E-5</v>
      </c>
      <c r="E124">
        <f t="shared" si="4"/>
        <v>133</v>
      </c>
      <c r="F124">
        <f>IF(F$8&lt;Input!$D$13,IF(F$8+$A124&gt;=Input!$D$13,1,INDEX(Input!$M$11:$M$136,F$8+$A124)),0)</f>
        <v>1</v>
      </c>
      <c r="G124">
        <f>IF(G$8&lt;Input!$D$13,IF(G$8+$A124&gt;=Input!$D$13,1,INDEX(Input!$M$11:$M$136,G$8+$A124)),0)</f>
        <v>1</v>
      </c>
      <c r="H124">
        <f>IF(H$8&lt;Input!$D$13,IF(H$8+$A124&gt;=Input!$D$13,1,INDEX(Input!$M$11:$M$136,H$8+$A124)),0)</f>
        <v>1</v>
      </c>
      <c r="I124">
        <f>IF(I$8&lt;Input!$D$13,IF(I$8+$A124&gt;=Input!$D$13,1,INDEX(Input!$M$11:$M$136,I$8+$A124)),0)</f>
        <v>1</v>
      </c>
      <c r="J124">
        <f>IF(J$8&lt;Input!$D$13,IF(J$8+$A124&gt;=Input!$D$13,1,INDEX(Input!$M$11:$M$136,J$8+$A124)),0)</f>
        <v>1</v>
      </c>
      <c r="K124">
        <f>IF(K$8&lt;Input!$D$13,IF(K$8+$A124&gt;=Input!$D$13,1,INDEX(Input!$M$11:$M$136,K$8+$A124)),0)</f>
        <v>1</v>
      </c>
      <c r="L124">
        <f>IF(L$8&lt;Input!$D$13,IF(L$8+$A124&gt;=Input!$D$13,1,INDEX(Input!$M$11:$M$136,L$8+$A124)),0)</f>
        <v>1</v>
      </c>
      <c r="M124">
        <f>IF(M$8&lt;Input!$D$13,IF(M$8+$A124&gt;=Input!$D$13,1,INDEX(Input!$M$11:$M$136,M$8+$A124)),0)</f>
        <v>1</v>
      </c>
      <c r="N124">
        <f>IF(N$8&lt;Input!$D$13,IF(N$8+$A124&gt;=Input!$D$13,1,INDEX(Input!$M$11:$M$136,N$8+$A124)),0)</f>
        <v>1</v>
      </c>
      <c r="O124">
        <f>IF(O$8&lt;Input!$D$13,IF(O$8+$A124&gt;=Input!$D$13,1,INDEX(Input!$M$11:$M$136,O$8+$A124)),0)</f>
        <v>1</v>
      </c>
      <c r="P124">
        <f>IF(P$8&lt;Input!$D$13,IF(P$8+$A124&gt;=Input!$D$13,1,INDEX(Input!$M$11:$M$136,P$8+$A124)),0)</f>
        <v>1</v>
      </c>
      <c r="Q124">
        <f>IF(Q$8&lt;Input!$D$13,IF(Q$8+$A124&gt;=Input!$D$13,1,INDEX(Input!$M$11:$M$136,Q$8+$A124)),0)</f>
        <v>1</v>
      </c>
      <c r="R124">
        <f>IF(R$8&lt;Input!$D$13,IF(R$8+$A124&gt;=Input!$D$13,1,INDEX(Input!$M$11:$M$136,R$8+$A124)),0)</f>
        <v>1</v>
      </c>
      <c r="S124">
        <f>IF(S$8&lt;Input!$D$13,IF(S$8+$A124&gt;=Input!$D$13,1,INDEX(Input!$M$11:$M$136,S$8+$A124)),0)</f>
        <v>1</v>
      </c>
      <c r="T124">
        <f>IF(T$8&lt;Input!$D$13,IF(T$8+$A124&gt;=Input!$D$13,1,INDEX(Input!$M$11:$M$136,T$8+$A124)),0)</f>
        <v>1</v>
      </c>
      <c r="U124">
        <f>IF(U$8&lt;Input!$D$13,IF(U$8+$A124&gt;=Input!$D$13,1,INDEX(Input!$M$11:$M$136,U$8+$A124)),0)</f>
        <v>1</v>
      </c>
      <c r="V124">
        <f>IF(V$8&lt;Input!$D$13,IF(V$8+$A124&gt;=Input!$D$13,1,INDEX(Input!$M$11:$M$136,V$8+$A124)),0)</f>
        <v>1</v>
      </c>
      <c r="W124">
        <f>IF(W$8&lt;Input!$D$13,IF(W$8+$A124&gt;=Input!$D$13,1,INDEX(Input!$M$11:$M$136,W$8+$A124)),0)</f>
        <v>1</v>
      </c>
      <c r="X124">
        <f>IF(X$8&lt;Input!$D$13,IF(X$8+$A124&gt;=Input!$D$13,1,INDEX(Input!$M$11:$M$136,X$8+$A124)),0)</f>
        <v>1</v>
      </c>
      <c r="Y124">
        <f>IF(Y$8&lt;Input!$D$13,IF(Y$8+$A124&gt;=Input!$D$13,1,INDEX(Input!$M$11:$M$136,Y$8+$A124)),0)</f>
        <v>1</v>
      </c>
      <c r="Z124">
        <f>IF(Z$8&lt;Input!$D$13,IF(Z$8+$A124&gt;=Input!$D$13,1,INDEX(Input!$M$11:$M$136,Z$8+$A124)),0)</f>
        <v>1</v>
      </c>
      <c r="AA124">
        <f>IF(AA$8&lt;Input!$D$13,IF(AA$8+$A124&gt;=Input!$D$13,1,INDEX(Input!$M$11:$M$136,AA$8+$A124)),0)</f>
        <v>1</v>
      </c>
      <c r="AB124">
        <f>IF(AB$8&lt;Input!$D$13,IF(AB$8+$A124&gt;=Input!$D$13,1,INDEX(Input!$M$11:$M$136,AB$8+$A124)),0)</f>
        <v>1</v>
      </c>
      <c r="AC124">
        <f>IF(AC$8&lt;Input!$D$13,IF(AC$8+$A124&gt;=Input!$D$13,1,INDEX(Input!$M$11:$M$136,AC$8+$A124)),0)</f>
        <v>1</v>
      </c>
      <c r="AD124">
        <f>IF(AD$8&lt;Input!$D$13,IF(AD$8+$A124&gt;=Input!$D$13,1,INDEX(Input!$M$11:$M$136,AD$8+$A124)),0)</f>
        <v>1</v>
      </c>
      <c r="AE124">
        <f>IF(AE$8&lt;Input!$D$13,IF(AE$8+$A124&gt;=Input!$D$13,1,INDEX(Input!$M$11:$M$136,AE$8+$A124)),0)</f>
        <v>1</v>
      </c>
      <c r="AF124">
        <f>IF(AF$8&lt;Input!$D$13,IF(AF$8+$A124&gt;=Input!$D$13,1,INDEX(Input!$M$11:$M$136,AF$8+$A124)),0)</f>
        <v>1</v>
      </c>
      <c r="AG124">
        <f>IF(AG$8&lt;Input!$D$13,IF(AG$8+$A124&gt;=Input!$D$13,1,INDEX(Input!$M$11:$M$136,AG$8+$A124)),0)</f>
        <v>1</v>
      </c>
      <c r="AH124">
        <f>IF(AH$8&lt;Input!$D$13,IF(AH$8+$A124&gt;=Input!$D$13,1,INDEX(Input!$M$11:$M$136,AH$8+$A124)),0)</f>
        <v>1</v>
      </c>
      <c r="AI124">
        <f>IF(AI$8&lt;Input!$D$13,IF(AI$8+$A124&gt;=Input!$D$13,1,INDEX(Input!$M$11:$M$136,AI$8+$A124)),0)</f>
        <v>1</v>
      </c>
      <c r="AJ124">
        <f>IF(AJ$8&lt;Input!$D$13,IF(AJ$8+$A124&gt;=Input!$D$13,1,INDEX(Input!$M$11:$M$136,AJ$8+$A124)),0)</f>
        <v>1</v>
      </c>
      <c r="AK124">
        <f>IF(AK$8&lt;Input!$D$13,IF(AK$8+$A124&gt;=Input!$D$13,1,INDEX(Input!$M$11:$M$136,AK$8+$A124)),0)</f>
        <v>1</v>
      </c>
      <c r="AL124">
        <f>IF(AL$8&lt;Input!$D$13,IF(AL$8+$A124&gt;=Input!$D$13,1,INDEX(Input!$M$11:$M$136,AL$8+$A124)),0)</f>
        <v>1</v>
      </c>
      <c r="AM124">
        <f>IF(AM$8&lt;Input!$D$13,IF(AM$8+$A124&gt;=Input!$D$13,1,INDEX(Input!$M$11:$M$136,AM$8+$A124)),0)</f>
        <v>1</v>
      </c>
      <c r="AN124">
        <f>IF(AN$8&lt;Input!$D$13,IF(AN$8+$A124&gt;=Input!$D$13,1,INDEX(Input!$M$11:$M$136,AN$8+$A124)),0)</f>
        <v>1</v>
      </c>
      <c r="AO124">
        <f>IF(AO$8&lt;Input!$D$13,IF(AO$8+$A124&gt;=Input!$D$13,1,INDEX(Input!$M$11:$M$136,AO$8+$A124)),0)</f>
        <v>0</v>
      </c>
      <c r="AP124">
        <f>IF(AP$8&lt;Input!$D$13,IF(AP$8+$A124&gt;=Input!$D$13,1,INDEX(Input!$M$11:$M$136,AP$8+$A124)),0)</f>
        <v>0</v>
      </c>
      <c r="AQ124">
        <f>IF(AQ$8&lt;Input!$D$13,IF(AQ$8+$A124&gt;=Input!$D$13,1,INDEX(Input!$M$11:$M$136,AQ$8+$A124)),0)</f>
        <v>0</v>
      </c>
      <c r="AR124">
        <f>IF(AR$8&lt;Input!$D$13,IF(AR$8+$A124&gt;=Input!$D$13,1,INDEX(Input!$M$11:$M$136,AR$8+$A124)),0)</f>
        <v>0</v>
      </c>
      <c r="AS124">
        <f>IF(AS$8&lt;Input!$D$13,IF(AS$8+$A124&gt;=Input!$D$13,1,INDEX(Input!$M$11:$M$136,AS$8+$A124)),0)</f>
        <v>0</v>
      </c>
      <c r="AT124">
        <f>IF(AT$8&lt;Input!$D$13,IF(AT$8+$A124&gt;=Input!$D$13,1,INDEX(Input!$M$11:$M$136,AT$8+$A124)),0)</f>
        <v>0</v>
      </c>
      <c r="AU124">
        <f>IF(AU$8&lt;Input!$D$13,IF(AU$8+$A124&gt;=Input!$D$13,1,INDEX(Input!$M$11:$M$136,AU$8+$A124)),0)</f>
        <v>0</v>
      </c>
      <c r="AV124">
        <f>IF(AV$8&lt;Input!$D$13,IF(AV$8+$A124&gt;=Input!$D$13,1,INDEX(Input!$M$11:$M$136,AV$8+$A124)),0)</f>
        <v>0</v>
      </c>
      <c r="AW124">
        <f>IF(AW$8&lt;Input!$D$13,IF(AW$8+$A124&gt;=Input!$D$13,1,INDEX(Input!$M$11:$M$136,AW$8+$A124)),0)</f>
        <v>0</v>
      </c>
      <c r="AX124">
        <f>IF(AX$8&lt;Input!$D$13,IF(AX$8+$A124&gt;=Input!$D$13,1,INDEX(Input!$M$11:$M$136,AX$8+$A124)),0)</f>
        <v>0</v>
      </c>
      <c r="AY124">
        <f>IF(AY$8&lt;Input!$D$13,IF(AY$8+$A124&gt;=Input!$D$13,1,INDEX(Input!$M$11:$M$136,AY$8+$A124)),0)</f>
        <v>0</v>
      </c>
      <c r="AZ124">
        <f>IF(AZ$8&lt;Input!$D$13,IF(AZ$8+$A124&gt;=Input!$D$13,1,INDEX(Input!$M$11:$M$136,AZ$8+$A124)),0)</f>
        <v>0</v>
      </c>
      <c r="BA124">
        <f>IF(BA$8&lt;Input!$D$13,IF(BA$8+$A124&gt;=Input!$D$13,1,INDEX(Input!$M$11:$M$136,BA$8+$A124)),0)</f>
        <v>0</v>
      </c>
      <c r="BB124">
        <f>IF(BB$8&lt;Input!$D$13,IF(BB$8+$A124&gt;=Input!$D$13,1,INDEX(Input!$M$11:$M$136,BB$8+$A124)),0)</f>
        <v>0</v>
      </c>
      <c r="BC124">
        <f>IF(BC$8&lt;Input!$D$13,IF(BC$8+$A124&gt;=Input!$D$13,1,INDEX(Input!$M$11:$M$136,BC$8+$A124)),0)</f>
        <v>0</v>
      </c>
      <c r="BD124">
        <f>IF(BD$8&lt;Input!$D$13,IF(BD$8+$A124&gt;=Input!$D$13,1,INDEX(Input!$M$11:$M$136,BD$8+$A124)),0)</f>
        <v>0</v>
      </c>
      <c r="BE124">
        <f>IF(BE$8&lt;Input!$D$13,IF(BE$8+$A124&gt;=Input!$D$13,1,INDEX(Input!$M$11:$M$136,BE$8+$A124)),0)</f>
        <v>0</v>
      </c>
      <c r="BF124">
        <f>IF(BF$8&lt;Input!$D$13,IF(BF$8+$A124&gt;=Input!$D$13,1,INDEX(Input!$M$11:$M$136,BF$8+$A124)),0)</f>
        <v>0</v>
      </c>
      <c r="BG124">
        <f>IF(BG$8&lt;Input!$D$13,IF(BG$8+$A124&gt;=Input!$D$13,1,INDEX(Input!$M$11:$M$136,BG$8+$A124)),0)</f>
        <v>0</v>
      </c>
      <c r="BH124">
        <f>IF(BH$8&lt;Input!$D$13,IF(BH$8+$A124&gt;=Input!$D$13,1,INDEX(Input!$M$11:$M$136,BH$8+$A124)),0)</f>
        <v>0</v>
      </c>
      <c r="BI124">
        <f>IF(BI$8&lt;Input!$D$13,IF(BI$8+$A124&gt;=Input!$D$13,1,INDEX(Input!$M$11:$M$136,BI$8+$A124)),0)</f>
        <v>0</v>
      </c>
      <c r="BJ124">
        <f>IF(BJ$8&lt;Input!$D$13,IF(BJ$8+$A124&gt;=Input!$D$13,1,INDEX(Input!$M$11:$M$136,BJ$8+$A124)),0)</f>
        <v>0</v>
      </c>
      <c r="BK124">
        <f>IF(BK$8&lt;Input!$D$13,IF(BK$8+$A124&gt;=Input!$D$13,1,INDEX(Input!$M$11:$M$136,BK$8+$A124)),0)</f>
        <v>0</v>
      </c>
      <c r="BL124">
        <f>IF(BL$8&lt;Input!$D$13,IF(BL$8+$A124&gt;=Input!$D$13,1,INDEX(Input!$M$11:$M$136,BL$8+$A124)),0)</f>
        <v>0</v>
      </c>
      <c r="BM124">
        <f>IF(BM$8&lt;Input!$D$13,IF(BM$8+$A124&gt;=Input!$D$13,1,INDEX(Input!$M$11:$M$136,BM$8+$A124)),0)</f>
        <v>0</v>
      </c>
      <c r="BN124">
        <f>IF(BN$8&lt;Input!$D$13,IF(BN$8+$A124&gt;=Input!$D$13,1,INDEX(Input!$M$11:$M$136,BN$8+$A124)),0)</f>
        <v>0</v>
      </c>
    </row>
    <row r="125" spans="1:66">
      <c r="A125">
        <f>Brx!A125</f>
        <v>114</v>
      </c>
      <c r="C125">
        <f>'AL-R'!C125</f>
        <v>5.4122672683786706E-5</v>
      </c>
      <c r="E125">
        <f t="shared" si="4"/>
        <v>134</v>
      </c>
      <c r="F125">
        <f>IF(F$8&lt;Input!$D$13,IF(F$8+$A125&gt;=Input!$D$13,1,INDEX(Input!$M$11:$M$136,F$8+$A125)),0)</f>
        <v>1</v>
      </c>
      <c r="G125">
        <f>IF(G$8&lt;Input!$D$13,IF(G$8+$A125&gt;=Input!$D$13,1,INDEX(Input!$M$11:$M$136,G$8+$A125)),0)</f>
        <v>1</v>
      </c>
      <c r="H125">
        <f>IF(H$8&lt;Input!$D$13,IF(H$8+$A125&gt;=Input!$D$13,1,INDEX(Input!$M$11:$M$136,H$8+$A125)),0)</f>
        <v>1</v>
      </c>
      <c r="I125">
        <f>IF(I$8&lt;Input!$D$13,IF(I$8+$A125&gt;=Input!$D$13,1,INDEX(Input!$M$11:$M$136,I$8+$A125)),0)</f>
        <v>1</v>
      </c>
      <c r="J125">
        <f>IF(J$8&lt;Input!$D$13,IF(J$8+$A125&gt;=Input!$D$13,1,INDEX(Input!$M$11:$M$136,J$8+$A125)),0)</f>
        <v>1</v>
      </c>
      <c r="K125">
        <f>IF(K$8&lt;Input!$D$13,IF(K$8+$A125&gt;=Input!$D$13,1,INDEX(Input!$M$11:$M$136,K$8+$A125)),0)</f>
        <v>1</v>
      </c>
      <c r="L125">
        <f>IF(L$8&lt;Input!$D$13,IF(L$8+$A125&gt;=Input!$D$13,1,INDEX(Input!$M$11:$M$136,L$8+$A125)),0)</f>
        <v>1</v>
      </c>
      <c r="M125">
        <f>IF(M$8&lt;Input!$D$13,IF(M$8+$A125&gt;=Input!$D$13,1,INDEX(Input!$M$11:$M$136,M$8+$A125)),0)</f>
        <v>1</v>
      </c>
      <c r="N125">
        <f>IF(N$8&lt;Input!$D$13,IF(N$8+$A125&gt;=Input!$D$13,1,INDEX(Input!$M$11:$M$136,N$8+$A125)),0)</f>
        <v>1</v>
      </c>
      <c r="O125">
        <f>IF(O$8&lt;Input!$D$13,IF(O$8+$A125&gt;=Input!$D$13,1,INDEX(Input!$M$11:$M$136,O$8+$A125)),0)</f>
        <v>1</v>
      </c>
      <c r="P125">
        <f>IF(P$8&lt;Input!$D$13,IF(P$8+$A125&gt;=Input!$D$13,1,INDEX(Input!$M$11:$M$136,P$8+$A125)),0)</f>
        <v>1</v>
      </c>
      <c r="Q125">
        <f>IF(Q$8&lt;Input!$D$13,IF(Q$8+$A125&gt;=Input!$D$13,1,INDEX(Input!$M$11:$M$136,Q$8+$A125)),0)</f>
        <v>1</v>
      </c>
      <c r="R125">
        <f>IF(R$8&lt;Input!$D$13,IF(R$8+$A125&gt;=Input!$D$13,1,INDEX(Input!$M$11:$M$136,R$8+$A125)),0)</f>
        <v>1</v>
      </c>
      <c r="S125">
        <f>IF(S$8&lt;Input!$D$13,IF(S$8+$A125&gt;=Input!$D$13,1,INDEX(Input!$M$11:$M$136,S$8+$A125)),0)</f>
        <v>1</v>
      </c>
      <c r="T125">
        <f>IF(T$8&lt;Input!$D$13,IF(T$8+$A125&gt;=Input!$D$13,1,INDEX(Input!$M$11:$M$136,T$8+$A125)),0)</f>
        <v>1</v>
      </c>
      <c r="U125">
        <f>IF(U$8&lt;Input!$D$13,IF(U$8+$A125&gt;=Input!$D$13,1,INDEX(Input!$M$11:$M$136,U$8+$A125)),0)</f>
        <v>1</v>
      </c>
      <c r="V125">
        <f>IF(V$8&lt;Input!$D$13,IF(V$8+$A125&gt;=Input!$D$13,1,INDEX(Input!$M$11:$M$136,V$8+$A125)),0)</f>
        <v>1</v>
      </c>
      <c r="W125">
        <f>IF(W$8&lt;Input!$D$13,IF(W$8+$A125&gt;=Input!$D$13,1,INDEX(Input!$M$11:$M$136,W$8+$A125)),0)</f>
        <v>1</v>
      </c>
      <c r="X125">
        <f>IF(X$8&lt;Input!$D$13,IF(X$8+$A125&gt;=Input!$D$13,1,INDEX(Input!$M$11:$M$136,X$8+$A125)),0)</f>
        <v>1</v>
      </c>
      <c r="Y125">
        <f>IF(Y$8&lt;Input!$D$13,IF(Y$8+$A125&gt;=Input!$D$13,1,INDEX(Input!$M$11:$M$136,Y$8+$A125)),0)</f>
        <v>1</v>
      </c>
      <c r="Z125">
        <f>IF(Z$8&lt;Input!$D$13,IF(Z$8+$A125&gt;=Input!$D$13,1,INDEX(Input!$M$11:$M$136,Z$8+$A125)),0)</f>
        <v>1</v>
      </c>
      <c r="AA125">
        <f>IF(AA$8&lt;Input!$D$13,IF(AA$8+$A125&gt;=Input!$D$13,1,INDEX(Input!$M$11:$M$136,AA$8+$A125)),0)</f>
        <v>1</v>
      </c>
      <c r="AB125">
        <f>IF(AB$8&lt;Input!$D$13,IF(AB$8+$A125&gt;=Input!$D$13,1,INDEX(Input!$M$11:$M$136,AB$8+$A125)),0)</f>
        <v>1</v>
      </c>
      <c r="AC125">
        <f>IF(AC$8&lt;Input!$D$13,IF(AC$8+$A125&gt;=Input!$D$13,1,INDEX(Input!$M$11:$M$136,AC$8+$A125)),0)</f>
        <v>1</v>
      </c>
      <c r="AD125">
        <f>IF(AD$8&lt;Input!$D$13,IF(AD$8+$A125&gt;=Input!$D$13,1,INDEX(Input!$M$11:$M$136,AD$8+$A125)),0)</f>
        <v>1</v>
      </c>
      <c r="AE125">
        <f>IF(AE$8&lt;Input!$D$13,IF(AE$8+$A125&gt;=Input!$D$13,1,INDEX(Input!$M$11:$M$136,AE$8+$A125)),0)</f>
        <v>1</v>
      </c>
      <c r="AF125">
        <f>IF(AF$8&lt;Input!$D$13,IF(AF$8+$A125&gt;=Input!$D$13,1,INDEX(Input!$M$11:$M$136,AF$8+$A125)),0)</f>
        <v>1</v>
      </c>
      <c r="AG125">
        <f>IF(AG$8&lt;Input!$D$13,IF(AG$8+$A125&gt;=Input!$D$13,1,INDEX(Input!$M$11:$M$136,AG$8+$A125)),0)</f>
        <v>1</v>
      </c>
      <c r="AH125">
        <f>IF(AH$8&lt;Input!$D$13,IF(AH$8+$A125&gt;=Input!$D$13,1,INDEX(Input!$M$11:$M$136,AH$8+$A125)),0)</f>
        <v>1</v>
      </c>
      <c r="AI125">
        <f>IF(AI$8&lt;Input!$D$13,IF(AI$8+$A125&gt;=Input!$D$13,1,INDEX(Input!$M$11:$M$136,AI$8+$A125)),0)</f>
        <v>1</v>
      </c>
      <c r="AJ125">
        <f>IF(AJ$8&lt;Input!$D$13,IF(AJ$8+$A125&gt;=Input!$D$13,1,INDEX(Input!$M$11:$M$136,AJ$8+$A125)),0)</f>
        <v>1</v>
      </c>
      <c r="AK125">
        <f>IF(AK$8&lt;Input!$D$13,IF(AK$8+$A125&gt;=Input!$D$13,1,INDEX(Input!$M$11:$M$136,AK$8+$A125)),0)</f>
        <v>1</v>
      </c>
      <c r="AL125">
        <f>IF(AL$8&lt;Input!$D$13,IF(AL$8+$A125&gt;=Input!$D$13,1,INDEX(Input!$M$11:$M$136,AL$8+$A125)),0)</f>
        <v>1</v>
      </c>
      <c r="AM125">
        <f>IF(AM$8&lt;Input!$D$13,IF(AM$8+$A125&gt;=Input!$D$13,1,INDEX(Input!$M$11:$M$136,AM$8+$A125)),0)</f>
        <v>1</v>
      </c>
      <c r="AN125">
        <f>IF(AN$8&lt;Input!$D$13,IF(AN$8+$A125&gt;=Input!$D$13,1,INDEX(Input!$M$11:$M$136,AN$8+$A125)),0)</f>
        <v>1</v>
      </c>
      <c r="AO125">
        <f>IF(AO$8&lt;Input!$D$13,IF(AO$8+$A125&gt;=Input!$D$13,1,INDEX(Input!$M$11:$M$136,AO$8+$A125)),0)</f>
        <v>0</v>
      </c>
      <c r="AP125">
        <f>IF(AP$8&lt;Input!$D$13,IF(AP$8+$A125&gt;=Input!$D$13,1,INDEX(Input!$M$11:$M$136,AP$8+$A125)),0)</f>
        <v>0</v>
      </c>
      <c r="AQ125">
        <f>IF(AQ$8&lt;Input!$D$13,IF(AQ$8+$A125&gt;=Input!$D$13,1,INDEX(Input!$M$11:$M$136,AQ$8+$A125)),0)</f>
        <v>0</v>
      </c>
      <c r="AR125">
        <f>IF(AR$8&lt;Input!$D$13,IF(AR$8+$A125&gt;=Input!$D$13,1,INDEX(Input!$M$11:$M$136,AR$8+$A125)),0)</f>
        <v>0</v>
      </c>
      <c r="AS125">
        <f>IF(AS$8&lt;Input!$D$13,IF(AS$8+$A125&gt;=Input!$D$13,1,INDEX(Input!$M$11:$M$136,AS$8+$A125)),0)</f>
        <v>0</v>
      </c>
      <c r="AT125">
        <f>IF(AT$8&lt;Input!$D$13,IF(AT$8+$A125&gt;=Input!$D$13,1,INDEX(Input!$M$11:$M$136,AT$8+$A125)),0)</f>
        <v>0</v>
      </c>
      <c r="AU125">
        <f>IF(AU$8&lt;Input!$D$13,IF(AU$8+$A125&gt;=Input!$D$13,1,INDEX(Input!$M$11:$M$136,AU$8+$A125)),0)</f>
        <v>0</v>
      </c>
      <c r="AV125">
        <f>IF(AV$8&lt;Input!$D$13,IF(AV$8+$A125&gt;=Input!$D$13,1,INDEX(Input!$M$11:$M$136,AV$8+$A125)),0)</f>
        <v>0</v>
      </c>
      <c r="AW125">
        <f>IF(AW$8&lt;Input!$D$13,IF(AW$8+$A125&gt;=Input!$D$13,1,INDEX(Input!$M$11:$M$136,AW$8+$A125)),0)</f>
        <v>0</v>
      </c>
      <c r="AX125">
        <f>IF(AX$8&lt;Input!$D$13,IF(AX$8+$A125&gt;=Input!$D$13,1,INDEX(Input!$M$11:$M$136,AX$8+$A125)),0)</f>
        <v>0</v>
      </c>
      <c r="AY125">
        <f>IF(AY$8&lt;Input!$D$13,IF(AY$8+$A125&gt;=Input!$D$13,1,INDEX(Input!$M$11:$M$136,AY$8+$A125)),0)</f>
        <v>0</v>
      </c>
      <c r="AZ125">
        <f>IF(AZ$8&lt;Input!$D$13,IF(AZ$8+$A125&gt;=Input!$D$13,1,INDEX(Input!$M$11:$M$136,AZ$8+$A125)),0)</f>
        <v>0</v>
      </c>
      <c r="BA125">
        <f>IF(BA$8&lt;Input!$D$13,IF(BA$8+$A125&gt;=Input!$D$13,1,INDEX(Input!$M$11:$M$136,BA$8+$A125)),0)</f>
        <v>0</v>
      </c>
      <c r="BB125">
        <f>IF(BB$8&lt;Input!$D$13,IF(BB$8+$A125&gt;=Input!$D$13,1,INDEX(Input!$M$11:$M$136,BB$8+$A125)),0)</f>
        <v>0</v>
      </c>
      <c r="BC125">
        <f>IF(BC$8&lt;Input!$D$13,IF(BC$8+$A125&gt;=Input!$D$13,1,INDEX(Input!$M$11:$M$136,BC$8+$A125)),0)</f>
        <v>0</v>
      </c>
      <c r="BD125">
        <f>IF(BD$8&lt;Input!$D$13,IF(BD$8+$A125&gt;=Input!$D$13,1,INDEX(Input!$M$11:$M$136,BD$8+$A125)),0)</f>
        <v>0</v>
      </c>
      <c r="BE125">
        <f>IF(BE$8&lt;Input!$D$13,IF(BE$8+$A125&gt;=Input!$D$13,1,INDEX(Input!$M$11:$M$136,BE$8+$A125)),0)</f>
        <v>0</v>
      </c>
      <c r="BF125">
        <f>IF(BF$8&lt;Input!$D$13,IF(BF$8+$A125&gt;=Input!$D$13,1,INDEX(Input!$M$11:$M$136,BF$8+$A125)),0)</f>
        <v>0</v>
      </c>
      <c r="BG125">
        <f>IF(BG$8&lt;Input!$D$13,IF(BG$8+$A125&gt;=Input!$D$13,1,INDEX(Input!$M$11:$M$136,BG$8+$A125)),0)</f>
        <v>0</v>
      </c>
      <c r="BH125">
        <f>IF(BH$8&lt;Input!$D$13,IF(BH$8+$A125&gt;=Input!$D$13,1,INDEX(Input!$M$11:$M$136,BH$8+$A125)),0)</f>
        <v>0</v>
      </c>
      <c r="BI125">
        <f>IF(BI$8&lt;Input!$D$13,IF(BI$8+$A125&gt;=Input!$D$13,1,INDEX(Input!$M$11:$M$136,BI$8+$A125)),0)</f>
        <v>0</v>
      </c>
      <c r="BJ125">
        <f>IF(BJ$8&lt;Input!$D$13,IF(BJ$8+$A125&gt;=Input!$D$13,1,INDEX(Input!$M$11:$M$136,BJ$8+$A125)),0)</f>
        <v>0</v>
      </c>
      <c r="BK125">
        <f>IF(BK$8&lt;Input!$D$13,IF(BK$8+$A125&gt;=Input!$D$13,1,INDEX(Input!$M$11:$M$136,BK$8+$A125)),0)</f>
        <v>0</v>
      </c>
      <c r="BL125">
        <f>IF(BL$8&lt;Input!$D$13,IF(BL$8+$A125&gt;=Input!$D$13,1,INDEX(Input!$M$11:$M$136,BL$8+$A125)),0)</f>
        <v>0</v>
      </c>
      <c r="BM125">
        <f>IF(BM$8&lt;Input!$D$13,IF(BM$8+$A125&gt;=Input!$D$13,1,INDEX(Input!$M$11:$M$136,BM$8+$A125)),0)</f>
        <v>0</v>
      </c>
      <c r="BN125">
        <f>IF(BN$8&lt;Input!$D$13,IF(BN$8+$A125&gt;=Input!$D$13,1,INDEX(Input!$M$11:$M$136,BN$8+$A125)),0)</f>
        <v>0</v>
      </c>
    </row>
    <row r="126" spans="1:66">
      <c r="A126">
        <f>Brx!A126</f>
        <v>115</v>
      </c>
      <c r="C126">
        <f>'AL-R'!C126</f>
        <v>4.9653828150263041E-5</v>
      </c>
      <c r="E126">
        <f t="shared" si="4"/>
        <v>135</v>
      </c>
      <c r="F126">
        <f>IF(F$8&lt;Input!$D$13,IF(F$8+$A126&gt;=Input!$D$13,1,INDEX(Input!$M$11:$M$136,F$8+$A126)),0)</f>
        <v>1</v>
      </c>
      <c r="G126">
        <f>IF(G$8&lt;Input!$D$13,IF(G$8+$A126&gt;=Input!$D$13,1,INDEX(Input!$M$11:$M$136,G$8+$A126)),0)</f>
        <v>1</v>
      </c>
      <c r="H126">
        <f>IF(H$8&lt;Input!$D$13,IF(H$8+$A126&gt;=Input!$D$13,1,INDEX(Input!$M$11:$M$136,H$8+$A126)),0)</f>
        <v>1</v>
      </c>
      <c r="I126">
        <f>IF(I$8&lt;Input!$D$13,IF(I$8+$A126&gt;=Input!$D$13,1,INDEX(Input!$M$11:$M$136,I$8+$A126)),0)</f>
        <v>1</v>
      </c>
      <c r="J126">
        <f>IF(J$8&lt;Input!$D$13,IF(J$8+$A126&gt;=Input!$D$13,1,INDEX(Input!$M$11:$M$136,J$8+$A126)),0)</f>
        <v>1</v>
      </c>
      <c r="K126">
        <f>IF(K$8&lt;Input!$D$13,IF(K$8+$A126&gt;=Input!$D$13,1,INDEX(Input!$M$11:$M$136,K$8+$A126)),0)</f>
        <v>1</v>
      </c>
      <c r="L126">
        <f>IF(L$8&lt;Input!$D$13,IF(L$8+$A126&gt;=Input!$D$13,1,INDEX(Input!$M$11:$M$136,L$8+$A126)),0)</f>
        <v>1</v>
      </c>
      <c r="M126">
        <f>IF(M$8&lt;Input!$D$13,IF(M$8+$A126&gt;=Input!$D$13,1,INDEX(Input!$M$11:$M$136,M$8+$A126)),0)</f>
        <v>1</v>
      </c>
      <c r="N126">
        <f>IF(N$8&lt;Input!$D$13,IF(N$8+$A126&gt;=Input!$D$13,1,INDEX(Input!$M$11:$M$136,N$8+$A126)),0)</f>
        <v>1</v>
      </c>
      <c r="O126">
        <f>IF(O$8&lt;Input!$D$13,IF(O$8+$A126&gt;=Input!$D$13,1,INDEX(Input!$M$11:$M$136,O$8+$A126)),0)</f>
        <v>1</v>
      </c>
      <c r="P126">
        <f>IF(P$8&lt;Input!$D$13,IF(P$8+$A126&gt;=Input!$D$13,1,INDEX(Input!$M$11:$M$136,P$8+$A126)),0)</f>
        <v>1</v>
      </c>
      <c r="Q126">
        <f>IF(Q$8&lt;Input!$D$13,IF(Q$8+$A126&gt;=Input!$D$13,1,INDEX(Input!$M$11:$M$136,Q$8+$A126)),0)</f>
        <v>1</v>
      </c>
      <c r="R126">
        <f>IF(R$8&lt;Input!$D$13,IF(R$8+$A126&gt;=Input!$D$13,1,INDEX(Input!$M$11:$M$136,R$8+$A126)),0)</f>
        <v>1</v>
      </c>
      <c r="S126">
        <f>IF(S$8&lt;Input!$D$13,IF(S$8+$A126&gt;=Input!$D$13,1,INDEX(Input!$M$11:$M$136,S$8+$A126)),0)</f>
        <v>1</v>
      </c>
      <c r="T126">
        <f>IF(T$8&lt;Input!$D$13,IF(T$8+$A126&gt;=Input!$D$13,1,INDEX(Input!$M$11:$M$136,T$8+$A126)),0)</f>
        <v>1</v>
      </c>
      <c r="U126">
        <f>IF(U$8&lt;Input!$D$13,IF(U$8+$A126&gt;=Input!$D$13,1,INDEX(Input!$M$11:$M$136,U$8+$A126)),0)</f>
        <v>1</v>
      </c>
      <c r="V126">
        <f>IF(V$8&lt;Input!$D$13,IF(V$8+$A126&gt;=Input!$D$13,1,INDEX(Input!$M$11:$M$136,V$8+$A126)),0)</f>
        <v>1</v>
      </c>
      <c r="W126">
        <f>IF(W$8&lt;Input!$D$13,IF(W$8+$A126&gt;=Input!$D$13,1,INDEX(Input!$M$11:$M$136,W$8+$A126)),0)</f>
        <v>1</v>
      </c>
      <c r="X126">
        <f>IF(X$8&lt;Input!$D$13,IF(X$8+$A126&gt;=Input!$D$13,1,INDEX(Input!$M$11:$M$136,X$8+$A126)),0)</f>
        <v>1</v>
      </c>
      <c r="Y126">
        <f>IF(Y$8&lt;Input!$D$13,IF(Y$8+$A126&gt;=Input!$D$13,1,INDEX(Input!$M$11:$M$136,Y$8+$A126)),0)</f>
        <v>1</v>
      </c>
      <c r="Z126">
        <f>IF(Z$8&lt;Input!$D$13,IF(Z$8+$A126&gt;=Input!$D$13,1,INDEX(Input!$M$11:$M$136,Z$8+$A126)),0)</f>
        <v>1</v>
      </c>
      <c r="AA126">
        <f>IF(AA$8&lt;Input!$D$13,IF(AA$8+$A126&gt;=Input!$D$13,1,INDEX(Input!$M$11:$M$136,AA$8+$A126)),0)</f>
        <v>1</v>
      </c>
      <c r="AB126">
        <f>IF(AB$8&lt;Input!$D$13,IF(AB$8+$A126&gt;=Input!$D$13,1,INDEX(Input!$M$11:$M$136,AB$8+$A126)),0)</f>
        <v>1</v>
      </c>
      <c r="AC126">
        <f>IF(AC$8&lt;Input!$D$13,IF(AC$8+$A126&gt;=Input!$D$13,1,INDEX(Input!$M$11:$M$136,AC$8+$A126)),0)</f>
        <v>1</v>
      </c>
      <c r="AD126">
        <f>IF(AD$8&lt;Input!$D$13,IF(AD$8+$A126&gt;=Input!$D$13,1,INDEX(Input!$M$11:$M$136,AD$8+$A126)),0)</f>
        <v>1</v>
      </c>
      <c r="AE126">
        <f>IF(AE$8&lt;Input!$D$13,IF(AE$8+$A126&gt;=Input!$D$13,1,INDEX(Input!$M$11:$M$136,AE$8+$A126)),0)</f>
        <v>1</v>
      </c>
      <c r="AF126">
        <f>IF(AF$8&lt;Input!$D$13,IF(AF$8+$A126&gt;=Input!$D$13,1,INDEX(Input!$M$11:$M$136,AF$8+$A126)),0)</f>
        <v>1</v>
      </c>
      <c r="AG126">
        <f>IF(AG$8&lt;Input!$D$13,IF(AG$8+$A126&gt;=Input!$D$13,1,INDEX(Input!$M$11:$M$136,AG$8+$A126)),0)</f>
        <v>1</v>
      </c>
      <c r="AH126">
        <f>IF(AH$8&lt;Input!$D$13,IF(AH$8+$A126&gt;=Input!$D$13,1,INDEX(Input!$M$11:$M$136,AH$8+$A126)),0)</f>
        <v>1</v>
      </c>
      <c r="AI126">
        <f>IF(AI$8&lt;Input!$D$13,IF(AI$8+$A126&gt;=Input!$D$13,1,INDEX(Input!$M$11:$M$136,AI$8+$A126)),0)</f>
        <v>1</v>
      </c>
      <c r="AJ126">
        <f>IF(AJ$8&lt;Input!$D$13,IF(AJ$8+$A126&gt;=Input!$D$13,1,INDEX(Input!$M$11:$M$136,AJ$8+$A126)),0)</f>
        <v>1</v>
      </c>
      <c r="AK126">
        <f>IF(AK$8&lt;Input!$D$13,IF(AK$8+$A126&gt;=Input!$D$13,1,INDEX(Input!$M$11:$M$136,AK$8+$A126)),0)</f>
        <v>1</v>
      </c>
      <c r="AL126">
        <f>IF(AL$8&lt;Input!$D$13,IF(AL$8+$A126&gt;=Input!$D$13,1,INDEX(Input!$M$11:$M$136,AL$8+$A126)),0)</f>
        <v>1</v>
      </c>
      <c r="AM126">
        <f>IF(AM$8&lt;Input!$D$13,IF(AM$8+$A126&gt;=Input!$D$13,1,INDEX(Input!$M$11:$M$136,AM$8+$A126)),0)</f>
        <v>1</v>
      </c>
      <c r="AN126">
        <f>IF(AN$8&lt;Input!$D$13,IF(AN$8+$A126&gt;=Input!$D$13,1,INDEX(Input!$M$11:$M$136,AN$8+$A126)),0)</f>
        <v>1</v>
      </c>
      <c r="AO126">
        <f>IF(AO$8&lt;Input!$D$13,IF(AO$8+$A126&gt;=Input!$D$13,1,INDEX(Input!$M$11:$M$136,AO$8+$A126)),0)</f>
        <v>0</v>
      </c>
      <c r="AP126">
        <f>IF(AP$8&lt;Input!$D$13,IF(AP$8+$A126&gt;=Input!$D$13,1,INDEX(Input!$M$11:$M$136,AP$8+$A126)),0)</f>
        <v>0</v>
      </c>
      <c r="AQ126">
        <f>IF(AQ$8&lt;Input!$D$13,IF(AQ$8+$A126&gt;=Input!$D$13,1,INDEX(Input!$M$11:$M$136,AQ$8+$A126)),0)</f>
        <v>0</v>
      </c>
      <c r="AR126">
        <f>IF(AR$8&lt;Input!$D$13,IF(AR$8+$A126&gt;=Input!$D$13,1,INDEX(Input!$M$11:$M$136,AR$8+$A126)),0)</f>
        <v>0</v>
      </c>
      <c r="AS126">
        <f>IF(AS$8&lt;Input!$D$13,IF(AS$8+$A126&gt;=Input!$D$13,1,INDEX(Input!$M$11:$M$136,AS$8+$A126)),0)</f>
        <v>0</v>
      </c>
      <c r="AT126">
        <f>IF(AT$8&lt;Input!$D$13,IF(AT$8+$A126&gt;=Input!$D$13,1,INDEX(Input!$M$11:$M$136,AT$8+$A126)),0)</f>
        <v>0</v>
      </c>
      <c r="AU126">
        <f>IF(AU$8&lt;Input!$D$13,IF(AU$8+$A126&gt;=Input!$D$13,1,INDEX(Input!$M$11:$M$136,AU$8+$A126)),0)</f>
        <v>0</v>
      </c>
      <c r="AV126">
        <f>IF(AV$8&lt;Input!$D$13,IF(AV$8+$A126&gt;=Input!$D$13,1,INDEX(Input!$M$11:$M$136,AV$8+$A126)),0)</f>
        <v>0</v>
      </c>
      <c r="AW126">
        <f>IF(AW$8&lt;Input!$D$13,IF(AW$8+$A126&gt;=Input!$D$13,1,INDEX(Input!$M$11:$M$136,AW$8+$A126)),0)</f>
        <v>0</v>
      </c>
      <c r="AX126">
        <f>IF(AX$8&lt;Input!$D$13,IF(AX$8+$A126&gt;=Input!$D$13,1,INDEX(Input!$M$11:$M$136,AX$8+$A126)),0)</f>
        <v>0</v>
      </c>
      <c r="AY126">
        <f>IF(AY$8&lt;Input!$D$13,IF(AY$8+$A126&gt;=Input!$D$13,1,INDEX(Input!$M$11:$M$136,AY$8+$A126)),0)</f>
        <v>0</v>
      </c>
      <c r="AZ126">
        <f>IF(AZ$8&lt;Input!$D$13,IF(AZ$8+$A126&gt;=Input!$D$13,1,INDEX(Input!$M$11:$M$136,AZ$8+$A126)),0)</f>
        <v>0</v>
      </c>
      <c r="BA126">
        <f>IF(BA$8&lt;Input!$D$13,IF(BA$8+$A126&gt;=Input!$D$13,1,INDEX(Input!$M$11:$M$136,BA$8+$A126)),0)</f>
        <v>0</v>
      </c>
      <c r="BB126">
        <f>IF(BB$8&lt;Input!$D$13,IF(BB$8+$A126&gt;=Input!$D$13,1,INDEX(Input!$M$11:$M$136,BB$8+$A126)),0)</f>
        <v>0</v>
      </c>
      <c r="BC126">
        <f>IF(BC$8&lt;Input!$D$13,IF(BC$8+$A126&gt;=Input!$D$13,1,INDEX(Input!$M$11:$M$136,BC$8+$A126)),0)</f>
        <v>0</v>
      </c>
      <c r="BD126">
        <f>IF(BD$8&lt;Input!$D$13,IF(BD$8+$A126&gt;=Input!$D$13,1,INDEX(Input!$M$11:$M$136,BD$8+$A126)),0)</f>
        <v>0</v>
      </c>
      <c r="BE126">
        <f>IF(BE$8&lt;Input!$D$13,IF(BE$8+$A126&gt;=Input!$D$13,1,INDEX(Input!$M$11:$M$136,BE$8+$A126)),0)</f>
        <v>0</v>
      </c>
      <c r="BF126">
        <f>IF(BF$8&lt;Input!$D$13,IF(BF$8+$A126&gt;=Input!$D$13,1,INDEX(Input!$M$11:$M$136,BF$8+$A126)),0)</f>
        <v>0</v>
      </c>
      <c r="BG126">
        <f>IF(BG$8&lt;Input!$D$13,IF(BG$8+$A126&gt;=Input!$D$13,1,INDEX(Input!$M$11:$M$136,BG$8+$A126)),0)</f>
        <v>0</v>
      </c>
      <c r="BH126">
        <f>IF(BH$8&lt;Input!$D$13,IF(BH$8+$A126&gt;=Input!$D$13,1,INDEX(Input!$M$11:$M$136,BH$8+$A126)),0)</f>
        <v>0</v>
      </c>
      <c r="BI126">
        <f>IF(BI$8&lt;Input!$D$13,IF(BI$8+$A126&gt;=Input!$D$13,1,INDEX(Input!$M$11:$M$136,BI$8+$A126)),0)</f>
        <v>0</v>
      </c>
      <c r="BJ126">
        <f>IF(BJ$8&lt;Input!$D$13,IF(BJ$8+$A126&gt;=Input!$D$13,1,INDEX(Input!$M$11:$M$136,BJ$8+$A126)),0)</f>
        <v>0</v>
      </c>
      <c r="BK126">
        <f>IF(BK$8&lt;Input!$D$13,IF(BK$8+$A126&gt;=Input!$D$13,1,INDEX(Input!$M$11:$M$136,BK$8+$A126)),0)</f>
        <v>0</v>
      </c>
      <c r="BL126">
        <f>IF(BL$8&lt;Input!$D$13,IF(BL$8+$A126&gt;=Input!$D$13,1,INDEX(Input!$M$11:$M$136,BL$8+$A126)),0)</f>
        <v>0</v>
      </c>
      <c r="BM126">
        <f>IF(BM$8&lt;Input!$D$13,IF(BM$8+$A126&gt;=Input!$D$13,1,INDEX(Input!$M$11:$M$136,BM$8+$A126)),0)</f>
        <v>0</v>
      </c>
      <c r="BN126">
        <f>IF(BN$8&lt;Input!$D$13,IF(BN$8+$A126&gt;=Input!$D$13,1,INDEX(Input!$M$11:$M$136,BN$8+$A126)),0)</f>
        <v>0</v>
      </c>
    </row>
    <row r="127" spans="1:66">
      <c r="A127">
        <f>Brx!A127</f>
        <v>116</v>
      </c>
      <c r="C127">
        <f>'AL-R'!C127</f>
        <v>4.5553970780057831E-5</v>
      </c>
      <c r="E127">
        <f t="shared" si="4"/>
        <v>136</v>
      </c>
      <c r="F127">
        <f>IF(F$8&lt;Input!$D$13,IF(F$8+$A127&gt;=Input!$D$13,1,INDEX(Input!$M$11:$M$136,F$8+$A127)),0)</f>
        <v>1</v>
      </c>
      <c r="G127">
        <f>IF(G$8&lt;Input!$D$13,IF(G$8+$A127&gt;=Input!$D$13,1,INDEX(Input!$M$11:$M$136,G$8+$A127)),0)</f>
        <v>1</v>
      </c>
      <c r="H127">
        <f>IF(H$8&lt;Input!$D$13,IF(H$8+$A127&gt;=Input!$D$13,1,INDEX(Input!$M$11:$M$136,H$8+$A127)),0)</f>
        <v>1</v>
      </c>
      <c r="I127">
        <f>IF(I$8&lt;Input!$D$13,IF(I$8+$A127&gt;=Input!$D$13,1,INDEX(Input!$M$11:$M$136,I$8+$A127)),0)</f>
        <v>1</v>
      </c>
      <c r="J127">
        <f>IF(J$8&lt;Input!$D$13,IF(J$8+$A127&gt;=Input!$D$13,1,INDEX(Input!$M$11:$M$136,J$8+$A127)),0)</f>
        <v>1</v>
      </c>
      <c r="K127">
        <f>IF(K$8&lt;Input!$D$13,IF(K$8+$A127&gt;=Input!$D$13,1,INDEX(Input!$M$11:$M$136,K$8+$A127)),0)</f>
        <v>1</v>
      </c>
      <c r="L127">
        <f>IF(L$8&lt;Input!$D$13,IF(L$8+$A127&gt;=Input!$D$13,1,INDEX(Input!$M$11:$M$136,L$8+$A127)),0)</f>
        <v>1</v>
      </c>
      <c r="M127">
        <f>IF(M$8&lt;Input!$D$13,IF(M$8+$A127&gt;=Input!$D$13,1,INDEX(Input!$M$11:$M$136,M$8+$A127)),0)</f>
        <v>1</v>
      </c>
      <c r="N127">
        <f>IF(N$8&lt;Input!$D$13,IF(N$8+$A127&gt;=Input!$D$13,1,INDEX(Input!$M$11:$M$136,N$8+$A127)),0)</f>
        <v>1</v>
      </c>
      <c r="O127">
        <f>IF(O$8&lt;Input!$D$13,IF(O$8+$A127&gt;=Input!$D$13,1,INDEX(Input!$M$11:$M$136,O$8+$A127)),0)</f>
        <v>1</v>
      </c>
      <c r="P127">
        <f>IF(P$8&lt;Input!$D$13,IF(P$8+$A127&gt;=Input!$D$13,1,INDEX(Input!$M$11:$M$136,P$8+$A127)),0)</f>
        <v>1</v>
      </c>
      <c r="Q127">
        <f>IF(Q$8&lt;Input!$D$13,IF(Q$8+$A127&gt;=Input!$D$13,1,INDEX(Input!$M$11:$M$136,Q$8+$A127)),0)</f>
        <v>1</v>
      </c>
      <c r="R127">
        <f>IF(R$8&lt;Input!$D$13,IF(R$8+$A127&gt;=Input!$D$13,1,INDEX(Input!$M$11:$M$136,R$8+$A127)),0)</f>
        <v>1</v>
      </c>
      <c r="S127">
        <f>IF(S$8&lt;Input!$D$13,IF(S$8+$A127&gt;=Input!$D$13,1,INDEX(Input!$M$11:$M$136,S$8+$A127)),0)</f>
        <v>1</v>
      </c>
      <c r="T127">
        <f>IF(T$8&lt;Input!$D$13,IF(T$8+$A127&gt;=Input!$D$13,1,INDEX(Input!$M$11:$M$136,T$8+$A127)),0)</f>
        <v>1</v>
      </c>
      <c r="U127">
        <f>IF(U$8&lt;Input!$D$13,IF(U$8+$A127&gt;=Input!$D$13,1,INDEX(Input!$M$11:$M$136,U$8+$A127)),0)</f>
        <v>1</v>
      </c>
      <c r="V127">
        <f>IF(V$8&lt;Input!$D$13,IF(V$8+$A127&gt;=Input!$D$13,1,INDEX(Input!$M$11:$M$136,V$8+$A127)),0)</f>
        <v>1</v>
      </c>
      <c r="W127">
        <f>IF(W$8&lt;Input!$D$13,IF(W$8+$A127&gt;=Input!$D$13,1,INDEX(Input!$M$11:$M$136,W$8+$A127)),0)</f>
        <v>1</v>
      </c>
      <c r="X127">
        <f>IF(X$8&lt;Input!$D$13,IF(X$8+$A127&gt;=Input!$D$13,1,INDEX(Input!$M$11:$M$136,X$8+$A127)),0)</f>
        <v>1</v>
      </c>
      <c r="Y127">
        <f>IF(Y$8&lt;Input!$D$13,IF(Y$8+$A127&gt;=Input!$D$13,1,INDEX(Input!$M$11:$M$136,Y$8+$A127)),0)</f>
        <v>1</v>
      </c>
      <c r="Z127">
        <f>IF(Z$8&lt;Input!$D$13,IF(Z$8+$A127&gt;=Input!$D$13,1,INDEX(Input!$M$11:$M$136,Z$8+$A127)),0)</f>
        <v>1</v>
      </c>
      <c r="AA127">
        <f>IF(AA$8&lt;Input!$D$13,IF(AA$8+$A127&gt;=Input!$D$13,1,INDEX(Input!$M$11:$M$136,AA$8+$A127)),0)</f>
        <v>1</v>
      </c>
      <c r="AB127">
        <f>IF(AB$8&lt;Input!$D$13,IF(AB$8+$A127&gt;=Input!$D$13,1,INDEX(Input!$M$11:$M$136,AB$8+$A127)),0)</f>
        <v>1</v>
      </c>
      <c r="AC127">
        <f>IF(AC$8&lt;Input!$D$13,IF(AC$8+$A127&gt;=Input!$D$13,1,INDEX(Input!$M$11:$M$136,AC$8+$A127)),0)</f>
        <v>1</v>
      </c>
      <c r="AD127">
        <f>IF(AD$8&lt;Input!$D$13,IF(AD$8+$A127&gt;=Input!$D$13,1,INDEX(Input!$M$11:$M$136,AD$8+$A127)),0)</f>
        <v>1</v>
      </c>
      <c r="AE127">
        <f>IF(AE$8&lt;Input!$D$13,IF(AE$8+$A127&gt;=Input!$D$13,1,INDEX(Input!$M$11:$M$136,AE$8+$A127)),0)</f>
        <v>1</v>
      </c>
      <c r="AF127">
        <f>IF(AF$8&lt;Input!$D$13,IF(AF$8+$A127&gt;=Input!$D$13,1,INDEX(Input!$M$11:$M$136,AF$8+$A127)),0)</f>
        <v>1</v>
      </c>
      <c r="AG127">
        <f>IF(AG$8&lt;Input!$D$13,IF(AG$8+$A127&gt;=Input!$D$13,1,INDEX(Input!$M$11:$M$136,AG$8+$A127)),0)</f>
        <v>1</v>
      </c>
      <c r="AH127">
        <f>IF(AH$8&lt;Input!$D$13,IF(AH$8+$A127&gt;=Input!$D$13,1,INDEX(Input!$M$11:$M$136,AH$8+$A127)),0)</f>
        <v>1</v>
      </c>
      <c r="AI127">
        <f>IF(AI$8&lt;Input!$D$13,IF(AI$8+$A127&gt;=Input!$D$13,1,INDEX(Input!$M$11:$M$136,AI$8+$A127)),0)</f>
        <v>1</v>
      </c>
      <c r="AJ127">
        <f>IF(AJ$8&lt;Input!$D$13,IF(AJ$8+$A127&gt;=Input!$D$13,1,INDEX(Input!$M$11:$M$136,AJ$8+$A127)),0)</f>
        <v>1</v>
      </c>
      <c r="AK127">
        <f>IF(AK$8&lt;Input!$D$13,IF(AK$8+$A127&gt;=Input!$D$13,1,INDEX(Input!$M$11:$M$136,AK$8+$A127)),0)</f>
        <v>1</v>
      </c>
      <c r="AL127">
        <f>IF(AL$8&lt;Input!$D$13,IF(AL$8+$A127&gt;=Input!$D$13,1,INDEX(Input!$M$11:$M$136,AL$8+$A127)),0)</f>
        <v>1</v>
      </c>
      <c r="AM127">
        <f>IF(AM$8&lt;Input!$D$13,IF(AM$8+$A127&gt;=Input!$D$13,1,INDEX(Input!$M$11:$M$136,AM$8+$A127)),0)</f>
        <v>1</v>
      </c>
      <c r="AN127">
        <f>IF(AN$8&lt;Input!$D$13,IF(AN$8+$A127&gt;=Input!$D$13,1,INDEX(Input!$M$11:$M$136,AN$8+$A127)),0)</f>
        <v>1</v>
      </c>
      <c r="AO127">
        <f>IF(AO$8&lt;Input!$D$13,IF(AO$8+$A127&gt;=Input!$D$13,1,INDEX(Input!$M$11:$M$136,AO$8+$A127)),0)</f>
        <v>0</v>
      </c>
      <c r="AP127">
        <f>IF(AP$8&lt;Input!$D$13,IF(AP$8+$A127&gt;=Input!$D$13,1,INDEX(Input!$M$11:$M$136,AP$8+$A127)),0)</f>
        <v>0</v>
      </c>
      <c r="AQ127">
        <f>IF(AQ$8&lt;Input!$D$13,IF(AQ$8+$A127&gt;=Input!$D$13,1,INDEX(Input!$M$11:$M$136,AQ$8+$A127)),0)</f>
        <v>0</v>
      </c>
      <c r="AR127">
        <f>IF(AR$8&lt;Input!$D$13,IF(AR$8+$A127&gt;=Input!$D$13,1,INDEX(Input!$M$11:$M$136,AR$8+$A127)),0)</f>
        <v>0</v>
      </c>
      <c r="AS127">
        <f>IF(AS$8&lt;Input!$D$13,IF(AS$8+$A127&gt;=Input!$D$13,1,INDEX(Input!$M$11:$M$136,AS$8+$A127)),0)</f>
        <v>0</v>
      </c>
      <c r="AT127">
        <f>IF(AT$8&lt;Input!$D$13,IF(AT$8+$A127&gt;=Input!$D$13,1,INDEX(Input!$M$11:$M$136,AT$8+$A127)),0)</f>
        <v>0</v>
      </c>
      <c r="AU127">
        <f>IF(AU$8&lt;Input!$D$13,IF(AU$8+$A127&gt;=Input!$D$13,1,INDEX(Input!$M$11:$M$136,AU$8+$A127)),0)</f>
        <v>0</v>
      </c>
      <c r="AV127">
        <f>IF(AV$8&lt;Input!$D$13,IF(AV$8+$A127&gt;=Input!$D$13,1,INDEX(Input!$M$11:$M$136,AV$8+$A127)),0)</f>
        <v>0</v>
      </c>
      <c r="AW127">
        <f>IF(AW$8&lt;Input!$D$13,IF(AW$8+$A127&gt;=Input!$D$13,1,INDEX(Input!$M$11:$M$136,AW$8+$A127)),0)</f>
        <v>0</v>
      </c>
      <c r="AX127">
        <f>IF(AX$8&lt;Input!$D$13,IF(AX$8+$A127&gt;=Input!$D$13,1,INDEX(Input!$M$11:$M$136,AX$8+$A127)),0)</f>
        <v>0</v>
      </c>
      <c r="AY127">
        <f>IF(AY$8&lt;Input!$D$13,IF(AY$8+$A127&gt;=Input!$D$13,1,INDEX(Input!$M$11:$M$136,AY$8+$A127)),0)</f>
        <v>0</v>
      </c>
      <c r="AZ127">
        <f>IF(AZ$8&lt;Input!$D$13,IF(AZ$8+$A127&gt;=Input!$D$13,1,INDEX(Input!$M$11:$M$136,AZ$8+$A127)),0)</f>
        <v>0</v>
      </c>
      <c r="BA127">
        <f>IF(BA$8&lt;Input!$D$13,IF(BA$8+$A127&gt;=Input!$D$13,1,INDEX(Input!$M$11:$M$136,BA$8+$A127)),0)</f>
        <v>0</v>
      </c>
      <c r="BB127">
        <f>IF(BB$8&lt;Input!$D$13,IF(BB$8+$A127&gt;=Input!$D$13,1,INDEX(Input!$M$11:$M$136,BB$8+$A127)),0)</f>
        <v>0</v>
      </c>
      <c r="BC127">
        <f>IF(BC$8&lt;Input!$D$13,IF(BC$8+$A127&gt;=Input!$D$13,1,INDEX(Input!$M$11:$M$136,BC$8+$A127)),0)</f>
        <v>0</v>
      </c>
      <c r="BD127">
        <f>IF(BD$8&lt;Input!$D$13,IF(BD$8+$A127&gt;=Input!$D$13,1,INDEX(Input!$M$11:$M$136,BD$8+$A127)),0)</f>
        <v>0</v>
      </c>
      <c r="BE127">
        <f>IF(BE$8&lt;Input!$D$13,IF(BE$8+$A127&gt;=Input!$D$13,1,INDEX(Input!$M$11:$M$136,BE$8+$A127)),0)</f>
        <v>0</v>
      </c>
      <c r="BF127">
        <f>IF(BF$8&lt;Input!$D$13,IF(BF$8+$A127&gt;=Input!$D$13,1,INDEX(Input!$M$11:$M$136,BF$8+$A127)),0)</f>
        <v>0</v>
      </c>
      <c r="BG127">
        <f>IF(BG$8&lt;Input!$D$13,IF(BG$8+$A127&gt;=Input!$D$13,1,INDEX(Input!$M$11:$M$136,BG$8+$A127)),0)</f>
        <v>0</v>
      </c>
      <c r="BH127">
        <f>IF(BH$8&lt;Input!$D$13,IF(BH$8+$A127&gt;=Input!$D$13,1,INDEX(Input!$M$11:$M$136,BH$8+$A127)),0)</f>
        <v>0</v>
      </c>
      <c r="BI127">
        <f>IF(BI$8&lt;Input!$D$13,IF(BI$8+$A127&gt;=Input!$D$13,1,INDEX(Input!$M$11:$M$136,BI$8+$A127)),0)</f>
        <v>0</v>
      </c>
      <c r="BJ127">
        <f>IF(BJ$8&lt;Input!$D$13,IF(BJ$8+$A127&gt;=Input!$D$13,1,INDEX(Input!$M$11:$M$136,BJ$8+$A127)),0)</f>
        <v>0</v>
      </c>
      <c r="BK127">
        <f>IF(BK$8&lt;Input!$D$13,IF(BK$8+$A127&gt;=Input!$D$13,1,INDEX(Input!$M$11:$M$136,BK$8+$A127)),0)</f>
        <v>0</v>
      </c>
      <c r="BL127">
        <f>IF(BL$8&lt;Input!$D$13,IF(BL$8+$A127&gt;=Input!$D$13,1,INDEX(Input!$M$11:$M$136,BL$8+$A127)),0)</f>
        <v>0</v>
      </c>
      <c r="BM127">
        <f>IF(BM$8&lt;Input!$D$13,IF(BM$8+$A127&gt;=Input!$D$13,1,INDEX(Input!$M$11:$M$136,BM$8+$A127)),0)</f>
        <v>0</v>
      </c>
      <c r="BN127">
        <f>IF(BN$8&lt;Input!$D$13,IF(BN$8+$A127&gt;=Input!$D$13,1,INDEX(Input!$M$11:$M$136,BN$8+$A127)),0)</f>
        <v>0</v>
      </c>
    </row>
    <row r="128" spans="1:66">
      <c r="A128">
        <f>Brx!A128</f>
        <v>117</v>
      </c>
      <c r="C128">
        <f>'AL-R'!C128</f>
        <v>4.1792633743172322E-5</v>
      </c>
      <c r="E128">
        <f t="shared" si="4"/>
        <v>137</v>
      </c>
      <c r="F128">
        <f>IF(F$8&lt;Input!$D$13,IF(F$8+$A128&gt;=Input!$D$13,1,INDEX(Input!$M$11:$M$136,F$8+$A128)),0)</f>
        <v>1</v>
      </c>
      <c r="G128">
        <f>IF(G$8&lt;Input!$D$13,IF(G$8+$A128&gt;=Input!$D$13,1,INDEX(Input!$M$11:$M$136,G$8+$A128)),0)</f>
        <v>1</v>
      </c>
      <c r="H128">
        <f>IF(H$8&lt;Input!$D$13,IF(H$8+$A128&gt;=Input!$D$13,1,INDEX(Input!$M$11:$M$136,H$8+$A128)),0)</f>
        <v>1</v>
      </c>
      <c r="I128">
        <f>IF(I$8&lt;Input!$D$13,IF(I$8+$A128&gt;=Input!$D$13,1,INDEX(Input!$M$11:$M$136,I$8+$A128)),0)</f>
        <v>1</v>
      </c>
      <c r="J128">
        <f>IF(J$8&lt;Input!$D$13,IF(J$8+$A128&gt;=Input!$D$13,1,INDEX(Input!$M$11:$M$136,J$8+$A128)),0)</f>
        <v>1</v>
      </c>
      <c r="K128">
        <f>IF(K$8&lt;Input!$D$13,IF(K$8+$A128&gt;=Input!$D$13,1,INDEX(Input!$M$11:$M$136,K$8+$A128)),0)</f>
        <v>1</v>
      </c>
      <c r="L128">
        <f>IF(L$8&lt;Input!$D$13,IF(L$8+$A128&gt;=Input!$D$13,1,INDEX(Input!$M$11:$M$136,L$8+$A128)),0)</f>
        <v>1</v>
      </c>
      <c r="M128">
        <f>IF(M$8&lt;Input!$D$13,IF(M$8+$A128&gt;=Input!$D$13,1,INDEX(Input!$M$11:$M$136,M$8+$A128)),0)</f>
        <v>1</v>
      </c>
      <c r="N128">
        <f>IF(N$8&lt;Input!$D$13,IF(N$8+$A128&gt;=Input!$D$13,1,INDEX(Input!$M$11:$M$136,N$8+$A128)),0)</f>
        <v>1</v>
      </c>
      <c r="O128">
        <f>IF(O$8&lt;Input!$D$13,IF(O$8+$A128&gt;=Input!$D$13,1,INDEX(Input!$M$11:$M$136,O$8+$A128)),0)</f>
        <v>1</v>
      </c>
      <c r="P128">
        <f>IF(P$8&lt;Input!$D$13,IF(P$8+$A128&gt;=Input!$D$13,1,INDEX(Input!$M$11:$M$136,P$8+$A128)),0)</f>
        <v>1</v>
      </c>
      <c r="Q128">
        <f>IF(Q$8&lt;Input!$D$13,IF(Q$8+$A128&gt;=Input!$D$13,1,INDEX(Input!$M$11:$M$136,Q$8+$A128)),0)</f>
        <v>1</v>
      </c>
      <c r="R128">
        <f>IF(R$8&lt;Input!$D$13,IF(R$8+$A128&gt;=Input!$D$13,1,INDEX(Input!$M$11:$M$136,R$8+$A128)),0)</f>
        <v>1</v>
      </c>
      <c r="S128">
        <f>IF(S$8&lt;Input!$D$13,IF(S$8+$A128&gt;=Input!$D$13,1,INDEX(Input!$M$11:$M$136,S$8+$A128)),0)</f>
        <v>1</v>
      </c>
      <c r="T128">
        <f>IF(T$8&lt;Input!$D$13,IF(T$8+$A128&gt;=Input!$D$13,1,INDEX(Input!$M$11:$M$136,T$8+$A128)),0)</f>
        <v>1</v>
      </c>
      <c r="U128">
        <f>IF(U$8&lt;Input!$D$13,IF(U$8+$A128&gt;=Input!$D$13,1,INDEX(Input!$M$11:$M$136,U$8+$A128)),0)</f>
        <v>1</v>
      </c>
      <c r="V128">
        <f>IF(V$8&lt;Input!$D$13,IF(V$8+$A128&gt;=Input!$D$13,1,INDEX(Input!$M$11:$M$136,V$8+$A128)),0)</f>
        <v>1</v>
      </c>
      <c r="W128">
        <f>IF(W$8&lt;Input!$D$13,IF(W$8+$A128&gt;=Input!$D$13,1,INDEX(Input!$M$11:$M$136,W$8+$A128)),0)</f>
        <v>1</v>
      </c>
      <c r="X128">
        <f>IF(X$8&lt;Input!$D$13,IF(X$8+$A128&gt;=Input!$D$13,1,INDEX(Input!$M$11:$M$136,X$8+$A128)),0)</f>
        <v>1</v>
      </c>
      <c r="Y128">
        <f>IF(Y$8&lt;Input!$D$13,IF(Y$8+$A128&gt;=Input!$D$13,1,INDEX(Input!$M$11:$M$136,Y$8+$A128)),0)</f>
        <v>1</v>
      </c>
      <c r="Z128">
        <f>IF(Z$8&lt;Input!$D$13,IF(Z$8+$A128&gt;=Input!$D$13,1,INDEX(Input!$M$11:$M$136,Z$8+$A128)),0)</f>
        <v>1</v>
      </c>
      <c r="AA128">
        <f>IF(AA$8&lt;Input!$D$13,IF(AA$8+$A128&gt;=Input!$D$13,1,INDEX(Input!$M$11:$M$136,AA$8+$A128)),0)</f>
        <v>1</v>
      </c>
      <c r="AB128">
        <f>IF(AB$8&lt;Input!$D$13,IF(AB$8+$A128&gt;=Input!$D$13,1,INDEX(Input!$M$11:$M$136,AB$8+$A128)),0)</f>
        <v>1</v>
      </c>
      <c r="AC128">
        <f>IF(AC$8&lt;Input!$D$13,IF(AC$8+$A128&gt;=Input!$D$13,1,INDEX(Input!$M$11:$M$136,AC$8+$A128)),0)</f>
        <v>1</v>
      </c>
      <c r="AD128">
        <f>IF(AD$8&lt;Input!$D$13,IF(AD$8+$A128&gt;=Input!$D$13,1,INDEX(Input!$M$11:$M$136,AD$8+$A128)),0)</f>
        <v>1</v>
      </c>
      <c r="AE128">
        <f>IF(AE$8&lt;Input!$D$13,IF(AE$8+$A128&gt;=Input!$D$13,1,INDEX(Input!$M$11:$M$136,AE$8+$A128)),0)</f>
        <v>1</v>
      </c>
      <c r="AF128">
        <f>IF(AF$8&lt;Input!$D$13,IF(AF$8+$A128&gt;=Input!$D$13,1,INDEX(Input!$M$11:$M$136,AF$8+$A128)),0)</f>
        <v>1</v>
      </c>
      <c r="AG128">
        <f>IF(AG$8&lt;Input!$D$13,IF(AG$8+$A128&gt;=Input!$D$13,1,INDEX(Input!$M$11:$M$136,AG$8+$A128)),0)</f>
        <v>1</v>
      </c>
      <c r="AH128">
        <f>IF(AH$8&lt;Input!$D$13,IF(AH$8+$A128&gt;=Input!$D$13,1,INDEX(Input!$M$11:$M$136,AH$8+$A128)),0)</f>
        <v>1</v>
      </c>
      <c r="AI128">
        <f>IF(AI$8&lt;Input!$D$13,IF(AI$8+$A128&gt;=Input!$D$13,1,INDEX(Input!$M$11:$M$136,AI$8+$A128)),0)</f>
        <v>1</v>
      </c>
      <c r="AJ128">
        <f>IF(AJ$8&lt;Input!$D$13,IF(AJ$8+$A128&gt;=Input!$D$13,1,INDEX(Input!$M$11:$M$136,AJ$8+$A128)),0)</f>
        <v>1</v>
      </c>
      <c r="AK128">
        <f>IF(AK$8&lt;Input!$D$13,IF(AK$8+$A128&gt;=Input!$D$13,1,INDEX(Input!$M$11:$M$136,AK$8+$A128)),0)</f>
        <v>1</v>
      </c>
      <c r="AL128">
        <f>IF(AL$8&lt;Input!$D$13,IF(AL$8+$A128&gt;=Input!$D$13,1,INDEX(Input!$M$11:$M$136,AL$8+$A128)),0)</f>
        <v>1</v>
      </c>
      <c r="AM128">
        <f>IF(AM$8&lt;Input!$D$13,IF(AM$8+$A128&gt;=Input!$D$13,1,INDEX(Input!$M$11:$M$136,AM$8+$A128)),0)</f>
        <v>1</v>
      </c>
      <c r="AN128">
        <f>IF(AN$8&lt;Input!$D$13,IF(AN$8+$A128&gt;=Input!$D$13,1,INDEX(Input!$M$11:$M$136,AN$8+$A128)),0)</f>
        <v>1</v>
      </c>
      <c r="AO128">
        <f>IF(AO$8&lt;Input!$D$13,IF(AO$8+$A128&gt;=Input!$D$13,1,INDEX(Input!$M$11:$M$136,AO$8+$A128)),0)</f>
        <v>0</v>
      </c>
      <c r="AP128">
        <f>IF(AP$8&lt;Input!$D$13,IF(AP$8+$A128&gt;=Input!$D$13,1,INDEX(Input!$M$11:$M$136,AP$8+$A128)),0)</f>
        <v>0</v>
      </c>
      <c r="AQ128">
        <f>IF(AQ$8&lt;Input!$D$13,IF(AQ$8+$A128&gt;=Input!$D$13,1,INDEX(Input!$M$11:$M$136,AQ$8+$A128)),0)</f>
        <v>0</v>
      </c>
      <c r="AR128">
        <f>IF(AR$8&lt;Input!$D$13,IF(AR$8+$A128&gt;=Input!$D$13,1,INDEX(Input!$M$11:$M$136,AR$8+$A128)),0)</f>
        <v>0</v>
      </c>
      <c r="AS128">
        <f>IF(AS$8&lt;Input!$D$13,IF(AS$8+$A128&gt;=Input!$D$13,1,INDEX(Input!$M$11:$M$136,AS$8+$A128)),0)</f>
        <v>0</v>
      </c>
      <c r="AT128">
        <f>IF(AT$8&lt;Input!$D$13,IF(AT$8+$A128&gt;=Input!$D$13,1,INDEX(Input!$M$11:$M$136,AT$8+$A128)),0)</f>
        <v>0</v>
      </c>
      <c r="AU128">
        <f>IF(AU$8&lt;Input!$D$13,IF(AU$8+$A128&gt;=Input!$D$13,1,INDEX(Input!$M$11:$M$136,AU$8+$A128)),0)</f>
        <v>0</v>
      </c>
      <c r="AV128">
        <f>IF(AV$8&lt;Input!$D$13,IF(AV$8+$A128&gt;=Input!$D$13,1,INDEX(Input!$M$11:$M$136,AV$8+$A128)),0)</f>
        <v>0</v>
      </c>
      <c r="AW128">
        <f>IF(AW$8&lt;Input!$D$13,IF(AW$8+$A128&gt;=Input!$D$13,1,INDEX(Input!$M$11:$M$136,AW$8+$A128)),0)</f>
        <v>0</v>
      </c>
      <c r="AX128">
        <f>IF(AX$8&lt;Input!$D$13,IF(AX$8+$A128&gt;=Input!$D$13,1,INDEX(Input!$M$11:$M$136,AX$8+$A128)),0)</f>
        <v>0</v>
      </c>
      <c r="AY128">
        <f>IF(AY$8&lt;Input!$D$13,IF(AY$8+$A128&gt;=Input!$D$13,1,INDEX(Input!$M$11:$M$136,AY$8+$A128)),0)</f>
        <v>0</v>
      </c>
      <c r="AZ128">
        <f>IF(AZ$8&lt;Input!$D$13,IF(AZ$8+$A128&gt;=Input!$D$13,1,INDEX(Input!$M$11:$M$136,AZ$8+$A128)),0)</f>
        <v>0</v>
      </c>
      <c r="BA128">
        <f>IF(BA$8&lt;Input!$D$13,IF(BA$8+$A128&gt;=Input!$D$13,1,INDEX(Input!$M$11:$M$136,BA$8+$A128)),0)</f>
        <v>0</v>
      </c>
      <c r="BB128">
        <f>IF(BB$8&lt;Input!$D$13,IF(BB$8+$A128&gt;=Input!$D$13,1,INDEX(Input!$M$11:$M$136,BB$8+$A128)),0)</f>
        <v>0</v>
      </c>
      <c r="BC128">
        <f>IF(BC$8&lt;Input!$D$13,IF(BC$8+$A128&gt;=Input!$D$13,1,INDEX(Input!$M$11:$M$136,BC$8+$A128)),0)</f>
        <v>0</v>
      </c>
      <c r="BD128">
        <f>IF(BD$8&lt;Input!$D$13,IF(BD$8+$A128&gt;=Input!$D$13,1,INDEX(Input!$M$11:$M$136,BD$8+$A128)),0)</f>
        <v>0</v>
      </c>
      <c r="BE128">
        <f>IF(BE$8&lt;Input!$D$13,IF(BE$8+$A128&gt;=Input!$D$13,1,INDEX(Input!$M$11:$M$136,BE$8+$A128)),0)</f>
        <v>0</v>
      </c>
      <c r="BF128">
        <f>IF(BF$8&lt;Input!$D$13,IF(BF$8+$A128&gt;=Input!$D$13,1,INDEX(Input!$M$11:$M$136,BF$8+$A128)),0)</f>
        <v>0</v>
      </c>
      <c r="BG128">
        <f>IF(BG$8&lt;Input!$D$13,IF(BG$8+$A128&gt;=Input!$D$13,1,INDEX(Input!$M$11:$M$136,BG$8+$A128)),0)</f>
        <v>0</v>
      </c>
      <c r="BH128">
        <f>IF(BH$8&lt;Input!$D$13,IF(BH$8+$A128&gt;=Input!$D$13,1,INDEX(Input!$M$11:$M$136,BH$8+$A128)),0)</f>
        <v>0</v>
      </c>
      <c r="BI128">
        <f>IF(BI$8&lt;Input!$D$13,IF(BI$8+$A128&gt;=Input!$D$13,1,INDEX(Input!$M$11:$M$136,BI$8+$A128)),0)</f>
        <v>0</v>
      </c>
      <c r="BJ128">
        <f>IF(BJ$8&lt;Input!$D$13,IF(BJ$8+$A128&gt;=Input!$D$13,1,INDEX(Input!$M$11:$M$136,BJ$8+$A128)),0)</f>
        <v>0</v>
      </c>
      <c r="BK128">
        <f>IF(BK$8&lt;Input!$D$13,IF(BK$8+$A128&gt;=Input!$D$13,1,INDEX(Input!$M$11:$M$136,BK$8+$A128)),0)</f>
        <v>0</v>
      </c>
      <c r="BL128">
        <f>IF(BL$8&lt;Input!$D$13,IF(BL$8+$A128&gt;=Input!$D$13,1,INDEX(Input!$M$11:$M$136,BL$8+$A128)),0)</f>
        <v>0</v>
      </c>
      <c r="BM128">
        <f>IF(BM$8&lt;Input!$D$13,IF(BM$8+$A128&gt;=Input!$D$13,1,INDEX(Input!$M$11:$M$136,BM$8+$A128)),0)</f>
        <v>0</v>
      </c>
      <c r="BN128">
        <f>IF(BN$8&lt;Input!$D$13,IF(BN$8+$A128&gt;=Input!$D$13,1,INDEX(Input!$M$11:$M$136,BN$8+$A128)),0)</f>
        <v>0</v>
      </c>
    </row>
    <row r="129" spans="1:66">
      <c r="A129">
        <f>Brx!A129</f>
        <v>118</v>
      </c>
      <c r="C129">
        <f>'AL-R'!C129</f>
        <v>3.8341865819424149E-5</v>
      </c>
      <c r="E129">
        <f t="shared" si="4"/>
        <v>138</v>
      </c>
      <c r="F129">
        <f>IF(F$8&lt;Input!$D$13,IF(F$8+$A129&gt;=Input!$D$13,1,INDEX(Input!$M$11:$M$136,F$8+$A129)),0)</f>
        <v>1</v>
      </c>
      <c r="G129">
        <f>IF(G$8&lt;Input!$D$13,IF(G$8+$A129&gt;=Input!$D$13,1,INDEX(Input!$M$11:$M$136,G$8+$A129)),0)</f>
        <v>1</v>
      </c>
      <c r="H129">
        <f>IF(H$8&lt;Input!$D$13,IF(H$8+$A129&gt;=Input!$D$13,1,INDEX(Input!$M$11:$M$136,H$8+$A129)),0)</f>
        <v>1</v>
      </c>
      <c r="I129">
        <f>IF(I$8&lt;Input!$D$13,IF(I$8+$A129&gt;=Input!$D$13,1,INDEX(Input!$M$11:$M$136,I$8+$A129)),0)</f>
        <v>1</v>
      </c>
      <c r="J129">
        <f>IF(J$8&lt;Input!$D$13,IF(J$8+$A129&gt;=Input!$D$13,1,INDEX(Input!$M$11:$M$136,J$8+$A129)),0)</f>
        <v>1</v>
      </c>
      <c r="K129">
        <f>IF(K$8&lt;Input!$D$13,IF(K$8+$A129&gt;=Input!$D$13,1,INDEX(Input!$M$11:$M$136,K$8+$A129)),0)</f>
        <v>1</v>
      </c>
      <c r="L129">
        <f>IF(L$8&lt;Input!$D$13,IF(L$8+$A129&gt;=Input!$D$13,1,INDEX(Input!$M$11:$M$136,L$8+$A129)),0)</f>
        <v>1</v>
      </c>
      <c r="M129">
        <f>IF(M$8&lt;Input!$D$13,IF(M$8+$A129&gt;=Input!$D$13,1,INDEX(Input!$M$11:$M$136,M$8+$A129)),0)</f>
        <v>1</v>
      </c>
      <c r="N129">
        <f>IF(N$8&lt;Input!$D$13,IF(N$8+$A129&gt;=Input!$D$13,1,INDEX(Input!$M$11:$M$136,N$8+$A129)),0)</f>
        <v>1</v>
      </c>
      <c r="O129">
        <f>IF(O$8&lt;Input!$D$13,IF(O$8+$A129&gt;=Input!$D$13,1,INDEX(Input!$M$11:$M$136,O$8+$A129)),0)</f>
        <v>1</v>
      </c>
      <c r="P129">
        <f>IF(P$8&lt;Input!$D$13,IF(P$8+$A129&gt;=Input!$D$13,1,INDEX(Input!$M$11:$M$136,P$8+$A129)),0)</f>
        <v>1</v>
      </c>
      <c r="Q129">
        <f>IF(Q$8&lt;Input!$D$13,IF(Q$8+$A129&gt;=Input!$D$13,1,INDEX(Input!$M$11:$M$136,Q$8+$A129)),0)</f>
        <v>1</v>
      </c>
      <c r="R129">
        <f>IF(R$8&lt;Input!$D$13,IF(R$8+$A129&gt;=Input!$D$13,1,INDEX(Input!$M$11:$M$136,R$8+$A129)),0)</f>
        <v>1</v>
      </c>
      <c r="S129">
        <f>IF(S$8&lt;Input!$D$13,IF(S$8+$A129&gt;=Input!$D$13,1,INDEX(Input!$M$11:$M$136,S$8+$A129)),0)</f>
        <v>1</v>
      </c>
      <c r="T129">
        <f>IF(T$8&lt;Input!$D$13,IF(T$8+$A129&gt;=Input!$D$13,1,INDEX(Input!$M$11:$M$136,T$8+$A129)),0)</f>
        <v>1</v>
      </c>
      <c r="U129">
        <f>IF(U$8&lt;Input!$D$13,IF(U$8+$A129&gt;=Input!$D$13,1,INDEX(Input!$M$11:$M$136,U$8+$A129)),0)</f>
        <v>1</v>
      </c>
      <c r="V129">
        <f>IF(V$8&lt;Input!$D$13,IF(V$8+$A129&gt;=Input!$D$13,1,INDEX(Input!$M$11:$M$136,V$8+$A129)),0)</f>
        <v>1</v>
      </c>
      <c r="W129">
        <f>IF(W$8&lt;Input!$D$13,IF(W$8+$A129&gt;=Input!$D$13,1,INDEX(Input!$M$11:$M$136,W$8+$A129)),0)</f>
        <v>1</v>
      </c>
      <c r="X129">
        <f>IF(X$8&lt;Input!$D$13,IF(X$8+$A129&gt;=Input!$D$13,1,INDEX(Input!$M$11:$M$136,X$8+$A129)),0)</f>
        <v>1</v>
      </c>
      <c r="Y129">
        <f>IF(Y$8&lt;Input!$D$13,IF(Y$8+$A129&gt;=Input!$D$13,1,INDEX(Input!$M$11:$M$136,Y$8+$A129)),0)</f>
        <v>1</v>
      </c>
      <c r="Z129">
        <f>IF(Z$8&lt;Input!$D$13,IF(Z$8+$A129&gt;=Input!$D$13,1,INDEX(Input!$M$11:$M$136,Z$8+$A129)),0)</f>
        <v>1</v>
      </c>
      <c r="AA129">
        <f>IF(AA$8&lt;Input!$D$13,IF(AA$8+$A129&gt;=Input!$D$13,1,INDEX(Input!$M$11:$M$136,AA$8+$A129)),0)</f>
        <v>1</v>
      </c>
      <c r="AB129">
        <f>IF(AB$8&lt;Input!$D$13,IF(AB$8+$A129&gt;=Input!$D$13,1,INDEX(Input!$M$11:$M$136,AB$8+$A129)),0)</f>
        <v>1</v>
      </c>
      <c r="AC129">
        <f>IF(AC$8&lt;Input!$D$13,IF(AC$8+$A129&gt;=Input!$D$13,1,INDEX(Input!$M$11:$M$136,AC$8+$A129)),0)</f>
        <v>1</v>
      </c>
      <c r="AD129">
        <f>IF(AD$8&lt;Input!$D$13,IF(AD$8+$A129&gt;=Input!$D$13,1,INDEX(Input!$M$11:$M$136,AD$8+$A129)),0)</f>
        <v>1</v>
      </c>
      <c r="AE129">
        <f>IF(AE$8&lt;Input!$D$13,IF(AE$8+$A129&gt;=Input!$D$13,1,INDEX(Input!$M$11:$M$136,AE$8+$A129)),0)</f>
        <v>1</v>
      </c>
      <c r="AF129">
        <f>IF(AF$8&lt;Input!$D$13,IF(AF$8+$A129&gt;=Input!$D$13,1,INDEX(Input!$M$11:$M$136,AF$8+$A129)),0)</f>
        <v>1</v>
      </c>
      <c r="AG129">
        <f>IF(AG$8&lt;Input!$D$13,IF(AG$8+$A129&gt;=Input!$D$13,1,INDEX(Input!$M$11:$M$136,AG$8+$A129)),0)</f>
        <v>1</v>
      </c>
      <c r="AH129">
        <f>IF(AH$8&lt;Input!$D$13,IF(AH$8+$A129&gt;=Input!$D$13,1,INDEX(Input!$M$11:$M$136,AH$8+$A129)),0)</f>
        <v>1</v>
      </c>
      <c r="AI129">
        <f>IF(AI$8&lt;Input!$D$13,IF(AI$8+$A129&gt;=Input!$D$13,1,INDEX(Input!$M$11:$M$136,AI$8+$A129)),0)</f>
        <v>1</v>
      </c>
      <c r="AJ129">
        <f>IF(AJ$8&lt;Input!$D$13,IF(AJ$8+$A129&gt;=Input!$D$13,1,INDEX(Input!$M$11:$M$136,AJ$8+$A129)),0)</f>
        <v>1</v>
      </c>
      <c r="AK129">
        <f>IF(AK$8&lt;Input!$D$13,IF(AK$8+$A129&gt;=Input!$D$13,1,INDEX(Input!$M$11:$M$136,AK$8+$A129)),0)</f>
        <v>1</v>
      </c>
      <c r="AL129">
        <f>IF(AL$8&lt;Input!$D$13,IF(AL$8+$A129&gt;=Input!$D$13,1,INDEX(Input!$M$11:$M$136,AL$8+$A129)),0)</f>
        <v>1</v>
      </c>
      <c r="AM129">
        <f>IF(AM$8&lt;Input!$D$13,IF(AM$8+$A129&gt;=Input!$D$13,1,INDEX(Input!$M$11:$M$136,AM$8+$A129)),0)</f>
        <v>1</v>
      </c>
      <c r="AN129">
        <f>IF(AN$8&lt;Input!$D$13,IF(AN$8+$A129&gt;=Input!$D$13,1,INDEX(Input!$M$11:$M$136,AN$8+$A129)),0)</f>
        <v>1</v>
      </c>
      <c r="AO129">
        <f>IF(AO$8&lt;Input!$D$13,IF(AO$8+$A129&gt;=Input!$D$13,1,INDEX(Input!$M$11:$M$136,AO$8+$A129)),0)</f>
        <v>0</v>
      </c>
      <c r="AP129">
        <f>IF(AP$8&lt;Input!$D$13,IF(AP$8+$A129&gt;=Input!$D$13,1,INDEX(Input!$M$11:$M$136,AP$8+$A129)),0)</f>
        <v>0</v>
      </c>
      <c r="AQ129">
        <f>IF(AQ$8&lt;Input!$D$13,IF(AQ$8+$A129&gt;=Input!$D$13,1,INDEX(Input!$M$11:$M$136,AQ$8+$A129)),0)</f>
        <v>0</v>
      </c>
      <c r="AR129">
        <f>IF(AR$8&lt;Input!$D$13,IF(AR$8+$A129&gt;=Input!$D$13,1,INDEX(Input!$M$11:$M$136,AR$8+$A129)),0)</f>
        <v>0</v>
      </c>
      <c r="AS129">
        <f>IF(AS$8&lt;Input!$D$13,IF(AS$8+$A129&gt;=Input!$D$13,1,INDEX(Input!$M$11:$M$136,AS$8+$A129)),0)</f>
        <v>0</v>
      </c>
      <c r="AT129">
        <f>IF(AT$8&lt;Input!$D$13,IF(AT$8+$A129&gt;=Input!$D$13,1,INDEX(Input!$M$11:$M$136,AT$8+$A129)),0)</f>
        <v>0</v>
      </c>
      <c r="AU129">
        <f>IF(AU$8&lt;Input!$D$13,IF(AU$8+$A129&gt;=Input!$D$13,1,INDEX(Input!$M$11:$M$136,AU$8+$A129)),0)</f>
        <v>0</v>
      </c>
      <c r="AV129">
        <f>IF(AV$8&lt;Input!$D$13,IF(AV$8+$A129&gt;=Input!$D$13,1,INDEX(Input!$M$11:$M$136,AV$8+$A129)),0)</f>
        <v>0</v>
      </c>
      <c r="AW129">
        <f>IF(AW$8&lt;Input!$D$13,IF(AW$8+$A129&gt;=Input!$D$13,1,INDEX(Input!$M$11:$M$136,AW$8+$A129)),0)</f>
        <v>0</v>
      </c>
      <c r="AX129">
        <f>IF(AX$8&lt;Input!$D$13,IF(AX$8+$A129&gt;=Input!$D$13,1,INDEX(Input!$M$11:$M$136,AX$8+$A129)),0)</f>
        <v>0</v>
      </c>
      <c r="AY129">
        <f>IF(AY$8&lt;Input!$D$13,IF(AY$8+$A129&gt;=Input!$D$13,1,INDEX(Input!$M$11:$M$136,AY$8+$A129)),0)</f>
        <v>0</v>
      </c>
      <c r="AZ129">
        <f>IF(AZ$8&lt;Input!$D$13,IF(AZ$8+$A129&gt;=Input!$D$13,1,INDEX(Input!$M$11:$M$136,AZ$8+$A129)),0)</f>
        <v>0</v>
      </c>
      <c r="BA129">
        <f>IF(BA$8&lt;Input!$D$13,IF(BA$8+$A129&gt;=Input!$D$13,1,INDEX(Input!$M$11:$M$136,BA$8+$A129)),0)</f>
        <v>0</v>
      </c>
      <c r="BB129">
        <f>IF(BB$8&lt;Input!$D$13,IF(BB$8+$A129&gt;=Input!$D$13,1,INDEX(Input!$M$11:$M$136,BB$8+$A129)),0)</f>
        <v>0</v>
      </c>
      <c r="BC129">
        <f>IF(BC$8&lt;Input!$D$13,IF(BC$8+$A129&gt;=Input!$D$13,1,INDEX(Input!$M$11:$M$136,BC$8+$A129)),0)</f>
        <v>0</v>
      </c>
      <c r="BD129">
        <f>IF(BD$8&lt;Input!$D$13,IF(BD$8+$A129&gt;=Input!$D$13,1,INDEX(Input!$M$11:$M$136,BD$8+$A129)),0)</f>
        <v>0</v>
      </c>
      <c r="BE129">
        <f>IF(BE$8&lt;Input!$D$13,IF(BE$8+$A129&gt;=Input!$D$13,1,INDEX(Input!$M$11:$M$136,BE$8+$A129)),0)</f>
        <v>0</v>
      </c>
      <c r="BF129">
        <f>IF(BF$8&lt;Input!$D$13,IF(BF$8+$A129&gt;=Input!$D$13,1,INDEX(Input!$M$11:$M$136,BF$8+$A129)),0)</f>
        <v>0</v>
      </c>
      <c r="BG129">
        <f>IF(BG$8&lt;Input!$D$13,IF(BG$8+$A129&gt;=Input!$D$13,1,INDEX(Input!$M$11:$M$136,BG$8+$A129)),0)</f>
        <v>0</v>
      </c>
      <c r="BH129">
        <f>IF(BH$8&lt;Input!$D$13,IF(BH$8+$A129&gt;=Input!$D$13,1,INDEX(Input!$M$11:$M$136,BH$8+$A129)),0)</f>
        <v>0</v>
      </c>
      <c r="BI129">
        <f>IF(BI$8&lt;Input!$D$13,IF(BI$8+$A129&gt;=Input!$D$13,1,INDEX(Input!$M$11:$M$136,BI$8+$A129)),0)</f>
        <v>0</v>
      </c>
      <c r="BJ129">
        <f>IF(BJ$8&lt;Input!$D$13,IF(BJ$8+$A129&gt;=Input!$D$13,1,INDEX(Input!$M$11:$M$136,BJ$8+$A129)),0)</f>
        <v>0</v>
      </c>
      <c r="BK129">
        <f>IF(BK$8&lt;Input!$D$13,IF(BK$8+$A129&gt;=Input!$D$13,1,INDEX(Input!$M$11:$M$136,BK$8+$A129)),0)</f>
        <v>0</v>
      </c>
      <c r="BL129">
        <f>IF(BL$8&lt;Input!$D$13,IF(BL$8+$A129&gt;=Input!$D$13,1,INDEX(Input!$M$11:$M$136,BL$8+$A129)),0)</f>
        <v>0</v>
      </c>
      <c r="BM129">
        <f>IF(BM$8&lt;Input!$D$13,IF(BM$8+$A129&gt;=Input!$D$13,1,INDEX(Input!$M$11:$M$136,BM$8+$A129)),0)</f>
        <v>0</v>
      </c>
      <c r="BN129">
        <f>IF(BN$8&lt;Input!$D$13,IF(BN$8+$A129&gt;=Input!$D$13,1,INDEX(Input!$M$11:$M$136,BN$8+$A129)),0)</f>
        <v>0</v>
      </c>
    </row>
    <row r="130" spans="1:66">
      <c r="A130">
        <f>Brx!A130</f>
        <v>119</v>
      </c>
      <c r="C130">
        <f>'AL-R'!C130</f>
        <v>3.51760236875451E-5</v>
      </c>
      <c r="E130">
        <f t="shared" si="4"/>
        <v>139</v>
      </c>
      <c r="F130">
        <f>IF(F$8&lt;Input!$D$13,IF(F$8+$A130&gt;=Input!$D$13,1,INDEX(Input!$M$11:$M$136,F$8+$A130)),0)</f>
        <v>1</v>
      </c>
      <c r="G130">
        <f>IF(G$8&lt;Input!$D$13,IF(G$8+$A130&gt;=Input!$D$13,1,INDEX(Input!$M$11:$M$136,G$8+$A130)),0)</f>
        <v>1</v>
      </c>
      <c r="H130">
        <f>IF(H$8&lt;Input!$D$13,IF(H$8+$A130&gt;=Input!$D$13,1,INDEX(Input!$M$11:$M$136,H$8+$A130)),0)</f>
        <v>1</v>
      </c>
      <c r="I130">
        <f>IF(I$8&lt;Input!$D$13,IF(I$8+$A130&gt;=Input!$D$13,1,INDEX(Input!$M$11:$M$136,I$8+$A130)),0)</f>
        <v>1</v>
      </c>
      <c r="J130">
        <f>IF(J$8&lt;Input!$D$13,IF(J$8+$A130&gt;=Input!$D$13,1,INDEX(Input!$M$11:$M$136,J$8+$A130)),0)</f>
        <v>1</v>
      </c>
      <c r="K130">
        <f>IF(K$8&lt;Input!$D$13,IF(K$8+$A130&gt;=Input!$D$13,1,INDEX(Input!$M$11:$M$136,K$8+$A130)),0)</f>
        <v>1</v>
      </c>
      <c r="L130">
        <f>IF(L$8&lt;Input!$D$13,IF(L$8+$A130&gt;=Input!$D$13,1,INDEX(Input!$M$11:$M$136,L$8+$A130)),0)</f>
        <v>1</v>
      </c>
      <c r="M130">
        <f>IF(M$8&lt;Input!$D$13,IF(M$8+$A130&gt;=Input!$D$13,1,INDEX(Input!$M$11:$M$136,M$8+$A130)),0)</f>
        <v>1</v>
      </c>
      <c r="N130">
        <f>IF(N$8&lt;Input!$D$13,IF(N$8+$A130&gt;=Input!$D$13,1,INDEX(Input!$M$11:$M$136,N$8+$A130)),0)</f>
        <v>1</v>
      </c>
      <c r="O130">
        <f>IF(O$8&lt;Input!$D$13,IF(O$8+$A130&gt;=Input!$D$13,1,INDEX(Input!$M$11:$M$136,O$8+$A130)),0)</f>
        <v>1</v>
      </c>
      <c r="P130">
        <f>IF(P$8&lt;Input!$D$13,IF(P$8+$A130&gt;=Input!$D$13,1,INDEX(Input!$M$11:$M$136,P$8+$A130)),0)</f>
        <v>1</v>
      </c>
      <c r="Q130">
        <f>IF(Q$8&lt;Input!$D$13,IF(Q$8+$A130&gt;=Input!$D$13,1,INDEX(Input!$M$11:$M$136,Q$8+$A130)),0)</f>
        <v>1</v>
      </c>
      <c r="R130">
        <f>IF(R$8&lt;Input!$D$13,IF(R$8+$A130&gt;=Input!$D$13,1,INDEX(Input!$M$11:$M$136,R$8+$A130)),0)</f>
        <v>1</v>
      </c>
      <c r="S130">
        <f>IF(S$8&lt;Input!$D$13,IF(S$8+$A130&gt;=Input!$D$13,1,INDEX(Input!$M$11:$M$136,S$8+$A130)),0)</f>
        <v>1</v>
      </c>
      <c r="T130">
        <f>IF(T$8&lt;Input!$D$13,IF(T$8+$A130&gt;=Input!$D$13,1,INDEX(Input!$M$11:$M$136,T$8+$A130)),0)</f>
        <v>1</v>
      </c>
      <c r="U130">
        <f>IF(U$8&lt;Input!$D$13,IF(U$8+$A130&gt;=Input!$D$13,1,INDEX(Input!$M$11:$M$136,U$8+$A130)),0)</f>
        <v>1</v>
      </c>
      <c r="V130">
        <f>IF(V$8&lt;Input!$D$13,IF(V$8+$A130&gt;=Input!$D$13,1,INDEX(Input!$M$11:$M$136,V$8+$A130)),0)</f>
        <v>1</v>
      </c>
      <c r="W130">
        <f>IF(W$8&lt;Input!$D$13,IF(W$8+$A130&gt;=Input!$D$13,1,INDEX(Input!$M$11:$M$136,W$8+$A130)),0)</f>
        <v>1</v>
      </c>
      <c r="X130">
        <f>IF(X$8&lt;Input!$D$13,IF(X$8+$A130&gt;=Input!$D$13,1,INDEX(Input!$M$11:$M$136,X$8+$A130)),0)</f>
        <v>1</v>
      </c>
      <c r="Y130">
        <f>IF(Y$8&lt;Input!$D$13,IF(Y$8+$A130&gt;=Input!$D$13,1,INDEX(Input!$M$11:$M$136,Y$8+$A130)),0)</f>
        <v>1</v>
      </c>
      <c r="Z130">
        <f>IF(Z$8&lt;Input!$D$13,IF(Z$8+$A130&gt;=Input!$D$13,1,INDEX(Input!$M$11:$M$136,Z$8+$A130)),0)</f>
        <v>1</v>
      </c>
      <c r="AA130">
        <f>IF(AA$8&lt;Input!$D$13,IF(AA$8+$A130&gt;=Input!$D$13,1,INDEX(Input!$M$11:$M$136,AA$8+$A130)),0)</f>
        <v>1</v>
      </c>
      <c r="AB130">
        <f>IF(AB$8&lt;Input!$D$13,IF(AB$8+$A130&gt;=Input!$D$13,1,INDEX(Input!$M$11:$M$136,AB$8+$A130)),0)</f>
        <v>1</v>
      </c>
      <c r="AC130">
        <f>IF(AC$8&lt;Input!$D$13,IF(AC$8+$A130&gt;=Input!$D$13,1,INDEX(Input!$M$11:$M$136,AC$8+$A130)),0)</f>
        <v>1</v>
      </c>
      <c r="AD130">
        <f>IF(AD$8&lt;Input!$D$13,IF(AD$8+$A130&gt;=Input!$D$13,1,INDEX(Input!$M$11:$M$136,AD$8+$A130)),0)</f>
        <v>1</v>
      </c>
      <c r="AE130">
        <f>IF(AE$8&lt;Input!$D$13,IF(AE$8+$A130&gt;=Input!$D$13,1,INDEX(Input!$M$11:$M$136,AE$8+$A130)),0)</f>
        <v>1</v>
      </c>
      <c r="AF130">
        <f>IF(AF$8&lt;Input!$D$13,IF(AF$8+$A130&gt;=Input!$D$13,1,INDEX(Input!$M$11:$M$136,AF$8+$A130)),0)</f>
        <v>1</v>
      </c>
      <c r="AG130">
        <f>IF(AG$8&lt;Input!$D$13,IF(AG$8+$A130&gt;=Input!$D$13,1,INDEX(Input!$M$11:$M$136,AG$8+$A130)),0)</f>
        <v>1</v>
      </c>
      <c r="AH130">
        <f>IF(AH$8&lt;Input!$D$13,IF(AH$8+$A130&gt;=Input!$D$13,1,INDEX(Input!$M$11:$M$136,AH$8+$A130)),0)</f>
        <v>1</v>
      </c>
      <c r="AI130">
        <f>IF(AI$8&lt;Input!$D$13,IF(AI$8+$A130&gt;=Input!$D$13,1,INDEX(Input!$M$11:$M$136,AI$8+$A130)),0)</f>
        <v>1</v>
      </c>
      <c r="AJ130">
        <f>IF(AJ$8&lt;Input!$D$13,IF(AJ$8+$A130&gt;=Input!$D$13,1,INDEX(Input!$M$11:$M$136,AJ$8+$A130)),0)</f>
        <v>1</v>
      </c>
      <c r="AK130">
        <f>IF(AK$8&lt;Input!$D$13,IF(AK$8+$A130&gt;=Input!$D$13,1,INDEX(Input!$M$11:$M$136,AK$8+$A130)),0)</f>
        <v>1</v>
      </c>
      <c r="AL130">
        <f>IF(AL$8&lt;Input!$D$13,IF(AL$8+$A130&gt;=Input!$D$13,1,INDEX(Input!$M$11:$M$136,AL$8+$A130)),0)</f>
        <v>1</v>
      </c>
      <c r="AM130">
        <f>IF(AM$8&lt;Input!$D$13,IF(AM$8+$A130&gt;=Input!$D$13,1,INDEX(Input!$M$11:$M$136,AM$8+$A130)),0)</f>
        <v>1</v>
      </c>
      <c r="AN130">
        <f>IF(AN$8&lt;Input!$D$13,IF(AN$8+$A130&gt;=Input!$D$13,1,INDEX(Input!$M$11:$M$136,AN$8+$A130)),0)</f>
        <v>1</v>
      </c>
      <c r="AO130">
        <f>IF(AO$8&lt;Input!$D$13,IF(AO$8+$A130&gt;=Input!$D$13,1,INDEX(Input!$M$11:$M$136,AO$8+$A130)),0)</f>
        <v>0</v>
      </c>
      <c r="AP130">
        <f>IF(AP$8&lt;Input!$D$13,IF(AP$8+$A130&gt;=Input!$D$13,1,INDEX(Input!$M$11:$M$136,AP$8+$A130)),0)</f>
        <v>0</v>
      </c>
      <c r="AQ130">
        <f>IF(AQ$8&lt;Input!$D$13,IF(AQ$8+$A130&gt;=Input!$D$13,1,INDEX(Input!$M$11:$M$136,AQ$8+$A130)),0)</f>
        <v>0</v>
      </c>
      <c r="AR130">
        <f>IF(AR$8&lt;Input!$D$13,IF(AR$8+$A130&gt;=Input!$D$13,1,INDEX(Input!$M$11:$M$136,AR$8+$A130)),0)</f>
        <v>0</v>
      </c>
      <c r="AS130">
        <f>IF(AS$8&lt;Input!$D$13,IF(AS$8+$A130&gt;=Input!$D$13,1,INDEX(Input!$M$11:$M$136,AS$8+$A130)),0)</f>
        <v>0</v>
      </c>
      <c r="AT130">
        <f>IF(AT$8&lt;Input!$D$13,IF(AT$8+$A130&gt;=Input!$D$13,1,INDEX(Input!$M$11:$M$136,AT$8+$A130)),0)</f>
        <v>0</v>
      </c>
      <c r="AU130">
        <f>IF(AU$8&lt;Input!$D$13,IF(AU$8+$A130&gt;=Input!$D$13,1,INDEX(Input!$M$11:$M$136,AU$8+$A130)),0)</f>
        <v>0</v>
      </c>
      <c r="AV130">
        <f>IF(AV$8&lt;Input!$D$13,IF(AV$8+$A130&gt;=Input!$D$13,1,INDEX(Input!$M$11:$M$136,AV$8+$A130)),0)</f>
        <v>0</v>
      </c>
      <c r="AW130">
        <f>IF(AW$8&lt;Input!$D$13,IF(AW$8+$A130&gt;=Input!$D$13,1,INDEX(Input!$M$11:$M$136,AW$8+$A130)),0)</f>
        <v>0</v>
      </c>
      <c r="AX130">
        <f>IF(AX$8&lt;Input!$D$13,IF(AX$8+$A130&gt;=Input!$D$13,1,INDEX(Input!$M$11:$M$136,AX$8+$A130)),0)</f>
        <v>0</v>
      </c>
      <c r="AY130">
        <f>IF(AY$8&lt;Input!$D$13,IF(AY$8+$A130&gt;=Input!$D$13,1,INDEX(Input!$M$11:$M$136,AY$8+$A130)),0)</f>
        <v>0</v>
      </c>
      <c r="AZ130">
        <f>IF(AZ$8&lt;Input!$D$13,IF(AZ$8+$A130&gt;=Input!$D$13,1,INDEX(Input!$M$11:$M$136,AZ$8+$A130)),0)</f>
        <v>0</v>
      </c>
      <c r="BA130">
        <f>IF(BA$8&lt;Input!$D$13,IF(BA$8+$A130&gt;=Input!$D$13,1,INDEX(Input!$M$11:$M$136,BA$8+$A130)),0)</f>
        <v>0</v>
      </c>
      <c r="BB130">
        <f>IF(BB$8&lt;Input!$D$13,IF(BB$8+$A130&gt;=Input!$D$13,1,INDEX(Input!$M$11:$M$136,BB$8+$A130)),0)</f>
        <v>0</v>
      </c>
      <c r="BC130">
        <f>IF(BC$8&lt;Input!$D$13,IF(BC$8+$A130&gt;=Input!$D$13,1,INDEX(Input!$M$11:$M$136,BC$8+$A130)),0)</f>
        <v>0</v>
      </c>
      <c r="BD130">
        <f>IF(BD$8&lt;Input!$D$13,IF(BD$8+$A130&gt;=Input!$D$13,1,INDEX(Input!$M$11:$M$136,BD$8+$A130)),0)</f>
        <v>0</v>
      </c>
      <c r="BE130">
        <f>IF(BE$8&lt;Input!$D$13,IF(BE$8+$A130&gt;=Input!$D$13,1,INDEX(Input!$M$11:$M$136,BE$8+$A130)),0)</f>
        <v>0</v>
      </c>
      <c r="BF130">
        <f>IF(BF$8&lt;Input!$D$13,IF(BF$8+$A130&gt;=Input!$D$13,1,INDEX(Input!$M$11:$M$136,BF$8+$A130)),0)</f>
        <v>0</v>
      </c>
      <c r="BG130">
        <f>IF(BG$8&lt;Input!$D$13,IF(BG$8+$A130&gt;=Input!$D$13,1,INDEX(Input!$M$11:$M$136,BG$8+$A130)),0)</f>
        <v>0</v>
      </c>
      <c r="BH130">
        <f>IF(BH$8&lt;Input!$D$13,IF(BH$8+$A130&gt;=Input!$D$13,1,INDEX(Input!$M$11:$M$136,BH$8+$A130)),0)</f>
        <v>0</v>
      </c>
      <c r="BI130">
        <f>IF(BI$8&lt;Input!$D$13,IF(BI$8+$A130&gt;=Input!$D$13,1,INDEX(Input!$M$11:$M$136,BI$8+$A130)),0)</f>
        <v>0</v>
      </c>
      <c r="BJ130">
        <f>IF(BJ$8&lt;Input!$D$13,IF(BJ$8+$A130&gt;=Input!$D$13,1,INDEX(Input!$M$11:$M$136,BJ$8+$A130)),0)</f>
        <v>0</v>
      </c>
      <c r="BK130">
        <f>IF(BK$8&lt;Input!$D$13,IF(BK$8+$A130&gt;=Input!$D$13,1,INDEX(Input!$M$11:$M$136,BK$8+$A130)),0)</f>
        <v>0</v>
      </c>
      <c r="BL130">
        <f>IF(BL$8&lt;Input!$D$13,IF(BL$8+$A130&gt;=Input!$D$13,1,INDEX(Input!$M$11:$M$136,BL$8+$A130)),0)</f>
        <v>0</v>
      </c>
      <c r="BM130">
        <f>IF(BM$8&lt;Input!$D$13,IF(BM$8+$A130&gt;=Input!$D$13,1,INDEX(Input!$M$11:$M$136,BM$8+$A130)),0)</f>
        <v>0</v>
      </c>
      <c r="BN130">
        <f>IF(BN$8&lt;Input!$D$13,IF(BN$8+$A130&gt;=Input!$D$13,1,INDEX(Input!$M$11:$M$136,BN$8+$A130)),0)</f>
        <v>0</v>
      </c>
    </row>
    <row r="131" spans="1:66">
      <c r="A131">
        <f>Brx!A131</f>
        <v>120</v>
      </c>
      <c r="C131">
        <f>'AL-R'!C131</f>
        <v>3.227158136472027E-5</v>
      </c>
      <c r="E131">
        <f t="shared" si="4"/>
        <v>140</v>
      </c>
      <c r="F131">
        <f>IF(F$8&lt;Input!$D$13,IF(F$8+$A131&gt;=Input!$D$13,1,INDEX(Input!$M$11:$M$136,F$8+$A131)),0)</f>
        <v>1</v>
      </c>
      <c r="G131">
        <f>IF(G$8&lt;Input!$D$13,IF(G$8+$A131&gt;=Input!$D$13,1,INDEX(Input!$M$11:$M$136,G$8+$A131)),0)</f>
        <v>1</v>
      </c>
      <c r="H131">
        <f>IF(H$8&lt;Input!$D$13,IF(H$8+$A131&gt;=Input!$D$13,1,INDEX(Input!$M$11:$M$136,H$8+$A131)),0)</f>
        <v>1</v>
      </c>
      <c r="I131">
        <f>IF(I$8&lt;Input!$D$13,IF(I$8+$A131&gt;=Input!$D$13,1,INDEX(Input!$M$11:$M$136,I$8+$A131)),0)</f>
        <v>1</v>
      </c>
      <c r="J131">
        <f>IF(J$8&lt;Input!$D$13,IF(J$8+$A131&gt;=Input!$D$13,1,INDEX(Input!$M$11:$M$136,J$8+$A131)),0)</f>
        <v>1</v>
      </c>
      <c r="K131">
        <f>IF(K$8&lt;Input!$D$13,IF(K$8+$A131&gt;=Input!$D$13,1,INDEX(Input!$M$11:$M$136,K$8+$A131)),0)</f>
        <v>1</v>
      </c>
      <c r="L131">
        <f>IF(L$8&lt;Input!$D$13,IF(L$8+$A131&gt;=Input!$D$13,1,INDEX(Input!$M$11:$M$136,L$8+$A131)),0)</f>
        <v>1</v>
      </c>
      <c r="M131">
        <f>IF(M$8&lt;Input!$D$13,IF(M$8+$A131&gt;=Input!$D$13,1,INDEX(Input!$M$11:$M$136,M$8+$A131)),0)</f>
        <v>1</v>
      </c>
      <c r="N131">
        <f>IF(N$8&lt;Input!$D$13,IF(N$8+$A131&gt;=Input!$D$13,1,INDEX(Input!$M$11:$M$136,N$8+$A131)),0)</f>
        <v>1</v>
      </c>
      <c r="O131">
        <f>IF(O$8&lt;Input!$D$13,IF(O$8+$A131&gt;=Input!$D$13,1,INDEX(Input!$M$11:$M$136,O$8+$A131)),0)</f>
        <v>1</v>
      </c>
      <c r="P131">
        <f>IF(P$8&lt;Input!$D$13,IF(P$8+$A131&gt;=Input!$D$13,1,INDEX(Input!$M$11:$M$136,P$8+$A131)),0)</f>
        <v>1</v>
      </c>
      <c r="Q131">
        <f>IF(Q$8&lt;Input!$D$13,IF(Q$8+$A131&gt;=Input!$D$13,1,INDEX(Input!$M$11:$M$136,Q$8+$A131)),0)</f>
        <v>1</v>
      </c>
      <c r="R131">
        <f>IF(R$8&lt;Input!$D$13,IF(R$8+$A131&gt;=Input!$D$13,1,INDEX(Input!$M$11:$M$136,R$8+$A131)),0)</f>
        <v>1</v>
      </c>
      <c r="S131">
        <f>IF(S$8&lt;Input!$D$13,IF(S$8+$A131&gt;=Input!$D$13,1,INDEX(Input!$M$11:$M$136,S$8+$A131)),0)</f>
        <v>1</v>
      </c>
      <c r="T131">
        <f>IF(T$8&lt;Input!$D$13,IF(T$8+$A131&gt;=Input!$D$13,1,INDEX(Input!$M$11:$M$136,T$8+$A131)),0)</f>
        <v>1</v>
      </c>
      <c r="U131">
        <f>IF(U$8&lt;Input!$D$13,IF(U$8+$A131&gt;=Input!$D$13,1,INDEX(Input!$M$11:$M$136,U$8+$A131)),0)</f>
        <v>1</v>
      </c>
      <c r="V131">
        <f>IF(V$8&lt;Input!$D$13,IF(V$8+$A131&gt;=Input!$D$13,1,INDEX(Input!$M$11:$M$136,V$8+$A131)),0)</f>
        <v>1</v>
      </c>
      <c r="W131">
        <f>IF(W$8&lt;Input!$D$13,IF(W$8+$A131&gt;=Input!$D$13,1,INDEX(Input!$M$11:$M$136,W$8+$A131)),0)</f>
        <v>1</v>
      </c>
      <c r="X131">
        <f>IF(X$8&lt;Input!$D$13,IF(X$8+$A131&gt;=Input!$D$13,1,INDEX(Input!$M$11:$M$136,X$8+$A131)),0)</f>
        <v>1</v>
      </c>
      <c r="Y131">
        <f>IF(Y$8&lt;Input!$D$13,IF(Y$8+$A131&gt;=Input!$D$13,1,INDEX(Input!$M$11:$M$136,Y$8+$A131)),0)</f>
        <v>1</v>
      </c>
      <c r="Z131">
        <f>IF(Z$8&lt;Input!$D$13,IF(Z$8+$A131&gt;=Input!$D$13,1,INDEX(Input!$M$11:$M$136,Z$8+$A131)),0)</f>
        <v>1</v>
      </c>
      <c r="AA131">
        <f>IF(AA$8&lt;Input!$D$13,IF(AA$8+$A131&gt;=Input!$D$13,1,INDEX(Input!$M$11:$M$136,AA$8+$A131)),0)</f>
        <v>1</v>
      </c>
      <c r="AB131">
        <f>IF(AB$8&lt;Input!$D$13,IF(AB$8+$A131&gt;=Input!$D$13,1,INDEX(Input!$M$11:$M$136,AB$8+$A131)),0)</f>
        <v>1</v>
      </c>
      <c r="AC131">
        <f>IF(AC$8&lt;Input!$D$13,IF(AC$8+$A131&gt;=Input!$D$13,1,INDEX(Input!$M$11:$M$136,AC$8+$A131)),0)</f>
        <v>1</v>
      </c>
      <c r="AD131">
        <f>IF(AD$8&lt;Input!$D$13,IF(AD$8+$A131&gt;=Input!$D$13,1,INDEX(Input!$M$11:$M$136,AD$8+$A131)),0)</f>
        <v>1</v>
      </c>
      <c r="AE131">
        <f>IF(AE$8&lt;Input!$D$13,IF(AE$8+$A131&gt;=Input!$D$13,1,INDEX(Input!$M$11:$M$136,AE$8+$A131)),0)</f>
        <v>1</v>
      </c>
      <c r="AF131">
        <f>IF(AF$8&lt;Input!$D$13,IF(AF$8+$A131&gt;=Input!$D$13,1,INDEX(Input!$M$11:$M$136,AF$8+$A131)),0)</f>
        <v>1</v>
      </c>
      <c r="AG131">
        <f>IF(AG$8&lt;Input!$D$13,IF(AG$8+$A131&gt;=Input!$D$13,1,INDEX(Input!$M$11:$M$136,AG$8+$A131)),0)</f>
        <v>1</v>
      </c>
      <c r="AH131">
        <f>IF(AH$8&lt;Input!$D$13,IF(AH$8+$A131&gt;=Input!$D$13,1,INDEX(Input!$M$11:$M$136,AH$8+$A131)),0)</f>
        <v>1</v>
      </c>
      <c r="AI131">
        <f>IF(AI$8&lt;Input!$D$13,IF(AI$8+$A131&gt;=Input!$D$13,1,INDEX(Input!$M$11:$M$136,AI$8+$A131)),0)</f>
        <v>1</v>
      </c>
      <c r="AJ131">
        <f>IF(AJ$8&lt;Input!$D$13,IF(AJ$8+$A131&gt;=Input!$D$13,1,INDEX(Input!$M$11:$M$136,AJ$8+$A131)),0)</f>
        <v>1</v>
      </c>
      <c r="AK131">
        <f>IF(AK$8&lt;Input!$D$13,IF(AK$8+$A131&gt;=Input!$D$13,1,INDEX(Input!$M$11:$M$136,AK$8+$A131)),0)</f>
        <v>1</v>
      </c>
      <c r="AL131">
        <f>IF(AL$8&lt;Input!$D$13,IF(AL$8+$A131&gt;=Input!$D$13,1,INDEX(Input!$M$11:$M$136,AL$8+$A131)),0)</f>
        <v>1</v>
      </c>
      <c r="AM131">
        <f>IF(AM$8&lt;Input!$D$13,IF(AM$8+$A131&gt;=Input!$D$13,1,INDEX(Input!$M$11:$M$136,AM$8+$A131)),0)</f>
        <v>1</v>
      </c>
      <c r="AN131">
        <f>IF(AN$8&lt;Input!$D$13,IF(AN$8+$A131&gt;=Input!$D$13,1,INDEX(Input!$M$11:$M$136,AN$8+$A131)),0)</f>
        <v>1</v>
      </c>
      <c r="AO131">
        <f>IF(AO$8&lt;Input!$D$13,IF(AO$8+$A131&gt;=Input!$D$13,1,INDEX(Input!$M$11:$M$136,AO$8+$A131)),0)</f>
        <v>0</v>
      </c>
      <c r="AP131">
        <f>IF(AP$8&lt;Input!$D$13,IF(AP$8+$A131&gt;=Input!$D$13,1,INDEX(Input!$M$11:$M$136,AP$8+$A131)),0)</f>
        <v>0</v>
      </c>
      <c r="AQ131">
        <f>IF(AQ$8&lt;Input!$D$13,IF(AQ$8+$A131&gt;=Input!$D$13,1,INDEX(Input!$M$11:$M$136,AQ$8+$A131)),0)</f>
        <v>0</v>
      </c>
      <c r="AR131">
        <f>IF(AR$8&lt;Input!$D$13,IF(AR$8+$A131&gt;=Input!$D$13,1,INDEX(Input!$M$11:$M$136,AR$8+$A131)),0)</f>
        <v>0</v>
      </c>
      <c r="AS131">
        <f>IF(AS$8&lt;Input!$D$13,IF(AS$8+$A131&gt;=Input!$D$13,1,INDEX(Input!$M$11:$M$136,AS$8+$A131)),0)</f>
        <v>0</v>
      </c>
      <c r="AT131">
        <f>IF(AT$8&lt;Input!$D$13,IF(AT$8+$A131&gt;=Input!$D$13,1,INDEX(Input!$M$11:$M$136,AT$8+$A131)),0)</f>
        <v>0</v>
      </c>
      <c r="AU131">
        <f>IF(AU$8&lt;Input!$D$13,IF(AU$8+$A131&gt;=Input!$D$13,1,INDEX(Input!$M$11:$M$136,AU$8+$A131)),0)</f>
        <v>0</v>
      </c>
      <c r="AV131">
        <f>IF(AV$8&lt;Input!$D$13,IF(AV$8+$A131&gt;=Input!$D$13,1,INDEX(Input!$M$11:$M$136,AV$8+$A131)),0)</f>
        <v>0</v>
      </c>
      <c r="AW131">
        <f>IF(AW$8&lt;Input!$D$13,IF(AW$8+$A131&gt;=Input!$D$13,1,INDEX(Input!$M$11:$M$136,AW$8+$A131)),0)</f>
        <v>0</v>
      </c>
      <c r="AX131">
        <f>IF(AX$8&lt;Input!$D$13,IF(AX$8+$A131&gt;=Input!$D$13,1,INDEX(Input!$M$11:$M$136,AX$8+$A131)),0)</f>
        <v>0</v>
      </c>
      <c r="AY131">
        <f>IF(AY$8&lt;Input!$D$13,IF(AY$8+$A131&gt;=Input!$D$13,1,INDEX(Input!$M$11:$M$136,AY$8+$A131)),0)</f>
        <v>0</v>
      </c>
      <c r="AZ131">
        <f>IF(AZ$8&lt;Input!$D$13,IF(AZ$8+$A131&gt;=Input!$D$13,1,INDEX(Input!$M$11:$M$136,AZ$8+$A131)),0)</f>
        <v>0</v>
      </c>
      <c r="BA131">
        <f>IF(BA$8&lt;Input!$D$13,IF(BA$8+$A131&gt;=Input!$D$13,1,INDEX(Input!$M$11:$M$136,BA$8+$A131)),0)</f>
        <v>0</v>
      </c>
      <c r="BB131">
        <f>IF(BB$8&lt;Input!$D$13,IF(BB$8+$A131&gt;=Input!$D$13,1,INDEX(Input!$M$11:$M$136,BB$8+$A131)),0)</f>
        <v>0</v>
      </c>
      <c r="BC131">
        <f>IF(BC$8&lt;Input!$D$13,IF(BC$8+$A131&gt;=Input!$D$13,1,INDEX(Input!$M$11:$M$136,BC$8+$A131)),0)</f>
        <v>0</v>
      </c>
      <c r="BD131">
        <f>IF(BD$8&lt;Input!$D$13,IF(BD$8+$A131&gt;=Input!$D$13,1,INDEX(Input!$M$11:$M$136,BD$8+$A131)),0)</f>
        <v>0</v>
      </c>
      <c r="BE131">
        <f>IF(BE$8&lt;Input!$D$13,IF(BE$8+$A131&gt;=Input!$D$13,1,INDEX(Input!$M$11:$M$136,BE$8+$A131)),0)</f>
        <v>0</v>
      </c>
      <c r="BF131">
        <f>IF(BF$8&lt;Input!$D$13,IF(BF$8+$A131&gt;=Input!$D$13,1,INDEX(Input!$M$11:$M$136,BF$8+$A131)),0)</f>
        <v>0</v>
      </c>
      <c r="BG131">
        <f>IF(BG$8&lt;Input!$D$13,IF(BG$8+$A131&gt;=Input!$D$13,1,INDEX(Input!$M$11:$M$136,BG$8+$A131)),0)</f>
        <v>0</v>
      </c>
      <c r="BH131">
        <f>IF(BH$8&lt;Input!$D$13,IF(BH$8+$A131&gt;=Input!$D$13,1,INDEX(Input!$M$11:$M$136,BH$8+$A131)),0)</f>
        <v>0</v>
      </c>
      <c r="BI131">
        <f>IF(BI$8&lt;Input!$D$13,IF(BI$8+$A131&gt;=Input!$D$13,1,INDEX(Input!$M$11:$M$136,BI$8+$A131)),0)</f>
        <v>0</v>
      </c>
      <c r="BJ131">
        <f>IF(BJ$8&lt;Input!$D$13,IF(BJ$8+$A131&gt;=Input!$D$13,1,INDEX(Input!$M$11:$M$136,BJ$8+$A131)),0)</f>
        <v>0</v>
      </c>
      <c r="BK131">
        <f>IF(BK$8&lt;Input!$D$13,IF(BK$8+$A131&gt;=Input!$D$13,1,INDEX(Input!$M$11:$M$136,BK$8+$A131)),0)</f>
        <v>0</v>
      </c>
      <c r="BL131">
        <f>IF(BL$8&lt;Input!$D$13,IF(BL$8+$A131&gt;=Input!$D$13,1,INDEX(Input!$M$11:$M$136,BL$8+$A131)),0)</f>
        <v>0</v>
      </c>
      <c r="BM131">
        <f>IF(BM$8&lt;Input!$D$13,IF(BM$8+$A131&gt;=Input!$D$13,1,INDEX(Input!$M$11:$M$136,BM$8+$A131)),0)</f>
        <v>0</v>
      </c>
      <c r="BN131">
        <f>IF(BN$8&lt;Input!$D$13,IF(BN$8+$A131&gt;=Input!$D$13,1,INDEX(Input!$M$11:$M$136,BN$8+$A131)),0)</f>
        <v>0</v>
      </c>
    </row>
    <row r="132" spans="1:66">
      <c r="A132">
        <f>Brx!A132</f>
        <v>121</v>
      </c>
      <c r="C132">
        <f>'AL-R'!C132</f>
        <v>2.9606955380477303E-5</v>
      </c>
      <c r="E132">
        <f t="shared" si="4"/>
        <v>141</v>
      </c>
      <c r="F132">
        <f>IF(F$8&lt;Input!$D$13,IF(F$8+$A132&gt;=Input!$D$13,1,INDEX(Input!$M$11:$M$136,F$8+$A132)),0)</f>
        <v>1</v>
      </c>
      <c r="G132">
        <f>IF(G$8&lt;Input!$D$13,IF(G$8+$A132&gt;=Input!$D$13,1,INDEX(Input!$M$11:$M$136,G$8+$A132)),0)</f>
        <v>1</v>
      </c>
      <c r="H132">
        <f>IF(H$8&lt;Input!$D$13,IF(H$8+$A132&gt;=Input!$D$13,1,INDEX(Input!$M$11:$M$136,H$8+$A132)),0)</f>
        <v>1</v>
      </c>
      <c r="I132">
        <f>IF(I$8&lt;Input!$D$13,IF(I$8+$A132&gt;=Input!$D$13,1,INDEX(Input!$M$11:$M$136,I$8+$A132)),0)</f>
        <v>1</v>
      </c>
      <c r="J132">
        <f>IF(J$8&lt;Input!$D$13,IF(J$8+$A132&gt;=Input!$D$13,1,INDEX(Input!$M$11:$M$136,J$8+$A132)),0)</f>
        <v>1</v>
      </c>
      <c r="K132">
        <f>IF(K$8&lt;Input!$D$13,IF(K$8+$A132&gt;=Input!$D$13,1,INDEX(Input!$M$11:$M$136,K$8+$A132)),0)</f>
        <v>1</v>
      </c>
      <c r="L132">
        <f>IF(L$8&lt;Input!$D$13,IF(L$8+$A132&gt;=Input!$D$13,1,INDEX(Input!$M$11:$M$136,L$8+$A132)),0)</f>
        <v>1</v>
      </c>
      <c r="M132">
        <f>IF(M$8&lt;Input!$D$13,IF(M$8+$A132&gt;=Input!$D$13,1,INDEX(Input!$M$11:$M$136,M$8+$A132)),0)</f>
        <v>1</v>
      </c>
      <c r="N132">
        <f>IF(N$8&lt;Input!$D$13,IF(N$8+$A132&gt;=Input!$D$13,1,INDEX(Input!$M$11:$M$136,N$8+$A132)),0)</f>
        <v>1</v>
      </c>
      <c r="O132">
        <f>IF(O$8&lt;Input!$D$13,IF(O$8+$A132&gt;=Input!$D$13,1,INDEX(Input!$M$11:$M$136,O$8+$A132)),0)</f>
        <v>1</v>
      </c>
      <c r="P132">
        <f>IF(P$8&lt;Input!$D$13,IF(P$8+$A132&gt;=Input!$D$13,1,INDEX(Input!$M$11:$M$136,P$8+$A132)),0)</f>
        <v>1</v>
      </c>
      <c r="Q132">
        <f>IF(Q$8&lt;Input!$D$13,IF(Q$8+$A132&gt;=Input!$D$13,1,INDEX(Input!$M$11:$M$136,Q$8+$A132)),0)</f>
        <v>1</v>
      </c>
      <c r="R132">
        <f>IF(R$8&lt;Input!$D$13,IF(R$8+$A132&gt;=Input!$D$13,1,INDEX(Input!$M$11:$M$136,R$8+$A132)),0)</f>
        <v>1</v>
      </c>
      <c r="S132">
        <f>IF(S$8&lt;Input!$D$13,IF(S$8+$A132&gt;=Input!$D$13,1,INDEX(Input!$M$11:$M$136,S$8+$A132)),0)</f>
        <v>1</v>
      </c>
      <c r="T132">
        <f>IF(T$8&lt;Input!$D$13,IF(T$8+$A132&gt;=Input!$D$13,1,INDEX(Input!$M$11:$M$136,T$8+$A132)),0)</f>
        <v>1</v>
      </c>
      <c r="U132">
        <f>IF(U$8&lt;Input!$D$13,IF(U$8+$A132&gt;=Input!$D$13,1,INDEX(Input!$M$11:$M$136,U$8+$A132)),0)</f>
        <v>1</v>
      </c>
      <c r="V132">
        <f>IF(V$8&lt;Input!$D$13,IF(V$8+$A132&gt;=Input!$D$13,1,INDEX(Input!$M$11:$M$136,V$8+$A132)),0)</f>
        <v>1</v>
      </c>
      <c r="W132">
        <f>IF(W$8&lt;Input!$D$13,IF(W$8+$A132&gt;=Input!$D$13,1,INDEX(Input!$M$11:$M$136,W$8+$A132)),0)</f>
        <v>1</v>
      </c>
      <c r="X132">
        <f>IF(X$8&lt;Input!$D$13,IF(X$8+$A132&gt;=Input!$D$13,1,INDEX(Input!$M$11:$M$136,X$8+$A132)),0)</f>
        <v>1</v>
      </c>
      <c r="Y132">
        <f>IF(Y$8&lt;Input!$D$13,IF(Y$8+$A132&gt;=Input!$D$13,1,INDEX(Input!$M$11:$M$136,Y$8+$A132)),0)</f>
        <v>1</v>
      </c>
      <c r="Z132">
        <f>IF(Z$8&lt;Input!$D$13,IF(Z$8+$A132&gt;=Input!$D$13,1,INDEX(Input!$M$11:$M$136,Z$8+$A132)),0)</f>
        <v>1</v>
      </c>
      <c r="AA132">
        <f>IF(AA$8&lt;Input!$D$13,IF(AA$8+$A132&gt;=Input!$D$13,1,INDEX(Input!$M$11:$M$136,AA$8+$A132)),0)</f>
        <v>1</v>
      </c>
      <c r="AB132">
        <f>IF(AB$8&lt;Input!$D$13,IF(AB$8+$A132&gt;=Input!$D$13,1,INDEX(Input!$M$11:$M$136,AB$8+$A132)),0)</f>
        <v>1</v>
      </c>
      <c r="AC132">
        <f>IF(AC$8&lt;Input!$D$13,IF(AC$8+$A132&gt;=Input!$D$13,1,INDEX(Input!$M$11:$M$136,AC$8+$A132)),0)</f>
        <v>1</v>
      </c>
      <c r="AD132">
        <f>IF(AD$8&lt;Input!$D$13,IF(AD$8+$A132&gt;=Input!$D$13,1,INDEX(Input!$M$11:$M$136,AD$8+$A132)),0)</f>
        <v>1</v>
      </c>
      <c r="AE132">
        <f>IF(AE$8&lt;Input!$D$13,IF(AE$8+$A132&gt;=Input!$D$13,1,INDEX(Input!$M$11:$M$136,AE$8+$A132)),0)</f>
        <v>1</v>
      </c>
      <c r="AF132">
        <f>IF(AF$8&lt;Input!$D$13,IF(AF$8+$A132&gt;=Input!$D$13,1,INDEX(Input!$M$11:$M$136,AF$8+$A132)),0)</f>
        <v>1</v>
      </c>
      <c r="AG132">
        <f>IF(AG$8&lt;Input!$D$13,IF(AG$8+$A132&gt;=Input!$D$13,1,INDEX(Input!$M$11:$M$136,AG$8+$A132)),0)</f>
        <v>1</v>
      </c>
      <c r="AH132">
        <f>IF(AH$8&lt;Input!$D$13,IF(AH$8+$A132&gt;=Input!$D$13,1,INDEX(Input!$M$11:$M$136,AH$8+$A132)),0)</f>
        <v>1</v>
      </c>
      <c r="AI132">
        <f>IF(AI$8&lt;Input!$D$13,IF(AI$8+$A132&gt;=Input!$D$13,1,INDEX(Input!$M$11:$M$136,AI$8+$A132)),0)</f>
        <v>1</v>
      </c>
      <c r="AJ132">
        <f>IF(AJ$8&lt;Input!$D$13,IF(AJ$8+$A132&gt;=Input!$D$13,1,INDEX(Input!$M$11:$M$136,AJ$8+$A132)),0)</f>
        <v>1</v>
      </c>
      <c r="AK132">
        <f>IF(AK$8&lt;Input!$D$13,IF(AK$8+$A132&gt;=Input!$D$13,1,INDEX(Input!$M$11:$M$136,AK$8+$A132)),0)</f>
        <v>1</v>
      </c>
      <c r="AL132">
        <f>IF(AL$8&lt;Input!$D$13,IF(AL$8+$A132&gt;=Input!$D$13,1,INDEX(Input!$M$11:$M$136,AL$8+$A132)),0)</f>
        <v>1</v>
      </c>
      <c r="AM132">
        <f>IF(AM$8&lt;Input!$D$13,IF(AM$8+$A132&gt;=Input!$D$13,1,INDEX(Input!$M$11:$M$136,AM$8+$A132)),0)</f>
        <v>1</v>
      </c>
      <c r="AN132">
        <f>IF(AN$8&lt;Input!$D$13,IF(AN$8+$A132&gt;=Input!$D$13,1,INDEX(Input!$M$11:$M$136,AN$8+$A132)),0)</f>
        <v>1</v>
      </c>
      <c r="AO132">
        <f>IF(AO$8&lt;Input!$D$13,IF(AO$8+$A132&gt;=Input!$D$13,1,INDEX(Input!$M$11:$M$136,AO$8+$A132)),0)</f>
        <v>0</v>
      </c>
      <c r="AP132">
        <f>IF(AP$8&lt;Input!$D$13,IF(AP$8+$A132&gt;=Input!$D$13,1,INDEX(Input!$M$11:$M$136,AP$8+$A132)),0)</f>
        <v>0</v>
      </c>
      <c r="AQ132">
        <f>IF(AQ$8&lt;Input!$D$13,IF(AQ$8+$A132&gt;=Input!$D$13,1,INDEX(Input!$M$11:$M$136,AQ$8+$A132)),0)</f>
        <v>0</v>
      </c>
      <c r="AR132">
        <f>IF(AR$8&lt;Input!$D$13,IF(AR$8+$A132&gt;=Input!$D$13,1,INDEX(Input!$M$11:$M$136,AR$8+$A132)),0)</f>
        <v>0</v>
      </c>
      <c r="AS132">
        <f>IF(AS$8&lt;Input!$D$13,IF(AS$8+$A132&gt;=Input!$D$13,1,INDEX(Input!$M$11:$M$136,AS$8+$A132)),0)</f>
        <v>0</v>
      </c>
      <c r="AT132">
        <f>IF(AT$8&lt;Input!$D$13,IF(AT$8+$A132&gt;=Input!$D$13,1,INDEX(Input!$M$11:$M$136,AT$8+$A132)),0)</f>
        <v>0</v>
      </c>
      <c r="AU132">
        <f>IF(AU$8&lt;Input!$D$13,IF(AU$8+$A132&gt;=Input!$D$13,1,INDEX(Input!$M$11:$M$136,AU$8+$A132)),0)</f>
        <v>0</v>
      </c>
      <c r="AV132">
        <f>IF(AV$8&lt;Input!$D$13,IF(AV$8+$A132&gt;=Input!$D$13,1,INDEX(Input!$M$11:$M$136,AV$8+$A132)),0)</f>
        <v>0</v>
      </c>
      <c r="AW132">
        <f>IF(AW$8&lt;Input!$D$13,IF(AW$8+$A132&gt;=Input!$D$13,1,INDEX(Input!$M$11:$M$136,AW$8+$A132)),0)</f>
        <v>0</v>
      </c>
      <c r="AX132">
        <f>IF(AX$8&lt;Input!$D$13,IF(AX$8+$A132&gt;=Input!$D$13,1,INDEX(Input!$M$11:$M$136,AX$8+$A132)),0)</f>
        <v>0</v>
      </c>
      <c r="AY132">
        <f>IF(AY$8&lt;Input!$D$13,IF(AY$8+$A132&gt;=Input!$D$13,1,INDEX(Input!$M$11:$M$136,AY$8+$A132)),0)</f>
        <v>0</v>
      </c>
      <c r="AZ132">
        <f>IF(AZ$8&lt;Input!$D$13,IF(AZ$8+$A132&gt;=Input!$D$13,1,INDEX(Input!$M$11:$M$136,AZ$8+$A132)),0)</f>
        <v>0</v>
      </c>
      <c r="BA132">
        <f>IF(BA$8&lt;Input!$D$13,IF(BA$8+$A132&gt;=Input!$D$13,1,INDEX(Input!$M$11:$M$136,BA$8+$A132)),0)</f>
        <v>0</v>
      </c>
      <c r="BB132">
        <f>IF(BB$8&lt;Input!$D$13,IF(BB$8+$A132&gt;=Input!$D$13,1,INDEX(Input!$M$11:$M$136,BB$8+$A132)),0)</f>
        <v>0</v>
      </c>
      <c r="BC132">
        <f>IF(BC$8&lt;Input!$D$13,IF(BC$8+$A132&gt;=Input!$D$13,1,INDEX(Input!$M$11:$M$136,BC$8+$A132)),0)</f>
        <v>0</v>
      </c>
      <c r="BD132">
        <f>IF(BD$8&lt;Input!$D$13,IF(BD$8+$A132&gt;=Input!$D$13,1,INDEX(Input!$M$11:$M$136,BD$8+$A132)),0)</f>
        <v>0</v>
      </c>
      <c r="BE132">
        <f>IF(BE$8&lt;Input!$D$13,IF(BE$8+$A132&gt;=Input!$D$13,1,INDEX(Input!$M$11:$M$136,BE$8+$A132)),0)</f>
        <v>0</v>
      </c>
      <c r="BF132">
        <f>IF(BF$8&lt;Input!$D$13,IF(BF$8+$A132&gt;=Input!$D$13,1,INDEX(Input!$M$11:$M$136,BF$8+$A132)),0)</f>
        <v>0</v>
      </c>
      <c r="BG132">
        <f>IF(BG$8&lt;Input!$D$13,IF(BG$8+$A132&gt;=Input!$D$13,1,INDEX(Input!$M$11:$M$136,BG$8+$A132)),0)</f>
        <v>0</v>
      </c>
      <c r="BH132">
        <f>IF(BH$8&lt;Input!$D$13,IF(BH$8+$A132&gt;=Input!$D$13,1,INDEX(Input!$M$11:$M$136,BH$8+$A132)),0)</f>
        <v>0</v>
      </c>
      <c r="BI132">
        <f>IF(BI$8&lt;Input!$D$13,IF(BI$8+$A132&gt;=Input!$D$13,1,INDEX(Input!$M$11:$M$136,BI$8+$A132)),0)</f>
        <v>0</v>
      </c>
      <c r="BJ132">
        <f>IF(BJ$8&lt;Input!$D$13,IF(BJ$8+$A132&gt;=Input!$D$13,1,INDEX(Input!$M$11:$M$136,BJ$8+$A132)),0)</f>
        <v>0</v>
      </c>
      <c r="BK132">
        <f>IF(BK$8&lt;Input!$D$13,IF(BK$8+$A132&gt;=Input!$D$13,1,INDEX(Input!$M$11:$M$136,BK$8+$A132)),0)</f>
        <v>0</v>
      </c>
      <c r="BL132">
        <f>IF(BL$8&lt;Input!$D$13,IF(BL$8+$A132&gt;=Input!$D$13,1,INDEX(Input!$M$11:$M$136,BL$8+$A132)),0)</f>
        <v>0</v>
      </c>
      <c r="BM132">
        <f>IF(BM$8&lt;Input!$D$13,IF(BM$8+$A132&gt;=Input!$D$13,1,INDEX(Input!$M$11:$M$136,BM$8+$A132)),0)</f>
        <v>0</v>
      </c>
      <c r="BN132">
        <f>IF(BN$8&lt;Input!$D$13,IF(BN$8+$A132&gt;=Input!$D$13,1,INDEX(Input!$M$11:$M$136,BN$8+$A132)),0)</f>
        <v>0</v>
      </c>
    </row>
    <row r="133" spans="1:66">
      <c r="A133">
        <f>Brx!A133</f>
        <v>122</v>
      </c>
      <c r="C133">
        <f>'AL-R'!C133</f>
        <v>2.716234438575899E-5</v>
      </c>
      <c r="E133">
        <f t="shared" si="4"/>
        <v>142</v>
      </c>
      <c r="F133">
        <f>IF(F$8&lt;Input!$D$13,IF(F$8+$A133&gt;=Input!$D$13,1,INDEX(Input!$M$11:$M$136,F$8+$A133)),0)</f>
        <v>1</v>
      </c>
      <c r="G133">
        <f>IF(G$8&lt;Input!$D$13,IF(G$8+$A133&gt;=Input!$D$13,1,INDEX(Input!$M$11:$M$136,G$8+$A133)),0)</f>
        <v>1</v>
      </c>
      <c r="H133">
        <f>IF(H$8&lt;Input!$D$13,IF(H$8+$A133&gt;=Input!$D$13,1,INDEX(Input!$M$11:$M$136,H$8+$A133)),0)</f>
        <v>1</v>
      </c>
      <c r="I133">
        <f>IF(I$8&lt;Input!$D$13,IF(I$8+$A133&gt;=Input!$D$13,1,INDEX(Input!$M$11:$M$136,I$8+$A133)),0)</f>
        <v>1</v>
      </c>
      <c r="J133">
        <f>IF(J$8&lt;Input!$D$13,IF(J$8+$A133&gt;=Input!$D$13,1,INDEX(Input!$M$11:$M$136,J$8+$A133)),0)</f>
        <v>1</v>
      </c>
      <c r="K133">
        <f>IF(K$8&lt;Input!$D$13,IF(K$8+$A133&gt;=Input!$D$13,1,INDEX(Input!$M$11:$M$136,K$8+$A133)),0)</f>
        <v>1</v>
      </c>
      <c r="L133">
        <f>IF(L$8&lt;Input!$D$13,IF(L$8+$A133&gt;=Input!$D$13,1,INDEX(Input!$M$11:$M$136,L$8+$A133)),0)</f>
        <v>1</v>
      </c>
      <c r="M133">
        <f>IF(M$8&lt;Input!$D$13,IF(M$8+$A133&gt;=Input!$D$13,1,INDEX(Input!$M$11:$M$136,M$8+$A133)),0)</f>
        <v>1</v>
      </c>
      <c r="N133">
        <f>IF(N$8&lt;Input!$D$13,IF(N$8+$A133&gt;=Input!$D$13,1,INDEX(Input!$M$11:$M$136,N$8+$A133)),0)</f>
        <v>1</v>
      </c>
      <c r="O133">
        <f>IF(O$8&lt;Input!$D$13,IF(O$8+$A133&gt;=Input!$D$13,1,INDEX(Input!$M$11:$M$136,O$8+$A133)),0)</f>
        <v>1</v>
      </c>
      <c r="P133">
        <f>IF(P$8&lt;Input!$D$13,IF(P$8+$A133&gt;=Input!$D$13,1,INDEX(Input!$M$11:$M$136,P$8+$A133)),0)</f>
        <v>1</v>
      </c>
      <c r="Q133">
        <f>IF(Q$8&lt;Input!$D$13,IF(Q$8+$A133&gt;=Input!$D$13,1,INDEX(Input!$M$11:$M$136,Q$8+$A133)),0)</f>
        <v>1</v>
      </c>
      <c r="R133">
        <f>IF(R$8&lt;Input!$D$13,IF(R$8+$A133&gt;=Input!$D$13,1,INDEX(Input!$M$11:$M$136,R$8+$A133)),0)</f>
        <v>1</v>
      </c>
      <c r="S133">
        <f>IF(S$8&lt;Input!$D$13,IF(S$8+$A133&gt;=Input!$D$13,1,INDEX(Input!$M$11:$M$136,S$8+$A133)),0)</f>
        <v>1</v>
      </c>
      <c r="T133">
        <f>IF(T$8&lt;Input!$D$13,IF(T$8+$A133&gt;=Input!$D$13,1,INDEX(Input!$M$11:$M$136,T$8+$A133)),0)</f>
        <v>1</v>
      </c>
      <c r="U133">
        <f>IF(U$8&lt;Input!$D$13,IF(U$8+$A133&gt;=Input!$D$13,1,INDEX(Input!$M$11:$M$136,U$8+$A133)),0)</f>
        <v>1</v>
      </c>
      <c r="V133">
        <f>IF(V$8&lt;Input!$D$13,IF(V$8+$A133&gt;=Input!$D$13,1,INDEX(Input!$M$11:$M$136,V$8+$A133)),0)</f>
        <v>1</v>
      </c>
      <c r="W133">
        <f>IF(W$8&lt;Input!$D$13,IF(W$8+$A133&gt;=Input!$D$13,1,INDEX(Input!$M$11:$M$136,W$8+$A133)),0)</f>
        <v>1</v>
      </c>
      <c r="X133">
        <f>IF(X$8&lt;Input!$D$13,IF(X$8+$A133&gt;=Input!$D$13,1,INDEX(Input!$M$11:$M$136,X$8+$A133)),0)</f>
        <v>1</v>
      </c>
      <c r="Y133">
        <f>IF(Y$8&lt;Input!$D$13,IF(Y$8+$A133&gt;=Input!$D$13,1,INDEX(Input!$M$11:$M$136,Y$8+$A133)),0)</f>
        <v>1</v>
      </c>
      <c r="Z133">
        <f>IF(Z$8&lt;Input!$D$13,IF(Z$8+$A133&gt;=Input!$D$13,1,INDEX(Input!$M$11:$M$136,Z$8+$A133)),0)</f>
        <v>1</v>
      </c>
      <c r="AA133">
        <f>IF(AA$8&lt;Input!$D$13,IF(AA$8+$A133&gt;=Input!$D$13,1,INDEX(Input!$M$11:$M$136,AA$8+$A133)),0)</f>
        <v>1</v>
      </c>
      <c r="AB133">
        <f>IF(AB$8&lt;Input!$D$13,IF(AB$8+$A133&gt;=Input!$D$13,1,INDEX(Input!$M$11:$M$136,AB$8+$A133)),0)</f>
        <v>1</v>
      </c>
      <c r="AC133">
        <f>IF(AC$8&lt;Input!$D$13,IF(AC$8+$A133&gt;=Input!$D$13,1,INDEX(Input!$M$11:$M$136,AC$8+$A133)),0)</f>
        <v>1</v>
      </c>
      <c r="AD133">
        <f>IF(AD$8&lt;Input!$D$13,IF(AD$8+$A133&gt;=Input!$D$13,1,INDEX(Input!$M$11:$M$136,AD$8+$A133)),0)</f>
        <v>1</v>
      </c>
      <c r="AE133">
        <f>IF(AE$8&lt;Input!$D$13,IF(AE$8+$A133&gt;=Input!$D$13,1,INDEX(Input!$M$11:$M$136,AE$8+$A133)),0)</f>
        <v>1</v>
      </c>
      <c r="AF133">
        <f>IF(AF$8&lt;Input!$D$13,IF(AF$8+$A133&gt;=Input!$D$13,1,INDEX(Input!$M$11:$M$136,AF$8+$A133)),0)</f>
        <v>1</v>
      </c>
      <c r="AG133">
        <f>IF(AG$8&lt;Input!$D$13,IF(AG$8+$A133&gt;=Input!$D$13,1,INDEX(Input!$M$11:$M$136,AG$8+$A133)),0)</f>
        <v>1</v>
      </c>
      <c r="AH133">
        <f>IF(AH$8&lt;Input!$D$13,IF(AH$8+$A133&gt;=Input!$D$13,1,INDEX(Input!$M$11:$M$136,AH$8+$A133)),0)</f>
        <v>1</v>
      </c>
      <c r="AI133">
        <f>IF(AI$8&lt;Input!$D$13,IF(AI$8+$A133&gt;=Input!$D$13,1,INDEX(Input!$M$11:$M$136,AI$8+$A133)),0)</f>
        <v>1</v>
      </c>
      <c r="AJ133">
        <f>IF(AJ$8&lt;Input!$D$13,IF(AJ$8+$A133&gt;=Input!$D$13,1,INDEX(Input!$M$11:$M$136,AJ$8+$A133)),0)</f>
        <v>1</v>
      </c>
      <c r="AK133">
        <f>IF(AK$8&lt;Input!$D$13,IF(AK$8+$A133&gt;=Input!$D$13,1,INDEX(Input!$M$11:$M$136,AK$8+$A133)),0)</f>
        <v>1</v>
      </c>
      <c r="AL133">
        <f>IF(AL$8&lt;Input!$D$13,IF(AL$8+$A133&gt;=Input!$D$13,1,INDEX(Input!$M$11:$M$136,AL$8+$A133)),0)</f>
        <v>1</v>
      </c>
      <c r="AM133">
        <f>IF(AM$8&lt;Input!$D$13,IF(AM$8+$A133&gt;=Input!$D$13,1,INDEX(Input!$M$11:$M$136,AM$8+$A133)),0)</f>
        <v>1</v>
      </c>
      <c r="AN133">
        <f>IF(AN$8&lt;Input!$D$13,IF(AN$8+$A133&gt;=Input!$D$13,1,INDEX(Input!$M$11:$M$136,AN$8+$A133)),0)</f>
        <v>1</v>
      </c>
      <c r="AO133">
        <f>IF(AO$8&lt;Input!$D$13,IF(AO$8+$A133&gt;=Input!$D$13,1,INDEX(Input!$M$11:$M$136,AO$8+$A133)),0)</f>
        <v>0</v>
      </c>
      <c r="AP133">
        <f>IF(AP$8&lt;Input!$D$13,IF(AP$8+$A133&gt;=Input!$D$13,1,INDEX(Input!$M$11:$M$136,AP$8+$A133)),0)</f>
        <v>0</v>
      </c>
      <c r="AQ133">
        <f>IF(AQ$8&lt;Input!$D$13,IF(AQ$8+$A133&gt;=Input!$D$13,1,INDEX(Input!$M$11:$M$136,AQ$8+$A133)),0)</f>
        <v>0</v>
      </c>
      <c r="AR133">
        <f>IF(AR$8&lt;Input!$D$13,IF(AR$8+$A133&gt;=Input!$D$13,1,INDEX(Input!$M$11:$M$136,AR$8+$A133)),0)</f>
        <v>0</v>
      </c>
      <c r="AS133">
        <f>IF(AS$8&lt;Input!$D$13,IF(AS$8+$A133&gt;=Input!$D$13,1,INDEX(Input!$M$11:$M$136,AS$8+$A133)),0)</f>
        <v>0</v>
      </c>
      <c r="AT133">
        <f>IF(AT$8&lt;Input!$D$13,IF(AT$8+$A133&gt;=Input!$D$13,1,INDEX(Input!$M$11:$M$136,AT$8+$A133)),0)</f>
        <v>0</v>
      </c>
      <c r="AU133">
        <f>IF(AU$8&lt;Input!$D$13,IF(AU$8+$A133&gt;=Input!$D$13,1,INDEX(Input!$M$11:$M$136,AU$8+$A133)),0)</f>
        <v>0</v>
      </c>
      <c r="AV133">
        <f>IF(AV$8&lt;Input!$D$13,IF(AV$8+$A133&gt;=Input!$D$13,1,INDEX(Input!$M$11:$M$136,AV$8+$A133)),0)</f>
        <v>0</v>
      </c>
      <c r="AW133">
        <f>IF(AW$8&lt;Input!$D$13,IF(AW$8+$A133&gt;=Input!$D$13,1,INDEX(Input!$M$11:$M$136,AW$8+$A133)),0)</f>
        <v>0</v>
      </c>
      <c r="AX133">
        <f>IF(AX$8&lt;Input!$D$13,IF(AX$8+$A133&gt;=Input!$D$13,1,INDEX(Input!$M$11:$M$136,AX$8+$A133)),0)</f>
        <v>0</v>
      </c>
      <c r="AY133">
        <f>IF(AY$8&lt;Input!$D$13,IF(AY$8+$A133&gt;=Input!$D$13,1,INDEX(Input!$M$11:$M$136,AY$8+$A133)),0)</f>
        <v>0</v>
      </c>
      <c r="AZ133">
        <f>IF(AZ$8&lt;Input!$D$13,IF(AZ$8+$A133&gt;=Input!$D$13,1,INDEX(Input!$M$11:$M$136,AZ$8+$A133)),0)</f>
        <v>0</v>
      </c>
      <c r="BA133">
        <f>IF(BA$8&lt;Input!$D$13,IF(BA$8+$A133&gt;=Input!$D$13,1,INDEX(Input!$M$11:$M$136,BA$8+$A133)),0)</f>
        <v>0</v>
      </c>
      <c r="BB133">
        <f>IF(BB$8&lt;Input!$D$13,IF(BB$8+$A133&gt;=Input!$D$13,1,INDEX(Input!$M$11:$M$136,BB$8+$A133)),0)</f>
        <v>0</v>
      </c>
      <c r="BC133">
        <f>IF(BC$8&lt;Input!$D$13,IF(BC$8+$A133&gt;=Input!$D$13,1,INDEX(Input!$M$11:$M$136,BC$8+$A133)),0)</f>
        <v>0</v>
      </c>
      <c r="BD133">
        <f>IF(BD$8&lt;Input!$D$13,IF(BD$8+$A133&gt;=Input!$D$13,1,INDEX(Input!$M$11:$M$136,BD$8+$A133)),0)</f>
        <v>0</v>
      </c>
      <c r="BE133">
        <f>IF(BE$8&lt;Input!$D$13,IF(BE$8+$A133&gt;=Input!$D$13,1,INDEX(Input!$M$11:$M$136,BE$8+$A133)),0)</f>
        <v>0</v>
      </c>
      <c r="BF133">
        <f>IF(BF$8&lt;Input!$D$13,IF(BF$8+$A133&gt;=Input!$D$13,1,INDEX(Input!$M$11:$M$136,BF$8+$A133)),0)</f>
        <v>0</v>
      </c>
      <c r="BG133">
        <f>IF(BG$8&lt;Input!$D$13,IF(BG$8+$A133&gt;=Input!$D$13,1,INDEX(Input!$M$11:$M$136,BG$8+$A133)),0)</f>
        <v>0</v>
      </c>
      <c r="BH133">
        <f>IF(BH$8&lt;Input!$D$13,IF(BH$8+$A133&gt;=Input!$D$13,1,INDEX(Input!$M$11:$M$136,BH$8+$A133)),0)</f>
        <v>0</v>
      </c>
      <c r="BI133">
        <f>IF(BI$8&lt;Input!$D$13,IF(BI$8+$A133&gt;=Input!$D$13,1,INDEX(Input!$M$11:$M$136,BI$8+$A133)),0)</f>
        <v>0</v>
      </c>
      <c r="BJ133">
        <f>IF(BJ$8&lt;Input!$D$13,IF(BJ$8+$A133&gt;=Input!$D$13,1,INDEX(Input!$M$11:$M$136,BJ$8+$A133)),0)</f>
        <v>0</v>
      </c>
      <c r="BK133">
        <f>IF(BK$8&lt;Input!$D$13,IF(BK$8+$A133&gt;=Input!$D$13,1,INDEX(Input!$M$11:$M$136,BK$8+$A133)),0)</f>
        <v>0</v>
      </c>
      <c r="BL133">
        <f>IF(BL$8&lt;Input!$D$13,IF(BL$8+$A133&gt;=Input!$D$13,1,INDEX(Input!$M$11:$M$136,BL$8+$A133)),0)</f>
        <v>0</v>
      </c>
      <c r="BM133">
        <f>IF(BM$8&lt;Input!$D$13,IF(BM$8+$A133&gt;=Input!$D$13,1,INDEX(Input!$M$11:$M$136,BM$8+$A133)),0)</f>
        <v>0</v>
      </c>
      <c r="BN133">
        <f>IF(BN$8&lt;Input!$D$13,IF(BN$8+$A133&gt;=Input!$D$13,1,INDEX(Input!$M$11:$M$136,BN$8+$A133)),0)</f>
        <v>0</v>
      </c>
    </row>
    <row r="134" spans="1:66">
      <c r="A134">
        <f>Brx!A134</f>
        <v>123</v>
      </c>
      <c r="C134">
        <f>'AL-R'!C134</f>
        <v>2.4919582005283482E-5</v>
      </c>
      <c r="E134">
        <f t="shared" si="4"/>
        <v>143</v>
      </c>
      <c r="F134">
        <f>IF(F$8&lt;Input!$D$13,IF(F$8+$A134&gt;=Input!$D$13,1,INDEX(Input!$M$11:$M$136,F$8+$A134)),0)</f>
        <v>1</v>
      </c>
      <c r="G134">
        <f>IF(G$8&lt;Input!$D$13,IF(G$8+$A134&gt;=Input!$D$13,1,INDEX(Input!$M$11:$M$136,G$8+$A134)),0)</f>
        <v>1</v>
      </c>
      <c r="H134">
        <f>IF(H$8&lt;Input!$D$13,IF(H$8+$A134&gt;=Input!$D$13,1,INDEX(Input!$M$11:$M$136,H$8+$A134)),0)</f>
        <v>1</v>
      </c>
      <c r="I134">
        <f>IF(I$8&lt;Input!$D$13,IF(I$8+$A134&gt;=Input!$D$13,1,INDEX(Input!$M$11:$M$136,I$8+$A134)),0)</f>
        <v>1</v>
      </c>
      <c r="J134">
        <f>IF(J$8&lt;Input!$D$13,IF(J$8+$A134&gt;=Input!$D$13,1,INDEX(Input!$M$11:$M$136,J$8+$A134)),0)</f>
        <v>1</v>
      </c>
      <c r="K134">
        <f>IF(K$8&lt;Input!$D$13,IF(K$8+$A134&gt;=Input!$D$13,1,INDEX(Input!$M$11:$M$136,K$8+$A134)),0)</f>
        <v>1</v>
      </c>
      <c r="L134">
        <f>IF(L$8&lt;Input!$D$13,IF(L$8+$A134&gt;=Input!$D$13,1,INDEX(Input!$M$11:$M$136,L$8+$A134)),0)</f>
        <v>1</v>
      </c>
      <c r="M134">
        <f>IF(M$8&lt;Input!$D$13,IF(M$8+$A134&gt;=Input!$D$13,1,INDEX(Input!$M$11:$M$136,M$8+$A134)),0)</f>
        <v>1</v>
      </c>
      <c r="N134">
        <f>IF(N$8&lt;Input!$D$13,IF(N$8+$A134&gt;=Input!$D$13,1,INDEX(Input!$M$11:$M$136,N$8+$A134)),0)</f>
        <v>1</v>
      </c>
      <c r="O134">
        <f>IF(O$8&lt;Input!$D$13,IF(O$8+$A134&gt;=Input!$D$13,1,INDEX(Input!$M$11:$M$136,O$8+$A134)),0)</f>
        <v>1</v>
      </c>
      <c r="P134">
        <f>IF(P$8&lt;Input!$D$13,IF(P$8+$A134&gt;=Input!$D$13,1,INDEX(Input!$M$11:$M$136,P$8+$A134)),0)</f>
        <v>1</v>
      </c>
      <c r="Q134">
        <f>IF(Q$8&lt;Input!$D$13,IF(Q$8+$A134&gt;=Input!$D$13,1,INDEX(Input!$M$11:$M$136,Q$8+$A134)),0)</f>
        <v>1</v>
      </c>
      <c r="R134">
        <f>IF(R$8&lt;Input!$D$13,IF(R$8+$A134&gt;=Input!$D$13,1,INDEX(Input!$M$11:$M$136,R$8+$A134)),0)</f>
        <v>1</v>
      </c>
      <c r="S134">
        <f>IF(S$8&lt;Input!$D$13,IF(S$8+$A134&gt;=Input!$D$13,1,INDEX(Input!$M$11:$M$136,S$8+$A134)),0)</f>
        <v>1</v>
      </c>
      <c r="T134">
        <f>IF(T$8&lt;Input!$D$13,IF(T$8+$A134&gt;=Input!$D$13,1,INDEX(Input!$M$11:$M$136,T$8+$A134)),0)</f>
        <v>1</v>
      </c>
      <c r="U134">
        <f>IF(U$8&lt;Input!$D$13,IF(U$8+$A134&gt;=Input!$D$13,1,INDEX(Input!$M$11:$M$136,U$8+$A134)),0)</f>
        <v>1</v>
      </c>
      <c r="V134">
        <f>IF(V$8&lt;Input!$D$13,IF(V$8+$A134&gt;=Input!$D$13,1,INDEX(Input!$M$11:$M$136,V$8+$A134)),0)</f>
        <v>1</v>
      </c>
      <c r="W134">
        <f>IF(W$8&lt;Input!$D$13,IF(W$8+$A134&gt;=Input!$D$13,1,INDEX(Input!$M$11:$M$136,W$8+$A134)),0)</f>
        <v>1</v>
      </c>
      <c r="X134">
        <f>IF(X$8&lt;Input!$D$13,IF(X$8+$A134&gt;=Input!$D$13,1,INDEX(Input!$M$11:$M$136,X$8+$A134)),0)</f>
        <v>1</v>
      </c>
      <c r="Y134">
        <f>IF(Y$8&lt;Input!$D$13,IF(Y$8+$A134&gt;=Input!$D$13,1,INDEX(Input!$M$11:$M$136,Y$8+$A134)),0)</f>
        <v>1</v>
      </c>
      <c r="Z134">
        <f>IF(Z$8&lt;Input!$D$13,IF(Z$8+$A134&gt;=Input!$D$13,1,INDEX(Input!$M$11:$M$136,Z$8+$A134)),0)</f>
        <v>1</v>
      </c>
      <c r="AA134">
        <f>IF(AA$8&lt;Input!$D$13,IF(AA$8+$A134&gt;=Input!$D$13,1,INDEX(Input!$M$11:$M$136,AA$8+$A134)),0)</f>
        <v>1</v>
      </c>
      <c r="AB134">
        <f>IF(AB$8&lt;Input!$D$13,IF(AB$8+$A134&gt;=Input!$D$13,1,INDEX(Input!$M$11:$M$136,AB$8+$A134)),0)</f>
        <v>1</v>
      </c>
      <c r="AC134">
        <f>IF(AC$8&lt;Input!$D$13,IF(AC$8+$A134&gt;=Input!$D$13,1,INDEX(Input!$M$11:$M$136,AC$8+$A134)),0)</f>
        <v>1</v>
      </c>
      <c r="AD134">
        <f>IF(AD$8&lt;Input!$D$13,IF(AD$8+$A134&gt;=Input!$D$13,1,INDEX(Input!$M$11:$M$136,AD$8+$A134)),0)</f>
        <v>1</v>
      </c>
      <c r="AE134">
        <f>IF(AE$8&lt;Input!$D$13,IF(AE$8+$A134&gt;=Input!$D$13,1,INDEX(Input!$M$11:$M$136,AE$8+$A134)),0)</f>
        <v>1</v>
      </c>
      <c r="AF134">
        <f>IF(AF$8&lt;Input!$D$13,IF(AF$8+$A134&gt;=Input!$D$13,1,INDEX(Input!$M$11:$M$136,AF$8+$A134)),0)</f>
        <v>1</v>
      </c>
      <c r="AG134">
        <f>IF(AG$8&lt;Input!$D$13,IF(AG$8+$A134&gt;=Input!$D$13,1,INDEX(Input!$M$11:$M$136,AG$8+$A134)),0)</f>
        <v>1</v>
      </c>
      <c r="AH134">
        <f>IF(AH$8&lt;Input!$D$13,IF(AH$8+$A134&gt;=Input!$D$13,1,INDEX(Input!$M$11:$M$136,AH$8+$A134)),0)</f>
        <v>1</v>
      </c>
      <c r="AI134">
        <f>IF(AI$8&lt;Input!$D$13,IF(AI$8+$A134&gt;=Input!$D$13,1,INDEX(Input!$M$11:$M$136,AI$8+$A134)),0)</f>
        <v>1</v>
      </c>
      <c r="AJ134">
        <f>IF(AJ$8&lt;Input!$D$13,IF(AJ$8+$A134&gt;=Input!$D$13,1,INDEX(Input!$M$11:$M$136,AJ$8+$A134)),0)</f>
        <v>1</v>
      </c>
      <c r="AK134">
        <f>IF(AK$8&lt;Input!$D$13,IF(AK$8+$A134&gt;=Input!$D$13,1,INDEX(Input!$M$11:$M$136,AK$8+$A134)),0)</f>
        <v>1</v>
      </c>
      <c r="AL134">
        <f>IF(AL$8&lt;Input!$D$13,IF(AL$8+$A134&gt;=Input!$D$13,1,INDEX(Input!$M$11:$M$136,AL$8+$A134)),0)</f>
        <v>1</v>
      </c>
      <c r="AM134">
        <f>IF(AM$8&lt;Input!$D$13,IF(AM$8+$A134&gt;=Input!$D$13,1,INDEX(Input!$M$11:$M$136,AM$8+$A134)),0)</f>
        <v>1</v>
      </c>
      <c r="AN134">
        <f>IF(AN$8&lt;Input!$D$13,IF(AN$8+$A134&gt;=Input!$D$13,1,INDEX(Input!$M$11:$M$136,AN$8+$A134)),0)</f>
        <v>1</v>
      </c>
      <c r="AO134">
        <f>IF(AO$8&lt;Input!$D$13,IF(AO$8+$A134&gt;=Input!$D$13,1,INDEX(Input!$M$11:$M$136,AO$8+$A134)),0)</f>
        <v>0</v>
      </c>
      <c r="AP134">
        <f>IF(AP$8&lt;Input!$D$13,IF(AP$8+$A134&gt;=Input!$D$13,1,INDEX(Input!$M$11:$M$136,AP$8+$A134)),0)</f>
        <v>0</v>
      </c>
      <c r="AQ134">
        <f>IF(AQ$8&lt;Input!$D$13,IF(AQ$8+$A134&gt;=Input!$D$13,1,INDEX(Input!$M$11:$M$136,AQ$8+$A134)),0)</f>
        <v>0</v>
      </c>
      <c r="AR134">
        <f>IF(AR$8&lt;Input!$D$13,IF(AR$8+$A134&gt;=Input!$D$13,1,INDEX(Input!$M$11:$M$136,AR$8+$A134)),0)</f>
        <v>0</v>
      </c>
      <c r="AS134">
        <f>IF(AS$8&lt;Input!$D$13,IF(AS$8+$A134&gt;=Input!$D$13,1,INDEX(Input!$M$11:$M$136,AS$8+$A134)),0)</f>
        <v>0</v>
      </c>
      <c r="AT134">
        <f>IF(AT$8&lt;Input!$D$13,IF(AT$8+$A134&gt;=Input!$D$13,1,INDEX(Input!$M$11:$M$136,AT$8+$A134)),0)</f>
        <v>0</v>
      </c>
      <c r="AU134">
        <f>IF(AU$8&lt;Input!$D$13,IF(AU$8+$A134&gt;=Input!$D$13,1,INDEX(Input!$M$11:$M$136,AU$8+$A134)),0)</f>
        <v>0</v>
      </c>
      <c r="AV134">
        <f>IF(AV$8&lt;Input!$D$13,IF(AV$8+$A134&gt;=Input!$D$13,1,INDEX(Input!$M$11:$M$136,AV$8+$A134)),0)</f>
        <v>0</v>
      </c>
      <c r="AW134">
        <f>IF(AW$8&lt;Input!$D$13,IF(AW$8+$A134&gt;=Input!$D$13,1,INDEX(Input!$M$11:$M$136,AW$8+$A134)),0)</f>
        <v>0</v>
      </c>
      <c r="AX134">
        <f>IF(AX$8&lt;Input!$D$13,IF(AX$8+$A134&gt;=Input!$D$13,1,INDEX(Input!$M$11:$M$136,AX$8+$A134)),0)</f>
        <v>0</v>
      </c>
      <c r="AY134">
        <f>IF(AY$8&lt;Input!$D$13,IF(AY$8+$A134&gt;=Input!$D$13,1,INDEX(Input!$M$11:$M$136,AY$8+$A134)),0)</f>
        <v>0</v>
      </c>
      <c r="AZ134">
        <f>IF(AZ$8&lt;Input!$D$13,IF(AZ$8+$A134&gt;=Input!$D$13,1,INDEX(Input!$M$11:$M$136,AZ$8+$A134)),0)</f>
        <v>0</v>
      </c>
      <c r="BA134">
        <f>IF(BA$8&lt;Input!$D$13,IF(BA$8+$A134&gt;=Input!$D$13,1,INDEX(Input!$M$11:$M$136,BA$8+$A134)),0)</f>
        <v>0</v>
      </c>
      <c r="BB134">
        <f>IF(BB$8&lt;Input!$D$13,IF(BB$8+$A134&gt;=Input!$D$13,1,INDEX(Input!$M$11:$M$136,BB$8+$A134)),0)</f>
        <v>0</v>
      </c>
      <c r="BC134">
        <f>IF(BC$8&lt;Input!$D$13,IF(BC$8+$A134&gt;=Input!$D$13,1,INDEX(Input!$M$11:$M$136,BC$8+$A134)),0)</f>
        <v>0</v>
      </c>
      <c r="BD134">
        <f>IF(BD$8&lt;Input!$D$13,IF(BD$8+$A134&gt;=Input!$D$13,1,INDEX(Input!$M$11:$M$136,BD$8+$A134)),0)</f>
        <v>0</v>
      </c>
      <c r="BE134">
        <f>IF(BE$8&lt;Input!$D$13,IF(BE$8+$A134&gt;=Input!$D$13,1,INDEX(Input!$M$11:$M$136,BE$8+$A134)),0)</f>
        <v>0</v>
      </c>
      <c r="BF134">
        <f>IF(BF$8&lt;Input!$D$13,IF(BF$8+$A134&gt;=Input!$D$13,1,INDEX(Input!$M$11:$M$136,BF$8+$A134)),0)</f>
        <v>0</v>
      </c>
      <c r="BG134">
        <f>IF(BG$8&lt;Input!$D$13,IF(BG$8+$A134&gt;=Input!$D$13,1,INDEX(Input!$M$11:$M$136,BG$8+$A134)),0)</f>
        <v>0</v>
      </c>
      <c r="BH134">
        <f>IF(BH$8&lt;Input!$D$13,IF(BH$8+$A134&gt;=Input!$D$13,1,INDEX(Input!$M$11:$M$136,BH$8+$A134)),0)</f>
        <v>0</v>
      </c>
      <c r="BI134">
        <f>IF(BI$8&lt;Input!$D$13,IF(BI$8+$A134&gt;=Input!$D$13,1,INDEX(Input!$M$11:$M$136,BI$8+$A134)),0)</f>
        <v>0</v>
      </c>
      <c r="BJ134">
        <f>IF(BJ$8&lt;Input!$D$13,IF(BJ$8+$A134&gt;=Input!$D$13,1,INDEX(Input!$M$11:$M$136,BJ$8+$A134)),0)</f>
        <v>0</v>
      </c>
      <c r="BK134">
        <f>IF(BK$8&lt;Input!$D$13,IF(BK$8+$A134&gt;=Input!$D$13,1,INDEX(Input!$M$11:$M$136,BK$8+$A134)),0)</f>
        <v>0</v>
      </c>
      <c r="BL134">
        <f>IF(BL$8&lt;Input!$D$13,IF(BL$8+$A134&gt;=Input!$D$13,1,INDEX(Input!$M$11:$M$136,BL$8+$A134)),0)</f>
        <v>0</v>
      </c>
      <c r="BM134">
        <f>IF(BM$8&lt;Input!$D$13,IF(BM$8+$A134&gt;=Input!$D$13,1,INDEX(Input!$M$11:$M$136,BM$8+$A134)),0)</f>
        <v>0</v>
      </c>
      <c r="BN134">
        <f>IF(BN$8&lt;Input!$D$13,IF(BN$8+$A134&gt;=Input!$D$13,1,INDEX(Input!$M$11:$M$136,BN$8+$A134)),0)</f>
        <v>0</v>
      </c>
    </row>
    <row r="135" spans="1:66">
      <c r="A135">
        <f>Brx!A135</f>
        <v>124</v>
      </c>
      <c r="C135">
        <f>'AL-R'!C135</f>
        <v>2.2862001839709614E-5</v>
      </c>
      <c r="E135">
        <f t="shared" si="4"/>
        <v>144</v>
      </c>
      <c r="F135">
        <f>IF(F$8&lt;Input!$D$13,IF(F$8+$A135&gt;=Input!$D$13,1,INDEX(Input!$M$11:$M$136,F$8+$A135)),0)</f>
        <v>1</v>
      </c>
      <c r="G135">
        <f>IF(G$8&lt;Input!$D$13,IF(G$8+$A135&gt;=Input!$D$13,1,INDEX(Input!$M$11:$M$136,G$8+$A135)),0)</f>
        <v>1</v>
      </c>
      <c r="H135">
        <f>IF(H$8&lt;Input!$D$13,IF(H$8+$A135&gt;=Input!$D$13,1,INDEX(Input!$M$11:$M$136,H$8+$A135)),0)</f>
        <v>1</v>
      </c>
      <c r="I135">
        <f>IF(I$8&lt;Input!$D$13,IF(I$8+$A135&gt;=Input!$D$13,1,INDEX(Input!$M$11:$M$136,I$8+$A135)),0)</f>
        <v>1</v>
      </c>
      <c r="J135">
        <f>IF(J$8&lt;Input!$D$13,IF(J$8+$A135&gt;=Input!$D$13,1,INDEX(Input!$M$11:$M$136,J$8+$A135)),0)</f>
        <v>1</v>
      </c>
      <c r="K135">
        <f>IF(K$8&lt;Input!$D$13,IF(K$8+$A135&gt;=Input!$D$13,1,INDEX(Input!$M$11:$M$136,K$8+$A135)),0)</f>
        <v>1</v>
      </c>
      <c r="L135">
        <f>IF(L$8&lt;Input!$D$13,IF(L$8+$A135&gt;=Input!$D$13,1,INDEX(Input!$M$11:$M$136,L$8+$A135)),0)</f>
        <v>1</v>
      </c>
      <c r="M135">
        <f>IF(M$8&lt;Input!$D$13,IF(M$8+$A135&gt;=Input!$D$13,1,INDEX(Input!$M$11:$M$136,M$8+$A135)),0)</f>
        <v>1</v>
      </c>
      <c r="N135">
        <f>IF(N$8&lt;Input!$D$13,IF(N$8+$A135&gt;=Input!$D$13,1,INDEX(Input!$M$11:$M$136,N$8+$A135)),0)</f>
        <v>1</v>
      </c>
      <c r="O135">
        <f>IF(O$8&lt;Input!$D$13,IF(O$8+$A135&gt;=Input!$D$13,1,INDEX(Input!$M$11:$M$136,O$8+$A135)),0)</f>
        <v>1</v>
      </c>
      <c r="P135">
        <f>IF(P$8&lt;Input!$D$13,IF(P$8+$A135&gt;=Input!$D$13,1,INDEX(Input!$M$11:$M$136,P$8+$A135)),0)</f>
        <v>1</v>
      </c>
      <c r="Q135">
        <f>IF(Q$8&lt;Input!$D$13,IF(Q$8+$A135&gt;=Input!$D$13,1,INDEX(Input!$M$11:$M$136,Q$8+$A135)),0)</f>
        <v>1</v>
      </c>
      <c r="R135">
        <f>IF(R$8&lt;Input!$D$13,IF(R$8+$A135&gt;=Input!$D$13,1,INDEX(Input!$M$11:$M$136,R$8+$A135)),0)</f>
        <v>1</v>
      </c>
      <c r="S135">
        <f>IF(S$8&lt;Input!$D$13,IF(S$8+$A135&gt;=Input!$D$13,1,INDEX(Input!$M$11:$M$136,S$8+$A135)),0)</f>
        <v>1</v>
      </c>
      <c r="T135">
        <f>IF(T$8&lt;Input!$D$13,IF(T$8+$A135&gt;=Input!$D$13,1,INDEX(Input!$M$11:$M$136,T$8+$A135)),0)</f>
        <v>1</v>
      </c>
      <c r="U135">
        <f>IF(U$8&lt;Input!$D$13,IF(U$8+$A135&gt;=Input!$D$13,1,INDEX(Input!$M$11:$M$136,U$8+$A135)),0)</f>
        <v>1</v>
      </c>
      <c r="V135">
        <f>IF(V$8&lt;Input!$D$13,IF(V$8+$A135&gt;=Input!$D$13,1,INDEX(Input!$M$11:$M$136,V$8+$A135)),0)</f>
        <v>1</v>
      </c>
      <c r="W135">
        <f>IF(W$8&lt;Input!$D$13,IF(W$8+$A135&gt;=Input!$D$13,1,INDEX(Input!$M$11:$M$136,W$8+$A135)),0)</f>
        <v>1</v>
      </c>
      <c r="X135">
        <f>IF(X$8&lt;Input!$D$13,IF(X$8+$A135&gt;=Input!$D$13,1,INDEX(Input!$M$11:$M$136,X$8+$A135)),0)</f>
        <v>1</v>
      </c>
      <c r="Y135">
        <f>IF(Y$8&lt;Input!$D$13,IF(Y$8+$A135&gt;=Input!$D$13,1,INDEX(Input!$M$11:$M$136,Y$8+$A135)),0)</f>
        <v>1</v>
      </c>
      <c r="Z135">
        <f>IF(Z$8&lt;Input!$D$13,IF(Z$8+$A135&gt;=Input!$D$13,1,INDEX(Input!$M$11:$M$136,Z$8+$A135)),0)</f>
        <v>1</v>
      </c>
      <c r="AA135">
        <f>IF(AA$8&lt;Input!$D$13,IF(AA$8+$A135&gt;=Input!$D$13,1,INDEX(Input!$M$11:$M$136,AA$8+$A135)),0)</f>
        <v>1</v>
      </c>
      <c r="AB135">
        <f>IF(AB$8&lt;Input!$D$13,IF(AB$8+$A135&gt;=Input!$D$13,1,INDEX(Input!$M$11:$M$136,AB$8+$A135)),0)</f>
        <v>1</v>
      </c>
      <c r="AC135">
        <f>IF(AC$8&lt;Input!$D$13,IF(AC$8+$A135&gt;=Input!$D$13,1,INDEX(Input!$M$11:$M$136,AC$8+$A135)),0)</f>
        <v>1</v>
      </c>
      <c r="AD135">
        <f>IF(AD$8&lt;Input!$D$13,IF(AD$8+$A135&gt;=Input!$D$13,1,INDEX(Input!$M$11:$M$136,AD$8+$A135)),0)</f>
        <v>1</v>
      </c>
      <c r="AE135">
        <f>IF(AE$8&lt;Input!$D$13,IF(AE$8+$A135&gt;=Input!$D$13,1,INDEX(Input!$M$11:$M$136,AE$8+$A135)),0)</f>
        <v>1</v>
      </c>
      <c r="AF135">
        <f>IF(AF$8&lt;Input!$D$13,IF(AF$8+$A135&gt;=Input!$D$13,1,INDEX(Input!$M$11:$M$136,AF$8+$A135)),0)</f>
        <v>1</v>
      </c>
      <c r="AG135">
        <f>IF(AG$8&lt;Input!$D$13,IF(AG$8+$A135&gt;=Input!$D$13,1,INDEX(Input!$M$11:$M$136,AG$8+$A135)),0)</f>
        <v>1</v>
      </c>
      <c r="AH135">
        <f>IF(AH$8&lt;Input!$D$13,IF(AH$8+$A135&gt;=Input!$D$13,1,INDEX(Input!$M$11:$M$136,AH$8+$A135)),0)</f>
        <v>1</v>
      </c>
      <c r="AI135">
        <f>IF(AI$8&lt;Input!$D$13,IF(AI$8+$A135&gt;=Input!$D$13,1,INDEX(Input!$M$11:$M$136,AI$8+$A135)),0)</f>
        <v>1</v>
      </c>
      <c r="AJ135">
        <f>IF(AJ$8&lt;Input!$D$13,IF(AJ$8+$A135&gt;=Input!$D$13,1,INDEX(Input!$M$11:$M$136,AJ$8+$A135)),0)</f>
        <v>1</v>
      </c>
      <c r="AK135">
        <f>IF(AK$8&lt;Input!$D$13,IF(AK$8+$A135&gt;=Input!$D$13,1,INDEX(Input!$M$11:$M$136,AK$8+$A135)),0)</f>
        <v>1</v>
      </c>
      <c r="AL135">
        <f>IF(AL$8&lt;Input!$D$13,IF(AL$8+$A135&gt;=Input!$D$13,1,INDEX(Input!$M$11:$M$136,AL$8+$A135)),0)</f>
        <v>1</v>
      </c>
      <c r="AM135">
        <f>IF(AM$8&lt;Input!$D$13,IF(AM$8+$A135&gt;=Input!$D$13,1,INDEX(Input!$M$11:$M$136,AM$8+$A135)),0)</f>
        <v>1</v>
      </c>
      <c r="AN135">
        <f>IF(AN$8&lt;Input!$D$13,IF(AN$8+$A135&gt;=Input!$D$13,1,INDEX(Input!$M$11:$M$136,AN$8+$A135)),0)</f>
        <v>1</v>
      </c>
      <c r="AO135">
        <f>IF(AO$8&lt;Input!$D$13,IF(AO$8+$A135&gt;=Input!$D$13,1,INDEX(Input!$M$11:$M$136,AO$8+$A135)),0)</f>
        <v>0</v>
      </c>
      <c r="AP135">
        <f>IF(AP$8&lt;Input!$D$13,IF(AP$8+$A135&gt;=Input!$D$13,1,INDEX(Input!$M$11:$M$136,AP$8+$A135)),0)</f>
        <v>0</v>
      </c>
      <c r="AQ135">
        <f>IF(AQ$8&lt;Input!$D$13,IF(AQ$8+$A135&gt;=Input!$D$13,1,INDEX(Input!$M$11:$M$136,AQ$8+$A135)),0)</f>
        <v>0</v>
      </c>
      <c r="AR135">
        <f>IF(AR$8&lt;Input!$D$13,IF(AR$8+$A135&gt;=Input!$D$13,1,INDEX(Input!$M$11:$M$136,AR$8+$A135)),0)</f>
        <v>0</v>
      </c>
      <c r="AS135">
        <f>IF(AS$8&lt;Input!$D$13,IF(AS$8+$A135&gt;=Input!$D$13,1,INDEX(Input!$M$11:$M$136,AS$8+$A135)),0)</f>
        <v>0</v>
      </c>
      <c r="AT135">
        <f>IF(AT$8&lt;Input!$D$13,IF(AT$8+$A135&gt;=Input!$D$13,1,INDEX(Input!$M$11:$M$136,AT$8+$A135)),0)</f>
        <v>0</v>
      </c>
      <c r="AU135">
        <f>IF(AU$8&lt;Input!$D$13,IF(AU$8+$A135&gt;=Input!$D$13,1,INDEX(Input!$M$11:$M$136,AU$8+$A135)),0)</f>
        <v>0</v>
      </c>
      <c r="AV135">
        <f>IF(AV$8&lt;Input!$D$13,IF(AV$8+$A135&gt;=Input!$D$13,1,INDEX(Input!$M$11:$M$136,AV$8+$A135)),0)</f>
        <v>0</v>
      </c>
      <c r="AW135">
        <f>IF(AW$8&lt;Input!$D$13,IF(AW$8+$A135&gt;=Input!$D$13,1,INDEX(Input!$M$11:$M$136,AW$8+$A135)),0)</f>
        <v>0</v>
      </c>
      <c r="AX135">
        <f>IF(AX$8&lt;Input!$D$13,IF(AX$8+$A135&gt;=Input!$D$13,1,INDEX(Input!$M$11:$M$136,AX$8+$A135)),0)</f>
        <v>0</v>
      </c>
      <c r="AY135">
        <f>IF(AY$8&lt;Input!$D$13,IF(AY$8+$A135&gt;=Input!$D$13,1,INDEX(Input!$M$11:$M$136,AY$8+$A135)),0)</f>
        <v>0</v>
      </c>
      <c r="AZ135">
        <f>IF(AZ$8&lt;Input!$D$13,IF(AZ$8+$A135&gt;=Input!$D$13,1,INDEX(Input!$M$11:$M$136,AZ$8+$A135)),0)</f>
        <v>0</v>
      </c>
      <c r="BA135">
        <f>IF(BA$8&lt;Input!$D$13,IF(BA$8+$A135&gt;=Input!$D$13,1,INDEX(Input!$M$11:$M$136,BA$8+$A135)),0)</f>
        <v>0</v>
      </c>
      <c r="BB135">
        <f>IF(BB$8&lt;Input!$D$13,IF(BB$8+$A135&gt;=Input!$D$13,1,INDEX(Input!$M$11:$M$136,BB$8+$A135)),0)</f>
        <v>0</v>
      </c>
      <c r="BC135">
        <f>IF(BC$8&lt;Input!$D$13,IF(BC$8+$A135&gt;=Input!$D$13,1,INDEX(Input!$M$11:$M$136,BC$8+$A135)),0)</f>
        <v>0</v>
      </c>
      <c r="BD135">
        <f>IF(BD$8&lt;Input!$D$13,IF(BD$8+$A135&gt;=Input!$D$13,1,INDEX(Input!$M$11:$M$136,BD$8+$A135)),0)</f>
        <v>0</v>
      </c>
      <c r="BE135">
        <f>IF(BE$8&lt;Input!$D$13,IF(BE$8+$A135&gt;=Input!$D$13,1,INDEX(Input!$M$11:$M$136,BE$8+$A135)),0)</f>
        <v>0</v>
      </c>
      <c r="BF135">
        <f>IF(BF$8&lt;Input!$D$13,IF(BF$8+$A135&gt;=Input!$D$13,1,INDEX(Input!$M$11:$M$136,BF$8+$A135)),0)</f>
        <v>0</v>
      </c>
      <c r="BG135">
        <f>IF(BG$8&lt;Input!$D$13,IF(BG$8+$A135&gt;=Input!$D$13,1,INDEX(Input!$M$11:$M$136,BG$8+$A135)),0)</f>
        <v>0</v>
      </c>
      <c r="BH135">
        <f>IF(BH$8&lt;Input!$D$13,IF(BH$8+$A135&gt;=Input!$D$13,1,INDEX(Input!$M$11:$M$136,BH$8+$A135)),0)</f>
        <v>0</v>
      </c>
      <c r="BI135">
        <f>IF(BI$8&lt;Input!$D$13,IF(BI$8+$A135&gt;=Input!$D$13,1,INDEX(Input!$M$11:$M$136,BI$8+$A135)),0)</f>
        <v>0</v>
      </c>
      <c r="BJ135">
        <f>IF(BJ$8&lt;Input!$D$13,IF(BJ$8+$A135&gt;=Input!$D$13,1,INDEX(Input!$M$11:$M$136,BJ$8+$A135)),0)</f>
        <v>0</v>
      </c>
      <c r="BK135">
        <f>IF(BK$8&lt;Input!$D$13,IF(BK$8+$A135&gt;=Input!$D$13,1,INDEX(Input!$M$11:$M$136,BK$8+$A135)),0)</f>
        <v>0</v>
      </c>
      <c r="BL135">
        <f>IF(BL$8&lt;Input!$D$13,IF(BL$8+$A135&gt;=Input!$D$13,1,INDEX(Input!$M$11:$M$136,BL$8+$A135)),0)</f>
        <v>0</v>
      </c>
      <c r="BM135">
        <f>IF(BM$8&lt;Input!$D$13,IF(BM$8+$A135&gt;=Input!$D$13,1,INDEX(Input!$M$11:$M$136,BM$8+$A135)),0)</f>
        <v>0</v>
      </c>
      <c r="BN135">
        <f>IF(BN$8&lt;Input!$D$13,IF(BN$8+$A135&gt;=Input!$D$13,1,INDEX(Input!$M$11:$M$136,BN$8+$A135)),0)</f>
        <v>0</v>
      </c>
    </row>
    <row r="136" spans="1:66">
      <c r="A136">
        <f>Brx!A136</f>
        <v>125</v>
      </c>
      <c r="C136">
        <f>'AL-R'!C136</f>
        <v>2.0974313614412488E-5</v>
      </c>
      <c r="E136">
        <f t="shared" si="4"/>
        <v>145</v>
      </c>
      <c r="F136">
        <f>IF(F$8&lt;Input!$D$13,IF(F$8+$A136&gt;=Input!$D$13,1,INDEX(Input!$M$11:$M$136,F$8+$A136)),0)</f>
        <v>1</v>
      </c>
      <c r="G136">
        <f>IF(G$8&lt;Input!$D$13,IF(G$8+$A136&gt;=Input!$D$13,1,INDEX(Input!$M$11:$M$136,G$8+$A136)),0)</f>
        <v>1</v>
      </c>
      <c r="H136">
        <f>IF(H$8&lt;Input!$D$13,IF(H$8+$A136&gt;=Input!$D$13,1,INDEX(Input!$M$11:$M$136,H$8+$A136)),0)</f>
        <v>1</v>
      </c>
      <c r="I136">
        <f>IF(I$8&lt;Input!$D$13,IF(I$8+$A136&gt;=Input!$D$13,1,INDEX(Input!$M$11:$M$136,I$8+$A136)),0)</f>
        <v>1</v>
      </c>
      <c r="J136">
        <f>IF(J$8&lt;Input!$D$13,IF(J$8+$A136&gt;=Input!$D$13,1,INDEX(Input!$M$11:$M$136,J$8+$A136)),0)</f>
        <v>1</v>
      </c>
      <c r="K136">
        <f>IF(K$8&lt;Input!$D$13,IF(K$8+$A136&gt;=Input!$D$13,1,INDEX(Input!$M$11:$M$136,K$8+$A136)),0)</f>
        <v>1</v>
      </c>
      <c r="L136">
        <f>IF(L$8&lt;Input!$D$13,IF(L$8+$A136&gt;=Input!$D$13,1,INDEX(Input!$M$11:$M$136,L$8+$A136)),0)</f>
        <v>1</v>
      </c>
      <c r="M136">
        <f>IF(M$8&lt;Input!$D$13,IF(M$8+$A136&gt;=Input!$D$13,1,INDEX(Input!$M$11:$M$136,M$8+$A136)),0)</f>
        <v>1</v>
      </c>
      <c r="N136">
        <f>IF(N$8&lt;Input!$D$13,IF(N$8+$A136&gt;=Input!$D$13,1,INDEX(Input!$M$11:$M$136,N$8+$A136)),0)</f>
        <v>1</v>
      </c>
      <c r="O136">
        <f>IF(O$8&lt;Input!$D$13,IF(O$8+$A136&gt;=Input!$D$13,1,INDEX(Input!$M$11:$M$136,O$8+$A136)),0)</f>
        <v>1</v>
      </c>
      <c r="P136">
        <f>IF(P$8&lt;Input!$D$13,IF(P$8+$A136&gt;=Input!$D$13,1,INDEX(Input!$M$11:$M$136,P$8+$A136)),0)</f>
        <v>1</v>
      </c>
      <c r="Q136">
        <f>IF(Q$8&lt;Input!$D$13,IF(Q$8+$A136&gt;=Input!$D$13,1,INDEX(Input!$M$11:$M$136,Q$8+$A136)),0)</f>
        <v>1</v>
      </c>
      <c r="R136">
        <f>IF(R$8&lt;Input!$D$13,IF(R$8+$A136&gt;=Input!$D$13,1,INDEX(Input!$M$11:$M$136,R$8+$A136)),0)</f>
        <v>1</v>
      </c>
      <c r="S136">
        <f>IF(S$8&lt;Input!$D$13,IF(S$8+$A136&gt;=Input!$D$13,1,INDEX(Input!$M$11:$M$136,S$8+$A136)),0)</f>
        <v>1</v>
      </c>
      <c r="T136">
        <f>IF(T$8&lt;Input!$D$13,IF(T$8+$A136&gt;=Input!$D$13,1,INDEX(Input!$M$11:$M$136,T$8+$A136)),0)</f>
        <v>1</v>
      </c>
      <c r="U136">
        <f>IF(U$8&lt;Input!$D$13,IF(U$8+$A136&gt;=Input!$D$13,1,INDEX(Input!$M$11:$M$136,U$8+$A136)),0)</f>
        <v>1</v>
      </c>
      <c r="V136">
        <f>IF(V$8&lt;Input!$D$13,IF(V$8+$A136&gt;=Input!$D$13,1,INDEX(Input!$M$11:$M$136,V$8+$A136)),0)</f>
        <v>1</v>
      </c>
      <c r="W136">
        <f>IF(W$8&lt;Input!$D$13,IF(W$8+$A136&gt;=Input!$D$13,1,INDEX(Input!$M$11:$M$136,W$8+$A136)),0)</f>
        <v>1</v>
      </c>
      <c r="X136">
        <f>IF(X$8&lt;Input!$D$13,IF(X$8+$A136&gt;=Input!$D$13,1,INDEX(Input!$M$11:$M$136,X$8+$A136)),0)</f>
        <v>1</v>
      </c>
      <c r="Y136">
        <f>IF(Y$8&lt;Input!$D$13,IF(Y$8+$A136&gt;=Input!$D$13,1,INDEX(Input!$M$11:$M$136,Y$8+$A136)),0)</f>
        <v>1</v>
      </c>
      <c r="Z136">
        <f>IF(Z$8&lt;Input!$D$13,IF(Z$8+$A136&gt;=Input!$D$13,1,INDEX(Input!$M$11:$M$136,Z$8+$A136)),0)</f>
        <v>1</v>
      </c>
      <c r="AA136">
        <f>IF(AA$8&lt;Input!$D$13,IF(AA$8+$A136&gt;=Input!$D$13,1,INDEX(Input!$M$11:$M$136,AA$8+$A136)),0)</f>
        <v>1</v>
      </c>
      <c r="AB136">
        <f>IF(AB$8&lt;Input!$D$13,IF(AB$8+$A136&gt;=Input!$D$13,1,INDEX(Input!$M$11:$M$136,AB$8+$A136)),0)</f>
        <v>1</v>
      </c>
      <c r="AC136">
        <f>IF(AC$8&lt;Input!$D$13,IF(AC$8+$A136&gt;=Input!$D$13,1,INDEX(Input!$M$11:$M$136,AC$8+$A136)),0)</f>
        <v>1</v>
      </c>
      <c r="AD136">
        <f>IF(AD$8&lt;Input!$D$13,IF(AD$8+$A136&gt;=Input!$D$13,1,INDEX(Input!$M$11:$M$136,AD$8+$A136)),0)</f>
        <v>1</v>
      </c>
      <c r="AE136">
        <f>IF(AE$8&lt;Input!$D$13,IF(AE$8+$A136&gt;=Input!$D$13,1,INDEX(Input!$M$11:$M$136,AE$8+$A136)),0)</f>
        <v>1</v>
      </c>
      <c r="AF136">
        <f>IF(AF$8&lt;Input!$D$13,IF(AF$8+$A136&gt;=Input!$D$13,1,INDEX(Input!$M$11:$M$136,AF$8+$A136)),0)</f>
        <v>1</v>
      </c>
      <c r="AG136">
        <f>IF(AG$8&lt;Input!$D$13,IF(AG$8+$A136&gt;=Input!$D$13,1,INDEX(Input!$M$11:$M$136,AG$8+$A136)),0)</f>
        <v>1</v>
      </c>
      <c r="AH136">
        <f>IF(AH$8&lt;Input!$D$13,IF(AH$8+$A136&gt;=Input!$D$13,1,INDEX(Input!$M$11:$M$136,AH$8+$A136)),0)</f>
        <v>1</v>
      </c>
      <c r="AI136">
        <f>IF(AI$8&lt;Input!$D$13,IF(AI$8+$A136&gt;=Input!$D$13,1,INDEX(Input!$M$11:$M$136,AI$8+$A136)),0)</f>
        <v>1</v>
      </c>
      <c r="AJ136">
        <f>IF(AJ$8&lt;Input!$D$13,IF(AJ$8+$A136&gt;=Input!$D$13,1,INDEX(Input!$M$11:$M$136,AJ$8+$A136)),0)</f>
        <v>1</v>
      </c>
      <c r="AK136">
        <f>IF(AK$8&lt;Input!$D$13,IF(AK$8+$A136&gt;=Input!$D$13,1,INDEX(Input!$M$11:$M$136,AK$8+$A136)),0)</f>
        <v>1</v>
      </c>
      <c r="AL136">
        <f>IF(AL$8&lt;Input!$D$13,IF(AL$8+$A136&gt;=Input!$D$13,1,INDEX(Input!$M$11:$M$136,AL$8+$A136)),0)</f>
        <v>1</v>
      </c>
      <c r="AM136">
        <f>IF(AM$8&lt;Input!$D$13,IF(AM$8+$A136&gt;=Input!$D$13,1,INDEX(Input!$M$11:$M$136,AM$8+$A136)),0)</f>
        <v>1</v>
      </c>
      <c r="AN136">
        <f>IF(AN$8&lt;Input!$D$13,IF(AN$8+$A136&gt;=Input!$D$13,1,INDEX(Input!$M$11:$M$136,AN$8+$A136)),0)</f>
        <v>1</v>
      </c>
      <c r="AO136">
        <f>IF(AO$8&lt;Input!$D$13,IF(AO$8+$A136&gt;=Input!$D$13,1,INDEX(Input!$M$11:$M$136,AO$8+$A136)),0)</f>
        <v>0</v>
      </c>
      <c r="AP136">
        <f>IF(AP$8&lt;Input!$D$13,IF(AP$8+$A136&gt;=Input!$D$13,1,INDEX(Input!$M$11:$M$136,AP$8+$A136)),0)</f>
        <v>0</v>
      </c>
      <c r="AQ136">
        <f>IF(AQ$8&lt;Input!$D$13,IF(AQ$8+$A136&gt;=Input!$D$13,1,INDEX(Input!$M$11:$M$136,AQ$8+$A136)),0)</f>
        <v>0</v>
      </c>
      <c r="AR136">
        <f>IF(AR$8&lt;Input!$D$13,IF(AR$8+$A136&gt;=Input!$D$13,1,INDEX(Input!$M$11:$M$136,AR$8+$A136)),0)</f>
        <v>0</v>
      </c>
      <c r="AS136">
        <f>IF(AS$8&lt;Input!$D$13,IF(AS$8+$A136&gt;=Input!$D$13,1,INDEX(Input!$M$11:$M$136,AS$8+$A136)),0)</f>
        <v>0</v>
      </c>
      <c r="AT136">
        <f>IF(AT$8&lt;Input!$D$13,IF(AT$8+$A136&gt;=Input!$D$13,1,INDEX(Input!$M$11:$M$136,AT$8+$A136)),0)</f>
        <v>0</v>
      </c>
      <c r="AU136">
        <f>IF(AU$8&lt;Input!$D$13,IF(AU$8+$A136&gt;=Input!$D$13,1,INDEX(Input!$M$11:$M$136,AU$8+$A136)),0)</f>
        <v>0</v>
      </c>
      <c r="AV136">
        <f>IF(AV$8&lt;Input!$D$13,IF(AV$8+$A136&gt;=Input!$D$13,1,INDEX(Input!$M$11:$M$136,AV$8+$A136)),0)</f>
        <v>0</v>
      </c>
      <c r="AW136">
        <f>IF(AW$8&lt;Input!$D$13,IF(AW$8+$A136&gt;=Input!$D$13,1,INDEX(Input!$M$11:$M$136,AW$8+$A136)),0)</f>
        <v>0</v>
      </c>
      <c r="AX136">
        <f>IF(AX$8&lt;Input!$D$13,IF(AX$8+$A136&gt;=Input!$D$13,1,INDEX(Input!$M$11:$M$136,AX$8+$A136)),0)</f>
        <v>0</v>
      </c>
      <c r="AY136">
        <f>IF(AY$8&lt;Input!$D$13,IF(AY$8+$A136&gt;=Input!$D$13,1,INDEX(Input!$M$11:$M$136,AY$8+$A136)),0)</f>
        <v>0</v>
      </c>
      <c r="AZ136">
        <f>IF(AZ$8&lt;Input!$D$13,IF(AZ$8+$A136&gt;=Input!$D$13,1,INDEX(Input!$M$11:$M$136,AZ$8+$A136)),0)</f>
        <v>0</v>
      </c>
      <c r="BA136">
        <f>IF(BA$8&lt;Input!$D$13,IF(BA$8+$A136&gt;=Input!$D$13,1,INDEX(Input!$M$11:$M$136,BA$8+$A136)),0)</f>
        <v>0</v>
      </c>
      <c r="BB136">
        <f>IF(BB$8&lt;Input!$D$13,IF(BB$8+$A136&gt;=Input!$D$13,1,INDEX(Input!$M$11:$M$136,BB$8+$A136)),0)</f>
        <v>0</v>
      </c>
      <c r="BC136">
        <f>IF(BC$8&lt;Input!$D$13,IF(BC$8+$A136&gt;=Input!$D$13,1,INDEX(Input!$M$11:$M$136,BC$8+$A136)),0)</f>
        <v>0</v>
      </c>
      <c r="BD136">
        <f>IF(BD$8&lt;Input!$D$13,IF(BD$8+$A136&gt;=Input!$D$13,1,INDEX(Input!$M$11:$M$136,BD$8+$A136)),0)</f>
        <v>0</v>
      </c>
      <c r="BE136">
        <f>IF(BE$8&lt;Input!$D$13,IF(BE$8+$A136&gt;=Input!$D$13,1,INDEX(Input!$M$11:$M$136,BE$8+$A136)),0)</f>
        <v>0</v>
      </c>
      <c r="BF136">
        <f>IF(BF$8&lt;Input!$D$13,IF(BF$8+$A136&gt;=Input!$D$13,1,INDEX(Input!$M$11:$M$136,BF$8+$A136)),0)</f>
        <v>0</v>
      </c>
      <c r="BG136">
        <f>IF(BG$8&lt;Input!$D$13,IF(BG$8+$A136&gt;=Input!$D$13,1,INDEX(Input!$M$11:$M$136,BG$8+$A136)),0)</f>
        <v>0</v>
      </c>
      <c r="BH136">
        <f>IF(BH$8&lt;Input!$D$13,IF(BH$8+$A136&gt;=Input!$D$13,1,INDEX(Input!$M$11:$M$136,BH$8+$A136)),0)</f>
        <v>0</v>
      </c>
      <c r="BI136">
        <f>IF(BI$8&lt;Input!$D$13,IF(BI$8+$A136&gt;=Input!$D$13,1,INDEX(Input!$M$11:$M$136,BI$8+$A136)),0)</f>
        <v>0</v>
      </c>
      <c r="BJ136">
        <f>IF(BJ$8&lt;Input!$D$13,IF(BJ$8+$A136&gt;=Input!$D$13,1,INDEX(Input!$M$11:$M$136,BJ$8+$A136)),0)</f>
        <v>0</v>
      </c>
      <c r="BK136">
        <f>IF(BK$8&lt;Input!$D$13,IF(BK$8+$A136&gt;=Input!$D$13,1,INDEX(Input!$M$11:$M$136,BK$8+$A136)),0)</f>
        <v>0</v>
      </c>
      <c r="BL136">
        <f>IF(BL$8&lt;Input!$D$13,IF(BL$8+$A136&gt;=Input!$D$13,1,INDEX(Input!$M$11:$M$136,BL$8+$A136)),0)</f>
        <v>0</v>
      </c>
      <c r="BM136">
        <f>IF(BM$8&lt;Input!$D$13,IF(BM$8+$A136&gt;=Input!$D$13,1,INDEX(Input!$M$11:$M$136,BM$8+$A136)),0)</f>
        <v>0</v>
      </c>
      <c r="BN136">
        <f>IF(BN$8&lt;Input!$D$13,IF(BN$8+$A136&gt;=Input!$D$13,1,INDEX(Input!$M$11:$M$136,BN$8+$A136)),0)</f>
        <v>0</v>
      </c>
    </row>
  </sheetData>
  <sheetProtection password="A1BD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A1:E8"/>
  <sheetViews>
    <sheetView workbookViewId="0">
      <selection activeCell="A8" sqref="A8"/>
    </sheetView>
  </sheetViews>
  <sheetFormatPr defaultRowHeight="15"/>
  <cols>
    <col min="1" max="1" width="22.7109375" bestFit="1" customWidth="1"/>
  </cols>
  <sheetData>
    <row r="1" spans="1:5">
      <c r="A1" t="s">
        <v>21</v>
      </c>
    </row>
    <row r="4" spans="1:5">
      <c r="A4" s="3">
        <f>'AL-R'!D1</f>
        <v>714175647.7956115</v>
      </c>
      <c r="B4" t="s">
        <v>22</v>
      </c>
    </row>
    <row r="5" spans="1:5">
      <c r="A5" s="3">
        <f>'AL-A'!D1</f>
        <v>3254126696.3872313</v>
      </c>
      <c r="B5" t="s">
        <v>23</v>
      </c>
    </row>
    <row r="6" spans="1:5">
      <c r="A6" s="4">
        <f>SUM(A4:A5)</f>
        <v>3968302344.1828427</v>
      </c>
      <c r="B6" t="s">
        <v>24</v>
      </c>
    </row>
    <row r="8" spans="1:5">
      <c r="A8" s="16">
        <f>BAL!D2/'AL-TOT'!A6</f>
        <v>1.0079877118898521</v>
      </c>
      <c r="B8" t="s">
        <v>33</v>
      </c>
      <c r="E8" t="s">
        <v>78</v>
      </c>
    </row>
  </sheetData>
  <sheetProtection password="A1BD"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J59"/>
  <sheetViews>
    <sheetView zoomScale="85" zoomScaleNormal="85" workbookViewId="0"/>
  </sheetViews>
  <sheetFormatPr defaultRowHeight="15"/>
  <cols>
    <col min="3" max="3" width="72.7109375" bestFit="1" customWidth="1"/>
    <col min="4" max="4" width="14.85546875" customWidth="1"/>
    <col min="5" max="6" width="9.140625" customWidth="1"/>
    <col min="7" max="7" width="21.28515625" customWidth="1"/>
    <col min="8" max="8" width="24.5703125" customWidth="1"/>
    <col min="9" max="9" width="18" customWidth="1"/>
    <col min="10" max="10" width="10.5703125" customWidth="1"/>
  </cols>
  <sheetData>
    <row r="2" spans="1:10">
      <c r="A2" s="10" t="s">
        <v>74</v>
      </c>
      <c r="B2" s="10"/>
      <c r="C2" s="10"/>
      <c r="D2" s="14">
        <v>4000000000</v>
      </c>
    </row>
    <row r="3" spans="1:10">
      <c r="A3" s="10" t="s">
        <v>75</v>
      </c>
      <c r="B3" s="10"/>
      <c r="C3" s="10"/>
      <c r="D3" s="14">
        <f>(D5+D41+D58)*1000</f>
        <v>3773148938.8772454</v>
      </c>
    </row>
    <row r="5" spans="1:10" ht="15.75" thickBot="1">
      <c r="A5" s="5" t="s">
        <v>76</v>
      </c>
      <c r="B5" s="5"/>
      <c r="C5" s="5"/>
      <c r="D5" s="14">
        <f>D6+D9+D21+D32+D36</f>
        <v>2776540.5744162085</v>
      </c>
    </row>
    <row r="6" spans="1:10">
      <c r="A6" s="6"/>
      <c r="B6" s="39" t="s">
        <v>80</v>
      </c>
      <c r="C6" s="40"/>
      <c r="D6" s="14">
        <f>SUM(D7:D8)</f>
        <v>734656.37078527978</v>
      </c>
    </row>
    <row r="7" spans="1:10">
      <c r="A7" s="6"/>
      <c r="C7" s="32" t="s">
        <v>81</v>
      </c>
      <c r="D7" s="14">
        <v>38205.670573850002</v>
      </c>
    </row>
    <row r="8" spans="1:10">
      <c r="A8" s="6"/>
      <c r="C8" s="32" t="s">
        <v>82</v>
      </c>
      <c r="D8" s="14">
        <v>696450.70021142974</v>
      </c>
      <c r="G8" s="22"/>
      <c r="H8" s="22"/>
      <c r="I8" s="22"/>
      <c r="J8" s="22"/>
    </row>
    <row r="9" spans="1:10">
      <c r="A9" s="6"/>
      <c r="B9" s="41" t="s">
        <v>83</v>
      </c>
      <c r="C9" s="42"/>
      <c r="D9" s="14">
        <f>SUM(D10:D20)</f>
        <v>694017.65204955428</v>
      </c>
    </row>
    <row r="10" spans="1:10">
      <c r="A10" s="6"/>
      <c r="C10" s="32" t="s">
        <v>84</v>
      </c>
      <c r="D10" s="14">
        <v>204098.94234801462</v>
      </c>
      <c r="G10" s="20">
        <f>Input!V5/Input!W5</f>
        <v>4.1278688524590166</v>
      </c>
      <c r="H10" t="s">
        <v>126</v>
      </c>
    </row>
    <row r="11" spans="1:10">
      <c r="A11" s="6"/>
      <c r="C11" s="32" t="s">
        <v>85</v>
      </c>
      <c r="D11" s="14">
        <v>27387.443562191555</v>
      </c>
      <c r="G11" s="20">
        <f>H16/I16</f>
        <v>0.94328723471931131</v>
      </c>
      <c r="H11" t="s">
        <v>48</v>
      </c>
    </row>
    <row r="12" spans="1:10">
      <c r="A12" s="6"/>
      <c r="C12" s="32" t="s">
        <v>86</v>
      </c>
      <c r="D12" s="14">
        <v>38801.487905983726</v>
      </c>
    </row>
    <row r="13" spans="1:10">
      <c r="A13" s="6"/>
      <c r="C13" s="32" t="s">
        <v>87</v>
      </c>
      <c r="D13" s="14">
        <v>14403.832848570053</v>
      </c>
    </row>
    <row r="14" spans="1:10">
      <c r="A14" s="6"/>
      <c r="C14" s="32" t="s">
        <v>88</v>
      </c>
      <c r="D14" s="14">
        <v>67514.455848630634</v>
      </c>
    </row>
    <row r="15" spans="1:10">
      <c r="A15" s="6"/>
      <c r="C15" s="32" t="s">
        <v>89</v>
      </c>
      <c r="D15" s="14">
        <v>61458.386855790253</v>
      </c>
      <c r="H15" s="2" t="s">
        <v>75</v>
      </c>
      <c r="I15" s="2" t="s">
        <v>74</v>
      </c>
    </row>
    <row r="16" spans="1:10">
      <c r="A16" s="6"/>
      <c r="C16" s="32" t="s">
        <v>90</v>
      </c>
      <c r="D16" s="14">
        <v>0</v>
      </c>
      <c r="H16" s="12">
        <f>D3</f>
        <v>3773148938.8772454</v>
      </c>
      <c r="I16" s="12">
        <f>'AL-TOT'!A6*'AL-TOT'!A8</f>
        <v>4000000000</v>
      </c>
    </row>
    <row r="17" spans="1:9">
      <c r="A17" s="6"/>
      <c r="C17" s="32" t="s">
        <v>91</v>
      </c>
      <c r="D17" s="14">
        <v>868.21608425552517</v>
      </c>
      <c r="G17" s="11" t="str">
        <f>IF(H17&gt;0,"UNFUNDED LIABILITIES","")</f>
        <v>UNFUNDED LIABILITIES</v>
      </c>
      <c r="H17" s="12">
        <f>IF(H16&lt;I16,I16-H16,0)</f>
        <v>226851061.12275457</v>
      </c>
      <c r="I17" s="12">
        <f>IF(I16&lt;H16,H16-I16,0)</f>
        <v>0</v>
      </c>
    </row>
    <row r="18" spans="1:9">
      <c r="A18" s="6"/>
      <c r="C18" s="33" t="s">
        <v>92</v>
      </c>
      <c r="D18" s="14">
        <v>279484.88659611781</v>
      </c>
      <c r="H18" s="13">
        <f>SUM(H16:H17)</f>
        <v>4000000000</v>
      </c>
      <c r="I18" s="13">
        <f>SUM(I16:I17)</f>
        <v>4000000000</v>
      </c>
    </row>
    <row r="19" spans="1:9">
      <c r="A19" s="6"/>
      <c r="C19" s="32" t="s">
        <v>93</v>
      </c>
      <c r="D19" s="14">
        <v>0</v>
      </c>
    </row>
    <row r="20" spans="1:9">
      <c r="A20" s="6"/>
      <c r="C20" s="32" t="s">
        <v>94</v>
      </c>
      <c r="D20" s="14">
        <v>0</v>
      </c>
    </row>
    <row r="21" spans="1:9">
      <c r="A21" s="6"/>
      <c r="B21" s="41" t="s">
        <v>95</v>
      </c>
      <c r="C21" s="42"/>
      <c r="D21" s="14">
        <f>SUM(D22:D31)</f>
        <v>1097565.8420984957</v>
      </c>
    </row>
    <row r="22" spans="1:9">
      <c r="A22" s="6"/>
      <c r="C22" s="32" t="s">
        <v>96</v>
      </c>
      <c r="D22" s="14">
        <v>0</v>
      </c>
    </row>
    <row r="23" spans="1:9">
      <c r="A23" s="6"/>
      <c r="C23" s="32" t="s">
        <v>97</v>
      </c>
      <c r="D23" s="14">
        <v>8539.4574059747447</v>
      </c>
    </row>
    <row r="24" spans="1:9">
      <c r="A24" s="6"/>
      <c r="C24" s="32" t="s">
        <v>98</v>
      </c>
      <c r="D24" s="14">
        <v>49138.017821174035</v>
      </c>
    </row>
    <row r="25" spans="1:9">
      <c r="A25" s="6"/>
      <c r="C25" s="32" t="s">
        <v>99</v>
      </c>
      <c r="D25" s="14">
        <v>273191.06718937971</v>
      </c>
    </row>
    <row r="26" spans="1:9">
      <c r="A26" s="6"/>
      <c r="C26" s="32" t="s">
        <v>100</v>
      </c>
      <c r="D26" s="14">
        <v>12031.192351228145</v>
      </c>
    </row>
    <row r="27" spans="1:9">
      <c r="A27" s="6"/>
      <c r="C27" s="32" t="s">
        <v>101</v>
      </c>
      <c r="D27" s="14">
        <v>144.02759700000001</v>
      </c>
    </row>
    <row r="28" spans="1:9">
      <c r="A28" s="6"/>
      <c r="C28" s="33" t="s">
        <v>102</v>
      </c>
      <c r="D28" s="14">
        <v>754522.07973373902</v>
      </c>
    </row>
    <row r="29" spans="1:9">
      <c r="A29" s="6"/>
      <c r="C29" s="32" t="s">
        <v>94</v>
      </c>
      <c r="D29" s="14">
        <v>0</v>
      </c>
    </row>
    <row r="30" spans="1:9">
      <c r="A30" s="6"/>
      <c r="C30" s="33" t="s">
        <v>103</v>
      </c>
      <c r="D30" s="14">
        <v>0</v>
      </c>
    </row>
    <row r="31" spans="1:9">
      <c r="A31" s="6"/>
      <c r="C31" s="33" t="s">
        <v>104</v>
      </c>
      <c r="D31" s="14">
        <v>0</v>
      </c>
    </row>
    <row r="32" spans="1:9">
      <c r="A32" s="6"/>
      <c r="B32" s="41" t="s">
        <v>105</v>
      </c>
      <c r="C32" s="42"/>
      <c r="D32" s="14">
        <f>SUM(D33:D35)</f>
        <v>115483.51573238638</v>
      </c>
    </row>
    <row r="33" spans="1:4">
      <c r="A33" s="6"/>
      <c r="C33" s="32" t="s">
        <v>106</v>
      </c>
      <c r="D33" s="14">
        <v>101160.50603126638</v>
      </c>
    </row>
    <row r="34" spans="1:4">
      <c r="A34" s="6"/>
      <c r="C34" s="32" t="s">
        <v>107</v>
      </c>
      <c r="D34" s="14">
        <v>0</v>
      </c>
    </row>
    <row r="35" spans="1:4">
      <c r="A35" s="6"/>
      <c r="C35" s="32" t="s">
        <v>108</v>
      </c>
      <c r="D35" s="14">
        <v>14323.00970112</v>
      </c>
    </row>
    <row r="36" spans="1:4">
      <c r="A36" s="6"/>
      <c r="B36" s="41" t="s">
        <v>109</v>
      </c>
      <c r="C36" s="42"/>
      <c r="D36" s="14">
        <f>SUM(D37:D39)</f>
        <v>134817.19375049297</v>
      </c>
    </row>
    <row r="37" spans="1:4">
      <c r="A37" s="6"/>
      <c r="C37" s="32" t="s">
        <v>110</v>
      </c>
      <c r="D37" s="14">
        <v>131550.02587489298</v>
      </c>
    </row>
    <row r="38" spans="1:4">
      <c r="A38" s="6"/>
      <c r="C38" s="32" t="s">
        <v>91</v>
      </c>
      <c r="D38" s="14">
        <v>0</v>
      </c>
    </row>
    <row r="39" spans="1:4">
      <c r="A39" s="6"/>
      <c r="C39" s="32" t="s">
        <v>111</v>
      </c>
      <c r="D39" s="14">
        <v>3267.1678755999997</v>
      </c>
    </row>
    <row r="40" spans="1:4">
      <c r="A40" s="6"/>
      <c r="D40" s="14">
        <v>0</v>
      </c>
    </row>
    <row r="41" spans="1:4" ht="15.75" thickBot="1">
      <c r="A41" s="5" t="s">
        <v>112</v>
      </c>
      <c r="B41" s="34"/>
      <c r="C41" s="35"/>
      <c r="D41" s="14">
        <f>D42+D44+D51+D54</f>
        <v>980808.44045232143</v>
      </c>
    </row>
    <row r="42" spans="1:4">
      <c r="A42" s="7"/>
      <c r="B42" s="39" t="s">
        <v>113</v>
      </c>
      <c r="C42" s="40"/>
      <c r="D42" s="14">
        <f>D43</f>
        <v>86889.159750068808</v>
      </c>
    </row>
    <row r="43" spans="1:4">
      <c r="A43" s="7"/>
      <c r="C43" s="32" t="s">
        <v>114</v>
      </c>
      <c r="D43" s="14">
        <v>86889.159750068808</v>
      </c>
    </row>
    <row r="44" spans="1:4">
      <c r="A44" s="7"/>
      <c r="B44" s="41" t="s">
        <v>83</v>
      </c>
      <c r="C44" s="42"/>
      <c r="D44" s="14">
        <f>SUM(D45:D50)</f>
        <v>147322.33844173886</v>
      </c>
    </row>
    <row r="45" spans="1:4">
      <c r="A45" s="7"/>
      <c r="C45" s="32" t="s">
        <v>115</v>
      </c>
      <c r="D45" s="14">
        <v>44519.087263099478</v>
      </c>
    </row>
    <row r="46" spans="1:4">
      <c r="A46" s="7"/>
      <c r="C46" s="32" t="s">
        <v>116</v>
      </c>
      <c r="D46" s="14">
        <v>0</v>
      </c>
    </row>
    <row r="47" spans="1:4">
      <c r="A47" s="7"/>
      <c r="C47" s="32" t="s">
        <v>117</v>
      </c>
      <c r="D47" s="14">
        <v>0</v>
      </c>
    </row>
    <row r="48" spans="1:4">
      <c r="A48" s="7"/>
      <c r="C48" s="32" t="s">
        <v>118</v>
      </c>
      <c r="D48" s="14">
        <v>42669.688985609384</v>
      </c>
    </row>
    <row r="49" spans="1:4">
      <c r="A49" s="7"/>
      <c r="C49" s="33" t="s">
        <v>92</v>
      </c>
      <c r="D49" s="14">
        <v>60133.562193029989</v>
      </c>
    </row>
    <row r="50" spans="1:4">
      <c r="A50" s="7"/>
      <c r="C50" s="32" t="s">
        <v>119</v>
      </c>
      <c r="D50" s="14">
        <v>0</v>
      </c>
    </row>
    <row r="51" spans="1:4">
      <c r="A51" s="7"/>
      <c r="B51" s="41" t="s">
        <v>120</v>
      </c>
      <c r="C51" s="42"/>
      <c r="D51" s="14">
        <f>SUM(D52:D53)</f>
        <v>501075.41120072373</v>
      </c>
    </row>
    <row r="52" spans="1:4">
      <c r="A52" s="7"/>
      <c r="C52" s="32" t="s">
        <v>121</v>
      </c>
      <c r="D52" s="14">
        <v>152537.46908162508</v>
      </c>
    </row>
    <row r="53" spans="1:4">
      <c r="A53" s="7"/>
      <c r="C53" s="33" t="s">
        <v>92</v>
      </c>
      <c r="D53" s="14">
        <v>348537.94211909862</v>
      </c>
    </row>
    <row r="54" spans="1:4">
      <c r="A54" s="7"/>
      <c r="B54" s="41" t="s">
        <v>122</v>
      </c>
      <c r="C54" s="42"/>
      <c r="D54" s="14">
        <f>SUM(D55:D56)</f>
        <v>245521.53105979005</v>
      </c>
    </row>
    <row r="55" spans="1:4">
      <c r="A55" s="7"/>
      <c r="C55" s="32" t="s">
        <v>123</v>
      </c>
      <c r="D55" s="14">
        <v>245521.53105979005</v>
      </c>
    </row>
    <row r="56" spans="1:4">
      <c r="A56" s="7"/>
      <c r="C56" s="32" t="s">
        <v>124</v>
      </c>
      <c r="D56" s="14">
        <v>0</v>
      </c>
    </row>
    <row r="57" spans="1:4">
      <c r="A57" s="7"/>
      <c r="B57" s="9"/>
      <c r="C57" s="9"/>
      <c r="D57" s="14">
        <v>0</v>
      </c>
    </row>
    <row r="58" spans="1:4" ht="15.75" thickBot="1">
      <c r="A58" s="34" t="s">
        <v>125</v>
      </c>
      <c r="B58" s="5"/>
      <c r="C58" s="5"/>
      <c r="D58" s="14">
        <v>15799.92400871559</v>
      </c>
    </row>
    <row r="59" spans="1:4">
      <c r="A59" s="7"/>
      <c r="B59" s="7"/>
      <c r="C59" s="7"/>
      <c r="D59" s="8"/>
    </row>
  </sheetData>
  <scenarios current="0" show="0">
    <scenario name="A1" locked="1" count="1" user="gimpavido" comment="Created by gimpavido on 12/15/2010">
      <inputCells r="D6" val="834656.37078528" numFmtId="3"/>
    </scenario>
  </scenarios>
  <mergeCells count="9">
    <mergeCell ref="B42:C42"/>
    <mergeCell ref="B51:C51"/>
    <mergeCell ref="B54:C54"/>
    <mergeCell ref="B44:C44"/>
    <mergeCell ref="B6:C6"/>
    <mergeCell ref="B9:C9"/>
    <mergeCell ref="B21:C21"/>
    <mergeCell ref="B32:C32"/>
    <mergeCell ref="B36:C3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B136"/>
  <sheetViews>
    <sheetView workbookViewId="0">
      <selection activeCell="D4" sqref="D4"/>
    </sheetView>
  </sheetViews>
  <sheetFormatPr defaultRowHeight="15"/>
  <sheetData>
    <row r="1" spans="1:392">
      <c r="C1" s="2"/>
      <c r="D1" s="2"/>
    </row>
    <row r="2" spans="1:392">
      <c r="C2" s="2"/>
      <c r="D2" s="19"/>
      <c r="G2" s="2" t="s">
        <v>1</v>
      </c>
      <c r="H2" s="2" t="str">
        <f>H10</f>
        <v>Delta(ex)</v>
      </c>
    </row>
    <row r="3" spans="1:392">
      <c r="C3" s="2"/>
      <c r="D3" s="19"/>
      <c r="G3" s="2">
        <v>20</v>
      </c>
      <c r="H3" s="19">
        <f>VLOOKUP(G3,$A$11:$H$136,COLUMN($H:$H))</f>
        <v>3.2128494838104515</v>
      </c>
    </row>
    <row r="4" spans="1:392">
      <c r="C4" s="11" t="s">
        <v>133</v>
      </c>
      <c r="D4" s="1">
        <v>30</v>
      </c>
      <c r="G4" s="2">
        <v>50</v>
      </c>
      <c r="H4" s="19">
        <f>VLOOKUP(G4,$A$11:$H$136,COLUMN($H:$H))</f>
        <v>2.9209887528168252</v>
      </c>
    </row>
    <row r="5" spans="1:392">
      <c r="C5" s="2"/>
      <c r="D5" s="19"/>
      <c r="G5" s="2">
        <v>55</v>
      </c>
      <c r="H5" s="19">
        <f>VLOOKUP(G5,$A$11:$H$136,COLUMN($H:$H))</f>
        <v>2.6995595439281352</v>
      </c>
    </row>
    <row r="6" spans="1:392">
      <c r="C6" s="2"/>
      <c r="D6" s="19"/>
      <c r="G6" s="2">
        <v>60</v>
      </c>
      <c r="H6" s="19">
        <f>VLOOKUP(G6,$A$11:$H$136,COLUMN($H:$H))</f>
        <v>2.4645467667533012</v>
      </c>
      <c r="J6" t="s">
        <v>49</v>
      </c>
      <c r="K6" t="s">
        <v>132</v>
      </c>
      <c r="EH6" t="s">
        <v>128</v>
      </c>
      <c r="EI6" t="s">
        <v>131</v>
      </c>
      <c r="JF6" t="s">
        <v>128</v>
      </c>
      <c r="JG6" t="str">
        <f>"CUMULATIVE SURVIVAL AFTER "&amp;$D$4&amp;" IMPROVEMENT YEARS"</f>
        <v>CUMULATIVE SURVIVAL AFTER 30 IMPROVEMENT YEARS</v>
      </c>
    </row>
    <row r="7" spans="1:392">
      <c r="G7" s="2">
        <v>65</v>
      </c>
      <c r="H7" s="19">
        <f>VLOOKUP(G7,$A$11:$H$136,COLUMN($H:$H))</f>
        <v>2.2204018024512173</v>
      </c>
      <c r="J7" t="s">
        <v>50</v>
      </c>
      <c r="K7">
        <f>SUM(K11:K136)</f>
        <v>80.79971844688356</v>
      </c>
      <c r="L7">
        <f t="shared" ref="L7:BW7" si="0">SUM(L11:L136)</f>
        <v>79.968132161780034</v>
      </c>
      <c r="M7">
        <f t="shared" si="0"/>
        <v>79.03335934964997</v>
      </c>
      <c r="N7">
        <f t="shared" si="0"/>
        <v>78.069256792233702</v>
      </c>
      <c r="O7">
        <f t="shared" si="0"/>
        <v>77.097918728406995</v>
      </c>
      <c r="P7">
        <f t="shared" si="0"/>
        <v>76.122675107116407</v>
      </c>
      <c r="Q7">
        <f t="shared" si="0"/>
        <v>75.144833253593205</v>
      </c>
      <c r="R7">
        <f t="shared" si="0"/>
        <v>74.165127838109456</v>
      </c>
      <c r="S7">
        <f t="shared" si="0"/>
        <v>73.184193175755638</v>
      </c>
      <c r="T7">
        <f t="shared" si="0"/>
        <v>72.205715656158645</v>
      </c>
      <c r="U7">
        <f t="shared" si="0"/>
        <v>71.229190142955019</v>
      </c>
      <c r="V7">
        <f t="shared" si="0"/>
        <v>70.254129088135841</v>
      </c>
      <c r="W7">
        <f t="shared" si="0"/>
        <v>69.280203043464923</v>
      </c>
      <c r="X7">
        <f t="shared" si="0"/>
        <v>68.307094196013011</v>
      </c>
      <c r="Y7">
        <f t="shared" si="0"/>
        <v>67.334564691018812</v>
      </c>
      <c r="Z7">
        <f t="shared" si="0"/>
        <v>66.362452746455872</v>
      </c>
      <c r="AA7">
        <f t="shared" si="0"/>
        <v>65.390668780687605</v>
      </c>
      <c r="AB7">
        <f t="shared" si="0"/>
        <v>64.419256995994914</v>
      </c>
      <c r="AC7">
        <f t="shared" si="0"/>
        <v>63.448194235206529</v>
      </c>
      <c r="AD7">
        <f t="shared" si="0"/>
        <v>62.477584356763657</v>
      </c>
      <c r="AE7">
        <f t="shared" si="0"/>
        <v>61.507587999003213</v>
      </c>
      <c r="AF7">
        <f t="shared" si="0"/>
        <v>60.538295608511866</v>
      </c>
      <c r="AG7">
        <f t="shared" si="0"/>
        <v>59.569731299056073</v>
      </c>
      <c r="AH7">
        <f t="shared" si="0"/>
        <v>58.602035602352558</v>
      </c>
      <c r="AI7">
        <f t="shared" si="0"/>
        <v>57.635223138649039</v>
      </c>
      <c r="AJ7">
        <f t="shared" si="0"/>
        <v>56.669363401782867</v>
      </c>
      <c r="AK7">
        <f t="shared" si="0"/>
        <v>55.704293246422701</v>
      </c>
      <c r="AL7">
        <f t="shared" si="0"/>
        <v>54.739911049583348</v>
      </c>
      <c r="AM7">
        <f t="shared" si="0"/>
        <v>53.776008439144725</v>
      </c>
      <c r="AN7">
        <f t="shared" si="0"/>
        <v>52.812331763084849</v>
      </c>
      <c r="AO7">
        <f t="shared" si="0"/>
        <v>51.848638777925267</v>
      </c>
      <c r="AP7">
        <f t="shared" si="0"/>
        <v>50.884646722750844</v>
      </c>
      <c r="AQ7">
        <f t="shared" si="0"/>
        <v>49.920239970490229</v>
      </c>
      <c r="AR7">
        <f t="shared" si="0"/>
        <v>48.95520861652178</v>
      </c>
      <c r="AS7">
        <f t="shared" si="0"/>
        <v>47.989550291275954</v>
      </c>
      <c r="AT7">
        <f t="shared" si="0"/>
        <v>47.023262621636356</v>
      </c>
      <c r="AU7">
        <f t="shared" si="0"/>
        <v>46.056390320421926</v>
      </c>
      <c r="AV7">
        <f t="shared" si="0"/>
        <v>45.089528691551187</v>
      </c>
      <c r="AW7">
        <f t="shared" si="0"/>
        <v>44.123326062772186</v>
      </c>
      <c r="AX7">
        <f t="shared" si="0"/>
        <v>43.158476209835214</v>
      </c>
      <c r="AY7">
        <f t="shared" si="0"/>
        <v>42.195797378770493</v>
      </c>
      <c r="AZ7">
        <f t="shared" si="0"/>
        <v>41.23604833283165</v>
      </c>
      <c r="BA7">
        <f t="shared" si="0"/>
        <v>40.280011545127238</v>
      </c>
      <c r="BB7">
        <f t="shared" si="0"/>
        <v>39.328446008783772</v>
      </c>
      <c r="BC7">
        <f t="shared" si="0"/>
        <v>38.382084407747101</v>
      </c>
      <c r="BD7">
        <f t="shared" si="0"/>
        <v>37.441553490997691</v>
      </c>
      <c r="BE7">
        <f t="shared" si="0"/>
        <v>36.507266221417616</v>
      </c>
      <c r="BF7">
        <f t="shared" si="0"/>
        <v>35.579474103297528</v>
      </c>
      <c r="BG7">
        <f t="shared" si="0"/>
        <v>34.65831463695983</v>
      </c>
      <c r="BH7">
        <f t="shared" si="0"/>
        <v>33.743784346452102</v>
      </c>
      <c r="BI7">
        <f t="shared" si="0"/>
        <v>32.835851698924891</v>
      </c>
      <c r="BJ7">
        <f t="shared" si="0"/>
        <v>31.934457464573846</v>
      </c>
      <c r="BK7">
        <f t="shared" si="0"/>
        <v>31.039515034371526</v>
      </c>
      <c r="BL7">
        <f t="shared" si="0"/>
        <v>30.150910691002554</v>
      </c>
      <c r="BM7">
        <f t="shared" si="0"/>
        <v>29.268473441850709</v>
      </c>
      <c r="BN7">
        <f t="shared" si="0"/>
        <v>28.39200805169196</v>
      </c>
      <c r="BO7">
        <f t="shared" si="0"/>
        <v>27.521323733499663</v>
      </c>
      <c r="BP7">
        <f t="shared" si="0"/>
        <v>26.656175243989342</v>
      </c>
      <c r="BQ7">
        <f t="shared" si="0"/>
        <v>25.79626612328186</v>
      </c>
      <c r="BR7">
        <f t="shared" si="0"/>
        <v>24.941356128106356</v>
      </c>
      <c r="BS7">
        <f t="shared" si="0"/>
        <v>24.091604656791226</v>
      </c>
      <c r="BT7">
        <f t="shared" si="0"/>
        <v>23.247467377091159</v>
      </c>
      <c r="BU7">
        <f t="shared" si="0"/>
        <v>22.40976729373866</v>
      </c>
      <c r="BV7">
        <f t="shared" si="0"/>
        <v>21.579565627255601</v>
      </c>
      <c r="BW7">
        <f t="shared" si="0"/>
        <v>20.758134638231581</v>
      </c>
      <c r="BX7">
        <f t="shared" ref="BX7:EF7" si="1">SUM(BX11:BX136)</f>
        <v>19.946823625449628</v>
      </c>
      <c r="BY7">
        <f t="shared" si="1"/>
        <v>19.14708565687901</v>
      </c>
      <c r="BZ7">
        <f t="shared" si="1"/>
        <v>18.36035937576241</v>
      </c>
      <c r="CA7">
        <f t="shared" si="1"/>
        <v>17.588081967951773</v>
      </c>
      <c r="CB7">
        <f t="shared" si="1"/>
        <v>16.8316082417088</v>
      </c>
      <c r="CC7">
        <f t="shared" si="1"/>
        <v>16.091970224133021</v>
      </c>
      <c r="CD7">
        <f t="shared" si="1"/>
        <v>15.369915011106608</v>
      </c>
      <c r="CE7">
        <f t="shared" si="1"/>
        <v>14.665858748728837</v>
      </c>
      <c r="CF7">
        <f t="shared" si="1"/>
        <v>13.979943218184516</v>
      </c>
      <c r="CG7">
        <f t="shared" si="1"/>
        <v>13.312113049961063</v>
      </c>
      <c r="CH7">
        <f t="shared" si="1"/>
        <v>12.662473520931835</v>
      </c>
      <c r="CI7">
        <f t="shared" si="1"/>
        <v>12.031311769248651</v>
      </c>
      <c r="CJ7">
        <f t="shared" si="1"/>
        <v>11.419034011074391</v>
      </c>
      <c r="CK7">
        <f t="shared" si="1"/>
        <v>10.826149197187579</v>
      </c>
      <c r="CL7">
        <f t="shared" si="1"/>
        <v>10.253185063996099</v>
      </c>
      <c r="CM7">
        <f t="shared" si="1"/>
        <v>9.7005984879753235</v>
      </c>
      <c r="CN7">
        <f t="shared" si="1"/>
        <v>9.1687366155451731</v>
      </c>
      <c r="CO7">
        <f t="shared" si="1"/>
        <v>8.657838532338392</v>
      </c>
      <c r="CP7">
        <f t="shared" si="1"/>
        <v>8.1680496642008329</v>
      </c>
      <c r="CQ7">
        <f t="shared" si="1"/>
        <v>7.6994096027359404</v>
      </c>
      <c r="CR7">
        <f t="shared" si="1"/>
        <v>7.2518547762996519</v>
      </c>
      <c r="CS7">
        <f t="shared" si="1"/>
        <v>6.825249967681513</v>
      </c>
      <c r="CT7">
        <f t="shared" si="1"/>
        <v>6.419362868760369</v>
      </c>
      <c r="CU7">
        <f t="shared" si="1"/>
        <v>6.0339161201805416</v>
      </c>
      <c r="CV7">
        <f t="shared" si="1"/>
        <v>5.6685559183765175</v>
      </c>
      <c r="CW7">
        <f t="shared" si="1"/>
        <v>5.3226674828107017</v>
      </c>
      <c r="CX7">
        <f t="shared" si="1"/>
        <v>4.9953992408252139</v>
      </c>
      <c r="CY7">
        <f t="shared" si="1"/>
        <v>4.6856483179169697</v>
      </c>
      <c r="CZ7">
        <f t="shared" si="1"/>
        <v>4.3921058500764349</v>
      </c>
      <c r="DA7">
        <f t="shared" si="1"/>
        <v>4.1132238030157451</v>
      </c>
      <c r="DB7">
        <f t="shared" si="1"/>
        <v>3.8471959006900303</v>
      </c>
      <c r="DC7">
        <f t="shared" si="1"/>
        <v>3.5919067446268711</v>
      </c>
      <c r="DD7">
        <f t="shared" si="1"/>
        <v>3.3447629183568233</v>
      </c>
      <c r="DE7">
        <f t="shared" si="1"/>
        <v>3.1025236520283763</v>
      </c>
      <c r="DF7">
        <f t="shared" si="1"/>
        <v>2.8634060125824372</v>
      </c>
      <c r="DG7">
        <f t="shared" si="1"/>
        <v>2.6267865535118187</v>
      </c>
      <c r="DH7">
        <f t="shared" si="1"/>
        <v>2.3929306524098855</v>
      </c>
      <c r="DI7">
        <f t="shared" si="1"/>
        <v>2.1627337125858577</v>
      </c>
      <c r="DJ7">
        <f t="shared" si="1"/>
        <v>1.9374791513617666</v>
      </c>
      <c r="DK7">
        <f t="shared" si="1"/>
        <v>1.7186355899702899</v>
      </c>
      <c r="DL7">
        <f t="shared" si="1"/>
        <v>1.5076721124946051</v>
      </c>
      <c r="DM7">
        <f t="shared" si="1"/>
        <v>1.3059331233294105</v>
      </c>
      <c r="DN7">
        <f t="shared" si="1"/>
        <v>1.1145392923369288</v>
      </c>
      <c r="DO7">
        <f t="shared" si="1"/>
        <v>0.93433606162049654</v>
      </c>
      <c r="DP7">
        <f t="shared" si="1"/>
        <v>0.76587355982910188</v>
      </c>
      <c r="DQ7">
        <f t="shared" si="1"/>
        <v>0.60941084961733816</v>
      </c>
      <c r="DR7">
        <f t="shared" si="1"/>
        <v>0.46494401296487969</v>
      </c>
      <c r="DS7">
        <f t="shared" si="1"/>
        <v>0.33224452342849203</v>
      </c>
      <c r="DT7">
        <f t="shared" si="1"/>
        <v>0.21090074068799994</v>
      </c>
      <c r="DU7">
        <f t="shared" si="1"/>
        <v>0.10036699999999998</v>
      </c>
      <c r="DV7">
        <f t="shared" si="1"/>
        <v>0</v>
      </c>
      <c r="DW7">
        <f t="shared" si="1"/>
        <v>0</v>
      </c>
      <c r="DX7">
        <f t="shared" si="1"/>
        <v>0</v>
      </c>
      <c r="DY7">
        <f t="shared" si="1"/>
        <v>0</v>
      </c>
      <c r="DZ7">
        <f t="shared" si="1"/>
        <v>0</v>
      </c>
      <c r="EA7">
        <f t="shared" si="1"/>
        <v>0</v>
      </c>
      <c r="EB7">
        <f t="shared" si="1"/>
        <v>0</v>
      </c>
      <c r="EC7">
        <f t="shared" si="1"/>
        <v>0</v>
      </c>
      <c r="ED7">
        <f t="shared" si="1"/>
        <v>0</v>
      </c>
      <c r="EE7">
        <f t="shared" si="1"/>
        <v>0</v>
      </c>
      <c r="EF7">
        <f t="shared" si="1"/>
        <v>0</v>
      </c>
      <c r="JF7" t="s">
        <v>50</v>
      </c>
      <c r="JG7">
        <f>SUM(JG11:JG136)</f>
        <v>84.313146865358178</v>
      </c>
      <c r="JH7">
        <f t="shared" ref="JH7:LS7" si="2">SUM(JH11:JH136)</f>
        <v>83.408917846849249</v>
      </c>
      <c r="JI7">
        <f t="shared" si="2"/>
        <v>82.446015418583798</v>
      </c>
      <c r="JJ7">
        <f t="shared" si="2"/>
        <v>81.46643822219599</v>
      </c>
      <c r="JK7">
        <f t="shared" si="2"/>
        <v>80.482750477701643</v>
      </c>
      <c r="JL7">
        <f t="shared" si="2"/>
        <v>79.496845512904443</v>
      </c>
      <c r="JM7">
        <f t="shared" si="2"/>
        <v>78.509466522568573</v>
      </c>
      <c r="JN7">
        <f t="shared" si="2"/>
        <v>77.521031160203265</v>
      </c>
      <c r="JO7">
        <f t="shared" si="2"/>
        <v>76.531900316222973</v>
      </c>
      <c r="JP7">
        <f t="shared" si="2"/>
        <v>75.544175888643082</v>
      </c>
      <c r="JQ7">
        <f t="shared" si="2"/>
        <v>74.557570916440341</v>
      </c>
      <c r="JR7">
        <f t="shared" si="2"/>
        <v>73.571808129641312</v>
      </c>
      <c r="JS7">
        <f t="shared" si="2"/>
        <v>72.586700214732815</v>
      </c>
      <c r="JT7">
        <f t="shared" si="2"/>
        <v>71.602066290754735</v>
      </c>
      <c r="JU7">
        <f t="shared" si="2"/>
        <v>70.618259019244675</v>
      </c>
      <c r="JV7">
        <f t="shared" si="2"/>
        <v>69.634706095460984</v>
      </c>
      <c r="JW7">
        <f t="shared" si="2"/>
        <v>68.651355117254752</v>
      </c>
      <c r="JX7">
        <f t="shared" si="2"/>
        <v>67.668232594374132</v>
      </c>
      <c r="JY7">
        <f t="shared" si="2"/>
        <v>66.685325310618182</v>
      </c>
      <c r="JZ7">
        <f t="shared" si="2"/>
        <v>65.702695101671793</v>
      </c>
      <c r="KA7">
        <f t="shared" si="2"/>
        <v>64.720437482813665</v>
      </c>
      <c r="KB7">
        <f t="shared" si="2"/>
        <v>63.739170697535158</v>
      </c>
      <c r="KC7">
        <f t="shared" si="2"/>
        <v>62.758954696524519</v>
      </c>
      <c r="KD7">
        <f t="shared" si="2"/>
        <v>61.780577475429041</v>
      </c>
      <c r="KE7">
        <f t="shared" si="2"/>
        <v>60.804201234739956</v>
      </c>
      <c r="KF7">
        <f t="shared" si="2"/>
        <v>59.830839218674228</v>
      </c>
      <c r="KG7">
        <f t="shared" si="2"/>
        <v>58.861622912503023</v>
      </c>
      <c r="KH7">
        <f t="shared" si="2"/>
        <v>57.894001980748548</v>
      </c>
      <c r="KI7">
        <f t="shared" si="2"/>
        <v>56.926846107573631</v>
      </c>
      <c r="KJ7">
        <f t="shared" si="2"/>
        <v>55.959926116075586</v>
      </c>
      <c r="KK7">
        <f t="shared" si="2"/>
        <v>54.993022692532506</v>
      </c>
      <c r="KL7">
        <f t="shared" si="2"/>
        <v>54.025879009666113</v>
      </c>
      <c r="KM7">
        <f t="shared" si="2"/>
        <v>53.058390187732314</v>
      </c>
      <c r="KN7">
        <f t="shared" si="2"/>
        <v>52.090364865203405</v>
      </c>
      <c r="KO7">
        <f t="shared" si="2"/>
        <v>51.121801051552289</v>
      </c>
      <c r="KP7">
        <f t="shared" si="2"/>
        <v>50.152696753658077</v>
      </c>
      <c r="KQ7">
        <f t="shared" si="2"/>
        <v>49.18309317866899</v>
      </c>
      <c r="KR7">
        <f t="shared" si="2"/>
        <v>48.213537471880969</v>
      </c>
      <c r="KS7">
        <f t="shared" si="2"/>
        <v>47.243703212102005</v>
      </c>
      <c r="KT7">
        <f t="shared" si="2"/>
        <v>46.274183183583496</v>
      </c>
      <c r="KU7">
        <f t="shared" si="2"/>
        <v>45.305624277706286</v>
      </c>
      <c r="KV7">
        <f t="shared" si="2"/>
        <v>44.338567822815548</v>
      </c>
      <c r="KW7">
        <f t="shared" si="2"/>
        <v>43.373524437729351</v>
      </c>
      <c r="KX7">
        <f t="shared" si="2"/>
        <v>42.410938160758036</v>
      </c>
      <c r="KY7">
        <f t="shared" si="2"/>
        <v>41.451189033766596</v>
      </c>
      <c r="KZ7">
        <f t="shared" si="2"/>
        <v>40.494539706874029</v>
      </c>
      <c r="LA7">
        <f t="shared" si="2"/>
        <v>39.541070103878837</v>
      </c>
      <c r="LB7">
        <f t="shared" si="2"/>
        <v>38.590732492061932</v>
      </c>
      <c r="LC7">
        <f t="shared" si="2"/>
        <v>37.64339687388302</v>
      </c>
      <c r="LD7">
        <f t="shared" si="2"/>
        <v>36.698842674635891</v>
      </c>
      <c r="LE7">
        <f t="shared" si="2"/>
        <v>35.756840451741716</v>
      </c>
      <c r="LF7">
        <f t="shared" si="2"/>
        <v>34.817153751376757</v>
      </c>
      <c r="LG7">
        <f t="shared" si="2"/>
        <v>33.8795408007772</v>
      </c>
      <c r="LH7">
        <f t="shared" si="2"/>
        <v>32.945757157359509</v>
      </c>
      <c r="LI7">
        <f t="shared" si="2"/>
        <v>32.015706249763731</v>
      </c>
      <c r="LJ7">
        <f t="shared" si="2"/>
        <v>31.091567595620095</v>
      </c>
      <c r="LK7">
        <f t="shared" si="2"/>
        <v>30.173529516100512</v>
      </c>
      <c r="LL7">
        <f t="shared" si="2"/>
        <v>29.261748744108459</v>
      </c>
      <c r="LM7">
        <f t="shared" si="2"/>
        <v>28.356348620374469</v>
      </c>
      <c r="LN7">
        <f t="shared" si="2"/>
        <v>27.454443846770655</v>
      </c>
      <c r="LO7">
        <f t="shared" si="2"/>
        <v>26.556151423544527</v>
      </c>
      <c r="LP7">
        <f t="shared" si="2"/>
        <v>25.66507089512594</v>
      </c>
      <c r="LQ7">
        <f t="shared" si="2"/>
        <v>24.778642078694855</v>
      </c>
      <c r="LR7">
        <f t="shared" si="2"/>
        <v>23.901314677350911</v>
      </c>
      <c r="LS7">
        <f t="shared" si="2"/>
        <v>23.030512416300834</v>
      </c>
      <c r="LT7">
        <f t="shared" ref="LT7:OB7" si="3">SUM(LT11:LT136)</f>
        <v>22.167225427900846</v>
      </c>
      <c r="LU7">
        <f t="shared" si="3"/>
        <v>21.317034269142628</v>
      </c>
      <c r="LV7">
        <f t="shared" si="3"/>
        <v>20.476809062095079</v>
      </c>
      <c r="LW7">
        <f t="shared" si="3"/>
        <v>19.642477896362625</v>
      </c>
      <c r="LX7">
        <f t="shared" si="3"/>
        <v>18.819799650032497</v>
      </c>
      <c r="LY7">
        <f t="shared" si="3"/>
        <v>18.003754724923613</v>
      </c>
      <c r="LZ7">
        <f t="shared" si="3"/>
        <v>17.200123923800433</v>
      </c>
      <c r="MA7">
        <f t="shared" si="3"/>
        <v>16.409110526193128</v>
      </c>
      <c r="MB7">
        <f t="shared" si="3"/>
        <v>15.630692043415127</v>
      </c>
      <c r="MC7">
        <f t="shared" si="3"/>
        <v>14.864669695123448</v>
      </c>
      <c r="MD7">
        <f t="shared" si="3"/>
        <v>14.118653681507372</v>
      </c>
      <c r="ME7">
        <f t="shared" si="3"/>
        <v>13.385386715612427</v>
      </c>
      <c r="MF7">
        <f t="shared" si="3"/>
        <v>12.673678891267837</v>
      </c>
      <c r="MG7">
        <f t="shared" si="3"/>
        <v>11.984864650080684</v>
      </c>
      <c r="MH7">
        <f t="shared" si="3"/>
        <v>11.320371541170237</v>
      </c>
      <c r="MI7">
        <f t="shared" si="3"/>
        <v>10.681666226305399</v>
      </c>
      <c r="MJ7">
        <f t="shared" si="3"/>
        <v>10.070240186325004</v>
      </c>
      <c r="MK7">
        <f t="shared" si="3"/>
        <v>9.4876351051061203</v>
      </c>
      <c r="ML7">
        <f t="shared" si="3"/>
        <v>8.9215480193556456</v>
      </c>
      <c r="MM7">
        <f t="shared" si="3"/>
        <v>8.3859057410185081</v>
      </c>
      <c r="MN7">
        <f t="shared" si="3"/>
        <v>7.866720840415967</v>
      </c>
      <c r="MO7">
        <f t="shared" si="3"/>
        <v>7.3630842436225645</v>
      </c>
      <c r="MP7">
        <f t="shared" si="3"/>
        <v>6.8905589923522204</v>
      </c>
      <c r="MQ7">
        <f t="shared" si="3"/>
        <v>6.4506365023748691</v>
      </c>
      <c r="MR7">
        <f t="shared" si="3"/>
        <v>6.0259332917836304</v>
      </c>
      <c r="MS7">
        <f t="shared" si="3"/>
        <v>5.6345488248978306</v>
      </c>
      <c r="MT7">
        <f t="shared" si="3"/>
        <v>5.2571032042794066</v>
      </c>
      <c r="MU7">
        <f t="shared" si="3"/>
        <v>4.9130899701185413</v>
      </c>
      <c r="MV7">
        <f t="shared" si="3"/>
        <v>4.5813083494677533</v>
      </c>
      <c r="MW7">
        <f t="shared" si="3"/>
        <v>4.2590668022141749</v>
      </c>
      <c r="MX7">
        <f t="shared" si="3"/>
        <v>3.9673938236822681</v>
      </c>
      <c r="MY7">
        <f t="shared" si="3"/>
        <v>3.6825352031943899</v>
      </c>
      <c r="MZ7">
        <f t="shared" si="3"/>
        <v>3.4006206081616748</v>
      </c>
      <c r="NA7">
        <f t="shared" si="3"/>
        <v>3.1432805335782237</v>
      </c>
      <c r="NB7">
        <f t="shared" si="3"/>
        <v>2.8859784367879011</v>
      </c>
      <c r="NC7">
        <f t="shared" si="3"/>
        <v>2.6267865535118187</v>
      </c>
      <c r="ND7">
        <f t="shared" si="3"/>
        <v>2.3929306524098855</v>
      </c>
      <c r="NE7">
        <f t="shared" si="3"/>
        <v>2.1627337125858577</v>
      </c>
      <c r="NF7">
        <f t="shared" si="3"/>
        <v>1.9374791513617666</v>
      </c>
      <c r="NG7">
        <f t="shared" si="3"/>
        <v>1.7186355899702899</v>
      </c>
      <c r="NH7">
        <f t="shared" si="3"/>
        <v>1.5076721124946051</v>
      </c>
      <c r="NI7">
        <f t="shared" si="3"/>
        <v>1.3059331233294105</v>
      </c>
      <c r="NJ7">
        <f t="shared" si="3"/>
        <v>1.1145392923369288</v>
      </c>
      <c r="NK7">
        <f t="shared" si="3"/>
        <v>0.93433606162049654</v>
      </c>
      <c r="NL7">
        <f t="shared" si="3"/>
        <v>0.76587355982910188</v>
      </c>
      <c r="NM7">
        <f t="shared" si="3"/>
        <v>0.60941084961733816</v>
      </c>
      <c r="NN7">
        <f t="shared" si="3"/>
        <v>0.46494401296487969</v>
      </c>
      <c r="NO7">
        <f t="shared" si="3"/>
        <v>0.33224452342849203</v>
      </c>
      <c r="NP7">
        <f t="shared" si="3"/>
        <v>0.21090074068799994</v>
      </c>
      <c r="NQ7">
        <f t="shared" si="3"/>
        <v>0.10036699999999998</v>
      </c>
      <c r="NR7">
        <f t="shared" si="3"/>
        <v>0</v>
      </c>
      <c r="NS7">
        <f t="shared" si="3"/>
        <v>0</v>
      </c>
      <c r="NT7">
        <f t="shared" si="3"/>
        <v>0</v>
      </c>
      <c r="NU7">
        <f t="shared" si="3"/>
        <v>0</v>
      </c>
      <c r="NV7">
        <f t="shared" si="3"/>
        <v>0</v>
      </c>
      <c r="NW7">
        <f t="shared" si="3"/>
        <v>0</v>
      </c>
      <c r="NX7">
        <f t="shared" si="3"/>
        <v>0</v>
      </c>
      <c r="NY7">
        <f t="shared" si="3"/>
        <v>0</v>
      </c>
      <c r="NZ7">
        <f t="shared" si="3"/>
        <v>0</v>
      </c>
      <c r="OA7">
        <f t="shared" si="3"/>
        <v>0</v>
      </c>
      <c r="OB7">
        <f t="shared" si="3"/>
        <v>0</v>
      </c>
    </row>
    <row r="8" spans="1:392">
      <c r="J8" t="s">
        <v>1</v>
      </c>
      <c r="K8">
        <v>0</v>
      </c>
      <c r="L8">
        <f>K8+1</f>
        <v>1</v>
      </c>
      <c r="M8">
        <f t="shared" ref="M8:BX8" si="4">L8+1</f>
        <v>2</v>
      </c>
      <c r="N8">
        <f t="shared" si="4"/>
        <v>3</v>
      </c>
      <c r="O8">
        <f t="shared" si="4"/>
        <v>4</v>
      </c>
      <c r="P8">
        <f t="shared" si="4"/>
        <v>5</v>
      </c>
      <c r="Q8">
        <f t="shared" si="4"/>
        <v>6</v>
      </c>
      <c r="R8">
        <f t="shared" si="4"/>
        <v>7</v>
      </c>
      <c r="S8">
        <f t="shared" si="4"/>
        <v>8</v>
      </c>
      <c r="T8">
        <f t="shared" si="4"/>
        <v>9</v>
      </c>
      <c r="U8">
        <f t="shared" si="4"/>
        <v>10</v>
      </c>
      <c r="V8">
        <f t="shared" si="4"/>
        <v>11</v>
      </c>
      <c r="W8">
        <f t="shared" si="4"/>
        <v>12</v>
      </c>
      <c r="X8">
        <f t="shared" si="4"/>
        <v>13</v>
      </c>
      <c r="Y8">
        <f t="shared" si="4"/>
        <v>14</v>
      </c>
      <c r="Z8">
        <f t="shared" si="4"/>
        <v>15</v>
      </c>
      <c r="AA8">
        <f t="shared" si="4"/>
        <v>16</v>
      </c>
      <c r="AB8">
        <f t="shared" si="4"/>
        <v>17</v>
      </c>
      <c r="AC8">
        <f t="shared" si="4"/>
        <v>18</v>
      </c>
      <c r="AD8">
        <f t="shared" si="4"/>
        <v>19</v>
      </c>
      <c r="AE8">
        <f t="shared" si="4"/>
        <v>20</v>
      </c>
      <c r="AF8">
        <f t="shared" si="4"/>
        <v>21</v>
      </c>
      <c r="AG8">
        <f t="shared" si="4"/>
        <v>22</v>
      </c>
      <c r="AH8">
        <f t="shared" si="4"/>
        <v>23</v>
      </c>
      <c r="AI8">
        <f t="shared" si="4"/>
        <v>24</v>
      </c>
      <c r="AJ8">
        <f t="shared" si="4"/>
        <v>25</v>
      </c>
      <c r="AK8">
        <f t="shared" si="4"/>
        <v>26</v>
      </c>
      <c r="AL8">
        <f t="shared" si="4"/>
        <v>27</v>
      </c>
      <c r="AM8">
        <f t="shared" si="4"/>
        <v>28</v>
      </c>
      <c r="AN8">
        <f t="shared" si="4"/>
        <v>29</v>
      </c>
      <c r="AO8">
        <f t="shared" si="4"/>
        <v>30</v>
      </c>
      <c r="AP8">
        <f t="shared" si="4"/>
        <v>31</v>
      </c>
      <c r="AQ8">
        <f t="shared" si="4"/>
        <v>32</v>
      </c>
      <c r="AR8">
        <f t="shared" si="4"/>
        <v>33</v>
      </c>
      <c r="AS8">
        <f t="shared" si="4"/>
        <v>34</v>
      </c>
      <c r="AT8">
        <f t="shared" si="4"/>
        <v>35</v>
      </c>
      <c r="AU8">
        <f t="shared" si="4"/>
        <v>36</v>
      </c>
      <c r="AV8">
        <f t="shared" si="4"/>
        <v>37</v>
      </c>
      <c r="AW8">
        <f t="shared" si="4"/>
        <v>38</v>
      </c>
      <c r="AX8">
        <f t="shared" si="4"/>
        <v>39</v>
      </c>
      <c r="AY8">
        <f t="shared" si="4"/>
        <v>40</v>
      </c>
      <c r="AZ8">
        <f t="shared" si="4"/>
        <v>41</v>
      </c>
      <c r="BA8">
        <f t="shared" si="4"/>
        <v>42</v>
      </c>
      <c r="BB8">
        <f t="shared" si="4"/>
        <v>43</v>
      </c>
      <c r="BC8">
        <f t="shared" si="4"/>
        <v>44</v>
      </c>
      <c r="BD8">
        <f t="shared" si="4"/>
        <v>45</v>
      </c>
      <c r="BE8">
        <f t="shared" si="4"/>
        <v>46</v>
      </c>
      <c r="BF8">
        <f t="shared" si="4"/>
        <v>47</v>
      </c>
      <c r="BG8">
        <f t="shared" si="4"/>
        <v>48</v>
      </c>
      <c r="BH8">
        <f t="shared" si="4"/>
        <v>49</v>
      </c>
      <c r="BI8">
        <f t="shared" si="4"/>
        <v>50</v>
      </c>
      <c r="BJ8">
        <f t="shared" si="4"/>
        <v>51</v>
      </c>
      <c r="BK8">
        <f t="shared" si="4"/>
        <v>52</v>
      </c>
      <c r="BL8">
        <f t="shared" si="4"/>
        <v>53</v>
      </c>
      <c r="BM8">
        <f t="shared" si="4"/>
        <v>54</v>
      </c>
      <c r="BN8">
        <f t="shared" si="4"/>
        <v>55</v>
      </c>
      <c r="BO8">
        <f t="shared" si="4"/>
        <v>56</v>
      </c>
      <c r="BP8">
        <f t="shared" si="4"/>
        <v>57</v>
      </c>
      <c r="BQ8">
        <f t="shared" si="4"/>
        <v>58</v>
      </c>
      <c r="BR8">
        <f t="shared" si="4"/>
        <v>59</v>
      </c>
      <c r="BS8">
        <f t="shared" si="4"/>
        <v>60</v>
      </c>
      <c r="BT8">
        <f t="shared" si="4"/>
        <v>61</v>
      </c>
      <c r="BU8">
        <f t="shared" si="4"/>
        <v>62</v>
      </c>
      <c r="BV8">
        <f t="shared" si="4"/>
        <v>63</v>
      </c>
      <c r="BW8">
        <f t="shared" si="4"/>
        <v>64</v>
      </c>
      <c r="BX8">
        <f t="shared" si="4"/>
        <v>65</v>
      </c>
      <c r="BY8">
        <f t="shared" ref="BY8:EF8" si="5">BX8+1</f>
        <v>66</v>
      </c>
      <c r="BZ8">
        <f t="shared" si="5"/>
        <v>67</v>
      </c>
      <c r="CA8">
        <f t="shared" si="5"/>
        <v>68</v>
      </c>
      <c r="CB8">
        <f t="shared" si="5"/>
        <v>69</v>
      </c>
      <c r="CC8">
        <f t="shared" si="5"/>
        <v>70</v>
      </c>
      <c r="CD8">
        <f t="shared" si="5"/>
        <v>71</v>
      </c>
      <c r="CE8">
        <f t="shared" si="5"/>
        <v>72</v>
      </c>
      <c r="CF8">
        <f t="shared" si="5"/>
        <v>73</v>
      </c>
      <c r="CG8">
        <f t="shared" si="5"/>
        <v>74</v>
      </c>
      <c r="CH8">
        <f t="shared" si="5"/>
        <v>75</v>
      </c>
      <c r="CI8">
        <f t="shared" si="5"/>
        <v>76</v>
      </c>
      <c r="CJ8">
        <f t="shared" si="5"/>
        <v>77</v>
      </c>
      <c r="CK8">
        <f t="shared" si="5"/>
        <v>78</v>
      </c>
      <c r="CL8">
        <f t="shared" si="5"/>
        <v>79</v>
      </c>
      <c r="CM8">
        <f t="shared" si="5"/>
        <v>80</v>
      </c>
      <c r="CN8">
        <f t="shared" si="5"/>
        <v>81</v>
      </c>
      <c r="CO8">
        <f t="shared" si="5"/>
        <v>82</v>
      </c>
      <c r="CP8">
        <f t="shared" si="5"/>
        <v>83</v>
      </c>
      <c r="CQ8">
        <f t="shared" si="5"/>
        <v>84</v>
      </c>
      <c r="CR8">
        <f t="shared" si="5"/>
        <v>85</v>
      </c>
      <c r="CS8">
        <f t="shared" si="5"/>
        <v>86</v>
      </c>
      <c r="CT8">
        <f t="shared" si="5"/>
        <v>87</v>
      </c>
      <c r="CU8">
        <f t="shared" si="5"/>
        <v>88</v>
      </c>
      <c r="CV8">
        <f t="shared" si="5"/>
        <v>89</v>
      </c>
      <c r="CW8">
        <f t="shared" si="5"/>
        <v>90</v>
      </c>
      <c r="CX8">
        <f t="shared" si="5"/>
        <v>91</v>
      </c>
      <c r="CY8">
        <f t="shared" si="5"/>
        <v>92</v>
      </c>
      <c r="CZ8">
        <f t="shared" si="5"/>
        <v>93</v>
      </c>
      <c r="DA8">
        <f t="shared" si="5"/>
        <v>94</v>
      </c>
      <c r="DB8">
        <f t="shared" si="5"/>
        <v>95</v>
      </c>
      <c r="DC8">
        <f t="shared" si="5"/>
        <v>96</v>
      </c>
      <c r="DD8">
        <f t="shared" si="5"/>
        <v>97</v>
      </c>
      <c r="DE8">
        <f t="shared" si="5"/>
        <v>98</v>
      </c>
      <c r="DF8">
        <f t="shared" si="5"/>
        <v>99</v>
      </c>
      <c r="DG8">
        <f t="shared" si="5"/>
        <v>100</v>
      </c>
      <c r="DH8">
        <f t="shared" si="5"/>
        <v>101</v>
      </c>
      <c r="DI8">
        <f t="shared" si="5"/>
        <v>102</v>
      </c>
      <c r="DJ8">
        <f t="shared" si="5"/>
        <v>103</v>
      </c>
      <c r="DK8">
        <f t="shared" si="5"/>
        <v>104</v>
      </c>
      <c r="DL8">
        <f t="shared" si="5"/>
        <v>105</v>
      </c>
      <c r="DM8">
        <f t="shared" si="5"/>
        <v>106</v>
      </c>
      <c r="DN8">
        <f t="shared" si="5"/>
        <v>107</v>
      </c>
      <c r="DO8">
        <f t="shared" si="5"/>
        <v>108</v>
      </c>
      <c r="DP8">
        <f t="shared" si="5"/>
        <v>109</v>
      </c>
      <c r="DQ8">
        <f t="shared" si="5"/>
        <v>110</v>
      </c>
      <c r="DR8">
        <f t="shared" si="5"/>
        <v>111</v>
      </c>
      <c r="DS8">
        <f t="shared" si="5"/>
        <v>112</v>
      </c>
      <c r="DT8">
        <f t="shared" si="5"/>
        <v>113</v>
      </c>
      <c r="DU8">
        <f t="shared" si="5"/>
        <v>114</v>
      </c>
      <c r="DV8">
        <f t="shared" si="5"/>
        <v>115</v>
      </c>
      <c r="DW8">
        <f t="shared" si="5"/>
        <v>116</v>
      </c>
      <c r="DX8">
        <f t="shared" si="5"/>
        <v>117</v>
      </c>
      <c r="DY8">
        <f t="shared" si="5"/>
        <v>118</v>
      </c>
      <c r="DZ8">
        <f t="shared" si="5"/>
        <v>119</v>
      </c>
      <c r="EA8">
        <f t="shared" si="5"/>
        <v>120</v>
      </c>
      <c r="EB8">
        <f t="shared" si="5"/>
        <v>121</v>
      </c>
      <c r="EC8">
        <f t="shared" si="5"/>
        <v>122</v>
      </c>
      <c r="ED8">
        <f t="shared" si="5"/>
        <v>123</v>
      </c>
      <c r="EE8">
        <f t="shared" si="5"/>
        <v>124</v>
      </c>
      <c r="EF8">
        <f t="shared" si="5"/>
        <v>125</v>
      </c>
      <c r="EH8" t="s">
        <v>129</v>
      </c>
      <c r="EI8">
        <v>0</v>
      </c>
      <c r="EJ8">
        <f>EI8+1</f>
        <v>1</v>
      </c>
      <c r="EK8">
        <f t="shared" ref="EK8" si="6">EJ8+1</f>
        <v>2</v>
      </c>
      <c r="EL8">
        <f t="shared" ref="EL8" si="7">EK8+1</f>
        <v>3</v>
      </c>
      <c r="EM8">
        <f t="shared" ref="EM8" si="8">EL8+1</f>
        <v>4</v>
      </c>
      <c r="EN8">
        <f t="shared" ref="EN8" si="9">EM8+1</f>
        <v>5</v>
      </c>
      <c r="EO8">
        <f t="shared" ref="EO8" si="10">EN8+1</f>
        <v>6</v>
      </c>
      <c r="EP8">
        <f t="shared" ref="EP8" si="11">EO8+1</f>
        <v>7</v>
      </c>
      <c r="EQ8">
        <f t="shared" ref="EQ8" si="12">EP8+1</f>
        <v>8</v>
      </c>
      <c r="ER8">
        <f t="shared" ref="ER8" si="13">EQ8+1</f>
        <v>9</v>
      </c>
      <c r="ES8">
        <f t="shared" ref="ES8" si="14">ER8+1</f>
        <v>10</v>
      </c>
      <c r="ET8">
        <f t="shared" ref="ET8" si="15">ES8+1</f>
        <v>11</v>
      </c>
      <c r="EU8">
        <f t="shared" ref="EU8" si="16">ET8+1</f>
        <v>12</v>
      </c>
      <c r="EV8">
        <f t="shared" ref="EV8" si="17">EU8+1</f>
        <v>13</v>
      </c>
      <c r="EW8">
        <f t="shared" ref="EW8" si="18">EV8+1</f>
        <v>14</v>
      </c>
      <c r="EX8">
        <f t="shared" ref="EX8" si="19">EW8+1</f>
        <v>15</v>
      </c>
      <c r="EY8">
        <f t="shared" ref="EY8" si="20">EX8+1</f>
        <v>16</v>
      </c>
      <c r="EZ8">
        <f t="shared" ref="EZ8" si="21">EY8+1</f>
        <v>17</v>
      </c>
      <c r="FA8">
        <f t="shared" ref="FA8" si="22">EZ8+1</f>
        <v>18</v>
      </c>
      <c r="FB8">
        <f t="shared" ref="FB8" si="23">FA8+1</f>
        <v>19</v>
      </c>
      <c r="FC8">
        <f t="shared" ref="FC8" si="24">FB8+1</f>
        <v>20</v>
      </c>
      <c r="FD8">
        <f t="shared" ref="FD8" si="25">FC8+1</f>
        <v>21</v>
      </c>
      <c r="FE8">
        <f t="shared" ref="FE8" si="26">FD8+1</f>
        <v>22</v>
      </c>
      <c r="FF8">
        <f t="shared" ref="FF8" si="27">FE8+1</f>
        <v>23</v>
      </c>
      <c r="FG8">
        <f t="shared" ref="FG8" si="28">FF8+1</f>
        <v>24</v>
      </c>
      <c r="FH8">
        <f t="shared" ref="FH8" si="29">FG8+1</f>
        <v>25</v>
      </c>
      <c r="FI8">
        <f t="shared" ref="FI8" si="30">FH8+1</f>
        <v>26</v>
      </c>
      <c r="FJ8">
        <f t="shared" ref="FJ8" si="31">FI8+1</f>
        <v>27</v>
      </c>
      <c r="FK8">
        <f t="shared" ref="FK8" si="32">FJ8+1</f>
        <v>28</v>
      </c>
      <c r="FL8">
        <f t="shared" ref="FL8" si="33">FK8+1</f>
        <v>29</v>
      </c>
      <c r="FM8">
        <f t="shared" ref="FM8" si="34">FL8+1</f>
        <v>30</v>
      </c>
      <c r="FN8">
        <f t="shared" ref="FN8" si="35">FM8+1</f>
        <v>31</v>
      </c>
      <c r="FO8">
        <f t="shared" ref="FO8" si="36">FN8+1</f>
        <v>32</v>
      </c>
      <c r="FP8">
        <f t="shared" ref="FP8" si="37">FO8+1</f>
        <v>33</v>
      </c>
      <c r="FQ8">
        <f t="shared" ref="FQ8" si="38">FP8+1</f>
        <v>34</v>
      </c>
      <c r="FR8">
        <f t="shared" ref="FR8" si="39">FQ8+1</f>
        <v>35</v>
      </c>
      <c r="FS8">
        <f t="shared" ref="FS8" si="40">FR8+1</f>
        <v>36</v>
      </c>
      <c r="FT8">
        <f t="shared" ref="FT8" si="41">FS8+1</f>
        <v>37</v>
      </c>
      <c r="FU8">
        <f t="shared" ref="FU8" si="42">FT8+1</f>
        <v>38</v>
      </c>
      <c r="FV8">
        <f t="shared" ref="FV8" si="43">FU8+1</f>
        <v>39</v>
      </c>
      <c r="FW8">
        <f t="shared" ref="FW8" si="44">FV8+1</f>
        <v>40</v>
      </c>
      <c r="FX8">
        <f t="shared" ref="FX8" si="45">FW8+1</f>
        <v>41</v>
      </c>
      <c r="FY8">
        <f t="shared" ref="FY8" si="46">FX8+1</f>
        <v>42</v>
      </c>
      <c r="FZ8">
        <f t="shared" ref="FZ8" si="47">FY8+1</f>
        <v>43</v>
      </c>
      <c r="GA8">
        <f t="shared" ref="GA8" si="48">FZ8+1</f>
        <v>44</v>
      </c>
      <c r="GB8">
        <f t="shared" ref="GB8" si="49">GA8+1</f>
        <v>45</v>
      </c>
      <c r="GC8">
        <f t="shared" ref="GC8" si="50">GB8+1</f>
        <v>46</v>
      </c>
      <c r="GD8">
        <f t="shared" ref="GD8" si="51">GC8+1</f>
        <v>47</v>
      </c>
      <c r="GE8">
        <f t="shared" ref="GE8" si="52">GD8+1</f>
        <v>48</v>
      </c>
      <c r="GF8">
        <f t="shared" ref="GF8" si="53">GE8+1</f>
        <v>49</v>
      </c>
      <c r="GG8">
        <f t="shared" ref="GG8" si="54">GF8+1</f>
        <v>50</v>
      </c>
      <c r="GH8">
        <f t="shared" ref="GH8" si="55">GG8+1</f>
        <v>51</v>
      </c>
      <c r="GI8">
        <f t="shared" ref="GI8" si="56">GH8+1</f>
        <v>52</v>
      </c>
      <c r="GJ8">
        <f t="shared" ref="GJ8" si="57">GI8+1</f>
        <v>53</v>
      </c>
      <c r="GK8">
        <f t="shared" ref="GK8" si="58">GJ8+1</f>
        <v>54</v>
      </c>
      <c r="GL8">
        <f t="shared" ref="GL8" si="59">GK8+1</f>
        <v>55</v>
      </c>
      <c r="GM8">
        <f t="shared" ref="GM8" si="60">GL8+1</f>
        <v>56</v>
      </c>
      <c r="GN8">
        <f t="shared" ref="GN8" si="61">GM8+1</f>
        <v>57</v>
      </c>
      <c r="GO8">
        <f t="shared" ref="GO8" si="62">GN8+1</f>
        <v>58</v>
      </c>
      <c r="GP8">
        <f t="shared" ref="GP8" si="63">GO8+1</f>
        <v>59</v>
      </c>
      <c r="GQ8">
        <f t="shared" ref="GQ8" si="64">GP8+1</f>
        <v>60</v>
      </c>
      <c r="GR8">
        <f t="shared" ref="GR8" si="65">GQ8+1</f>
        <v>61</v>
      </c>
      <c r="GS8">
        <f t="shared" ref="GS8" si="66">GR8+1</f>
        <v>62</v>
      </c>
      <c r="GT8">
        <f t="shared" ref="GT8" si="67">GS8+1</f>
        <v>63</v>
      </c>
      <c r="GU8">
        <f t="shared" ref="GU8" si="68">GT8+1</f>
        <v>64</v>
      </c>
      <c r="GV8">
        <f t="shared" ref="GV8" si="69">GU8+1</f>
        <v>65</v>
      </c>
      <c r="GW8">
        <f t="shared" ref="GW8" si="70">GV8+1</f>
        <v>66</v>
      </c>
      <c r="GX8">
        <f t="shared" ref="GX8" si="71">GW8+1</f>
        <v>67</v>
      </c>
      <c r="GY8">
        <f t="shared" ref="GY8" si="72">GX8+1</f>
        <v>68</v>
      </c>
      <c r="GZ8">
        <f t="shared" ref="GZ8" si="73">GY8+1</f>
        <v>69</v>
      </c>
      <c r="HA8">
        <f t="shared" ref="HA8" si="74">GZ8+1</f>
        <v>70</v>
      </c>
      <c r="HB8">
        <f t="shared" ref="HB8" si="75">HA8+1</f>
        <v>71</v>
      </c>
      <c r="HC8">
        <f t="shared" ref="HC8" si="76">HB8+1</f>
        <v>72</v>
      </c>
      <c r="HD8">
        <f t="shared" ref="HD8" si="77">HC8+1</f>
        <v>73</v>
      </c>
      <c r="HE8">
        <f t="shared" ref="HE8" si="78">HD8+1</f>
        <v>74</v>
      </c>
      <c r="HF8">
        <f t="shared" ref="HF8" si="79">HE8+1</f>
        <v>75</v>
      </c>
      <c r="HG8">
        <f t="shared" ref="HG8" si="80">HF8+1</f>
        <v>76</v>
      </c>
      <c r="HH8">
        <f t="shared" ref="HH8" si="81">HG8+1</f>
        <v>77</v>
      </c>
      <c r="HI8">
        <f t="shared" ref="HI8" si="82">HH8+1</f>
        <v>78</v>
      </c>
      <c r="HJ8">
        <f t="shared" ref="HJ8" si="83">HI8+1</f>
        <v>79</v>
      </c>
      <c r="HK8">
        <f t="shared" ref="HK8" si="84">HJ8+1</f>
        <v>80</v>
      </c>
      <c r="HL8">
        <f t="shared" ref="HL8" si="85">HK8+1</f>
        <v>81</v>
      </c>
      <c r="HM8">
        <f t="shared" ref="HM8" si="86">HL8+1</f>
        <v>82</v>
      </c>
      <c r="HN8">
        <f t="shared" ref="HN8" si="87">HM8+1</f>
        <v>83</v>
      </c>
      <c r="HO8">
        <f t="shared" ref="HO8" si="88">HN8+1</f>
        <v>84</v>
      </c>
      <c r="HP8">
        <f t="shared" ref="HP8" si="89">HO8+1</f>
        <v>85</v>
      </c>
      <c r="HQ8">
        <f t="shared" ref="HQ8" si="90">HP8+1</f>
        <v>86</v>
      </c>
      <c r="HR8">
        <f t="shared" ref="HR8" si="91">HQ8+1</f>
        <v>87</v>
      </c>
      <c r="HS8">
        <f t="shared" ref="HS8" si="92">HR8+1</f>
        <v>88</v>
      </c>
      <c r="HT8">
        <f t="shared" ref="HT8" si="93">HS8+1</f>
        <v>89</v>
      </c>
      <c r="HU8">
        <f t="shared" ref="HU8" si="94">HT8+1</f>
        <v>90</v>
      </c>
      <c r="HV8">
        <f t="shared" ref="HV8" si="95">HU8+1</f>
        <v>91</v>
      </c>
      <c r="HW8">
        <f t="shared" ref="HW8" si="96">HV8+1</f>
        <v>92</v>
      </c>
      <c r="HX8">
        <f t="shared" ref="HX8" si="97">HW8+1</f>
        <v>93</v>
      </c>
      <c r="HY8">
        <f t="shared" ref="HY8" si="98">HX8+1</f>
        <v>94</v>
      </c>
      <c r="HZ8">
        <f t="shared" ref="HZ8" si="99">HY8+1</f>
        <v>95</v>
      </c>
      <c r="IA8">
        <f t="shared" ref="IA8" si="100">HZ8+1</f>
        <v>96</v>
      </c>
      <c r="IB8">
        <f t="shared" ref="IB8" si="101">IA8+1</f>
        <v>97</v>
      </c>
      <c r="IC8">
        <f t="shared" ref="IC8" si="102">IB8+1</f>
        <v>98</v>
      </c>
      <c r="ID8">
        <f t="shared" ref="ID8" si="103">IC8+1</f>
        <v>99</v>
      </c>
      <c r="IE8">
        <f t="shared" ref="IE8" si="104">ID8+1</f>
        <v>100</v>
      </c>
      <c r="IF8">
        <f t="shared" ref="IF8" si="105">IE8+1</f>
        <v>101</v>
      </c>
      <c r="IG8">
        <f t="shared" ref="IG8" si="106">IF8+1</f>
        <v>102</v>
      </c>
      <c r="IH8">
        <f t="shared" ref="IH8" si="107">IG8+1</f>
        <v>103</v>
      </c>
      <c r="II8">
        <f t="shared" ref="II8" si="108">IH8+1</f>
        <v>104</v>
      </c>
      <c r="IJ8">
        <f t="shared" ref="IJ8" si="109">II8+1</f>
        <v>105</v>
      </c>
      <c r="IK8">
        <f t="shared" ref="IK8" si="110">IJ8+1</f>
        <v>106</v>
      </c>
      <c r="IL8">
        <f t="shared" ref="IL8" si="111">IK8+1</f>
        <v>107</v>
      </c>
      <c r="IM8">
        <f t="shared" ref="IM8" si="112">IL8+1</f>
        <v>108</v>
      </c>
      <c r="IN8">
        <f t="shared" ref="IN8" si="113">IM8+1</f>
        <v>109</v>
      </c>
      <c r="IO8">
        <f t="shared" ref="IO8" si="114">IN8+1</f>
        <v>110</v>
      </c>
      <c r="IP8">
        <f t="shared" ref="IP8" si="115">IO8+1</f>
        <v>111</v>
      </c>
      <c r="IQ8">
        <f t="shared" ref="IQ8" si="116">IP8+1</f>
        <v>112</v>
      </c>
      <c r="IR8">
        <f t="shared" ref="IR8" si="117">IQ8+1</f>
        <v>113</v>
      </c>
      <c r="IS8">
        <f t="shared" ref="IS8" si="118">IR8+1</f>
        <v>114</v>
      </c>
      <c r="IT8">
        <f t="shared" ref="IT8" si="119">IS8+1</f>
        <v>115</v>
      </c>
      <c r="IU8">
        <f t="shared" ref="IU8" si="120">IT8+1</f>
        <v>116</v>
      </c>
      <c r="IV8">
        <f t="shared" ref="IV8" si="121">IU8+1</f>
        <v>117</v>
      </c>
      <c r="IW8">
        <f t="shared" ref="IW8" si="122">IV8+1</f>
        <v>118</v>
      </c>
      <c r="IX8">
        <f t="shared" ref="IX8" si="123">IW8+1</f>
        <v>119</v>
      </c>
      <c r="IY8">
        <f t="shared" ref="IY8" si="124">IX8+1</f>
        <v>120</v>
      </c>
      <c r="IZ8">
        <f t="shared" ref="IZ8" si="125">IY8+1</f>
        <v>121</v>
      </c>
      <c r="JA8">
        <f t="shared" ref="JA8" si="126">IZ8+1</f>
        <v>122</v>
      </c>
      <c r="JB8">
        <f t="shared" ref="JB8" si="127">JA8+1</f>
        <v>123</v>
      </c>
      <c r="JC8">
        <f t="shared" ref="JC8" si="128">JB8+1</f>
        <v>124</v>
      </c>
      <c r="JD8">
        <f t="shared" ref="JD8" si="129">JC8+1</f>
        <v>125</v>
      </c>
      <c r="JF8" t="s">
        <v>1</v>
      </c>
      <c r="JG8">
        <v>0</v>
      </c>
      <c r="JH8">
        <f>JG8+1</f>
        <v>1</v>
      </c>
      <c r="JI8">
        <f t="shared" ref="JI8" si="130">JH8+1</f>
        <v>2</v>
      </c>
      <c r="JJ8">
        <f t="shared" ref="JJ8" si="131">JI8+1</f>
        <v>3</v>
      </c>
      <c r="JK8">
        <f t="shared" ref="JK8" si="132">JJ8+1</f>
        <v>4</v>
      </c>
      <c r="JL8">
        <f t="shared" ref="JL8" si="133">JK8+1</f>
        <v>5</v>
      </c>
      <c r="JM8">
        <f t="shared" ref="JM8" si="134">JL8+1</f>
        <v>6</v>
      </c>
      <c r="JN8">
        <f t="shared" ref="JN8" si="135">JM8+1</f>
        <v>7</v>
      </c>
      <c r="JO8">
        <f t="shared" ref="JO8" si="136">JN8+1</f>
        <v>8</v>
      </c>
      <c r="JP8">
        <f t="shared" ref="JP8" si="137">JO8+1</f>
        <v>9</v>
      </c>
      <c r="JQ8">
        <f t="shared" ref="JQ8" si="138">JP8+1</f>
        <v>10</v>
      </c>
      <c r="JR8">
        <f t="shared" ref="JR8" si="139">JQ8+1</f>
        <v>11</v>
      </c>
      <c r="JS8">
        <f t="shared" ref="JS8" si="140">JR8+1</f>
        <v>12</v>
      </c>
      <c r="JT8">
        <f t="shared" ref="JT8" si="141">JS8+1</f>
        <v>13</v>
      </c>
      <c r="JU8">
        <f t="shared" ref="JU8" si="142">JT8+1</f>
        <v>14</v>
      </c>
      <c r="JV8">
        <f t="shared" ref="JV8" si="143">JU8+1</f>
        <v>15</v>
      </c>
      <c r="JW8">
        <f t="shared" ref="JW8" si="144">JV8+1</f>
        <v>16</v>
      </c>
      <c r="JX8">
        <f t="shared" ref="JX8" si="145">JW8+1</f>
        <v>17</v>
      </c>
      <c r="JY8">
        <f t="shared" ref="JY8" si="146">JX8+1</f>
        <v>18</v>
      </c>
      <c r="JZ8">
        <f t="shared" ref="JZ8" si="147">JY8+1</f>
        <v>19</v>
      </c>
      <c r="KA8">
        <f t="shared" ref="KA8" si="148">JZ8+1</f>
        <v>20</v>
      </c>
      <c r="KB8">
        <f t="shared" ref="KB8" si="149">KA8+1</f>
        <v>21</v>
      </c>
      <c r="KC8">
        <f t="shared" ref="KC8" si="150">KB8+1</f>
        <v>22</v>
      </c>
      <c r="KD8">
        <f t="shared" ref="KD8" si="151">KC8+1</f>
        <v>23</v>
      </c>
      <c r="KE8">
        <f t="shared" ref="KE8" si="152">KD8+1</f>
        <v>24</v>
      </c>
      <c r="KF8">
        <f t="shared" ref="KF8" si="153">KE8+1</f>
        <v>25</v>
      </c>
      <c r="KG8">
        <f t="shared" ref="KG8" si="154">KF8+1</f>
        <v>26</v>
      </c>
      <c r="KH8">
        <f t="shared" ref="KH8" si="155">KG8+1</f>
        <v>27</v>
      </c>
      <c r="KI8">
        <f t="shared" ref="KI8" si="156">KH8+1</f>
        <v>28</v>
      </c>
      <c r="KJ8">
        <f t="shared" ref="KJ8" si="157">KI8+1</f>
        <v>29</v>
      </c>
      <c r="KK8">
        <f t="shared" ref="KK8" si="158">KJ8+1</f>
        <v>30</v>
      </c>
      <c r="KL8">
        <f t="shared" ref="KL8" si="159">KK8+1</f>
        <v>31</v>
      </c>
      <c r="KM8">
        <f t="shared" ref="KM8" si="160">KL8+1</f>
        <v>32</v>
      </c>
      <c r="KN8">
        <f t="shared" ref="KN8" si="161">KM8+1</f>
        <v>33</v>
      </c>
      <c r="KO8">
        <f t="shared" ref="KO8" si="162">KN8+1</f>
        <v>34</v>
      </c>
      <c r="KP8">
        <f t="shared" ref="KP8" si="163">KO8+1</f>
        <v>35</v>
      </c>
      <c r="KQ8">
        <f t="shared" ref="KQ8" si="164">KP8+1</f>
        <v>36</v>
      </c>
      <c r="KR8">
        <f t="shared" ref="KR8" si="165">KQ8+1</f>
        <v>37</v>
      </c>
      <c r="KS8">
        <f t="shared" ref="KS8" si="166">KR8+1</f>
        <v>38</v>
      </c>
      <c r="KT8">
        <f t="shared" ref="KT8" si="167">KS8+1</f>
        <v>39</v>
      </c>
      <c r="KU8">
        <f t="shared" ref="KU8" si="168">KT8+1</f>
        <v>40</v>
      </c>
      <c r="KV8">
        <f t="shared" ref="KV8" si="169">KU8+1</f>
        <v>41</v>
      </c>
      <c r="KW8">
        <f t="shared" ref="KW8" si="170">KV8+1</f>
        <v>42</v>
      </c>
      <c r="KX8">
        <f t="shared" ref="KX8" si="171">KW8+1</f>
        <v>43</v>
      </c>
      <c r="KY8">
        <f t="shared" ref="KY8" si="172">KX8+1</f>
        <v>44</v>
      </c>
      <c r="KZ8">
        <f t="shared" ref="KZ8" si="173">KY8+1</f>
        <v>45</v>
      </c>
      <c r="LA8">
        <f t="shared" ref="LA8" si="174">KZ8+1</f>
        <v>46</v>
      </c>
      <c r="LB8">
        <f t="shared" ref="LB8" si="175">LA8+1</f>
        <v>47</v>
      </c>
      <c r="LC8">
        <f t="shared" ref="LC8" si="176">LB8+1</f>
        <v>48</v>
      </c>
      <c r="LD8">
        <f t="shared" ref="LD8" si="177">LC8+1</f>
        <v>49</v>
      </c>
      <c r="LE8">
        <f t="shared" ref="LE8" si="178">LD8+1</f>
        <v>50</v>
      </c>
      <c r="LF8">
        <f t="shared" ref="LF8" si="179">LE8+1</f>
        <v>51</v>
      </c>
      <c r="LG8">
        <f t="shared" ref="LG8" si="180">LF8+1</f>
        <v>52</v>
      </c>
      <c r="LH8">
        <f t="shared" ref="LH8" si="181">LG8+1</f>
        <v>53</v>
      </c>
      <c r="LI8">
        <f t="shared" ref="LI8" si="182">LH8+1</f>
        <v>54</v>
      </c>
      <c r="LJ8">
        <f t="shared" ref="LJ8" si="183">LI8+1</f>
        <v>55</v>
      </c>
      <c r="LK8">
        <f t="shared" ref="LK8" si="184">LJ8+1</f>
        <v>56</v>
      </c>
      <c r="LL8">
        <f t="shared" ref="LL8" si="185">LK8+1</f>
        <v>57</v>
      </c>
      <c r="LM8">
        <f t="shared" ref="LM8" si="186">LL8+1</f>
        <v>58</v>
      </c>
      <c r="LN8">
        <f t="shared" ref="LN8" si="187">LM8+1</f>
        <v>59</v>
      </c>
      <c r="LO8">
        <f t="shared" ref="LO8" si="188">LN8+1</f>
        <v>60</v>
      </c>
      <c r="LP8">
        <f t="shared" ref="LP8" si="189">LO8+1</f>
        <v>61</v>
      </c>
      <c r="LQ8">
        <f t="shared" ref="LQ8" si="190">LP8+1</f>
        <v>62</v>
      </c>
      <c r="LR8">
        <f t="shared" ref="LR8" si="191">LQ8+1</f>
        <v>63</v>
      </c>
      <c r="LS8">
        <f t="shared" ref="LS8" si="192">LR8+1</f>
        <v>64</v>
      </c>
      <c r="LT8">
        <f t="shared" ref="LT8" si="193">LS8+1</f>
        <v>65</v>
      </c>
      <c r="LU8">
        <f t="shared" ref="LU8" si="194">LT8+1</f>
        <v>66</v>
      </c>
      <c r="LV8">
        <f t="shared" ref="LV8" si="195">LU8+1</f>
        <v>67</v>
      </c>
      <c r="LW8">
        <f t="shared" ref="LW8" si="196">LV8+1</f>
        <v>68</v>
      </c>
      <c r="LX8">
        <f t="shared" ref="LX8" si="197">LW8+1</f>
        <v>69</v>
      </c>
      <c r="LY8">
        <f t="shared" ref="LY8" si="198">LX8+1</f>
        <v>70</v>
      </c>
      <c r="LZ8">
        <f t="shared" ref="LZ8" si="199">LY8+1</f>
        <v>71</v>
      </c>
      <c r="MA8">
        <f t="shared" ref="MA8" si="200">LZ8+1</f>
        <v>72</v>
      </c>
      <c r="MB8">
        <f t="shared" ref="MB8" si="201">MA8+1</f>
        <v>73</v>
      </c>
      <c r="MC8">
        <f t="shared" ref="MC8" si="202">MB8+1</f>
        <v>74</v>
      </c>
      <c r="MD8">
        <f t="shared" ref="MD8" si="203">MC8+1</f>
        <v>75</v>
      </c>
      <c r="ME8">
        <f t="shared" ref="ME8" si="204">MD8+1</f>
        <v>76</v>
      </c>
      <c r="MF8">
        <f t="shared" ref="MF8" si="205">ME8+1</f>
        <v>77</v>
      </c>
      <c r="MG8">
        <f t="shared" ref="MG8" si="206">MF8+1</f>
        <v>78</v>
      </c>
      <c r="MH8">
        <f t="shared" ref="MH8" si="207">MG8+1</f>
        <v>79</v>
      </c>
      <c r="MI8">
        <f t="shared" ref="MI8" si="208">MH8+1</f>
        <v>80</v>
      </c>
      <c r="MJ8">
        <f t="shared" ref="MJ8" si="209">MI8+1</f>
        <v>81</v>
      </c>
      <c r="MK8">
        <f t="shared" ref="MK8" si="210">MJ8+1</f>
        <v>82</v>
      </c>
      <c r="ML8">
        <f t="shared" ref="ML8" si="211">MK8+1</f>
        <v>83</v>
      </c>
      <c r="MM8">
        <f t="shared" ref="MM8" si="212">ML8+1</f>
        <v>84</v>
      </c>
      <c r="MN8">
        <f t="shared" ref="MN8" si="213">MM8+1</f>
        <v>85</v>
      </c>
      <c r="MO8">
        <f t="shared" ref="MO8" si="214">MN8+1</f>
        <v>86</v>
      </c>
      <c r="MP8">
        <f t="shared" ref="MP8" si="215">MO8+1</f>
        <v>87</v>
      </c>
      <c r="MQ8">
        <f t="shared" ref="MQ8" si="216">MP8+1</f>
        <v>88</v>
      </c>
      <c r="MR8">
        <f t="shared" ref="MR8" si="217">MQ8+1</f>
        <v>89</v>
      </c>
      <c r="MS8">
        <f t="shared" ref="MS8" si="218">MR8+1</f>
        <v>90</v>
      </c>
      <c r="MT8">
        <f t="shared" ref="MT8" si="219">MS8+1</f>
        <v>91</v>
      </c>
      <c r="MU8">
        <f t="shared" ref="MU8" si="220">MT8+1</f>
        <v>92</v>
      </c>
      <c r="MV8">
        <f t="shared" ref="MV8" si="221">MU8+1</f>
        <v>93</v>
      </c>
      <c r="MW8">
        <f t="shared" ref="MW8" si="222">MV8+1</f>
        <v>94</v>
      </c>
      <c r="MX8">
        <f t="shared" ref="MX8" si="223">MW8+1</f>
        <v>95</v>
      </c>
      <c r="MY8">
        <f t="shared" ref="MY8" si="224">MX8+1</f>
        <v>96</v>
      </c>
      <c r="MZ8">
        <f t="shared" ref="MZ8" si="225">MY8+1</f>
        <v>97</v>
      </c>
      <c r="NA8">
        <f t="shared" ref="NA8" si="226">MZ8+1</f>
        <v>98</v>
      </c>
      <c r="NB8">
        <f t="shared" ref="NB8" si="227">NA8+1</f>
        <v>99</v>
      </c>
      <c r="NC8">
        <f t="shared" ref="NC8" si="228">NB8+1</f>
        <v>100</v>
      </c>
      <c r="ND8">
        <f t="shared" ref="ND8" si="229">NC8+1</f>
        <v>101</v>
      </c>
      <c r="NE8">
        <f t="shared" ref="NE8" si="230">ND8+1</f>
        <v>102</v>
      </c>
      <c r="NF8">
        <f t="shared" ref="NF8" si="231">NE8+1</f>
        <v>103</v>
      </c>
      <c r="NG8">
        <f t="shared" ref="NG8" si="232">NF8+1</f>
        <v>104</v>
      </c>
      <c r="NH8">
        <f t="shared" ref="NH8" si="233">NG8+1</f>
        <v>105</v>
      </c>
      <c r="NI8">
        <f t="shared" ref="NI8" si="234">NH8+1</f>
        <v>106</v>
      </c>
      <c r="NJ8">
        <f t="shared" ref="NJ8" si="235">NI8+1</f>
        <v>107</v>
      </c>
      <c r="NK8">
        <f t="shared" ref="NK8" si="236">NJ8+1</f>
        <v>108</v>
      </c>
      <c r="NL8">
        <f t="shared" ref="NL8" si="237">NK8+1</f>
        <v>109</v>
      </c>
      <c r="NM8">
        <f t="shared" ref="NM8" si="238">NL8+1</f>
        <v>110</v>
      </c>
      <c r="NN8">
        <f t="shared" ref="NN8" si="239">NM8+1</f>
        <v>111</v>
      </c>
      <c r="NO8">
        <f t="shared" ref="NO8" si="240">NN8+1</f>
        <v>112</v>
      </c>
      <c r="NP8">
        <f t="shared" ref="NP8" si="241">NO8+1</f>
        <v>113</v>
      </c>
      <c r="NQ8">
        <f t="shared" ref="NQ8" si="242">NP8+1</f>
        <v>114</v>
      </c>
      <c r="NR8">
        <f t="shared" ref="NR8" si="243">NQ8+1</f>
        <v>115</v>
      </c>
      <c r="NS8">
        <f t="shared" ref="NS8" si="244">NR8+1</f>
        <v>116</v>
      </c>
      <c r="NT8">
        <f t="shared" ref="NT8" si="245">NS8+1</f>
        <v>117</v>
      </c>
      <c r="NU8">
        <f t="shared" ref="NU8" si="246">NT8+1</f>
        <v>118</v>
      </c>
      <c r="NV8">
        <f t="shared" ref="NV8" si="247">NU8+1</f>
        <v>119</v>
      </c>
      <c r="NW8">
        <f t="shared" ref="NW8" si="248">NV8+1</f>
        <v>120</v>
      </c>
      <c r="NX8">
        <f t="shared" ref="NX8" si="249">NW8+1</f>
        <v>121</v>
      </c>
      <c r="NY8">
        <f t="shared" ref="NY8" si="250">NX8+1</f>
        <v>122</v>
      </c>
      <c r="NZ8">
        <f t="shared" ref="NZ8" si="251">NY8+1</f>
        <v>123</v>
      </c>
      <c r="OA8">
        <f t="shared" ref="OA8" si="252">NZ8+1</f>
        <v>124</v>
      </c>
      <c r="OB8">
        <f t="shared" ref="OB8" si="253">OA8+1</f>
        <v>125</v>
      </c>
    </row>
    <row r="9" spans="1:392">
      <c r="A9" s="2"/>
      <c r="B9" s="2"/>
      <c r="C9" s="2" t="s">
        <v>49</v>
      </c>
      <c r="D9" s="2" t="s">
        <v>49</v>
      </c>
      <c r="E9" s="2"/>
      <c r="F9" s="2" t="s">
        <v>128</v>
      </c>
      <c r="G9" s="2" t="s">
        <v>128</v>
      </c>
      <c r="EI9" s="36"/>
    </row>
    <row r="10" spans="1:392">
      <c r="A10" s="2" t="str">
        <f>Input!A9</f>
        <v>x</v>
      </c>
      <c r="B10" s="2" t="str">
        <f>Input!B9</f>
        <v>s</v>
      </c>
      <c r="C10" s="2" t="s">
        <v>4</v>
      </c>
      <c r="D10" s="2" t="s">
        <v>50</v>
      </c>
      <c r="E10" s="2" t="s">
        <v>51</v>
      </c>
      <c r="F10" s="2" t="s">
        <v>4</v>
      </c>
      <c r="G10" s="2" t="s">
        <v>50</v>
      </c>
      <c r="H10" s="2" t="s">
        <v>130</v>
      </c>
      <c r="I10" s="2"/>
      <c r="J10" s="2" t="str">
        <f>B10</f>
        <v>s</v>
      </c>
      <c r="K10" s="2" t="str">
        <f>IF(K8="","",$J$6&amp;"-sp"&amp;K8&amp;"(m)")</f>
        <v>PER-sp0(m)</v>
      </c>
      <c r="L10" s="2" t="str">
        <f t="shared" ref="L10:BW10" si="254">IF(L8="","",$J$6&amp;"-sp"&amp;L8&amp;"(m)")</f>
        <v>PER-sp1(m)</v>
      </c>
      <c r="M10" s="2" t="str">
        <f t="shared" si="254"/>
        <v>PER-sp2(m)</v>
      </c>
      <c r="N10" s="2" t="str">
        <f t="shared" si="254"/>
        <v>PER-sp3(m)</v>
      </c>
      <c r="O10" s="2" t="str">
        <f t="shared" si="254"/>
        <v>PER-sp4(m)</v>
      </c>
      <c r="P10" s="2" t="str">
        <f t="shared" si="254"/>
        <v>PER-sp5(m)</v>
      </c>
      <c r="Q10" s="2" t="str">
        <f t="shared" si="254"/>
        <v>PER-sp6(m)</v>
      </c>
      <c r="R10" s="2" t="str">
        <f t="shared" si="254"/>
        <v>PER-sp7(m)</v>
      </c>
      <c r="S10" s="2" t="str">
        <f t="shared" si="254"/>
        <v>PER-sp8(m)</v>
      </c>
      <c r="T10" s="2" t="str">
        <f t="shared" si="254"/>
        <v>PER-sp9(m)</v>
      </c>
      <c r="U10" s="2" t="str">
        <f t="shared" si="254"/>
        <v>PER-sp10(m)</v>
      </c>
      <c r="V10" s="2" t="str">
        <f t="shared" si="254"/>
        <v>PER-sp11(m)</v>
      </c>
      <c r="W10" s="2" t="str">
        <f t="shared" si="254"/>
        <v>PER-sp12(m)</v>
      </c>
      <c r="X10" s="2" t="str">
        <f t="shared" si="254"/>
        <v>PER-sp13(m)</v>
      </c>
      <c r="Y10" s="2" t="str">
        <f t="shared" si="254"/>
        <v>PER-sp14(m)</v>
      </c>
      <c r="Z10" s="2" t="str">
        <f t="shared" si="254"/>
        <v>PER-sp15(m)</v>
      </c>
      <c r="AA10" s="2" t="str">
        <f t="shared" si="254"/>
        <v>PER-sp16(m)</v>
      </c>
      <c r="AB10" s="2" t="str">
        <f t="shared" si="254"/>
        <v>PER-sp17(m)</v>
      </c>
      <c r="AC10" s="2" t="str">
        <f t="shared" si="254"/>
        <v>PER-sp18(m)</v>
      </c>
      <c r="AD10" s="2" t="str">
        <f t="shared" si="254"/>
        <v>PER-sp19(m)</v>
      </c>
      <c r="AE10" s="2" t="str">
        <f t="shared" si="254"/>
        <v>PER-sp20(m)</v>
      </c>
      <c r="AF10" s="2" t="str">
        <f t="shared" si="254"/>
        <v>PER-sp21(m)</v>
      </c>
      <c r="AG10" s="2" t="str">
        <f t="shared" si="254"/>
        <v>PER-sp22(m)</v>
      </c>
      <c r="AH10" s="2" t="str">
        <f t="shared" si="254"/>
        <v>PER-sp23(m)</v>
      </c>
      <c r="AI10" s="2" t="str">
        <f t="shared" si="254"/>
        <v>PER-sp24(m)</v>
      </c>
      <c r="AJ10" s="2" t="str">
        <f t="shared" si="254"/>
        <v>PER-sp25(m)</v>
      </c>
      <c r="AK10" s="2" t="str">
        <f t="shared" si="254"/>
        <v>PER-sp26(m)</v>
      </c>
      <c r="AL10" s="2" t="str">
        <f t="shared" si="254"/>
        <v>PER-sp27(m)</v>
      </c>
      <c r="AM10" s="2" t="str">
        <f t="shared" si="254"/>
        <v>PER-sp28(m)</v>
      </c>
      <c r="AN10" s="2" t="str">
        <f t="shared" si="254"/>
        <v>PER-sp29(m)</v>
      </c>
      <c r="AO10" s="2" t="str">
        <f t="shared" si="254"/>
        <v>PER-sp30(m)</v>
      </c>
      <c r="AP10" s="2" t="str">
        <f t="shared" si="254"/>
        <v>PER-sp31(m)</v>
      </c>
      <c r="AQ10" s="2" t="str">
        <f t="shared" si="254"/>
        <v>PER-sp32(m)</v>
      </c>
      <c r="AR10" s="2" t="str">
        <f t="shared" si="254"/>
        <v>PER-sp33(m)</v>
      </c>
      <c r="AS10" s="2" t="str">
        <f t="shared" si="254"/>
        <v>PER-sp34(m)</v>
      </c>
      <c r="AT10" s="2" t="str">
        <f t="shared" si="254"/>
        <v>PER-sp35(m)</v>
      </c>
      <c r="AU10" s="2" t="str">
        <f t="shared" si="254"/>
        <v>PER-sp36(m)</v>
      </c>
      <c r="AV10" s="2" t="str">
        <f t="shared" si="254"/>
        <v>PER-sp37(m)</v>
      </c>
      <c r="AW10" s="2" t="str">
        <f t="shared" si="254"/>
        <v>PER-sp38(m)</v>
      </c>
      <c r="AX10" s="2" t="str">
        <f t="shared" si="254"/>
        <v>PER-sp39(m)</v>
      </c>
      <c r="AY10" s="2" t="str">
        <f t="shared" si="254"/>
        <v>PER-sp40(m)</v>
      </c>
      <c r="AZ10" s="2" t="str">
        <f t="shared" si="254"/>
        <v>PER-sp41(m)</v>
      </c>
      <c r="BA10" s="2" t="str">
        <f t="shared" si="254"/>
        <v>PER-sp42(m)</v>
      </c>
      <c r="BB10" s="2" t="str">
        <f t="shared" si="254"/>
        <v>PER-sp43(m)</v>
      </c>
      <c r="BC10" s="2" t="str">
        <f t="shared" si="254"/>
        <v>PER-sp44(m)</v>
      </c>
      <c r="BD10" s="2" t="str">
        <f t="shared" si="254"/>
        <v>PER-sp45(m)</v>
      </c>
      <c r="BE10" s="2" t="str">
        <f t="shared" si="254"/>
        <v>PER-sp46(m)</v>
      </c>
      <c r="BF10" s="2" t="str">
        <f t="shared" si="254"/>
        <v>PER-sp47(m)</v>
      </c>
      <c r="BG10" s="2" t="str">
        <f t="shared" si="254"/>
        <v>PER-sp48(m)</v>
      </c>
      <c r="BH10" s="2" t="str">
        <f t="shared" si="254"/>
        <v>PER-sp49(m)</v>
      </c>
      <c r="BI10" s="2" t="str">
        <f t="shared" si="254"/>
        <v>PER-sp50(m)</v>
      </c>
      <c r="BJ10" s="2" t="str">
        <f t="shared" si="254"/>
        <v>PER-sp51(m)</v>
      </c>
      <c r="BK10" s="2" t="str">
        <f t="shared" si="254"/>
        <v>PER-sp52(m)</v>
      </c>
      <c r="BL10" s="2" t="str">
        <f t="shared" si="254"/>
        <v>PER-sp53(m)</v>
      </c>
      <c r="BM10" s="2" t="str">
        <f t="shared" si="254"/>
        <v>PER-sp54(m)</v>
      </c>
      <c r="BN10" s="2" t="str">
        <f t="shared" si="254"/>
        <v>PER-sp55(m)</v>
      </c>
      <c r="BO10" s="2" t="str">
        <f t="shared" si="254"/>
        <v>PER-sp56(m)</v>
      </c>
      <c r="BP10" s="2" t="str">
        <f t="shared" si="254"/>
        <v>PER-sp57(m)</v>
      </c>
      <c r="BQ10" s="2" t="str">
        <f t="shared" si="254"/>
        <v>PER-sp58(m)</v>
      </c>
      <c r="BR10" s="2" t="str">
        <f t="shared" si="254"/>
        <v>PER-sp59(m)</v>
      </c>
      <c r="BS10" s="2" t="str">
        <f t="shared" si="254"/>
        <v>PER-sp60(m)</v>
      </c>
      <c r="BT10" s="2" t="str">
        <f t="shared" si="254"/>
        <v>PER-sp61(m)</v>
      </c>
      <c r="BU10" s="2" t="str">
        <f t="shared" si="254"/>
        <v>PER-sp62(m)</v>
      </c>
      <c r="BV10" s="2" t="str">
        <f t="shared" si="254"/>
        <v>PER-sp63(m)</v>
      </c>
      <c r="BW10" s="2" t="str">
        <f t="shared" si="254"/>
        <v>PER-sp64(m)</v>
      </c>
      <c r="BX10" s="2" t="str">
        <f t="shared" ref="BX10:EF10" si="255">IF(BX8="","",$J$6&amp;"-sp"&amp;BX8&amp;"(m)")</f>
        <v>PER-sp65(m)</v>
      </c>
      <c r="BY10" s="2" t="str">
        <f t="shared" si="255"/>
        <v>PER-sp66(m)</v>
      </c>
      <c r="BZ10" s="2" t="str">
        <f t="shared" si="255"/>
        <v>PER-sp67(m)</v>
      </c>
      <c r="CA10" s="2" t="str">
        <f t="shared" si="255"/>
        <v>PER-sp68(m)</v>
      </c>
      <c r="CB10" s="2" t="str">
        <f t="shared" si="255"/>
        <v>PER-sp69(m)</v>
      </c>
      <c r="CC10" s="2" t="str">
        <f t="shared" si="255"/>
        <v>PER-sp70(m)</v>
      </c>
      <c r="CD10" s="2" t="str">
        <f t="shared" si="255"/>
        <v>PER-sp71(m)</v>
      </c>
      <c r="CE10" s="2" t="str">
        <f t="shared" si="255"/>
        <v>PER-sp72(m)</v>
      </c>
      <c r="CF10" s="2" t="str">
        <f t="shared" si="255"/>
        <v>PER-sp73(m)</v>
      </c>
      <c r="CG10" s="2" t="str">
        <f t="shared" si="255"/>
        <v>PER-sp74(m)</v>
      </c>
      <c r="CH10" s="2" t="str">
        <f t="shared" si="255"/>
        <v>PER-sp75(m)</v>
      </c>
      <c r="CI10" s="2" t="str">
        <f t="shared" si="255"/>
        <v>PER-sp76(m)</v>
      </c>
      <c r="CJ10" s="2" t="str">
        <f t="shared" si="255"/>
        <v>PER-sp77(m)</v>
      </c>
      <c r="CK10" s="2" t="str">
        <f t="shared" si="255"/>
        <v>PER-sp78(m)</v>
      </c>
      <c r="CL10" s="2" t="str">
        <f t="shared" si="255"/>
        <v>PER-sp79(m)</v>
      </c>
      <c r="CM10" s="2" t="str">
        <f t="shared" si="255"/>
        <v>PER-sp80(m)</v>
      </c>
      <c r="CN10" s="2" t="str">
        <f t="shared" si="255"/>
        <v>PER-sp81(m)</v>
      </c>
      <c r="CO10" s="2" t="str">
        <f t="shared" si="255"/>
        <v>PER-sp82(m)</v>
      </c>
      <c r="CP10" s="2" t="str">
        <f t="shared" si="255"/>
        <v>PER-sp83(m)</v>
      </c>
      <c r="CQ10" s="2" t="str">
        <f t="shared" si="255"/>
        <v>PER-sp84(m)</v>
      </c>
      <c r="CR10" s="2" t="str">
        <f t="shared" si="255"/>
        <v>PER-sp85(m)</v>
      </c>
      <c r="CS10" s="2" t="str">
        <f t="shared" si="255"/>
        <v>PER-sp86(m)</v>
      </c>
      <c r="CT10" s="2" t="str">
        <f t="shared" si="255"/>
        <v>PER-sp87(m)</v>
      </c>
      <c r="CU10" s="2" t="str">
        <f t="shared" si="255"/>
        <v>PER-sp88(m)</v>
      </c>
      <c r="CV10" s="2" t="str">
        <f t="shared" si="255"/>
        <v>PER-sp89(m)</v>
      </c>
      <c r="CW10" s="2" t="str">
        <f t="shared" si="255"/>
        <v>PER-sp90(m)</v>
      </c>
      <c r="CX10" s="2" t="str">
        <f t="shared" si="255"/>
        <v>PER-sp91(m)</v>
      </c>
      <c r="CY10" s="2" t="str">
        <f t="shared" si="255"/>
        <v>PER-sp92(m)</v>
      </c>
      <c r="CZ10" s="2" t="str">
        <f t="shared" si="255"/>
        <v>PER-sp93(m)</v>
      </c>
      <c r="DA10" s="2" t="str">
        <f t="shared" si="255"/>
        <v>PER-sp94(m)</v>
      </c>
      <c r="DB10" s="2" t="str">
        <f t="shared" si="255"/>
        <v>PER-sp95(m)</v>
      </c>
      <c r="DC10" s="2" t="str">
        <f t="shared" si="255"/>
        <v>PER-sp96(m)</v>
      </c>
      <c r="DD10" s="2" t="str">
        <f t="shared" si="255"/>
        <v>PER-sp97(m)</v>
      </c>
      <c r="DE10" s="2" t="str">
        <f t="shared" si="255"/>
        <v>PER-sp98(m)</v>
      </c>
      <c r="DF10" s="2" t="str">
        <f t="shared" si="255"/>
        <v>PER-sp99(m)</v>
      </c>
      <c r="DG10" s="2" t="str">
        <f t="shared" si="255"/>
        <v>PER-sp100(m)</v>
      </c>
      <c r="DH10" s="2" t="str">
        <f t="shared" si="255"/>
        <v>PER-sp101(m)</v>
      </c>
      <c r="DI10" s="2" t="str">
        <f t="shared" si="255"/>
        <v>PER-sp102(m)</v>
      </c>
      <c r="DJ10" s="2" t="str">
        <f t="shared" si="255"/>
        <v>PER-sp103(m)</v>
      </c>
      <c r="DK10" s="2" t="str">
        <f t="shared" si="255"/>
        <v>PER-sp104(m)</v>
      </c>
      <c r="DL10" s="2" t="str">
        <f t="shared" si="255"/>
        <v>PER-sp105(m)</v>
      </c>
      <c r="DM10" s="2" t="str">
        <f t="shared" si="255"/>
        <v>PER-sp106(m)</v>
      </c>
      <c r="DN10" s="2" t="str">
        <f t="shared" si="255"/>
        <v>PER-sp107(m)</v>
      </c>
      <c r="DO10" s="2" t="str">
        <f t="shared" si="255"/>
        <v>PER-sp108(m)</v>
      </c>
      <c r="DP10" s="2" t="str">
        <f t="shared" si="255"/>
        <v>PER-sp109(m)</v>
      </c>
      <c r="DQ10" s="2" t="str">
        <f t="shared" si="255"/>
        <v>PER-sp110(m)</v>
      </c>
      <c r="DR10" s="2" t="str">
        <f t="shared" si="255"/>
        <v>PER-sp111(m)</v>
      </c>
      <c r="DS10" s="2" t="str">
        <f t="shared" si="255"/>
        <v>PER-sp112(m)</v>
      </c>
      <c r="DT10" s="2" t="str">
        <f t="shared" si="255"/>
        <v>PER-sp113(m)</v>
      </c>
      <c r="DU10" s="2" t="str">
        <f t="shared" si="255"/>
        <v>PER-sp114(m)</v>
      </c>
      <c r="DV10" s="2" t="str">
        <f t="shared" si="255"/>
        <v>PER-sp115(m)</v>
      </c>
      <c r="DW10" s="2" t="str">
        <f t="shared" si="255"/>
        <v>PER-sp116(m)</v>
      </c>
      <c r="DX10" s="2" t="str">
        <f t="shared" si="255"/>
        <v>PER-sp117(m)</v>
      </c>
      <c r="DY10" s="2" t="str">
        <f t="shared" si="255"/>
        <v>PER-sp118(m)</v>
      </c>
      <c r="DZ10" s="2" t="str">
        <f t="shared" si="255"/>
        <v>PER-sp119(m)</v>
      </c>
      <c r="EA10" s="2" t="str">
        <f t="shared" si="255"/>
        <v>PER-sp120(m)</v>
      </c>
      <c r="EB10" s="2" t="str">
        <f t="shared" si="255"/>
        <v>PER-sp121(m)</v>
      </c>
      <c r="EC10" s="2" t="str">
        <f t="shared" si="255"/>
        <v>PER-sp122(m)</v>
      </c>
      <c r="ED10" s="2" t="str">
        <f t="shared" si="255"/>
        <v>PER-sp123(m)</v>
      </c>
      <c r="EE10" s="2" t="str">
        <f t="shared" si="255"/>
        <v>PER-sp124(m)</v>
      </c>
      <c r="EF10" s="2" t="str">
        <f t="shared" si="255"/>
        <v>PER-sp125(m)</v>
      </c>
      <c r="EG10" s="2"/>
      <c r="EH10" s="2" t="str">
        <f>A10</f>
        <v>x</v>
      </c>
      <c r="EI10" s="2" t="str">
        <f>IF(EI8="","",$EH$6&amp;"-q'x(m)")</f>
        <v>PRJ-q'x(m)</v>
      </c>
      <c r="EJ10" s="2" t="str">
        <f t="shared" ref="EJ10:GU10" si="256">IF(EJ8="","",$EH$6&amp;"-q'x(m)")</f>
        <v>PRJ-q'x(m)</v>
      </c>
      <c r="EK10" s="2" t="str">
        <f t="shared" si="256"/>
        <v>PRJ-q'x(m)</v>
      </c>
      <c r="EL10" s="2" t="str">
        <f t="shared" si="256"/>
        <v>PRJ-q'x(m)</v>
      </c>
      <c r="EM10" s="2" t="str">
        <f t="shared" si="256"/>
        <v>PRJ-q'x(m)</v>
      </c>
      <c r="EN10" s="2" t="str">
        <f t="shared" si="256"/>
        <v>PRJ-q'x(m)</v>
      </c>
      <c r="EO10" s="2" t="str">
        <f t="shared" si="256"/>
        <v>PRJ-q'x(m)</v>
      </c>
      <c r="EP10" s="2" t="str">
        <f t="shared" si="256"/>
        <v>PRJ-q'x(m)</v>
      </c>
      <c r="EQ10" s="2" t="str">
        <f t="shared" si="256"/>
        <v>PRJ-q'x(m)</v>
      </c>
      <c r="ER10" s="2" t="str">
        <f t="shared" si="256"/>
        <v>PRJ-q'x(m)</v>
      </c>
      <c r="ES10" s="2" t="str">
        <f t="shared" si="256"/>
        <v>PRJ-q'x(m)</v>
      </c>
      <c r="ET10" s="2" t="str">
        <f t="shared" si="256"/>
        <v>PRJ-q'x(m)</v>
      </c>
      <c r="EU10" s="2" t="str">
        <f t="shared" si="256"/>
        <v>PRJ-q'x(m)</v>
      </c>
      <c r="EV10" s="2" t="str">
        <f t="shared" si="256"/>
        <v>PRJ-q'x(m)</v>
      </c>
      <c r="EW10" s="2" t="str">
        <f t="shared" si="256"/>
        <v>PRJ-q'x(m)</v>
      </c>
      <c r="EX10" s="2" t="str">
        <f t="shared" si="256"/>
        <v>PRJ-q'x(m)</v>
      </c>
      <c r="EY10" s="2" t="str">
        <f t="shared" si="256"/>
        <v>PRJ-q'x(m)</v>
      </c>
      <c r="EZ10" s="2" t="str">
        <f t="shared" si="256"/>
        <v>PRJ-q'x(m)</v>
      </c>
      <c r="FA10" s="2" t="str">
        <f t="shared" si="256"/>
        <v>PRJ-q'x(m)</v>
      </c>
      <c r="FB10" s="2" t="str">
        <f t="shared" si="256"/>
        <v>PRJ-q'x(m)</v>
      </c>
      <c r="FC10" s="2" t="str">
        <f t="shared" si="256"/>
        <v>PRJ-q'x(m)</v>
      </c>
      <c r="FD10" s="2" t="str">
        <f t="shared" si="256"/>
        <v>PRJ-q'x(m)</v>
      </c>
      <c r="FE10" s="2" t="str">
        <f t="shared" si="256"/>
        <v>PRJ-q'x(m)</v>
      </c>
      <c r="FF10" s="2" t="str">
        <f t="shared" si="256"/>
        <v>PRJ-q'x(m)</v>
      </c>
      <c r="FG10" s="2" t="str">
        <f t="shared" si="256"/>
        <v>PRJ-q'x(m)</v>
      </c>
      <c r="FH10" s="2" t="str">
        <f t="shared" si="256"/>
        <v>PRJ-q'x(m)</v>
      </c>
      <c r="FI10" s="2" t="str">
        <f t="shared" si="256"/>
        <v>PRJ-q'x(m)</v>
      </c>
      <c r="FJ10" s="2" t="str">
        <f t="shared" si="256"/>
        <v>PRJ-q'x(m)</v>
      </c>
      <c r="FK10" s="2" t="str">
        <f t="shared" si="256"/>
        <v>PRJ-q'x(m)</v>
      </c>
      <c r="FL10" s="2" t="str">
        <f t="shared" si="256"/>
        <v>PRJ-q'x(m)</v>
      </c>
      <c r="FM10" s="2" t="str">
        <f t="shared" si="256"/>
        <v>PRJ-q'x(m)</v>
      </c>
      <c r="FN10" s="2" t="str">
        <f t="shared" si="256"/>
        <v>PRJ-q'x(m)</v>
      </c>
      <c r="FO10" s="2" t="str">
        <f t="shared" si="256"/>
        <v>PRJ-q'x(m)</v>
      </c>
      <c r="FP10" s="2" t="str">
        <f t="shared" si="256"/>
        <v>PRJ-q'x(m)</v>
      </c>
      <c r="FQ10" s="2" t="str">
        <f t="shared" si="256"/>
        <v>PRJ-q'x(m)</v>
      </c>
      <c r="FR10" s="2" t="str">
        <f t="shared" si="256"/>
        <v>PRJ-q'x(m)</v>
      </c>
      <c r="FS10" s="2" t="str">
        <f t="shared" si="256"/>
        <v>PRJ-q'x(m)</v>
      </c>
      <c r="FT10" s="2" t="str">
        <f t="shared" si="256"/>
        <v>PRJ-q'x(m)</v>
      </c>
      <c r="FU10" s="2" t="str">
        <f t="shared" si="256"/>
        <v>PRJ-q'x(m)</v>
      </c>
      <c r="FV10" s="2" t="str">
        <f t="shared" si="256"/>
        <v>PRJ-q'x(m)</v>
      </c>
      <c r="FW10" s="2" t="str">
        <f t="shared" si="256"/>
        <v>PRJ-q'x(m)</v>
      </c>
      <c r="FX10" s="2" t="str">
        <f t="shared" si="256"/>
        <v>PRJ-q'x(m)</v>
      </c>
      <c r="FY10" s="2" t="str">
        <f t="shared" si="256"/>
        <v>PRJ-q'x(m)</v>
      </c>
      <c r="FZ10" s="2" t="str">
        <f t="shared" si="256"/>
        <v>PRJ-q'x(m)</v>
      </c>
      <c r="GA10" s="2" t="str">
        <f t="shared" si="256"/>
        <v>PRJ-q'x(m)</v>
      </c>
      <c r="GB10" s="2" t="str">
        <f t="shared" si="256"/>
        <v>PRJ-q'x(m)</v>
      </c>
      <c r="GC10" s="2" t="str">
        <f t="shared" si="256"/>
        <v>PRJ-q'x(m)</v>
      </c>
      <c r="GD10" s="2" t="str">
        <f t="shared" si="256"/>
        <v>PRJ-q'x(m)</v>
      </c>
      <c r="GE10" s="2" t="str">
        <f t="shared" si="256"/>
        <v>PRJ-q'x(m)</v>
      </c>
      <c r="GF10" s="2" t="str">
        <f t="shared" si="256"/>
        <v>PRJ-q'x(m)</v>
      </c>
      <c r="GG10" s="2" t="str">
        <f t="shared" si="256"/>
        <v>PRJ-q'x(m)</v>
      </c>
      <c r="GH10" s="2" t="str">
        <f t="shared" si="256"/>
        <v>PRJ-q'x(m)</v>
      </c>
      <c r="GI10" s="2" t="str">
        <f t="shared" si="256"/>
        <v>PRJ-q'x(m)</v>
      </c>
      <c r="GJ10" s="2" t="str">
        <f t="shared" si="256"/>
        <v>PRJ-q'x(m)</v>
      </c>
      <c r="GK10" s="2" t="str">
        <f t="shared" si="256"/>
        <v>PRJ-q'x(m)</v>
      </c>
      <c r="GL10" s="2" t="str">
        <f t="shared" si="256"/>
        <v>PRJ-q'x(m)</v>
      </c>
      <c r="GM10" s="2" t="str">
        <f t="shared" si="256"/>
        <v>PRJ-q'x(m)</v>
      </c>
      <c r="GN10" s="2" t="str">
        <f t="shared" si="256"/>
        <v>PRJ-q'x(m)</v>
      </c>
      <c r="GO10" s="2" t="str">
        <f t="shared" si="256"/>
        <v>PRJ-q'x(m)</v>
      </c>
      <c r="GP10" s="2" t="str">
        <f t="shared" si="256"/>
        <v>PRJ-q'x(m)</v>
      </c>
      <c r="GQ10" s="2" t="str">
        <f t="shared" si="256"/>
        <v>PRJ-q'x(m)</v>
      </c>
      <c r="GR10" s="2" t="str">
        <f t="shared" si="256"/>
        <v>PRJ-q'x(m)</v>
      </c>
      <c r="GS10" s="2" t="str">
        <f t="shared" si="256"/>
        <v>PRJ-q'x(m)</v>
      </c>
      <c r="GT10" s="2" t="str">
        <f t="shared" si="256"/>
        <v>PRJ-q'x(m)</v>
      </c>
      <c r="GU10" s="2" t="str">
        <f t="shared" si="256"/>
        <v>PRJ-q'x(m)</v>
      </c>
      <c r="GV10" s="2" t="str">
        <f t="shared" ref="GV10:JD10" si="257">IF(GV8="","",$EH$6&amp;"-q'x(m)")</f>
        <v>PRJ-q'x(m)</v>
      </c>
      <c r="GW10" s="2" t="str">
        <f t="shared" si="257"/>
        <v>PRJ-q'x(m)</v>
      </c>
      <c r="GX10" s="2" t="str">
        <f t="shared" si="257"/>
        <v>PRJ-q'x(m)</v>
      </c>
      <c r="GY10" s="2" t="str">
        <f t="shared" si="257"/>
        <v>PRJ-q'x(m)</v>
      </c>
      <c r="GZ10" s="2" t="str">
        <f t="shared" si="257"/>
        <v>PRJ-q'x(m)</v>
      </c>
      <c r="HA10" s="2" t="str">
        <f t="shared" si="257"/>
        <v>PRJ-q'x(m)</v>
      </c>
      <c r="HB10" s="2" t="str">
        <f t="shared" si="257"/>
        <v>PRJ-q'x(m)</v>
      </c>
      <c r="HC10" s="2" t="str">
        <f t="shared" si="257"/>
        <v>PRJ-q'x(m)</v>
      </c>
      <c r="HD10" s="2" t="str">
        <f t="shared" si="257"/>
        <v>PRJ-q'x(m)</v>
      </c>
      <c r="HE10" s="2" t="str">
        <f t="shared" si="257"/>
        <v>PRJ-q'x(m)</v>
      </c>
      <c r="HF10" s="2" t="str">
        <f t="shared" si="257"/>
        <v>PRJ-q'x(m)</v>
      </c>
      <c r="HG10" s="2" t="str">
        <f t="shared" si="257"/>
        <v>PRJ-q'x(m)</v>
      </c>
      <c r="HH10" s="2" t="str">
        <f t="shared" si="257"/>
        <v>PRJ-q'x(m)</v>
      </c>
      <c r="HI10" s="2" t="str">
        <f t="shared" si="257"/>
        <v>PRJ-q'x(m)</v>
      </c>
      <c r="HJ10" s="2" t="str">
        <f t="shared" si="257"/>
        <v>PRJ-q'x(m)</v>
      </c>
      <c r="HK10" s="2" t="str">
        <f t="shared" si="257"/>
        <v>PRJ-q'x(m)</v>
      </c>
      <c r="HL10" s="2" t="str">
        <f t="shared" si="257"/>
        <v>PRJ-q'x(m)</v>
      </c>
      <c r="HM10" s="2" t="str">
        <f t="shared" si="257"/>
        <v>PRJ-q'x(m)</v>
      </c>
      <c r="HN10" s="2" t="str">
        <f t="shared" si="257"/>
        <v>PRJ-q'x(m)</v>
      </c>
      <c r="HO10" s="2" t="str">
        <f t="shared" si="257"/>
        <v>PRJ-q'x(m)</v>
      </c>
      <c r="HP10" s="2" t="str">
        <f t="shared" si="257"/>
        <v>PRJ-q'x(m)</v>
      </c>
      <c r="HQ10" s="2" t="str">
        <f t="shared" si="257"/>
        <v>PRJ-q'x(m)</v>
      </c>
      <c r="HR10" s="2" t="str">
        <f t="shared" si="257"/>
        <v>PRJ-q'x(m)</v>
      </c>
      <c r="HS10" s="2" t="str">
        <f t="shared" si="257"/>
        <v>PRJ-q'x(m)</v>
      </c>
      <c r="HT10" s="2" t="str">
        <f t="shared" si="257"/>
        <v>PRJ-q'x(m)</v>
      </c>
      <c r="HU10" s="2" t="str">
        <f t="shared" si="257"/>
        <v>PRJ-q'x(m)</v>
      </c>
      <c r="HV10" s="2" t="str">
        <f t="shared" si="257"/>
        <v>PRJ-q'x(m)</v>
      </c>
      <c r="HW10" s="2" t="str">
        <f t="shared" si="257"/>
        <v>PRJ-q'x(m)</v>
      </c>
      <c r="HX10" s="2" t="str">
        <f t="shared" si="257"/>
        <v>PRJ-q'x(m)</v>
      </c>
      <c r="HY10" s="2" t="str">
        <f t="shared" si="257"/>
        <v>PRJ-q'x(m)</v>
      </c>
      <c r="HZ10" s="2" t="str">
        <f t="shared" si="257"/>
        <v>PRJ-q'x(m)</v>
      </c>
      <c r="IA10" s="2" t="str">
        <f t="shared" si="257"/>
        <v>PRJ-q'x(m)</v>
      </c>
      <c r="IB10" s="2" t="str">
        <f t="shared" si="257"/>
        <v>PRJ-q'x(m)</v>
      </c>
      <c r="IC10" s="2" t="str">
        <f t="shared" si="257"/>
        <v>PRJ-q'x(m)</v>
      </c>
      <c r="ID10" s="2" t="str">
        <f t="shared" si="257"/>
        <v>PRJ-q'x(m)</v>
      </c>
      <c r="IE10" s="2" t="str">
        <f t="shared" si="257"/>
        <v>PRJ-q'x(m)</v>
      </c>
      <c r="IF10" s="2" t="str">
        <f t="shared" si="257"/>
        <v>PRJ-q'x(m)</v>
      </c>
      <c r="IG10" s="2" t="str">
        <f t="shared" si="257"/>
        <v>PRJ-q'x(m)</v>
      </c>
      <c r="IH10" s="2" t="str">
        <f t="shared" si="257"/>
        <v>PRJ-q'x(m)</v>
      </c>
      <c r="II10" s="2" t="str">
        <f t="shared" si="257"/>
        <v>PRJ-q'x(m)</v>
      </c>
      <c r="IJ10" s="2" t="str">
        <f t="shared" si="257"/>
        <v>PRJ-q'x(m)</v>
      </c>
      <c r="IK10" s="2" t="str">
        <f t="shared" si="257"/>
        <v>PRJ-q'x(m)</v>
      </c>
      <c r="IL10" s="2" t="str">
        <f t="shared" si="257"/>
        <v>PRJ-q'x(m)</v>
      </c>
      <c r="IM10" s="2" t="str">
        <f t="shared" si="257"/>
        <v>PRJ-q'x(m)</v>
      </c>
      <c r="IN10" s="2" t="str">
        <f t="shared" si="257"/>
        <v>PRJ-q'x(m)</v>
      </c>
      <c r="IO10" s="2" t="str">
        <f t="shared" si="257"/>
        <v>PRJ-q'x(m)</v>
      </c>
      <c r="IP10" s="2" t="str">
        <f t="shared" si="257"/>
        <v>PRJ-q'x(m)</v>
      </c>
      <c r="IQ10" s="2" t="str">
        <f t="shared" si="257"/>
        <v>PRJ-q'x(m)</v>
      </c>
      <c r="IR10" s="2" t="str">
        <f t="shared" si="257"/>
        <v>PRJ-q'x(m)</v>
      </c>
      <c r="IS10" s="2" t="str">
        <f t="shared" si="257"/>
        <v>PRJ-q'x(m)</v>
      </c>
      <c r="IT10" s="2" t="str">
        <f t="shared" si="257"/>
        <v>PRJ-q'x(m)</v>
      </c>
      <c r="IU10" s="2" t="str">
        <f t="shared" si="257"/>
        <v>PRJ-q'x(m)</v>
      </c>
      <c r="IV10" s="2" t="str">
        <f t="shared" si="257"/>
        <v>PRJ-q'x(m)</v>
      </c>
      <c r="IW10" s="2" t="str">
        <f t="shared" si="257"/>
        <v>PRJ-q'x(m)</v>
      </c>
      <c r="IX10" s="2" t="str">
        <f t="shared" si="257"/>
        <v>PRJ-q'x(m)</v>
      </c>
      <c r="IY10" s="2" t="str">
        <f t="shared" si="257"/>
        <v>PRJ-q'x(m)</v>
      </c>
      <c r="IZ10" s="2" t="str">
        <f t="shared" si="257"/>
        <v>PRJ-q'x(m)</v>
      </c>
      <c r="JA10" s="2" t="str">
        <f t="shared" si="257"/>
        <v>PRJ-q'x(m)</v>
      </c>
      <c r="JB10" s="2" t="str">
        <f t="shared" si="257"/>
        <v>PRJ-q'x(m)</v>
      </c>
      <c r="JC10" s="2" t="str">
        <f t="shared" si="257"/>
        <v>PRJ-q'x(m)</v>
      </c>
      <c r="JD10" s="2" t="str">
        <f t="shared" si="257"/>
        <v>PRJ-q'x(m)</v>
      </c>
      <c r="JF10" s="2" t="str">
        <f>B10</f>
        <v>s</v>
      </c>
      <c r="JG10" s="2" t="str">
        <f>IF(JG8="","",$JF$6&amp;"-sp"&amp;JG8&amp;"(m)")</f>
        <v>PRJ-sp0(m)</v>
      </c>
      <c r="JH10" s="2" t="str">
        <f t="shared" ref="JH10:LS10" si="258">IF(JH8="","",$JF$6&amp;"-sp"&amp;JH8&amp;"(m)")</f>
        <v>PRJ-sp1(m)</v>
      </c>
      <c r="JI10" s="2" t="str">
        <f t="shared" si="258"/>
        <v>PRJ-sp2(m)</v>
      </c>
      <c r="JJ10" s="2" t="str">
        <f t="shared" si="258"/>
        <v>PRJ-sp3(m)</v>
      </c>
      <c r="JK10" s="2" t="str">
        <f t="shared" si="258"/>
        <v>PRJ-sp4(m)</v>
      </c>
      <c r="JL10" s="2" t="str">
        <f t="shared" si="258"/>
        <v>PRJ-sp5(m)</v>
      </c>
      <c r="JM10" s="2" t="str">
        <f t="shared" si="258"/>
        <v>PRJ-sp6(m)</v>
      </c>
      <c r="JN10" s="2" t="str">
        <f t="shared" si="258"/>
        <v>PRJ-sp7(m)</v>
      </c>
      <c r="JO10" s="2" t="str">
        <f t="shared" si="258"/>
        <v>PRJ-sp8(m)</v>
      </c>
      <c r="JP10" s="2" t="str">
        <f t="shared" si="258"/>
        <v>PRJ-sp9(m)</v>
      </c>
      <c r="JQ10" s="2" t="str">
        <f t="shared" si="258"/>
        <v>PRJ-sp10(m)</v>
      </c>
      <c r="JR10" s="2" t="str">
        <f t="shared" si="258"/>
        <v>PRJ-sp11(m)</v>
      </c>
      <c r="JS10" s="2" t="str">
        <f t="shared" si="258"/>
        <v>PRJ-sp12(m)</v>
      </c>
      <c r="JT10" s="2" t="str">
        <f t="shared" si="258"/>
        <v>PRJ-sp13(m)</v>
      </c>
      <c r="JU10" s="2" t="str">
        <f t="shared" si="258"/>
        <v>PRJ-sp14(m)</v>
      </c>
      <c r="JV10" s="2" t="str">
        <f t="shared" si="258"/>
        <v>PRJ-sp15(m)</v>
      </c>
      <c r="JW10" s="2" t="str">
        <f t="shared" si="258"/>
        <v>PRJ-sp16(m)</v>
      </c>
      <c r="JX10" s="2" t="str">
        <f t="shared" si="258"/>
        <v>PRJ-sp17(m)</v>
      </c>
      <c r="JY10" s="2" t="str">
        <f t="shared" si="258"/>
        <v>PRJ-sp18(m)</v>
      </c>
      <c r="JZ10" s="2" t="str">
        <f t="shared" si="258"/>
        <v>PRJ-sp19(m)</v>
      </c>
      <c r="KA10" s="2" t="str">
        <f t="shared" si="258"/>
        <v>PRJ-sp20(m)</v>
      </c>
      <c r="KB10" s="2" t="str">
        <f t="shared" si="258"/>
        <v>PRJ-sp21(m)</v>
      </c>
      <c r="KC10" s="2" t="str">
        <f t="shared" si="258"/>
        <v>PRJ-sp22(m)</v>
      </c>
      <c r="KD10" s="2" t="str">
        <f t="shared" si="258"/>
        <v>PRJ-sp23(m)</v>
      </c>
      <c r="KE10" s="2" t="str">
        <f t="shared" si="258"/>
        <v>PRJ-sp24(m)</v>
      </c>
      <c r="KF10" s="2" t="str">
        <f t="shared" si="258"/>
        <v>PRJ-sp25(m)</v>
      </c>
      <c r="KG10" s="2" t="str">
        <f t="shared" si="258"/>
        <v>PRJ-sp26(m)</v>
      </c>
      <c r="KH10" s="2" t="str">
        <f t="shared" si="258"/>
        <v>PRJ-sp27(m)</v>
      </c>
      <c r="KI10" s="2" t="str">
        <f t="shared" si="258"/>
        <v>PRJ-sp28(m)</v>
      </c>
      <c r="KJ10" s="2" t="str">
        <f t="shared" si="258"/>
        <v>PRJ-sp29(m)</v>
      </c>
      <c r="KK10" s="2" t="str">
        <f t="shared" si="258"/>
        <v>PRJ-sp30(m)</v>
      </c>
      <c r="KL10" s="2" t="str">
        <f t="shared" si="258"/>
        <v>PRJ-sp31(m)</v>
      </c>
      <c r="KM10" s="2" t="str">
        <f t="shared" si="258"/>
        <v>PRJ-sp32(m)</v>
      </c>
      <c r="KN10" s="2" t="str">
        <f t="shared" si="258"/>
        <v>PRJ-sp33(m)</v>
      </c>
      <c r="KO10" s="2" t="str">
        <f t="shared" si="258"/>
        <v>PRJ-sp34(m)</v>
      </c>
      <c r="KP10" s="2" t="str">
        <f t="shared" si="258"/>
        <v>PRJ-sp35(m)</v>
      </c>
      <c r="KQ10" s="2" t="str">
        <f t="shared" si="258"/>
        <v>PRJ-sp36(m)</v>
      </c>
      <c r="KR10" s="2" t="str">
        <f t="shared" si="258"/>
        <v>PRJ-sp37(m)</v>
      </c>
      <c r="KS10" s="2" t="str">
        <f t="shared" si="258"/>
        <v>PRJ-sp38(m)</v>
      </c>
      <c r="KT10" s="2" t="str">
        <f t="shared" si="258"/>
        <v>PRJ-sp39(m)</v>
      </c>
      <c r="KU10" s="2" t="str">
        <f t="shared" si="258"/>
        <v>PRJ-sp40(m)</v>
      </c>
      <c r="KV10" s="2" t="str">
        <f t="shared" si="258"/>
        <v>PRJ-sp41(m)</v>
      </c>
      <c r="KW10" s="2" t="str">
        <f t="shared" si="258"/>
        <v>PRJ-sp42(m)</v>
      </c>
      <c r="KX10" s="2" t="str">
        <f t="shared" si="258"/>
        <v>PRJ-sp43(m)</v>
      </c>
      <c r="KY10" s="2" t="str">
        <f t="shared" si="258"/>
        <v>PRJ-sp44(m)</v>
      </c>
      <c r="KZ10" s="2" t="str">
        <f t="shared" si="258"/>
        <v>PRJ-sp45(m)</v>
      </c>
      <c r="LA10" s="2" t="str">
        <f t="shared" si="258"/>
        <v>PRJ-sp46(m)</v>
      </c>
      <c r="LB10" s="2" t="str">
        <f t="shared" si="258"/>
        <v>PRJ-sp47(m)</v>
      </c>
      <c r="LC10" s="2" t="str">
        <f t="shared" si="258"/>
        <v>PRJ-sp48(m)</v>
      </c>
      <c r="LD10" s="2" t="str">
        <f t="shared" si="258"/>
        <v>PRJ-sp49(m)</v>
      </c>
      <c r="LE10" s="2" t="str">
        <f t="shared" si="258"/>
        <v>PRJ-sp50(m)</v>
      </c>
      <c r="LF10" s="2" t="str">
        <f t="shared" si="258"/>
        <v>PRJ-sp51(m)</v>
      </c>
      <c r="LG10" s="2" t="str">
        <f t="shared" si="258"/>
        <v>PRJ-sp52(m)</v>
      </c>
      <c r="LH10" s="2" t="str">
        <f t="shared" si="258"/>
        <v>PRJ-sp53(m)</v>
      </c>
      <c r="LI10" s="2" t="str">
        <f t="shared" si="258"/>
        <v>PRJ-sp54(m)</v>
      </c>
      <c r="LJ10" s="2" t="str">
        <f t="shared" si="258"/>
        <v>PRJ-sp55(m)</v>
      </c>
      <c r="LK10" s="2" t="str">
        <f t="shared" si="258"/>
        <v>PRJ-sp56(m)</v>
      </c>
      <c r="LL10" s="2" t="str">
        <f t="shared" si="258"/>
        <v>PRJ-sp57(m)</v>
      </c>
      <c r="LM10" s="2" t="str">
        <f t="shared" si="258"/>
        <v>PRJ-sp58(m)</v>
      </c>
      <c r="LN10" s="2" t="str">
        <f t="shared" si="258"/>
        <v>PRJ-sp59(m)</v>
      </c>
      <c r="LO10" s="2" t="str">
        <f t="shared" si="258"/>
        <v>PRJ-sp60(m)</v>
      </c>
      <c r="LP10" s="2" t="str">
        <f t="shared" si="258"/>
        <v>PRJ-sp61(m)</v>
      </c>
      <c r="LQ10" s="2" t="str">
        <f t="shared" si="258"/>
        <v>PRJ-sp62(m)</v>
      </c>
      <c r="LR10" s="2" t="str">
        <f t="shared" si="258"/>
        <v>PRJ-sp63(m)</v>
      </c>
      <c r="LS10" s="2" t="str">
        <f t="shared" si="258"/>
        <v>PRJ-sp64(m)</v>
      </c>
      <c r="LT10" s="2" t="str">
        <f t="shared" ref="LT10:OB10" si="259">IF(LT8="","",$JF$6&amp;"-sp"&amp;LT8&amp;"(m)")</f>
        <v>PRJ-sp65(m)</v>
      </c>
      <c r="LU10" s="2" t="str">
        <f t="shared" si="259"/>
        <v>PRJ-sp66(m)</v>
      </c>
      <c r="LV10" s="2" t="str">
        <f t="shared" si="259"/>
        <v>PRJ-sp67(m)</v>
      </c>
      <c r="LW10" s="2" t="str">
        <f t="shared" si="259"/>
        <v>PRJ-sp68(m)</v>
      </c>
      <c r="LX10" s="2" t="str">
        <f t="shared" si="259"/>
        <v>PRJ-sp69(m)</v>
      </c>
      <c r="LY10" s="2" t="str">
        <f t="shared" si="259"/>
        <v>PRJ-sp70(m)</v>
      </c>
      <c r="LZ10" s="2" t="str">
        <f t="shared" si="259"/>
        <v>PRJ-sp71(m)</v>
      </c>
      <c r="MA10" s="2" t="str">
        <f t="shared" si="259"/>
        <v>PRJ-sp72(m)</v>
      </c>
      <c r="MB10" s="2" t="str">
        <f t="shared" si="259"/>
        <v>PRJ-sp73(m)</v>
      </c>
      <c r="MC10" s="2" t="str">
        <f t="shared" si="259"/>
        <v>PRJ-sp74(m)</v>
      </c>
      <c r="MD10" s="2" t="str">
        <f t="shared" si="259"/>
        <v>PRJ-sp75(m)</v>
      </c>
      <c r="ME10" s="2" t="str">
        <f t="shared" si="259"/>
        <v>PRJ-sp76(m)</v>
      </c>
      <c r="MF10" s="2" t="str">
        <f t="shared" si="259"/>
        <v>PRJ-sp77(m)</v>
      </c>
      <c r="MG10" s="2" t="str">
        <f t="shared" si="259"/>
        <v>PRJ-sp78(m)</v>
      </c>
      <c r="MH10" s="2" t="str">
        <f t="shared" si="259"/>
        <v>PRJ-sp79(m)</v>
      </c>
      <c r="MI10" s="2" t="str">
        <f t="shared" si="259"/>
        <v>PRJ-sp80(m)</v>
      </c>
      <c r="MJ10" s="2" t="str">
        <f t="shared" si="259"/>
        <v>PRJ-sp81(m)</v>
      </c>
      <c r="MK10" s="2" t="str">
        <f t="shared" si="259"/>
        <v>PRJ-sp82(m)</v>
      </c>
      <c r="ML10" s="2" t="str">
        <f t="shared" si="259"/>
        <v>PRJ-sp83(m)</v>
      </c>
      <c r="MM10" s="2" t="str">
        <f t="shared" si="259"/>
        <v>PRJ-sp84(m)</v>
      </c>
      <c r="MN10" s="2" t="str">
        <f t="shared" si="259"/>
        <v>PRJ-sp85(m)</v>
      </c>
      <c r="MO10" s="2" t="str">
        <f t="shared" si="259"/>
        <v>PRJ-sp86(m)</v>
      </c>
      <c r="MP10" s="2" t="str">
        <f t="shared" si="259"/>
        <v>PRJ-sp87(m)</v>
      </c>
      <c r="MQ10" s="2" t="str">
        <f t="shared" si="259"/>
        <v>PRJ-sp88(m)</v>
      </c>
      <c r="MR10" s="2" t="str">
        <f t="shared" si="259"/>
        <v>PRJ-sp89(m)</v>
      </c>
      <c r="MS10" s="2" t="str">
        <f t="shared" si="259"/>
        <v>PRJ-sp90(m)</v>
      </c>
      <c r="MT10" s="2" t="str">
        <f t="shared" si="259"/>
        <v>PRJ-sp91(m)</v>
      </c>
      <c r="MU10" s="2" t="str">
        <f t="shared" si="259"/>
        <v>PRJ-sp92(m)</v>
      </c>
      <c r="MV10" s="2" t="str">
        <f t="shared" si="259"/>
        <v>PRJ-sp93(m)</v>
      </c>
      <c r="MW10" s="2" t="str">
        <f t="shared" si="259"/>
        <v>PRJ-sp94(m)</v>
      </c>
      <c r="MX10" s="2" t="str">
        <f t="shared" si="259"/>
        <v>PRJ-sp95(m)</v>
      </c>
      <c r="MY10" s="2" t="str">
        <f t="shared" si="259"/>
        <v>PRJ-sp96(m)</v>
      </c>
      <c r="MZ10" s="2" t="str">
        <f t="shared" si="259"/>
        <v>PRJ-sp97(m)</v>
      </c>
      <c r="NA10" s="2" t="str">
        <f t="shared" si="259"/>
        <v>PRJ-sp98(m)</v>
      </c>
      <c r="NB10" s="2" t="str">
        <f t="shared" si="259"/>
        <v>PRJ-sp99(m)</v>
      </c>
      <c r="NC10" s="2" t="str">
        <f t="shared" si="259"/>
        <v>PRJ-sp100(m)</v>
      </c>
      <c r="ND10" s="2" t="str">
        <f t="shared" si="259"/>
        <v>PRJ-sp101(m)</v>
      </c>
      <c r="NE10" s="2" t="str">
        <f t="shared" si="259"/>
        <v>PRJ-sp102(m)</v>
      </c>
      <c r="NF10" s="2" t="str">
        <f t="shared" si="259"/>
        <v>PRJ-sp103(m)</v>
      </c>
      <c r="NG10" s="2" t="str">
        <f t="shared" si="259"/>
        <v>PRJ-sp104(m)</v>
      </c>
      <c r="NH10" s="2" t="str">
        <f t="shared" si="259"/>
        <v>PRJ-sp105(m)</v>
      </c>
      <c r="NI10" s="2" t="str">
        <f t="shared" si="259"/>
        <v>PRJ-sp106(m)</v>
      </c>
      <c r="NJ10" s="2" t="str">
        <f t="shared" si="259"/>
        <v>PRJ-sp107(m)</v>
      </c>
      <c r="NK10" s="2" t="str">
        <f t="shared" si="259"/>
        <v>PRJ-sp108(m)</v>
      </c>
      <c r="NL10" s="2" t="str">
        <f t="shared" si="259"/>
        <v>PRJ-sp109(m)</v>
      </c>
      <c r="NM10" s="2" t="str">
        <f t="shared" si="259"/>
        <v>PRJ-sp110(m)</v>
      </c>
      <c r="NN10" s="2" t="str">
        <f t="shared" si="259"/>
        <v>PRJ-sp111(m)</v>
      </c>
      <c r="NO10" s="2" t="str">
        <f t="shared" si="259"/>
        <v>PRJ-sp112(m)</v>
      </c>
      <c r="NP10" s="2" t="str">
        <f t="shared" si="259"/>
        <v>PRJ-sp113(m)</v>
      </c>
      <c r="NQ10" s="2" t="str">
        <f t="shared" si="259"/>
        <v>PRJ-sp114(m)</v>
      </c>
      <c r="NR10" s="2" t="str">
        <f t="shared" si="259"/>
        <v>PRJ-sp115(m)</v>
      </c>
      <c r="NS10" s="2" t="str">
        <f t="shared" si="259"/>
        <v>PRJ-sp116(m)</v>
      </c>
      <c r="NT10" s="2" t="str">
        <f t="shared" si="259"/>
        <v>PRJ-sp117(m)</v>
      </c>
      <c r="NU10" s="2" t="str">
        <f t="shared" si="259"/>
        <v>PRJ-sp118(m)</v>
      </c>
      <c r="NV10" s="2" t="str">
        <f t="shared" si="259"/>
        <v>PRJ-sp119(m)</v>
      </c>
      <c r="NW10" s="2" t="str">
        <f t="shared" si="259"/>
        <v>PRJ-sp120(m)</v>
      </c>
      <c r="NX10" s="2" t="str">
        <f t="shared" si="259"/>
        <v>PRJ-sp121(m)</v>
      </c>
      <c r="NY10" s="2" t="str">
        <f t="shared" si="259"/>
        <v>PRJ-sp122(m)</v>
      </c>
      <c r="NZ10" s="2" t="str">
        <f t="shared" si="259"/>
        <v>PRJ-sp123(m)</v>
      </c>
      <c r="OA10" s="2" t="str">
        <f t="shared" si="259"/>
        <v>PRJ-sp124(m)</v>
      </c>
      <c r="OB10" s="2" t="str">
        <f t="shared" si="259"/>
        <v>PRJ-sp125(m)</v>
      </c>
    </row>
    <row r="11" spans="1:392">
      <c r="A11">
        <f>Input!A11</f>
        <v>0</v>
      </c>
      <c r="B11">
        <f>Input!B11</f>
        <v>1</v>
      </c>
      <c r="C11" s="18">
        <v>2.0799999999999998E-3</v>
      </c>
      <c r="D11">
        <f t="shared" ref="D11:D42" si="260">INDEX($K$7:$EF$7,,$B11)</f>
        <v>80.79971844688356</v>
      </c>
      <c r="E11" s="1">
        <v>0.02</v>
      </c>
      <c r="F11">
        <f t="shared" ref="F11:F42" si="261">INDEX($EI$11:$JD$136,$B11,$D$4+1)</f>
        <v>1.1346073843154683E-3</v>
      </c>
      <c r="G11">
        <f>INDEX($JG$7:$OB$7,,$B11)</f>
        <v>84.313146865358178</v>
      </c>
      <c r="H11">
        <f>G11-D11</f>
        <v>3.5134284184746178</v>
      </c>
      <c r="J11" s="2">
        <f t="shared" ref="J11:J74" si="262">B11</f>
        <v>1</v>
      </c>
      <c r="K11">
        <f>IF(K$8&gt;Input!$D$14,0,IF(K$8+$B11&gt;Input!$D$14,0,(1-INDEX($C$11:$C$136,K$8+$B11))))</f>
        <v>0.99792000000000003</v>
      </c>
      <c r="L11">
        <f>IF(L$8&gt;Input!$D$14,0,IF(L$8+$B11&gt;Input!$D$14,0,(1-INDEX($C$11:$C$136,L$8+$B11))))</f>
        <v>0.99918499999999999</v>
      </c>
      <c r="M11">
        <f>IF(M$8&gt;Input!$D$14,0,IF(M$8+$B11&gt;Input!$D$14,0,(1-INDEX($C$11:$C$136,M$8+$B11))))</f>
        <v>0.99954600000000005</v>
      </c>
      <c r="N11">
        <f>IF(N$8&gt;Input!$D$14,0,IF(N$8+$B11&gt;Input!$D$14,0,(1-INDEX($C$11:$C$136,N$8+$B11))))</f>
        <v>0.99963299999999999</v>
      </c>
      <c r="O11">
        <f>IF(O$8&gt;Input!$D$14,0,IF(O$8+$B11&gt;Input!$D$14,0,(1-INDEX($C$11:$C$136,O$8+$B11))))</f>
        <v>0.99967899999999998</v>
      </c>
      <c r="P11">
        <f>IF(P$8&gt;Input!$D$14,0,IF(P$8+$B11&gt;Input!$D$14,0,(1-INDEX($C$11:$C$136,P$8+$B11))))</f>
        <v>0.99970899999999996</v>
      </c>
      <c r="Q11">
        <f>IF(Q$8&gt;Input!$D$14,0,IF(Q$8+$B11&gt;Input!$D$14,0,(1-INDEX($C$11:$C$136,Q$8+$B11))))</f>
        <v>0.99973000000000001</v>
      </c>
      <c r="R11">
        <f>IF(R$8&gt;Input!$D$14,0,IF(R$8+$B11&gt;Input!$D$14,0,(1-INDEX($C$11:$C$136,R$8+$B11))))</f>
        <v>0.99974300000000005</v>
      </c>
      <c r="S11">
        <f>IF(S$8&gt;Input!$D$14,0,IF(S$8+$B11&gt;Input!$D$14,0,(1-INDEX($C$11:$C$136,S$8+$B11))))</f>
        <v>0.99970599999999998</v>
      </c>
      <c r="T11">
        <f>IF(T$8&gt;Input!$D$14,0,IF(T$8+$B11&gt;Input!$D$14,0,(1-INDEX($C$11:$C$136,T$8+$B11))))</f>
        <v>0.99967499999999998</v>
      </c>
      <c r="U11">
        <f>IF(U$8&gt;Input!$D$14,0,IF(U$8+$B11&gt;Input!$D$14,0,(1-INDEX($C$11:$C$136,U$8+$B11))))</f>
        <v>0.99965000000000004</v>
      </c>
      <c r="V11">
        <f>IF(V$8&gt;Input!$D$14,0,IF(V$8+$B11&gt;Input!$D$14,0,(1-INDEX($C$11:$C$136,V$8+$B11))))</f>
        <v>0.99962899999999999</v>
      </c>
      <c r="W11">
        <f>IF(W$8&gt;Input!$D$14,0,IF(W$8+$B11&gt;Input!$D$14,0,(1-INDEX($C$11:$C$136,W$8+$B11))))</f>
        <v>0.99961199999999995</v>
      </c>
      <c r="X11">
        <f>IF(X$8&gt;Input!$D$14,0,IF(X$8+$B11&gt;Input!$D$14,0,(1-INDEX($C$11:$C$136,X$8+$B11))))</f>
        <v>0.99959799999999999</v>
      </c>
      <c r="Y11">
        <f>IF(Y$8&gt;Input!$D$14,0,IF(Y$8+$B11&gt;Input!$D$14,0,(1-INDEX($C$11:$C$136,Y$8+$B11))))</f>
        <v>0.99958599999999997</v>
      </c>
      <c r="Z11">
        <f>IF(Z$8&gt;Input!$D$14,0,IF(Z$8+$B11&gt;Input!$D$14,0,(1-INDEX($C$11:$C$136,Z$8+$B11))))</f>
        <v>0.99957499999999999</v>
      </c>
      <c r="AA11">
        <f>IF(AA$8&gt;Input!$D$14,0,IF(AA$8+$B11&gt;Input!$D$14,0,(1-INDEX($C$11:$C$136,AA$8+$B11))))</f>
        <v>0.99956299999999998</v>
      </c>
      <c r="AB11">
        <f>IF(AB$8&gt;Input!$D$14,0,IF(AB$8+$B11&gt;Input!$D$14,0,(1-INDEX($C$11:$C$136,AB$8+$B11))))</f>
        <v>0.99955099999999997</v>
      </c>
      <c r="AC11">
        <f>IF(AC$8&gt;Input!$D$14,0,IF(AC$8+$B11&gt;Input!$D$14,0,(1-INDEX($C$11:$C$136,AC$8+$B11))))</f>
        <v>0.99953700000000001</v>
      </c>
      <c r="AD11">
        <f>IF(AD$8&gt;Input!$D$14,0,IF(AD$8+$B11&gt;Input!$D$14,0,(1-INDEX($C$11:$C$136,AD$8+$B11))))</f>
        <v>0.99951999999999996</v>
      </c>
      <c r="AE11">
        <f>IF(AE$8&gt;Input!$D$14,0,IF(AE$8+$B11&gt;Input!$D$14,0,(1-INDEX($C$11:$C$136,AE$8+$B11))))</f>
        <v>0.99950099999999997</v>
      </c>
      <c r="AF11">
        <f>IF(AF$8&gt;Input!$D$14,0,IF(AF$8+$B11&gt;Input!$D$14,0,(1-INDEX($C$11:$C$136,AF$8+$B11))))</f>
        <v>0.99948099999999995</v>
      </c>
      <c r="AG11">
        <f>IF(AG$8&gt;Input!$D$14,0,IF(AG$8+$B11&gt;Input!$D$14,0,(1-INDEX($C$11:$C$136,AG$8+$B11))))</f>
        <v>0.99945799999999996</v>
      </c>
      <c r="AH11">
        <f>IF(AH$8&gt;Input!$D$14,0,IF(AH$8+$B11&gt;Input!$D$14,0,(1-INDEX($C$11:$C$136,AH$8+$B11))))</f>
        <v>0.99943400000000004</v>
      </c>
      <c r="AI11">
        <f>IF(AI$8&gt;Input!$D$14,0,IF(AI$8+$B11&gt;Input!$D$14,0,(1-INDEX($C$11:$C$136,AI$8+$B11))))</f>
        <v>0.99940799999999996</v>
      </c>
      <c r="AJ11">
        <f>IF(AJ$8&gt;Input!$D$14,0,IF(AJ$8+$B11&gt;Input!$D$14,0,(1-INDEX($C$11:$C$136,AJ$8+$B11))))</f>
        <v>0.99938400000000005</v>
      </c>
      <c r="AK11">
        <f>IF(AK$8&gt;Input!$D$14,0,IF(AK$8+$B11&gt;Input!$D$14,0,(1-INDEX($C$11:$C$136,AK$8+$B11))))</f>
        <v>0.99936100000000005</v>
      </c>
      <c r="AL11">
        <f>IF(AL$8&gt;Input!$D$14,0,IF(AL$8+$B11&gt;Input!$D$14,0,(1-INDEX($C$11:$C$136,AL$8+$B11))))</f>
        <v>0.99934100000000003</v>
      </c>
      <c r="AM11">
        <f>IF(AM$8&gt;Input!$D$14,0,IF(AM$8+$B11&gt;Input!$D$14,0,(1-INDEX($C$11:$C$136,AM$8+$B11))))</f>
        <v>0.99932500000000002</v>
      </c>
      <c r="AN11">
        <f>IF(AN$8&gt;Input!$D$14,0,IF(AN$8+$B11&gt;Input!$D$14,0,(1-INDEX($C$11:$C$136,AN$8+$B11))))</f>
        <v>0.99931300000000001</v>
      </c>
      <c r="AO11">
        <f>IF(AO$8&gt;Input!$D$14,0,IF(AO$8+$B11&gt;Input!$D$14,0,(1-INDEX($C$11:$C$136,AO$8+$B11))))</f>
        <v>0.99930600000000003</v>
      </c>
      <c r="AP11">
        <f>IF(AP$8&gt;Input!$D$14,0,IF(AP$8+$B11&gt;Input!$D$14,0,(1-INDEX($C$11:$C$136,AP$8+$B11))))</f>
        <v>0.99930099999999999</v>
      </c>
      <c r="AQ11">
        <f>IF(AQ$8&gt;Input!$D$14,0,IF(AQ$8+$B11&gt;Input!$D$14,0,(1-INDEX($C$11:$C$136,AQ$8+$B11))))</f>
        <v>0.99929999999999997</v>
      </c>
      <c r="AR11">
        <f>IF(AR$8&gt;Input!$D$14,0,IF(AR$8+$B11&gt;Input!$D$14,0,(1-INDEX($C$11:$C$136,AR$8+$B11))))</f>
        <v>0.99929900000000005</v>
      </c>
      <c r="AS11">
        <f>IF(AS$8&gt;Input!$D$14,0,IF(AS$8+$B11&gt;Input!$D$14,0,(1-INDEX($C$11:$C$136,AS$8+$B11))))</f>
        <v>0.99929800000000002</v>
      </c>
      <c r="AT11">
        <f>IF(AT$8&gt;Input!$D$14,0,IF(AT$8+$B11&gt;Input!$D$14,0,(1-INDEX($C$11:$C$136,AT$8+$B11))))</f>
        <v>0.99929599999999996</v>
      </c>
      <c r="AU11">
        <f>IF(AU$8&gt;Input!$D$14,0,IF(AU$8+$B11&gt;Input!$D$14,0,(1-INDEX($C$11:$C$136,AU$8+$B11))))</f>
        <v>0.99928099999999997</v>
      </c>
      <c r="AV11">
        <f>IF(AV$8&gt;Input!$D$14,0,IF(AV$8+$B11&gt;Input!$D$14,0,(1-INDEX($C$11:$C$136,AV$8+$B11))))</f>
        <v>0.999251</v>
      </c>
      <c r="AW11">
        <f>IF(AW$8&gt;Input!$D$14,0,IF(AW$8+$B11&gt;Input!$D$14,0,(1-INDEX($C$11:$C$136,AW$8+$B11))))</f>
        <v>0.99920399999999998</v>
      </c>
      <c r="AX11">
        <f>IF(AX$8&gt;Input!$D$14,0,IF(AX$8+$B11&gt;Input!$D$14,0,(1-INDEX($C$11:$C$136,AX$8+$B11))))</f>
        <v>0.99913600000000002</v>
      </c>
      <c r="AY11">
        <f>IF(AY$8&gt;Input!$D$14,0,IF(AY$8+$B11&gt;Input!$D$14,0,(1-INDEX($C$11:$C$136,AY$8+$B11))))</f>
        <v>0.99904700000000002</v>
      </c>
      <c r="AZ11">
        <f>IF(AZ$8&gt;Input!$D$14,0,IF(AZ$8+$B11&gt;Input!$D$14,0,(1-INDEX($C$11:$C$136,AZ$8+$B11))))</f>
        <v>0.99893500000000002</v>
      </c>
      <c r="BA11">
        <f>IF(BA$8&gt;Input!$D$14,0,IF(BA$8+$B11&gt;Input!$D$14,0,(1-INDEX($C$11:$C$136,BA$8+$B11))))</f>
        <v>0.99879899999999999</v>
      </c>
      <c r="BB11">
        <f>IF(BB$8&gt;Input!$D$14,0,IF(BB$8+$B11&gt;Input!$D$14,0,(1-INDEX($C$11:$C$136,BB$8+$B11))))</f>
        <v>0.99863800000000003</v>
      </c>
      <c r="BC11">
        <f>IF(BC$8&gt;Input!$D$14,0,IF(BC$8+$B11&gt;Input!$D$14,0,(1-INDEX($C$11:$C$136,BC$8+$B11))))</f>
        <v>0.99845300000000003</v>
      </c>
      <c r="BD11">
        <f>IF(BD$8&gt;Input!$D$14,0,IF(BD$8+$B11&gt;Input!$D$14,0,(1-INDEX($C$11:$C$136,BD$8+$B11))))</f>
        <v>0.99824800000000002</v>
      </c>
      <c r="BE11">
        <f>IF(BE$8&gt;Input!$D$14,0,IF(BE$8+$B11&gt;Input!$D$14,0,(1-INDEX($C$11:$C$136,BE$8+$B11))))</f>
        <v>0.99802599999999997</v>
      </c>
      <c r="BF11">
        <f>IF(BF$8&gt;Input!$D$14,0,IF(BF$8+$B11&gt;Input!$D$14,0,(1-INDEX($C$11:$C$136,BF$8+$B11))))</f>
        <v>0.99778900000000004</v>
      </c>
      <c r="BG11">
        <f>IF(BG$8&gt;Input!$D$14,0,IF(BG$8+$B11&gt;Input!$D$14,0,(1-INDEX($C$11:$C$136,BG$8+$B11))))</f>
        <v>0.99753999999999998</v>
      </c>
      <c r="BH11">
        <f>IF(BH$8&gt;Input!$D$14,0,IF(BH$8+$B11&gt;Input!$D$14,0,(1-INDEX($C$11:$C$136,BH$8+$B11))))</f>
        <v>0.99727900000000003</v>
      </c>
      <c r="BI11">
        <f>IF(BI$8&gt;Input!$D$14,0,IF(BI$8+$B11&gt;Input!$D$14,0,(1-INDEX($C$11:$C$136,BI$8+$B11))))</f>
        <v>0.99700599999999995</v>
      </c>
      <c r="BJ11">
        <f>IF(BJ$8&gt;Input!$D$14,0,IF(BJ$8+$B11&gt;Input!$D$14,0,(1-INDEX($C$11:$C$136,BJ$8+$B11))))</f>
        <v>0.99672099999999997</v>
      </c>
      <c r="BK11">
        <f>IF(BK$8&gt;Input!$D$14,0,IF(BK$8+$B11&gt;Input!$D$14,0,(1-INDEX($C$11:$C$136,BK$8+$B11))))</f>
        <v>0.99642399999999998</v>
      </c>
      <c r="BL11">
        <f>IF(BL$8&gt;Input!$D$14,0,IF(BL$8+$B11&gt;Input!$D$14,0,(1-INDEX($C$11:$C$136,BL$8+$B11))))</f>
        <v>0.996116</v>
      </c>
      <c r="BM11">
        <f>IF(BM$8&gt;Input!$D$14,0,IF(BM$8+$B11&gt;Input!$D$14,0,(1-INDEX($C$11:$C$136,BM$8+$B11))))</f>
        <v>0.99579700000000004</v>
      </c>
      <c r="BN11">
        <f>IF(BN$8&gt;Input!$D$14,0,IF(BN$8+$B11&gt;Input!$D$14,0,(1-INDEX($C$11:$C$136,BN$8+$B11))))</f>
        <v>0.99546599999999996</v>
      </c>
      <c r="BO11">
        <f>IF(BO$8&gt;Input!$D$14,0,IF(BO$8+$B11&gt;Input!$D$14,0,(1-INDEX($C$11:$C$136,BO$8+$B11))))</f>
        <v>0.99512400000000001</v>
      </c>
      <c r="BP11">
        <f>IF(BP$8&gt;Input!$D$14,0,IF(BP$8+$B11&gt;Input!$D$14,0,(1-INDEX($C$11:$C$136,BP$8+$B11))))</f>
        <v>0.99477199999999999</v>
      </c>
      <c r="BQ11">
        <f>IF(BQ$8&gt;Input!$D$14,0,IF(BQ$8+$B11&gt;Input!$D$14,0,(1-INDEX($C$11:$C$136,BQ$8+$B11))))</f>
        <v>0.99440700000000004</v>
      </c>
      <c r="BR11">
        <f>IF(BR$8&gt;Input!$D$14,0,IF(BR$8+$B11&gt;Input!$D$14,0,(1-INDEX($C$11:$C$136,BR$8+$B11))))</f>
        <v>0.99401200000000001</v>
      </c>
      <c r="BS11">
        <f>IF(BS$8&gt;Input!$D$14,0,IF(BS$8+$B11&gt;Input!$D$14,0,(1-INDEX($C$11:$C$136,BS$8+$B11))))</f>
        <v>0.99357200000000001</v>
      </c>
      <c r="BT11">
        <f>IF(BT$8&gt;Input!$D$14,0,IF(BT$8+$B11&gt;Input!$D$14,0,(1-INDEX($C$11:$C$136,BT$8+$B11))))</f>
        <v>0.99306700000000003</v>
      </c>
      <c r="BU11">
        <f>IF(BU$8&gt;Input!$D$14,0,IF(BU$8+$B11&gt;Input!$D$14,0,(1-INDEX($C$11:$C$136,BU$8+$B11))))</f>
        <v>0.99248000000000003</v>
      </c>
      <c r="BV11">
        <f>IF(BV$8&gt;Input!$D$14,0,IF(BV$8+$B11&gt;Input!$D$14,0,(1-INDEX($C$11:$C$136,BV$8+$B11))))</f>
        <v>0.99179300000000004</v>
      </c>
      <c r="BW11">
        <f>IF(BW$8&gt;Input!$D$14,0,IF(BW$8+$B11&gt;Input!$D$14,0,(1-INDEX($C$11:$C$136,BW$8+$B11))))</f>
        <v>0.99099199999999998</v>
      </c>
      <c r="BX11">
        <f>IF(BX$8&gt;Input!$D$14,0,IF(BX$8+$B11&gt;Input!$D$14,0,(1-INDEX($C$11:$C$136,BX$8+$B11))))</f>
        <v>0.99006000000000005</v>
      </c>
      <c r="BY11">
        <f>IF(BY$8&gt;Input!$D$14,0,IF(BY$8+$B11&gt;Input!$D$14,0,(1-INDEX($C$11:$C$136,BY$8+$B11))))</f>
        <v>0.98898399999999997</v>
      </c>
      <c r="BZ11">
        <f>IF(BZ$8&gt;Input!$D$14,0,IF(BZ$8+$B11&gt;Input!$D$14,0,(1-INDEX($C$11:$C$136,BZ$8+$B11))))</f>
        <v>0.98774899999999999</v>
      </c>
      <c r="CA11">
        <f>IF(CA$8&gt;Input!$D$14,0,IF(CA$8+$B11&gt;Input!$D$14,0,(1-INDEX($C$11:$C$136,CA$8+$B11))))</f>
        <v>0.98634299999999997</v>
      </c>
      <c r="CB11">
        <f>IF(CB$8&gt;Input!$D$14,0,IF(CB$8+$B11&gt;Input!$D$14,0,(1-INDEX($C$11:$C$136,CB$8+$B11))))</f>
        <v>0.98476699999999995</v>
      </c>
      <c r="CC11">
        <f>IF(CC$8&gt;Input!$D$14,0,IF(CC$8+$B11&gt;Input!$D$14,0,(1-INDEX($C$11:$C$136,CC$8+$B11))))</f>
        <v>0.98302100000000003</v>
      </c>
      <c r="CD11">
        <f>IF(CD$8&gt;Input!$D$14,0,IF(CD$8+$B11&gt;Input!$D$14,0,(1-INDEX($C$11:$C$136,CD$8+$B11))))</f>
        <v>0.98110900000000001</v>
      </c>
      <c r="CE11">
        <f>IF(CE$8&gt;Input!$D$14,0,IF(CE$8+$B11&gt;Input!$D$14,0,(1-INDEX($C$11:$C$136,CE$8+$B11))))</f>
        <v>0.97903300000000004</v>
      </c>
      <c r="CF11">
        <f>IF(CF$8&gt;Input!$D$14,0,IF(CF$8+$B11&gt;Input!$D$14,0,(1-INDEX($C$11:$C$136,CF$8+$B11))))</f>
        <v>0.97679099999999996</v>
      </c>
      <c r="CG11">
        <f>IF(CG$8&gt;Input!$D$14,0,IF(CG$8+$B11&gt;Input!$D$14,0,(1-INDEX($C$11:$C$136,CG$8+$B11))))</f>
        <v>0.974356</v>
      </c>
      <c r="CH11">
        <f>IF(CH$8&gt;Input!$D$14,0,IF(CH$8+$B11&gt;Input!$D$14,0,(1-INDEX($C$11:$C$136,CH$8+$B11))))</f>
        <v>0.971696</v>
      </c>
      <c r="CI11">
        <f>IF(CI$8&gt;Input!$D$14,0,IF(CI$8+$B11&gt;Input!$D$14,0,(1-INDEX($C$11:$C$136,CI$8+$B11))))</f>
        <v>0.96877999999999997</v>
      </c>
      <c r="CJ11">
        <f>IF(CJ$8&gt;Input!$D$14,0,IF(CJ$8+$B11&gt;Input!$D$14,0,(1-INDEX($C$11:$C$136,CJ$8+$B11))))</f>
        <v>0.96557499999999996</v>
      </c>
      <c r="CK11">
        <f>IF(CK$8&gt;Input!$D$14,0,IF(CK$8+$B11&gt;Input!$D$14,0,(1-INDEX($C$11:$C$136,CK$8+$B11))))</f>
        <v>0.96205200000000002</v>
      </c>
      <c r="CL11">
        <f>IF(CL$8&gt;Input!$D$14,0,IF(CL$8+$B11&gt;Input!$D$14,0,(1-INDEX($C$11:$C$136,CL$8+$B11))))</f>
        <v>0.95818800000000004</v>
      </c>
      <c r="CM11">
        <f>IF(CM$8&gt;Input!$D$14,0,IF(CM$8+$B11&gt;Input!$D$14,0,(1-INDEX($C$11:$C$136,CM$8+$B11))))</f>
        <v>0.95396300000000001</v>
      </c>
      <c r="CN11">
        <f>IF(CN$8&gt;Input!$D$14,0,IF(CN$8+$B11&gt;Input!$D$14,0,(1-INDEX($C$11:$C$136,CN$8+$B11))))</f>
        <v>0.94935700000000001</v>
      </c>
      <c r="CO11">
        <f>IF(CO$8&gt;Input!$D$14,0,IF(CO$8+$B11&gt;Input!$D$14,0,(1-INDEX($C$11:$C$136,CO$8+$B11))))</f>
        <v>0.94434899999999999</v>
      </c>
      <c r="CP11">
        <f>IF(CP$8&gt;Input!$D$14,0,IF(CP$8+$B11&gt;Input!$D$14,0,(1-INDEX($C$11:$C$136,CP$8+$B11))))</f>
        <v>0.93891999999999998</v>
      </c>
      <c r="CQ11">
        <f>IF(CQ$8&gt;Input!$D$14,0,IF(CQ$8+$B11&gt;Input!$D$14,0,(1-INDEX($C$11:$C$136,CQ$8+$B11))))</f>
        <v>0.93305199999999999</v>
      </c>
      <c r="CR11">
        <f>IF(CR$8&gt;Input!$D$14,0,IF(CR$8+$B11&gt;Input!$D$14,0,(1-INDEX($C$11:$C$136,CR$8+$B11))))</f>
        <v>0.92672500000000002</v>
      </c>
      <c r="CS11">
        <f>IF(CS$8&gt;Input!$D$14,0,IF(CS$8+$B11&gt;Input!$D$14,0,(1-INDEX($C$11:$C$136,CS$8+$B11))))</f>
        <v>0.91992399999999996</v>
      </c>
      <c r="CT11">
        <f>IF(CT$8&gt;Input!$D$14,0,IF(CT$8+$B11&gt;Input!$D$14,0,(1-INDEX($C$11:$C$136,CT$8+$B11))))</f>
        <v>0.91263000000000005</v>
      </c>
      <c r="CU11">
        <f>IF(CU$8&gt;Input!$D$14,0,IF(CU$8+$B11&gt;Input!$D$14,0,(1-INDEX($C$11:$C$136,CU$8+$B11))))</f>
        <v>0.90483099999999994</v>
      </c>
      <c r="CV11">
        <f>IF(CV$8&gt;Input!$D$14,0,IF(CV$8+$B11&gt;Input!$D$14,0,(1-INDEX($C$11:$C$136,CV$8+$B11))))</f>
        <v>0.89654500000000004</v>
      </c>
      <c r="CW11">
        <f>IF(CW$8&gt;Input!$D$14,0,IF(CW$8+$B11&gt;Input!$D$14,0,(1-INDEX($C$11:$C$136,CW$8+$B11))))</f>
        <v>0.88779200000000003</v>
      </c>
      <c r="CX11">
        <f>IF(CX$8&gt;Input!$D$14,0,IF(CX$8+$B11&gt;Input!$D$14,0,(1-INDEX($C$11:$C$136,CX$8+$B11))))</f>
        <v>0.87859799999999999</v>
      </c>
      <c r="CY11">
        <f>IF(CY$8&gt;Input!$D$14,0,IF(CY$8+$B11&gt;Input!$D$14,0,(1-INDEX($C$11:$C$136,CY$8+$B11))))</f>
        <v>0.86898300000000006</v>
      </c>
      <c r="CZ11">
        <f>IF(CZ$8&gt;Input!$D$14,0,IF(CZ$8+$B11&gt;Input!$D$14,0,(1-INDEX($C$11:$C$136,CZ$8+$B11))))</f>
        <v>0.85897000000000001</v>
      </c>
      <c r="DA11">
        <f>IF(DA$8&gt;Input!$D$14,0,IF(DA$8+$B11&gt;Input!$D$14,0,(1-INDEX($C$11:$C$136,DA$8+$B11))))</f>
        <v>0.84857800000000005</v>
      </c>
      <c r="DB11">
        <f>IF(DB$8&gt;Input!$D$14,0,IF(DB$8+$B11&gt;Input!$D$14,0,(1-INDEX($C$11:$C$136,DB$8+$B11))))</f>
        <v>0.83782100000000004</v>
      </c>
      <c r="DC11">
        <f>IF(DC$8&gt;Input!$D$14,0,IF(DC$8+$B11&gt;Input!$D$14,0,(1-INDEX($C$11:$C$136,DC$8+$B11))))</f>
        <v>0.82672100000000004</v>
      </c>
      <c r="DD11">
        <f>IF(DD$8&gt;Input!$D$14,0,IF(DD$8+$B11&gt;Input!$D$14,0,(1-INDEX($C$11:$C$136,DD$8+$B11))))</f>
        <v>0.81529399999999996</v>
      </c>
      <c r="DE11">
        <f>IF(DE$8&gt;Input!$D$14,0,IF(DE$8+$B11&gt;Input!$D$14,0,(1-INDEX($C$11:$C$136,DE$8+$B11))))</f>
        <v>0.80305399999999993</v>
      </c>
      <c r="DF11">
        <f>IF(DF$8&gt;Input!$D$14,0,IF(DF$8+$B11&gt;Input!$D$14,0,(1-INDEX($C$11:$C$136,DF$8+$B11))))</f>
        <v>0.789516</v>
      </c>
      <c r="DG11">
        <f>IF(DG$8&gt;Input!$D$14,0,IF(DG$8+$B11&gt;Input!$D$14,0,(1-INDEX($C$11:$C$136,DG$8+$B11))))</f>
        <v>0.77419400000000005</v>
      </c>
      <c r="DH11">
        <f>IF(DH$8&gt;Input!$D$14,0,IF(DH$8+$B11&gt;Input!$D$14,0,(1-INDEX($C$11:$C$136,DH$8+$B11))))</f>
        <v>0.756602</v>
      </c>
      <c r="DI11">
        <f>IF(DI$8&gt;Input!$D$14,0,IF(DI$8+$B11&gt;Input!$D$14,0,(1-INDEX($C$11:$C$136,DI$8+$B11))))</f>
        <v>0.73625499999999999</v>
      </c>
      <c r="DJ11">
        <f>IF(DJ$8&gt;Input!$D$14,0,IF(DJ$8+$B11&gt;Input!$D$14,0,(1-INDEX($C$11:$C$136,DJ$8+$B11))))</f>
        <v>0.71266600000000002</v>
      </c>
      <c r="DK11">
        <f>IF(DK$8&gt;Input!$D$14,0,IF(DK$8+$B11&gt;Input!$D$14,0,(1-INDEX($C$11:$C$136,DK$8+$B11))))</f>
        <v>0.68535100000000004</v>
      </c>
      <c r="DL11">
        <f>IF(DL$8&gt;Input!$D$14,0,IF(DL$8+$B11&gt;Input!$D$14,0,(1-INDEX($C$11:$C$136,DL$8+$B11))))</f>
        <v>0.65382300000000004</v>
      </c>
      <c r="DM11">
        <f>IF(DM$8&gt;Input!$D$14,0,IF(DM$8+$B11&gt;Input!$D$14,0,(1-INDEX($C$11:$C$136,DM$8+$B11))))</f>
        <v>0.61759699999999995</v>
      </c>
      <c r="DN11">
        <f>IF(DN$8&gt;Input!$D$14,0,IF(DN$8+$B11&gt;Input!$D$14,0,(1-INDEX($C$11:$C$136,DN$8+$B11))))</f>
        <v>0.576187</v>
      </c>
      <c r="DO11">
        <f>IF(DO$8&gt;Input!$D$14,0,IF(DO$8+$B11&gt;Input!$D$14,0,(1-INDEX($C$11:$C$136,DO$8+$B11))))</f>
        <v>0.52910699999999999</v>
      </c>
      <c r="DP11">
        <f>IF(DP$8&gt;Input!$D$14,0,IF(DP$8+$B11&gt;Input!$D$14,0,(1-INDEX($C$11:$C$136,DP$8+$B11))))</f>
        <v>0.47587199999999996</v>
      </c>
      <c r="DQ11">
        <f>IF(DQ$8&gt;Input!$D$14,0,IF(DQ$8+$B11&gt;Input!$D$14,0,(1-INDEX($C$11:$C$136,DQ$8+$B11))))</f>
        <v>0.41599600000000003</v>
      </c>
      <c r="DR11">
        <f>IF(DR$8&gt;Input!$D$14,0,IF(DR$8+$B11&gt;Input!$D$14,0,(1-INDEX($C$11:$C$136,DR$8+$B11))))</f>
        <v>0.348993</v>
      </c>
      <c r="DS11">
        <f>IF(DS$8&gt;Input!$D$14,0,IF(DS$8+$B11&gt;Input!$D$14,0,(1-INDEX($C$11:$C$136,DS$8+$B11))))</f>
        <v>0.27437800000000001</v>
      </c>
      <c r="DT11">
        <f>IF(DT$8&gt;Input!$D$14,0,IF(DT$8+$B11&gt;Input!$D$14,0,(1-INDEX($C$11:$C$136,DT$8+$B11))))</f>
        <v>0.19166399999999995</v>
      </c>
      <c r="DU11">
        <f>IF(DU$8&gt;Input!$D$14,0,IF(DU$8+$B11&gt;Input!$D$14,0,(1-INDEX($C$11:$C$136,DU$8+$B11))))</f>
        <v>0.10036699999999998</v>
      </c>
      <c r="DV11">
        <f>IF(DV$8&gt;Input!$D$14,0,IF(DV$8+$B11&gt;Input!$D$14,0,(1-INDEX($C$11:$C$136,DV$8+$B11))))</f>
        <v>0</v>
      </c>
      <c r="DW11">
        <f>IF(DW$8&gt;Input!$D$14,0,IF(DW$8+$B11&gt;Input!$D$14,0,(1-INDEX($C$11:$C$136,DW$8+$B11))))</f>
        <v>0</v>
      </c>
      <c r="DX11">
        <f>IF(DX$8&gt;Input!$D$14,0,IF(DX$8+$B11&gt;Input!$D$14,0,(1-INDEX($C$11:$C$136,DX$8+$B11))))</f>
        <v>0</v>
      </c>
      <c r="DY11">
        <f>IF(DY$8&gt;Input!$D$14,0,IF(DY$8+$B11&gt;Input!$D$14,0,(1-INDEX($C$11:$C$136,DY$8+$B11))))</f>
        <v>0</v>
      </c>
      <c r="DZ11">
        <f>IF(DZ$8&gt;Input!$D$14,0,IF(DZ$8+$B11&gt;Input!$D$14,0,(1-INDEX($C$11:$C$136,DZ$8+$B11))))</f>
        <v>0</v>
      </c>
      <c r="EA11">
        <f>IF(EA$8&gt;Input!$D$14,0,IF(EA$8+$B11&gt;Input!$D$14,0,(1-INDEX($C$11:$C$136,EA$8+$B11))))</f>
        <v>0</v>
      </c>
      <c r="EB11">
        <f>IF(EB$8&gt;Input!$D$14,0,IF(EB$8+$B11&gt;Input!$D$14,0,(1-INDEX($C$11:$C$136,EB$8+$B11))))</f>
        <v>0</v>
      </c>
      <c r="EC11">
        <f>IF(EC$8&gt;Input!$D$14,0,IF(EC$8+$B11&gt;Input!$D$14,0,(1-INDEX($C$11:$C$136,EC$8+$B11))))</f>
        <v>0</v>
      </c>
      <c r="ED11">
        <f>IF(ED$8&gt;Input!$D$14,0,IF(ED$8+$B11&gt;Input!$D$14,0,(1-INDEX($C$11:$C$136,ED$8+$B11))))</f>
        <v>0</v>
      </c>
      <c r="EE11">
        <f>IF(EE$8&gt;Input!$D$14,0,IF(EE$8+$B11&gt;Input!$D$14,0,(1-INDEX($C$11:$C$136,EE$8+$B11))))</f>
        <v>0</v>
      </c>
      <c r="EF11">
        <f>IF(EF$8&gt;Input!$D$14,0,IF(EF$8+$B11&gt;Input!$D$14,0,(1-INDEX($C$11:$C$136,EF$8+$B11))))</f>
        <v>0</v>
      </c>
      <c r="EH11" s="2">
        <f t="shared" ref="EH11:EH74" si="263">A11</f>
        <v>0</v>
      </c>
      <c r="EI11" s="36">
        <f>$C11*(1-$E11)^EI$8</f>
        <v>2.0799999999999998E-3</v>
      </c>
      <c r="EJ11" s="36">
        <f t="shared" ref="EJ11:GU12" si="264">$C11*(1-$E11)^EJ$8</f>
        <v>2.0383999999999997E-3</v>
      </c>
      <c r="EK11" s="36">
        <f t="shared" si="264"/>
        <v>1.9976319999999996E-3</v>
      </c>
      <c r="EL11" s="36">
        <f t="shared" si="264"/>
        <v>1.9576793599999998E-3</v>
      </c>
      <c r="EM11" s="36">
        <f t="shared" si="264"/>
        <v>1.9185257727999997E-3</v>
      </c>
      <c r="EN11" s="36">
        <f t="shared" si="264"/>
        <v>1.8801552573439995E-3</v>
      </c>
      <c r="EO11" s="36">
        <f t="shared" si="264"/>
        <v>1.8425521521971194E-3</v>
      </c>
      <c r="EP11" s="36">
        <f t="shared" si="264"/>
        <v>1.805701109153177E-3</v>
      </c>
      <c r="EQ11" s="36">
        <f t="shared" si="264"/>
        <v>1.7695870869701134E-3</v>
      </c>
      <c r="ER11" s="36">
        <f t="shared" si="264"/>
        <v>1.7341953452307112E-3</v>
      </c>
      <c r="ES11" s="36">
        <f t="shared" si="264"/>
        <v>1.6995114383260967E-3</v>
      </c>
      <c r="ET11" s="36">
        <f t="shared" si="264"/>
        <v>1.6655212095595747E-3</v>
      </c>
      <c r="EU11" s="36">
        <f t="shared" si="264"/>
        <v>1.6322107853683832E-3</v>
      </c>
      <c r="EV11" s="36">
        <f t="shared" si="264"/>
        <v>1.5995665696610156E-3</v>
      </c>
      <c r="EW11" s="36">
        <f t="shared" si="264"/>
        <v>1.5675752382677951E-3</v>
      </c>
      <c r="EX11" s="36">
        <f t="shared" si="264"/>
        <v>1.5362237335024393E-3</v>
      </c>
      <c r="EY11" s="36">
        <f t="shared" si="264"/>
        <v>1.5054992588323904E-3</v>
      </c>
      <c r="EZ11" s="36">
        <f t="shared" si="264"/>
        <v>1.4753892736557427E-3</v>
      </c>
      <c r="FA11" s="36">
        <f t="shared" si="264"/>
        <v>1.4458814881826278E-3</v>
      </c>
      <c r="FB11" s="36">
        <f t="shared" si="264"/>
        <v>1.416963858418975E-3</v>
      </c>
      <c r="FC11" s="36">
        <f t="shared" si="264"/>
        <v>1.3886245812505956E-3</v>
      </c>
      <c r="FD11" s="36">
        <f t="shared" si="264"/>
        <v>1.3608520896255837E-3</v>
      </c>
      <c r="FE11" s="36">
        <f t="shared" si="264"/>
        <v>1.333635047833072E-3</v>
      </c>
      <c r="FF11" s="36">
        <f t="shared" si="264"/>
        <v>1.3069623468764105E-3</v>
      </c>
      <c r="FG11" s="36">
        <f t="shared" si="264"/>
        <v>1.2808230999388822E-3</v>
      </c>
      <c r="FH11" s="36">
        <f t="shared" si="264"/>
        <v>1.2552066379401044E-3</v>
      </c>
      <c r="FI11" s="36">
        <f t="shared" si="264"/>
        <v>1.2301025051813025E-3</v>
      </c>
      <c r="FJ11" s="36">
        <f t="shared" si="264"/>
        <v>1.205500455077676E-3</v>
      </c>
      <c r="FK11" s="36">
        <f t="shared" si="264"/>
        <v>1.1813904459761226E-3</v>
      </c>
      <c r="FL11" s="36">
        <f t="shared" si="264"/>
        <v>1.1577626370566003E-3</v>
      </c>
      <c r="FM11" s="36">
        <f t="shared" si="264"/>
        <v>1.1346073843154683E-3</v>
      </c>
      <c r="FN11" s="36">
        <f t="shared" si="264"/>
        <v>1.1119152366291588E-3</v>
      </c>
      <c r="FO11" s="36">
        <f t="shared" si="264"/>
        <v>1.0896769318965755E-3</v>
      </c>
      <c r="FP11" s="36">
        <f t="shared" si="264"/>
        <v>1.0678833932586441E-3</v>
      </c>
      <c r="FQ11" s="36">
        <f t="shared" si="264"/>
        <v>1.0465257253934712E-3</v>
      </c>
      <c r="FR11" s="36">
        <f t="shared" si="264"/>
        <v>1.0255952108856018E-3</v>
      </c>
      <c r="FS11" s="36">
        <f t="shared" si="264"/>
        <v>1.0050833066678896E-3</v>
      </c>
      <c r="FT11" s="36">
        <f t="shared" si="264"/>
        <v>9.8498164053453167E-4</v>
      </c>
      <c r="FU11" s="36">
        <f t="shared" si="264"/>
        <v>9.6528200772384102E-4</v>
      </c>
      <c r="FV11" s="36">
        <f t="shared" si="264"/>
        <v>9.4597636756936423E-4</v>
      </c>
      <c r="FW11" s="36">
        <f t="shared" si="264"/>
        <v>9.270568402179769E-4</v>
      </c>
      <c r="FX11" s="36">
        <f t="shared" si="264"/>
        <v>9.0851570341361732E-4</v>
      </c>
      <c r="FY11" s="36">
        <f t="shared" si="264"/>
        <v>8.9034538934534499E-4</v>
      </c>
      <c r="FZ11" s="36">
        <f t="shared" si="264"/>
        <v>8.7253848155843805E-4</v>
      </c>
      <c r="GA11" s="36">
        <f t="shared" si="264"/>
        <v>8.5508771192726923E-4</v>
      </c>
      <c r="GB11" s="36">
        <f t="shared" si="264"/>
        <v>8.3798595768872376E-4</v>
      </c>
      <c r="GC11" s="36">
        <f t="shared" si="264"/>
        <v>8.2122623853494938E-4</v>
      </c>
      <c r="GD11" s="36">
        <f t="shared" si="264"/>
        <v>8.0480171376425024E-4</v>
      </c>
      <c r="GE11" s="36">
        <f t="shared" si="264"/>
        <v>7.8870567948896532E-4</v>
      </c>
      <c r="GF11" s="36">
        <f t="shared" si="264"/>
        <v>7.7293156589918605E-4</v>
      </c>
      <c r="GG11" s="36">
        <f t="shared" si="264"/>
        <v>7.5747293458120217E-4</v>
      </c>
      <c r="GH11" s="36">
        <f t="shared" si="264"/>
        <v>7.4232347588957821E-4</v>
      </c>
      <c r="GI11" s="36">
        <f t="shared" si="264"/>
        <v>7.2747700637178659E-4</v>
      </c>
      <c r="GJ11" s="36">
        <f t="shared" si="264"/>
        <v>7.1292746624435088E-4</v>
      </c>
      <c r="GK11" s="36">
        <f t="shared" si="264"/>
        <v>6.9866891691946391E-4</v>
      </c>
      <c r="GL11" s="36">
        <f t="shared" si="264"/>
        <v>6.8469553858107452E-4</v>
      </c>
      <c r="GM11" s="36">
        <f t="shared" si="264"/>
        <v>6.7100162780945303E-4</v>
      </c>
      <c r="GN11" s="36">
        <f t="shared" si="264"/>
        <v>6.5758159525326396E-4</v>
      </c>
      <c r="GO11" s="36">
        <f t="shared" si="264"/>
        <v>6.444299633481986E-4</v>
      </c>
      <c r="GP11" s="36">
        <f t="shared" si="264"/>
        <v>6.3154136408123457E-4</v>
      </c>
      <c r="GQ11" s="36">
        <f t="shared" si="264"/>
        <v>6.1891053679960983E-4</v>
      </c>
      <c r="GR11" s="36">
        <f t="shared" si="264"/>
        <v>6.0653232606361763E-4</v>
      </c>
      <c r="GS11" s="36">
        <f t="shared" si="264"/>
        <v>5.9440167954234529E-4</v>
      </c>
      <c r="GT11" s="36">
        <f t="shared" si="264"/>
        <v>5.8251364595149834E-4</v>
      </c>
      <c r="GU11" s="36">
        <f t="shared" si="264"/>
        <v>5.7086337303246843E-4</v>
      </c>
      <c r="GV11" s="36">
        <f t="shared" ref="GV11:IT15" si="265">$C11*(1-$E11)^GV$8</f>
        <v>5.5944610557181898E-4</v>
      </c>
      <c r="GW11" s="36">
        <f t="shared" si="265"/>
        <v>5.4825718346038254E-4</v>
      </c>
      <c r="GX11" s="36">
        <f t="shared" si="265"/>
        <v>5.37292039791175E-4</v>
      </c>
      <c r="GY11" s="36">
        <f t="shared" si="265"/>
        <v>5.2654619899535147E-4</v>
      </c>
      <c r="GZ11" s="36">
        <f t="shared" si="265"/>
        <v>5.1601527501544432E-4</v>
      </c>
      <c r="HA11" s="36">
        <f t="shared" si="265"/>
        <v>5.0569496951513538E-4</v>
      </c>
      <c r="HB11" s="36">
        <f t="shared" si="265"/>
        <v>4.9558107012483274E-4</v>
      </c>
      <c r="HC11" s="36">
        <f t="shared" si="265"/>
        <v>4.8566944872233608E-4</v>
      </c>
      <c r="HD11" s="36">
        <f t="shared" si="265"/>
        <v>4.7595605974788934E-4</v>
      </c>
      <c r="HE11" s="36">
        <f t="shared" si="265"/>
        <v>4.6643693855293148E-4</v>
      </c>
      <c r="HF11" s="36">
        <f t="shared" si="265"/>
        <v>4.5710819978187286E-4</v>
      </c>
      <c r="HG11" s="36">
        <f t="shared" si="265"/>
        <v>4.4796603578623541E-4</v>
      </c>
      <c r="HH11" s="36">
        <f t="shared" si="265"/>
        <v>4.3900671507051065E-4</v>
      </c>
      <c r="HI11" s="36">
        <f t="shared" si="265"/>
        <v>4.3022658076910042E-4</v>
      </c>
      <c r="HJ11" s="36">
        <f t="shared" si="265"/>
        <v>4.2162204915371845E-4</v>
      </c>
      <c r="HK11" s="36">
        <f t="shared" si="265"/>
        <v>4.1318960817064406E-4</v>
      </c>
      <c r="HL11" s="36">
        <f t="shared" si="265"/>
        <v>4.0492581600723118E-4</v>
      </c>
      <c r="HM11" s="36">
        <f t="shared" si="265"/>
        <v>3.9682729968708655E-4</v>
      </c>
      <c r="HN11" s="36">
        <f t="shared" si="265"/>
        <v>3.8889075369334479E-4</v>
      </c>
      <c r="HO11" s="36">
        <f t="shared" si="265"/>
        <v>3.811129386194779E-4</v>
      </c>
      <c r="HP11" s="36">
        <f t="shared" si="265"/>
        <v>3.7349067984708832E-4</v>
      </c>
      <c r="HQ11" s="36">
        <f t="shared" si="265"/>
        <v>3.6602086625014653E-4</v>
      </c>
      <c r="HR11" s="36">
        <f t="shared" si="265"/>
        <v>3.5870044892514358E-4</v>
      </c>
      <c r="HS11" s="36">
        <f t="shared" si="265"/>
        <v>3.515264399466407E-4</v>
      </c>
      <c r="HT11" s="36">
        <f t="shared" si="265"/>
        <v>3.4449591114770785E-4</v>
      </c>
      <c r="HU11" s="36">
        <f t="shared" si="265"/>
        <v>3.3760599292475375E-4</v>
      </c>
      <c r="HV11" s="36">
        <f t="shared" si="265"/>
        <v>3.308538730662586E-4</v>
      </c>
      <c r="HW11" s="36">
        <f t="shared" si="265"/>
        <v>3.2423679560493343E-4</v>
      </c>
      <c r="HX11" s="36">
        <f t="shared" si="265"/>
        <v>3.1775205969283474E-4</v>
      </c>
      <c r="HY11" s="36">
        <f t="shared" si="265"/>
        <v>3.1139701849897805E-4</v>
      </c>
      <c r="HZ11" s="36">
        <f t="shared" si="265"/>
        <v>3.0516907812899849E-4</v>
      </c>
      <c r="IA11" s="36">
        <f t="shared" si="265"/>
        <v>2.9906569656641847E-4</v>
      </c>
      <c r="IB11" s="36">
        <f t="shared" si="265"/>
        <v>2.9308438263509016E-4</v>
      </c>
      <c r="IC11" s="36">
        <f t="shared" si="265"/>
        <v>2.8722269498238832E-4</v>
      </c>
      <c r="ID11" s="36">
        <f t="shared" si="265"/>
        <v>2.8147824108274051E-4</v>
      </c>
      <c r="IE11" s="36">
        <f t="shared" si="265"/>
        <v>2.7584867626108568E-4</v>
      </c>
      <c r="IF11" s="36">
        <f t="shared" si="265"/>
        <v>2.7033170273586398E-4</v>
      </c>
      <c r="IG11" s="36">
        <f t="shared" si="265"/>
        <v>2.6492506868114666E-4</v>
      </c>
      <c r="IH11" s="36">
        <f t="shared" si="265"/>
        <v>2.5962656730752376E-4</v>
      </c>
      <c r="II11" s="36">
        <f t="shared" si="265"/>
        <v>2.5443403596137325E-4</v>
      </c>
      <c r="IJ11" s="36">
        <f t="shared" si="265"/>
        <v>2.493453552421458E-4</v>
      </c>
      <c r="IK11" s="36">
        <f t="shared" si="265"/>
        <v>2.4435844813730289E-4</v>
      </c>
      <c r="IL11" s="36">
        <f t="shared" si="265"/>
        <v>2.3947127917455684E-4</v>
      </c>
      <c r="IM11" s="36">
        <f t="shared" si="265"/>
        <v>2.3468185359106568E-4</v>
      </c>
      <c r="IN11" s="36">
        <f t="shared" si="265"/>
        <v>2.2998821651924433E-4</v>
      </c>
      <c r="IO11" s="36">
        <f t="shared" si="265"/>
        <v>2.2538845218885944E-4</v>
      </c>
      <c r="IP11" s="36">
        <f t="shared" si="265"/>
        <v>2.2088068314508224E-4</v>
      </c>
      <c r="IQ11" s="36">
        <f t="shared" si="265"/>
        <v>2.1646306948218061E-4</v>
      </c>
      <c r="IR11" s="36">
        <f t="shared" si="265"/>
        <v>2.1213380809253701E-4</v>
      </c>
      <c r="IS11" s="36">
        <f t="shared" si="265"/>
        <v>2.0789113193068624E-4</v>
      </c>
      <c r="IT11" s="36">
        <f t="shared" si="265"/>
        <v>2.0373330929207253E-4</v>
      </c>
      <c r="IU11" s="36">
        <f t="shared" ref="IU11:JD26" si="266">$C11*(1-$E11)^IU$8</f>
        <v>1.9965864310623107E-4</v>
      </c>
      <c r="IV11" s="36">
        <f t="shared" si="266"/>
        <v>1.9566547024410646E-4</v>
      </c>
      <c r="IW11" s="36">
        <f t="shared" si="266"/>
        <v>1.9175216083922432E-4</v>
      </c>
      <c r="IX11" s="36">
        <f t="shared" si="266"/>
        <v>1.8791711762243982E-4</v>
      </c>
      <c r="IY11" s="36">
        <f t="shared" si="266"/>
        <v>1.8415877526999102E-4</v>
      </c>
      <c r="IZ11" s="36">
        <f t="shared" si="266"/>
        <v>1.8047559976459116E-4</v>
      </c>
      <c r="JA11" s="36">
        <f t="shared" si="266"/>
        <v>1.7686608776929937E-4</v>
      </c>
      <c r="JB11" s="36">
        <f t="shared" si="266"/>
        <v>1.7332876601391334E-4</v>
      </c>
      <c r="JC11" s="36">
        <f t="shared" si="266"/>
        <v>1.6986219069363507E-4</v>
      </c>
      <c r="JD11" s="36">
        <f t="shared" si="266"/>
        <v>1.6646494687976235E-4</v>
      </c>
      <c r="JF11" s="2">
        <f t="shared" ref="JF11:JF74" si="267">B11</f>
        <v>1</v>
      </c>
      <c r="JG11">
        <f>IF(JG$8&gt;Input!$D$14,0,IF(JG$8+$B11&gt;Input!$D$14,0,(1-INDEX($F$11:$F$136,JG$8+$B11))))</f>
        <v>0.99886539261568452</v>
      </c>
      <c r="JH11">
        <f>IF(JH$8&gt;Input!$D$14,0,IF(JH$8+$B11&gt;Input!$D$14,0,(1-INDEX($F$11:$F$136,JH$8+$B11))))</f>
        <v>0.99955543027970328</v>
      </c>
      <c r="JI11">
        <f>IF(JI$8&gt;Input!$D$14,0,IF(JI$8+$B11&gt;Input!$D$14,0,(1-INDEX($F$11:$F$136,JI$8+$B11))))</f>
        <v>0.99975235011900032</v>
      </c>
      <c r="JJ11">
        <f>IF(JJ$8&gt;Input!$D$14,0,IF(JJ$8+$B11&gt;Input!$D$14,0,(1-INDEX($F$11:$F$136,JJ$8+$B11))))</f>
        <v>0.99979980725478668</v>
      </c>
      <c r="JK11">
        <f>IF(JK$8&gt;Input!$D$14,0,IF(JK$8+$B11&gt;Input!$D$14,0,(1-INDEX($F$11:$F$136,JK$8+$B11))))</f>
        <v>0.9998248995334782</v>
      </c>
      <c r="JL11">
        <f>IF(JL$8&gt;Input!$D$14,0,IF(JL$8+$B11&gt;Input!$D$14,0,(1-INDEX($F$11:$F$136,JL$8+$B11))))</f>
        <v>0.99984126406305973</v>
      </c>
      <c r="JM11">
        <f>IF(JM$8&gt;Input!$D$14,0,IF(JM$8+$B11&gt;Input!$D$14,0,(1-INDEX($F$11:$F$136,JM$8+$B11))))</f>
        <v>0.99985271923376673</v>
      </c>
      <c r="JN11">
        <f>IF(JN$8&gt;Input!$D$14,0,IF(JN$8+$B11&gt;Input!$D$14,0,(1-INDEX($F$11:$F$136,JN$8+$B11))))</f>
        <v>0.99985981052991868</v>
      </c>
      <c r="JO11">
        <f>IF(JO$8&gt;Input!$D$14,0,IF(JO$8+$B11&gt;Input!$D$14,0,(1-INDEX($F$11:$F$136,JO$8+$B11))))</f>
        <v>0.99983962761010159</v>
      </c>
      <c r="JP11">
        <f>IF(JP$8&gt;Input!$D$14,0,IF(JP$8+$B11&gt;Input!$D$14,0,(1-INDEX($F$11:$F$136,JP$8+$B11))))</f>
        <v>0.99982271759620067</v>
      </c>
      <c r="JQ11">
        <f>IF(JQ$8&gt;Input!$D$14,0,IF(JQ$8+$B11&gt;Input!$D$14,0,(1-INDEX($F$11:$F$136,JQ$8+$B11))))</f>
        <v>0.99980908048821615</v>
      </c>
      <c r="JR11">
        <f>IF(JR$8&gt;Input!$D$14,0,IF(JR$8+$B11&gt;Input!$D$14,0,(1-INDEX($F$11:$F$136,JR$8+$B11))))</f>
        <v>0.99979762531750915</v>
      </c>
      <c r="JS11">
        <f>IF(JS$8&gt;Input!$D$14,0,IF(JS$8+$B11&gt;Input!$D$14,0,(1-INDEX($F$11:$F$136,JS$8+$B11))))</f>
        <v>0.99978835208407957</v>
      </c>
      <c r="JT11">
        <f>IF(JT$8&gt;Input!$D$14,0,IF(JT$8+$B11&gt;Input!$D$14,0,(1-INDEX($F$11:$F$136,JT$8+$B11))))</f>
        <v>0.99977390223231233</v>
      </c>
      <c r="JU11">
        <f>IF(JU$8&gt;Input!$D$14,0,IF(JU$8+$B11&gt;Input!$D$14,0,(1-INDEX($F$11:$F$136,JU$8+$B11))))</f>
        <v>0.99976715304521713</v>
      </c>
      <c r="JV11">
        <f>IF(JV$8&gt;Input!$D$14,0,IF(JV$8+$B11&gt;Input!$D$14,0,(1-INDEX($F$11:$F$136,JV$8+$B11))))</f>
        <v>0.99976096629037992</v>
      </c>
      <c r="JW11">
        <f>IF(JW$8&gt;Input!$D$14,0,IF(JW$8+$B11&gt;Input!$D$14,0,(1-INDEX($F$11:$F$136,JW$8+$B11))))</f>
        <v>0.99975421710328471</v>
      </c>
      <c r="JX11">
        <f>IF(JX$8&gt;Input!$D$14,0,IF(JX$8+$B11&gt;Input!$D$14,0,(1-INDEX($F$11:$F$136,JX$8+$B11))))</f>
        <v>0.99974746791618962</v>
      </c>
      <c r="JY11">
        <f>IF(JY$8&gt;Input!$D$14,0,IF(JY$8+$B11&gt;Input!$D$14,0,(1-INDEX($F$11:$F$136,JY$8+$B11))))</f>
        <v>0.99973959386457856</v>
      </c>
      <c r="JZ11">
        <f>IF(JZ$8&gt;Input!$D$14,0,IF(JZ$8+$B11&gt;Input!$D$14,0,(1-INDEX($F$11:$F$136,JZ$8+$B11))))</f>
        <v>0.99973003251619375</v>
      </c>
      <c r="KA11">
        <f>IF(KA$8&gt;Input!$D$14,0,IF(KA$8+$B11&gt;Input!$D$14,0,(1-INDEX($F$11:$F$136,KA$8+$B11))))</f>
        <v>0.99971063554692441</v>
      </c>
      <c r="KB11">
        <f>IF(KB$8&gt;Input!$D$14,0,IF(KB$8+$B11&gt;Input!$D$14,0,(1-INDEX($F$11:$F$136,KB$8+$B11))))</f>
        <v>0.9996897063466057</v>
      </c>
      <c r="KC11">
        <f>IF(KC$8&gt;Input!$D$14,0,IF(KC$8+$B11&gt;Input!$D$14,0,(1-INDEX($F$11:$F$136,KC$8+$B11))))</f>
        <v>0.99965558171373958</v>
      </c>
      <c r="KD11">
        <f>IF(KD$8&gt;Input!$D$14,0,IF(KD$8+$B11&gt;Input!$D$14,0,(1-INDEX($F$11:$F$136,KD$8+$B11))))</f>
        <v>0.99961776450728401</v>
      </c>
      <c r="KE11">
        <f>IF(KE$8&gt;Input!$D$14,0,IF(KE$8+$B11&gt;Input!$D$14,0,(1-INDEX($F$11:$F$136,KE$8+$B11))))</f>
        <v>0.99956209737895418</v>
      </c>
      <c r="KF11">
        <f>IF(KF$8&gt;Input!$D$14,0,IF(KF$8+$B11&gt;Input!$D$14,0,(1-INDEX($F$11:$F$136,KF$8+$B11))))</f>
        <v>0.99948575243484783</v>
      </c>
      <c r="KG11">
        <f>IF(KG$8&gt;Input!$D$14,0,IF(KG$8+$B11&gt;Input!$D$14,0,(1-INDEX($F$11:$F$136,KG$8+$B11))))</f>
        <v>0.99945021450136651</v>
      </c>
      <c r="KH11">
        <f>IF(KH$8&gt;Input!$D$14,0,IF(KH$8+$B11&gt;Input!$D$14,0,(1-INDEX($F$11:$F$136,KH$8+$B11))))</f>
        <v>0.99943300681752822</v>
      </c>
      <c r="KI11">
        <f>IF(KI$8&gt;Input!$D$14,0,IF(KI$8+$B11&gt;Input!$D$14,0,(1-INDEX($F$11:$F$136,KI$8+$B11))))</f>
        <v>0.99941924067045762</v>
      </c>
      <c r="KJ11">
        <f>IF(KJ$8&gt;Input!$D$14,0,IF(KJ$8+$B11&gt;Input!$D$14,0,(1-INDEX($F$11:$F$136,KJ$8+$B11))))</f>
        <v>0.99940891606015458</v>
      </c>
      <c r="KK11">
        <f>IF(KK$8&gt;Input!$D$14,0,IF(KK$8+$B11&gt;Input!$D$14,0,(1-INDEX($F$11:$F$136,KK$8+$B11))))</f>
        <v>0.99940289337081123</v>
      </c>
      <c r="KL11">
        <f>IF(KL$8&gt;Input!$D$14,0,IF(KL$8+$B11&gt;Input!$D$14,0,(1-INDEX($F$11:$F$136,KL$8+$B11))))</f>
        <v>0.99939859144985166</v>
      </c>
      <c r="KM11">
        <f>IF(KM$8&gt;Input!$D$14,0,IF(KM$8+$B11&gt;Input!$D$14,0,(1-INDEX($F$11:$F$136,KM$8+$B11))))</f>
        <v>0.99939773106565977</v>
      </c>
      <c r="KN11">
        <f>IF(KN$8&gt;Input!$D$14,0,IF(KN$8+$B11&gt;Input!$D$14,0,(1-INDEX($F$11:$F$136,KN$8+$B11))))</f>
        <v>0.99939687068146776</v>
      </c>
      <c r="KO11">
        <f>IF(KO$8&gt;Input!$D$14,0,IF(KO$8+$B11&gt;Input!$D$14,0,(1-INDEX($F$11:$F$136,KO$8+$B11))))</f>
        <v>0.99939601029727587</v>
      </c>
      <c r="KP11">
        <f>IF(KP$8&gt;Input!$D$14,0,IF(KP$8+$B11&gt;Input!$D$14,0,(1-INDEX($F$11:$F$136,KP$8+$B11))))</f>
        <v>0.99939428952889209</v>
      </c>
      <c r="KQ11">
        <f>IF(KQ$8&gt;Input!$D$14,0,IF(KQ$8+$B11&gt;Input!$D$14,0,(1-INDEX($F$11:$F$136,KQ$8+$B11))))</f>
        <v>0.99938138376601338</v>
      </c>
      <c r="KR11">
        <f>IF(KR$8&gt;Input!$D$14,0,IF(KR$8+$B11&gt;Input!$D$14,0,(1-INDEX($F$11:$F$136,KR$8+$B11))))</f>
        <v>0.99937472171055364</v>
      </c>
      <c r="KS11">
        <f>IF(KS$8&gt;Input!$D$14,0,IF(KS$8+$B11&gt;Input!$D$14,0,(1-INDEX($F$11:$F$136,KS$8+$B11))))</f>
        <v>0.99935525122955382</v>
      </c>
      <c r="KT11">
        <f>IF(KT$8&gt;Input!$D$14,0,IF(KT$8+$B11&gt;Input!$D$14,0,(1-INDEX($F$11:$F$136,KT$8+$B11))))</f>
        <v>0.9993210091730057</v>
      </c>
      <c r="KU11">
        <f>IF(KU$8&gt;Input!$D$14,0,IF(KU$8+$B11&gt;Input!$D$14,0,(1-INDEX($F$11:$F$136,KU$8+$B11))))</f>
        <v>0.99927338805147148</v>
      </c>
      <c r="KV11">
        <f>IF(KV$8&gt;Input!$D$14,0,IF(KV$8+$B11&gt;Input!$D$14,0,(1-INDEX($F$11:$F$136,KV$8+$B11))))</f>
        <v>0.99921221910234148</v>
      </c>
      <c r="KW11">
        <f>IF(KW$8&gt;Input!$D$14,0,IF(KW$8+$B11&gt;Input!$D$14,0,(1-INDEX($F$11:$F$136,KW$8+$B11))))</f>
        <v>0.99913814986236527</v>
      </c>
      <c r="KX11">
        <f>IF(KX$8&gt;Input!$D$14,0,IF(KX$8+$B11&gt;Input!$D$14,0,(1-INDEX($F$11:$F$136,KX$8+$B11))))</f>
        <v>0.99905183167009703</v>
      </c>
      <c r="KY11">
        <f>IF(KY$8&gt;Input!$D$14,0,IF(KY$8+$B11&gt;Input!$D$14,0,(1-INDEX($F$11:$F$136,KY$8+$B11))))</f>
        <v>0.99895526800842482</v>
      </c>
      <c r="KZ11">
        <f>IF(KZ$8&gt;Input!$D$14,0,IF(KZ$8+$B11&gt;Input!$D$14,0,(1-INDEX($F$11:$F$136,KZ$8+$B11))))</f>
        <v>0.99885226519957326</v>
      </c>
      <c r="LA11">
        <f>IF(LA$8&gt;Input!$D$14,0,IF(LA$8+$B11&gt;Input!$D$14,0,(1-INDEX($F$11:$F$136,LA$8+$B11))))</f>
        <v>0.9987456057249483</v>
      </c>
      <c r="LB11">
        <f>IF(LB$8&gt;Input!$D$14,0,IF(LB$8+$B11&gt;Input!$D$14,0,(1-INDEX($F$11:$F$136,LB$8+$B11))))</f>
        <v>0.99863716996740814</v>
      </c>
      <c r="LC11">
        <f>IF(LC$8&gt;Input!$D$14,0,IF(LC$8+$B11&gt;Input!$D$14,0,(1-INDEX($F$11:$F$136,LC$8+$B11))))</f>
        <v>0.99852924395500986</v>
      </c>
      <c r="LD11">
        <f>IF(LD$8&gt;Input!$D$14,0,IF(LD$8+$B11&gt;Input!$D$14,0,(1-INDEX($F$11:$F$136,LD$8+$B11))))</f>
        <v>0.99842212289214682</v>
      </c>
      <c r="LE11">
        <f>IF(LE$8&gt;Input!$D$14,0,IF(LE$8+$B11&gt;Input!$D$14,0,(1-INDEX($F$11:$F$136,LE$8+$B11))))</f>
        <v>0.99831607781975873</v>
      </c>
      <c r="LF11">
        <f>IF(LF$8&gt;Input!$D$14,0,IF(LF$8+$B11&gt;Input!$D$14,0,(1-INDEX($F$11:$F$136,LF$8+$B11))))</f>
        <v>0.99821135691674501</v>
      </c>
      <c r="LG11">
        <f>IF(LG$8&gt;Input!$D$14,0,IF(LG$8+$B11&gt;Input!$D$14,0,(1-INDEX($F$11:$F$136,LG$8+$B11))))</f>
        <v>0.99804934807388845</v>
      </c>
      <c r="LH11">
        <f>IF(LH$8&gt;Input!$D$14,0,IF(LH$8+$B11&gt;Input!$D$14,0,(1-INDEX($F$11:$F$136,LH$8+$B11))))</f>
        <v>0.9978813389035186</v>
      </c>
      <c r="LI11">
        <f>IF(LI$8&gt;Input!$D$14,0,IF(LI$8+$B11&gt;Input!$D$14,0,(1-INDEX($F$11:$F$136,LI$8+$B11))))</f>
        <v>0.99763609721992175</v>
      </c>
      <c r="LJ11">
        <f>IF(LJ$8&gt;Input!$D$14,0,IF(LJ$8+$B11&gt;Input!$D$14,0,(1-INDEX($F$11:$F$136,LJ$8+$B11))))</f>
        <v>0.99737078470892815</v>
      </c>
      <c r="LK11">
        <f>IF(LK$8&gt;Input!$D$14,0,IF(LK$8+$B11&gt;Input!$D$14,0,(1-INDEX($F$11:$F$136,LK$8+$B11))))</f>
        <v>0.9970847941157025</v>
      </c>
      <c r="LL11">
        <f>IF(LL$8&gt;Input!$D$14,0,IF(LL$8+$B11&gt;Input!$D$14,0,(1-INDEX($F$11:$F$136,LL$8+$B11))))</f>
        <v>0.9967775326049797</v>
      </c>
      <c r="LM11">
        <f>IF(LM$8&gt;Input!$D$14,0,IF(LM$8+$B11&gt;Input!$D$14,0,(1-INDEX($F$11:$F$136,LM$8+$B11))))</f>
        <v>0.99655255161814293</v>
      </c>
      <c r="LN11">
        <f>IF(LN$8&gt;Input!$D$14,0,IF(LN$8+$B11&gt;Input!$D$14,0,(1-INDEX($F$11:$F$136,LN$8+$B11))))</f>
        <v>0.99630907904334698</v>
      </c>
      <c r="LO11">
        <f>IF(LO$8&gt;Input!$D$14,0,IF(LO$8+$B11&gt;Input!$D$14,0,(1-INDEX($F$11:$F$136,LO$8+$B11))))</f>
        <v>0.99591527537992286</v>
      </c>
      <c r="LP11">
        <f>IF(LP$8&gt;Input!$D$14,0,IF(LP$8+$B11&gt;Input!$D$14,0,(1-INDEX($F$11:$F$136,LP$8+$B11))))</f>
        <v>0.99559436904309351</v>
      </c>
      <c r="LQ11">
        <f>IF(LQ$8&gt;Input!$D$14,0,IF(LQ$8+$B11&gt;Input!$D$14,0,(1-INDEX($F$11:$F$136,LQ$8+$B11))))</f>
        <v>0.99507364971506351</v>
      </c>
      <c r="LR11">
        <f>IF(LR$8&gt;Input!$D$14,0,IF(LR$8+$B11&gt;Input!$D$14,0,(1-INDEX($F$11:$F$136,LR$8+$B11))))</f>
        <v>0.99462359617174556</v>
      </c>
      <c r="LS11">
        <f>IF(LS$8&gt;Input!$D$14,0,IF(LS$8+$B11&gt;Input!$D$14,0,(1-INDEX($F$11:$F$136,LS$8+$B11))))</f>
        <v>0.99409886125442715</v>
      </c>
      <c r="LT11">
        <f>IF(LT$8&gt;Input!$D$14,0,IF(LT$8+$B11&gt;Input!$D$14,0,(1-INDEX($F$11:$F$136,LT$8+$B11))))</f>
        <v>0.99328724240707322</v>
      </c>
      <c r="LU11">
        <f>IF(LU$8&gt;Input!$D$14,0,IF(LU$8+$B11&gt;Input!$D$14,0,(1-INDEX($F$11:$F$136,LU$8+$B11))))</f>
        <v>0.99256058977427752</v>
      </c>
      <c r="LV11">
        <f>IF(LV$8&gt;Input!$D$14,0,IF(LV$8+$B11&gt;Input!$D$14,0,(1-INDEX($F$11:$F$136,LV$8+$B11))))</f>
        <v>0.99197437269404831</v>
      </c>
      <c r="LW11">
        <f>IF(LW$8&gt;Input!$D$14,0,IF(LW$8+$B11&gt;Input!$D$14,0,(1-INDEX($F$11:$F$136,LW$8+$B11))))</f>
        <v>0.99105330241471046</v>
      </c>
      <c r="LX11">
        <f>IF(LX$8&gt;Input!$D$14,0,IF(LX$8+$B11&gt;Input!$D$14,0,(1-INDEX($F$11:$F$136,LX$8+$B11))))</f>
        <v>0.99032006687342333</v>
      </c>
      <c r="LY11">
        <f>IF(LY$8&gt;Input!$D$14,0,IF(LY$8+$B11&gt;Input!$D$14,0,(1-INDEX($F$11:$F$136,LY$8+$B11))))</f>
        <v>0.98921055704351446</v>
      </c>
      <c r="LZ11">
        <f>IF(LZ$8&gt;Input!$D$14,0,IF(LZ$8+$B11&gt;Input!$D$14,0,(1-INDEX($F$11:$F$136,LZ$8+$B11))))</f>
        <v>0.98799556117021203</v>
      </c>
      <c r="MA11">
        <f>IF(MA$8&gt;Input!$D$14,0,IF(MA$8+$B11&gt;Input!$D$14,0,(1-INDEX($F$11:$F$136,MA$8+$B11))))</f>
        <v>0.98667635016970179</v>
      </c>
      <c r="MB11">
        <f>IF(MB$8&gt;Input!$D$14,0,IF(MB$8+$B11&gt;Input!$D$14,0,(1-INDEX($F$11:$F$136,MB$8+$B11))))</f>
        <v>0.9852516531257981</v>
      </c>
      <c r="MC11">
        <f>IF(MC$8&gt;Input!$D$14,0,IF(MC$8+$B11&gt;Input!$D$14,0,(1-INDEX($F$11:$F$136,MC$8+$B11))))</f>
        <v>0.98320062144854914</v>
      </c>
      <c r="MD11">
        <f>IF(MD$8&gt;Input!$D$14,0,IF(MD$8+$B11&gt;Input!$D$14,0,(1-INDEX($F$11:$F$136,MD$8+$B11))))</f>
        <v>0.98145805605520731</v>
      </c>
      <c r="ME11">
        <f>IF(ME$8&gt;Input!$D$14,0,IF(ME$8+$B11&gt;Input!$D$14,0,(1-INDEX($F$11:$F$136,ME$8+$B11))))</f>
        <v>0.97891626840531432</v>
      </c>
      <c r="MF11">
        <f>IF(MF$8&gt;Input!$D$14,0,IF(MF$8+$B11&gt;Input!$D$14,0,(1-INDEX($F$11:$F$136,MF$8+$B11))))</f>
        <v>0.97603473219022663</v>
      </c>
      <c r="MG11">
        <f>IF(MG$8&gt;Input!$D$14,0,IF(MG$8+$B11&gt;Input!$D$14,0,(1-INDEX($F$11:$F$136,MG$8+$B11))))</f>
        <v>0.97276811904832416</v>
      </c>
      <c r="MH11">
        <f>IF(MH$8&gt;Input!$D$14,0,IF(MH$8+$B11&gt;Input!$D$14,0,(1-INDEX($F$11:$F$136,MH$8+$B11))))</f>
        <v>0.96907164798788925</v>
      </c>
      <c r="MI11">
        <f>IF(MI$8&gt;Input!$D$14,0,IF(MI$8+$B11&gt;Input!$D$14,0,(1-INDEX($F$11:$F$136,MI$8+$B11))))</f>
        <v>0.96489922951268836</v>
      </c>
      <c r="MJ11">
        <f>IF(MJ$8&gt;Input!$D$14,0,IF(MJ$8+$B11&gt;Input!$D$14,0,(1-INDEX($F$11:$F$136,MJ$8+$B11))))</f>
        <v>0.9602012355885744</v>
      </c>
      <c r="MK11">
        <f>IF(MK$8&gt;Input!$D$14,0,IF(MK$8+$B11&gt;Input!$D$14,0,(1-INDEX($F$11:$F$136,MK$8+$B11))))</f>
        <v>0.95626560357284829</v>
      </c>
      <c r="ML11">
        <f>IF(ML$8&gt;Input!$D$14,0,IF(ML$8+$B11&gt;Input!$D$14,0,(1-INDEX($F$11:$F$136,ML$8+$B11))))</f>
        <v>0.95052606168486031</v>
      </c>
      <c r="MM11">
        <f>IF(MM$8&gt;Input!$D$14,0,IF(MM$8+$B11&gt;Input!$D$14,0,(1-INDEX($F$11:$F$136,MM$8+$B11))))</f>
        <v>0.94577306446755127</v>
      </c>
      <c r="MN11">
        <f>IF(MN$8&gt;Input!$D$14,0,IF(MN$8+$B11&gt;Input!$D$14,0,(1-INDEX($F$11:$F$136,MN$8+$B11))))</f>
        <v>0.9406482837255753</v>
      </c>
      <c r="MO11">
        <f>IF(MO$8&gt;Input!$D$14,0,IF(MO$8+$B11&gt;Input!$D$14,0,(1-INDEX($F$11:$F$136,MO$8+$B11))))</f>
        <v>0.93315115580012742</v>
      </c>
      <c r="MP11">
        <f>IF(MP$8&gt;Input!$D$14,0,IF(MP$8+$B11&gt;Input!$D$14,0,(1-INDEX($F$11:$F$136,MP$8+$B11))))</f>
        <v>0.92482823315241292</v>
      </c>
      <c r="MQ11">
        <f>IF(MQ$8&gt;Input!$D$14,0,IF(MQ$8+$B11&gt;Input!$D$14,0,(1-INDEX($F$11:$F$136,MQ$8+$B11))))</f>
        <v>0.91811809683967027</v>
      </c>
      <c r="MR11">
        <f>IF(MR$8&gt;Input!$D$14,0,IF(MR$8+$B11&gt;Input!$D$14,0,(1-INDEX($F$11:$F$136,MR$8+$B11))))</f>
        <v>0.90826572398861305</v>
      </c>
      <c r="MS11">
        <f>IF(MS$8&gt;Input!$D$14,0,IF(MS$8+$B11&gt;Input!$D$14,0,(1-INDEX($F$11:$F$136,MS$8+$B11))))</f>
        <v>0.90050437733617794</v>
      </c>
      <c r="MT11">
        <f>IF(MT$8&gt;Input!$D$14,0,IF(MT$8+$B11&gt;Input!$D$14,0,(1-INDEX($F$11:$F$136,MT$8+$B11))))</f>
        <v>0.88906193392048372</v>
      </c>
      <c r="MU11">
        <f>IF(MU$8&gt;Input!$D$14,0,IF(MU$8+$B11&gt;Input!$D$14,0,(1-INDEX($F$11:$F$136,MU$8+$B11))))</f>
        <v>0.88027567417719654</v>
      </c>
      <c r="MV11">
        <f>IF(MV$8&gt;Input!$D$14,0,IF(MV$8+$B11&gt;Input!$D$14,0,(1-INDEX($F$11:$F$136,MV$8+$B11))))</f>
        <v>0.87112571902279878</v>
      </c>
      <c r="MW11">
        <f>IF(MW$8&gt;Input!$D$14,0,IF(MW$8+$B11&gt;Input!$D$14,0,(1-INDEX($F$11:$F$136,MW$8+$B11))))</f>
        <v>0.85740469819583975</v>
      </c>
      <c r="MX11">
        <f>IF(MX$8&gt;Input!$D$14,0,IF(MX$8+$B11&gt;Input!$D$14,0,(1-INDEX($F$11:$F$136,MX$8+$B11))))</f>
        <v>0.84727474573511841</v>
      </c>
      <c r="MY11">
        <f>IF(MY$8&gt;Input!$D$14,0,IF(MY$8+$B11&gt;Input!$D$14,0,(1-INDEX($F$11:$F$136,MY$8+$B11))))</f>
        <v>0.83682178744618962</v>
      </c>
      <c r="MZ11">
        <f>IF(MZ$8&gt;Input!$D$14,0,IF(MZ$8+$B11&gt;Input!$D$14,0,(1-INDEX($F$11:$F$136,MZ$8+$B11))))</f>
        <v>0.8207555777607044</v>
      </c>
      <c r="NA11">
        <f>IF(NA$8&gt;Input!$D$14,0,IF(NA$8+$B11&gt;Input!$D$14,0,(1-INDEX($F$11:$F$136,NA$8+$B11))))</f>
        <v>0.80887750272140424</v>
      </c>
      <c r="NB11">
        <f>IF(NB$8&gt;Input!$D$14,0,IF(NB$8+$B11&gt;Input!$D$14,0,(1-INDEX($F$11:$F$136,NB$8+$B11))))</f>
        <v>0.79573980828659663</v>
      </c>
      <c r="NC11">
        <f>IF(NC$8&gt;Input!$D$14,0,IF(NC$8+$B11&gt;Input!$D$14,0,(1-INDEX($F$11:$F$136,NC$8+$B11))))</f>
        <v>0.77419400000000005</v>
      </c>
      <c r="ND11">
        <f>IF(ND$8&gt;Input!$D$14,0,IF(ND$8+$B11&gt;Input!$D$14,0,(1-INDEX($F$11:$F$136,ND$8+$B11))))</f>
        <v>0.756602</v>
      </c>
      <c r="NE11">
        <f>IF(NE$8&gt;Input!$D$14,0,IF(NE$8+$B11&gt;Input!$D$14,0,(1-INDEX($F$11:$F$136,NE$8+$B11))))</f>
        <v>0.73625499999999999</v>
      </c>
      <c r="NF11">
        <f>IF(NF$8&gt;Input!$D$14,0,IF(NF$8+$B11&gt;Input!$D$14,0,(1-INDEX($F$11:$F$136,NF$8+$B11))))</f>
        <v>0.71266600000000002</v>
      </c>
      <c r="NG11">
        <f>IF(NG$8&gt;Input!$D$14,0,IF(NG$8+$B11&gt;Input!$D$14,0,(1-INDEX($F$11:$F$136,NG$8+$B11))))</f>
        <v>0.68535100000000004</v>
      </c>
      <c r="NH11">
        <f>IF(NH$8&gt;Input!$D$14,0,IF(NH$8+$B11&gt;Input!$D$14,0,(1-INDEX($F$11:$F$136,NH$8+$B11))))</f>
        <v>0.65382300000000004</v>
      </c>
      <c r="NI11">
        <f>IF(NI$8&gt;Input!$D$14,0,IF(NI$8+$B11&gt;Input!$D$14,0,(1-INDEX($F$11:$F$136,NI$8+$B11))))</f>
        <v>0.61759699999999995</v>
      </c>
      <c r="NJ11">
        <f>IF(NJ$8&gt;Input!$D$14,0,IF(NJ$8+$B11&gt;Input!$D$14,0,(1-INDEX($F$11:$F$136,NJ$8+$B11))))</f>
        <v>0.576187</v>
      </c>
      <c r="NK11">
        <f>IF(NK$8&gt;Input!$D$14,0,IF(NK$8+$B11&gt;Input!$D$14,0,(1-INDEX($F$11:$F$136,NK$8+$B11))))</f>
        <v>0.52910699999999999</v>
      </c>
      <c r="NL11">
        <f>IF(NL$8&gt;Input!$D$14,0,IF(NL$8+$B11&gt;Input!$D$14,0,(1-INDEX($F$11:$F$136,NL$8+$B11))))</f>
        <v>0.47587199999999996</v>
      </c>
      <c r="NM11">
        <f>IF(NM$8&gt;Input!$D$14,0,IF(NM$8+$B11&gt;Input!$D$14,0,(1-INDEX($F$11:$F$136,NM$8+$B11))))</f>
        <v>0.41599600000000003</v>
      </c>
      <c r="NN11">
        <f>IF(NN$8&gt;Input!$D$14,0,IF(NN$8+$B11&gt;Input!$D$14,0,(1-INDEX($F$11:$F$136,NN$8+$B11))))</f>
        <v>0.348993</v>
      </c>
      <c r="NO11">
        <f>IF(NO$8&gt;Input!$D$14,0,IF(NO$8+$B11&gt;Input!$D$14,0,(1-INDEX($F$11:$F$136,NO$8+$B11))))</f>
        <v>0.27437800000000001</v>
      </c>
      <c r="NP11">
        <f>IF(NP$8&gt;Input!$D$14,0,IF(NP$8+$B11&gt;Input!$D$14,0,(1-INDEX($F$11:$F$136,NP$8+$B11))))</f>
        <v>0.19166399999999995</v>
      </c>
      <c r="NQ11">
        <f>IF(NQ$8&gt;Input!$D$14,0,IF(NQ$8+$B11&gt;Input!$D$14,0,(1-INDEX($F$11:$F$136,NQ$8+$B11))))</f>
        <v>0.10036699999999998</v>
      </c>
      <c r="NR11">
        <f>IF(NR$8&gt;Input!$D$14,0,IF(NR$8+$B11&gt;Input!$D$14,0,(1-INDEX($F$11:$F$136,NR$8+$B11))))</f>
        <v>0</v>
      </c>
      <c r="NS11">
        <f>IF(NS$8&gt;Input!$D$14,0,IF(NS$8+$B11&gt;Input!$D$14,0,(1-INDEX($F$11:$F$136,NS$8+$B11))))</f>
        <v>0</v>
      </c>
      <c r="NT11">
        <f>IF(NT$8&gt;Input!$D$14,0,IF(NT$8+$B11&gt;Input!$D$14,0,(1-INDEX($F$11:$F$136,NT$8+$B11))))</f>
        <v>0</v>
      </c>
      <c r="NU11">
        <f>IF(NU$8&gt;Input!$D$14,0,IF(NU$8+$B11&gt;Input!$D$14,0,(1-INDEX($F$11:$F$136,NU$8+$B11))))</f>
        <v>0</v>
      </c>
      <c r="NV11">
        <f>IF(NV$8&gt;Input!$D$14,0,IF(NV$8+$B11&gt;Input!$D$14,0,(1-INDEX($F$11:$F$136,NV$8+$B11))))</f>
        <v>0</v>
      </c>
      <c r="NW11">
        <f>IF(NW$8&gt;Input!$D$14,0,IF(NW$8+$B11&gt;Input!$D$14,0,(1-INDEX($F$11:$F$136,NW$8+$B11))))</f>
        <v>0</v>
      </c>
      <c r="NX11">
        <f>IF(NX$8&gt;Input!$D$14,0,IF(NX$8+$B11&gt;Input!$D$14,0,(1-INDEX($F$11:$F$136,NX$8+$B11))))</f>
        <v>0</v>
      </c>
      <c r="NY11">
        <f>IF(NY$8&gt;Input!$D$14,0,IF(NY$8+$B11&gt;Input!$D$14,0,(1-INDEX($F$11:$F$136,NY$8+$B11))))</f>
        <v>0</v>
      </c>
      <c r="NZ11">
        <f>IF(NZ$8&gt;Input!$D$14,0,IF(NZ$8+$B11&gt;Input!$D$14,0,(1-INDEX($F$11:$F$136,NZ$8+$B11))))</f>
        <v>0</v>
      </c>
      <c r="OA11">
        <f>IF(OA$8&gt;Input!$D$14,0,IF(OA$8+$B11&gt;Input!$D$14,0,(1-INDEX($F$11:$F$136,OA$8+$B11))))</f>
        <v>0</v>
      </c>
      <c r="OB11">
        <f>IF(OB$8&gt;Input!$D$14,0,IF(OB$8+$B11&gt;Input!$D$14,0,(1-INDEX($F$11:$F$136,OB$8+$B11))))</f>
        <v>0</v>
      </c>
    </row>
    <row r="12" spans="1:392">
      <c r="A12">
        <f>Input!A12</f>
        <v>1</v>
      </c>
      <c r="B12">
        <f>Input!B12</f>
        <v>2</v>
      </c>
      <c r="C12" s="18">
        <v>8.1499999999999997E-4</v>
      </c>
      <c r="D12">
        <f t="shared" si="260"/>
        <v>79.968132161780034</v>
      </c>
      <c r="E12" s="1">
        <v>0.02</v>
      </c>
      <c r="F12">
        <f t="shared" si="261"/>
        <v>4.4456972029668587E-4</v>
      </c>
      <c r="G12">
        <f t="shared" ref="G12:G75" si="268">INDEX($JG$7:$OB$7,,$B12)</f>
        <v>83.408917846849249</v>
      </c>
      <c r="H12">
        <f t="shared" ref="H12:H75" si="269">G12-D12</f>
        <v>3.4407856850692156</v>
      </c>
      <c r="J12" s="2">
        <f t="shared" si="262"/>
        <v>2</v>
      </c>
      <c r="K12">
        <f>K11*IF(K$8&gt;Input!$D$14,0,IF(K$8+$B12&gt;Input!$D$14,0,(1-INDEX($C$11:$C$136,K$8+$B12))))</f>
        <v>0.99710669520000006</v>
      </c>
      <c r="L12">
        <f>L11*IF(L$8&gt;Input!$D$14,0,IF(L$8+$B12&gt;Input!$D$14,0,(1-INDEX($C$11:$C$136,L$8+$B12))))</f>
        <v>0.99873137001000001</v>
      </c>
      <c r="M12">
        <f>M11*IF(M$8&gt;Input!$D$14,0,IF(M$8+$B12&gt;Input!$D$14,0,(1-INDEX($C$11:$C$136,M$8+$B12))))</f>
        <v>0.99917916661799999</v>
      </c>
      <c r="N12">
        <f>N11*IF(N$8&gt;Input!$D$14,0,IF(N$8+$B12&gt;Input!$D$14,0,(1-INDEX($C$11:$C$136,N$8+$B12))))</f>
        <v>0.99931211780700002</v>
      </c>
      <c r="O12">
        <f>O11*IF(O$8&gt;Input!$D$14,0,IF(O$8+$B12&gt;Input!$D$14,0,(1-INDEX($C$11:$C$136,O$8+$B12))))</f>
        <v>0.99938809341099999</v>
      </c>
      <c r="P12">
        <f>P11*IF(P$8&gt;Input!$D$14,0,IF(P$8+$B12&gt;Input!$D$14,0,(1-INDEX($C$11:$C$136,P$8+$B12))))</f>
        <v>0.99943907856999992</v>
      </c>
      <c r="Q12">
        <f>Q11*IF(Q$8&gt;Input!$D$14,0,IF(Q$8+$B12&gt;Input!$D$14,0,(1-INDEX($C$11:$C$136,Q$8+$B12))))</f>
        <v>0.99947306939000002</v>
      </c>
      <c r="R12">
        <f>R11*IF(R$8&gt;Input!$D$14,0,IF(R$8+$B12&gt;Input!$D$14,0,(1-INDEX($C$11:$C$136,R$8+$B12))))</f>
        <v>0.999449075558</v>
      </c>
      <c r="S12">
        <f>S11*IF(S$8&gt;Input!$D$14,0,IF(S$8+$B12&gt;Input!$D$14,0,(1-INDEX($C$11:$C$136,S$8+$B12))))</f>
        <v>0.99938109554999999</v>
      </c>
      <c r="T12">
        <f>T11*IF(T$8&gt;Input!$D$14,0,IF(T$8+$B12&gt;Input!$D$14,0,(1-INDEX($C$11:$C$136,T$8+$B12))))</f>
        <v>0.99932511374999999</v>
      </c>
      <c r="U12">
        <f>U11*IF(U$8&gt;Input!$D$14,0,IF(U$8+$B12&gt;Input!$D$14,0,(1-INDEX($C$11:$C$136,U$8+$B12))))</f>
        <v>0.99927912985</v>
      </c>
      <c r="V12">
        <f>V11*IF(V$8&gt;Input!$D$14,0,IF(V$8+$B12&gt;Input!$D$14,0,(1-INDEX($C$11:$C$136,V$8+$B12))))</f>
        <v>0.9992411439479999</v>
      </c>
      <c r="W12">
        <f>W11*IF(W$8&gt;Input!$D$14,0,IF(W$8+$B12&gt;Input!$D$14,0,(1-INDEX($C$11:$C$136,W$8+$B12))))</f>
        <v>0.99921015597599994</v>
      </c>
      <c r="X12">
        <f>X11*IF(X$8&gt;Input!$D$14,0,IF(X$8+$B12&gt;Input!$D$14,0,(1-INDEX($C$11:$C$136,X$8+$B12))))</f>
        <v>0.99918416642800001</v>
      </c>
      <c r="Y12">
        <f>Y11*IF(Y$8&gt;Input!$D$14,0,IF(Y$8+$B12&gt;Input!$D$14,0,(1-INDEX($C$11:$C$136,Y$8+$B12))))</f>
        <v>0.99916117594999998</v>
      </c>
      <c r="Z12">
        <f>Z11*IF(Z$8&gt;Input!$D$14,0,IF(Z$8+$B12&gt;Input!$D$14,0,(1-INDEX($C$11:$C$136,Z$8+$B12))))</f>
        <v>0.99913818572500002</v>
      </c>
      <c r="AA12">
        <f>AA11*IF(AA$8&gt;Input!$D$14,0,IF(AA$8+$B12&gt;Input!$D$14,0,(1-INDEX($C$11:$C$136,AA$8+$B12))))</f>
        <v>0.99911419621299991</v>
      </c>
      <c r="AB12">
        <f>AB11*IF(AB$8&gt;Input!$D$14,0,IF(AB$8+$B12&gt;Input!$D$14,0,(1-INDEX($C$11:$C$136,AB$8+$B12))))</f>
        <v>0.99908820788699992</v>
      </c>
      <c r="AC12">
        <f>AC11*IF(AC$8&gt;Input!$D$14,0,IF(AC$8+$B12&gt;Input!$D$14,0,(1-INDEX($C$11:$C$136,AC$8+$B12))))</f>
        <v>0.99905722223999993</v>
      </c>
      <c r="AD12">
        <f>AD11*IF(AD$8&gt;Input!$D$14,0,IF(AD$8+$B12&gt;Input!$D$14,0,(1-INDEX($C$11:$C$136,AD$8+$B12))))</f>
        <v>0.99902123951999988</v>
      </c>
      <c r="AE12">
        <f>AE11*IF(AE$8&gt;Input!$D$14,0,IF(AE$8+$B12&gt;Input!$D$14,0,(1-INDEX($C$11:$C$136,AE$8+$B12))))</f>
        <v>0.9989822589809999</v>
      </c>
      <c r="AF12">
        <f>AF11*IF(AF$8&gt;Input!$D$14,0,IF(AF$8+$B12&gt;Input!$D$14,0,(1-INDEX($C$11:$C$136,AF$8+$B12))))</f>
        <v>0.99893928129799991</v>
      </c>
      <c r="AG12">
        <f>AG11*IF(AG$8&gt;Input!$D$14,0,IF(AG$8+$B12&gt;Input!$D$14,0,(1-INDEX($C$11:$C$136,AG$8+$B12))))</f>
        <v>0.99889230677200003</v>
      </c>
      <c r="AH12">
        <f>AH11*IF(AH$8&gt;Input!$D$14,0,IF(AH$8+$B12&gt;Input!$D$14,0,(1-INDEX($C$11:$C$136,AH$8+$B12))))</f>
        <v>0.99884233507200004</v>
      </c>
      <c r="AI12">
        <f>AI11*IF(AI$8&gt;Input!$D$14,0,IF(AI$8+$B12&gt;Input!$D$14,0,(1-INDEX($C$11:$C$136,AI$8+$B12))))</f>
        <v>0.99879236467200005</v>
      </c>
      <c r="AJ12">
        <f>AJ11*IF(AJ$8&gt;Input!$D$14,0,IF(AJ$8+$B12&gt;Input!$D$14,0,(1-INDEX($C$11:$C$136,AJ$8+$B12))))</f>
        <v>0.99874539362400006</v>
      </c>
      <c r="AK12">
        <f>AK11*IF(AK$8&gt;Input!$D$14,0,IF(AK$8+$B12&gt;Input!$D$14,0,(1-INDEX($C$11:$C$136,AK$8+$B12))))</f>
        <v>0.99870242110100005</v>
      </c>
      <c r="AL12">
        <f>AL11*IF(AL$8&gt;Input!$D$14,0,IF(AL$8+$B12&gt;Input!$D$14,0,(1-INDEX($C$11:$C$136,AL$8+$B12))))</f>
        <v>0.998666444825</v>
      </c>
      <c r="AM12">
        <f>AM11*IF(AM$8&gt;Input!$D$14,0,IF(AM$8+$B12&gt;Input!$D$14,0,(1-INDEX($C$11:$C$136,AM$8+$B12))))</f>
        <v>0.99863846372499998</v>
      </c>
      <c r="AN12">
        <f>AN11*IF(AN$8&gt;Input!$D$14,0,IF(AN$8+$B12&gt;Input!$D$14,0,(1-INDEX($C$11:$C$136,AN$8+$B12))))</f>
        <v>0.998619476778</v>
      </c>
      <c r="AO12">
        <f>AO11*IF(AO$8&gt;Input!$D$14,0,IF(AO$8+$B12&gt;Input!$D$14,0,(1-INDEX($C$11:$C$136,AO$8+$B12))))</f>
        <v>0.99860748510600006</v>
      </c>
      <c r="AP12">
        <f>AP11*IF(AP$8&gt;Input!$D$14,0,IF(AP$8+$B12&gt;Input!$D$14,0,(1-INDEX($C$11:$C$136,AP$8+$B12))))</f>
        <v>0.99860148929999992</v>
      </c>
      <c r="AQ12">
        <f>AQ11*IF(AQ$8&gt;Input!$D$14,0,IF(AQ$8+$B12&gt;Input!$D$14,0,(1-INDEX($C$11:$C$136,AQ$8+$B12))))</f>
        <v>0.99859949069999998</v>
      </c>
      <c r="AR12">
        <f>AR11*IF(AR$8&gt;Input!$D$14,0,IF(AR$8+$B12&gt;Input!$D$14,0,(1-INDEX($C$11:$C$136,AR$8+$B12))))</f>
        <v>0.99859749210200011</v>
      </c>
      <c r="AS12">
        <f>AS11*IF(AS$8&gt;Input!$D$14,0,IF(AS$8+$B12&gt;Input!$D$14,0,(1-INDEX($C$11:$C$136,AS$8+$B12))))</f>
        <v>0.99859449420799995</v>
      </c>
      <c r="AT12">
        <f>AT11*IF(AT$8&gt;Input!$D$14,0,IF(AT$8+$B12&gt;Input!$D$14,0,(1-INDEX($C$11:$C$136,AT$8+$B12))))</f>
        <v>0.99857750617599994</v>
      </c>
      <c r="AU12">
        <f>AU11*IF(AU$8&gt;Input!$D$14,0,IF(AU$8+$B12&gt;Input!$D$14,0,(1-INDEX($C$11:$C$136,AU$8+$B12))))</f>
        <v>0.99853253853099999</v>
      </c>
      <c r="AV12">
        <f>AV11*IF(AV$8&gt;Input!$D$14,0,IF(AV$8+$B12&gt;Input!$D$14,0,(1-INDEX($C$11:$C$136,AV$8+$B12))))</f>
        <v>0.99845559620399993</v>
      </c>
      <c r="AW12">
        <f>AW11*IF(AW$8&gt;Input!$D$14,0,IF(AW$8+$B12&gt;Input!$D$14,0,(1-INDEX($C$11:$C$136,AW$8+$B12))))</f>
        <v>0.99834068774399998</v>
      </c>
      <c r="AX12">
        <f>AX11*IF(AX$8&gt;Input!$D$14,0,IF(AX$8+$B12&gt;Input!$D$14,0,(1-INDEX($C$11:$C$136,AX$8+$B12))))</f>
        <v>0.99818382339200007</v>
      </c>
      <c r="AY12">
        <f>AY11*IF(AY$8&gt;Input!$D$14,0,IF(AY$8+$B12&gt;Input!$D$14,0,(1-INDEX($C$11:$C$136,AY$8+$B12))))</f>
        <v>0.99798301494500008</v>
      </c>
      <c r="AZ12">
        <f>AZ11*IF(AZ$8&gt;Input!$D$14,0,IF(AZ$8+$B12&gt;Input!$D$14,0,(1-INDEX($C$11:$C$136,AZ$8+$B12))))</f>
        <v>0.99773527906500004</v>
      </c>
      <c r="BA12">
        <f>BA11*IF(BA$8&gt;Input!$D$14,0,IF(BA$8+$B12&gt;Input!$D$14,0,(1-INDEX($C$11:$C$136,BA$8+$B12))))</f>
        <v>0.99743863576199998</v>
      </c>
      <c r="BB12">
        <f>BB11*IF(BB$8&gt;Input!$D$14,0,IF(BB$8+$B12&gt;Input!$D$14,0,(1-INDEX($C$11:$C$136,BB$8+$B12))))</f>
        <v>0.99709310701400011</v>
      </c>
      <c r="BC12">
        <f>BC11*IF(BC$8&gt;Input!$D$14,0,IF(BC$8+$B12&gt;Input!$D$14,0,(1-INDEX($C$11:$C$136,BC$8+$B12))))</f>
        <v>0.99670371034400007</v>
      </c>
      <c r="BD12">
        <f>BD11*IF(BD$8&gt;Input!$D$14,0,IF(BD$8+$B12&gt;Input!$D$14,0,(1-INDEX($C$11:$C$136,BD$8+$B12))))</f>
        <v>0.99627745844799998</v>
      </c>
      <c r="BE12">
        <f>BE11*IF(BE$8&gt;Input!$D$14,0,IF(BE$8+$B12&gt;Input!$D$14,0,(1-INDEX($C$11:$C$136,BE$8+$B12))))</f>
        <v>0.99581936451399999</v>
      </c>
      <c r="BF12">
        <f>BF11*IF(BF$8&gt;Input!$D$14,0,IF(BF$8+$B12&gt;Input!$D$14,0,(1-INDEX($C$11:$C$136,BF$8+$B12))))</f>
        <v>0.99533443905999996</v>
      </c>
      <c r="BG12">
        <f>BG11*IF(BG$8&gt;Input!$D$14,0,IF(BG$8+$B12&gt;Input!$D$14,0,(1-INDEX($C$11:$C$136,BG$8+$B12))))</f>
        <v>0.99482569365999995</v>
      </c>
      <c r="BH12">
        <f>BH11*IF(BH$8&gt;Input!$D$14,0,IF(BH$8+$B12&gt;Input!$D$14,0,(1-INDEX($C$11:$C$136,BH$8+$B12))))</f>
        <v>0.99429314667399993</v>
      </c>
      <c r="BI12">
        <f>BI11*IF(BI$8&gt;Input!$D$14,0,IF(BI$8+$B12&gt;Input!$D$14,0,(1-INDEX($C$11:$C$136,BI$8+$B12))))</f>
        <v>0.99373681732599994</v>
      </c>
      <c r="BJ12">
        <f>BJ11*IF(BJ$8&gt;Input!$D$14,0,IF(BJ$8+$B12&gt;Input!$D$14,0,(1-INDEX($C$11:$C$136,BJ$8+$B12))))</f>
        <v>0.99315672570399993</v>
      </c>
      <c r="BK12">
        <f>BK11*IF(BK$8&gt;Input!$D$14,0,IF(BK$8+$B12&gt;Input!$D$14,0,(1-INDEX($C$11:$C$136,BK$8+$B12))))</f>
        <v>0.992553889184</v>
      </c>
      <c r="BL12">
        <f>BL11*IF(BL$8&gt;Input!$D$14,0,IF(BL$8+$B12&gt;Input!$D$14,0,(1-INDEX($C$11:$C$136,BL$8+$B12))))</f>
        <v>0.99192932445199999</v>
      </c>
      <c r="BM12">
        <f>BM11*IF(BM$8&gt;Input!$D$14,0,IF(BM$8+$B12&gt;Input!$D$14,0,(1-INDEX($C$11:$C$136,BM$8+$B12))))</f>
        <v>0.99128205640199996</v>
      </c>
      <c r="BN12">
        <f>BN11*IF(BN$8&gt;Input!$D$14,0,IF(BN$8+$B12&gt;Input!$D$14,0,(1-INDEX($C$11:$C$136,BN$8+$B12))))</f>
        <v>0.990612107784</v>
      </c>
      <c r="BO12">
        <f>BO11*IF(BO$8&gt;Input!$D$14,0,IF(BO$8+$B12&gt;Input!$D$14,0,(1-INDEX($C$11:$C$136,BO$8+$B12))))</f>
        <v>0.98992149172800004</v>
      </c>
      <c r="BP12">
        <f>BP11*IF(BP$8&gt;Input!$D$14,0,IF(BP$8+$B12&gt;Input!$D$14,0,(1-INDEX($C$11:$C$136,BP$8+$B12))))</f>
        <v>0.989208240204</v>
      </c>
      <c r="BQ12">
        <f>BQ11*IF(BQ$8&gt;Input!$D$14,0,IF(BQ$8+$B12&gt;Input!$D$14,0,(1-INDEX($C$11:$C$136,BQ$8+$B12))))</f>
        <v>0.988452490884</v>
      </c>
      <c r="BR12">
        <f>BR11*IF(BR$8&gt;Input!$D$14,0,IF(BR$8+$B12&gt;Input!$D$14,0,(1-INDEX($C$11:$C$136,BR$8+$B12))))</f>
        <v>0.987622490864</v>
      </c>
      <c r="BS12">
        <f>BS11*IF(BS$8&gt;Input!$D$14,0,IF(BS$8+$B12&gt;Input!$D$14,0,(1-INDEX($C$11:$C$136,BS$8+$B12))))</f>
        <v>0.98668356532400003</v>
      </c>
      <c r="BT12">
        <f>BT11*IF(BT$8&gt;Input!$D$14,0,IF(BT$8+$B12&gt;Input!$D$14,0,(1-INDEX($C$11:$C$136,BT$8+$B12))))</f>
        <v>0.98559913616000006</v>
      </c>
      <c r="BU12">
        <f>BU11*IF(BU$8&gt;Input!$D$14,0,IF(BU$8+$B12&gt;Input!$D$14,0,(1-INDEX($C$11:$C$136,BU$8+$B12))))</f>
        <v>0.98433471664000005</v>
      </c>
      <c r="BV12">
        <f>BV11*IF(BV$8&gt;Input!$D$14,0,IF(BV$8+$B12&gt;Input!$D$14,0,(1-INDEX($C$11:$C$136,BV$8+$B12))))</f>
        <v>0.982858928656</v>
      </c>
      <c r="BW12">
        <f>BW11*IF(BW$8&gt;Input!$D$14,0,IF(BW$8+$B12&gt;Input!$D$14,0,(1-INDEX($C$11:$C$136,BW$8+$B12))))</f>
        <v>0.98114153952000005</v>
      </c>
      <c r="BX12">
        <f>BX11*IF(BX$8&gt;Input!$D$14,0,IF(BX$8+$B12&gt;Input!$D$14,0,(1-INDEX($C$11:$C$136,BX$8+$B12))))</f>
        <v>0.97915349904000004</v>
      </c>
      <c r="BY12">
        <f>BY11*IF(BY$8&gt;Input!$D$14,0,IF(BY$8+$B12&gt;Input!$D$14,0,(1-INDEX($C$11:$C$136,BY$8+$B12))))</f>
        <v>0.97686795701599993</v>
      </c>
      <c r="BZ12">
        <f>BZ11*IF(BZ$8&gt;Input!$D$14,0,IF(BZ$8+$B12&gt;Input!$D$14,0,(1-INDEX($C$11:$C$136,BZ$8+$B12))))</f>
        <v>0.97425931190699999</v>
      </c>
      <c r="CA12">
        <f>CA11*IF(CA$8&gt;Input!$D$14,0,IF(CA$8+$B12&gt;Input!$D$14,0,(1-INDEX($C$11:$C$136,CA$8+$B12))))</f>
        <v>0.97131803708099995</v>
      </c>
      <c r="CB12">
        <f>CB11*IF(CB$8&gt;Input!$D$14,0,IF(CB$8+$B12&gt;Input!$D$14,0,(1-INDEX($C$11:$C$136,CB$8+$B12))))</f>
        <v>0.96804664110700001</v>
      </c>
      <c r="CC12">
        <f>CC11*IF(CC$8&gt;Input!$D$14,0,IF(CC$8+$B12&gt;Input!$D$14,0,(1-INDEX($C$11:$C$136,CC$8+$B12))))</f>
        <v>0.96445075028900007</v>
      </c>
      <c r="CD12">
        <f>CD11*IF(CD$8&gt;Input!$D$14,0,IF(CD$8+$B12&gt;Input!$D$14,0,(1-INDEX($C$11:$C$136,CD$8+$B12))))</f>
        <v>0.9605380875970001</v>
      </c>
      <c r="CE12">
        <f>CE11*IF(CE$8&gt;Input!$D$14,0,IF(CE$8+$B12&gt;Input!$D$14,0,(1-INDEX($C$11:$C$136,CE$8+$B12))))</f>
        <v>0.95631062310299997</v>
      </c>
      <c r="CF12">
        <f>CF11*IF(CF$8&gt;Input!$D$14,0,IF(CF$8+$B12&gt;Input!$D$14,0,(1-INDEX($C$11:$C$136,CF$8+$B12))))</f>
        <v>0.95174217159599994</v>
      </c>
      <c r="CG12">
        <f>CG11*IF(CG$8&gt;Input!$D$14,0,IF(CG$8+$B12&gt;Input!$D$14,0,(1-INDEX($C$11:$C$136,CG$8+$B12))))</f>
        <v>0.94677782777600006</v>
      </c>
      <c r="CH12">
        <f>CH11*IF(CH$8&gt;Input!$D$14,0,IF(CH$8+$B12&gt;Input!$D$14,0,(1-INDEX($C$11:$C$136,CH$8+$B12))))</f>
        <v>0.94135965087999995</v>
      </c>
      <c r="CI12">
        <f>CI11*IF(CI$8&gt;Input!$D$14,0,IF(CI$8+$B12&gt;Input!$D$14,0,(1-INDEX($C$11:$C$136,CI$8+$B12))))</f>
        <v>0.93542974849999994</v>
      </c>
      <c r="CJ12">
        <f>CJ11*IF(CJ$8&gt;Input!$D$14,0,IF(CJ$8+$B12&gt;Input!$D$14,0,(1-INDEX($C$11:$C$136,CJ$8+$B12))))</f>
        <v>0.92893335990000003</v>
      </c>
      <c r="CK12">
        <f>CK11*IF(CK$8&gt;Input!$D$14,0,IF(CK$8+$B12&gt;Input!$D$14,0,(1-INDEX($C$11:$C$136,CK$8+$B12))))</f>
        <v>0.92182668177600002</v>
      </c>
      <c r="CL12">
        <f>CL11*IF(CL$8&gt;Input!$D$14,0,IF(CL$8+$B12&gt;Input!$D$14,0,(1-INDEX($C$11:$C$136,CL$8+$B12))))</f>
        <v>0.914075899044</v>
      </c>
      <c r="CM12">
        <f>CM11*IF(CM$8&gt;Input!$D$14,0,IF(CM$8+$B12&gt;Input!$D$14,0,(1-INDEX($C$11:$C$136,CM$8+$B12))))</f>
        <v>0.90565145179100004</v>
      </c>
      <c r="CN12">
        <f>CN11*IF(CN$8&gt;Input!$D$14,0,IF(CN$8+$B12&gt;Input!$D$14,0,(1-INDEX($C$11:$C$136,CN$8+$B12))))</f>
        <v>0.89652433359299999</v>
      </c>
      <c r="CO12">
        <f>CO11*IF(CO$8&gt;Input!$D$14,0,IF(CO$8+$B12&gt;Input!$D$14,0,(1-INDEX($C$11:$C$136,CO$8+$B12))))</f>
        <v>0.88666816307999996</v>
      </c>
      <c r="CP12">
        <f>CP11*IF(CP$8&gt;Input!$D$14,0,IF(CP$8+$B12&gt;Input!$D$14,0,(1-INDEX($C$11:$C$136,CP$8+$B12))))</f>
        <v>0.87606118383999998</v>
      </c>
      <c r="CQ12">
        <f>CQ11*IF(CQ$8&gt;Input!$D$14,0,IF(CQ$8+$B12&gt;Input!$D$14,0,(1-INDEX($C$11:$C$136,CQ$8+$B12))))</f>
        <v>0.86468261469999996</v>
      </c>
      <c r="CR12">
        <f>CR11*IF(CR$8&gt;Input!$D$14,0,IF(CR$8+$B12&gt;Input!$D$14,0,(1-INDEX($C$11:$C$136,CR$8+$B12))))</f>
        <v>0.85251656889999994</v>
      </c>
      <c r="CS12">
        <f>CS11*IF(CS$8&gt;Input!$D$14,0,IF(CS$8+$B12&gt;Input!$D$14,0,(1-INDEX($C$11:$C$136,CS$8+$B12))))</f>
        <v>0.83955024012000001</v>
      </c>
      <c r="CT12">
        <f>CT11*IF(CT$8&gt;Input!$D$14,0,IF(CT$8+$B12&gt;Input!$D$14,0,(1-INDEX($C$11:$C$136,CT$8+$B12))))</f>
        <v>0.82577591552999996</v>
      </c>
      <c r="CU12">
        <f>CU11*IF(CU$8&gt;Input!$D$14,0,IF(CU$8+$B12&gt;Input!$D$14,0,(1-INDEX($C$11:$C$136,CU$8+$B12))))</f>
        <v>0.811221708895</v>
      </c>
      <c r="CV12">
        <f>CV11*IF(CV$8&gt;Input!$D$14,0,IF(CV$8+$B12&gt;Input!$D$14,0,(1-INDEX($C$11:$C$136,CV$8+$B12))))</f>
        <v>0.79594547864000009</v>
      </c>
      <c r="CW12">
        <f>CW11*IF(CW$8&gt;Input!$D$14,0,IF(CW$8+$B12&gt;Input!$D$14,0,(1-INDEX($C$11:$C$136,CW$8+$B12))))</f>
        <v>0.78001227561600006</v>
      </c>
      <c r="CX12">
        <f>CX11*IF(CX$8&gt;Input!$D$14,0,IF(CX$8+$B12&gt;Input!$D$14,0,(1-INDEX($C$11:$C$136,CX$8+$B12))))</f>
        <v>0.76348672583400001</v>
      </c>
      <c r="CY12">
        <f>CY11*IF(CY$8&gt;Input!$D$14,0,IF(CY$8+$B12&gt;Input!$D$14,0,(1-INDEX($C$11:$C$136,CY$8+$B12))))</f>
        <v>0.74643032751000005</v>
      </c>
      <c r="CZ12">
        <f>CZ11*IF(CZ$8&gt;Input!$D$14,0,IF(CZ$8+$B12&gt;Input!$D$14,0,(1-INDEX($C$11:$C$136,CZ$8+$B12))))</f>
        <v>0.72890304466000011</v>
      </c>
      <c r="DA12">
        <f>DA11*IF(DA$8&gt;Input!$D$14,0,IF(DA$8+$B12&gt;Input!$D$14,0,(1-INDEX($C$11:$C$136,DA$8+$B12))))</f>
        <v>0.7109564685380001</v>
      </c>
      <c r="DB12">
        <f>DB11*IF(DB$8&gt;Input!$D$14,0,IF(DB$8+$B12&gt;Input!$D$14,0,(1-INDEX($C$11:$C$136,DB$8+$B12))))</f>
        <v>0.69264421494100004</v>
      </c>
      <c r="DC12">
        <f>DC11*IF(DC$8&gt;Input!$D$14,0,IF(DC$8+$B12&gt;Input!$D$14,0,(1-INDEX($C$11:$C$136,DC$8+$B12))))</f>
        <v>0.67402067097399998</v>
      </c>
      <c r="DD12">
        <f>DD11*IF(DD$8&gt;Input!$D$14,0,IF(DD$8+$B12&gt;Input!$D$14,0,(1-INDEX($C$11:$C$136,DD$8+$B12))))</f>
        <v>0.65472510787599991</v>
      </c>
      <c r="DE12">
        <f>DE11*IF(DE$8&gt;Input!$D$14,0,IF(DE$8+$B12&gt;Input!$D$14,0,(1-INDEX($C$11:$C$136,DE$8+$B12))))</f>
        <v>0.634023981864</v>
      </c>
      <c r="DF12">
        <f>DF11*IF(DF$8&gt;Input!$D$14,0,IF(DF$8+$B12&gt;Input!$D$14,0,(1-INDEX($C$11:$C$136,DF$8+$B12))))</f>
        <v>0.61123855010400008</v>
      </c>
      <c r="DG12">
        <f>DG11*IF(DG$8&gt;Input!$D$14,0,IF(DG$8+$B12&gt;Input!$D$14,0,(1-INDEX($C$11:$C$136,DG$8+$B12))))</f>
        <v>0.585756728788</v>
      </c>
      <c r="DH12">
        <f>DH11*IF(DH$8&gt;Input!$D$14,0,IF(DH$8+$B12&gt;Input!$D$14,0,(1-INDEX($C$11:$C$136,DH$8+$B12))))</f>
        <v>0.55705200551</v>
      </c>
      <c r="DI12">
        <f>DI11*IF(DI$8&gt;Input!$D$14,0,IF(DI$8+$B12&gt;Input!$D$14,0,(1-INDEX($C$11:$C$136,DI$8+$B12))))</f>
        <v>0.52470390583000004</v>
      </c>
      <c r="DJ12">
        <f>DJ11*IF(DJ$8&gt;Input!$D$14,0,IF(DJ$8+$B12&gt;Input!$D$14,0,(1-INDEX($C$11:$C$136,DJ$8+$B12))))</f>
        <v>0.48842635576600002</v>
      </c>
      <c r="DK12">
        <f>DK11*IF(DK$8&gt;Input!$D$14,0,IF(DK$8+$B12&gt;Input!$D$14,0,(1-INDEX($C$11:$C$136,DK$8+$B12))))</f>
        <v>0.44809824687300004</v>
      </c>
      <c r="DL12">
        <f>DL11*IF(DL$8&gt;Input!$D$14,0,IF(DL$8+$B12&gt;Input!$D$14,0,(1-INDEX($C$11:$C$136,DL$8+$B12))))</f>
        <v>0.40379912333099999</v>
      </c>
      <c r="DM12">
        <f>DM11*IF(DM$8&gt;Input!$D$14,0,IF(DM$8+$B12&gt;Input!$D$14,0,(1-INDEX($C$11:$C$136,DM$8+$B12))))</f>
        <v>0.35585136263899997</v>
      </c>
      <c r="DN12">
        <f>DN11*IF(DN$8&gt;Input!$D$14,0,IF(DN$8+$B12&gt;Input!$D$14,0,(1-INDEX($C$11:$C$136,DN$8+$B12))))</f>
        <v>0.30486457500899999</v>
      </c>
      <c r="DO12">
        <f>DO11*IF(DO$8&gt;Input!$D$14,0,IF(DO$8+$B12&gt;Input!$D$14,0,(1-INDEX($C$11:$C$136,DO$8+$B12))))</f>
        <v>0.25178720630399998</v>
      </c>
      <c r="DP12">
        <f>DP11*IF(DP$8&gt;Input!$D$14,0,IF(DP$8+$B12&gt;Input!$D$14,0,(1-INDEX($C$11:$C$136,DP$8+$B12))))</f>
        <v>0.19796084851199999</v>
      </c>
      <c r="DQ12">
        <f>DQ11*IF(DQ$8&gt;Input!$D$14,0,IF(DQ$8+$B12&gt;Input!$D$14,0,(1-INDEX($C$11:$C$136,DQ$8+$B12))))</f>
        <v>0.14517969202800002</v>
      </c>
      <c r="DR12">
        <f>DR11*IF(DR$8&gt;Input!$D$14,0,IF(DR$8+$B12&gt;Input!$D$14,0,(1-INDEX($C$11:$C$136,DR$8+$B12))))</f>
        <v>9.5756001354000003E-2</v>
      </c>
      <c r="DS12">
        <f>DS11*IF(DS$8&gt;Input!$D$14,0,IF(DS$8+$B12&gt;Input!$D$14,0,(1-INDEX($C$11:$C$136,DS$8+$B12))))</f>
        <v>5.2588384991999984E-2</v>
      </c>
      <c r="DT12">
        <f>DT11*IF(DT$8&gt;Input!$D$14,0,IF(DT$8+$B12&gt;Input!$D$14,0,(1-INDEX($C$11:$C$136,DT$8+$B12))))</f>
        <v>1.9236740687999992E-2</v>
      </c>
      <c r="DU12">
        <f>DU11*IF(DU$8&gt;Input!$D$14,0,IF(DU$8+$B12&gt;Input!$D$14,0,(1-INDEX($C$11:$C$136,DU$8+$B12))))</f>
        <v>0</v>
      </c>
      <c r="DV12">
        <f>DV11*IF(DV$8&gt;Input!$D$14,0,IF(DV$8+$B12&gt;Input!$D$14,0,(1-INDEX($C$11:$C$136,DV$8+$B12))))</f>
        <v>0</v>
      </c>
      <c r="DW12">
        <f>DW11*IF(DW$8&gt;Input!$D$14,0,IF(DW$8+$B12&gt;Input!$D$14,0,(1-INDEX($C$11:$C$136,DW$8+$B12))))</f>
        <v>0</v>
      </c>
      <c r="DX12">
        <f>DX11*IF(DX$8&gt;Input!$D$14,0,IF(DX$8+$B12&gt;Input!$D$14,0,(1-INDEX($C$11:$C$136,DX$8+$B12))))</f>
        <v>0</v>
      </c>
      <c r="DY12">
        <f>DY11*IF(DY$8&gt;Input!$D$14,0,IF(DY$8+$B12&gt;Input!$D$14,0,(1-INDEX($C$11:$C$136,DY$8+$B12))))</f>
        <v>0</v>
      </c>
      <c r="DZ12">
        <f>DZ11*IF(DZ$8&gt;Input!$D$14,0,IF(DZ$8+$B12&gt;Input!$D$14,0,(1-INDEX($C$11:$C$136,DZ$8+$B12))))</f>
        <v>0</v>
      </c>
      <c r="EA12">
        <f>EA11*IF(EA$8&gt;Input!$D$14,0,IF(EA$8+$B12&gt;Input!$D$14,0,(1-INDEX($C$11:$C$136,EA$8+$B12))))</f>
        <v>0</v>
      </c>
      <c r="EB12">
        <f>EB11*IF(EB$8&gt;Input!$D$14,0,IF(EB$8+$B12&gt;Input!$D$14,0,(1-INDEX($C$11:$C$136,EB$8+$B12))))</f>
        <v>0</v>
      </c>
      <c r="EC12">
        <f>EC11*IF(EC$8&gt;Input!$D$14,0,IF(EC$8+$B12&gt;Input!$D$14,0,(1-INDEX($C$11:$C$136,EC$8+$B12))))</f>
        <v>0</v>
      </c>
      <c r="ED12">
        <f>ED11*IF(ED$8&gt;Input!$D$14,0,IF(ED$8+$B12&gt;Input!$D$14,0,(1-INDEX($C$11:$C$136,ED$8+$B12))))</f>
        <v>0</v>
      </c>
      <c r="EE12">
        <f>EE11*IF(EE$8&gt;Input!$D$14,0,IF(EE$8+$B12&gt;Input!$D$14,0,(1-INDEX($C$11:$C$136,EE$8+$B12))))</f>
        <v>0</v>
      </c>
      <c r="EF12">
        <f>EF11*IF(EF$8&gt;Input!$D$14,0,IF(EF$8+$B12&gt;Input!$D$14,0,(1-INDEX($C$11:$C$136,EF$8+$B12))))</f>
        <v>0</v>
      </c>
      <c r="EH12" s="2">
        <f t="shared" si="263"/>
        <v>1</v>
      </c>
      <c r="EI12" s="36">
        <f t="shared" ref="EI12:EX75" si="270">$C12*(1-$E12)^EI$8</f>
        <v>8.1499999999999997E-4</v>
      </c>
      <c r="EJ12" s="36">
        <f t="shared" si="270"/>
        <v>7.9869999999999995E-4</v>
      </c>
      <c r="EK12" s="36">
        <f t="shared" si="270"/>
        <v>7.8272599999999986E-4</v>
      </c>
      <c r="EL12" s="36">
        <f t="shared" si="270"/>
        <v>7.6707147999999995E-4</v>
      </c>
      <c r="EM12" s="36">
        <f t="shared" si="270"/>
        <v>7.5173005039999986E-4</v>
      </c>
      <c r="EN12" s="36">
        <f t="shared" si="270"/>
        <v>7.3669544939199984E-4</v>
      </c>
      <c r="EO12" s="36">
        <f t="shared" si="270"/>
        <v>7.2196154040415981E-4</v>
      </c>
      <c r="EP12" s="36">
        <f t="shared" si="270"/>
        <v>7.0752230959607667E-4</v>
      </c>
      <c r="EQ12" s="36">
        <f t="shared" si="270"/>
        <v>6.9337186340415506E-4</v>
      </c>
      <c r="ER12" s="36">
        <f t="shared" si="270"/>
        <v>6.79504426136072E-4</v>
      </c>
      <c r="ES12" s="36">
        <f t="shared" si="270"/>
        <v>6.6591433761335045E-4</v>
      </c>
      <c r="ET12" s="36">
        <f t="shared" si="270"/>
        <v>6.5259605086108344E-4</v>
      </c>
      <c r="EU12" s="36">
        <f t="shared" si="270"/>
        <v>6.3954412984386171E-4</v>
      </c>
      <c r="EV12" s="36">
        <f t="shared" si="270"/>
        <v>6.2675324724698446E-4</v>
      </c>
      <c r="EW12" s="36">
        <f t="shared" si="270"/>
        <v>6.142181823020448E-4</v>
      </c>
      <c r="EX12" s="36">
        <f t="shared" si="270"/>
        <v>6.0193381865600391E-4</v>
      </c>
      <c r="EY12" s="36">
        <f t="shared" si="264"/>
        <v>5.8989514228288383E-4</v>
      </c>
      <c r="EZ12" s="36">
        <f t="shared" si="264"/>
        <v>5.7809723943722609E-4</v>
      </c>
      <c r="FA12" s="36">
        <f t="shared" si="264"/>
        <v>5.6653529464848157E-4</v>
      </c>
      <c r="FB12" s="36">
        <f t="shared" si="264"/>
        <v>5.5520458875551191E-4</v>
      </c>
      <c r="FC12" s="36">
        <f t="shared" si="264"/>
        <v>5.4410049698040165E-4</v>
      </c>
      <c r="FD12" s="36">
        <f t="shared" si="264"/>
        <v>5.3321848704079356E-4</v>
      </c>
      <c r="FE12" s="36">
        <f t="shared" si="264"/>
        <v>5.2255411729997773E-4</v>
      </c>
      <c r="FF12" s="36">
        <f t="shared" si="264"/>
        <v>5.1210303495397816E-4</v>
      </c>
      <c r="FG12" s="36">
        <f t="shared" si="264"/>
        <v>5.0186097425489857E-4</v>
      </c>
      <c r="FH12" s="36">
        <f t="shared" si="264"/>
        <v>4.9182375476980054E-4</v>
      </c>
      <c r="FI12" s="36">
        <f t="shared" si="264"/>
        <v>4.8198727967440453E-4</v>
      </c>
      <c r="FJ12" s="36">
        <f t="shared" si="264"/>
        <v>4.723475340809164E-4</v>
      </c>
      <c r="FK12" s="36">
        <f t="shared" si="264"/>
        <v>4.6290058339929809E-4</v>
      </c>
      <c r="FL12" s="36">
        <f t="shared" si="264"/>
        <v>4.5364257173131212E-4</v>
      </c>
      <c r="FM12" s="36">
        <f t="shared" si="264"/>
        <v>4.4456972029668587E-4</v>
      </c>
      <c r="FN12" s="36">
        <f t="shared" si="264"/>
        <v>4.3567832589075215E-4</v>
      </c>
      <c r="FO12" s="36">
        <f t="shared" si="264"/>
        <v>4.2696475937293709E-4</v>
      </c>
      <c r="FP12" s="36">
        <f t="shared" si="264"/>
        <v>4.1842546418547835E-4</v>
      </c>
      <c r="FQ12" s="36">
        <f t="shared" si="264"/>
        <v>4.1005695490176877E-4</v>
      </c>
      <c r="FR12" s="36">
        <f t="shared" si="264"/>
        <v>4.0185581580373339E-4</v>
      </c>
      <c r="FS12" s="36">
        <f t="shared" si="264"/>
        <v>3.9381869948765865E-4</v>
      </c>
      <c r="FT12" s="36">
        <f t="shared" si="264"/>
        <v>3.8594232549790544E-4</v>
      </c>
      <c r="FU12" s="36">
        <f t="shared" si="264"/>
        <v>3.7822347898794736E-4</v>
      </c>
      <c r="FV12" s="36">
        <f t="shared" si="264"/>
        <v>3.7065900940818838E-4</v>
      </c>
      <c r="FW12" s="36">
        <f t="shared" si="264"/>
        <v>3.6324582922002462E-4</v>
      </c>
      <c r="FX12" s="36">
        <f t="shared" si="264"/>
        <v>3.5598091263562413E-4</v>
      </c>
      <c r="FY12" s="36">
        <f t="shared" si="264"/>
        <v>3.4886129438291161E-4</v>
      </c>
      <c r="FZ12" s="36">
        <f t="shared" si="264"/>
        <v>3.418840684952534E-4</v>
      </c>
      <c r="GA12" s="36">
        <f t="shared" si="264"/>
        <v>3.350463871253483E-4</v>
      </c>
      <c r="GB12" s="36">
        <f t="shared" si="264"/>
        <v>3.283454593828413E-4</v>
      </c>
      <c r="GC12" s="36">
        <f t="shared" si="264"/>
        <v>3.2177855019518449E-4</v>
      </c>
      <c r="GD12" s="36">
        <f t="shared" si="264"/>
        <v>3.1534297919128077E-4</v>
      </c>
      <c r="GE12" s="36">
        <f t="shared" si="264"/>
        <v>3.0903611960745518E-4</v>
      </c>
      <c r="GF12" s="36">
        <f t="shared" si="264"/>
        <v>3.028553972153061E-4</v>
      </c>
      <c r="GG12" s="36">
        <f t="shared" si="264"/>
        <v>2.9679828927099992E-4</v>
      </c>
      <c r="GH12" s="36">
        <f t="shared" si="264"/>
        <v>2.9086232348557992E-4</v>
      </c>
      <c r="GI12" s="36">
        <f t="shared" si="264"/>
        <v>2.8504507701586834E-4</v>
      </c>
      <c r="GJ12" s="36">
        <f t="shared" si="264"/>
        <v>2.7934417547555097E-4</v>
      </c>
      <c r="GK12" s="36">
        <f t="shared" si="264"/>
        <v>2.7375729196603996E-4</v>
      </c>
      <c r="GL12" s="36">
        <f t="shared" si="264"/>
        <v>2.6828214612671913E-4</v>
      </c>
      <c r="GM12" s="36">
        <f t="shared" si="264"/>
        <v>2.6291650320418473E-4</v>
      </c>
      <c r="GN12" s="36">
        <f t="shared" si="264"/>
        <v>2.5765817314010102E-4</v>
      </c>
      <c r="GO12" s="36">
        <f t="shared" si="264"/>
        <v>2.5250500967729898E-4</v>
      </c>
      <c r="GP12" s="36">
        <f t="shared" si="264"/>
        <v>2.4745490948375299E-4</v>
      </c>
      <c r="GQ12" s="36">
        <f t="shared" si="264"/>
        <v>2.4250581129407791E-4</v>
      </c>
      <c r="GR12" s="36">
        <f t="shared" si="264"/>
        <v>2.3765569506819636E-4</v>
      </c>
      <c r="GS12" s="36">
        <f t="shared" si="264"/>
        <v>2.3290258116683243E-4</v>
      </c>
      <c r="GT12" s="36">
        <f t="shared" si="264"/>
        <v>2.2824452954349576E-4</v>
      </c>
      <c r="GU12" s="36">
        <f t="shared" si="264"/>
        <v>2.2367963895262585E-4</v>
      </c>
      <c r="GV12" s="36">
        <f t="shared" si="265"/>
        <v>2.1920604617357332E-4</v>
      </c>
      <c r="GW12" s="36">
        <f t="shared" si="265"/>
        <v>2.1482192525010185E-4</v>
      </c>
      <c r="GX12" s="36">
        <f t="shared" si="265"/>
        <v>2.1052548674509983E-4</v>
      </c>
      <c r="GY12" s="36">
        <f t="shared" si="265"/>
        <v>2.0631497701019782E-4</v>
      </c>
      <c r="GZ12" s="36">
        <f t="shared" si="265"/>
        <v>2.0218867746999382E-4</v>
      </c>
      <c r="HA12" s="36">
        <f t="shared" si="265"/>
        <v>1.9814490392059393E-4</v>
      </c>
      <c r="HB12" s="36">
        <f t="shared" si="265"/>
        <v>1.9418200584218206E-4</v>
      </c>
      <c r="HC12" s="36">
        <f t="shared" si="265"/>
        <v>1.9029836572533843E-4</v>
      </c>
      <c r="HD12" s="36">
        <f t="shared" si="265"/>
        <v>1.8649239841083163E-4</v>
      </c>
      <c r="HE12" s="36">
        <f t="shared" si="265"/>
        <v>1.8276255044261499E-4</v>
      </c>
      <c r="HF12" s="36">
        <f t="shared" si="265"/>
        <v>1.7910729943376269E-4</v>
      </c>
      <c r="HG12" s="36">
        <f t="shared" si="265"/>
        <v>1.7552515344508744E-4</v>
      </c>
      <c r="HH12" s="36">
        <f t="shared" si="265"/>
        <v>1.7201465037618567E-4</v>
      </c>
      <c r="HI12" s="36">
        <f t="shared" si="265"/>
        <v>1.6857435736866195E-4</v>
      </c>
      <c r="HJ12" s="36">
        <f t="shared" si="265"/>
        <v>1.6520287022128873E-4</v>
      </c>
      <c r="HK12" s="36">
        <f t="shared" si="265"/>
        <v>1.6189881281686294E-4</v>
      </c>
      <c r="HL12" s="36">
        <f t="shared" si="265"/>
        <v>1.5866083656052569E-4</v>
      </c>
      <c r="HM12" s="36">
        <f t="shared" si="265"/>
        <v>1.5548761982931515E-4</v>
      </c>
      <c r="HN12" s="36">
        <f t="shared" si="265"/>
        <v>1.5237786743272884E-4</v>
      </c>
      <c r="HO12" s="36">
        <f t="shared" si="265"/>
        <v>1.4933031008407428E-4</v>
      </c>
      <c r="HP12" s="36">
        <f t="shared" si="265"/>
        <v>1.4634370388239278E-4</v>
      </c>
      <c r="HQ12" s="36">
        <f t="shared" si="265"/>
        <v>1.4341682980474493E-4</v>
      </c>
      <c r="HR12" s="36">
        <f t="shared" si="265"/>
        <v>1.4054849320865002E-4</v>
      </c>
      <c r="HS12" s="36">
        <f t="shared" si="265"/>
        <v>1.3773752334447702E-4</v>
      </c>
      <c r="HT12" s="36">
        <f t="shared" si="265"/>
        <v>1.3498277287758747E-4</v>
      </c>
      <c r="HU12" s="36">
        <f t="shared" si="265"/>
        <v>1.3228311742003574E-4</v>
      </c>
      <c r="HV12" s="36">
        <f t="shared" si="265"/>
        <v>1.2963745507163499E-4</v>
      </c>
      <c r="HW12" s="36">
        <f t="shared" si="265"/>
        <v>1.2704470597020229E-4</v>
      </c>
      <c r="HX12" s="36">
        <f t="shared" si="265"/>
        <v>1.2450381185079824E-4</v>
      </c>
      <c r="HY12" s="36">
        <f t="shared" si="265"/>
        <v>1.2201373561378228E-4</v>
      </c>
      <c r="HZ12" s="36">
        <f t="shared" si="265"/>
        <v>1.1957346090150662E-4</v>
      </c>
      <c r="IA12" s="36">
        <f t="shared" si="265"/>
        <v>1.1718199168347648E-4</v>
      </c>
      <c r="IB12" s="36">
        <f t="shared" si="265"/>
        <v>1.1483835184980697E-4</v>
      </c>
      <c r="IC12" s="36">
        <f t="shared" si="265"/>
        <v>1.1254158481281083E-4</v>
      </c>
      <c r="ID12" s="36">
        <f t="shared" si="265"/>
        <v>1.1029075311655458E-4</v>
      </c>
      <c r="IE12" s="36">
        <f t="shared" si="265"/>
        <v>1.0808493805422348E-4</v>
      </c>
      <c r="IF12" s="36">
        <f t="shared" si="265"/>
        <v>1.0592323929313901E-4</v>
      </c>
      <c r="IG12" s="36">
        <f t="shared" si="265"/>
        <v>1.0380477450727622E-4</v>
      </c>
      <c r="IH12" s="36">
        <f t="shared" si="265"/>
        <v>1.0172867901713072E-4</v>
      </c>
      <c r="II12" s="36">
        <f t="shared" si="265"/>
        <v>9.9694105436788082E-5</v>
      </c>
      <c r="IJ12" s="36">
        <f t="shared" si="265"/>
        <v>9.770022332805233E-5</v>
      </c>
      <c r="IK12" s="36">
        <f t="shared" si="265"/>
        <v>9.5746218861491269E-5</v>
      </c>
      <c r="IL12" s="36">
        <f t="shared" si="265"/>
        <v>9.3831294484261456E-5</v>
      </c>
      <c r="IM12" s="36">
        <f t="shared" si="265"/>
        <v>9.1954668594576222E-5</v>
      </c>
      <c r="IN12" s="36">
        <f t="shared" si="265"/>
        <v>9.0115575222684684E-5</v>
      </c>
      <c r="IO12" s="36">
        <f t="shared" si="265"/>
        <v>8.8313263718230989E-5</v>
      </c>
      <c r="IP12" s="36">
        <f t="shared" si="265"/>
        <v>8.654699844386637E-5</v>
      </c>
      <c r="IQ12" s="36">
        <f t="shared" si="265"/>
        <v>8.4816058474989047E-5</v>
      </c>
      <c r="IR12" s="36">
        <f t="shared" si="265"/>
        <v>8.3119737305489274E-5</v>
      </c>
      <c r="IS12" s="36">
        <f t="shared" si="265"/>
        <v>8.1457342559379466E-5</v>
      </c>
      <c r="IT12" s="36">
        <f t="shared" si="265"/>
        <v>7.9828195708191889E-5</v>
      </c>
      <c r="IU12" s="36">
        <f t="shared" si="266"/>
        <v>7.8231631794028054E-5</v>
      </c>
      <c r="IV12" s="36">
        <f t="shared" si="266"/>
        <v>7.6666999158147482E-5</v>
      </c>
      <c r="IW12" s="36">
        <f t="shared" si="266"/>
        <v>7.5133659174984535E-5</v>
      </c>
      <c r="IX12" s="36">
        <f t="shared" si="266"/>
        <v>7.3630985991484827E-5</v>
      </c>
      <c r="IY12" s="36">
        <f t="shared" si="266"/>
        <v>7.2158366271655132E-5</v>
      </c>
      <c r="IZ12" s="36">
        <f t="shared" si="266"/>
        <v>7.0715198946222021E-5</v>
      </c>
      <c r="JA12" s="36">
        <f t="shared" si="266"/>
        <v>6.9300894967297595E-5</v>
      </c>
      <c r="JB12" s="36">
        <f t="shared" si="266"/>
        <v>6.7914877067951632E-5</v>
      </c>
      <c r="JC12" s="36">
        <f t="shared" si="266"/>
        <v>6.6556579526592585E-5</v>
      </c>
      <c r="JD12" s="36">
        <f t="shared" si="266"/>
        <v>6.5225447936060734E-5</v>
      </c>
      <c r="JF12" s="2">
        <f t="shared" si="267"/>
        <v>2</v>
      </c>
      <c r="JG12">
        <f>JG11*IF(JG$8&gt;Input!$D$14,0,IF(JG$8+$B12&gt;Input!$D$14,0,(1-INDEX($F$11:$F$136,JG$8+$B12))))</f>
        <v>0.99842132730747535</v>
      </c>
      <c r="JH12">
        <f>JH11*IF(JH$8&gt;Input!$D$14,0,IF(JH$8+$B12&gt;Input!$D$14,0,(1-INDEX($F$11:$F$136,JH$8+$B12))))</f>
        <v>0.99930789049634194</v>
      </c>
      <c r="JI12">
        <f>JI11*IF(JI$8&gt;Input!$D$14,0,IF(JI$8+$B12&gt;Input!$D$14,0,(1-INDEX($F$11:$F$136,JI$8+$B12))))</f>
        <v>0.99955220695149649</v>
      </c>
      <c r="JJ12">
        <f>JJ11*IF(JJ$8&gt;Input!$D$14,0,IF(JJ$8+$B12&gt;Input!$D$14,0,(1-INDEX($F$11:$F$136,JJ$8+$B12))))</f>
        <v>0.99962474184210792</v>
      </c>
      <c r="JK12">
        <f>JK11*IF(JK$8&gt;Input!$D$14,0,IF(JK$8+$B12&gt;Input!$D$14,0,(1-INDEX($F$11:$F$136,JK$8+$B12))))</f>
        <v>0.99966619139127455</v>
      </c>
      <c r="JL12">
        <f>JL11*IF(JL$8&gt;Input!$D$14,0,IF(JL$8+$B12&gt;Input!$D$14,0,(1-INDEX($F$11:$F$136,JL$8+$B12))))</f>
        <v>0.99969400667557684</v>
      </c>
      <c r="JM12">
        <f>JM11*IF(JM$8&gt;Input!$D$14,0,IF(JM$8+$B12&gt;Input!$D$14,0,(1-INDEX($F$11:$F$136,JM$8+$B12))))</f>
        <v>0.99971255041089802</v>
      </c>
      <c r="JN12">
        <f>JN11*IF(JN$8&gt;Input!$D$14,0,IF(JN$8+$B12&gt;Input!$D$14,0,(1-INDEX($F$11:$F$136,JN$8+$B12))))</f>
        <v>0.99969946062254067</v>
      </c>
      <c r="JO12">
        <f>JO11*IF(JO$8&gt;Input!$D$14,0,IF(JO$8+$B12&gt;Input!$D$14,0,(1-INDEX($F$11:$F$136,JO$8+$B12))))</f>
        <v>0.9996623736375051</v>
      </c>
      <c r="JP12">
        <f>JP11*IF(JP$8&gt;Input!$D$14,0,IF(JP$8+$B12&gt;Input!$D$14,0,(1-INDEX($F$11:$F$136,JP$8+$B12))))</f>
        <v>0.99963183193108684</v>
      </c>
      <c r="JQ12">
        <f>JQ11*IF(JQ$8&gt;Input!$D$14,0,IF(JQ$8+$B12&gt;Input!$D$14,0,(1-INDEX($F$11:$F$136,JQ$8+$B12))))</f>
        <v>0.99960674444300091</v>
      </c>
      <c r="JR12">
        <f>JR11*IF(JR$8&gt;Input!$D$14,0,IF(JR$8+$B12&gt;Input!$D$14,0,(1-INDEX($F$11:$F$136,JR$8+$B12))))</f>
        <v>0.99958602023376852</v>
      </c>
      <c r="JS12">
        <f>JS11*IF(JS$8&gt;Input!$D$14,0,IF(JS$8+$B12&gt;Input!$D$14,0,(1-INDEX($F$11:$F$136,JS$8+$B12))))</f>
        <v>0.99956230216951325</v>
      </c>
      <c r="JT12">
        <f>JT11*IF(JT$8&gt;Input!$D$14,0,IF(JT$8+$B12&gt;Input!$D$14,0,(1-INDEX($F$11:$F$136,JT$8+$B12))))</f>
        <v>0.9995411079237061</v>
      </c>
      <c r="JU12">
        <f>JU11*IF(JU$8&gt;Input!$D$14,0,IF(JU$8+$B12&gt;Input!$D$14,0,(1-INDEX($F$11:$F$136,JU$8+$B12))))</f>
        <v>0.99952817499386837</v>
      </c>
      <c r="JV12">
        <f>JV11*IF(JV$8&gt;Input!$D$14,0,IF(JV$8+$B12&gt;Input!$D$14,0,(1-INDEX($F$11:$F$136,JV$8+$B12))))</f>
        <v>0.99951524214406218</v>
      </c>
      <c r="JW12">
        <f>JW11*IF(JW$8&gt;Input!$D$14,0,IF(JW$8+$B12&gt;Input!$D$14,0,(1-INDEX($F$11:$F$136,JW$8+$B12))))</f>
        <v>0.99950174708754136</v>
      </c>
      <c r="JX12">
        <f>JX11*IF(JX$8&gt;Input!$D$14,0,IF(JX$8+$B12&gt;Input!$D$14,0,(1-INDEX($F$11:$F$136,JX$8+$B12))))</f>
        <v>0.99948712754167224</v>
      </c>
      <c r="JY12">
        <f>JY11*IF(JY$8&gt;Input!$D$14,0,IF(JY$8+$B12&gt;Input!$D$14,0,(1-INDEX($F$11:$F$136,JY$8+$B12))))</f>
        <v>0.99946969668196139</v>
      </c>
      <c r="JZ12">
        <f>JZ11*IF(JZ$8&gt;Input!$D$14,0,IF(JZ$8+$B12&gt;Input!$D$14,0,(1-INDEX($F$11:$F$136,JZ$8+$B12))))</f>
        <v>0.99944074618211143</v>
      </c>
      <c r="KA12">
        <f>KA11*IF(KA$8&gt;Input!$D$14,0,IF(KA$8+$B12&gt;Input!$D$14,0,(1-INDEX($F$11:$F$136,KA$8+$B12))))</f>
        <v>0.9994004316814834</v>
      </c>
      <c r="KB12">
        <f>KB11*IF(KB$8&gt;Input!$D$14,0,IF(KB$8+$B12&gt;Input!$D$14,0,(1-INDEX($F$11:$F$136,KB$8+$B12))))</f>
        <v>0.9993453949311536</v>
      </c>
      <c r="KC12">
        <f>KC11*IF(KC$8&gt;Input!$D$14,0,IF(KC$8+$B12&gt;Input!$D$14,0,(1-INDEX($F$11:$F$136,KC$8+$B12))))</f>
        <v>0.99927347786991694</v>
      </c>
      <c r="KD12">
        <f>KD11*IF(KD$8&gt;Input!$D$14,0,IF(KD$8+$B12&gt;Input!$D$14,0,(1-INDEX($F$11:$F$136,KD$8+$B12))))</f>
        <v>0.9991800292681623</v>
      </c>
      <c r="KE12">
        <f>KE11*IF(KE$8&gt;Input!$D$14,0,IF(KE$8+$B12&gt;Input!$D$14,0,(1-INDEX($F$11:$F$136,KE$8+$B12))))</f>
        <v>0.99904807500415871</v>
      </c>
      <c r="KF12">
        <f>KF11*IF(KF$8&gt;Input!$D$14,0,IF(KF$8+$B12&gt;Input!$D$14,0,(1-INDEX($F$11:$F$136,KF$8+$B12))))</f>
        <v>0.9989362496620684</v>
      </c>
      <c r="KG12">
        <f>KG11*IF(KG$8&gt;Input!$D$14,0,IF(KG$8+$B12&gt;Input!$D$14,0,(1-INDEX($F$11:$F$136,KG$8+$B12))))</f>
        <v>0.99888353304352429</v>
      </c>
      <c r="KH12">
        <f>KH11*IF(KH$8&gt;Input!$D$14,0,IF(KH$8+$B12&gt;Input!$D$14,0,(1-INDEX($F$11:$F$136,KH$8+$B12))))</f>
        <v>0.9988525767745664</v>
      </c>
      <c r="KI12">
        <f>KI11*IF(KI$8&gt;Input!$D$14,0,IF(KI$8+$B12&gt;Input!$D$14,0,(1-INDEX($F$11:$F$136,KI$8+$B12))))</f>
        <v>0.99882850000812484</v>
      </c>
      <c r="KJ12">
        <f>KJ11*IF(KJ$8&gt;Input!$D$14,0,IF(KJ$8+$B12&gt;Input!$D$14,0,(1-INDEX($F$11:$F$136,KJ$8+$B12))))</f>
        <v>0.99881216237110471</v>
      </c>
      <c r="KK12">
        <f>KK11*IF(KK$8&gt;Input!$D$14,0,IF(KK$8+$B12&gt;Input!$D$14,0,(1-INDEX($F$11:$F$136,KK$8+$B12))))</f>
        <v>0.99880184392569504</v>
      </c>
      <c r="KL12">
        <f>KL11*IF(KL$8&gt;Input!$D$14,0,IF(KL$8+$B12&gt;Input!$D$14,0,(1-INDEX($F$11:$F$136,KL$8+$B12))))</f>
        <v>0.998796684725198</v>
      </c>
      <c r="KM12">
        <f>KM11*IF(KM$8&gt;Input!$D$14,0,IF(KM$8+$B12&gt;Input!$D$14,0,(1-INDEX($F$11:$F$136,KM$8+$B12))))</f>
        <v>0.99879496499317943</v>
      </c>
      <c r="KN12">
        <f>KN11*IF(KN$8&gt;Input!$D$14,0,IF(KN$8+$B12&gt;Input!$D$14,0,(1-INDEX($F$11:$F$136,KN$8+$B12))))</f>
        <v>0.99879324526264146</v>
      </c>
      <c r="KO12">
        <f>KO11*IF(KO$8&gt;Input!$D$14,0,IF(KO$8+$B12&gt;Input!$D$14,0,(1-INDEX($F$11:$F$136,KO$8+$B12))))</f>
        <v>0.99879066566905539</v>
      </c>
      <c r="KP12">
        <f>KP11*IF(KP$8&gt;Input!$D$14,0,IF(KP$8+$B12&gt;Input!$D$14,0,(1-INDEX($F$11:$F$136,KP$8+$B12))))</f>
        <v>0.99877604799723596</v>
      </c>
      <c r="KQ12">
        <f>KQ11*IF(KQ$8&gt;Input!$D$14,0,IF(KQ$8+$B12&gt;Input!$D$14,0,(1-INDEX($F$11:$F$136,KQ$8+$B12))))</f>
        <v>0.99875649228386765</v>
      </c>
      <c r="KR12">
        <f>KR11*IF(KR$8&gt;Input!$D$14,0,IF(KR$8+$B12&gt;Input!$D$14,0,(1-INDEX($F$11:$F$136,KR$8+$B12))))</f>
        <v>0.9987303760875158</v>
      </c>
      <c r="KS12">
        <f>KS11*IF(KS$8&gt;Input!$D$14,0,IF(KS$8+$B12&gt;Input!$D$14,0,(1-INDEX($F$11:$F$136,KS$8+$B12))))</f>
        <v>0.99867669818106042</v>
      </c>
      <c r="KT12">
        <f>KT11*IF(KT$8&gt;Input!$D$14,0,IF(KT$8+$B12&gt;Input!$D$14,0,(1-INDEX($F$11:$F$136,KT$8+$B12))))</f>
        <v>0.99859489058732498</v>
      </c>
      <c r="KU12">
        <f>KU11*IF(KU$8&gt;Input!$D$14,0,IF(KU$8+$B12&gt;Input!$D$14,0,(1-INDEX($F$11:$F$136,KU$8+$B12))))</f>
        <v>0.99848617956482599</v>
      </c>
      <c r="KV12">
        <f>KV11*IF(KV$8&gt;Input!$D$14,0,IF(KV$8+$B12&gt;Input!$D$14,0,(1-INDEX($F$11:$F$136,KV$8+$B12))))</f>
        <v>0.99835104791378182</v>
      </c>
      <c r="KW12">
        <f>KW11*IF(KW$8&gt;Input!$D$14,0,IF(KW$8+$B12&gt;Input!$D$14,0,(1-INDEX($F$11:$F$136,KW$8+$B12))))</f>
        <v>0.99819079871146787</v>
      </c>
      <c r="KX12">
        <f>KX11*IF(KX$8&gt;Input!$D$14,0,IF(KX$8+$B12&gt;Input!$D$14,0,(1-INDEX($F$11:$F$136,KX$8+$B12))))</f>
        <v>0.99800809026030946</v>
      </c>
      <c r="KY12">
        <f>KY11*IF(KY$8&gt;Input!$D$14,0,IF(KY$8+$B12&gt;Input!$D$14,0,(1-INDEX($F$11:$F$136,KY$8+$B12))))</f>
        <v>0.99780873228326195</v>
      </c>
      <c r="KZ12">
        <f>KZ11*IF(KZ$8&gt;Input!$D$14,0,IF(KZ$8+$B12&gt;Input!$D$14,0,(1-INDEX($F$11:$F$136,KZ$8+$B12))))</f>
        <v>0.99759931063648455</v>
      </c>
      <c r="LA12">
        <f>LA11*IF(LA$8&gt;Input!$D$14,0,IF(LA$8+$B12&gt;Input!$D$14,0,(1-INDEX($F$11:$F$136,LA$8+$B12))))</f>
        <v>0.99738448521854717</v>
      </c>
      <c r="LB12">
        <f>LB11*IF(LB$8&gt;Input!$D$14,0,IF(LB$8+$B12&gt;Input!$D$14,0,(1-INDEX($F$11:$F$136,LB$8+$B12))))</f>
        <v>0.99716841831292669</v>
      </c>
      <c r="LC12">
        <f>LC11*IF(LC$8&gt;Input!$D$14,0,IF(LC$8+$B12&gt;Input!$D$14,0,(1-INDEX($F$11:$F$136,LC$8+$B12))))</f>
        <v>0.99695368751945135</v>
      </c>
      <c r="LD12">
        <f>LD11*IF(LD$8&gt;Input!$D$14,0,IF(LD$8+$B12&gt;Input!$D$14,0,(1-INDEX($F$11:$F$136,LD$8+$B12))))</f>
        <v>0.99674085773416521</v>
      </c>
      <c r="LE12">
        <f>LE11*IF(LE$8&gt;Input!$D$14,0,IF(LE$8+$B12&gt;Input!$D$14,0,(1-INDEX($F$11:$F$136,LE$8+$B12))))</f>
        <v>0.9965304466722642</v>
      </c>
      <c r="LF12">
        <f>LF11*IF(LF$8&gt;Input!$D$14,0,IF(LF$8+$B12&gt;Input!$D$14,0,(1-INDEX($F$11:$F$136,LF$8+$B12))))</f>
        <v>0.99626419401070898</v>
      </c>
      <c r="LG12">
        <f>LG11*IF(LG$8&gt;Input!$D$14,0,IF(LG$8+$B12&gt;Input!$D$14,0,(1-INDEX($F$11:$F$136,LG$8+$B12))))</f>
        <v>0.99593481974775566</v>
      </c>
      <c r="LH12">
        <f>LH11*IF(LH$8&gt;Input!$D$14,0,IF(LH$8+$B12&gt;Input!$D$14,0,(1-INDEX($F$11:$F$136,LH$8+$B12))))</f>
        <v>0.99552244443229632</v>
      </c>
      <c r="LI12">
        <f>LI11*IF(LI$8&gt;Input!$D$14,0,IF(LI$8+$B12&gt;Input!$D$14,0,(1-INDEX($F$11:$F$136,LI$8+$B12))))</f>
        <v>0.99501309713818586</v>
      </c>
      <c r="LJ12">
        <f>LJ11*IF(LJ$8&gt;Input!$D$14,0,IF(LJ$8+$B12&gt;Input!$D$14,0,(1-INDEX($F$11:$F$136,LJ$8+$B12))))</f>
        <v>0.99446324352851823</v>
      </c>
      <c r="LK12">
        <f>LK11*IF(LK$8&gt;Input!$D$14,0,IF(LK$8+$B12&gt;Input!$D$14,0,(1-INDEX($F$11:$F$136,LK$8+$B12))))</f>
        <v>0.99387172087659414</v>
      </c>
      <c r="LL12">
        <f>LL11*IF(LL$8&gt;Input!$D$14,0,IF(LL$8+$B12&gt;Input!$D$14,0,(1-INDEX($F$11:$F$136,LL$8+$B12))))</f>
        <v>0.99334119351312922</v>
      </c>
      <c r="LM12">
        <f>LM11*IF(LM$8&gt;Input!$D$14,0,IF(LM$8+$B12&gt;Input!$D$14,0,(1-INDEX($F$11:$F$136,LM$8+$B12))))</f>
        <v>0.99287435492096954</v>
      </c>
      <c r="LN12">
        <f>LN11*IF(LN$8&gt;Input!$D$14,0,IF(LN$8+$B12&gt;Input!$D$14,0,(1-INDEX($F$11:$F$136,LN$8+$B12))))</f>
        <v>0.99223943081897226</v>
      </c>
      <c r="LO12">
        <f>LO11*IF(LO$8&gt;Input!$D$14,0,IF(LO$8+$B12&gt;Input!$D$14,0,(1-INDEX($F$11:$F$136,LO$8+$B12))))</f>
        <v>0.99152764021225304</v>
      </c>
      <c r="LP12">
        <f>LP11*IF(LP$8&gt;Input!$D$14,0,IF(LP$8+$B12&gt;Input!$D$14,0,(1-INDEX($F$11:$F$136,LP$8+$B12))))</f>
        <v>0.99068972243947695</v>
      </c>
      <c r="LQ12">
        <f>LQ11*IF(LQ$8&gt;Input!$D$14,0,IF(LQ$8+$B12&gt;Input!$D$14,0,(1-INDEX($F$11:$F$136,LQ$8+$B12))))</f>
        <v>0.98972373193534036</v>
      </c>
      <c r="LR12">
        <f>LR11*IF(LR$8&gt;Input!$D$14,0,IF(LR$8+$B12&gt;Input!$D$14,0,(1-INDEX($F$11:$F$136,LR$8+$B12))))</f>
        <v>0.9887541843311155</v>
      </c>
      <c r="LS12">
        <f>LS11*IF(LS$8&gt;Input!$D$14,0,IF(LS$8+$B12&gt;Input!$D$14,0,(1-INDEX($F$11:$F$136,LS$8+$B12))))</f>
        <v>0.98742571657542166</v>
      </c>
      <c r="LT12">
        <f>LT11*IF(LT$8&gt;Input!$D$14,0,IF(LT$8+$B12&gt;Input!$D$14,0,(1-INDEX($F$11:$F$136,LT$8+$B12))))</f>
        <v>0.98589777113883037</v>
      </c>
      <c r="LU12">
        <f>LU11*IF(LU$8&gt;Input!$D$14,0,IF(LU$8+$B12&gt;Input!$D$14,0,(1-INDEX($F$11:$F$136,LU$8+$B12))))</f>
        <v>0.98459466840217358</v>
      </c>
      <c r="LV12">
        <f>LV11*IF(LV$8&gt;Input!$D$14,0,IF(LV$8+$B12&gt;Input!$D$14,0,(1-INDEX($F$11:$F$136,LV$8+$B12))))</f>
        <v>0.98309947796919739</v>
      </c>
      <c r="LW12">
        <f>LW11*IF(LW$8&gt;Input!$D$14,0,IF(LW$8+$B12&gt;Input!$D$14,0,(1-INDEX($F$11:$F$136,LW$8+$B12))))</f>
        <v>0.9814599727224631</v>
      </c>
      <c r="LX12">
        <f>LX11*IF(LX$8&gt;Input!$D$14,0,IF(LX$8+$B12&gt;Input!$D$14,0,(1-INDEX($F$11:$F$136,LX$8+$B12))))</f>
        <v>0.97963506500322961</v>
      </c>
      <c r="LY12">
        <f>LY11*IF(LY$8&gt;Input!$D$14,0,IF(LY$8+$B12&gt;Input!$D$14,0,(1-INDEX($F$11:$F$136,LY$8+$B12))))</f>
        <v>0.97733563942170509</v>
      </c>
      <c r="LZ12">
        <f>LZ11*IF(LZ$8&gt;Input!$D$14,0,IF(LZ$8+$B12&gt;Input!$D$14,0,(1-INDEX($F$11:$F$136,LZ$8+$B12))))</f>
        <v>0.9748318542792912</v>
      </c>
      <c r="MA12">
        <f>MA11*IF(MA$8&gt;Input!$D$14,0,IF(MA$8+$B12&gt;Input!$D$14,0,(1-INDEX($F$11:$F$136,MA$8+$B12))))</f>
        <v>0.97212450510482751</v>
      </c>
      <c r="MB12">
        <f>MB11*IF(MB$8&gt;Input!$D$14,0,IF(MB$8+$B12&gt;Input!$D$14,0,(1-INDEX($F$11:$F$136,MB$8+$B12))))</f>
        <v>0.96870003763649504</v>
      </c>
      <c r="MC12">
        <f>MC11*IF(MC$8&gt;Input!$D$14,0,IF(MC$8+$B12&gt;Input!$D$14,0,(1-INDEX($F$11:$F$136,MC$8+$B12))))</f>
        <v>0.96497017063916479</v>
      </c>
      <c r="MD12">
        <f>MD11*IF(MD$8&gt;Input!$D$14,0,IF(MD$8+$B12&gt;Input!$D$14,0,(1-INDEX($F$11:$F$136,MD$8+$B12))))</f>
        <v>0.9607652578298973</v>
      </c>
      <c r="ME12">
        <f>ME11*IF(ME$8&gt;Input!$D$14,0,IF(ME$8+$B12&gt;Input!$D$14,0,(1-INDEX($F$11:$F$136,ME$8+$B12))))</f>
        <v>0.95545627786963694</v>
      </c>
      <c r="MF12">
        <f>MF11*IF(MF$8&gt;Input!$D$14,0,IF(MF$8+$B12&gt;Input!$D$14,0,(1-INDEX($F$11:$F$136,MF$8+$B12))))</f>
        <v>0.94945547055852153</v>
      </c>
      <c r="MG12">
        <f>MG11*IF(MG$8&gt;Input!$D$14,0,IF(MG$8+$B12&gt;Input!$D$14,0,(1-INDEX($F$11:$F$136,MG$8+$B12))))</f>
        <v>0.94268200423623871</v>
      </c>
      <c r="MH12">
        <f>MH11*IF(MH$8&gt;Input!$D$14,0,IF(MH$8+$B12&gt;Input!$D$14,0,(1-INDEX($F$11:$F$136,MH$8+$B12))))</f>
        <v>0.93505648648610551</v>
      </c>
      <c r="MI12">
        <f>MI11*IF(MI$8&gt;Input!$D$14,0,IF(MI$8+$B12&gt;Input!$D$14,0,(1-INDEX($F$11:$F$136,MI$8+$B12))))</f>
        <v>0.92649743239654681</v>
      </c>
      <c r="MJ12">
        <f>MJ11*IF(MJ$8&gt;Input!$D$14,0,IF(MJ$8+$B12&gt;Input!$D$14,0,(1-INDEX($F$11:$F$136,MJ$8+$B12))))</f>
        <v>0.91820741410150275</v>
      </c>
      <c r="MK12">
        <f>MK11*IF(MK$8&gt;Input!$D$14,0,IF(MK$8+$B12&gt;Input!$D$14,0,(1-INDEX($F$11:$F$136,MK$8+$B12))))</f>
        <v>0.90895537808879534</v>
      </c>
      <c r="ML12">
        <f>ML11*IF(ML$8&gt;Input!$D$14,0,IF(ML$8+$B12&gt;Input!$D$14,0,(1-INDEX($F$11:$F$136,ML$8+$B12))))</f>
        <v>0.89898194621596306</v>
      </c>
      <c r="MM12">
        <f>MM11*IF(MM$8&gt;Input!$D$14,0,IF(MM$8+$B12&gt;Input!$D$14,0,(1-INDEX($F$11:$F$136,MM$8+$B12))))</f>
        <v>0.88963980988528002</v>
      </c>
      <c r="MN12">
        <f>MN11*IF(MN$8&gt;Input!$D$14,0,IF(MN$8+$B12&gt;Input!$D$14,0,(1-INDEX($F$11:$F$136,MN$8+$B12))))</f>
        <v>0.87776703315992677</v>
      </c>
      <c r="MO12">
        <f>MO11*IF(MO$8&gt;Input!$D$14,0,IF(MO$8+$B12&gt;Input!$D$14,0,(1-INDEX($F$11:$F$136,MO$8+$B12))))</f>
        <v>0.86300453468276384</v>
      </c>
      <c r="MP12">
        <f>MP11*IF(MP$8&gt;Input!$D$14,0,IF(MP$8+$B12&gt;Input!$D$14,0,(1-INDEX($F$11:$F$136,MP$8+$B12))))</f>
        <v>0.84910153732548821</v>
      </c>
      <c r="MQ12">
        <f>MQ11*IF(MQ$8&gt;Input!$D$14,0,IF(MQ$8+$B12&gt;Input!$D$14,0,(1-INDEX($F$11:$F$136,MQ$8+$B12))))</f>
        <v>0.83389519793313072</v>
      </c>
      <c r="MR12">
        <f>MR11*IF(MR$8&gt;Input!$D$14,0,IF(MR$8+$B12&gt;Input!$D$14,0,(1-INDEX($F$11:$F$136,MR$8+$B12))))</f>
        <v>0.81789726023615883</v>
      </c>
      <c r="MS12">
        <f>MS11*IF(MS$8&gt;Input!$D$14,0,IF(MS$8+$B12&gt;Input!$D$14,0,(1-INDEX($F$11:$F$136,MS$8+$B12))))</f>
        <v>0.80060416321836336</v>
      </c>
      <c r="MT12">
        <f>MT11*IF(MT$8&gt;Input!$D$14,0,IF(MT$8+$B12&gt;Input!$D$14,0,(1-INDEX($F$11:$F$136,MT$8+$B12))))</f>
        <v>0.78261959326713593</v>
      </c>
      <c r="MU12">
        <f>MU11*IF(MU$8&gt;Input!$D$14,0,IF(MU$8+$B12&gt;Input!$D$14,0,(1-INDEX($F$11:$F$136,MU$8+$B12))))</f>
        <v>0.7668307796058893</v>
      </c>
      <c r="MV12">
        <f>MV11*IF(MV$8&gt;Input!$D$14,0,IF(MV$8+$B12&gt;Input!$D$14,0,(1-INDEX($F$11:$F$136,MV$8+$B12))))</f>
        <v>0.74690728420937669</v>
      </c>
      <c r="MW12">
        <f>MW11*IF(MW$8&gt;Input!$D$14,0,IF(MW$8+$B12&gt;Input!$D$14,0,(1-INDEX($F$11:$F$136,MW$8+$B12))))</f>
        <v>0.72645734765597603</v>
      </c>
      <c r="MX12">
        <f>MX11*IF(MX$8&gt;Input!$D$14,0,IF(MX$8+$B12&gt;Input!$D$14,0,(1-INDEX($F$11:$F$136,MX$8+$B12))))</f>
        <v>0.70901796718407761</v>
      </c>
      <c r="MY12">
        <f>MY11*IF(MY$8&gt;Input!$D$14,0,IF(MY$8+$B12&gt;Input!$D$14,0,(1-INDEX($F$11:$F$136,MY$8+$B12))))</f>
        <v>0.6868261496381427</v>
      </c>
      <c r="MZ12">
        <f>MZ11*IF(MZ$8&gt;Input!$D$14,0,IF(MZ$8+$B12&gt;Input!$D$14,0,(1-INDEX($F$11:$F$136,MZ$8+$B12))))</f>
        <v>0.66389072208374189</v>
      </c>
      <c r="NA12">
        <f>NA11*IF(NA$8&gt;Input!$D$14,0,IF(NA$8+$B12&gt;Input!$D$14,0,(1-INDEX($F$11:$F$136,NA$8+$B12))))</f>
        <v>0.64365602894287122</v>
      </c>
      <c r="NB12">
        <f>NB11*IF(NB$8&gt;Input!$D$14,0,IF(NB$8+$B12&gt;Input!$D$14,0,(1-INDEX($F$11:$F$136,NB$8+$B12))))</f>
        <v>0.61605698513663343</v>
      </c>
      <c r="NC12">
        <f>NC11*IF(NC$8&gt;Input!$D$14,0,IF(NC$8+$B12&gt;Input!$D$14,0,(1-INDEX($F$11:$F$136,NC$8+$B12))))</f>
        <v>0.585756728788</v>
      </c>
      <c r="ND12">
        <f>ND11*IF(ND$8&gt;Input!$D$14,0,IF(ND$8+$B12&gt;Input!$D$14,0,(1-INDEX($F$11:$F$136,ND$8+$B12))))</f>
        <v>0.55705200551</v>
      </c>
      <c r="NE12">
        <f>NE11*IF(NE$8&gt;Input!$D$14,0,IF(NE$8+$B12&gt;Input!$D$14,0,(1-INDEX($F$11:$F$136,NE$8+$B12))))</f>
        <v>0.52470390583000004</v>
      </c>
      <c r="NF12">
        <f>NF11*IF(NF$8&gt;Input!$D$14,0,IF(NF$8+$B12&gt;Input!$D$14,0,(1-INDEX($F$11:$F$136,NF$8+$B12))))</f>
        <v>0.48842635576600002</v>
      </c>
      <c r="NG12">
        <f>NG11*IF(NG$8&gt;Input!$D$14,0,IF(NG$8+$B12&gt;Input!$D$14,0,(1-INDEX($F$11:$F$136,NG$8+$B12))))</f>
        <v>0.44809824687300004</v>
      </c>
      <c r="NH12">
        <f>NH11*IF(NH$8&gt;Input!$D$14,0,IF(NH$8+$B12&gt;Input!$D$14,0,(1-INDEX($F$11:$F$136,NH$8+$B12))))</f>
        <v>0.40379912333099999</v>
      </c>
      <c r="NI12">
        <f>NI11*IF(NI$8&gt;Input!$D$14,0,IF(NI$8+$B12&gt;Input!$D$14,0,(1-INDEX($F$11:$F$136,NI$8+$B12))))</f>
        <v>0.35585136263899997</v>
      </c>
      <c r="NJ12">
        <f>NJ11*IF(NJ$8&gt;Input!$D$14,0,IF(NJ$8+$B12&gt;Input!$D$14,0,(1-INDEX($F$11:$F$136,NJ$8+$B12))))</f>
        <v>0.30486457500899999</v>
      </c>
      <c r="NK12">
        <f>NK11*IF(NK$8&gt;Input!$D$14,0,IF(NK$8+$B12&gt;Input!$D$14,0,(1-INDEX($F$11:$F$136,NK$8+$B12))))</f>
        <v>0.25178720630399998</v>
      </c>
      <c r="NL12">
        <f>NL11*IF(NL$8&gt;Input!$D$14,0,IF(NL$8+$B12&gt;Input!$D$14,0,(1-INDEX($F$11:$F$136,NL$8+$B12))))</f>
        <v>0.19796084851199999</v>
      </c>
      <c r="NM12">
        <f>NM11*IF(NM$8&gt;Input!$D$14,0,IF(NM$8+$B12&gt;Input!$D$14,0,(1-INDEX($F$11:$F$136,NM$8+$B12))))</f>
        <v>0.14517969202800002</v>
      </c>
      <c r="NN12">
        <f>NN11*IF(NN$8&gt;Input!$D$14,0,IF(NN$8+$B12&gt;Input!$D$14,0,(1-INDEX($F$11:$F$136,NN$8+$B12))))</f>
        <v>9.5756001354000003E-2</v>
      </c>
      <c r="NO12">
        <f>NO11*IF(NO$8&gt;Input!$D$14,0,IF(NO$8+$B12&gt;Input!$D$14,0,(1-INDEX($F$11:$F$136,NO$8+$B12))))</f>
        <v>5.2588384991999984E-2</v>
      </c>
      <c r="NP12">
        <f>NP11*IF(NP$8&gt;Input!$D$14,0,IF(NP$8+$B12&gt;Input!$D$14,0,(1-INDEX($F$11:$F$136,NP$8+$B12))))</f>
        <v>1.9236740687999992E-2</v>
      </c>
      <c r="NQ12">
        <f>NQ11*IF(NQ$8&gt;Input!$D$14,0,IF(NQ$8+$B12&gt;Input!$D$14,0,(1-INDEX($F$11:$F$136,NQ$8+$B12))))</f>
        <v>0</v>
      </c>
      <c r="NR12">
        <f>NR11*IF(NR$8&gt;Input!$D$14,0,IF(NR$8+$B12&gt;Input!$D$14,0,(1-INDEX($F$11:$F$136,NR$8+$B12))))</f>
        <v>0</v>
      </c>
      <c r="NS12">
        <f>NS11*IF(NS$8&gt;Input!$D$14,0,IF(NS$8+$B12&gt;Input!$D$14,0,(1-INDEX($F$11:$F$136,NS$8+$B12))))</f>
        <v>0</v>
      </c>
      <c r="NT12">
        <f>NT11*IF(NT$8&gt;Input!$D$14,0,IF(NT$8+$B12&gt;Input!$D$14,0,(1-INDEX($F$11:$F$136,NT$8+$B12))))</f>
        <v>0</v>
      </c>
      <c r="NU12">
        <f>NU11*IF(NU$8&gt;Input!$D$14,0,IF(NU$8+$B12&gt;Input!$D$14,0,(1-INDEX($F$11:$F$136,NU$8+$B12))))</f>
        <v>0</v>
      </c>
      <c r="NV12">
        <f>NV11*IF(NV$8&gt;Input!$D$14,0,IF(NV$8+$B12&gt;Input!$D$14,0,(1-INDEX($F$11:$F$136,NV$8+$B12))))</f>
        <v>0</v>
      </c>
      <c r="NW12">
        <f>NW11*IF(NW$8&gt;Input!$D$14,0,IF(NW$8+$B12&gt;Input!$D$14,0,(1-INDEX($F$11:$F$136,NW$8+$B12))))</f>
        <v>0</v>
      </c>
      <c r="NX12">
        <f>NX11*IF(NX$8&gt;Input!$D$14,0,IF(NX$8+$B12&gt;Input!$D$14,0,(1-INDEX($F$11:$F$136,NX$8+$B12))))</f>
        <v>0</v>
      </c>
      <c r="NY12">
        <f>NY11*IF(NY$8&gt;Input!$D$14,0,IF(NY$8+$B12&gt;Input!$D$14,0,(1-INDEX($F$11:$F$136,NY$8+$B12))))</f>
        <v>0</v>
      </c>
      <c r="NZ12">
        <f>NZ11*IF(NZ$8&gt;Input!$D$14,0,IF(NZ$8+$B12&gt;Input!$D$14,0,(1-INDEX($F$11:$F$136,NZ$8+$B12))))</f>
        <v>0</v>
      </c>
      <c r="OA12">
        <f>OA11*IF(OA$8&gt;Input!$D$14,0,IF(OA$8+$B12&gt;Input!$D$14,0,(1-INDEX($F$11:$F$136,OA$8+$B12))))</f>
        <v>0</v>
      </c>
      <c r="OB12">
        <f>OB11*IF(OB$8&gt;Input!$D$14,0,IF(OB$8+$B12&gt;Input!$D$14,0,(1-INDEX($F$11:$F$136,OB$8+$B12))))</f>
        <v>0</v>
      </c>
    </row>
    <row r="13" spans="1:392">
      <c r="A13">
        <f>Input!A13</f>
        <v>2</v>
      </c>
      <c r="B13">
        <f>Input!B13</f>
        <v>3</v>
      </c>
      <c r="C13" s="18">
        <v>4.5399999999999998E-4</v>
      </c>
      <c r="D13">
        <f t="shared" si="260"/>
        <v>79.03335934964997</v>
      </c>
      <c r="E13" s="1">
        <v>0.02</v>
      </c>
      <c r="F13">
        <f t="shared" si="261"/>
        <v>2.4764988099962624E-4</v>
      </c>
      <c r="G13">
        <f t="shared" si="268"/>
        <v>82.446015418583798</v>
      </c>
      <c r="H13">
        <f t="shared" si="269"/>
        <v>3.4126560689338277</v>
      </c>
      <c r="J13" s="2">
        <f t="shared" si="262"/>
        <v>3</v>
      </c>
      <c r="K13">
        <f>K12*IF(K$8&gt;Input!$D$14,0,IF(K$8+$B13&gt;Input!$D$14,0,(1-INDEX($C$11:$C$136,K$8+$B13))))</f>
        <v>0.99665400876037935</v>
      </c>
      <c r="L13">
        <f>L12*IF(L$8&gt;Input!$D$14,0,IF(L$8+$B13&gt;Input!$D$14,0,(1-INDEX($C$11:$C$136,L$8+$B13))))</f>
        <v>0.99836483559720635</v>
      </c>
      <c r="M13">
        <f>M12*IF(M$8&gt;Input!$D$14,0,IF(M$8+$B13&gt;Input!$D$14,0,(1-INDEX($C$11:$C$136,M$8+$B13))))</f>
        <v>0.99885843010551556</v>
      </c>
      <c r="N13">
        <f>N12*IF(N$8&gt;Input!$D$14,0,IF(N$8+$B13&gt;Input!$D$14,0,(1-INDEX($C$11:$C$136,N$8+$B13))))</f>
        <v>0.99902131798071814</v>
      </c>
      <c r="O13">
        <f>O12*IF(O$8&gt;Input!$D$14,0,IF(O$8+$B13&gt;Input!$D$14,0,(1-INDEX($C$11:$C$136,O$8+$B13))))</f>
        <v>0.99911825862577908</v>
      </c>
      <c r="P13">
        <f>P12*IF(P$8&gt;Input!$D$14,0,IF(P$8+$B13&gt;Input!$D$14,0,(1-INDEX($C$11:$C$136,P$8+$B13))))</f>
        <v>0.99918222272680746</v>
      </c>
      <c r="Q13">
        <f>Q12*IF(Q$8&gt;Input!$D$14,0,IF(Q$8+$B13&gt;Input!$D$14,0,(1-INDEX($C$11:$C$136,Q$8+$B13))))</f>
        <v>0.99917922430759931</v>
      </c>
      <c r="R13">
        <f>R12*IF(R$8&gt;Input!$D$14,0,IF(R$8+$B13&gt;Input!$D$14,0,(1-INDEX($C$11:$C$136,R$8+$B13))))</f>
        <v>0.99912425460844367</v>
      </c>
      <c r="S13">
        <f>S12*IF(S$8&gt;Input!$D$14,0,IF(S$8+$B13&gt;Input!$D$14,0,(1-INDEX($C$11:$C$136,S$8+$B13))))</f>
        <v>0.99903131216655749</v>
      </c>
      <c r="T13">
        <f>T12*IF(T$8&gt;Input!$D$14,0,IF(T$8+$B13&gt;Input!$D$14,0,(1-INDEX($C$11:$C$136,T$8+$B13))))</f>
        <v>0.9989543641327987</v>
      </c>
      <c r="U13">
        <f>U12*IF(U$8&gt;Input!$D$14,0,IF(U$8+$B13&gt;Input!$D$14,0,(1-INDEX($C$11:$C$136,U$8+$B13))))</f>
        <v>0.99889140954761813</v>
      </c>
      <c r="V13">
        <f>V12*IF(V$8&gt;Input!$D$14,0,IF(V$8+$B13&gt;Input!$D$14,0,(1-INDEX($C$11:$C$136,V$8+$B13))))</f>
        <v>0.99883944900813282</v>
      </c>
      <c r="W13">
        <f>W12*IF(W$8&gt;Input!$D$14,0,IF(W$8+$B13&gt;Input!$D$14,0,(1-INDEX($C$11:$C$136,W$8+$B13))))</f>
        <v>0.99879648297142587</v>
      </c>
      <c r="X13">
        <f>X12*IF(X$8&gt;Input!$D$14,0,IF(X$8+$B13&gt;Input!$D$14,0,(1-INDEX($C$11:$C$136,X$8+$B13))))</f>
        <v>0.99875951315726808</v>
      </c>
      <c r="Y13">
        <f>Y12*IF(Y$8&gt;Input!$D$14,0,IF(Y$8+$B13&gt;Input!$D$14,0,(1-INDEX($C$11:$C$136,Y$8+$B13))))</f>
        <v>0.99872454251610976</v>
      </c>
      <c r="Z13">
        <f>Z12*IF(Z$8&gt;Input!$D$14,0,IF(Z$8+$B13&gt;Input!$D$14,0,(1-INDEX($C$11:$C$136,Z$8+$B13))))</f>
        <v>0.99868957267960945</v>
      </c>
      <c r="AA13">
        <f>AA12*IF(AA$8&gt;Input!$D$14,0,IF(AA$8+$B13&gt;Input!$D$14,0,(1-INDEX($C$11:$C$136,AA$8+$B13))))</f>
        <v>0.99865160634015326</v>
      </c>
      <c r="AB13">
        <f>AB12*IF(AB$8&gt;Input!$D$14,0,IF(AB$8+$B13&gt;Input!$D$14,0,(1-INDEX($C$11:$C$136,AB$8+$B13))))</f>
        <v>0.99860864554721418</v>
      </c>
      <c r="AC13">
        <f>AC12*IF(AC$8&gt;Input!$D$14,0,IF(AC$8+$B13&gt;Input!$D$14,0,(1-INDEX($C$11:$C$136,AC$8+$B13))))</f>
        <v>0.99855869268610209</v>
      </c>
      <c r="AD13">
        <f>AD12*IF(AD$8&gt;Input!$D$14,0,IF(AD$8+$B13&gt;Input!$D$14,0,(1-INDEX($C$11:$C$136,AD$8+$B13))))</f>
        <v>0.99850274749668899</v>
      </c>
      <c r="AE13">
        <f>AE12*IF(AE$8&gt;Input!$D$14,0,IF(AE$8+$B13&gt;Input!$D$14,0,(1-INDEX($C$11:$C$136,AE$8+$B13))))</f>
        <v>0.99844081059663214</v>
      </c>
      <c r="AF13">
        <f>AF12*IF(AF$8&gt;Input!$D$14,0,IF(AF$8+$B13&gt;Input!$D$14,0,(1-INDEX($C$11:$C$136,AF$8+$B13))))</f>
        <v>0.99837388166478525</v>
      </c>
      <c r="AG13">
        <f>AG12*IF(AG$8&gt;Input!$D$14,0,IF(AG$8+$B13&gt;Input!$D$14,0,(1-INDEX($C$11:$C$136,AG$8+$B13))))</f>
        <v>0.998300962526391</v>
      </c>
      <c r="AH13">
        <f>AH12*IF(AH$8&gt;Input!$D$14,0,IF(AH$8+$B13&gt;Input!$D$14,0,(1-INDEX($C$11:$C$136,AH$8+$B13))))</f>
        <v>0.99822704819359576</v>
      </c>
      <c r="AI13">
        <f>AI12*IF(AI$8&gt;Input!$D$14,0,IF(AI$8+$B13&gt;Input!$D$14,0,(1-INDEX($C$11:$C$136,AI$8+$B13))))</f>
        <v>0.99815413635097472</v>
      </c>
      <c r="AJ13">
        <f>AJ12*IF(AJ$8&gt;Input!$D$14,0,IF(AJ$8+$B13&gt;Input!$D$14,0,(1-INDEX($C$11:$C$136,AJ$8+$B13))))</f>
        <v>0.99808722040960185</v>
      </c>
      <c r="AK13">
        <f>AK12*IF(AK$8&gt;Input!$D$14,0,IF(AK$8+$B13&gt;Input!$D$14,0,(1-INDEX($C$11:$C$136,AK$8+$B13))))</f>
        <v>0.99802829696675688</v>
      </c>
      <c r="AL13">
        <f>AL12*IF(AL$8&gt;Input!$D$14,0,IF(AL$8+$B13&gt;Input!$D$14,0,(1-INDEX($C$11:$C$136,AL$8+$B13))))</f>
        <v>0.99798036097740528</v>
      </c>
      <c r="AM13">
        <f>AM12*IF(AM$8&gt;Input!$D$14,0,IF(AM$8+$B13&gt;Input!$D$14,0,(1-INDEX($C$11:$C$136,AM$8+$B13))))</f>
        <v>0.99794540863117487</v>
      </c>
      <c r="AN13">
        <f>AN12*IF(AN$8&gt;Input!$D$14,0,IF(AN$8+$B13&gt;Input!$D$14,0,(1-INDEX($C$11:$C$136,AN$8+$B13))))</f>
        <v>0.99792144176373221</v>
      </c>
      <c r="AO13">
        <f>AO12*IF(AO$8&gt;Input!$D$14,0,IF(AO$8+$B13&gt;Input!$D$14,0,(1-INDEX($C$11:$C$136,AO$8+$B13))))</f>
        <v>0.99790845986642585</v>
      </c>
      <c r="AP13">
        <f>AP12*IF(AP$8&gt;Input!$D$14,0,IF(AP$8+$B13&gt;Input!$D$14,0,(1-INDEX($C$11:$C$136,AP$8+$B13))))</f>
        <v>0.99790146965600068</v>
      </c>
      <c r="AQ13">
        <f>AQ12*IF(AQ$8&gt;Input!$D$14,0,IF(AQ$8+$B13&gt;Input!$D$14,0,(1-INDEX($C$11:$C$136,AQ$8+$B13))))</f>
        <v>0.99789847385752861</v>
      </c>
      <c r="AR13">
        <f>AR12*IF(AR$8&gt;Input!$D$14,0,IF(AR$8+$B13&gt;Input!$D$14,0,(1-INDEX($C$11:$C$136,AR$8+$B13))))</f>
        <v>0.99789447946756027</v>
      </c>
      <c r="AS13">
        <f>AS12*IF(AS$8&gt;Input!$D$14,0,IF(AS$8+$B13&gt;Input!$D$14,0,(1-INDEX($C$11:$C$136,AS$8+$B13))))</f>
        <v>0.99787650476666434</v>
      </c>
      <c r="AT13">
        <f>AT12*IF(AT$8&gt;Input!$D$14,0,IF(AT$8+$B13&gt;Input!$D$14,0,(1-INDEX($C$11:$C$136,AT$8+$B13))))</f>
        <v>0.99782957162387409</v>
      </c>
      <c r="AU13">
        <f>AU12*IF(AU$8&gt;Input!$D$14,0,IF(AU$8+$B13&gt;Input!$D$14,0,(1-INDEX($C$11:$C$136,AU$8+$B13))))</f>
        <v>0.99773770663032935</v>
      </c>
      <c r="AV13">
        <f>AV12*IF(AV$8&gt;Input!$D$14,0,IF(AV$8+$B13&gt;Input!$D$14,0,(1-INDEX($C$11:$C$136,AV$8+$B13))))</f>
        <v>0.99759293056887965</v>
      </c>
      <c r="AW13">
        <f>AW12*IF(AW$8&gt;Input!$D$14,0,IF(AW$8+$B13&gt;Input!$D$14,0,(1-INDEX($C$11:$C$136,AW$8+$B13))))</f>
        <v>0.99738926906857994</v>
      </c>
      <c r="AX13">
        <f>AX12*IF(AX$8&gt;Input!$D$14,0,IF(AX$8+$B13&gt;Input!$D$14,0,(1-INDEX($C$11:$C$136,AX$8+$B13))))</f>
        <v>0.99712075762008756</v>
      </c>
      <c r="AY13">
        <f>AY12*IF(AY$8&gt;Input!$D$14,0,IF(AY$8+$B13&gt;Input!$D$14,0,(1-INDEX($C$11:$C$136,AY$8+$B13))))</f>
        <v>0.99678443734405109</v>
      </c>
      <c r="AZ13">
        <f>AZ12*IF(AZ$8&gt;Input!$D$14,0,IF(AZ$8+$B13&gt;Input!$D$14,0,(1-INDEX($C$11:$C$136,AZ$8+$B13))))</f>
        <v>0.99637636361491355</v>
      </c>
      <c r="BA13">
        <f>BA12*IF(BA$8&gt;Input!$D$14,0,IF(BA$8+$B13&gt;Input!$D$14,0,(1-INDEX($C$11:$C$136,BA$8+$B13))))</f>
        <v>0.99589559819247619</v>
      </c>
      <c r="BB13">
        <f>BB12*IF(BB$8&gt;Input!$D$14,0,IF(BB$8+$B13&gt;Input!$D$14,0,(1-INDEX($C$11:$C$136,BB$8+$B13))))</f>
        <v>0.99534619989051165</v>
      </c>
      <c r="BC13">
        <f>BC12*IF(BC$8&gt;Input!$D$14,0,IF(BC$8+$B13&gt;Input!$D$14,0,(1-INDEX($C$11:$C$136,BC$8+$B13))))</f>
        <v>0.994736217219781</v>
      </c>
      <c r="BD13">
        <f>BD12*IF(BD$8&gt;Input!$D$14,0,IF(BD$8+$B13&gt;Input!$D$14,0,(1-INDEX($C$11:$C$136,BD$8+$B13))))</f>
        <v>0.9940746889873715</v>
      </c>
      <c r="BE13">
        <f>BE12*IF(BE$8&gt;Input!$D$14,0,IF(BE$8+$B13&gt;Input!$D$14,0,(1-INDEX($C$11:$C$136,BE$8+$B13))))</f>
        <v>0.99336964887729551</v>
      </c>
      <c r="BF13">
        <f>BF12*IF(BF$8&gt;Input!$D$14,0,IF(BF$8+$B13&gt;Input!$D$14,0,(1-INDEX($C$11:$C$136,BF$8+$B13))))</f>
        <v>0.99262613405131772</v>
      </c>
      <c r="BG13">
        <f>BG12*IF(BG$8&gt;Input!$D$14,0,IF(BG$8+$B13&gt;Input!$D$14,0,(1-INDEX($C$11:$C$136,BG$8+$B13))))</f>
        <v>0.99184718553318185</v>
      </c>
      <c r="BH13">
        <f>BH12*IF(BH$8&gt;Input!$D$14,0,IF(BH$8+$B13&gt;Input!$D$14,0,(1-INDEX($C$11:$C$136,BH$8+$B13))))</f>
        <v>0.9910328594460559</v>
      </c>
      <c r="BI13">
        <f>BI12*IF(BI$8&gt;Input!$D$14,0,IF(BI$8+$B13&gt;Input!$D$14,0,(1-INDEX($C$11:$C$136,BI$8+$B13))))</f>
        <v>0.99018321446724211</v>
      </c>
      <c r="BJ13">
        <f>BJ12*IF(BJ$8&gt;Input!$D$14,0,IF(BJ$8+$B13&gt;Input!$D$14,0,(1-INDEX($C$11:$C$136,BJ$8+$B13))))</f>
        <v>0.98929930498136565</v>
      </c>
      <c r="BK13">
        <f>BK12*IF(BK$8&gt;Input!$D$14,0,IF(BK$8+$B13&gt;Input!$D$14,0,(1-INDEX($C$11:$C$136,BK$8+$B13))))</f>
        <v>0.98838218518775967</v>
      </c>
      <c r="BL13">
        <f>BL12*IF(BL$8&gt;Input!$D$14,0,IF(BL$8+$B13&gt;Input!$D$14,0,(1-INDEX($C$11:$C$136,BL$8+$B13))))</f>
        <v>0.98743191689493459</v>
      </c>
      <c r="BM13">
        <f>BM12*IF(BM$8&gt;Input!$D$14,0,IF(BM$8+$B13&gt;Input!$D$14,0,(1-INDEX($C$11:$C$136,BM$8+$B13))))</f>
        <v>0.9864485650949838</v>
      </c>
      <c r="BN13">
        <f>BN12*IF(BN$8&gt;Input!$D$14,0,IF(BN$8+$B13&gt;Input!$D$14,0,(1-INDEX($C$11:$C$136,BN$8+$B13))))</f>
        <v>0.98543318768450527</v>
      </c>
      <c r="BO13">
        <f>BO12*IF(BO$8&gt;Input!$D$14,0,IF(BO$8+$B13&gt;Input!$D$14,0,(1-INDEX($C$11:$C$136,BO$8+$B13))))</f>
        <v>0.9843848608247654</v>
      </c>
      <c r="BP13">
        <f>BP12*IF(BP$8&gt;Input!$D$14,0,IF(BP$8+$B13&gt;Input!$D$14,0,(1-INDEX($C$11:$C$136,BP$8+$B13))))</f>
        <v>0.98328486126165848</v>
      </c>
      <c r="BQ13">
        <f>BQ12*IF(BQ$8&gt;Input!$D$14,0,IF(BQ$8+$B13&gt;Input!$D$14,0,(1-INDEX($C$11:$C$136,BQ$8+$B13))))</f>
        <v>0.98209871827259765</v>
      </c>
      <c r="BR13">
        <f>BR12*IF(BR$8&gt;Input!$D$14,0,IF(BR$8+$B13&gt;Input!$D$14,0,(1-INDEX($C$11:$C$136,BR$8+$B13))))</f>
        <v>0.98077530413483993</v>
      </c>
      <c r="BS13">
        <f>BS12*IF(BS$8&gt;Input!$D$14,0,IF(BS$8+$B13&gt;Input!$D$14,0,(1-INDEX($C$11:$C$136,BS$8+$B13))))</f>
        <v>0.9792637049127636</v>
      </c>
      <c r="BT13">
        <f>BT12*IF(BT$8&gt;Input!$D$14,0,IF(BT$8+$B13&gt;Input!$D$14,0,(1-INDEX($C$11:$C$136,BT$8+$B13))))</f>
        <v>0.97751032404953497</v>
      </c>
      <c r="BU13">
        <f>BU12*IF(BU$8&gt;Input!$D$14,0,IF(BU$8+$B13&gt;Input!$D$14,0,(1-INDEX($C$11:$C$136,BU$8+$B13))))</f>
        <v>0.97546782951250688</v>
      </c>
      <c r="BV13">
        <f>BV12*IF(BV$8&gt;Input!$D$14,0,IF(BV$8+$B13&gt;Input!$D$14,0,(1-INDEX($C$11:$C$136,BV$8+$B13))))</f>
        <v>0.97308931090515938</v>
      </c>
      <c r="BW13">
        <f>BW12*IF(BW$8&gt;Input!$D$14,0,IF(BW$8+$B13&gt;Input!$D$14,0,(1-INDEX($C$11:$C$136,BW$8+$B13))))</f>
        <v>0.97033328432064769</v>
      </c>
      <c r="BX13">
        <f>BX12*IF(BX$8&gt;Input!$D$14,0,IF(BX$8+$B13&gt;Input!$D$14,0,(1-INDEX($C$11:$C$136,BX$8+$B13))))</f>
        <v>0.96715788952326098</v>
      </c>
      <c r="BY13">
        <f>BY12*IF(BY$8&gt;Input!$D$14,0,IF(BY$8+$B13&gt;Input!$D$14,0,(1-INDEX($C$11:$C$136,BY$8+$B13))))</f>
        <v>0.96352687132703241</v>
      </c>
      <c r="BZ13">
        <f>BZ12*IF(BZ$8&gt;Input!$D$14,0,IF(BZ$8+$B13&gt;Input!$D$14,0,(1-INDEX($C$11:$C$136,BZ$8+$B13))))</f>
        <v>0.95941841980872056</v>
      </c>
      <c r="CA13">
        <f>CA12*IF(CA$8&gt;Input!$D$14,0,IF(CA$8+$B13&gt;Input!$D$14,0,(1-INDEX($C$11:$C$136,CA$8+$B13))))</f>
        <v>0.95482602812940165</v>
      </c>
      <c r="CB13">
        <f>CB12*IF(CB$8&gt;Input!$D$14,0,IF(CB$8+$B13&gt;Input!$D$14,0,(1-INDEX($C$11:$C$136,CB$8+$B13))))</f>
        <v>0.94975927200984767</v>
      </c>
      <c r="CC13">
        <f>CC12*IF(CC$8&gt;Input!$D$14,0,IF(CC$8+$B13&gt;Input!$D$14,0,(1-INDEX($C$11:$C$136,CC$8+$B13))))</f>
        <v>0.94422911140769061</v>
      </c>
      <c r="CD13">
        <f>CD12*IF(CD$8&gt;Input!$D$14,0,IF(CD$8+$B13&gt;Input!$D$14,0,(1-INDEX($C$11:$C$136,CD$8+$B13))))</f>
        <v>0.93824495912196126</v>
      </c>
      <c r="CE13">
        <f>CE12*IF(CE$8&gt;Input!$D$14,0,IF(CE$8+$B13&gt;Input!$D$14,0,(1-INDEX($C$11:$C$136,CE$8+$B13))))</f>
        <v>0.93178699348414662</v>
      </c>
      <c r="CF13">
        <f>CF12*IF(CF$8&gt;Input!$D$14,0,IF(CF$8+$B13&gt;Input!$D$14,0,(1-INDEX($C$11:$C$136,CF$8+$B13))))</f>
        <v>0.92480406117114677</v>
      </c>
      <c r="CG13">
        <f>CG12*IF(CG$8&gt;Input!$D$14,0,IF(CG$8+$B13&gt;Input!$D$14,0,(1-INDEX($C$11:$C$136,CG$8+$B13))))</f>
        <v>0.91721942399283329</v>
      </c>
      <c r="CH13">
        <f>CH12*IF(CH$8&gt;Input!$D$14,0,IF(CH$8+$B13&gt;Input!$D$14,0,(1-INDEX($C$11:$C$136,CH$8+$B13))))</f>
        <v>0.90895334489845592</v>
      </c>
      <c r="CI13">
        <f>CI12*IF(CI$8&gt;Input!$D$14,0,IF(CI$8+$B13&gt;Input!$D$14,0,(1-INDEX($C$11:$C$136,CI$8+$B13))))</f>
        <v>0.89993206040392193</v>
      </c>
      <c r="CJ13">
        <f>CJ12*IF(CJ$8&gt;Input!$D$14,0,IF(CJ$8+$B13&gt;Input!$D$14,0,(1-INDEX($C$11:$C$136,CJ$8+$B13))))</f>
        <v>0.89009279825586129</v>
      </c>
      <c r="CK13">
        <f>CK12*IF(CK$8&gt;Input!$D$14,0,IF(CK$8+$B13&gt;Input!$D$14,0,(1-INDEX($C$11:$C$136,CK$8+$B13))))</f>
        <v>0.87938854682707834</v>
      </c>
      <c r="CL13">
        <f>CL12*IF(CL$8&gt;Input!$D$14,0,IF(CL$8+$B13&gt;Input!$D$14,0,(1-INDEX($C$11:$C$136,CL$8+$B13))))</f>
        <v>0.86778435328871473</v>
      </c>
      <c r="CM13">
        <f>CM12*IF(CM$8&gt;Input!$D$14,0,IF(CM$8+$B13&gt;Input!$D$14,0,(1-INDEX($C$11:$C$136,CM$8+$B13))))</f>
        <v>0.85525104284737907</v>
      </c>
      <c r="CN13">
        <f>CN12*IF(CN$8&gt;Input!$D$14,0,IF(CN$8+$B13&gt;Input!$D$14,0,(1-INDEX($C$11:$C$136,CN$8+$B13))))</f>
        <v>0.84176462729713952</v>
      </c>
      <c r="CO13">
        <f>CO12*IF(CO$8&gt;Input!$D$14,0,IF(CO$8+$B13&gt;Input!$D$14,0,(1-INDEX($C$11:$C$136,CO$8+$B13))))</f>
        <v>0.82730750289812016</v>
      </c>
      <c r="CP13">
        <f>CP12*IF(CP$8&gt;Input!$D$14,0,IF(CP$8+$B13&gt;Input!$D$14,0,(1-INDEX($C$11:$C$136,CP$8+$B13))))</f>
        <v>0.811867800594124</v>
      </c>
      <c r="CQ13">
        <f>CQ12*IF(CQ$8&gt;Input!$D$14,0,IF(CQ$8+$B13&gt;Input!$D$14,0,(1-INDEX($C$11:$C$136,CQ$8+$B13))))</f>
        <v>0.79544228964528274</v>
      </c>
      <c r="CR13">
        <f>CR12*IF(CR$8&gt;Input!$D$14,0,IF(CR$8+$B13&gt;Input!$D$14,0,(1-INDEX($C$11:$C$136,CR$8+$B13))))</f>
        <v>0.77803219627520703</v>
      </c>
      <c r="CS13">
        <f>CS12*IF(CS$8&gt;Input!$D$14,0,IF(CS$8+$B13&gt;Input!$D$14,0,(1-INDEX($C$11:$C$136,CS$8+$B13))))</f>
        <v>0.75965108331801967</v>
      </c>
      <c r="CT13">
        <f>CT12*IF(CT$8&gt;Input!$D$14,0,IF(CT$8+$B13&gt;Input!$D$14,0,(1-INDEX($C$11:$C$136,CT$8+$B13))))</f>
        <v>0.74034526818884383</v>
      </c>
      <c r="CU13">
        <f>CU12*IF(CU$8&gt;Input!$D$14,0,IF(CU$8+$B13&gt;Input!$D$14,0,(1-INDEX($C$11:$C$136,CU$8+$B13))))</f>
        <v>0.72019614338330984</v>
      </c>
      <c r="CV13">
        <f>CV12*IF(CV$8&gt;Input!$D$14,0,IF(CV$8+$B13&gt;Input!$D$14,0,(1-INDEX($C$11:$C$136,CV$8+$B13))))</f>
        <v>0.69931610564214675</v>
      </c>
      <c r="CW13">
        <f>CW12*IF(CW$8&gt;Input!$D$14,0,IF(CW$8+$B13&gt;Input!$D$14,0,(1-INDEX($C$11:$C$136,CW$8+$B13))))</f>
        <v>0.67781740730161866</v>
      </c>
      <c r="CX13">
        <f>CX12*IF(CX$8&gt;Input!$D$14,0,IF(CX$8+$B13&gt;Input!$D$14,0,(1-INDEX($C$11:$C$136,CX$8+$B13))))</f>
        <v>0.655812192889631</v>
      </c>
      <c r="CY13">
        <f>CY12*IF(CY$8&gt;Input!$D$14,0,IF(CY$8+$B13&gt;Input!$D$14,0,(1-INDEX($C$11:$C$136,CY$8+$B13))))</f>
        <v>0.63340435445778087</v>
      </c>
      <c r="CZ13">
        <f>CZ12*IF(CZ$8&gt;Input!$D$14,0,IF(CZ$8+$B13&gt;Input!$D$14,0,(1-INDEX($C$11:$C$136,CZ$8+$B13))))</f>
        <v>0.610690277780086</v>
      </c>
      <c r="DA13">
        <f>DA12*IF(DA$8&gt;Input!$D$14,0,IF(DA$8+$B13&gt;Input!$D$14,0,(1-INDEX($C$11:$C$136,DA$8+$B13))))</f>
        <v>0.58776264262620403</v>
      </c>
      <c r="DB13">
        <f>DB12*IF(DB$8&gt;Input!$D$14,0,IF(DB$8+$B13&gt;Input!$D$14,0,(1-INDEX($C$11:$C$136,DB$8+$B13))))</f>
        <v>0.56470867257610768</v>
      </c>
      <c r="DC13">
        <f>DC12*IF(DC$8&gt;Input!$D$14,0,IF(DC$8+$B13&gt;Input!$D$14,0,(1-INDEX($C$11:$C$136,DC$8+$B13))))</f>
        <v>0.54127499590835448</v>
      </c>
      <c r="DD13">
        <f>DD12*IF(DD$8&gt;Input!$D$14,0,IF(DD$8+$B13&gt;Input!$D$14,0,(1-INDEX($C$11:$C$136,DD$8+$B13))))</f>
        <v>0.5169159482698279</v>
      </c>
      <c r="DE13">
        <f>DE12*IF(DE$8&gt;Input!$D$14,0,IF(DE$8+$B13&gt;Input!$D$14,0,(1-INDEX($C$11:$C$136,DE$8+$B13))))</f>
        <v>0.49085756261521762</v>
      </c>
      <c r="DF13">
        <f>DF12*IF(DF$8&gt;Input!$D$14,0,IF(DF$8+$B13&gt;Input!$D$14,0,(1-INDEX($C$11:$C$136,DF$8+$B13))))</f>
        <v>0.46246430948578665</v>
      </c>
      <c r="DG13">
        <f>DG12*IF(DG$8&gt;Input!$D$14,0,IF(DG$8+$B13&gt;Input!$D$14,0,(1-INDEX($C$11:$C$136,DG$8+$B13))))</f>
        <v>0.43126632035380896</v>
      </c>
      <c r="DH13">
        <f>DH12*IF(DH$8&gt;Input!$D$14,0,IF(DH$8+$B13&gt;Input!$D$14,0,(1-INDEX($C$11:$C$136,DH$8+$B13))))</f>
        <v>0.39699202455878968</v>
      </c>
      <c r="DI13">
        <f>DI12*IF(DI$8&gt;Input!$D$14,0,IF(DI$8+$B13&gt;Input!$D$14,0,(1-INDEX($C$11:$C$136,DI$8+$B13))))</f>
        <v>0.35960634656449636</v>
      </c>
      <c r="DJ13">
        <f>DJ12*IF(DJ$8&gt;Input!$D$14,0,IF(DJ$8+$B13&gt;Input!$D$14,0,(1-INDEX($C$11:$C$136,DJ$8+$B13))))</f>
        <v>0.31934438520599345</v>
      </c>
      <c r="DK13">
        <f>DK12*IF(DK$8&gt;Input!$D$14,0,IF(DK$8+$B13&gt;Input!$D$14,0,(1-INDEX($C$11:$C$136,DK$8+$B13))))</f>
        <v>0.27674413297402417</v>
      </c>
      <c r="DL13">
        <f>DL12*IF(DL$8&gt;Input!$D$14,0,IF(DL$8+$B13&gt;Input!$D$14,0,(1-INDEX($C$11:$C$136,DL$8+$B13))))</f>
        <v>0.2326638054747189</v>
      </c>
      <c r="DM13">
        <f>DM12*IF(DM$8&gt;Input!$D$14,0,IF(DM$8+$B13&gt;Input!$D$14,0,(1-INDEX($C$11:$C$136,DM$8+$B13))))</f>
        <v>0.18828344693183335</v>
      </c>
      <c r="DN13">
        <f>DN12*IF(DN$8&gt;Input!$D$14,0,IF(DN$8+$B13&gt;Input!$D$14,0,(1-INDEX($C$11:$C$136,DN$8+$B13))))</f>
        <v>0.14507651503868282</v>
      </c>
      <c r="DO13">
        <f>DO12*IF(DO$8&gt;Input!$D$14,0,IF(DO$8+$B13&gt;Input!$D$14,0,(1-INDEX($C$11:$C$136,DO$8+$B13))))</f>
        <v>0.10474247067363879</v>
      </c>
      <c r="DP13">
        <f>DP12*IF(DP$8&gt;Input!$D$14,0,IF(DP$8+$B13&gt;Input!$D$14,0,(1-INDEX($C$11:$C$136,DP$8+$B13))))</f>
        <v>6.908695040474841E-2</v>
      </c>
      <c r="DQ13">
        <f>DQ12*IF(DQ$8&gt;Input!$D$14,0,IF(DQ$8+$B13&gt;Input!$D$14,0,(1-INDEX($C$11:$C$136,DQ$8+$B13))))</f>
        <v>3.9834113539258593E-2</v>
      </c>
      <c r="DR13">
        <f>DR12*IF(DR$8&gt;Input!$D$14,0,IF(DR$8+$B13&gt;Input!$D$14,0,(1-INDEX($C$11:$C$136,DR$8+$B13))))</f>
        <v>1.8352978243513052E-2</v>
      </c>
      <c r="DS13">
        <f>DS12*IF(DS$8&gt;Input!$D$14,0,IF(DS$8+$B13&gt;Input!$D$14,0,(1-INDEX($C$11:$C$136,DS$8+$B13))))</f>
        <v>5.2781384364920612E-3</v>
      </c>
      <c r="DT13">
        <f>DT12*IF(DT$8&gt;Input!$D$14,0,IF(DT$8+$B13&gt;Input!$D$14,0,(1-INDEX($C$11:$C$136,DT$8+$B13))))</f>
        <v>0</v>
      </c>
      <c r="DU13">
        <f>DU12*IF(DU$8&gt;Input!$D$14,0,IF(DU$8+$B13&gt;Input!$D$14,0,(1-INDEX($C$11:$C$136,DU$8+$B13))))</f>
        <v>0</v>
      </c>
      <c r="DV13">
        <f>DV12*IF(DV$8&gt;Input!$D$14,0,IF(DV$8+$B13&gt;Input!$D$14,0,(1-INDEX($C$11:$C$136,DV$8+$B13))))</f>
        <v>0</v>
      </c>
      <c r="DW13">
        <f>DW12*IF(DW$8&gt;Input!$D$14,0,IF(DW$8+$B13&gt;Input!$D$14,0,(1-INDEX($C$11:$C$136,DW$8+$B13))))</f>
        <v>0</v>
      </c>
      <c r="DX13">
        <f>DX12*IF(DX$8&gt;Input!$D$14,0,IF(DX$8+$B13&gt;Input!$D$14,0,(1-INDEX($C$11:$C$136,DX$8+$B13))))</f>
        <v>0</v>
      </c>
      <c r="DY13">
        <f>DY12*IF(DY$8&gt;Input!$D$14,0,IF(DY$8+$B13&gt;Input!$D$14,0,(1-INDEX($C$11:$C$136,DY$8+$B13))))</f>
        <v>0</v>
      </c>
      <c r="DZ13">
        <f>DZ12*IF(DZ$8&gt;Input!$D$14,0,IF(DZ$8+$B13&gt;Input!$D$14,0,(1-INDEX($C$11:$C$136,DZ$8+$B13))))</f>
        <v>0</v>
      </c>
      <c r="EA13">
        <f>EA12*IF(EA$8&gt;Input!$D$14,0,IF(EA$8+$B13&gt;Input!$D$14,0,(1-INDEX($C$11:$C$136,EA$8+$B13))))</f>
        <v>0</v>
      </c>
      <c r="EB13">
        <f>EB12*IF(EB$8&gt;Input!$D$14,0,IF(EB$8+$B13&gt;Input!$D$14,0,(1-INDEX($C$11:$C$136,EB$8+$B13))))</f>
        <v>0</v>
      </c>
      <c r="EC13">
        <f>EC12*IF(EC$8&gt;Input!$D$14,0,IF(EC$8+$B13&gt;Input!$D$14,0,(1-INDEX($C$11:$C$136,EC$8+$B13))))</f>
        <v>0</v>
      </c>
      <c r="ED13">
        <f>ED12*IF(ED$8&gt;Input!$D$14,0,IF(ED$8+$B13&gt;Input!$D$14,0,(1-INDEX($C$11:$C$136,ED$8+$B13))))</f>
        <v>0</v>
      </c>
      <c r="EE13">
        <f>EE12*IF(EE$8&gt;Input!$D$14,0,IF(EE$8+$B13&gt;Input!$D$14,0,(1-INDEX($C$11:$C$136,EE$8+$B13))))</f>
        <v>0</v>
      </c>
      <c r="EF13">
        <f>EF12*IF(EF$8&gt;Input!$D$14,0,IF(EF$8+$B13&gt;Input!$D$14,0,(1-INDEX($C$11:$C$136,EF$8+$B13))))</f>
        <v>0</v>
      </c>
      <c r="EH13" s="2">
        <f t="shared" si="263"/>
        <v>2</v>
      </c>
      <c r="EI13" s="36">
        <f t="shared" si="270"/>
        <v>4.5399999999999998E-4</v>
      </c>
      <c r="EJ13" s="36">
        <f t="shared" ref="EJ13:GU16" si="271">$C13*(1-$E13)^EJ$8</f>
        <v>4.4491999999999996E-4</v>
      </c>
      <c r="EK13" s="36">
        <f t="shared" si="271"/>
        <v>4.3602159999999997E-4</v>
      </c>
      <c r="EL13" s="36">
        <f t="shared" si="271"/>
        <v>4.2730116799999992E-4</v>
      </c>
      <c r="EM13" s="36">
        <f t="shared" si="271"/>
        <v>4.1875514463999994E-4</v>
      </c>
      <c r="EN13" s="36">
        <f t="shared" si="271"/>
        <v>4.1038004174719989E-4</v>
      </c>
      <c r="EO13" s="36">
        <f t="shared" si="271"/>
        <v>4.0217244091225588E-4</v>
      </c>
      <c r="EP13" s="36">
        <f t="shared" si="271"/>
        <v>3.9412899209401078E-4</v>
      </c>
      <c r="EQ13" s="36">
        <f t="shared" si="271"/>
        <v>3.8624641225213052E-4</v>
      </c>
      <c r="ER13" s="36">
        <f t="shared" si="271"/>
        <v>3.7852148400708792E-4</v>
      </c>
      <c r="ES13" s="36">
        <f t="shared" si="271"/>
        <v>3.7095105432694611E-4</v>
      </c>
      <c r="ET13" s="36">
        <f t="shared" si="271"/>
        <v>3.6353203324040719E-4</v>
      </c>
      <c r="EU13" s="36">
        <f t="shared" si="271"/>
        <v>3.5626139257559906E-4</v>
      </c>
      <c r="EV13" s="36">
        <f t="shared" si="271"/>
        <v>3.4913616472408707E-4</v>
      </c>
      <c r="EW13" s="36">
        <f t="shared" si="271"/>
        <v>3.4215344142960531E-4</v>
      </c>
      <c r="EX13" s="36">
        <f t="shared" si="271"/>
        <v>3.3531037260101321E-4</v>
      </c>
      <c r="EY13" s="36">
        <f t="shared" si="271"/>
        <v>3.2860416514899292E-4</v>
      </c>
      <c r="EZ13" s="36">
        <f t="shared" si="271"/>
        <v>3.2203208184601308E-4</v>
      </c>
      <c r="FA13" s="36">
        <f t="shared" si="271"/>
        <v>3.1559144020909281E-4</v>
      </c>
      <c r="FB13" s="36">
        <f t="shared" si="271"/>
        <v>3.0927961140491094E-4</v>
      </c>
      <c r="FC13" s="36">
        <f t="shared" si="271"/>
        <v>3.0309401917681271E-4</v>
      </c>
      <c r="FD13" s="36">
        <f t="shared" si="271"/>
        <v>2.9703213879327643E-4</v>
      </c>
      <c r="FE13" s="36">
        <f t="shared" si="271"/>
        <v>2.910914960174109E-4</v>
      </c>
      <c r="FF13" s="36">
        <f t="shared" si="271"/>
        <v>2.8526966609706265E-4</v>
      </c>
      <c r="FG13" s="36">
        <f t="shared" si="271"/>
        <v>2.7956427277512144E-4</v>
      </c>
      <c r="FH13" s="36">
        <f t="shared" si="271"/>
        <v>2.7397298731961895E-4</v>
      </c>
      <c r="FI13" s="36">
        <f t="shared" si="271"/>
        <v>2.6849352757322661E-4</v>
      </c>
      <c r="FJ13" s="36">
        <f t="shared" si="271"/>
        <v>2.6312365702176201E-4</v>
      </c>
      <c r="FK13" s="36">
        <f t="shared" si="271"/>
        <v>2.5786118388132679E-4</v>
      </c>
      <c r="FL13" s="36">
        <f t="shared" si="271"/>
        <v>2.5270396020370025E-4</v>
      </c>
      <c r="FM13" s="36">
        <f t="shared" si="271"/>
        <v>2.4764988099962624E-4</v>
      </c>
      <c r="FN13" s="36">
        <f t="shared" si="271"/>
        <v>2.4269688337963369E-4</v>
      </c>
      <c r="FO13" s="36">
        <f t="shared" si="271"/>
        <v>2.3784294571204103E-4</v>
      </c>
      <c r="FP13" s="36">
        <f t="shared" si="271"/>
        <v>2.330860867978002E-4</v>
      </c>
      <c r="FQ13" s="36">
        <f t="shared" si="271"/>
        <v>2.2842436506184419E-4</v>
      </c>
      <c r="FR13" s="36">
        <f t="shared" si="271"/>
        <v>2.238558777606073E-4</v>
      </c>
      <c r="FS13" s="36">
        <f t="shared" si="271"/>
        <v>2.1937876020539513E-4</v>
      </c>
      <c r="FT13" s="36">
        <f t="shared" si="271"/>
        <v>2.149911850012872E-4</v>
      </c>
      <c r="FU13" s="36">
        <f t="shared" si="271"/>
        <v>2.1069136130126147E-4</v>
      </c>
      <c r="FV13" s="36">
        <f t="shared" si="271"/>
        <v>2.0647753407523623E-4</v>
      </c>
      <c r="FW13" s="36">
        <f t="shared" si="271"/>
        <v>2.0234798339373148E-4</v>
      </c>
      <c r="FX13" s="36">
        <f t="shared" si="271"/>
        <v>1.9830102372585688E-4</v>
      </c>
      <c r="FY13" s="36">
        <f t="shared" si="271"/>
        <v>1.9433500325133972E-4</v>
      </c>
      <c r="FZ13" s="36">
        <f t="shared" si="271"/>
        <v>1.9044830318631293E-4</v>
      </c>
      <c r="GA13" s="36">
        <f t="shared" si="271"/>
        <v>1.8663933712258666E-4</v>
      </c>
      <c r="GB13" s="36">
        <f t="shared" si="271"/>
        <v>1.829065503801349E-4</v>
      </c>
      <c r="GC13" s="36">
        <f t="shared" si="271"/>
        <v>1.7924841937253221E-4</v>
      </c>
      <c r="GD13" s="36">
        <f t="shared" si="271"/>
        <v>1.7566345098508156E-4</v>
      </c>
      <c r="GE13" s="36">
        <f t="shared" si="271"/>
        <v>1.7215018196537992E-4</v>
      </c>
      <c r="GF13" s="36">
        <f t="shared" si="271"/>
        <v>1.6870717832607234E-4</v>
      </c>
      <c r="GG13" s="36">
        <f t="shared" si="271"/>
        <v>1.6533303475955088E-4</v>
      </c>
      <c r="GH13" s="36">
        <f t="shared" si="271"/>
        <v>1.6202637406435987E-4</v>
      </c>
      <c r="GI13" s="36">
        <f t="shared" si="271"/>
        <v>1.5878584658307265E-4</v>
      </c>
      <c r="GJ13" s="36">
        <f t="shared" si="271"/>
        <v>1.5561012965141123E-4</v>
      </c>
      <c r="GK13" s="36">
        <f t="shared" si="271"/>
        <v>1.52497927058383E-4</v>
      </c>
      <c r="GL13" s="36">
        <f t="shared" si="271"/>
        <v>1.494479685172153E-4</v>
      </c>
      <c r="GM13" s="36">
        <f t="shared" si="271"/>
        <v>1.4645900914687099E-4</v>
      </c>
      <c r="GN13" s="36">
        <f t="shared" si="271"/>
        <v>1.4352982896393356E-4</v>
      </c>
      <c r="GO13" s="36">
        <f t="shared" si="271"/>
        <v>1.406592323846549E-4</v>
      </c>
      <c r="GP13" s="36">
        <f t="shared" si="271"/>
        <v>1.3784604773696177E-4</v>
      </c>
      <c r="GQ13" s="36">
        <f t="shared" si="271"/>
        <v>1.3508912678222254E-4</v>
      </c>
      <c r="GR13" s="36">
        <f t="shared" si="271"/>
        <v>1.3238734424657808E-4</v>
      </c>
      <c r="GS13" s="36">
        <f t="shared" si="271"/>
        <v>1.2973959736164653E-4</v>
      </c>
      <c r="GT13" s="36">
        <f t="shared" si="271"/>
        <v>1.2714480541441359E-4</v>
      </c>
      <c r="GU13" s="36">
        <f t="shared" si="271"/>
        <v>1.2460190930612531E-4</v>
      </c>
      <c r="GV13" s="36">
        <f t="shared" si="265"/>
        <v>1.2210987112000281E-4</v>
      </c>
      <c r="GW13" s="36">
        <f t="shared" si="265"/>
        <v>1.1966767369760274E-4</v>
      </c>
      <c r="GX13" s="36">
        <f t="shared" si="265"/>
        <v>1.172743202236507E-4</v>
      </c>
      <c r="GY13" s="36">
        <f t="shared" si="265"/>
        <v>1.1492883381917768E-4</v>
      </c>
      <c r="GZ13" s="36">
        <f t="shared" si="265"/>
        <v>1.126302571427941E-4</v>
      </c>
      <c r="HA13" s="36">
        <f t="shared" si="265"/>
        <v>1.1037765199993821E-4</v>
      </c>
      <c r="HB13" s="36">
        <f t="shared" si="265"/>
        <v>1.0817009895993945E-4</v>
      </c>
      <c r="HC13" s="36">
        <f t="shared" si="265"/>
        <v>1.0600669698074066E-4</v>
      </c>
      <c r="HD13" s="36">
        <f t="shared" si="265"/>
        <v>1.0388656304112585E-4</v>
      </c>
      <c r="HE13" s="36">
        <f t="shared" si="265"/>
        <v>1.0180883178030332E-4</v>
      </c>
      <c r="HF13" s="36">
        <f t="shared" si="265"/>
        <v>9.9772655144697261E-5</v>
      </c>
      <c r="HG13" s="36">
        <f t="shared" si="265"/>
        <v>9.7777202041803314E-5</v>
      </c>
      <c r="HH13" s="36">
        <f t="shared" si="265"/>
        <v>9.5821658000967233E-5</v>
      </c>
      <c r="HI13" s="36">
        <f t="shared" si="265"/>
        <v>9.3905224840947892E-5</v>
      </c>
      <c r="HJ13" s="36">
        <f t="shared" si="265"/>
        <v>9.2027120344128927E-5</v>
      </c>
      <c r="HK13" s="36">
        <f t="shared" si="265"/>
        <v>9.0186577937246339E-5</v>
      </c>
      <c r="HL13" s="36">
        <f t="shared" si="265"/>
        <v>8.8382846378501432E-5</v>
      </c>
      <c r="HM13" s="36">
        <f t="shared" si="265"/>
        <v>8.6615189450931393E-5</v>
      </c>
      <c r="HN13" s="36">
        <f t="shared" si="265"/>
        <v>8.4882885661912764E-5</v>
      </c>
      <c r="HO13" s="36">
        <f t="shared" si="265"/>
        <v>8.31852279486745E-5</v>
      </c>
      <c r="HP13" s="36">
        <f t="shared" si="265"/>
        <v>8.1521523389701012E-5</v>
      </c>
      <c r="HQ13" s="36">
        <f t="shared" si="265"/>
        <v>7.9891092921906983E-5</v>
      </c>
      <c r="HR13" s="36">
        <f t="shared" si="265"/>
        <v>7.8293271063468848E-5</v>
      </c>
      <c r="HS13" s="36">
        <f t="shared" si="265"/>
        <v>7.6727405642199463E-5</v>
      </c>
      <c r="HT13" s="36">
        <f t="shared" si="265"/>
        <v>7.5192857529355475E-5</v>
      </c>
      <c r="HU13" s="36">
        <f t="shared" si="265"/>
        <v>7.3689000378768365E-5</v>
      </c>
      <c r="HV13" s="36">
        <f t="shared" si="265"/>
        <v>7.2215220371192986E-5</v>
      </c>
      <c r="HW13" s="36">
        <f t="shared" si="265"/>
        <v>7.0770915963769122E-5</v>
      </c>
      <c r="HX13" s="36">
        <f t="shared" si="265"/>
        <v>6.9355497644493745E-5</v>
      </c>
      <c r="HY13" s="36">
        <f t="shared" si="265"/>
        <v>6.7968387691603861E-5</v>
      </c>
      <c r="HZ13" s="36">
        <f t="shared" si="265"/>
        <v>6.6609019937771783E-5</v>
      </c>
      <c r="IA13" s="36">
        <f t="shared" si="265"/>
        <v>6.527683953901634E-5</v>
      </c>
      <c r="IB13" s="36">
        <f t="shared" si="265"/>
        <v>6.3971302748236028E-5</v>
      </c>
      <c r="IC13" s="36">
        <f t="shared" si="265"/>
        <v>6.2691876693271296E-5</v>
      </c>
      <c r="ID13" s="36">
        <f t="shared" si="265"/>
        <v>6.1438039159405865E-5</v>
      </c>
      <c r="IE13" s="36">
        <f t="shared" si="265"/>
        <v>6.020927837621774E-5</v>
      </c>
      <c r="IF13" s="36">
        <f t="shared" si="265"/>
        <v>5.9005092808693383E-5</v>
      </c>
      <c r="IG13" s="36">
        <f t="shared" si="265"/>
        <v>5.7824990952519519E-5</v>
      </c>
      <c r="IH13" s="36">
        <f t="shared" si="265"/>
        <v>5.6668491133469133E-5</v>
      </c>
      <c r="II13" s="36">
        <f t="shared" si="265"/>
        <v>5.553512131079974E-5</v>
      </c>
      <c r="IJ13" s="36">
        <f t="shared" si="265"/>
        <v>5.442441888458375E-5</v>
      </c>
      <c r="IK13" s="36">
        <f t="shared" si="265"/>
        <v>5.3335930506892069E-5</v>
      </c>
      <c r="IL13" s="36">
        <f t="shared" si="265"/>
        <v>5.226921189675423E-5</v>
      </c>
      <c r="IM13" s="36">
        <f t="shared" si="265"/>
        <v>5.1223827658819146E-5</v>
      </c>
      <c r="IN13" s="36">
        <f t="shared" si="265"/>
        <v>5.0199351105642754E-5</v>
      </c>
      <c r="IO13" s="36">
        <f t="shared" si="265"/>
        <v>4.9195364083529898E-5</v>
      </c>
      <c r="IP13" s="36">
        <f t="shared" si="265"/>
        <v>4.8211456801859302E-5</v>
      </c>
      <c r="IQ13" s="36">
        <f t="shared" si="265"/>
        <v>4.7247227665822118E-5</v>
      </c>
      <c r="IR13" s="36">
        <f t="shared" si="265"/>
        <v>4.630228311250568E-5</v>
      </c>
      <c r="IS13" s="36">
        <f t="shared" si="265"/>
        <v>4.5376237450255558E-5</v>
      </c>
      <c r="IT13" s="36">
        <f t="shared" si="265"/>
        <v>4.4468712701250448E-5</v>
      </c>
      <c r="IU13" s="36">
        <f t="shared" si="266"/>
        <v>4.3579338447225443E-5</v>
      </c>
      <c r="IV13" s="36">
        <f t="shared" si="266"/>
        <v>4.2707751678280929E-5</v>
      </c>
      <c r="IW13" s="36">
        <f t="shared" si="266"/>
        <v>4.185359664471531E-5</v>
      </c>
      <c r="IX13" s="36">
        <f t="shared" si="266"/>
        <v>4.1016524711820998E-5</v>
      </c>
      <c r="IY13" s="36">
        <f t="shared" si="266"/>
        <v>4.019619421758458E-5</v>
      </c>
      <c r="IZ13" s="36">
        <f t="shared" si="266"/>
        <v>3.9392270333232882E-5</v>
      </c>
      <c r="JA13" s="36">
        <f t="shared" si="266"/>
        <v>3.8604424926568228E-5</v>
      </c>
      <c r="JB13" s="36">
        <f t="shared" si="266"/>
        <v>3.7832336428036857E-5</v>
      </c>
      <c r="JC13" s="36">
        <f t="shared" si="266"/>
        <v>3.7075689699476113E-5</v>
      </c>
      <c r="JD13" s="36">
        <f t="shared" si="266"/>
        <v>3.6334175905486589E-5</v>
      </c>
      <c r="JF13" s="2">
        <f t="shared" si="267"/>
        <v>3</v>
      </c>
      <c r="JG13">
        <f>JG12*IF(JG$8&gt;Input!$D$14,0,IF(JG$8+$B13&gt;Input!$D$14,0,(1-INDEX($F$11:$F$136,JG$8+$B13))))</f>
        <v>0.99817406838458012</v>
      </c>
      <c r="JH13">
        <f>JH12*IF(JH$8&gt;Input!$D$14,0,IF(JH$8+$B13&gt;Input!$D$14,0,(1-INDEX($F$11:$F$136,JH$8+$B13))))</f>
        <v>0.99910783630643019</v>
      </c>
      <c r="JI13">
        <f>JI12*IF(JI$8&gt;Input!$D$14,0,IF(JI$8+$B13&gt;Input!$D$14,0,(1-INDEX($F$11:$F$136,JI$8+$B13))))</f>
        <v>0.99937718489374638</v>
      </c>
      <c r="JJ13">
        <f>JJ12*IF(JJ$8&gt;Input!$D$14,0,IF(JJ$8+$B13&gt;Input!$D$14,0,(1-INDEX($F$11:$F$136,JJ$8+$B13))))</f>
        <v>0.99946606547212291</v>
      </c>
      <c r="JK13">
        <f>JK12*IF(JK$8&gt;Input!$D$14,0,IF(JK$8+$B13&gt;Input!$D$14,0,(1-INDEX($F$11:$F$136,JK$8+$B13))))</f>
        <v>0.99951895978862892</v>
      </c>
      <c r="JL13">
        <f>JL12*IF(JL$8&gt;Input!$D$14,0,IF(JL$8+$B13&gt;Input!$D$14,0,(1-INDEX($F$11:$F$136,JL$8+$B13))))</f>
        <v>0.99955386010253755</v>
      </c>
      <c r="JM13">
        <f>JM12*IF(JM$8&gt;Input!$D$14,0,IF(JM$8+$B13&gt;Input!$D$14,0,(1-INDEX($F$11:$F$136,JM$8+$B13))))</f>
        <v>0.99955222411997713</v>
      </c>
      <c r="JN13">
        <f>JN12*IF(JN$8&gt;Input!$D$14,0,IF(JN$8+$B13&gt;Input!$D$14,0,(1-INDEX($F$11:$F$136,JN$8+$B13))))</f>
        <v>0.99952223149908459</v>
      </c>
      <c r="JO13">
        <f>JO12*IF(JO$8&gt;Input!$D$14,0,IF(JO$8+$B13&gt;Input!$D$14,0,(1-INDEX($F$11:$F$136,JO$8+$B13))))</f>
        <v>0.99947151858518157</v>
      </c>
      <c r="JP13">
        <f>JP12*IF(JP$8&gt;Input!$D$14,0,IF(JP$8+$B13&gt;Input!$D$14,0,(1-INDEX($F$11:$F$136,JP$8+$B13))))</f>
        <v>0.99942953175649207</v>
      </c>
      <c r="JQ13">
        <f>JQ12*IF(JQ$8&gt;Input!$D$14,0,IF(JQ$8+$B13&gt;Input!$D$14,0,(1-INDEX($F$11:$F$136,JQ$8+$B13))))</f>
        <v>0.99939517975879955</v>
      </c>
      <c r="JR13">
        <f>JR12*IF(JR$8&gt;Input!$D$14,0,IF(JR$8+$B13&gt;Input!$D$14,0,(1-INDEX($F$11:$F$136,JR$8+$B13))))</f>
        <v>0.9993600160659819</v>
      </c>
      <c r="JS13">
        <f>JS12*IF(JS$8&gt;Input!$D$14,0,IF(JS$8+$B13&gt;Input!$D$14,0,(1-INDEX($F$11:$F$136,JS$8+$B13))))</f>
        <v>0.99932955713133731</v>
      </c>
      <c r="JT13">
        <f>JT12*IF(JT$8&gt;Input!$D$14,0,IF(JT$8+$B13&gt;Input!$D$14,0,(1-INDEX($F$11:$F$136,JT$8+$B13))))</f>
        <v>0.99930218390476133</v>
      </c>
      <c r="JU13">
        <f>JU12*IF(JU$8&gt;Input!$D$14,0,IF(JU$8+$B13&gt;Input!$D$14,0,(1-INDEX($F$11:$F$136,JU$8+$B13))))</f>
        <v>0.99928250806366981</v>
      </c>
      <c r="JV13">
        <f>JV12*IF(JV$8&gt;Input!$D$14,0,IF(JV$8+$B13&gt;Input!$D$14,0,(1-INDEX($F$11:$F$136,JV$8+$B13))))</f>
        <v>0.9992628324771633</v>
      </c>
      <c r="JW13">
        <f>JW12*IF(JW$8&gt;Input!$D$14,0,IF(JW$8+$B13&gt;Input!$D$14,0,(1-INDEX($F$11:$F$136,JW$8+$B13))))</f>
        <v>0.99924147070023528</v>
      </c>
      <c r="JX13">
        <f>JX12*IF(JX$8&gt;Input!$D$14,0,IF(JX$8+$B13&gt;Input!$D$14,0,(1-INDEX($F$11:$F$136,JX$8+$B13))))</f>
        <v>0.99921729851675312</v>
      </c>
      <c r="JY13">
        <f>JY12*IF(JY$8&gt;Input!$D$14,0,IF(JY$8+$B13&gt;Input!$D$14,0,(1-INDEX($F$11:$F$136,JY$8+$B13))))</f>
        <v>0.99918048567981543</v>
      </c>
      <c r="JZ13">
        <f>JZ12*IF(JZ$8&gt;Input!$D$14,0,IF(JZ$8+$B13&gt;Input!$D$14,0,(1-INDEX($F$11:$F$136,JZ$8+$B13))))</f>
        <v>0.9991306260616275</v>
      </c>
      <c r="KA13">
        <f>KA12*IF(KA$8&gt;Input!$D$14,0,IF(KA$8+$B13&gt;Input!$D$14,0,(1-INDEX($F$11:$F$136,KA$8+$B13))))</f>
        <v>0.9990562198975157</v>
      </c>
      <c r="KB13">
        <f>KB12*IF(KB$8&gt;Input!$D$14,0,IF(KB$8+$B13&gt;Input!$D$14,0,(1-INDEX($F$11:$F$136,KB$8+$B13))))</f>
        <v>0.99896340965172858</v>
      </c>
      <c r="KC13">
        <f>KC12*IF(KC$8&gt;Input!$D$14,0,IF(KC$8+$B13&gt;Input!$D$14,0,(1-INDEX($F$11:$F$136,KC$8+$B13))))</f>
        <v>0.99883589339481615</v>
      </c>
      <c r="KD13">
        <f>KD12*IF(KD$8&gt;Input!$D$14,0,IF(KD$8+$B13&gt;Input!$D$14,0,(1-INDEX($F$11:$F$136,KD$8+$B13))))</f>
        <v>0.99866620337096246</v>
      </c>
      <c r="KE13">
        <f>KE12*IF(KE$8&gt;Input!$D$14,0,IF(KE$8+$B13&gt;Input!$D$14,0,(1-INDEX($F$11:$F$136,KE$8+$B13))))</f>
        <v>0.99849881286008368</v>
      </c>
      <c r="KF13">
        <f>KF12*IF(KF$8&gt;Input!$D$14,0,IF(KF$8+$B13&gt;Input!$D$14,0,(1-INDEX($F$11:$F$136,KF$8+$B13))))</f>
        <v>0.9983698596187861</v>
      </c>
      <c r="KG13">
        <f>KG12*IF(KG$8&gt;Input!$D$14,0,IF(KG$8+$B13&gt;Input!$D$14,0,(1-INDEX($F$11:$F$136,KG$8+$B13))))</f>
        <v>0.99830342211258305</v>
      </c>
      <c r="KH13">
        <f>KH12*IF(KH$8&gt;Input!$D$14,0,IF(KH$8+$B13&gt;Input!$D$14,0,(1-INDEX($F$11:$F$136,KH$8+$B13))))</f>
        <v>0.99826217105816173</v>
      </c>
      <c r="KI13">
        <f>KI12*IF(KI$8&gt;Input!$D$14,0,IF(KI$8+$B13&gt;Input!$D$14,0,(1-INDEX($F$11:$F$136,KI$8+$B13))))</f>
        <v>0.99823209288934733</v>
      </c>
      <c r="KJ13">
        <f>KJ12*IF(KJ$8&gt;Input!$D$14,0,IF(KJ$8+$B13&gt;Input!$D$14,0,(1-INDEX($F$11:$F$136,KJ$8+$B13))))</f>
        <v>0.99821146819666262</v>
      </c>
      <c r="KK13">
        <f>KK12*IF(KK$8&gt;Input!$D$14,0,IF(KK$8+$B13&gt;Input!$D$14,0,(1-INDEX($F$11:$F$136,KK$8+$B13))))</f>
        <v>0.99820029660353682</v>
      </c>
      <c r="KL13">
        <f>KL12*IF(KL$8&gt;Input!$D$14,0,IF(KL$8+$B13&gt;Input!$D$14,0,(1-INDEX($F$11:$F$136,KL$8+$B13))))</f>
        <v>0.99819428116138742</v>
      </c>
      <c r="KM13">
        <f>KM12*IF(KM$8&gt;Input!$D$14,0,IF(KM$8+$B13&gt;Input!$D$14,0,(1-INDEX($F$11:$F$136,KM$8+$B13))))</f>
        <v>0.99819170311919081</v>
      </c>
      <c r="KN13">
        <f>KN12*IF(KN$8&gt;Input!$D$14,0,IF(KN$8+$B13&gt;Input!$D$14,0,(1-INDEX($F$11:$F$136,KN$8+$B13))))</f>
        <v>0.998188265735514</v>
      </c>
      <c r="KO13">
        <f>KO12*IF(KO$8&gt;Input!$D$14,0,IF(KO$8+$B13&gt;Input!$D$14,0,(1-INDEX($F$11:$F$136,KO$8+$B13))))</f>
        <v>0.99817279754891819</v>
      </c>
      <c r="KP13">
        <f>KP12*IF(KP$8&gt;Input!$D$14,0,IF(KP$8+$B13&gt;Input!$D$14,0,(1-INDEX($F$11:$F$136,KP$8+$B13))))</f>
        <v>0.99815153501840426</v>
      </c>
      <c r="KQ13">
        <f>KQ12*IF(KQ$8&gt;Input!$D$14,0,IF(KQ$8+$B13&gt;Input!$D$14,0,(1-INDEX($F$11:$F$136,KQ$8+$B13))))</f>
        <v>0.99811254526349247</v>
      </c>
      <c r="KR13">
        <f>KR12*IF(KR$8&gt;Input!$D$14,0,IF(KR$8+$B13&gt;Input!$D$14,0,(1-INDEX($F$11:$F$136,KR$8+$B13))))</f>
        <v>0.99805224732351183</v>
      </c>
      <c r="KS13">
        <f>KS12*IF(KS$8&gt;Input!$D$14,0,IF(KS$8+$B13&gt;Input!$D$14,0,(1-INDEX($F$11:$F$136,KS$8+$B13))))</f>
        <v>0.9979510477594451</v>
      </c>
      <c r="KT13">
        <f>KT12*IF(KT$8&gt;Input!$D$14,0,IF(KT$8+$B13&gt;Input!$D$14,0,(1-INDEX($F$11:$F$136,KT$8+$B13))))</f>
        <v>0.99780821660802088</v>
      </c>
      <c r="KU13">
        <f>KU12*IF(KU$8&gt;Input!$D$14,0,IF(KU$8+$B13&gt;Input!$D$14,0,(1-INDEX($F$11:$F$136,KU$8+$B13))))</f>
        <v>0.99762563411354166</v>
      </c>
      <c r="KV13">
        <f>KV12*IF(KV$8&gt;Input!$D$14,0,IF(KV$8+$B13&gt;Input!$D$14,0,(1-INDEX($F$11:$F$136,KV$8+$B13))))</f>
        <v>0.99740444306802456</v>
      </c>
      <c r="KW13">
        <f>KW12*IF(KW$8&gt;Input!$D$14,0,IF(KW$8+$B13&gt;Input!$D$14,0,(1-INDEX($F$11:$F$136,KW$8+$B13))))</f>
        <v>0.99714795685035806</v>
      </c>
      <c r="KX13">
        <f>KX12*IF(KX$8&gt;Input!$D$14,0,IF(KX$8+$B13&gt;Input!$D$14,0,(1-INDEX($F$11:$F$136,KX$8+$B13))))</f>
        <v>0.99686264164401028</v>
      </c>
      <c r="KY13">
        <f>KY12*IF(KY$8&gt;Input!$D$14,0,IF(KY$8+$B13&gt;Input!$D$14,0,(1-INDEX($F$11:$F$136,KY$8+$B13))))</f>
        <v>0.99655708672188925</v>
      </c>
      <c r="KZ13">
        <f>KZ12*IF(KZ$8&gt;Input!$D$14,0,IF(KZ$8+$B13&gt;Input!$D$14,0,(1-INDEX($F$11:$F$136,KZ$8+$B13))))</f>
        <v>0.99623975233545625</v>
      </c>
      <c r="LA13">
        <f>LA12*IF(LA$8&gt;Input!$D$14,0,IF(LA$8+$B13&gt;Input!$D$14,0,(1-INDEX($F$11:$F$136,LA$8+$B13))))</f>
        <v>0.99591757595773256</v>
      </c>
      <c r="LB13">
        <f>LB12*IF(LB$8&gt;Input!$D$14,0,IF(LB$8+$B13&gt;Input!$D$14,0,(1-INDEX($F$11:$F$136,LB$8+$B13))))</f>
        <v>0.99559500909299659</v>
      </c>
      <c r="LC13">
        <f>LC12*IF(LC$8&gt;Input!$D$14,0,IF(LC$8+$B13&gt;Input!$D$14,0,(1-INDEX($F$11:$F$136,LC$8+$B13))))</f>
        <v>0.995274895092364</v>
      </c>
      <c r="LD13">
        <f>LD12*IF(LD$8&gt;Input!$D$14,0,IF(LD$8+$B13&gt;Input!$D$14,0,(1-INDEX($F$11:$F$136,LD$8+$B13))))</f>
        <v>0.99495804409318134</v>
      </c>
      <c r="LE13">
        <f>LE12*IF(LE$8&gt;Input!$D$14,0,IF(LE$8+$B13&gt;Input!$D$14,0,(1-INDEX($F$11:$F$136,LE$8+$B13))))</f>
        <v>0.99458656263703416</v>
      </c>
      <c r="LF13">
        <f>LF12*IF(LF$8&gt;Input!$D$14,0,IF(LF$8+$B13&gt;Input!$D$14,0,(1-INDEX($F$11:$F$136,LF$8+$B13))))</f>
        <v>0.99415344782104109</v>
      </c>
      <c r="LG13">
        <f>LG12*IF(LG$8&gt;Input!$D$14,0,IF(LG$8+$B13&gt;Input!$D$14,0,(1-INDEX($F$11:$F$136,LG$8+$B13))))</f>
        <v>0.99358052665857721</v>
      </c>
      <c r="LH13">
        <f>LH12*IF(LH$8&gt;Input!$D$14,0,IF(LH$8+$B13&gt;Input!$D$14,0,(1-INDEX($F$11:$F$136,LH$8+$B13))))</f>
        <v>0.99290500159878969</v>
      </c>
      <c r="LI13">
        <f>LI12*IF(LI$8&gt;Input!$D$14,0,IF(LI$8+$B13&gt;Input!$D$14,0,(1-INDEX($F$11:$F$136,LI$8+$B13))))</f>
        <v>0.99211242910245556</v>
      </c>
      <c r="LJ13">
        <f>LJ12*IF(LJ$8&gt;Input!$D$14,0,IF(LJ$8+$B13&gt;Input!$D$14,0,(1-INDEX($F$11:$F$136,LJ$8+$B13))))</f>
        <v>0.99125861815070149</v>
      </c>
      <c r="LK13">
        <f>LK12*IF(LK$8&gt;Input!$D$14,0,IF(LK$8+$B13&gt;Input!$D$14,0,(1-INDEX($F$11:$F$136,LK$8+$B13))))</f>
        <v>0.99044539942068466</v>
      </c>
      <c r="LL13">
        <f>LL12*IF(LL$8&gt;Input!$D$14,0,IF(LL$8+$B13&gt;Input!$D$14,0,(1-INDEX($F$11:$F$136,LL$8+$B13))))</f>
        <v>0.98967484968488484</v>
      </c>
      <c r="LM13">
        <f>LM12*IF(LM$8&gt;Input!$D$14,0,IF(LM$8+$B13&gt;Input!$D$14,0,(1-INDEX($F$11:$F$136,LM$8+$B13))))</f>
        <v>0.98881873659878061</v>
      </c>
      <c r="LN13">
        <f>LN12*IF(LN$8&gt;Input!$D$14,0,IF(LN$8+$B13&gt;Input!$D$14,0,(1-INDEX($F$11:$F$136,LN$8+$B13))))</f>
        <v>0.98786799006589288</v>
      </c>
      <c r="LO13">
        <f>LO12*IF(LO$8&gt;Input!$D$14,0,IF(LO$8+$B13&gt;Input!$D$14,0,(1-INDEX($F$11:$F$136,LO$8+$B13))))</f>
        <v>0.98664302773937096</v>
      </c>
      <c r="LP13">
        <f>LP12*IF(LP$8&gt;Input!$D$14,0,IF(LP$8+$B13&gt;Input!$D$14,0,(1-INDEX($F$11:$F$136,LP$8+$B13))))</f>
        <v>0.98536337442314104</v>
      </c>
      <c r="LQ13">
        <f>LQ12*IF(LQ$8&gt;Input!$D$14,0,IF(LQ$8+$B13&gt;Input!$D$14,0,(1-INDEX($F$11:$F$136,LQ$8+$B13))))</f>
        <v>0.98388323487340379</v>
      </c>
      <c r="LR13">
        <f>LR12*IF(LR$8&gt;Input!$D$14,0,IF(LR$8+$B13&gt;Input!$D$14,0,(1-INDEX($F$11:$F$136,LR$8+$B13))))</f>
        <v>0.98211691717270866</v>
      </c>
      <c r="LS13">
        <f>LS12*IF(LS$8&gt;Input!$D$14,0,IF(LS$8+$B13&gt;Input!$D$14,0,(1-INDEX($F$11:$F$136,LS$8+$B13))))</f>
        <v>0.98007985160238908</v>
      </c>
      <c r="LT13">
        <f>LT12*IF(LT$8&gt;Input!$D$14,0,IF(LT$8+$B13&gt;Input!$D$14,0,(1-INDEX($F$11:$F$136,LT$8+$B13))))</f>
        <v>0.97798532306590169</v>
      </c>
      <c r="LU13">
        <f>LU12*IF(LU$8&gt;Input!$D$14,0,IF(LU$8+$B13&gt;Input!$D$14,0,(1-INDEX($F$11:$F$136,LU$8+$B13))))</f>
        <v>0.97578579765989093</v>
      </c>
      <c r="LV13">
        <f>LV12*IF(LV$8&gt;Input!$D$14,0,IF(LV$8+$B13&gt;Input!$D$14,0,(1-INDEX($F$11:$F$136,LV$8+$B13))))</f>
        <v>0.97358314076568309</v>
      </c>
      <c r="LW13">
        <f>LW12*IF(LW$8&gt;Input!$D$14,0,IF(LW$8+$B13&gt;Input!$D$14,0,(1-INDEX($F$11:$F$136,LW$8+$B13))))</f>
        <v>0.97087056633270019</v>
      </c>
      <c r="LX13">
        <f>LX12*IF(LX$8&gt;Input!$D$14,0,IF(LX$8+$B13&gt;Input!$D$14,0,(1-INDEX($F$11:$F$136,LX$8+$B13))))</f>
        <v>0.96787509578988296</v>
      </c>
      <c r="LY13">
        <f>LY12*IF(LY$8&gt;Input!$D$14,0,IF(LY$8+$B13&gt;Input!$D$14,0,(1-INDEX($F$11:$F$136,LY$8+$B13))))</f>
        <v>0.96431396159537974</v>
      </c>
      <c r="LZ13">
        <f>LZ12*IF(LZ$8&gt;Input!$D$14,0,IF(LZ$8+$B13&gt;Input!$D$14,0,(1-INDEX($F$11:$F$136,LZ$8+$B13))))</f>
        <v>0.96045469594835875</v>
      </c>
      <c r="MA13">
        <f>MA12*IF(MA$8&gt;Input!$D$14,0,IF(MA$8+$B13&gt;Input!$D$14,0,(1-INDEX($F$11:$F$136,MA$8+$B13))))</f>
        <v>0.9557934175444297</v>
      </c>
      <c r="MB13">
        <f>MB12*IF(MB$8&gt;Input!$D$14,0,IF(MB$8+$B13&gt;Input!$D$14,0,(1-INDEX($F$11:$F$136,MB$8+$B13))))</f>
        <v>0.9507384558393206</v>
      </c>
      <c r="MC13">
        <f>MC12*IF(MC$8&gt;Input!$D$14,0,IF(MC$8+$B13&gt;Input!$D$14,0,(1-INDEX($F$11:$F$136,MC$8+$B13))))</f>
        <v>0.94462499856453064</v>
      </c>
      <c r="MD13">
        <f>MD12*IF(MD$8&gt;Input!$D$14,0,IF(MD$8+$B13&gt;Input!$D$14,0,(1-INDEX($F$11:$F$136,MD$8+$B13))))</f>
        <v>0.93774026112367781</v>
      </c>
      <c r="ME13">
        <f>ME12*IF(ME$8&gt;Input!$D$14,0,IF(ME$8+$B13&gt;Input!$D$14,0,(1-INDEX($F$11:$F$136,ME$8+$B13))))</f>
        <v>0.92943740625615967</v>
      </c>
      <c r="MF13">
        <f>MF12*IF(MF$8&gt;Input!$D$14,0,IF(MF$8+$B13&gt;Input!$D$14,0,(1-INDEX($F$11:$F$136,MF$8+$B13))))</f>
        <v>0.92009037754526335</v>
      </c>
      <c r="MG13">
        <f>MG12*IF(MG$8&gt;Input!$D$14,0,IF(MG$8+$B13&gt;Input!$D$14,0,(1-INDEX($F$11:$F$136,MG$8+$B13))))</f>
        <v>0.90959313956302357</v>
      </c>
      <c r="MH13">
        <f>MH12*IF(MH$8&gt;Input!$D$14,0,IF(MH$8+$B13&gt;Input!$D$14,0,(1-INDEX($F$11:$F$136,MH$8+$B13))))</f>
        <v>0.89784239366906959</v>
      </c>
      <c r="MI13">
        <f>MI12*IF(MI$8&gt;Input!$D$14,0,IF(MI$8+$B13&gt;Input!$D$14,0,(1-INDEX($F$11:$F$136,MI$8+$B13))))</f>
        <v>0.88597762639937805</v>
      </c>
      <c r="MJ13">
        <f>MJ12*IF(MJ$8&gt;Input!$D$14,0,IF(MJ$8+$B13&gt;Input!$D$14,0,(1-INDEX($F$11:$F$136,MJ$8+$B13))))</f>
        <v>0.87278007713574113</v>
      </c>
      <c r="MK13">
        <f>MK12*IF(MK$8&gt;Input!$D$14,0,IF(MK$8+$B13&gt;Input!$D$14,0,(1-INDEX($F$11:$F$136,MK$8+$B13))))</f>
        <v>0.85966551339930164</v>
      </c>
      <c r="ML13">
        <f>ML12*IF(ML$8&gt;Input!$D$14,0,IF(ML$8+$B13&gt;Input!$D$14,0,(1-INDEX($F$11:$F$136,ML$8+$B13))))</f>
        <v>0.84562582480832305</v>
      </c>
      <c r="MM13">
        <f>MM12*IF(MM$8&gt;Input!$D$14,0,IF(MM$8+$B13&gt;Input!$D$14,0,(1-INDEX($F$11:$F$136,MM$8+$B13))))</f>
        <v>0.83016841684025466</v>
      </c>
      <c r="MN13">
        <f>MN12*IF(MN$8&gt;Input!$D$14,0,IF(MN$8+$B13&gt;Input!$D$14,0,(1-INDEX($F$11:$F$136,MN$8+$B13))))</f>
        <v>0.81178373439673046</v>
      </c>
      <c r="MO13">
        <f>MO12*IF(MO$8&gt;Input!$D$14,0,IF(MO$8+$B13&gt;Input!$D$14,0,(1-INDEX($F$11:$F$136,MO$8+$B13))))</f>
        <v>0.7923400809469443</v>
      </c>
      <c r="MP13">
        <f>MP12*IF(MP$8&gt;Input!$D$14,0,IF(MP$8+$B13&gt;Input!$D$14,0,(1-INDEX($F$11:$F$136,MP$8+$B13))))</f>
        <v>0.7712098225387789</v>
      </c>
      <c r="MQ13">
        <f>MQ12*IF(MQ$8&gt;Input!$D$14,0,IF(MQ$8+$B13&gt;Input!$D$14,0,(1-INDEX($F$11:$F$136,MQ$8+$B13))))</f>
        <v>0.75092627597840278</v>
      </c>
      <c r="MR13">
        <f>MR12*IF(MR$8&gt;Input!$D$14,0,IF(MR$8+$B13&gt;Input!$D$14,0,(1-INDEX($F$11:$F$136,MR$8+$B13))))</f>
        <v>0.72716131993382449</v>
      </c>
      <c r="MS13">
        <f>MS12*IF(MS$8&gt;Input!$D$14,0,IF(MS$8+$B13&gt;Input!$D$14,0,(1-INDEX($F$11:$F$136,MS$8+$B13))))</f>
        <v>0.70475236952611509</v>
      </c>
      <c r="MT13">
        <f>MT12*IF(MT$8&gt;Input!$D$14,0,IF(MT$8+$B13&gt;Input!$D$14,0,(1-INDEX($F$11:$F$136,MT$8+$B13))))</f>
        <v>0.68176005590616406</v>
      </c>
      <c r="MU13">
        <f>MU12*IF(MU$8&gt;Input!$D$14,0,IF(MU$8+$B13&gt;Input!$D$14,0,(1-INDEX($F$11:$F$136,MU$8+$B13))))</f>
        <v>0.65748431315526801</v>
      </c>
      <c r="MV13">
        <f>MV12*IF(MV$8&gt;Input!$D$14,0,IF(MV$8+$B13&gt;Input!$D$14,0,(1-INDEX($F$11:$F$136,MV$8+$B13))))</f>
        <v>0.63283567931620743</v>
      </c>
      <c r="MW13">
        <f>MW12*IF(MW$8&gt;Input!$D$14,0,IF(MW$8+$B13&gt;Input!$D$14,0,(1-INDEX($F$11:$F$136,MW$8+$B13))))</f>
        <v>0.60791533616889182</v>
      </c>
      <c r="MX13">
        <f>MX12*IF(MX$8&gt;Input!$D$14,0,IF(MX$8+$B13&gt;Input!$D$14,0,(1-INDEX($F$11:$F$136,MX$8+$B13))))</f>
        <v>0.58193045129888776</v>
      </c>
      <c r="MY13">
        <f>MY12*IF(MY$8&gt;Input!$D$14,0,IF(MY$8+$B13&gt;Input!$D$14,0,(1-INDEX($F$11:$F$136,MY$8+$B13))))</f>
        <v>0.55555822072305838</v>
      </c>
      <c r="MZ13">
        <f>MZ12*IF(MZ$8&gt;Input!$D$14,0,IF(MZ$8+$B13&gt;Input!$D$14,0,(1-INDEX($F$11:$F$136,MZ$8+$B13))))</f>
        <v>0.52828427591416693</v>
      </c>
      <c r="NA13">
        <f>NA12*IF(NA$8&gt;Input!$D$14,0,IF(NA$8+$B13&gt;Input!$D$14,0,(1-INDEX($F$11:$F$136,NA$8+$B13))))</f>
        <v>0.49831463567139728</v>
      </c>
      <c r="NB13">
        <f>NB12*IF(NB$8&gt;Input!$D$14,0,IF(NB$8+$B13&gt;Input!$D$14,0,(1-INDEX($F$11:$F$136,NB$8+$B13))))</f>
        <v>0.46610994706834713</v>
      </c>
      <c r="NC13">
        <f>NC12*IF(NC$8&gt;Input!$D$14,0,IF(NC$8+$B13&gt;Input!$D$14,0,(1-INDEX($F$11:$F$136,NC$8+$B13))))</f>
        <v>0.43126632035380896</v>
      </c>
      <c r="ND13">
        <f>ND12*IF(ND$8&gt;Input!$D$14,0,IF(ND$8+$B13&gt;Input!$D$14,0,(1-INDEX($F$11:$F$136,ND$8+$B13))))</f>
        <v>0.39699202455878968</v>
      </c>
      <c r="NE13">
        <f>NE12*IF(NE$8&gt;Input!$D$14,0,IF(NE$8+$B13&gt;Input!$D$14,0,(1-INDEX($F$11:$F$136,NE$8+$B13))))</f>
        <v>0.35960634656449636</v>
      </c>
      <c r="NF13">
        <f>NF12*IF(NF$8&gt;Input!$D$14,0,IF(NF$8+$B13&gt;Input!$D$14,0,(1-INDEX($F$11:$F$136,NF$8+$B13))))</f>
        <v>0.31934438520599345</v>
      </c>
      <c r="NG13">
        <f>NG12*IF(NG$8&gt;Input!$D$14,0,IF(NG$8+$B13&gt;Input!$D$14,0,(1-INDEX($F$11:$F$136,NG$8+$B13))))</f>
        <v>0.27674413297402417</v>
      </c>
      <c r="NH13">
        <f>NH12*IF(NH$8&gt;Input!$D$14,0,IF(NH$8+$B13&gt;Input!$D$14,0,(1-INDEX($F$11:$F$136,NH$8+$B13))))</f>
        <v>0.2326638054747189</v>
      </c>
      <c r="NI13">
        <f>NI12*IF(NI$8&gt;Input!$D$14,0,IF(NI$8+$B13&gt;Input!$D$14,0,(1-INDEX($F$11:$F$136,NI$8+$B13))))</f>
        <v>0.18828344693183335</v>
      </c>
      <c r="NJ13">
        <f>NJ12*IF(NJ$8&gt;Input!$D$14,0,IF(NJ$8+$B13&gt;Input!$D$14,0,(1-INDEX($F$11:$F$136,NJ$8+$B13))))</f>
        <v>0.14507651503868282</v>
      </c>
      <c r="NK13">
        <f>NK12*IF(NK$8&gt;Input!$D$14,0,IF(NK$8+$B13&gt;Input!$D$14,0,(1-INDEX($F$11:$F$136,NK$8+$B13))))</f>
        <v>0.10474247067363879</v>
      </c>
      <c r="NL13">
        <f>NL12*IF(NL$8&gt;Input!$D$14,0,IF(NL$8+$B13&gt;Input!$D$14,0,(1-INDEX($F$11:$F$136,NL$8+$B13))))</f>
        <v>6.908695040474841E-2</v>
      </c>
      <c r="NM13">
        <f>NM12*IF(NM$8&gt;Input!$D$14,0,IF(NM$8+$B13&gt;Input!$D$14,0,(1-INDEX($F$11:$F$136,NM$8+$B13))))</f>
        <v>3.9834113539258593E-2</v>
      </c>
      <c r="NN13">
        <f>NN12*IF(NN$8&gt;Input!$D$14,0,IF(NN$8+$B13&gt;Input!$D$14,0,(1-INDEX($F$11:$F$136,NN$8+$B13))))</f>
        <v>1.8352978243513052E-2</v>
      </c>
      <c r="NO13">
        <f>NO12*IF(NO$8&gt;Input!$D$14,0,IF(NO$8+$B13&gt;Input!$D$14,0,(1-INDEX($F$11:$F$136,NO$8+$B13))))</f>
        <v>5.2781384364920612E-3</v>
      </c>
      <c r="NP13">
        <f>NP12*IF(NP$8&gt;Input!$D$14,0,IF(NP$8+$B13&gt;Input!$D$14,0,(1-INDEX($F$11:$F$136,NP$8+$B13))))</f>
        <v>0</v>
      </c>
      <c r="NQ13">
        <f>NQ12*IF(NQ$8&gt;Input!$D$14,0,IF(NQ$8+$B13&gt;Input!$D$14,0,(1-INDEX($F$11:$F$136,NQ$8+$B13))))</f>
        <v>0</v>
      </c>
      <c r="NR13">
        <f>NR12*IF(NR$8&gt;Input!$D$14,0,IF(NR$8+$B13&gt;Input!$D$14,0,(1-INDEX($F$11:$F$136,NR$8+$B13))))</f>
        <v>0</v>
      </c>
      <c r="NS13">
        <f>NS12*IF(NS$8&gt;Input!$D$14,0,IF(NS$8+$B13&gt;Input!$D$14,0,(1-INDEX($F$11:$F$136,NS$8+$B13))))</f>
        <v>0</v>
      </c>
      <c r="NT13">
        <f>NT12*IF(NT$8&gt;Input!$D$14,0,IF(NT$8+$B13&gt;Input!$D$14,0,(1-INDEX($F$11:$F$136,NT$8+$B13))))</f>
        <v>0</v>
      </c>
      <c r="NU13">
        <f>NU12*IF(NU$8&gt;Input!$D$14,0,IF(NU$8+$B13&gt;Input!$D$14,0,(1-INDEX($F$11:$F$136,NU$8+$B13))))</f>
        <v>0</v>
      </c>
      <c r="NV13">
        <f>NV12*IF(NV$8&gt;Input!$D$14,0,IF(NV$8+$B13&gt;Input!$D$14,0,(1-INDEX($F$11:$F$136,NV$8+$B13))))</f>
        <v>0</v>
      </c>
      <c r="NW13">
        <f>NW12*IF(NW$8&gt;Input!$D$14,0,IF(NW$8+$B13&gt;Input!$D$14,0,(1-INDEX($F$11:$F$136,NW$8+$B13))))</f>
        <v>0</v>
      </c>
      <c r="NX13">
        <f>NX12*IF(NX$8&gt;Input!$D$14,0,IF(NX$8+$B13&gt;Input!$D$14,0,(1-INDEX($F$11:$F$136,NX$8+$B13))))</f>
        <v>0</v>
      </c>
      <c r="NY13">
        <f>NY12*IF(NY$8&gt;Input!$D$14,0,IF(NY$8+$B13&gt;Input!$D$14,0,(1-INDEX($F$11:$F$136,NY$8+$B13))))</f>
        <v>0</v>
      </c>
      <c r="NZ13">
        <f>NZ12*IF(NZ$8&gt;Input!$D$14,0,IF(NZ$8+$B13&gt;Input!$D$14,0,(1-INDEX($F$11:$F$136,NZ$8+$B13))))</f>
        <v>0</v>
      </c>
      <c r="OA13">
        <f>OA12*IF(OA$8&gt;Input!$D$14,0,IF(OA$8+$B13&gt;Input!$D$14,0,(1-INDEX($F$11:$F$136,OA$8+$B13))))</f>
        <v>0</v>
      </c>
      <c r="OB13">
        <f>OB12*IF(OB$8&gt;Input!$D$14,0,IF(OB$8+$B13&gt;Input!$D$14,0,(1-INDEX($F$11:$F$136,OB$8+$B13))))</f>
        <v>0</v>
      </c>
    </row>
    <row r="14" spans="1:392">
      <c r="A14">
        <f>Input!A14</f>
        <v>3</v>
      </c>
      <c r="B14">
        <f>Input!B14</f>
        <v>4</v>
      </c>
      <c r="C14" s="18">
        <v>3.6699999999999998E-4</v>
      </c>
      <c r="D14">
        <f t="shared" si="260"/>
        <v>78.069256792233702</v>
      </c>
      <c r="E14" s="1">
        <v>0.02</v>
      </c>
      <c r="F14">
        <f t="shared" si="261"/>
        <v>2.0019274521335424E-4</v>
      </c>
      <c r="G14">
        <f t="shared" si="268"/>
        <v>81.46643822219599</v>
      </c>
      <c r="H14">
        <f t="shared" si="269"/>
        <v>3.3971814299622878</v>
      </c>
      <c r="J14" s="2">
        <f t="shared" si="262"/>
        <v>4</v>
      </c>
      <c r="K14">
        <f>K13*IF(K$8&gt;Input!$D$14,0,IF(K$8+$B14&gt;Input!$D$14,0,(1-INDEX($C$11:$C$136,K$8+$B14))))</f>
        <v>0.99628823673916433</v>
      </c>
      <c r="L14">
        <f>L13*IF(L$8&gt;Input!$D$14,0,IF(L$8+$B14&gt;Input!$D$14,0,(1-INDEX($C$11:$C$136,L$8+$B14))))</f>
        <v>0.99804436048497958</v>
      </c>
      <c r="M14">
        <f>M13*IF(M$8&gt;Input!$D$14,0,IF(M$8+$B14&gt;Input!$D$14,0,(1-INDEX($C$11:$C$136,M$8+$B14))))</f>
        <v>0.99856776230235478</v>
      </c>
      <c r="N14">
        <f>N13*IF(N$8&gt;Input!$D$14,0,IF(N$8+$B14&gt;Input!$D$14,0,(1-INDEX($C$11:$C$136,N$8+$B14))))</f>
        <v>0.99875158222486338</v>
      </c>
      <c r="O14">
        <f>O13*IF(O$8&gt;Input!$D$14,0,IF(O$8+$B14&gt;Input!$D$14,0,(1-INDEX($C$11:$C$136,O$8+$B14))))</f>
        <v>0.99886148523331231</v>
      </c>
      <c r="P14">
        <f>P13*IF(P$8&gt;Input!$D$14,0,IF(P$8+$B14&gt;Input!$D$14,0,(1-INDEX($C$11:$C$136,P$8+$B14))))</f>
        <v>0.9988884631533258</v>
      </c>
      <c r="Q14">
        <f>Q13*IF(Q$8&gt;Input!$D$14,0,IF(Q$8+$B14&gt;Input!$D$14,0,(1-INDEX($C$11:$C$136,Q$8+$B14))))</f>
        <v>0.99885449105969937</v>
      </c>
      <c r="R14">
        <f>R13*IF(R$8&gt;Input!$D$14,0,IF(R$8+$B14&gt;Input!$D$14,0,(1-INDEX($C$11:$C$136,R$8+$B14))))</f>
        <v>0.99877456111933072</v>
      </c>
      <c r="S14">
        <f>S13*IF(S$8&gt;Input!$D$14,0,IF(S$8+$B14&gt;Input!$D$14,0,(1-INDEX($C$11:$C$136,S$8+$B14))))</f>
        <v>0.99866067154974369</v>
      </c>
      <c r="T14">
        <f>T13*IF(T$8&gt;Input!$D$14,0,IF(T$8+$B14&gt;Input!$D$14,0,(1-INDEX($C$11:$C$136,T$8+$B14))))</f>
        <v>0.99856676983951509</v>
      </c>
      <c r="U14">
        <f>U13*IF(U$8&gt;Input!$D$14,0,IF(U$8+$B14&gt;Input!$D$14,0,(1-INDEX($C$11:$C$136,U$8+$B14))))</f>
        <v>0.99848985520097999</v>
      </c>
      <c r="V14">
        <f>V13*IF(V$8&gt;Input!$D$14,0,IF(V$8+$B14&gt;Input!$D$14,0,(1-INDEX($C$11:$C$136,V$8+$B14))))</f>
        <v>0.99842592947624342</v>
      </c>
      <c r="W14">
        <f>W13*IF(W$8&gt;Input!$D$14,0,IF(W$8+$B14&gt;Input!$D$14,0,(1-INDEX($C$11:$C$136,W$8+$B14))))</f>
        <v>0.99837199446616298</v>
      </c>
      <c r="X14">
        <f>X13*IF(X$8&gt;Input!$D$14,0,IF(X$8+$B14&gt;Input!$D$14,0,(1-INDEX($C$11:$C$136,X$8+$B14))))</f>
        <v>0.9983230552500183</v>
      </c>
      <c r="Y14">
        <f>Y13*IF(Y$8&gt;Input!$D$14,0,IF(Y$8+$B14&gt;Input!$D$14,0,(1-INDEX($C$11:$C$136,Y$8+$B14))))</f>
        <v>0.99827611519652004</v>
      </c>
      <c r="Z14">
        <f>Z13*IF(Z$8&gt;Input!$D$14,0,IF(Z$8+$B14&gt;Input!$D$14,0,(1-INDEX($C$11:$C$136,Z$8+$B14))))</f>
        <v>0.99822717940745875</v>
      </c>
      <c r="AA14">
        <f>AA13*IF(AA$8&gt;Input!$D$14,0,IF(AA$8+$B14&gt;Input!$D$14,0,(1-INDEX($C$11:$C$136,AA$8+$B14))))</f>
        <v>0.99817225356910999</v>
      </c>
      <c r="AB14">
        <f>AB13*IF(AB$8&gt;Input!$D$14,0,IF(AB$8+$B14&gt;Input!$D$14,0,(1-INDEX($C$11:$C$136,AB$8+$B14))))</f>
        <v>0.99811033983308606</v>
      </c>
      <c r="AC14">
        <f>AC13*IF(AC$8&gt;Input!$D$14,0,IF(AC$8+$B14&gt;Input!$D$14,0,(1-INDEX($C$11:$C$136,AC$8+$B14))))</f>
        <v>0.99804044072459797</v>
      </c>
      <c r="AD14">
        <f>AD13*IF(AD$8&gt;Input!$D$14,0,IF(AD$8+$B14&gt;Input!$D$14,0,(1-INDEX($C$11:$C$136,AD$8+$B14))))</f>
        <v>0.9979615590075458</v>
      </c>
      <c r="AE14">
        <f>AE13*IF(AE$8&gt;Input!$D$14,0,IF(AE$8+$B14&gt;Input!$D$14,0,(1-INDEX($C$11:$C$136,AE$8+$B14))))</f>
        <v>0.99787569309783453</v>
      </c>
      <c r="AF14">
        <f>AF13*IF(AF$8&gt;Input!$D$14,0,IF(AF$8+$B14&gt;Input!$D$14,0,(1-INDEX($C$11:$C$136,AF$8+$B14))))</f>
        <v>0.99778284432683961</v>
      </c>
      <c r="AG14">
        <f>AG13*IF(AG$8&gt;Input!$D$14,0,IF(AG$8+$B14&gt;Input!$D$14,0,(1-INDEX($C$11:$C$136,AG$8+$B14))))</f>
        <v>0.99768600913347483</v>
      </c>
      <c r="AH14">
        <f>AH13*IF(AH$8&gt;Input!$D$14,0,IF(AH$8+$B14&gt;Input!$D$14,0,(1-INDEX($C$11:$C$136,AH$8+$B14))))</f>
        <v>0.9975891811098001</v>
      </c>
      <c r="AI14">
        <f>AI13*IF(AI$8&gt;Input!$D$14,0,IF(AI$8+$B14&gt;Input!$D$14,0,(1-INDEX($C$11:$C$136,AI$8+$B14))))</f>
        <v>0.9974963527751195</v>
      </c>
      <c r="AJ14">
        <f>AJ13*IF(AJ$8&gt;Input!$D$14,0,IF(AJ$8+$B14&gt;Input!$D$14,0,(1-INDEX($C$11:$C$136,AJ$8+$B14))))</f>
        <v>0.99741351153582536</v>
      </c>
      <c r="AK14">
        <f>AK13*IF(AK$8&gt;Input!$D$14,0,IF(AK$8+$B14&gt;Input!$D$14,0,(1-INDEX($C$11:$C$136,AK$8+$B14))))</f>
        <v>0.99734265152674073</v>
      </c>
      <c r="AL14">
        <f>AL13*IF(AL$8&gt;Input!$D$14,0,IF(AL$8+$B14&gt;Input!$D$14,0,(1-INDEX($C$11:$C$136,AL$8+$B14))))</f>
        <v>0.99728776260688701</v>
      </c>
      <c r="AM14">
        <f>AM13*IF(AM$8&gt;Input!$D$14,0,IF(AM$8+$B14&gt;Input!$D$14,0,(1-INDEX($C$11:$C$136,AM$8+$B14))))</f>
        <v>0.99724784479054163</v>
      </c>
      <c r="AN14">
        <f>AN13*IF(AN$8&gt;Input!$D$14,0,IF(AN$8+$B14&gt;Input!$D$14,0,(1-INDEX($C$11:$C$136,AN$8+$B14))))</f>
        <v>0.9972228967544976</v>
      </c>
      <c r="AO14">
        <f>AO13*IF(AO$8&gt;Input!$D$14,0,IF(AO$8+$B14&gt;Input!$D$14,0,(1-INDEX($C$11:$C$136,AO$8+$B14))))</f>
        <v>0.99720892603605948</v>
      </c>
      <c r="AP14">
        <f>AP13*IF(AP$8&gt;Input!$D$14,0,IF(AP$8+$B14&gt;Input!$D$14,0,(1-INDEX($C$11:$C$136,AP$8+$B14))))</f>
        <v>0.99720094282430216</v>
      </c>
      <c r="AQ14">
        <f>AQ13*IF(AQ$8&gt;Input!$D$14,0,IF(AQ$8+$B14&gt;Input!$D$14,0,(1-INDEX($C$11:$C$136,AQ$8+$B14))))</f>
        <v>0.99719595333193289</v>
      </c>
      <c r="AR14">
        <f>AR13*IF(AR$8&gt;Input!$D$14,0,IF(AR$8+$B14&gt;Input!$D$14,0,(1-INDEX($C$11:$C$136,AR$8+$B14))))</f>
        <v>0.99717699333682308</v>
      </c>
      <c r="AS14">
        <f>AS13*IF(AS$8&gt;Input!$D$14,0,IF(AS$8+$B14&gt;Input!$D$14,0,(1-INDEX($C$11:$C$136,AS$8+$B14))))</f>
        <v>0.99712909526459415</v>
      </c>
      <c r="AT14">
        <f>AT13*IF(AT$8&gt;Input!$D$14,0,IF(AT$8+$B14&gt;Input!$D$14,0,(1-INDEX($C$11:$C$136,AT$8+$B14))))</f>
        <v>0.99703529928486145</v>
      </c>
      <c r="AU14">
        <f>AU13*IF(AU$8&gt;Input!$D$14,0,IF(AU$8+$B14&gt;Input!$D$14,0,(1-INDEX($C$11:$C$136,AU$8+$B14))))</f>
        <v>0.99687566125180072</v>
      </c>
      <c r="AV14">
        <f>AV13*IF(AV$8&gt;Input!$D$14,0,IF(AV$8+$B14&gt;Input!$D$14,0,(1-INDEX($C$11:$C$136,AV$8+$B14))))</f>
        <v>0.99664222450604756</v>
      </c>
      <c r="AW14">
        <f>AW13*IF(AW$8&gt;Input!$D$14,0,IF(AW$8+$B14&gt;Input!$D$14,0,(1-INDEX($C$11:$C$136,AW$8+$B14))))</f>
        <v>0.99632704949702189</v>
      </c>
      <c r="AX14">
        <f>AX13*IF(AX$8&gt;Input!$D$14,0,IF(AX$8+$B14&gt;Input!$D$14,0,(1-INDEX($C$11:$C$136,AX$8+$B14))))</f>
        <v>0.99592321559018582</v>
      </c>
      <c r="AY14">
        <f>AY13*IF(AY$8&gt;Input!$D$14,0,IF(AY$8+$B14&gt;Input!$D$14,0,(1-INDEX($C$11:$C$136,AY$8+$B14))))</f>
        <v>0.99542681694038848</v>
      </c>
      <c r="AZ14">
        <f>AZ13*IF(AZ$8&gt;Input!$D$14,0,IF(AZ$8+$B14&gt;Input!$D$14,0,(1-INDEX($C$11:$C$136,AZ$8+$B14))))</f>
        <v>0.99483496938040128</v>
      </c>
      <c r="BA14">
        <f>BA13*IF(BA$8&gt;Input!$D$14,0,IF(BA$8+$B14&gt;Input!$D$14,0,(1-INDEX($C$11:$C$136,BA$8+$B14))))</f>
        <v>0.99415078910444299</v>
      </c>
      <c r="BB14">
        <f>BB13*IF(BB$8&gt;Input!$D$14,0,IF(BB$8+$B14&gt;Input!$D$14,0,(1-INDEX($C$11:$C$136,BB$8+$B14))))</f>
        <v>0.99338138649192775</v>
      </c>
      <c r="BC14">
        <f>BC13*IF(BC$8&gt;Input!$D$14,0,IF(BC$8+$B14&gt;Input!$D$14,0,(1-INDEX($C$11:$C$136,BC$8+$B14))))</f>
        <v>0.99253685544350811</v>
      </c>
      <c r="BD14">
        <f>BD13*IF(BD$8&gt;Input!$D$14,0,IF(BD$8+$B14&gt;Input!$D$14,0,(1-INDEX($C$11:$C$136,BD$8+$B14))))</f>
        <v>0.99162926525246253</v>
      </c>
      <c r="BE14">
        <f>BE13*IF(BE$8&gt;Input!$D$14,0,IF(BE$8+$B14&gt;Input!$D$14,0,(1-INDEX($C$11:$C$136,BE$8+$B14))))</f>
        <v>0.99066669006270036</v>
      </c>
      <c r="BF14">
        <f>BF13*IF(BF$8&gt;Input!$D$14,0,IF(BF$8+$B14&gt;Input!$D$14,0,(1-INDEX($C$11:$C$136,BF$8+$B14))))</f>
        <v>0.98965421140596799</v>
      </c>
      <c r="BG14">
        <f>BG13*IF(BG$8&gt;Input!$D$14,0,IF(BG$8+$B14&gt;Input!$D$14,0,(1-INDEX($C$11:$C$136,BG$8+$B14))))</f>
        <v>0.98859491861181847</v>
      </c>
      <c r="BH14">
        <f>BH13*IF(BH$8&gt;Input!$D$14,0,IF(BH$8+$B14&gt;Input!$D$14,0,(1-INDEX($C$11:$C$136,BH$8+$B14))))</f>
        <v>0.98748892594067683</v>
      </c>
      <c r="BI14">
        <f>BI13*IF(BI$8&gt;Input!$D$14,0,IF(BI$8+$B14&gt;Input!$D$14,0,(1-INDEX($C$11:$C$136,BI$8+$B14))))</f>
        <v>0.98633734286225139</v>
      </c>
      <c r="BJ14">
        <f>BJ13*IF(BJ$8&gt;Input!$D$14,0,IF(BJ$8+$B14&gt;Input!$D$14,0,(1-INDEX($C$11:$C$136,BJ$8+$B14))))</f>
        <v>0.98514128000252899</v>
      </c>
      <c r="BK14">
        <f>BK13*IF(BK$8&gt;Input!$D$14,0,IF(BK$8+$B14&gt;Input!$D$14,0,(1-INDEX($C$11:$C$136,BK$8+$B14))))</f>
        <v>0.98390086036011837</v>
      </c>
      <c r="BL14">
        <f>BL13*IF(BL$8&gt;Input!$D$14,0,IF(BL$8+$B14&gt;Input!$D$14,0,(1-INDEX($C$11:$C$136,BL$8+$B14))))</f>
        <v>0.98261719886815491</v>
      </c>
      <c r="BM14">
        <f>BM13*IF(BM$8&gt;Input!$D$14,0,IF(BM$8+$B14&gt;Input!$D$14,0,(1-INDEX($C$11:$C$136,BM$8+$B14))))</f>
        <v>0.98129141199666725</v>
      </c>
      <c r="BN14">
        <f>BN13*IF(BN$8&gt;Input!$D$14,0,IF(BN$8+$B14&gt;Input!$D$14,0,(1-INDEX($C$11:$C$136,BN$8+$B14))))</f>
        <v>0.97992165986578583</v>
      </c>
      <c r="BO14">
        <f>BO13*IF(BO$8&gt;Input!$D$14,0,IF(BO$8+$B14&gt;Input!$D$14,0,(1-INDEX($C$11:$C$136,BO$8+$B14))))</f>
        <v>0.97849036427814673</v>
      </c>
      <c r="BP14">
        <f>BP13*IF(BP$8&gt;Input!$D$14,0,IF(BP$8+$B14&gt;Input!$D$14,0,(1-INDEX($C$11:$C$136,BP$8+$B14))))</f>
        <v>0.97696430617346852</v>
      </c>
      <c r="BQ14">
        <f>BQ13*IF(BQ$8&gt;Input!$D$14,0,IF(BQ$8+$B14&gt;Input!$D$14,0,(1-INDEX($C$11:$C$136,BQ$8+$B14))))</f>
        <v>0.9752898278588138</v>
      </c>
      <c r="BR14">
        <f>BR13*IF(BR$8&gt;Input!$D$14,0,IF(BR$8+$B14&gt;Input!$D$14,0,(1-INDEX($C$11:$C$136,BR$8+$B14))))</f>
        <v>0.97339987384774596</v>
      </c>
      <c r="BS14">
        <f>BS13*IF(BS$8&gt;Input!$D$14,0,IF(BS$8+$B14&gt;Input!$D$14,0,(1-INDEX($C$11:$C$136,BS$8+$B14))))</f>
        <v>0.97122688768654464</v>
      </c>
      <c r="BT14">
        <f>BT13*IF(BT$8&gt;Input!$D$14,0,IF(BT$8+$B14&gt;Input!$D$14,0,(1-INDEX($C$11:$C$136,BT$8+$B14))))</f>
        <v>0.96870491105049672</v>
      </c>
      <c r="BU14">
        <f>BU13*IF(BU$8&gt;Input!$D$14,0,IF(BU$8+$B14&gt;Input!$D$14,0,(1-INDEX($C$11:$C$136,BU$8+$B14))))</f>
        <v>0.96577167928715257</v>
      </c>
      <c r="BV14">
        <f>BV13*IF(BV$8&gt;Input!$D$14,0,IF(BV$8+$B14&gt;Input!$D$14,0,(1-INDEX($C$11:$C$136,BV$8+$B14))))</f>
        <v>0.96236975905622812</v>
      </c>
      <c r="BW14">
        <f>BW13*IF(BW$8&gt;Input!$D$14,0,IF(BW$8+$B14&gt;Input!$D$14,0,(1-INDEX($C$11:$C$136,BW$8+$B14))))</f>
        <v>0.95844573125443544</v>
      </c>
      <c r="BX14">
        <f>BX13*IF(BX$8&gt;Input!$D$14,0,IF(BX$8+$B14&gt;Input!$D$14,0,(1-INDEX($C$11:$C$136,BX$8+$B14))))</f>
        <v>0.95394941422604174</v>
      </c>
      <c r="BY14">
        <f>BY13*IF(BY$8&gt;Input!$D$14,0,IF(BY$8+$B14&gt;Input!$D$14,0,(1-INDEX($C$11:$C$136,BY$8+$B14))))</f>
        <v>0.94884946649610769</v>
      </c>
      <c r="BZ14">
        <f>BZ13*IF(BZ$8&gt;Input!$D$14,0,IF(BZ$8+$B14&gt;Input!$D$14,0,(1-INDEX($C$11:$C$136,BZ$8+$B14))))</f>
        <v>0.94312845445878835</v>
      </c>
      <c r="CA14">
        <f>CA13*IF(CA$8&gt;Input!$D$14,0,IF(CA$8+$B14&gt;Input!$D$14,0,(1-INDEX($C$11:$C$136,CA$8+$B14))))</f>
        <v>0.93678840963200916</v>
      </c>
      <c r="CB14">
        <f>CB13*IF(CB$8&gt;Input!$D$14,0,IF(CB$8+$B14&gt;Input!$D$14,0,(1-INDEX($C$11:$C$136,CB$8+$B14))))</f>
        <v>0.92984566935361723</v>
      </c>
      <c r="CC14">
        <f>CC13*IF(CC$8&gt;Input!$D$14,0,IF(CC$8+$B14&gt;Input!$D$14,0,(1-INDEX($C$11:$C$136,CC$8+$B14))))</f>
        <v>0.92231449796102949</v>
      </c>
      <c r="CD14">
        <f>CD13*IF(CD$8&gt;Input!$D$14,0,IF(CD$8+$B14&gt;Input!$D$14,0,(1-INDEX($C$11:$C$136,CD$8+$B14))))</f>
        <v>0.91418460539023771</v>
      </c>
      <c r="CE14">
        <f>CE13*IF(CE$8&gt;Input!$D$14,0,IF(CE$8+$B14&gt;Input!$D$14,0,(1-INDEX($C$11:$C$136,CE$8+$B14))))</f>
        <v>0.90541369442057129</v>
      </c>
      <c r="CF14">
        <f>CF13*IF(CF$8&gt;Input!$D$14,0,IF(CF$8+$B14&gt;Input!$D$14,0,(1-INDEX($C$11:$C$136,CF$8+$B14))))</f>
        <v>0.89593167838138354</v>
      </c>
      <c r="CG14">
        <f>CG13*IF(CG$8&gt;Input!$D$14,0,IF(CG$8+$B14&gt;Input!$D$14,0,(1-INDEX($C$11:$C$136,CG$8+$B14))))</f>
        <v>0.88564414532187996</v>
      </c>
      <c r="CH14">
        <f>CH13*IF(CH$8&gt;Input!$D$14,0,IF(CH$8+$B14&gt;Input!$D$14,0,(1-INDEX($C$11:$C$136,CH$8+$B14))))</f>
        <v>0.87446038336624932</v>
      </c>
      <c r="CI14">
        <f>CI13*IF(CI$8&gt;Input!$D$14,0,IF(CI$8+$B14&gt;Input!$D$14,0,(1-INDEX($C$11:$C$136,CI$8+$B14))))</f>
        <v>0.86230410109431321</v>
      </c>
      <c r="CJ14">
        <f>CJ13*IF(CJ$8&gt;Input!$D$14,0,IF(CJ$8+$B14&gt;Input!$D$14,0,(1-INDEX($C$11:$C$136,CJ$8+$B14))))</f>
        <v>0.84911559610255616</v>
      </c>
      <c r="CK14">
        <f>CK13*IF(CK$8&gt;Input!$D$14,0,IF(CK$8+$B14&gt;Input!$D$14,0,(1-INDEX($C$11:$C$136,CK$8+$B14))))</f>
        <v>0.83485367265011468</v>
      </c>
      <c r="CL14">
        <f>CL13*IF(CL$8&gt;Input!$D$14,0,IF(CL$8+$B14&gt;Input!$D$14,0,(1-INDEX($C$11:$C$136,CL$8+$B14))))</f>
        <v>0.81949128624384449</v>
      </c>
      <c r="CM14">
        <f>CM13*IF(CM$8&gt;Input!$D$14,0,IF(CM$8+$B14&gt;Input!$D$14,0,(1-INDEX($C$11:$C$136,CM$8+$B14))))</f>
        <v>0.80301230915026112</v>
      </c>
      <c r="CN14">
        <f>CN13*IF(CN$8&gt;Input!$D$14,0,IF(CN$8+$B14&gt;Input!$D$14,0,(1-INDEX($C$11:$C$136,CN$8+$B14))))</f>
        <v>0.78541016902885064</v>
      </c>
      <c r="CO14">
        <f>CO13*IF(CO$8&gt;Input!$D$14,0,IF(CO$8+$B14&gt;Input!$D$14,0,(1-INDEX($C$11:$C$136,CO$8+$B14))))</f>
        <v>0.76668654562326044</v>
      </c>
      <c r="CP14">
        <f>CP13*IF(CP$8&gt;Input!$D$14,0,IF(CP$8+$B14&gt;Input!$D$14,0,(1-INDEX($C$11:$C$136,CP$8+$B14))))</f>
        <v>0.74685667459374894</v>
      </c>
      <c r="CQ14">
        <f>CQ13*IF(CQ$8&gt;Input!$D$14,0,IF(CQ$8+$B14&gt;Input!$D$14,0,(1-INDEX($C$11:$C$136,CQ$8+$B14))))</f>
        <v>0.72594449679897444</v>
      </c>
      <c r="CR14">
        <f>CR13*IF(CR$8&gt;Input!$D$14,0,IF(CR$8+$B14&gt;Input!$D$14,0,(1-INDEX($C$11:$C$136,CR$8+$B14))))</f>
        <v>0.70398765018789178</v>
      </c>
      <c r="CS14">
        <f>CS13*IF(CS$8&gt;Input!$D$14,0,IF(CS$8+$B14&gt;Input!$D$14,0,(1-INDEX($C$11:$C$136,CS$8+$B14))))</f>
        <v>0.68106138049335396</v>
      </c>
      <c r="CT14">
        <f>CT13*IF(CT$8&gt;Input!$D$14,0,IF(CT$8+$B14&gt;Input!$D$14,0,(1-INDEX($C$11:$C$136,CT$8+$B14))))</f>
        <v>0.65727260633591011</v>
      </c>
      <c r="CU14">
        <f>CU13*IF(CU$8&gt;Input!$D$14,0,IF(CU$8+$B14&gt;Input!$D$14,0,(1-INDEX($C$11:$C$136,CU$8+$B14))))</f>
        <v>0.6327628911842893</v>
      </c>
      <c r="CV14">
        <f>CV13*IF(CV$8&gt;Input!$D$14,0,IF(CV$8+$B14&gt;Input!$D$14,0,(1-INDEX($C$11:$C$136,CV$8+$B14))))</f>
        <v>0.60769380742922963</v>
      </c>
      <c r="CW14">
        <f>CW13*IF(CW$8&gt;Input!$D$14,0,IF(CW$8+$B14&gt;Input!$D$14,0,(1-INDEX($C$11:$C$136,CW$8+$B14))))</f>
        <v>0.58222481834987139</v>
      </c>
      <c r="CX14">
        <f>CX13*IF(CX$8&gt;Input!$D$14,0,IF(CX$8+$B14&gt;Input!$D$14,0,(1-INDEX($C$11:$C$136,CX$8+$B14))))</f>
        <v>0.55650779901789738</v>
      </c>
      <c r="CY14">
        <f>CY13*IF(CY$8&gt;Input!$D$14,0,IF(CY$8+$B14&gt;Input!$D$14,0,(1-INDEX($C$11:$C$136,CY$8+$B14))))</f>
        <v>0.53067946965617241</v>
      </c>
      <c r="CZ14">
        <f>CZ13*IF(CZ$8&gt;Input!$D$14,0,IF(CZ$8+$B14&gt;Input!$D$14,0,(1-INDEX($C$11:$C$136,CZ$8+$B14))))</f>
        <v>0.50487047713663047</v>
      </c>
      <c r="DA14">
        <f>DA13*IF(DA$8&gt;Input!$D$14,0,IF(DA$8+$B14&gt;Input!$D$14,0,(1-INDEX($C$11:$C$136,DA$8+$B14))))</f>
        <v>0.47919935595728835</v>
      </c>
      <c r="DB14">
        <f>DB13*IF(DB$8&gt;Input!$D$14,0,IF(DB$8+$B14&gt;Input!$D$14,0,(1-INDEX($C$11:$C$136,DB$8+$B14))))</f>
        <v>0.45349155834693355</v>
      </c>
      <c r="DC14">
        <f>DC13*IF(DC$8&gt;Input!$D$14,0,IF(DC$8+$B14&gt;Input!$D$14,0,(1-INDEX($C$11:$C$136,DC$8+$B14))))</f>
        <v>0.42734526966958042</v>
      </c>
      <c r="DD14">
        <f>DD13*IF(DD$8&gt;Input!$D$14,0,IF(DD$8+$B14&gt;Input!$D$14,0,(1-INDEX($C$11:$C$136,DD$8+$B14))))</f>
        <v>0.40019322565481119</v>
      </c>
      <c r="DE14">
        <f>DE13*IF(DE$8&gt;Input!$D$14,0,IF(DE$8+$B14&gt;Input!$D$14,0,(1-INDEX($C$11:$C$136,DE$8+$B14))))</f>
        <v>0.37138381358979888</v>
      </c>
      <c r="DF14">
        <f>DF13*IF(DF$8&gt;Input!$D$14,0,IF(DF$8+$B14&gt;Input!$D$14,0,(1-INDEX($C$11:$C$136,DF$8+$B14))))</f>
        <v>0.34049166018045784</v>
      </c>
      <c r="DG14">
        <f>DG13*IF(DG$8&gt;Input!$D$14,0,IF(DG$8+$B14&gt;Input!$D$14,0,(1-INDEX($C$11:$C$136,DG$8+$B14))))</f>
        <v>0.30734884346126762</v>
      </c>
      <c r="DH14">
        <f>DH13*IF(DH$8&gt;Input!$D$14,0,IF(DH$8+$B14&gt;Input!$D$14,0,(1-INDEX($C$11:$C$136,DH$8+$B14))))</f>
        <v>0.27207888102339106</v>
      </c>
      <c r="DI14">
        <f>DI13*IF(DI$8&gt;Input!$D$14,0,IF(DI$8+$B14&gt;Input!$D$14,0,(1-INDEX($C$11:$C$136,DI$8+$B14))))</f>
        <v>0.23511890032983873</v>
      </c>
      <c r="DJ14">
        <f>DJ13*IF(DJ$8&gt;Input!$D$14,0,IF(DJ$8+$B14&gt;Input!$D$14,0,(1-INDEX($C$11:$C$136,DJ$8+$B14))))</f>
        <v>0.19722613427006591</v>
      </c>
      <c r="DK14">
        <f>DK13*IF(DK$8&gt;Input!$D$14,0,IF(DK$8+$B14&gt;Input!$D$14,0,(1-INDEX($C$11:$C$136,DK$8+$B14))))</f>
        <v>0.15945637174590407</v>
      </c>
      <c r="DL14">
        <f>DL13*IF(DL$8&gt;Input!$D$14,0,IF(DL$8+$B14&gt;Input!$D$14,0,(1-INDEX($C$11:$C$136,DL$8+$B14))))</f>
        <v>0.12310404812331209</v>
      </c>
      <c r="DM14">
        <f>DM13*IF(DM$8&gt;Input!$D$14,0,IF(DM$8+$B14&gt;Input!$D$14,0,(1-INDEX($C$11:$C$136,DM$8+$B14))))</f>
        <v>8.9598820458345399E-2</v>
      </c>
      <c r="DN14">
        <f>DN13*IF(DN$8&gt;Input!$D$14,0,IF(DN$8+$B14&gt;Input!$D$14,0,(1-INDEX($C$11:$C$136,DN$8+$B14))))</f>
        <v>6.0351249950031903E-2</v>
      </c>
      <c r="DO14">
        <f>DO13*IF(DO$8&gt;Input!$D$14,0,IF(DO$8+$B14&gt;Input!$D$14,0,(1-INDEX($C$11:$C$136,DO$8+$B14))))</f>
        <v>3.6554389067805219E-2</v>
      </c>
      <c r="DP14">
        <f>DP13*IF(DP$8&gt;Input!$D$14,0,IF(DP$8+$B14&gt;Input!$D$14,0,(1-INDEX($C$11:$C$136,DP$8+$B14))))</f>
        <v>1.895593927815406E-2</v>
      </c>
      <c r="DQ14">
        <f>DQ13*IF(DQ$8&gt;Input!$D$14,0,IF(DQ$8+$B14&gt;Input!$D$14,0,(1-INDEX($C$11:$C$136,DQ$8+$B14))))</f>
        <v>7.6347655373884566E-3</v>
      </c>
      <c r="DR14">
        <f>DR13*IF(DR$8&gt;Input!$D$14,0,IF(DR$8+$B14&gt;Input!$D$14,0,(1-INDEX($C$11:$C$136,DR$8+$B14))))</f>
        <v>1.8420333673666743E-3</v>
      </c>
      <c r="DS14">
        <f>DS13*IF(DS$8&gt;Input!$D$14,0,IF(DS$8+$B14&gt;Input!$D$14,0,(1-INDEX($C$11:$C$136,DS$8+$B14))))</f>
        <v>0</v>
      </c>
      <c r="DT14">
        <f>DT13*IF(DT$8&gt;Input!$D$14,0,IF(DT$8+$B14&gt;Input!$D$14,0,(1-INDEX($C$11:$C$136,DT$8+$B14))))</f>
        <v>0</v>
      </c>
      <c r="DU14">
        <f>DU13*IF(DU$8&gt;Input!$D$14,0,IF(DU$8+$B14&gt;Input!$D$14,0,(1-INDEX($C$11:$C$136,DU$8+$B14))))</f>
        <v>0</v>
      </c>
      <c r="DV14">
        <f>DV13*IF(DV$8&gt;Input!$D$14,0,IF(DV$8+$B14&gt;Input!$D$14,0,(1-INDEX($C$11:$C$136,DV$8+$B14))))</f>
        <v>0</v>
      </c>
      <c r="DW14">
        <f>DW13*IF(DW$8&gt;Input!$D$14,0,IF(DW$8+$B14&gt;Input!$D$14,0,(1-INDEX($C$11:$C$136,DW$8+$B14))))</f>
        <v>0</v>
      </c>
      <c r="DX14">
        <f>DX13*IF(DX$8&gt;Input!$D$14,0,IF(DX$8+$B14&gt;Input!$D$14,0,(1-INDEX($C$11:$C$136,DX$8+$B14))))</f>
        <v>0</v>
      </c>
      <c r="DY14">
        <f>DY13*IF(DY$8&gt;Input!$D$14,0,IF(DY$8+$B14&gt;Input!$D$14,0,(1-INDEX($C$11:$C$136,DY$8+$B14))))</f>
        <v>0</v>
      </c>
      <c r="DZ14">
        <f>DZ13*IF(DZ$8&gt;Input!$D$14,0,IF(DZ$8+$B14&gt;Input!$D$14,0,(1-INDEX($C$11:$C$136,DZ$8+$B14))))</f>
        <v>0</v>
      </c>
      <c r="EA14">
        <f>EA13*IF(EA$8&gt;Input!$D$14,0,IF(EA$8+$B14&gt;Input!$D$14,0,(1-INDEX($C$11:$C$136,EA$8+$B14))))</f>
        <v>0</v>
      </c>
      <c r="EB14">
        <f>EB13*IF(EB$8&gt;Input!$D$14,0,IF(EB$8+$B14&gt;Input!$D$14,0,(1-INDEX($C$11:$C$136,EB$8+$B14))))</f>
        <v>0</v>
      </c>
      <c r="EC14">
        <f>EC13*IF(EC$8&gt;Input!$D$14,0,IF(EC$8+$B14&gt;Input!$D$14,0,(1-INDEX($C$11:$C$136,EC$8+$B14))))</f>
        <v>0</v>
      </c>
      <c r="ED14">
        <f>ED13*IF(ED$8&gt;Input!$D$14,0,IF(ED$8+$B14&gt;Input!$D$14,0,(1-INDEX($C$11:$C$136,ED$8+$B14))))</f>
        <v>0</v>
      </c>
      <c r="EE14">
        <f>EE13*IF(EE$8&gt;Input!$D$14,0,IF(EE$8+$B14&gt;Input!$D$14,0,(1-INDEX($C$11:$C$136,EE$8+$B14))))</f>
        <v>0</v>
      </c>
      <c r="EF14">
        <f>EF13*IF(EF$8&gt;Input!$D$14,0,IF(EF$8+$B14&gt;Input!$D$14,0,(1-INDEX($C$11:$C$136,EF$8+$B14))))</f>
        <v>0</v>
      </c>
      <c r="EH14" s="2">
        <f t="shared" si="263"/>
        <v>3</v>
      </c>
      <c r="EI14" s="36">
        <f t="shared" si="270"/>
        <v>3.6699999999999998E-4</v>
      </c>
      <c r="EJ14" s="36">
        <f t="shared" si="271"/>
        <v>3.5965999999999998E-4</v>
      </c>
      <c r="EK14" s="36">
        <f t="shared" si="271"/>
        <v>3.5246679999999996E-4</v>
      </c>
      <c r="EL14" s="36">
        <f t="shared" si="271"/>
        <v>3.4541746399999992E-4</v>
      </c>
      <c r="EM14" s="36">
        <f t="shared" si="271"/>
        <v>3.3850911471999996E-4</v>
      </c>
      <c r="EN14" s="36">
        <f t="shared" si="271"/>
        <v>3.3173893242559993E-4</v>
      </c>
      <c r="EO14" s="36">
        <f t="shared" si="271"/>
        <v>3.251041537770879E-4</v>
      </c>
      <c r="EP14" s="36">
        <f t="shared" si="271"/>
        <v>3.1860207070154615E-4</v>
      </c>
      <c r="EQ14" s="36">
        <f t="shared" si="271"/>
        <v>3.1223002928751521E-4</v>
      </c>
      <c r="ER14" s="36">
        <f t="shared" si="271"/>
        <v>3.0598542870176489E-4</v>
      </c>
      <c r="ES14" s="36">
        <f t="shared" si="271"/>
        <v>2.998657201277296E-4</v>
      </c>
      <c r="ET14" s="36">
        <f t="shared" si="271"/>
        <v>2.93868405725175E-4</v>
      </c>
      <c r="EU14" s="36">
        <f t="shared" si="271"/>
        <v>2.879910376106715E-4</v>
      </c>
      <c r="EV14" s="36">
        <f t="shared" si="271"/>
        <v>2.8223121685845803E-4</v>
      </c>
      <c r="EW14" s="36">
        <f t="shared" si="271"/>
        <v>2.7658659252128887E-4</v>
      </c>
      <c r="EX14" s="36">
        <f t="shared" si="271"/>
        <v>2.7105486067086309E-4</v>
      </c>
      <c r="EY14" s="36">
        <f t="shared" si="271"/>
        <v>2.6563376345744585E-4</v>
      </c>
      <c r="EZ14" s="36">
        <f t="shared" si="271"/>
        <v>2.6032108818829693E-4</v>
      </c>
      <c r="FA14" s="36">
        <f t="shared" si="271"/>
        <v>2.5511466642453093E-4</v>
      </c>
      <c r="FB14" s="36">
        <f t="shared" si="271"/>
        <v>2.5001237309604031E-4</v>
      </c>
      <c r="FC14" s="36">
        <f t="shared" si="271"/>
        <v>2.450121256341195E-4</v>
      </c>
      <c r="FD14" s="36">
        <f t="shared" si="271"/>
        <v>2.4011188312143711E-4</v>
      </c>
      <c r="FE14" s="36">
        <f t="shared" si="271"/>
        <v>2.3530964545900838E-4</v>
      </c>
      <c r="FF14" s="36">
        <f t="shared" si="271"/>
        <v>2.3060345254982819E-4</v>
      </c>
      <c r="FG14" s="36">
        <f t="shared" si="271"/>
        <v>2.2599138349883163E-4</v>
      </c>
      <c r="FH14" s="36">
        <f t="shared" si="271"/>
        <v>2.2147155582885497E-4</v>
      </c>
      <c r="FI14" s="36">
        <f t="shared" si="271"/>
        <v>2.1704212471227789E-4</v>
      </c>
      <c r="FJ14" s="36">
        <f t="shared" si="271"/>
        <v>2.1270128221803229E-4</v>
      </c>
      <c r="FK14" s="36">
        <f t="shared" si="271"/>
        <v>2.0844725657367163E-4</v>
      </c>
      <c r="FL14" s="36">
        <f t="shared" si="271"/>
        <v>2.0427831144219821E-4</v>
      </c>
      <c r="FM14" s="36">
        <f t="shared" si="271"/>
        <v>2.0019274521335424E-4</v>
      </c>
      <c r="FN14" s="36">
        <f t="shared" si="271"/>
        <v>1.9618889030908714E-4</v>
      </c>
      <c r="FO14" s="36">
        <f t="shared" si="271"/>
        <v>1.9226511250290541E-4</v>
      </c>
      <c r="FP14" s="36">
        <f t="shared" si="271"/>
        <v>1.8841981025284729E-4</v>
      </c>
      <c r="FQ14" s="36">
        <f t="shared" si="271"/>
        <v>1.8465141404779036E-4</v>
      </c>
      <c r="FR14" s="36">
        <f t="shared" si="271"/>
        <v>1.8095838576683454E-4</v>
      </c>
      <c r="FS14" s="36">
        <f t="shared" si="271"/>
        <v>1.7733921805149783E-4</v>
      </c>
      <c r="FT14" s="36">
        <f t="shared" si="271"/>
        <v>1.7379243369046785E-4</v>
      </c>
      <c r="FU14" s="36">
        <f t="shared" si="271"/>
        <v>1.7031658501665849E-4</v>
      </c>
      <c r="FV14" s="36">
        <f t="shared" si="271"/>
        <v>1.6691025331632531E-4</v>
      </c>
      <c r="FW14" s="36">
        <f t="shared" si="271"/>
        <v>1.6357204824999882E-4</v>
      </c>
      <c r="FX14" s="36">
        <f t="shared" si="271"/>
        <v>1.6030060728499884E-4</v>
      </c>
      <c r="FY14" s="36">
        <f t="shared" si="271"/>
        <v>1.5709459513929886E-4</v>
      </c>
      <c r="FZ14" s="36">
        <f t="shared" si="271"/>
        <v>1.5395270323651287E-4</v>
      </c>
      <c r="GA14" s="36">
        <f t="shared" si="271"/>
        <v>1.5087364917178262E-4</v>
      </c>
      <c r="GB14" s="36">
        <f t="shared" si="271"/>
        <v>1.4785617618834693E-4</v>
      </c>
      <c r="GC14" s="36">
        <f t="shared" si="271"/>
        <v>1.4489905266458001E-4</v>
      </c>
      <c r="GD14" s="36">
        <f t="shared" si="271"/>
        <v>1.420010716112884E-4</v>
      </c>
      <c r="GE14" s="36">
        <f t="shared" si="271"/>
        <v>1.3916105017906262E-4</v>
      </c>
      <c r="GF14" s="36">
        <f t="shared" si="271"/>
        <v>1.3637782917548139E-4</v>
      </c>
      <c r="GG14" s="36">
        <f t="shared" si="271"/>
        <v>1.3365027259197175E-4</v>
      </c>
      <c r="GH14" s="36">
        <f t="shared" si="271"/>
        <v>1.3097726714013231E-4</v>
      </c>
      <c r="GI14" s="36">
        <f t="shared" si="271"/>
        <v>1.2835772179732967E-4</v>
      </c>
      <c r="GJ14" s="36">
        <f t="shared" si="271"/>
        <v>1.2579056736138308E-4</v>
      </c>
      <c r="GK14" s="36">
        <f t="shared" si="271"/>
        <v>1.232747560141554E-4</v>
      </c>
      <c r="GL14" s="36">
        <f t="shared" si="271"/>
        <v>1.2080926089387229E-4</v>
      </c>
      <c r="GM14" s="36">
        <f t="shared" si="271"/>
        <v>1.1839307567599484E-4</v>
      </c>
      <c r="GN14" s="36">
        <f t="shared" si="271"/>
        <v>1.1602521416247493E-4</v>
      </c>
      <c r="GO14" s="36">
        <f t="shared" si="271"/>
        <v>1.1370470987922544E-4</v>
      </c>
      <c r="GP14" s="36">
        <f t="shared" si="271"/>
        <v>1.1143061568164091E-4</v>
      </c>
      <c r="GQ14" s="36">
        <f t="shared" si="271"/>
        <v>1.0920200336800808E-4</v>
      </c>
      <c r="GR14" s="36">
        <f t="shared" si="271"/>
        <v>1.0701796330064792E-4</v>
      </c>
      <c r="GS14" s="36">
        <f t="shared" si="271"/>
        <v>1.0487760403463496E-4</v>
      </c>
      <c r="GT14" s="36">
        <f t="shared" si="271"/>
        <v>1.0278005195394225E-4</v>
      </c>
      <c r="GU14" s="36">
        <f t="shared" si="271"/>
        <v>1.0072445091486341E-4</v>
      </c>
      <c r="GV14" s="36">
        <f t="shared" si="265"/>
        <v>9.8709961896566135E-5</v>
      </c>
      <c r="GW14" s="36">
        <f t="shared" si="265"/>
        <v>9.6735762658634814E-5</v>
      </c>
      <c r="GX14" s="36">
        <f t="shared" si="265"/>
        <v>9.4801047405462127E-5</v>
      </c>
      <c r="GY14" s="36">
        <f t="shared" si="265"/>
        <v>9.2905026457352875E-5</v>
      </c>
      <c r="GZ14" s="36">
        <f t="shared" si="265"/>
        <v>9.1046925928205808E-5</v>
      </c>
      <c r="HA14" s="36">
        <f t="shared" si="265"/>
        <v>8.9225987409641681E-5</v>
      </c>
      <c r="HB14" s="36">
        <f t="shared" si="265"/>
        <v>8.7441467661448851E-5</v>
      </c>
      <c r="HC14" s="36">
        <f t="shared" si="265"/>
        <v>8.5692638308219871E-5</v>
      </c>
      <c r="HD14" s="36">
        <f t="shared" si="265"/>
        <v>8.3978785542055477E-5</v>
      </c>
      <c r="HE14" s="36">
        <f t="shared" si="265"/>
        <v>8.2299209831214354E-5</v>
      </c>
      <c r="HF14" s="36">
        <f t="shared" si="265"/>
        <v>8.0653225634590075E-5</v>
      </c>
      <c r="HG14" s="36">
        <f t="shared" si="265"/>
        <v>7.9040161121898269E-5</v>
      </c>
      <c r="HH14" s="36">
        <f t="shared" si="265"/>
        <v>7.745935789946029E-5</v>
      </c>
      <c r="HI14" s="36">
        <f t="shared" si="265"/>
        <v>7.5910170741471088E-5</v>
      </c>
      <c r="HJ14" s="36">
        <f t="shared" si="265"/>
        <v>7.4391967326641666E-5</v>
      </c>
      <c r="HK14" s="36">
        <f t="shared" si="265"/>
        <v>7.2904127980108829E-5</v>
      </c>
      <c r="HL14" s="36">
        <f t="shared" si="265"/>
        <v>7.1446045420506664E-5</v>
      </c>
      <c r="HM14" s="36">
        <f t="shared" si="265"/>
        <v>7.0017124512096519E-5</v>
      </c>
      <c r="HN14" s="36">
        <f t="shared" si="265"/>
        <v>6.8616782021854589E-5</v>
      </c>
      <c r="HO14" s="36">
        <f t="shared" si="265"/>
        <v>6.7244446381417502E-5</v>
      </c>
      <c r="HP14" s="36">
        <f t="shared" si="265"/>
        <v>6.5899557453789144E-5</v>
      </c>
      <c r="HQ14" s="36">
        <f t="shared" si="265"/>
        <v>6.4581566304713352E-5</v>
      </c>
      <c r="HR14" s="36">
        <f t="shared" si="265"/>
        <v>6.3289934978619087E-5</v>
      </c>
      <c r="HS14" s="36">
        <f t="shared" si="265"/>
        <v>6.202413627904671E-5</v>
      </c>
      <c r="HT14" s="36">
        <f t="shared" si="265"/>
        <v>6.0783653553465765E-5</v>
      </c>
      <c r="HU14" s="36">
        <f t="shared" si="265"/>
        <v>5.9567980482396453E-5</v>
      </c>
      <c r="HV14" s="36">
        <f t="shared" si="265"/>
        <v>5.8376620872748509E-5</v>
      </c>
      <c r="HW14" s="36">
        <f t="shared" si="265"/>
        <v>5.7209088455293546E-5</v>
      </c>
      <c r="HX14" s="36">
        <f t="shared" si="265"/>
        <v>5.6064906686187668E-5</v>
      </c>
      <c r="HY14" s="36">
        <f t="shared" si="265"/>
        <v>5.4943608552463913E-5</v>
      </c>
      <c r="HZ14" s="36">
        <f t="shared" si="265"/>
        <v>5.3844736381414635E-5</v>
      </c>
      <c r="IA14" s="36">
        <f t="shared" si="265"/>
        <v>5.2767841653786343E-5</v>
      </c>
      <c r="IB14" s="36">
        <f t="shared" si="265"/>
        <v>5.1712484820710619E-5</v>
      </c>
      <c r="IC14" s="36">
        <f t="shared" si="265"/>
        <v>5.0678235124296408E-5</v>
      </c>
      <c r="ID14" s="36">
        <f t="shared" si="265"/>
        <v>4.9664670421810472E-5</v>
      </c>
      <c r="IE14" s="36">
        <f t="shared" si="265"/>
        <v>4.8671377013374257E-5</v>
      </c>
      <c r="IF14" s="36">
        <f t="shared" si="265"/>
        <v>4.7697949473106767E-5</v>
      </c>
      <c r="IG14" s="36">
        <f t="shared" si="265"/>
        <v>4.674399048364463E-5</v>
      </c>
      <c r="IH14" s="36">
        <f t="shared" si="265"/>
        <v>4.5809110673971738E-5</v>
      </c>
      <c r="II14" s="36">
        <f t="shared" si="265"/>
        <v>4.4892928460492303E-5</v>
      </c>
      <c r="IJ14" s="36">
        <f t="shared" si="265"/>
        <v>4.399506989128246E-5</v>
      </c>
      <c r="IK14" s="36">
        <f t="shared" si="265"/>
        <v>4.3115168493456807E-5</v>
      </c>
      <c r="IL14" s="36">
        <f t="shared" si="265"/>
        <v>4.2252865123587671E-5</v>
      </c>
      <c r="IM14" s="36">
        <f t="shared" si="265"/>
        <v>4.1407807821115914E-5</v>
      </c>
      <c r="IN14" s="36">
        <f t="shared" si="265"/>
        <v>4.0579651664693594E-5</v>
      </c>
      <c r="IO14" s="36">
        <f t="shared" si="265"/>
        <v>3.9768058631399719E-5</v>
      </c>
      <c r="IP14" s="36">
        <f t="shared" si="265"/>
        <v>3.8972697458771725E-5</v>
      </c>
      <c r="IQ14" s="36">
        <f t="shared" si="265"/>
        <v>3.8193243509596288E-5</v>
      </c>
      <c r="IR14" s="36">
        <f t="shared" si="265"/>
        <v>3.7429378639404366E-5</v>
      </c>
      <c r="IS14" s="36">
        <f t="shared" si="265"/>
        <v>3.6680791066616273E-5</v>
      </c>
      <c r="IT14" s="36">
        <f t="shared" si="265"/>
        <v>3.5947175245283955E-5</v>
      </c>
      <c r="IU14" s="36">
        <f t="shared" si="266"/>
        <v>3.5228231740378273E-5</v>
      </c>
      <c r="IV14" s="36">
        <f t="shared" si="266"/>
        <v>3.452366710557071E-5</v>
      </c>
      <c r="IW14" s="36">
        <f t="shared" si="266"/>
        <v>3.383319376345929E-5</v>
      </c>
      <c r="IX14" s="36">
        <f t="shared" si="266"/>
        <v>3.3156529888190101E-5</v>
      </c>
      <c r="IY14" s="36">
        <f t="shared" si="266"/>
        <v>3.24933992904263E-5</v>
      </c>
      <c r="IZ14" s="36">
        <f t="shared" si="266"/>
        <v>3.1843531304617774E-5</v>
      </c>
      <c r="JA14" s="36">
        <f t="shared" si="266"/>
        <v>3.1206660678525417E-5</v>
      </c>
      <c r="JB14" s="36">
        <f t="shared" si="266"/>
        <v>3.0582527464954905E-5</v>
      </c>
      <c r="JC14" s="36">
        <f t="shared" si="266"/>
        <v>2.9970876915655802E-5</v>
      </c>
      <c r="JD14" s="36">
        <f t="shared" si="266"/>
        <v>2.9371459377342684E-5</v>
      </c>
      <c r="JF14" s="2">
        <f t="shared" si="267"/>
        <v>4</v>
      </c>
      <c r="JG14">
        <f>JG13*IF(JG$8&gt;Input!$D$14,0,IF(JG$8+$B14&gt;Input!$D$14,0,(1-INDEX($F$11:$F$136,JG$8+$B14))))</f>
        <v>0.99797424117762945</v>
      </c>
      <c r="JH14">
        <f>JH13*IF(JH$8&gt;Input!$D$14,0,IF(JH$8+$B14&gt;Input!$D$14,0,(1-INDEX($F$11:$F$136,JH$8+$B14))))</f>
        <v>0.99893289205818736</v>
      </c>
      <c r="JI14">
        <f>JI13*IF(JI$8&gt;Input!$D$14,0,IF(JI$8+$B14&gt;Input!$D$14,0,(1-INDEX($F$11:$F$136,JI$8+$B14))))</f>
        <v>0.99921854781994557</v>
      </c>
      <c r="JJ14">
        <f>JJ13*IF(JJ$8&gt;Input!$D$14,0,IF(JJ$8+$B14&gt;Input!$D$14,0,(1-INDEX($F$11:$F$136,JJ$8+$B14))))</f>
        <v>0.99931886334417608</v>
      </c>
      <c r="JK14">
        <f>JK13*IF(JK$8&gt;Input!$D$14,0,IF(JK$8+$B14&gt;Input!$D$14,0,(1-INDEX($F$11:$F$136,JK$8+$B14))))</f>
        <v>0.99937883775531988</v>
      </c>
      <c r="JL14">
        <f>JL13*IF(JL$8&gt;Input!$D$14,0,IF(JL$8+$B14&gt;Input!$D$14,0,(1-INDEX($F$11:$F$136,JL$8+$B14))))</f>
        <v>0.99939355926116069</v>
      </c>
      <c r="JM14">
        <f>JM13*IF(JM$8&gt;Input!$D$14,0,IF(JM$8+$B14&gt;Input!$D$14,0,(1-INDEX($F$11:$F$136,JM$8+$B14))))</f>
        <v>0.99937502109896215</v>
      </c>
      <c r="JN14">
        <f>JN13*IF(JN$8&gt;Input!$D$14,0,IF(JN$8+$B14&gt;Input!$D$14,0,(1-INDEX($F$11:$F$136,JN$8+$B14))))</f>
        <v>0.9993314032026297</v>
      </c>
      <c r="JO14">
        <f>JO13*IF(JO$8&gt;Input!$D$14,0,IF(JO$8+$B14&gt;Input!$D$14,0,(1-INDEX($F$11:$F$136,JO$8+$B14))))</f>
        <v>0.99926925085394924</v>
      </c>
      <c r="JP14">
        <f>JP13*IF(JP$8&gt;Input!$D$14,0,IF(JP$8+$B14&gt;Input!$D$14,0,(1-INDEX($F$11:$F$136,JP$8+$B14))))</f>
        <v>0.99921800457898646</v>
      </c>
      <c r="JQ14">
        <f>JQ13*IF(JQ$8&gt;Input!$D$14,0,IF(JQ$8+$B14&gt;Input!$D$14,0,(1-INDEX($F$11:$F$136,JQ$8+$B14))))</f>
        <v>0.99916921873961828</v>
      </c>
      <c r="JR14">
        <f>JR13*IF(JR$8&gt;Input!$D$14,0,IF(JR$8+$B14&gt;Input!$D$14,0,(1-INDEX($F$11:$F$136,JR$8+$B14))))</f>
        <v>0.99912731812950917</v>
      </c>
      <c r="JS14">
        <f>JS13*IF(JS$8&gt;Input!$D$14,0,IF(JS$8+$B14&gt;Input!$D$14,0,(1-INDEX($F$11:$F$136,JS$8+$B14))))</f>
        <v>0.99909068368016318</v>
      </c>
      <c r="JT14">
        <f>JT13*IF(JT$8&gt;Input!$D$14,0,IF(JT$8+$B14&gt;Input!$D$14,0,(1-INDEX($F$11:$F$136,JT$8+$B14))))</f>
        <v>0.99905657251930735</v>
      </c>
      <c r="JU14">
        <f>JU13*IF(JU$8&gt;Input!$D$14,0,IF(JU$8+$B14&gt;Input!$D$14,0,(1-INDEX($F$11:$F$136,JU$8+$B14))))</f>
        <v>0.9990301571695932</v>
      </c>
      <c r="JV14">
        <f>JV13*IF(JV$8&gt;Input!$D$14,0,IF(JV$8+$B14&gt;Input!$D$14,0,(1-INDEX($F$11:$F$136,JV$8+$B14))))</f>
        <v>0.99900261830468762</v>
      </c>
      <c r="JW14">
        <f>JW13*IF(JW$8&gt;Input!$D$14,0,IF(JW$8+$B14&gt;Input!$D$14,0,(1-INDEX($F$11:$F$136,JW$8+$B14))))</f>
        <v>0.9989717079946755</v>
      </c>
      <c r="JX14">
        <f>JX13*IF(JX$8&gt;Input!$D$14,0,IF(JX$8+$B14&gt;Input!$D$14,0,(1-INDEX($F$11:$F$136,JX$8+$B14))))</f>
        <v>0.99892816054966416</v>
      </c>
      <c r="JY14">
        <f>JY13*IF(JY$8&gt;Input!$D$14,0,IF(JY$8+$B14&gt;Input!$D$14,0,(1-INDEX($F$11:$F$136,JY$8+$B14))))</f>
        <v>0.99887044631651356</v>
      </c>
      <c r="JZ14">
        <f>JZ13*IF(JZ$8&gt;Input!$D$14,0,IF(JZ$8+$B14&gt;Input!$D$14,0,(1-INDEX($F$11:$F$136,JZ$8+$B14))))</f>
        <v>0.99878650720364903</v>
      </c>
      <c r="KA14">
        <f>KA13*IF(KA$8&gt;Input!$D$14,0,IF(KA$8+$B14&gt;Input!$D$14,0,(1-INDEX($F$11:$F$136,KA$8+$B14))))</f>
        <v>0.99867434515105225</v>
      </c>
      <c r="KB14">
        <f>KB13*IF(KB$8&gt;Input!$D$14,0,IF(KB$8+$B14&gt;Input!$D$14,0,(1-INDEX($F$11:$F$136,KB$8+$B14))))</f>
        <v>0.99852596095631319</v>
      </c>
      <c r="KC14">
        <f>KC13*IF(KC$8&gt;Input!$D$14,0,IF(KC$8+$B14&gt;Input!$D$14,0,(1-INDEX($F$11:$F$136,KC$8+$B14))))</f>
        <v>0.99832224446865125</v>
      </c>
      <c r="KD14">
        <f>KD13*IF(KD$8&gt;Input!$D$14,0,IF(KD$8+$B14&gt;Input!$D$14,0,(1-INDEX($F$11:$F$136,KD$8+$B14))))</f>
        <v>0.99811715117437372</v>
      </c>
      <c r="KE14">
        <f>KE13*IF(KE$8&gt;Input!$D$14,0,IF(KE$8+$B14&gt;Input!$D$14,0,(1-INDEX($F$11:$F$136,KE$8+$B14))))</f>
        <v>0.99793267084048587</v>
      </c>
      <c r="KF14">
        <f>KF13*IF(KF$8&gt;Input!$D$14,0,IF(KF$8+$B14&gt;Input!$D$14,0,(1-INDEX($F$11:$F$136,KF$8+$B14))))</f>
        <v>0.99779004700847862</v>
      </c>
      <c r="KG14">
        <f>KG13*IF(KG$8&gt;Input!$D$14,0,IF(KG$8+$B14&gt;Input!$D$14,0,(1-INDEX($F$11:$F$136,KG$8+$B14))))</f>
        <v>0.99771334099267961</v>
      </c>
      <c r="KH14">
        <f>KH13*IF(KH$8&gt;Input!$D$14,0,IF(KH$8+$B14&gt;Input!$D$14,0,(1-INDEX($F$11:$F$136,KH$8+$B14))))</f>
        <v>0.99766610209815454</v>
      </c>
      <c r="KI14">
        <f>KI13*IF(KI$8&gt;Input!$D$14,0,IF(KI$8+$B14&gt;Input!$D$14,0,(1-INDEX($F$11:$F$136,KI$8+$B14))))</f>
        <v>0.99763174757365125</v>
      </c>
      <c r="KJ14">
        <f>KJ13*IF(KJ$8&gt;Input!$D$14,0,IF(KJ$8+$B14&gt;Input!$D$14,0,(1-INDEX($F$11:$F$136,KJ$8+$B14))))</f>
        <v>0.99761027643946565</v>
      </c>
      <c r="KK14">
        <f>KK13*IF(KK$8&gt;Input!$D$14,0,IF(KK$8+$B14&gt;Input!$D$14,0,(1-INDEX($F$11:$F$136,KK$8+$B14))))</f>
        <v>0.99759825273888769</v>
      </c>
      <c r="KL14">
        <f>KL13*IF(KL$8&gt;Input!$D$14,0,IF(KL$8+$B14&gt;Input!$D$14,0,(1-INDEX($F$11:$F$136,KL$8+$B14))))</f>
        <v>0.9975913820942478</v>
      </c>
      <c r="KM14">
        <f>KM13*IF(KM$8&gt;Input!$D$14,0,IF(KM$8+$B14&gt;Input!$D$14,0,(1-INDEX($F$11:$F$136,KM$8+$B14))))</f>
        <v>0.99758708795243844</v>
      </c>
      <c r="KN14">
        <f>KN13*IF(KN$8&gt;Input!$D$14,0,IF(KN$8+$B14&gt;Input!$D$14,0,(1-INDEX($F$11:$F$136,KN$8+$B14))))</f>
        <v>0.99757077026975505</v>
      </c>
      <c r="KO14">
        <f>KO13*IF(KO$8&gt;Input!$D$14,0,IF(KO$8+$B14&gt;Input!$D$14,0,(1-INDEX($F$11:$F$136,KO$8+$B14))))</f>
        <v>0.99754866176949486</v>
      </c>
      <c r="KP14">
        <f>KP13*IF(KP$8&gt;Input!$D$14,0,IF(KP$8+$B14&gt;Input!$D$14,0,(1-INDEX($F$11:$F$136,KP$8+$B14))))</f>
        <v>0.99750797804348212</v>
      </c>
      <c r="KQ14">
        <f>KQ13*IF(KQ$8&gt;Input!$D$14,0,IF(KQ$8+$B14&gt;Input!$D$14,0,(1-INDEX($F$11:$F$136,KQ$8+$B14))))</f>
        <v>0.99743483600095062</v>
      </c>
      <c r="KR14">
        <f>KR13*IF(KR$8&gt;Input!$D$14,0,IF(KR$8+$B14&gt;Input!$D$14,0,(1-INDEX($F$11:$F$136,KR$8+$B14))))</f>
        <v>0.99732705063535088</v>
      </c>
      <c r="KS14">
        <f>KS13*IF(KS$8&gt;Input!$D$14,0,IF(KS$8+$B14&gt;Input!$D$14,0,(1-INDEX($F$11:$F$136,KS$8+$B14))))</f>
        <v>0.99716488098722189</v>
      </c>
      <c r="KT14">
        <f>KT13*IF(KT$8&gt;Input!$D$14,0,IF(KT$8+$B14&gt;Input!$D$14,0,(1-INDEX($F$11:$F$136,KT$8+$B14))))</f>
        <v>0.99694825545920418</v>
      </c>
      <c r="KU14">
        <f>KU13*IF(KU$8&gt;Input!$D$14,0,IF(KU$8+$B14&gt;Input!$D$14,0,(1-INDEX($F$11:$F$136,KU$8+$B14))))</f>
        <v>0.99667971708217584</v>
      </c>
      <c r="KV14">
        <f>KV13*IF(KV$8&gt;Input!$D$14,0,IF(KV$8+$B14&gt;Input!$D$14,0,(1-INDEX($F$11:$F$136,KV$8+$B14))))</f>
        <v>0.99636242273781217</v>
      </c>
      <c r="KW14">
        <f>KW13*IF(KW$8&gt;Input!$D$14,0,IF(KW$8+$B14&gt;Input!$D$14,0,(1-INDEX($F$11:$F$136,KW$8+$B14))))</f>
        <v>0.99600349543910649</v>
      </c>
      <c r="KX14">
        <f>KX13*IF(KX$8&gt;Input!$D$14,0,IF(KX$8+$B14&gt;Input!$D$14,0,(1-INDEX($F$11:$F$136,KX$8+$B14))))</f>
        <v>0.99561218285331909</v>
      </c>
      <c r="KY14">
        <f>KY13*IF(KY$8&gt;Input!$D$14,0,IF(KY$8+$B14&gt;Input!$D$14,0,(1-INDEX($F$11:$F$136,KY$8+$B14))))</f>
        <v>0.99519894879491244</v>
      </c>
      <c r="KZ14">
        <f>KZ13*IF(KZ$8&gt;Input!$D$14,0,IF(KZ$8+$B14&gt;Input!$D$14,0,(1-INDEX($F$11:$F$136,KZ$8+$B14))))</f>
        <v>0.99477452669744937</v>
      </c>
      <c r="LA14">
        <f>LA13*IF(LA$8&gt;Input!$D$14,0,IF(LA$8+$B14&gt;Input!$D$14,0,(1-INDEX($F$11:$F$136,LA$8+$B14))))</f>
        <v>0.99434614041332026</v>
      </c>
      <c r="LB14">
        <f>LB13*IF(LB$8&gt;Input!$D$14,0,IF(LB$8+$B14&gt;Input!$D$14,0,(1-INDEX($F$11:$F$136,LB$8+$B14))))</f>
        <v>0.99391850457464737</v>
      </c>
      <c r="LC14">
        <f>LC13*IF(LC$8&gt;Input!$D$14,0,IF(LC$8+$B14&gt;Input!$D$14,0,(1-INDEX($F$11:$F$136,LC$8+$B14))))</f>
        <v>0.99349470353531966</v>
      </c>
      <c r="LD14">
        <f>LD13*IF(LD$8&gt;Input!$D$14,0,IF(LD$8+$B14&gt;Input!$D$14,0,(1-INDEX($F$11:$F$136,LD$8+$B14))))</f>
        <v>0.99301722726807085</v>
      </c>
      <c r="LE14">
        <f>LE13*IF(LE$8&gt;Input!$D$14,0,IF(LE$8+$B14&gt;Input!$D$14,0,(1-INDEX($F$11:$F$136,LE$8+$B14))))</f>
        <v>0.99247937077969195</v>
      </c>
      <c r="LF14">
        <f>LF13*IF(LF$8&gt;Input!$D$14,0,IF(LF$8+$B14&gt;Input!$D$14,0,(1-INDEX($F$11:$F$136,LF$8+$B14))))</f>
        <v>0.99180336572191252</v>
      </c>
      <c r="LG14">
        <f>LG13*IF(LG$8&gt;Input!$D$14,0,IF(LG$8+$B14&gt;Input!$D$14,0,(1-INDEX($F$11:$F$136,LG$8+$B14))))</f>
        <v>0.99096818954497523</v>
      </c>
      <c r="LH14">
        <f>LH13*IF(LH$8&gt;Input!$D$14,0,IF(LH$8+$B14&gt;Input!$D$14,0,(1-INDEX($F$11:$F$136,LH$8+$B14))))</f>
        <v>0.99001047909558049</v>
      </c>
      <c r="LI14">
        <f>LI13*IF(LI$8&gt;Input!$D$14,0,IF(LI$8+$B14&gt;Input!$D$14,0,(1-INDEX($F$11:$F$136,LI$8+$B14))))</f>
        <v>0.98891537914747851</v>
      </c>
      <c r="LJ14">
        <f>LJ13*IF(LJ$8&gt;Input!$D$14,0,IF(LJ$8+$B14&gt;Input!$D$14,0,(1-INDEX($F$11:$F$136,LJ$8+$B14))))</f>
        <v>0.987841305231556</v>
      </c>
      <c r="LK14">
        <f>LK13*IF(LK$8&gt;Input!$D$14,0,IF(LK$8+$B14&gt;Input!$D$14,0,(1-INDEX($F$11:$F$136,LK$8+$B14))))</f>
        <v>0.98678974373954231</v>
      </c>
      <c r="LL14">
        <f>LL13*IF(LL$8&gt;Input!$D$14,0,IF(LL$8+$B14&gt;Input!$D$14,0,(1-INDEX($F$11:$F$136,LL$8+$B14))))</f>
        <v>0.98563230046050587</v>
      </c>
      <c r="LM14">
        <f>LM13*IF(LM$8&gt;Input!$D$14,0,IF(LM$8+$B14&gt;Input!$D$14,0,(1-INDEX($F$11:$F$136,LM$8+$B14))))</f>
        <v>0.98446236616205185</v>
      </c>
      <c r="LN14">
        <f>LN13*IF(LN$8&gt;Input!$D$14,0,IF(LN$8+$B14&gt;Input!$D$14,0,(1-INDEX($F$11:$F$136,LN$8+$B14))))</f>
        <v>0.98300140631155208</v>
      </c>
      <c r="LO14">
        <f>LO13*IF(LO$8&gt;Input!$D$14,0,IF(LO$8+$B14&gt;Input!$D$14,0,(1-INDEX($F$11:$F$136,LO$8+$B14))))</f>
        <v>0.98133843638791241</v>
      </c>
      <c r="LP14">
        <f>LP13*IF(LP$8&gt;Input!$D$14,0,IF(LP$8+$B14&gt;Input!$D$14,0,(1-INDEX($F$11:$F$136,LP$8+$B14))))</f>
        <v>0.97954860843586422</v>
      </c>
      <c r="LQ14">
        <f>LQ13*IF(LQ$8&gt;Input!$D$14,0,IF(LQ$8+$B14&gt;Input!$D$14,0,(1-INDEX($F$11:$F$136,LQ$8+$B14))))</f>
        <v>0.97727866521795403</v>
      </c>
      <c r="LR14">
        <f>LR13*IF(LR$8&gt;Input!$D$14,0,IF(LR$8+$B14&gt;Input!$D$14,0,(1-INDEX($F$11:$F$136,LR$8+$B14))))</f>
        <v>0.974810546536239</v>
      </c>
      <c r="LS14">
        <f>LS13*IF(LS$8&gt;Input!$D$14,0,IF(LS$8+$B14&gt;Input!$D$14,0,(1-INDEX($F$11:$F$136,LS$8+$B14))))</f>
        <v>0.97221409598335584</v>
      </c>
      <c r="LT14">
        <f>LT13*IF(LT$8&gt;Input!$D$14,0,IF(LT$8+$B14&gt;Input!$D$14,0,(1-INDEX($F$11:$F$136,LT$8+$B14))))</f>
        <v>0.96923558413757938</v>
      </c>
      <c r="LU14">
        <f>LU13*IF(LU$8&gt;Input!$D$14,0,IF(LU$8+$B14&gt;Input!$D$14,0,(1-INDEX($F$11:$F$136,LU$8+$B14))))</f>
        <v>0.96634025639267995</v>
      </c>
      <c r="LV14">
        <f>LV13*IF(LV$8&gt;Input!$D$14,0,IF(LV$8+$B14&gt;Input!$D$14,0,(1-INDEX($F$11:$F$136,LV$8+$B14))))</f>
        <v>0.9630787210049957</v>
      </c>
      <c r="LW14">
        <f>LW13*IF(LW$8&gt;Input!$D$14,0,IF(LW$8+$B14&gt;Input!$D$14,0,(1-INDEX($F$11:$F$136,LW$8+$B14))))</f>
        <v>0.95921581000751766</v>
      </c>
      <c r="LX14">
        <f>LX13*IF(LX$8&gt;Input!$D$14,0,IF(LX$8+$B14&gt;Input!$D$14,0,(1-INDEX($F$11:$F$136,LX$8+$B14))))</f>
        <v>0.95497946693411218</v>
      </c>
      <c r="LY14">
        <f>LY13*IF(LY$8&gt;Input!$D$14,0,IF(LY$8+$B14&gt;Input!$D$14,0,(1-INDEX($F$11:$F$136,LY$8+$B14))))</f>
        <v>0.95009192479413529</v>
      </c>
      <c r="LZ14">
        <f>LZ13*IF(LZ$8&gt;Input!$D$14,0,IF(LZ$8+$B14&gt;Input!$D$14,0,(1-INDEX($F$11:$F$136,LZ$8+$B14))))</f>
        <v>0.9443196539296036</v>
      </c>
      <c r="MA14">
        <f>MA13*IF(MA$8&gt;Input!$D$14,0,IF(MA$8+$B14&gt;Input!$D$14,0,(1-INDEX($F$11:$F$136,MA$8+$B14))))</f>
        <v>0.938071149573519</v>
      </c>
      <c r="MB14">
        <f>MB13*IF(MB$8&gt;Input!$D$14,0,IF(MB$8+$B14&gt;Input!$D$14,0,(1-INDEX($F$11:$F$136,MB$8+$B14))))</f>
        <v>0.93069334141965843</v>
      </c>
      <c r="MC14">
        <f>MC13*IF(MC$8&gt;Input!$D$14,0,IF(MC$8+$B14&gt;Input!$D$14,0,(1-INDEX($F$11:$F$136,MC$8+$B14))))</f>
        <v>0.92198680749412487</v>
      </c>
      <c r="MD14">
        <f>MD13*IF(MD$8&gt;Input!$D$14,0,IF(MD$8+$B14&gt;Input!$D$14,0,(1-INDEX($F$11:$F$136,MD$8+$B14))))</f>
        <v>0.91220382996916438</v>
      </c>
      <c r="ME14">
        <f>ME13*IF(ME$8&gt;Input!$D$14,0,IF(ME$8+$B14&gt;Input!$D$14,0,(1-INDEX($F$11:$F$136,ME$8+$B14))))</f>
        <v>0.90069143898224602</v>
      </c>
      <c r="MF14">
        <f>MF13*IF(MF$8&gt;Input!$D$14,0,IF(MF$8+$B14&gt;Input!$D$14,0,(1-INDEX($F$11:$F$136,MF$8+$B14))))</f>
        <v>0.88779449637546315</v>
      </c>
      <c r="MG14">
        <f>MG13*IF(MG$8&gt;Input!$D$14,0,IF(MG$8+$B14&gt;Input!$D$14,0,(1-INDEX($F$11:$F$136,MG$8+$B14))))</f>
        <v>0.87339245649130581</v>
      </c>
      <c r="MH14">
        <f>MH13*IF(MH$8&gt;Input!$D$14,0,IF(MH$8+$B14&gt;Input!$D$14,0,(1-INDEX($F$11:$F$136,MH$8+$B14))))</f>
        <v>0.85857579849524368</v>
      </c>
      <c r="MI14">
        <f>MI13*IF(MI$8&gt;Input!$D$14,0,IF(MI$8+$B14&gt;Input!$D$14,0,(1-INDEX($F$11:$F$136,MI$8+$B14))))</f>
        <v>0.84214482396230139</v>
      </c>
      <c r="MJ14">
        <f>MJ13*IF(MJ$8&gt;Input!$D$14,0,IF(MJ$8+$B14&gt;Input!$D$14,0,(1-INDEX($F$11:$F$136,MJ$8+$B14))))</f>
        <v>0.8254518881588957</v>
      </c>
      <c r="MK14">
        <f>MK13*IF(MK$8&gt;Input!$D$14,0,IF(MK$8+$B14&gt;Input!$D$14,0,(1-INDEX($F$11:$F$136,MK$8+$B14))))</f>
        <v>0.80864288975711862</v>
      </c>
      <c r="ML14">
        <f>ML13*IF(ML$8&gt;Input!$D$14,0,IF(ML$8+$B14&gt;Input!$D$14,0,(1-INDEX($F$11:$F$136,ML$8+$B14))))</f>
        <v>0.78909671579432272</v>
      </c>
      <c r="MM14">
        <f>MM13*IF(MM$8&gt;Input!$D$14,0,IF(MM$8+$B14&gt;Input!$D$14,0,(1-INDEX($F$11:$F$136,MM$8+$B14))))</f>
        <v>0.76776319016530858</v>
      </c>
      <c r="MN14">
        <f>MN13*IF(MN$8&gt;Input!$D$14,0,IF(MN$8+$B14&gt;Input!$D$14,0,(1-INDEX($F$11:$F$136,MN$8+$B14))))</f>
        <v>0.74531333726972659</v>
      </c>
      <c r="MO14">
        <f>MO13*IF(MO$8&gt;Input!$D$14,0,IF(MO$8+$B14&gt;Input!$D$14,0,(1-INDEX($F$11:$F$136,MO$8+$B14))))</f>
        <v>0.71965533726647268</v>
      </c>
      <c r="MP14">
        <f>MP13*IF(MP$8&gt;Input!$D$14,0,IF(MP$8+$B14&gt;Input!$D$14,0,(1-INDEX($F$11:$F$136,MP$8+$B14))))</f>
        <v>0.69447782104082734</v>
      </c>
      <c r="MQ14">
        <f>MQ13*IF(MQ$8&gt;Input!$D$14,0,IF(MQ$8+$B14&gt;Input!$D$14,0,(1-INDEX($F$11:$F$136,MQ$8+$B14))))</f>
        <v>0.6676199671530656</v>
      </c>
      <c r="MR14">
        <f>MR13*IF(MR$8&gt;Input!$D$14,0,IF(MR$8+$B14&gt;Input!$D$14,0,(1-INDEX($F$11:$F$136,MR$8+$B14))))</f>
        <v>0.64010242114032745</v>
      </c>
      <c r="MS14">
        <f>MS13*IF(MS$8&gt;Input!$D$14,0,IF(MS$8+$B14&gt;Input!$D$14,0,(1-INDEX($F$11:$F$136,MS$8+$B14))))</f>
        <v>0.61392791463645824</v>
      </c>
      <c r="MT14">
        <f>MT13*IF(MT$8&gt;Input!$D$14,0,IF(MT$8+$B14&gt;Input!$D$14,0,(1-INDEX($F$11:$F$136,MT$8+$B14))))</f>
        <v>0.58454427497620343</v>
      </c>
      <c r="MU14">
        <f>MU13*IF(MU$8&gt;Input!$D$14,0,IF(MU$8+$B14&gt;Input!$D$14,0,(1-INDEX($F$11:$F$136,MU$8+$B14))))</f>
        <v>0.55706985425345867</v>
      </c>
      <c r="MV14">
        <f>MV13*IF(MV$8&gt;Input!$D$14,0,IF(MV$8+$B14&gt;Input!$D$14,0,(1-INDEX($F$11:$F$136,MV$8+$B14))))</f>
        <v>0.52957068432511234</v>
      </c>
      <c r="MW14">
        <f>MW13*IF(MW$8&gt;Input!$D$14,0,IF(MW$8+$B14&gt;Input!$D$14,0,(1-INDEX($F$11:$F$136,MW$8+$B14))))</f>
        <v>0.49894990296689162</v>
      </c>
      <c r="MX14">
        <f>MX13*IF(MX$8&gt;Input!$D$14,0,IF(MX$8+$B14&gt;Input!$D$14,0,(1-INDEX($F$11:$F$136,MX$8+$B14))))</f>
        <v>0.47071045020418406</v>
      </c>
      <c r="MY14">
        <f>MY13*IF(MY$8&gt;Input!$D$14,0,IF(MY$8+$B14&gt;Input!$D$14,0,(1-INDEX($F$11:$F$136,MY$8+$B14))))</f>
        <v>0.4420797920502092</v>
      </c>
      <c r="MZ14">
        <f>MZ13*IF(MZ$8&gt;Input!$D$14,0,IF(MZ$8+$B14&gt;Input!$D$14,0,(1-INDEX($F$11:$F$136,MZ$8+$B14))))</f>
        <v>0.40899451670709258</v>
      </c>
      <c r="NA14">
        <f>NA13*IF(NA$8&gt;Input!$D$14,0,IF(NA$8+$B14&gt;Input!$D$14,0,(1-INDEX($F$11:$F$136,NA$8+$B14))))</f>
        <v>0.3770258499782505</v>
      </c>
      <c r="NB14">
        <f>NB13*IF(NB$8&gt;Input!$D$14,0,IF(NB$8+$B14&gt;Input!$D$14,0,(1-INDEX($F$11:$F$136,NB$8+$B14))))</f>
        <v>0.34317577907880592</v>
      </c>
      <c r="NC14">
        <f>NC13*IF(NC$8&gt;Input!$D$14,0,IF(NC$8+$B14&gt;Input!$D$14,0,(1-INDEX($F$11:$F$136,NC$8+$B14))))</f>
        <v>0.30734884346126762</v>
      </c>
      <c r="ND14">
        <f>ND13*IF(ND$8&gt;Input!$D$14,0,IF(ND$8+$B14&gt;Input!$D$14,0,(1-INDEX($F$11:$F$136,ND$8+$B14))))</f>
        <v>0.27207888102339106</v>
      </c>
      <c r="NE14">
        <f>NE13*IF(NE$8&gt;Input!$D$14,0,IF(NE$8+$B14&gt;Input!$D$14,0,(1-INDEX($F$11:$F$136,NE$8+$B14))))</f>
        <v>0.23511890032983873</v>
      </c>
      <c r="NF14">
        <f>NF13*IF(NF$8&gt;Input!$D$14,0,IF(NF$8+$B14&gt;Input!$D$14,0,(1-INDEX($F$11:$F$136,NF$8+$B14))))</f>
        <v>0.19722613427006591</v>
      </c>
      <c r="NG14">
        <f>NG13*IF(NG$8&gt;Input!$D$14,0,IF(NG$8+$B14&gt;Input!$D$14,0,(1-INDEX($F$11:$F$136,NG$8+$B14))))</f>
        <v>0.15945637174590407</v>
      </c>
      <c r="NH14">
        <f>NH13*IF(NH$8&gt;Input!$D$14,0,IF(NH$8+$B14&gt;Input!$D$14,0,(1-INDEX($F$11:$F$136,NH$8+$B14))))</f>
        <v>0.12310404812331209</v>
      </c>
      <c r="NI14">
        <f>NI13*IF(NI$8&gt;Input!$D$14,0,IF(NI$8+$B14&gt;Input!$D$14,0,(1-INDEX($F$11:$F$136,NI$8+$B14))))</f>
        <v>8.9598820458345399E-2</v>
      </c>
      <c r="NJ14">
        <f>NJ13*IF(NJ$8&gt;Input!$D$14,0,IF(NJ$8+$B14&gt;Input!$D$14,0,(1-INDEX($F$11:$F$136,NJ$8+$B14))))</f>
        <v>6.0351249950031903E-2</v>
      </c>
      <c r="NK14">
        <f>NK13*IF(NK$8&gt;Input!$D$14,0,IF(NK$8+$B14&gt;Input!$D$14,0,(1-INDEX($F$11:$F$136,NK$8+$B14))))</f>
        <v>3.6554389067805219E-2</v>
      </c>
      <c r="NL14">
        <f>NL13*IF(NL$8&gt;Input!$D$14,0,IF(NL$8+$B14&gt;Input!$D$14,0,(1-INDEX($F$11:$F$136,NL$8+$B14))))</f>
        <v>1.895593927815406E-2</v>
      </c>
      <c r="NM14">
        <f>NM13*IF(NM$8&gt;Input!$D$14,0,IF(NM$8+$B14&gt;Input!$D$14,0,(1-INDEX($F$11:$F$136,NM$8+$B14))))</f>
        <v>7.6347655373884566E-3</v>
      </c>
      <c r="NN14">
        <f>NN13*IF(NN$8&gt;Input!$D$14,0,IF(NN$8+$B14&gt;Input!$D$14,0,(1-INDEX($F$11:$F$136,NN$8+$B14))))</f>
        <v>1.8420333673666743E-3</v>
      </c>
      <c r="NO14">
        <f>NO13*IF(NO$8&gt;Input!$D$14,0,IF(NO$8+$B14&gt;Input!$D$14,0,(1-INDEX($F$11:$F$136,NO$8+$B14))))</f>
        <v>0</v>
      </c>
      <c r="NP14">
        <f>NP13*IF(NP$8&gt;Input!$D$14,0,IF(NP$8+$B14&gt;Input!$D$14,0,(1-INDEX($F$11:$F$136,NP$8+$B14))))</f>
        <v>0</v>
      </c>
      <c r="NQ14">
        <f>NQ13*IF(NQ$8&gt;Input!$D$14,0,IF(NQ$8+$B14&gt;Input!$D$14,0,(1-INDEX($F$11:$F$136,NQ$8+$B14))))</f>
        <v>0</v>
      </c>
      <c r="NR14">
        <f>NR13*IF(NR$8&gt;Input!$D$14,0,IF(NR$8+$B14&gt;Input!$D$14,0,(1-INDEX($F$11:$F$136,NR$8+$B14))))</f>
        <v>0</v>
      </c>
      <c r="NS14">
        <f>NS13*IF(NS$8&gt;Input!$D$14,0,IF(NS$8+$B14&gt;Input!$D$14,0,(1-INDEX($F$11:$F$136,NS$8+$B14))))</f>
        <v>0</v>
      </c>
      <c r="NT14">
        <f>NT13*IF(NT$8&gt;Input!$D$14,0,IF(NT$8+$B14&gt;Input!$D$14,0,(1-INDEX($F$11:$F$136,NT$8+$B14))))</f>
        <v>0</v>
      </c>
      <c r="NU14">
        <f>NU13*IF(NU$8&gt;Input!$D$14,0,IF(NU$8+$B14&gt;Input!$D$14,0,(1-INDEX($F$11:$F$136,NU$8+$B14))))</f>
        <v>0</v>
      </c>
      <c r="NV14">
        <f>NV13*IF(NV$8&gt;Input!$D$14,0,IF(NV$8+$B14&gt;Input!$D$14,0,(1-INDEX($F$11:$F$136,NV$8+$B14))))</f>
        <v>0</v>
      </c>
      <c r="NW14">
        <f>NW13*IF(NW$8&gt;Input!$D$14,0,IF(NW$8+$B14&gt;Input!$D$14,0,(1-INDEX($F$11:$F$136,NW$8+$B14))))</f>
        <v>0</v>
      </c>
      <c r="NX14">
        <f>NX13*IF(NX$8&gt;Input!$D$14,0,IF(NX$8+$B14&gt;Input!$D$14,0,(1-INDEX($F$11:$F$136,NX$8+$B14))))</f>
        <v>0</v>
      </c>
      <c r="NY14">
        <f>NY13*IF(NY$8&gt;Input!$D$14,0,IF(NY$8+$B14&gt;Input!$D$14,0,(1-INDEX($F$11:$F$136,NY$8+$B14))))</f>
        <v>0</v>
      </c>
      <c r="NZ14">
        <f>NZ13*IF(NZ$8&gt;Input!$D$14,0,IF(NZ$8+$B14&gt;Input!$D$14,0,(1-INDEX($F$11:$F$136,NZ$8+$B14))))</f>
        <v>0</v>
      </c>
      <c r="OA14">
        <f>OA13*IF(OA$8&gt;Input!$D$14,0,IF(OA$8+$B14&gt;Input!$D$14,0,(1-INDEX($F$11:$F$136,OA$8+$B14))))</f>
        <v>0</v>
      </c>
      <c r="OB14">
        <f>OB13*IF(OB$8&gt;Input!$D$14,0,IF(OB$8+$B14&gt;Input!$D$14,0,(1-INDEX($F$11:$F$136,OB$8+$B14))))</f>
        <v>0</v>
      </c>
    </row>
    <row r="15" spans="1:392">
      <c r="A15">
        <f>Input!A15</f>
        <v>4</v>
      </c>
      <c r="B15">
        <f>Input!B15</f>
        <v>5</v>
      </c>
      <c r="C15" s="18">
        <v>3.21E-4</v>
      </c>
      <c r="D15">
        <f t="shared" si="260"/>
        <v>77.097918728406995</v>
      </c>
      <c r="E15" s="1">
        <v>0.02</v>
      </c>
      <c r="F15">
        <f t="shared" si="261"/>
        <v>1.7510046652176217E-4</v>
      </c>
      <c r="G15">
        <f t="shared" si="268"/>
        <v>80.482750477701643</v>
      </c>
      <c r="H15">
        <f t="shared" si="269"/>
        <v>3.3848317492946478</v>
      </c>
      <c r="J15" s="2">
        <f t="shared" si="262"/>
        <v>5</v>
      </c>
      <c r="K15">
        <f>K14*IF(K$8&gt;Input!$D$14,0,IF(K$8+$B15&gt;Input!$D$14,0,(1-INDEX($C$11:$C$136,K$8+$B15))))</f>
        <v>0.99596842821517106</v>
      </c>
      <c r="L15">
        <f>L14*IF(L$8&gt;Input!$D$14,0,IF(L$8+$B15&gt;Input!$D$14,0,(1-INDEX($C$11:$C$136,L$8+$B15))))</f>
        <v>0.99775392957607845</v>
      </c>
      <c r="M15">
        <f>M14*IF(M$8&gt;Input!$D$14,0,IF(M$8+$B15&gt;Input!$D$14,0,(1-INDEX($C$11:$C$136,M$8+$B15))))</f>
        <v>0.99829814900653313</v>
      </c>
      <c r="N15">
        <f>N14*IF(N$8&gt;Input!$D$14,0,IF(N$8+$B15&gt;Input!$D$14,0,(1-INDEX($C$11:$C$136,N$8+$B15))))</f>
        <v>0.99849490306823163</v>
      </c>
      <c r="O15">
        <f>O14*IF(O$8&gt;Input!$D$14,0,IF(O$8+$B15&gt;Input!$D$14,0,(1-INDEX($C$11:$C$136,O$8+$B15))))</f>
        <v>0.99856781995665367</v>
      </c>
      <c r="P15">
        <f>P14*IF(P$8&gt;Input!$D$14,0,IF(P$8+$B15&gt;Input!$D$14,0,(1-INDEX($C$11:$C$136,P$8+$B15))))</f>
        <v>0.998563824402801</v>
      </c>
      <c r="Q15">
        <f>Q14*IF(Q$8&gt;Input!$D$14,0,IF(Q$8+$B15&gt;Input!$D$14,0,(1-INDEX($C$11:$C$136,Q$8+$B15))))</f>
        <v>0.99850489198782855</v>
      </c>
      <c r="R15">
        <f>R14*IF(R$8&gt;Input!$D$14,0,IF(R$8+$B15&gt;Input!$D$14,0,(1-INDEX($C$11:$C$136,R$8+$B15))))</f>
        <v>0.99840401575715543</v>
      </c>
      <c r="S15">
        <f>S14*IF(S$8&gt;Input!$D$14,0,IF(S$8+$B15&gt;Input!$D$14,0,(1-INDEX($C$11:$C$136,S$8+$B15))))</f>
        <v>0.99827319120918234</v>
      </c>
      <c r="T15">
        <f>T14*IF(T$8&gt;Input!$D$14,0,IF(T$8+$B15&gt;Input!$D$14,0,(1-INDEX($C$11:$C$136,T$8+$B15))))</f>
        <v>0.99816534599803963</v>
      </c>
      <c r="U15">
        <f>U14*IF(U$8&gt;Input!$D$14,0,IF(U$8+$B15&gt;Input!$D$14,0,(1-INDEX($C$11:$C$136,U$8+$B15))))</f>
        <v>0.99807648040092678</v>
      </c>
      <c r="V15">
        <f>V14*IF(V$8&gt;Input!$D$14,0,IF(V$8+$B15&gt;Input!$D$14,0,(1-INDEX($C$11:$C$136,V$8+$B15))))</f>
        <v>0.99800159845621605</v>
      </c>
      <c r="W15">
        <f>W14*IF(W$8&gt;Input!$D$14,0,IF(W$8+$B15&gt;Input!$D$14,0,(1-INDEX($C$11:$C$136,W$8+$B15))))</f>
        <v>0.99793570590458125</v>
      </c>
      <c r="X15">
        <f>X14*IF(X$8&gt;Input!$D$14,0,IF(X$8+$B15&gt;Input!$D$14,0,(1-INDEX($C$11:$C$136,X$8+$B15))))</f>
        <v>0.99787480819821106</v>
      </c>
      <c r="Y15">
        <f>Y14*IF(Y$8&gt;Input!$D$14,0,IF(Y$8+$B15&gt;Input!$D$14,0,(1-INDEX($C$11:$C$136,Y$8+$B15))))</f>
        <v>0.9978139133551841</v>
      </c>
      <c r="Z15">
        <f>Z14*IF(Z$8&gt;Input!$D$14,0,IF(Z$8+$B15&gt;Input!$D$14,0,(1-INDEX($C$11:$C$136,Z$8+$B15))))</f>
        <v>0.99774803036134319</v>
      </c>
      <c r="AA15">
        <f>AA14*IF(AA$8&gt;Input!$D$14,0,IF(AA$8+$B15&gt;Input!$D$14,0,(1-INDEX($C$11:$C$136,AA$8+$B15))))</f>
        <v>0.997674165614579</v>
      </c>
      <c r="AB15">
        <f>AB14*IF(AB$8&gt;Input!$D$14,0,IF(AB$8+$B15&gt;Input!$D$14,0,(1-INDEX($C$11:$C$136,AB$8+$B15))))</f>
        <v>0.99759232056671265</v>
      </c>
      <c r="AC15">
        <f>AC14*IF(AC$8&gt;Input!$D$14,0,IF(AC$8+$B15&gt;Input!$D$14,0,(1-INDEX($C$11:$C$136,AC$8+$B15))))</f>
        <v>0.99749950280572519</v>
      </c>
      <c r="AD15">
        <f>AD14*IF(AD$8&gt;Input!$D$14,0,IF(AD$8+$B15&gt;Input!$D$14,0,(1-INDEX($C$11:$C$136,AD$8+$B15))))</f>
        <v>0.99739671276514752</v>
      </c>
      <c r="AE15">
        <f>AE14*IF(AE$8&gt;Input!$D$14,0,IF(AE$8+$B15&gt;Input!$D$14,0,(1-INDEX($C$11:$C$136,AE$8+$B15))))</f>
        <v>0.99728495068752054</v>
      </c>
      <c r="AF15">
        <f>AF14*IF(AF$8&gt;Input!$D$14,0,IF(AF$8+$B15&gt;Input!$D$14,0,(1-INDEX($C$11:$C$136,AF$8+$B15))))</f>
        <v>0.99716821009473433</v>
      </c>
      <c r="AG15">
        <f>AG14*IF(AG$8&gt;Input!$D$14,0,IF(AG$8+$B15&gt;Input!$D$14,0,(1-INDEX($C$11:$C$136,AG$8+$B15))))</f>
        <v>0.99704848777363864</v>
      </c>
      <c r="AH15">
        <f>AH14*IF(AH$8&gt;Input!$D$14,0,IF(AH$8+$B15&gt;Input!$D$14,0,(1-INDEX($C$11:$C$136,AH$8+$B15))))</f>
        <v>0.99693176983944876</v>
      </c>
      <c r="AI15">
        <f>AI14*IF(AI$8&gt;Input!$D$14,0,IF(AI$8+$B15&gt;Input!$D$14,0,(1-INDEX($C$11:$C$136,AI$8+$B15))))</f>
        <v>0.99682304273699629</v>
      </c>
      <c r="AJ15">
        <f>AJ14*IF(AJ$8&gt;Input!$D$14,0,IF(AJ$8+$B15&gt;Input!$D$14,0,(1-INDEX($C$11:$C$136,AJ$8+$B15))))</f>
        <v>0.99672828845340022</v>
      </c>
      <c r="AK15">
        <f>AK14*IF(AK$8&gt;Input!$D$14,0,IF(AK$8+$B15&gt;Input!$D$14,0,(1-INDEX($C$11:$C$136,AK$8+$B15))))</f>
        <v>0.99665049572658115</v>
      </c>
      <c r="AL15">
        <f>AL14*IF(AL$8&gt;Input!$D$14,0,IF(AL$8+$B15&gt;Input!$D$14,0,(1-INDEX($C$11:$C$136,AL$8+$B15))))</f>
        <v>0.99659065846082484</v>
      </c>
      <c r="AM15">
        <f>AM14*IF(AM$8&gt;Input!$D$14,0,IF(AM$8+$B15&gt;Input!$D$14,0,(1-INDEX($C$11:$C$136,AM$8+$B15))))</f>
        <v>0.9965497712991882</v>
      </c>
      <c r="AN15">
        <f>AN14*IF(AN$8&gt;Input!$D$14,0,IF(AN$8+$B15&gt;Input!$D$14,0,(1-INDEX($C$11:$C$136,AN$8+$B15))))</f>
        <v>0.9965238435038728</v>
      </c>
      <c r="AO15">
        <f>AO14*IF(AO$8&gt;Input!$D$14,0,IF(AO$8+$B15&gt;Input!$D$14,0,(1-INDEX($C$11:$C$136,AO$8+$B15))))</f>
        <v>0.99650888536998217</v>
      </c>
      <c r="AP15">
        <f>AP14*IF(AP$8&gt;Input!$D$14,0,IF(AP$8+$B15&gt;Input!$D$14,0,(1-INDEX($C$11:$C$136,AP$8+$B15))))</f>
        <v>0.99649891336055385</v>
      </c>
      <c r="AQ15">
        <f>AQ14*IF(AQ$8&gt;Input!$D$14,0,IF(AQ$8+$B15&gt;Input!$D$14,0,(1-INDEX($C$11:$C$136,AQ$8+$B15))))</f>
        <v>0.99647896944148717</v>
      </c>
      <c r="AR15">
        <f>AR14*IF(AR$8&gt;Input!$D$14,0,IF(AR$8+$B15&gt;Input!$D$14,0,(1-INDEX($C$11:$C$136,AR$8+$B15))))</f>
        <v>0.9964301077688138</v>
      </c>
      <c r="AS15">
        <f>AS14*IF(AS$8&gt;Input!$D$14,0,IF(AS$8+$B15&gt;Input!$D$14,0,(1-INDEX($C$11:$C$136,AS$8+$B15))))</f>
        <v>0.99633538050476356</v>
      </c>
      <c r="AT15">
        <f>AT14*IF(AT$8&gt;Input!$D$14,0,IF(AT$8+$B15&gt;Input!$D$14,0,(1-INDEX($C$11:$C$136,AT$8+$B15))))</f>
        <v>0.99617386078627934</v>
      </c>
      <c r="AU15">
        <f>AU14*IF(AU$8&gt;Input!$D$14,0,IF(AU$8+$B15&gt;Input!$D$14,0,(1-INDEX($C$11:$C$136,AU$8+$B15))))</f>
        <v>0.99592563874662776</v>
      </c>
      <c r="AV15">
        <f>AV14*IF(AV$8&gt;Input!$D$14,0,IF(AV$8+$B15&gt;Input!$D$14,0,(1-INDEX($C$11:$C$136,AV$8+$B15))))</f>
        <v>0.99558080053694864</v>
      </c>
      <c r="AW15">
        <f>AW14*IF(AW$8&gt;Input!$D$14,0,IF(AW$8+$B15&gt;Input!$D$14,0,(1-INDEX($C$11:$C$136,AW$8+$B15))))</f>
        <v>0.99513046071057598</v>
      </c>
      <c r="AX15">
        <f>AX14*IF(AX$8&gt;Input!$D$14,0,IF(AX$8+$B15&gt;Input!$D$14,0,(1-INDEX($C$11:$C$136,AX$8+$B15))))</f>
        <v>0.99456676817055201</v>
      </c>
      <c r="AY15">
        <f>AY14*IF(AY$8&gt;Input!$D$14,0,IF(AY$8+$B15&gt;Input!$D$14,0,(1-INDEX($C$11:$C$136,AY$8+$B15))))</f>
        <v>0.99388689165458177</v>
      </c>
      <c r="AZ15">
        <f>AZ14*IF(AZ$8&gt;Input!$D$14,0,IF(AZ$8+$B15&gt;Input!$D$14,0,(1-INDEX($C$11:$C$136,AZ$8+$B15))))</f>
        <v>0.99309201851404683</v>
      </c>
      <c r="BA15">
        <f>BA14*IF(BA$8&gt;Input!$D$14,0,IF(BA$8+$B15&gt;Input!$D$14,0,(1-INDEX($C$11:$C$136,BA$8+$B15))))</f>
        <v>0.99218833544675078</v>
      </c>
      <c r="BB15">
        <f>BB14*IF(BB$8&gt;Input!$D$14,0,IF(BB$8+$B15&gt;Input!$D$14,0,(1-INDEX($C$11:$C$136,BB$8+$B15))))</f>
        <v>0.9911850202463941</v>
      </c>
      <c r="BC15">
        <f>BC14*IF(BC$8&gt;Input!$D$14,0,IF(BC$8+$B15&gt;Input!$D$14,0,(1-INDEX($C$11:$C$136,BC$8+$B15))))</f>
        <v>0.99009521477911711</v>
      </c>
      <c r="BD15">
        <f>BD14*IF(BD$8&gt;Input!$D$14,0,IF(BD$8+$B15&gt;Input!$D$14,0,(1-INDEX($C$11:$C$136,BD$8+$B15))))</f>
        <v>0.98893104202171056</v>
      </c>
      <c r="BE15">
        <f>BE14*IF(BE$8&gt;Input!$D$14,0,IF(BE$8+$B15&gt;Input!$D$14,0,(1-INDEX($C$11:$C$136,BE$8+$B15))))</f>
        <v>0.98770063399265262</v>
      </c>
      <c r="BF15">
        <f>BF14*IF(BF$8&gt;Input!$D$14,0,IF(BF$8+$B15&gt;Input!$D$14,0,(1-INDEX($C$11:$C$136,BF$8+$B15))))</f>
        <v>0.98640913524676777</v>
      </c>
      <c r="BG15">
        <f>BG14*IF(BG$8&gt;Input!$D$14,0,IF(BG$8+$B15&gt;Input!$D$14,0,(1-INDEX($C$11:$C$136,BG$8+$B15))))</f>
        <v>0.98505970318286262</v>
      </c>
      <c r="BH15">
        <f>BH14*IF(BH$8&gt;Input!$D$14,0,IF(BH$8+$B15&gt;Input!$D$14,0,(1-INDEX($C$11:$C$136,BH$8+$B15))))</f>
        <v>0.98365351895232322</v>
      </c>
      <c r="BI15">
        <f>BI14*IF(BI$8&gt;Input!$D$14,0,IF(BI$8+$B15&gt;Input!$D$14,0,(1-INDEX($C$11:$C$136,BI$8+$B15))))</f>
        <v>0.98219176701020139</v>
      </c>
      <c r="BJ15">
        <f>BJ14*IF(BJ$8&gt;Input!$D$14,0,IF(BJ$8+$B15&gt;Input!$D$14,0,(1-INDEX($C$11:$C$136,BJ$8+$B15))))</f>
        <v>0.98067464943899751</v>
      </c>
      <c r="BK15">
        <f>BK14*IF(BK$8&gt;Input!$D$14,0,IF(BK$8+$B15&gt;Input!$D$14,0,(1-INDEX($C$11:$C$136,BK$8+$B15))))</f>
        <v>0.9791033597650024</v>
      </c>
      <c r="BL15">
        <f>BL14*IF(BL$8&gt;Input!$D$14,0,IF(BL$8+$B15&gt;Input!$D$14,0,(1-INDEX($C$11:$C$136,BL$8+$B15))))</f>
        <v>0.97748007615247223</v>
      </c>
      <c r="BM15">
        <f>BM14*IF(BM$8&gt;Input!$D$14,0,IF(BM$8+$B15&gt;Input!$D$14,0,(1-INDEX($C$11:$C$136,BM$8+$B15))))</f>
        <v>0.97580304912936988</v>
      </c>
      <c r="BN15">
        <f>BN14*IF(BN$8&gt;Input!$D$14,0,IF(BN$8+$B15&gt;Input!$D$14,0,(1-INDEX($C$11:$C$136,BN$8+$B15))))</f>
        <v>0.97405388896650946</v>
      </c>
      <c r="BO15">
        <f>BO14*IF(BO$8&gt;Input!$D$14,0,IF(BO$8+$B15&gt;Input!$D$14,0,(1-INDEX($C$11:$C$136,BO$8+$B15))))</f>
        <v>0.97220062821656683</v>
      </c>
      <c r="BP15">
        <f>BP14*IF(BP$8&gt;Input!$D$14,0,IF(BP$8+$B15&gt;Input!$D$14,0,(1-INDEX($C$11:$C$136,BP$8+$B15))))</f>
        <v>0.97019101263876795</v>
      </c>
      <c r="BQ15">
        <f>BQ14*IF(BQ$8&gt;Input!$D$14,0,IF(BQ$8+$B15&gt;Input!$D$14,0,(1-INDEX($C$11:$C$136,BQ$8+$B15))))</f>
        <v>0.96795564835331549</v>
      </c>
      <c r="BR15">
        <f>BR14*IF(BR$8&gt;Input!$D$14,0,IF(BR$8+$B15&gt;Input!$D$14,0,(1-INDEX($C$11:$C$136,BR$8+$B15))))</f>
        <v>0.96541118108307755</v>
      </c>
      <c r="BS15">
        <f>BS14*IF(BS$8&gt;Input!$D$14,0,IF(BS$8+$B15&gt;Input!$D$14,0,(1-INDEX($C$11:$C$136,BS$8+$B15))))</f>
        <v>0.96247807588226419</v>
      </c>
      <c r="BT15">
        <f>BT14*IF(BT$8&gt;Input!$D$14,0,IF(BT$8+$B15&gt;Input!$D$14,0,(1-INDEX($C$11:$C$136,BT$8+$B15))))</f>
        <v>0.95907598423465479</v>
      </c>
      <c r="BU15">
        <f>BU14*IF(BU$8&gt;Input!$D$14,0,IF(BU$8+$B15&gt;Input!$D$14,0,(1-INDEX($C$11:$C$136,BU$8+$B15))))</f>
        <v>0.9551327384681253</v>
      </c>
      <c r="BV15">
        <f>BV14*IF(BV$8&gt;Input!$D$14,0,IF(BV$8+$B15&gt;Input!$D$14,0,(1-INDEX($C$11:$C$136,BV$8+$B15))))</f>
        <v>0.95057976713803027</v>
      </c>
      <c r="BW15">
        <f>BW14*IF(BW$8&gt;Input!$D$14,0,IF(BW$8+$B15&gt;Input!$D$14,0,(1-INDEX($C$11:$C$136,BW$8+$B15))))</f>
        <v>0.94535623790269363</v>
      </c>
      <c r="BX15">
        <f>BX14*IF(BX$8&gt;Input!$D$14,0,IF(BX$8+$B15&gt;Input!$D$14,0,(1-INDEX($C$11:$C$136,BX$8+$B15))))</f>
        <v>0.9394179027991364</v>
      </c>
      <c r="BY15">
        <f>BY14*IF(BY$8&gt;Input!$D$14,0,IF(BY$8+$B15&gt;Input!$D$14,0,(1-INDEX($C$11:$C$136,BY$8+$B15))))</f>
        <v>0.93273895140447027</v>
      </c>
      <c r="BZ15">
        <f>BZ14*IF(BZ$8&gt;Input!$D$14,0,IF(BZ$8+$B15&gt;Input!$D$14,0,(1-INDEX($C$11:$C$136,BZ$8+$B15))))</f>
        <v>0.92531181482560743</v>
      </c>
      <c r="CA15">
        <f>CA14*IF(CA$8&gt;Input!$D$14,0,IF(CA$8+$B15&gt;Input!$D$14,0,(1-INDEX($C$11:$C$136,CA$8+$B15))))</f>
        <v>0.91714676704725484</v>
      </c>
      <c r="CB15">
        <f>CB14*IF(CB$8&gt;Input!$D$14,0,IF(CB$8+$B15&gt;Input!$D$14,0,(1-INDEX($C$11:$C$136,CB$8+$B15))))</f>
        <v>0.90826488121358906</v>
      </c>
      <c r="CC15">
        <f>CC14*IF(CC$8&gt;Input!$D$14,0,IF(CC$8+$B15&gt;Input!$D$14,0,(1-INDEX($C$11:$C$136,CC$8+$B15))))</f>
        <v>0.89866266497531688</v>
      </c>
      <c r="CD15">
        <f>CD14*IF(CD$8&gt;Input!$D$14,0,IF(CD$8+$B15&gt;Input!$D$14,0,(1-INDEX($C$11:$C$136,CD$8+$B15))))</f>
        <v>0.88830952431927246</v>
      </c>
      <c r="CE15">
        <f>CE14*IF(CE$8&gt;Input!$D$14,0,IF(CE$8+$B15&gt;Input!$D$14,0,(1-INDEX($C$11:$C$136,CE$8+$B15))))</f>
        <v>0.87714667888076103</v>
      </c>
      <c r="CF15">
        <f>CF14*IF(CF$8&gt;Input!$D$14,0,IF(CF$8+$B15&gt;Input!$D$14,0,(1-INDEX($C$11:$C$136,CF$8+$B15))))</f>
        <v>0.86508923035310437</v>
      </c>
      <c r="CG15">
        <f>CG14*IF(CG$8&gt;Input!$D$14,0,IF(CG$8+$B15&gt;Input!$D$14,0,(1-INDEX($C$11:$C$136,CG$8+$B15))))</f>
        <v>0.85203572129520533</v>
      </c>
      <c r="CH15">
        <f>CH14*IF(CH$8&gt;Input!$D$14,0,IF(CH$8+$B15&gt;Input!$D$14,0,(1-INDEX($C$11:$C$136,CH$8+$B15))))</f>
        <v>0.8378974458169397</v>
      </c>
      <c r="CI15">
        <f>CI14*IF(CI$8&gt;Input!$D$14,0,IF(CI$8+$B15&gt;Input!$D$14,0,(1-INDEX($C$11:$C$136,CI$8+$B15))))</f>
        <v>0.82260620719223432</v>
      </c>
      <c r="CJ15">
        <f>CJ14*IF(CJ$8&gt;Input!$D$14,0,IF(CJ$8+$B15&gt;Input!$D$14,0,(1-INDEX($C$11:$C$136,CJ$8+$B15))))</f>
        <v>0.80611383496913436</v>
      </c>
      <c r="CK15">
        <f>CK14*IF(CK$8&gt;Input!$D$14,0,IF(CK$8+$B15&gt;Input!$D$14,0,(1-INDEX($C$11:$C$136,CK$8+$B15))))</f>
        <v>0.78839323091346314</v>
      </c>
      <c r="CL15">
        <f>CL14*IF(CL$8&gt;Input!$D$14,0,IF(CL$8+$B15&gt;Input!$D$14,0,(1-INDEX($C$11:$C$136,CL$8+$B15))))</f>
        <v>0.76943675848007043</v>
      </c>
      <c r="CM15">
        <f>CM14*IF(CM$8&gt;Input!$D$14,0,IF(CM$8+$B15&gt;Input!$D$14,0,(1-INDEX($C$11:$C$136,CM$8+$B15))))</f>
        <v>0.7492522410772694</v>
      </c>
      <c r="CN15">
        <f>CN14*IF(CN$8&gt;Input!$D$14,0,IF(CN$8+$B15&gt;Input!$D$14,0,(1-INDEX($C$11:$C$136,CN$8+$B15))))</f>
        <v>0.72785923889326165</v>
      </c>
      <c r="CO15">
        <f>CO14*IF(CO$8&gt;Input!$D$14,0,IF(CO$8+$B15&gt;Input!$D$14,0,(1-INDEX($C$11:$C$136,CO$8+$B15))))</f>
        <v>0.70529335379593217</v>
      </c>
      <c r="CP15">
        <f>CP14*IF(CP$8&gt;Input!$D$14,0,IF(CP$8+$B15&gt;Input!$D$14,0,(1-INDEX($C$11:$C$136,CP$8+$B15))))</f>
        <v>0.68160380693449318</v>
      </c>
      <c r="CQ15">
        <f>CQ14*IF(CQ$8&gt;Input!$D$14,0,IF(CQ$8+$B15&gt;Input!$D$14,0,(1-INDEX($C$11:$C$136,CQ$8+$B15))))</f>
        <v>0.65685708498311279</v>
      </c>
      <c r="CR15">
        <f>CR14*IF(CR$8&gt;Input!$D$14,0,IF(CR$8+$B15&gt;Input!$D$14,0,(1-INDEX($C$11:$C$136,CR$8+$B15))))</f>
        <v>0.63115660783770344</v>
      </c>
      <c r="CS15">
        <f>CS14*IF(CS$8&gt;Input!$D$14,0,IF(CS$8+$B15&gt;Input!$D$14,0,(1-INDEX($C$11:$C$136,CS$8+$B15))))</f>
        <v>0.60464084511095573</v>
      </c>
      <c r="CT15">
        <f>CT14*IF(CT$8&gt;Input!$D$14,0,IF(CT$8+$B15&gt;Input!$D$14,0,(1-INDEX($C$11:$C$136,CT$8+$B15))))</f>
        <v>0.57747839738151796</v>
      </c>
      <c r="CU15">
        <f>CU14*IF(CU$8&gt;Input!$D$14,0,IF(CU$8+$B15&gt;Input!$D$14,0,(1-INDEX($C$11:$C$136,CU$8+$B15))))</f>
        <v>0.54986019546999731</v>
      </c>
      <c r="CV15">
        <f>CV14*IF(CV$8&gt;Input!$D$14,0,IF(CV$8+$B15&gt;Input!$D$14,0,(1-INDEX($C$11:$C$136,CV$8+$B15))))</f>
        <v>0.52199074976748538</v>
      </c>
      <c r="CW15">
        <f>CW14*IF(CW$8&gt;Input!$D$14,0,IF(CW$8+$B15&gt;Input!$D$14,0,(1-INDEX($C$11:$C$136,CW$8+$B15))))</f>
        <v>0.49406317190569721</v>
      </c>
      <c r="CX15">
        <f>CX14*IF(CX$8&gt;Input!$D$14,0,IF(CX$8+$B15&gt;Input!$D$14,0,(1-INDEX($C$11:$C$136,CX$8+$B15))))</f>
        <v>0.46625392068097382</v>
      </c>
      <c r="CY15">
        <f>CY14*IF(CY$8&gt;Input!$D$14,0,IF(CY$8+$B15&gt;Input!$D$14,0,(1-INDEX($C$11:$C$136,CY$8+$B15))))</f>
        <v>0.43872386183362055</v>
      </c>
      <c r="CZ15">
        <f>CZ14*IF(CZ$8&gt;Input!$D$14,0,IF(CZ$8+$B15&gt;Input!$D$14,0,(1-INDEX($C$11:$C$136,CZ$8+$B15))))</f>
        <v>0.41161787078663198</v>
      </c>
      <c r="DA15">
        <f>DA14*IF(DA$8&gt;Input!$D$14,0,IF(DA$8+$B15&gt;Input!$D$14,0,(1-INDEX($C$11:$C$136,DA$8+$B15))))</f>
        <v>0.38482295959892421</v>
      </c>
      <c r="DB15">
        <f>DB14*IF(DB$8&gt;Input!$D$14,0,IF(DB$8+$B15&gt;Input!$D$14,0,(1-INDEX($C$11:$C$136,DB$8+$B15))))</f>
        <v>0.35803884117983759</v>
      </c>
      <c r="DC15">
        <f>DC14*IF(DC$8&gt;Input!$D$14,0,IF(DC$8+$B15&gt;Input!$D$14,0,(1-INDEX($C$11:$C$136,DC$8+$B15))))</f>
        <v>0.33084814370657117</v>
      </c>
      <c r="DD15">
        <f>DD14*IF(DD$8&gt;Input!$D$14,0,IF(DD$8+$B15&gt;Input!$D$14,0,(1-INDEX($C$11:$C$136,DD$8+$B15))))</f>
        <v>0.30278699491688144</v>
      </c>
      <c r="DE15">
        <f>DE14*IF(DE$8&gt;Input!$D$14,0,IF(DE$8+$B15&gt;Input!$D$14,0,(1-INDEX($C$11:$C$136,DE$8+$B15))))</f>
        <v>0.27343318967455738</v>
      </c>
      <c r="DF15">
        <f>DF14*IF(DF$8&gt;Input!$D$14,0,IF(DF$8+$B15&gt;Input!$D$14,0,(1-INDEX($C$11:$C$136,DF$8+$B15))))</f>
        <v>0.24265682949416617</v>
      </c>
      <c r="DG15">
        <f>DG14*IF(DG$8&gt;Input!$D$14,0,IF(DG$8+$B15&gt;Input!$D$14,0,(1-INDEX($C$11:$C$136,DG$8+$B15))))</f>
        <v>0.21064183721502325</v>
      </c>
      <c r="DH15">
        <f>DH14*IF(DH$8&gt;Input!$D$14,0,IF(DH$8+$B15&gt;Input!$D$14,0,(1-INDEX($C$11:$C$136,DH$8+$B15))))</f>
        <v>0.17789143022735662</v>
      </c>
      <c r="DI15">
        <f>DI14*IF(DI$8&gt;Input!$D$14,0,IF(DI$8+$B15&gt;Input!$D$14,0,(1-INDEX($C$11:$C$136,DI$8+$B15))))</f>
        <v>0.14520872748700739</v>
      </c>
      <c r="DJ15">
        <f>DJ14*IF(DJ$8&gt;Input!$D$14,0,IF(DJ$8+$B15&gt;Input!$D$14,0,(1-INDEX($C$11:$C$136,DJ$8+$B15))))</f>
        <v>0.11363913462666647</v>
      </c>
      <c r="DK15">
        <f>DK14*IF(DK$8&gt;Input!$D$14,0,IF(DK$8+$B15&gt;Input!$D$14,0,(1-INDEX($C$11:$C$136,DK$8+$B15))))</f>
        <v>8.4369482485360067E-2</v>
      </c>
      <c r="DL15">
        <f>DL14*IF(DL$8&gt;Input!$D$14,0,IF(DL$8+$B15&gt;Input!$D$14,0,(1-INDEX($C$11:$C$136,DL$8+$B15))))</f>
        <v>5.8581769588536767E-2</v>
      </c>
      <c r="DM15">
        <f>DM14*IF(DM$8&gt;Input!$D$14,0,IF(DM$8+$B15&gt;Input!$D$14,0,(1-INDEX($C$11:$C$136,DM$8+$B15))))</f>
        <v>3.7272750915389855E-2</v>
      </c>
      <c r="DN15">
        <f>DN14*IF(DN$8&gt;Input!$D$14,0,IF(DN$8+$B15&gt;Input!$D$14,0,(1-INDEX($C$11:$C$136,DN$8+$B15))))</f>
        <v>2.1062163773811485E-2</v>
      </c>
      <c r="DO15">
        <f>DO14*IF(DO$8&gt;Input!$D$14,0,IF(DO$8+$B15&gt;Input!$D$14,0,(1-INDEX($C$11:$C$136,DO$8+$B15))))</f>
        <v>1.002972016364626E-2</v>
      </c>
      <c r="DP15">
        <f>DP14*IF(DP$8&gt;Input!$D$14,0,IF(DP$8+$B15&gt;Input!$D$14,0,(1-INDEX($C$11:$C$136,DP$8+$B15))))</f>
        <v>3.6331711458081188E-3</v>
      </c>
      <c r="DQ15">
        <f>DQ14*IF(DQ$8&gt;Input!$D$14,0,IF(DQ$8+$B15&gt;Input!$D$14,0,(1-INDEX($C$11:$C$136,DQ$8+$B15))))</f>
        <v>7.6627851269106713E-4</v>
      </c>
      <c r="DR15">
        <f>DR14*IF(DR$8&gt;Input!$D$14,0,IF(DR$8+$B15&gt;Input!$D$14,0,(1-INDEX($C$11:$C$136,DR$8+$B15))))</f>
        <v>0</v>
      </c>
      <c r="DS15">
        <f>DS14*IF(DS$8&gt;Input!$D$14,0,IF(DS$8+$B15&gt;Input!$D$14,0,(1-INDEX($C$11:$C$136,DS$8+$B15))))</f>
        <v>0</v>
      </c>
      <c r="DT15">
        <f>DT14*IF(DT$8&gt;Input!$D$14,0,IF(DT$8+$B15&gt;Input!$D$14,0,(1-INDEX($C$11:$C$136,DT$8+$B15))))</f>
        <v>0</v>
      </c>
      <c r="DU15">
        <f>DU14*IF(DU$8&gt;Input!$D$14,0,IF(DU$8+$B15&gt;Input!$D$14,0,(1-INDEX($C$11:$C$136,DU$8+$B15))))</f>
        <v>0</v>
      </c>
      <c r="DV15">
        <f>DV14*IF(DV$8&gt;Input!$D$14,0,IF(DV$8+$B15&gt;Input!$D$14,0,(1-INDEX($C$11:$C$136,DV$8+$B15))))</f>
        <v>0</v>
      </c>
      <c r="DW15">
        <f>DW14*IF(DW$8&gt;Input!$D$14,0,IF(DW$8+$B15&gt;Input!$D$14,0,(1-INDEX($C$11:$C$136,DW$8+$B15))))</f>
        <v>0</v>
      </c>
      <c r="DX15">
        <f>DX14*IF(DX$8&gt;Input!$D$14,0,IF(DX$8+$B15&gt;Input!$D$14,0,(1-INDEX($C$11:$C$136,DX$8+$B15))))</f>
        <v>0</v>
      </c>
      <c r="DY15">
        <f>DY14*IF(DY$8&gt;Input!$D$14,0,IF(DY$8+$B15&gt;Input!$D$14,0,(1-INDEX($C$11:$C$136,DY$8+$B15))))</f>
        <v>0</v>
      </c>
      <c r="DZ15">
        <f>DZ14*IF(DZ$8&gt;Input!$D$14,0,IF(DZ$8+$B15&gt;Input!$D$14,0,(1-INDEX($C$11:$C$136,DZ$8+$B15))))</f>
        <v>0</v>
      </c>
      <c r="EA15">
        <f>EA14*IF(EA$8&gt;Input!$D$14,0,IF(EA$8+$B15&gt;Input!$D$14,0,(1-INDEX($C$11:$C$136,EA$8+$B15))))</f>
        <v>0</v>
      </c>
      <c r="EB15">
        <f>EB14*IF(EB$8&gt;Input!$D$14,0,IF(EB$8+$B15&gt;Input!$D$14,0,(1-INDEX($C$11:$C$136,EB$8+$B15))))</f>
        <v>0</v>
      </c>
      <c r="EC15">
        <f>EC14*IF(EC$8&gt;Input!$D$14,0,IF(EC$8+$B15&gt;Input!$D$14,0,(1-INDEX($C$11:$C$136,EC$8+$B15))))</f>
        <v>0</v>
      </c>
      <c r="ED15">
        <f>ED14*IF(ED$8&gt;Input!$D$14,0,IF(ED$8+$B15&gt;Input!$D$14,0,(1-INDEX($C$11:$C$136,ED$8+$B15))))</f>
        <v>0</v>
      </c>
      <c r="EE15">
        <f>EE14*IF(EE$8&gt;Input!$D$14,0,IF(EE$8+$B15&gt;Input!$D$14,0,(1-INDEX($C$11:$C$136,EE$8+$B15))))</f>
        <v>0</v>
      </c>
      <c r="EF15">
        <f>EF14*IF(EF$8&gt;Input!$D$14,0,IF(EF$8+$B15&gt;Input!$D$14,0,(1-INDEX($C$11:$C$136,EF$8+$B15))))</f>
        <v>0</v>
      </c>
      <c r="EH15" s="2">
        <f t="shared" si="263"/>
        <v>4</v>
      </c>
      <c r="EI15" s="36">
        <f t="shared" si="270"/>
        <v>3.21E-4</v>
      </c>
      <c r="EJ15" s="36">
        <f t="shared" si="271"/>
        <v>3.1458000000000001E-4</v>
      </c>
      <c r="EK15" s="36">
        <f t="shared" si="271"/>
        <v>3.0828839999999996E-4</v>
      </c>
      <c r="EL15" s="36">
        <f t="shared" si="271"/>
        <v>3.0212263199999996E-4</v>
      </c>
      <c r="EM15" s="36">
        <f t="shared" si="271"/>
        <v>2.9608017935999994E-4</v>
      </c>
      <c r="EN15" s="36">
        <f t="shared" si="271"/>
        <v>2.9015857577279993E-4</v>
      </c>
      <c r="EO15" s="36">
        <f t="shared" si="271"/>
        <v>2.8435540425734393E-4</v>
      </c>
      <c r="EP15" s="36">
        <f t="shared" si="271"/>
        <v>2.7866829617219705E-4</v>
      </c>
      <c r="EQ15" s="36">
        <f t="shared" si="271"/>
        <v>2.7309493024875312E-4</v>
      </c>
      <c r="ER15" s="36">
        <f t="shared" si="271"/>
        <v>2.6763303164377802E-4</v>
      </c>
      <c r="ES15" s="36">
        <f t="shared" si="271"/>
        <v>2.6228037101090244E-4</v>
      </c>
      <c r="ET15" s="36">
        <f t="shared" si="271"/>
        <v>2.570347635906844E-4</v>
      </c>
      <c r="EU15" s="36">
        <f t="shared" si="271"/>
        <v>2.518940683188707E-4</v>
      </c>
      <c r="EV15" s="36">
        <f t="shared" si="271"/>
        <v>2.468561869524933E-4</v>
      </c>
      <c r="EW15" s="36">
        <f t="shared" si="271"/>
        <v>2.419190632134434E-4</v>
      </c>
      <c r="EX15" s="36">
        <f t="shared" si="271"/>
        <v>2.3708068194917454E-4</v>
      </c>
      <c r="EY15" s="36">
        <f t="shared" si="271"/>
        <v>2.3233906831019105E-4</v>
      </c>
      <c r="EZ15" s="36">
        <f t="shared" si="271"/>
        <v>2.2769228694398722E-4</v>
      </c>
      <c r="FA15" s="36">
        <f t="shared" si="271"/>
        <v>2.2313844120510747E-4</v>
      </c>
      <c r="FB15" s="36">
        <f t="shared" si="271"/>
        <v>2.186756723810053E-4</v>
      </c>
      <c r="FC15" s="36">
        <f t="shared" si="271"/>
        <v>2.1430215893338521E-4</v>
      </c>
      <c r="FD15" s="36">
        <f t="shared" si="271"/>
        <v>2.1001611575471749E-4</v>
      </c>
      <c r="FE15" s="36">
        <f t="shared" si="271"/>
        <v>2.0581579343962315E-4</v>
      </c>
      <c r="FF15" s="36">
        <f t="shared" si="271"/>
        <v>2.0169947757083065E-4</v>
      </c>
      <c r="FG15" s="36">
        <f t="shared" si="271"/>
        <v>1.9766548801941405E-4</v>
      </c>
      <c r="FH15" s="36">
        <f t="shared" si="271"/>
        <v>1.9371217825902575E-4</v>
      </c>
      <c r="FI15" s="36">
        <f t="shared" si="271"/>
        <v>1.8983793469384524E-4</v>
      </c>
      <c r="FJ15" s="36">
        <f t="shared" si="271"/>
        <v>1.8604117599996831E-4</v>
      </c>
      <c r="FK15" s="36">
        <f t="shared" si="271"/>
        <v>1.8232035247996893E-4</v>
      </c>
      <c r="FL15" s="36">
        <f t="shared" si="271"/>
        <v>1.7867394543036956E-4</v>
      </c>
      <c r="FM15" s="36">
        <f t="shared" si="271"/>
        <v>1.7510046652176217E-4</v>
      </c>
      <c r="FN15" s="36">
        <f t="shared" si="271"/>
        <v>1.7159845719132692E-4</v>
      </c>
      <c r="FO15" s="36">
        <f t="shared" si="271"/>
        <v>1.6816648804750036E-4</v>
      </c>
      <c r="FP15" s="36">
        <f t="shared" si="271"/>
        <v>1.6480315828655039E-4</v>
      </c>
      <c r="FQ15" s="36">
        <f t="shared" si="271"/>
        <v>1.6150709512081937E-4</v>
      </c>
      <c r="FR15" s="36">
        <f t="shared" si="271"/>
        <v>1.5827695321840297E-4</v>
      </c>
      <c r="FS15" s="36">
        <f t="shared" si="271"/>
        <v>1.5511141415403489E-4</v>
      </c>
      <c r="FT15" s="36">
        <f t="shared" si="271"/>
        <v>1.5200918587095417E-4</v>
      </c>
      <c r="FU15" s="36">
        <f t="shared" si="271"/>
        <v>1.489690021535351E-4</v>
      </c>
      <c r="FV15" s="36">
        <f t="shared" si="271"/>
        <v>1.4598962211046439E-4</v>
      </c>
      <c r="FW15" s="36">
        <f t="shared" si="271"/>
        <v>1.4306982966825509E-4</v>
      </c>
      <c r="FX15" s="36">
        <f t="shared" si="271"/>
        <v>1.4020843307489001E-4</v>
      </c>
      <c r="FY15" s="36">
        <f t="shared" si="271"/>
        <v>1.3740426441339218E-4</v>
      </c>
      <c r="FZ15" s="36">
        <f t="shared" si="271"/>
        <v>1.3465617912512435E-4</v>
      </c>
      <c r="GA15" s="36">
        <f t="shared" si="271"/>
        <v>1.3196305554262185E-4</v>
      </c>
      <c r="GB15" s="36">
        <f t="shared" si="271"/>
        <v>1.293237944317694E-4</v>
      </c>
      <c r="GC15" s="36">
        <f t="shared" si="271"/>
        <v>1.2673731854313401E-4</v>
      </c>
      <c r="GD15" s="36">
        <f t="shared" si="271"/>
        <v>1.2420257217227133E-4</v>
      </c>
      <c r="GE15" s="36">
        <f t="shared" si="271"/>
        <v>1.2171852072882591E-4</v>
      </c>
      <c r="GF15" s="36">
        <f t="shared" si="271"/>
        <v>1.1928415031424939E-4</v>
      </c>
      <c r="GG15" s="36">
        <f t="shared" si="271"/>
        <v>1.1689846730796438E-4</v>
      </c>
      <c r="GH15" s="36">
        <f t="shared" si="271"/>
        <v>1.1456049796180511E-4</v>
      </c>
      <c r="GI15" s="36">
        <f t="shared" si="271"/>
        <v>1.1226928800256901E-4</v>
      </c>
      <c r="GJ15" s="36">
        <f t="shared" si="271"/>
        <v>1.1002390224251762E-4</v>
      </c>
      <c r="GK15" s="36">
        <f t="shared" si="271"/>
        <v>1.0782342419766727E-4</v>
      </c>
      <c r="GL15" s="36">
        <f t="shared" si="271"/>
        <v>1.0566695571371391E-4</v>
      </c>
      <c r="GM15" s="36">
        <f t="shared" si="271"/>
        <v>1.0355361659943963E-4</v>
      </c>
      <c r="GN15" s="36">
        <f t="shared" si="271"/>
        <v>1.0148254426745084E-4</v>
      </c>
      <c r="GO15" s="36">
        <f t="shared" si="271"/>
        <v>9.9452893382101813E-5</v>
      </c>
      <c r="GP15" s="36">
        <f t="shared" si="271"/>
        <v>9.7463835514459768E-5</v>
      </c>
      <c r="GQ15" s="36">
        <f t="shared" si="271"/>
        <v>9.551455880417056E-5</v>
      </c>
      <c r="GR15" s="36">
        <f t="shared" si="271"/>
        <v>9.3604267628087152E-5</v>
      </c>
      <c r="GS15" s="36">
        <f t="shared" si="271"/>
        <v>9.1732182275525411E-5</v>
      </c>
      <c r="GT15" s="36">
        <f t="shared" si="271"/>
        <v>8.9897538630014895E-5</v>
      </c>
      <c r="GU15" s="36">
        <f t="shared" si="271"/>
        <v>8.80995878574146E-5</v>
      </c>
      <c r="GV15" s="36">
        <f t="shared" si="265"/>
        <v>8.6337596100266299E-5</v>
      </c>
      <c r="GW15" s="36">
        <f t="shared" si="265"/>
        <v>8.4610844178260977E-5</v>
      </c>
      <c r="GX15" s="36">
        <f t="shared" si="265"/>
        <v>8.2918627294695756E-5</v>
      </c>
      <c r="GY15" s="36">
        <f t="shared" si="265"/>
        <v>8.1260254748801838E-5</v>
      </c>
      <c r="GZ15" s="36">
        <f t="shared" si="265"/>
        <v>7.9635049653825789E-5</v>
      </c>
      <c r="HA15" s="36">
        <f t="shared" si="265"/>
        <v>7.8042348660749275E-5</v>
      </c>
      <c r="HB15" s="36">
        <f t="shared" si="265"/>
        <v>7.6481501687534291E-5</v>
      </c>
      <c r="HC15" s="36">
        <f t="shared" si="265"/>
        <v>7.4951871653783597E-5</v>
      </c>
      <c r="HD15" s="36">
        <f t="shared" si="265"/>
        <v>7.3452834220707921E-5</v>
      </c>
      <c r="HE15" s="36">
        <f t="shared" si="265"/>
        <v>7.1983777536293765E-5</v>
      </c>
      <c r="HF15" s="36">
        <f t="shared" si="265"/>
        <v>7.054410198556788E-5</v>
      </c>
      <c r="HG15" s="36">
        <f t="shared" si="265"/>
        <v>6.9133219945856521E-5</v>
      </c>
      <c r="HH15" s="36">
        <f t="shared" si="265"/>
        <v>6.7750555546939391E-5</v>
      </c>
      <c r="HI15" s="36">
        <f t="shared" si="265"/>
        <v>6.6395544436000599E-5</v>
      </c>
      <c r="HJ15" s="36">
        <f t="shared" si="265"/>
        <v>6.5067633547280588E-5</v>
      </c>
      <c r="HK15" s="36">
        <f t="shared" si="265"/>
        <v>6.376628087633498E-5</v>
      </c>
      <c r="HL15" s="36">
        <f t="shared" si="265"/>
        <v>6.2490955258808287E-5</v>
      </c>
      <c r="HM15" s="36">
        <f t="shared" si="265"/>
        <v>6.1241136153632102E-5</v>
      </c>
      <c r="HN15" s="36">
        <f t="shared" si="265"/>
        <v>6.0016313430559463E-5</v>
      </c>
      <c r="HO15" s="36">
        <f t="shared" si="265"/>
        <v>5.881598716194828E-5</v>
      </c>
      <c r="HP15" s="36">
        <f t="shared" si="265"/>
        <v>5.763966741870931E-5</v>
      </c>
      <c r="HQ15" s="36">
        <f t="shared" si="265"/>
        <v>5.6486874070335121E-5</v>
      </c>
      <c r="HR15" s="36">
        <f t="shared" si="265"/>
        <v>5.5357136588928412E-5</v>
      </c>
      <c r="HS15" s="36">
        <f t="shared" si="265"/>
        <v>5.4249993857149846E-5</v>
      </c>
      <c r="HT15" s="36">
        <f t="shared" si="265"/>
        <v>5.3164993980006845E-5</v>
      </c>
      <c r="HU15" s="36">
        <f t="shared" si="265"/>
        <v>5.2101694100406709E-5</v>
      </c>
      <c r="HV15" s="36">
        <f t="shared" si="265"/>
        <v>5.1059660218398567E-5</v>
      </c>
      <c r="HW15" s="36">
        <f t="shared" si="265"/>
        <v>5.0038467014030594E-5</v>
      </c>
      <c r="HX15" s="36">
        <f t="shared" si="265"/>
        <v>4.9037697673749981E-5</v>
      </c>
      <c r="HY15" s="36">
        <f t="shared" si="265"/>
        <v>4.8056943720274983E-5</v>
      </c>
      <c r="HZ15" s="36">
        <f t="shared" si="265"/>
        <v>4.7095804845869478E-5</v>
      </c>
      <c r="IA15" s="36">
        <f t="shared" si="265"/>
        <v>4.6153888748952088E-5</v>
      </c>
      <c r="IB15" s="36">
        <f t="shared" si="265"/>
        <v>4.5230810973973047E-5</v>
      </c>
      <c r="IC15" s="36">
        <f t="shared" si="265"/>
        <v>4.4326194754493588E-5</v>
      </c>
      <c r="ID15" s="36">
        <f t="shared" si="265"/>
        <v>4.3439670859403709E-5</v>
      </c>
      <c r="IE15" s="36">
        <f t="shared" si="265"/>
        <v>4.2570877442215634E-5</v>
      </c>
      <c r="IF15" s="36">
        <f t="shared" si="265"/>
        <v>4.1719459893371315E-5</v>
      </c>
      <c r="IG15" s="36">
        <f t="shared" si="265"/>
        <v>4.0885070695503893E-5</v>
      </c>
      <c r="IH15" s="36">
        <f t="shared" si="265"/>
        <v>4.0067369281593817E-5</v>
      </c>
      <c r="II15" s="36">
        <f t="shared" si="265"/>
        <v>3.9266021895961931E-5</v>
      </c>
      <c r="IJ15" s="36">
        <f t="shared" si="265"/>
        <v>3.8480701458042697E-5</v>
      </c>
      <c r="IK15" s="36">
        <f t="shared" si="265"/>
        <v>3.7711087428881841E-5</v>
      </c>
      <c r="IL15" s="36">
        <f t="shared" si="265"/>
        <v>3.6956865680304204E-5</v>
      </c>
      <c r="IM15" s="36">
        <f t="shared" si="265"/>
        <v>3.6217728366698121E-5</v>
      </c>
      <c r="IN15" s="36">
        <f t="shared" si="265"/>
        <v>3.5493373799364156E-5</v>
      </c>
      <c r="IO15" s="36">
        <f t="shared" si="265"/>
        <v>3.478350632337687E-5</v>
      </c>
      <c r="IP15" s="36">
        <f t="shared" si="265"/>
        <v>3.408783619690933E-5</v>
      </c>
      <c r="IQ15" s="36">
        <f t="shared" si="265"/>
        <v>3.3406079472971144E-5</v>
      </c>
      <c r="IR15" s="36">
        <f t="shared" si="265"/>
        <v>3.2737957883511729E-5</v>
      </c>
      <c r="IS15" s="36">
        <f t="shared" si="265"/>
        <v>3.2083198725841485E-5</v>
      </c>
      <c r="IT15" s="36">
        <f t="shared" si="265"/>
        <v>3.1441534751324662E-5</v>
      </c>
      <c r="IU15" s="36">
        <f t="shared" si="266"/>
        <v>3.0812704056298168E-5</v>
      </c>
      <c r="IV15" s="36">
        <f t="shared" si="266"/>
        <v>3.0196449975172198E-5</v>
      </c>
      <c r="IW15" s="36">
        <f t="shared" si="266"/>
        <v>2.9592520975668757E-5</v>
      </c>
      <c r="IX15" s="36">
        <f t="shared" si="266"/>
        <v>2.9000670556155378E-5</v>
      </c>
      <c r="IY15" s="36">
        <f t="shared" si="266"/>
        <v>2.8420657145032271E-5</v>
      </c>
      <c r="IZ15" s="36">
        <f t="shared" si="266"/>
        <v>2.7852244002131621E-5</v>
      </c>
      <c r="JA15" s="36">
        <f t="shared" si="266"/>
        <v>2.7295199122088991E-5</v>
      </c>
      <c r="JB15" s="36">
        <f t="shared" si="266"/>
        <v>2.6749295139647206E-5</v>
      </c>
      <c r="JC15" s="36">
        <f t="shared" si="266"/>
        <v>2.621430923685426E-5</v>
      </c>
      <c r="JD15" s="36">
        <f t="shared" si="266"/>
        <v>2.5690023052117174E-5</v>
      </c>
      <c r="JF15" s="2">
        <f t="shared" si="267"/>
        <v>5</v>
      </c>
      <c r="JG15">
        <f>JG14*IF(JG$8&gt;Input!$D$14,0,IF(JG$8+$B15&gt;Input!$D$14,0,(1-INDEX($F$11:$F$136,JG$8+$B15))))</f>
        <v>0.99779949542242252</v>
      </c>
      <c r="JH15">
        <f>JH14*IF(JH$8&gt;Input!$D$14,0,IF(JH$8+$B15&gt;Input!$D$14,0,(1-INDEX($F$11:$F$136,JH$8+$B15))))</f>
        <v>0.99877432550962608</v>
      </c>
      <c r="JI15">
        <f>JI14*IF(JI$8&gt;Input!$D$14,0,IF(JI$8+$B15&gt;Input!$D$14,0,(1-INDEX($F$11:$F$136,JI$8+$B15))))</f>
        <v>0.99907138214658819</v>
      </c>
      <c r="JJ15">
        <f>JJ14*IF(JJ$8&gt;Input!$D$14,0,IF(JJ$8+$B15&gt;Input!$D$14,0,(1-INDEX($F$11:$F$136,JJ$8+$B15))))</f>
        <v>0.99917876936228156</v>
      </c>
      <c r="JK15">
        <f>JK14*IF(JK$8&gt;Input!$D$14,0,IF(JK$8+$B15&gt;Input!$D$14,0,(1-INDEX($F$11:$F$136,JK$8+$B15))))</f>
        <v>0.99921856498269512</v>
      </c>
      <c r="JL15">
        <f>JL14*IF(JL$8&gt;Input!$D$14,0,IF(JL$8+$B15&gt;Input!$D$14,0,(1-INDEX($F$11:$F$136,JL$8+$B15))))</f>
        <v>0.99921638436863336</v>
      </c>
      <c r="JM15">
        <f>JM14*IF(JM$8&gt;Input!$D$14,0,IF(JM$8+$B15&gt;Input!$D$14,0,(1-INDEX($F$11:$F$136,JM$8+$B15))))</f>
        <v>0.99918422090784498</v>
      </c>
      <c r="JN15">
        <f>JN14*IF(JN$8&gt;Input!$D$14,0,IF(JN$8+$B15&gt;Input!$D$14,0,(1-INDEX($F$11:$F$136,JN$8+$B15))))</f>
        <v>0.9991291638272034</v>
      </c>
      <c r="JO15">
        <f>JO14*IF(JO$8&gt;Input!$D$14,0,IF(JO$8+$B15&gt;Input!$D$14,0,(1-INDEX($F$11:$F$136,JO$8+$B15))))</f>
        <v>0.99905775759956261</v>
      </c>
      <c r="JP15">
        <f>JP14*IF(JP$8&gt;Input!$D$14,0,IF(JP$8+$B15&gt;Input!$D$14,0,(1-INDEX($F$11:$F$136,JP$8+$B15))))</f>
        <v>0.99899208361871783</v>
      </c>
      <c r="JQ15">
        <f>JQ14*IF(JQ$8&gt;Input!$D$14,0,IF(JQ$8+$B15&gt;Input!$D$14,0,(1-INDEX($F$11:$F$136,JQ$8+$B15))))</f>
        <v>0.99893656522972196</v>
      </c>
      <c r="JR15">
        <f>JR14*IF(JR$8&gt;Input!$D$14,0,IF(JR$8+$B15&gt;Input!$D$14,0,(1-INDEX($F$11:$F$136,JR$8+$B15))))</f>
        <v>0.99888849302027394</v>
      </c>
      <c r="JS15">
        <f>JS14*IF(JS$8&gt;Input!$D$14,0,IF(JS$8+$B15&gt;Input!$D$14,0,(1-INDEX($F$11:$F$136,JS$8+$B15))))</f>
        <v>0.998845124277847</v>
      </c>
      <c r="JT15">
        <f>JT14*IF(JT$8&gt;Input!$D$14,0,IF(JT$8+$B15&gt;Input!$D$14,0,(1-INDEX($F$11:$F$136,JT$8+$B15))))</f>
        <v>0.99880427868120458</v>
      </c>
      <c r="JU15">
        <f>JU14*IF(JU$8&gt;Input!$D$14,0,IF(JU$8+$B15&gt;Input!$D$14,0,(1-INDEX($F$11:$F$136,JU$8+$B15))))</f>
        <v>0.99877000358719514</v>
      </c>
      <c r="JV15">
        <f>JV14*IF(JV$8&gt;Input!$D$14,0,IF(JV$8+$B15&gt;Input!$D$14,0,(1-INDEX($F$11:$F$136,JV$8+$B15))))</f>
        <v>0.99873292008150805</v>
      </c>
      <c r="JW15">
        <f>JW14*IF(JW$8&gt;Input!$D$14,0,IF(JW$8+$B15&gt;Input!$D$14,0,(1-INDEX($F$11:$F$136,JW$8+$B15))))</f>
        <v>0.99868264109275362</v>
      </c>
      <c r="JX15">
        <f>JX14*IF(JX$8&gt;Input!$D$14,0,IF(JX$8+$B15&gt;Input!$D$14,0,(1-INDEX($F$11:$F$136,JX$8+$B15))))</f>
        <v>0.99861819948124875</v>
      </c>
      <c r="JY15">
        <f>JY14*IF(JY$8&gt;Input!$D$14,0,IF(JY$8+$B15&gt;Input!$D$14,0,(1-INDEX($F$11:$F$136,JY$8+$B15))))</f>
        <v>0.99852641706919709</v>
      </c>
      <c r="JZ15">
        <f>JZ14*IF(JZ$8&gt;Input!$D$14,0,IF(JZ$8+$B15&gt;Input!$D$14,0,(1-INDEX($F$11:$F$136,JZ$8+$B15))))</f>
        <v>0.99840473555095</v>
      </c>
      <c r="KA15">
        <f>KA14*IF(KA$8&gt;Input!$D$14,0,IF(KA$8+$B15&gt;Input!$D$14,0,(1-INDEX($F$11:$F$136,KA$8+$B15))))</f>
        <v>0.99823702303773942</v>
      </c>
      <c r="KB15">
        <f>KB14*IF(KB$8&gt;Input!$D$14,0,IF(KB$8+$B15&gt;Input!$D$14,0,(1-INDEX($F$11:$F$136,KB$8+$B15))))</f>
        <v>0.99801247141215021</v>
      </c>
      <c r="KC15">
        <f>KC14*IF(KC$8&gt;Input!$D$14,0,IF(KC$8+$B15&gt;Input!$D$14,0,(1-INDEX($F$11:$F$136,KC$8+$B15))))</f>
        <v>0.99777338137567917</v>
      </c>
      <c r="KD15">
        <f>KD14*IF(KD$8&gt;Input!$D$14,0,IF(KD$8+$B15&gt;Input!$D$14,0,(1-INDEX($F$11:$F$136,KD$8+$B15))))</f>
        <v>0.99755122555434972</v>
      </c>
      <c r="KE15">
        <f>KE14*IF(KE$8&gt;Input!$D$14,0,IF(KE$8+$B15&gt;Input!$D$14,0,(1-INDEX($F$11:$F$136,KE$8+$B15))))</f>
        <v>0.99735311213164013</v>
      </c>
      <c r="KF15">
        <f>KF14*IF(KF$8&gt;Input!$D$14,0,IF(KF$8+$B15&gt;Input!$D$14,0,(1-INDEX($F$11:$F$136,KF$8+$B15))))</f>
        <v>0.99720026933635431</v>
      </c>
      <c r="KG15">
        <f>KG14*IF(KG$8&gt;Input!$D$14,0,IF(KG$8+$B15&gt;Input!$D$14,0,(1-INDEX($F$11:$F$136,KG$8+$B15))))</f>
        <v>0.99711759974274283</v>
      </c>
      <c r="KH15">
        <f>KH14*IF(KH$8&gt;Input!$D$14,0,IF(KH$8+$B15&gt;Input!$D$14,0,(1-INDEX($F$11:$F$136,KH$8+$B15))))</f>
        <v>0.9970660971741595</v>
      </c>
      <c r="KI15">
        <f>KI14*IF(KI$8&gt;Input!$D$14,0,IF(KI$8+$B15&gt;Input!$D$14,0,(1-INDEX($F$11:$F$136,KI$8+$B15))))</f>
        <v>0.99703090496417612</v>
      </c>
      <c r="KJ15">
        <f>KJ14*IF(KJ$8&gt;Input!$D$14,0,IF(KJ$8+$B15&gt;Input!$D$14,0,(1-INDEX($F$11:$F$136,KJ$8+$B15))))</f>
        <v>0.997008588433276</v>
      </c>
      <c r="KK15">
        <f>KK14*IF(KK$8&gt;Input!$D$14,0,IF(KK$8+$B15&gt;Input!$D$14,0,(1-INDEX($F$11:$F$136,KK$8+$B15))))</f>
        <v>0.99699571366677786</v>
      </c>
      <c r="KL15">
        <f>KL14*IF(KL$8&gt;Input!$D$14,0,IF(KL$8+$B15&gt;Input!$D$14,0,(1-INDEX($F$11:$F$136,KL$8+$B15))))</f>
        <v>0.9969871305482263</v>
      </c>
      <c r="KM15">
        <f>KM14*IF(KM$8&gt;Input!$D$14,0,IF(KM$8+$B15&gt;Input!$D$14,0,(1-INDEX($F$11:$F$136,KM$8+$B15))))</f>
        <v>0.99696996438501562</v>
      </c>
      <c r="KN15">
        <f>KN14*IF(KN$8&gt;Input!$D$14,0,IF(KN$8+$B15&gt;Input!$D$14,0,(1-INDEX($F$11:$F$136,KN$8+$B15))))</f>
        <v>0.99694701092491911</v>
      </c>
      <c r="KO15">
        <f>KO14*IF(KO$8&gt;Input!$D$14,0,IF(KO$8+$B15&gt;Input!$D$14,0,(1-INDEX($F$11:$F$136,KO$8+$B15))))</f>
        <v>0.99690549349635871</v>
      </c>
      <c r="KP15">
        <f>KP14*IF(KP$8&gt;Input!$D$14,0,IF(KP$8+$B15&gt;Input!$D$14,0,(1-INDEX($F$11:$F$136,KP$8+$B15))))</f>
        <v>0.99683067927653701</v>
      </c>
      <c r="KQ15">
        <f>KQ14*IF(KQ$8&gt;Input!$D$14,0,IF(KQ$8+$B15&gt;Input!$D$14,0,(1-INDEX($F$11:$F$136,KQ$8+$B15))))</f>
        <v>0.99671008793123372</v>
      </c>
      <c r="KR15">
        <f>KR14*IF(KR$8&gt;Input!$D$14,0,IF(KR$8+$B15&gt;Input!$D$14,0,(1-INDEX($F$11:$F$136,KR$8+$B15))))</f>
        <v>0.99654137543614218</v>
      </c>
      <c r="KS15">
        <f>KS14*IF(KS$8&gt;Input!$D$14,0,IF(KS$8+$B15&gt;Input!$D$14,0,(1-INDEX($F$11:$F$136,KS$8+$B15))))</f>
        <v>0.99630547429729854</v>
      </c>
      <c r="KT15">
        <f>KT14*IF(KT$8&gt;Input!$D$14,0,IF(KT$8+$B15&gt;Input!$D$14,0,(1-INDEX($F$11:$F$136,KT$8+$B15))))</f>
        <v>0.9960029806968258</v>
      </c>
      <c r="KU15">
        <f>KU14*IF(KU$8&gt;Input!$D$14,0,IF(KU$8+$B15&gt;Input!$D$14,0,(1-INDEX($F$11:$F$136,KU$8+$B15))))</f>
        <v>0.99563845389638594</v>
      </c>
      <c r="KV15">
        <f>KV14*IF(KV$8&gt;Input!$D$14,0,IF(KV$8+$B15&gt;Input!$D$14,0,(1-INDEX($F$11:$F$136,KV$8+$B15))))</f>
        <v>0.99521886291139849</v>
      </c>
      <c r="KW15">
        <f>KW14*IF(KW$8&gt;Input!$D$14,0,IF(KW$8+$B15&gt;Input!$D$14,0,(1-INDEX($F$11:$F$136,KW$8+$B15))))</f>
        <v>0.99475411435649619</v>
      </c>
      <c r="KX15">
        <f>KX14*IF(KX$8&gt;Input!$D$14,0,IF(KX$8+$B15&gt;Input!$D$14,0,(1-INDEX($F$11:$F$136,KX$8+$B15))))</f>
        <v>0.99425533266971222</v>
      </c>
      <c r="KY15">
        <f>KY14*IF(KY$8&gt;Input!$D$14,0,IF(KY$8+$B15&gt;Input!$D$14,0,(1-INDEX($F$11:$F$136,KY$8+$B15))))</f>
        <v>0.9937352539250045</v>
      </c>
      <c r="KZ15">
        <f>KZ14*IF(KZ$8&gt;Input!$D$14,0,IF(KZ$8+$B15&gt;Input!$D$14,0,(1-INDEX($F$11:$F$136,KZ$8+$B15))))</f>
        <v>0.99320489474429796</v>
      </c>
      <c r="LA15">
        <f>LA14*IF(LA$8&gt;Input!$D$14,0,IF(LA$8+$B15&gt;Input!$D$14,0,(1-INDEX($F$11:$F$136,LA$8+$B15))))</f>
        <v>0.99267173889264093</v>
      </c>
      <c r="LB15">
        <f>LB14*IF(LB$8&gt;Input!$D$14,0,IF(LB$8+$B15&gt;Input!$D$14,0,(1-INDEX($F$11:$F$136,LB$8+$B15))))</f>
        <v>0.99214073911612077</v>
      </c>
      <c r="LC15">
        <f>LC14*IF(LC$8&gt;Input!$D$14,0,IF(LC$8+$B15&gt;Input!$D$14,0,(1-INDEX($F$11:$F$136,LC$8+$B15))))</f>
        <v>0.99155674117828685</v>
      </c>
      <c r="LD15">
        <f>LD14*IF(LD$8&gt;Input!$D$14,0,IF(LD$8+$B15&gt;Input!$D$14,0,(1-INDEX($F$11:$F$136,LD$8+$B15))))</f>
        <v>0.99091336030052213</v>
      </c>
      <c r="LE15">
        <f>LE14*IF(LE$8&gt;Input!$D$14,0,IF(LE$8+$B15&gt;Input!$D$14,0,(1-INDEX($F$11:$F$136,LE$8+$B15))))</f>
        <v>0.99013324603593555</v>
      </c>
      <c r="LF15">
        <f>LF14*IF(LF$8&gt;Input!$D$14,0,IF(LF$8+$B15&gt;Input!$D$14,0,(1-INDEX($F$11:$F$136,LF$8+$B15))))</f>
        <v>0.98919570114701993</v>
      </c>
      <c r="LG15">
        <f>LG14*IF(LG$8&gt;Input!$D$14,0,IF(LG$8+$B15&gt;Input!$D$14,0,(1-INDEX($F$11:$F$136,LG$8+$B15))))</f>
        <v>0.98807931324766207</v>
      </c>
      <c r="LH15">
        <f>LH14*IF(LH$8&gt;Input!$D$14,0,IF(LH$8+$B15&gt;Input!$D$14,0,(1-INDEX($F$11:$F$136,LH$8+$B15))))</f>
        <v>0.98682020260596659</v>
      </c>
      <c r="LI15">
        <f>LI14*IF(LI$8&gt;Input!$D$14,0,IF(LI$8+$B15&gt;Input!$D$14,0,(1-INDEX($F$11:$F$136,LI$8+$B15))))</f>
        <v>0.98550614442384299</v>
      </c>
      <c r="LJ15">
        <f>LJ14*IF(LJ$8&gt;Input!$D$14,0,IF(LJ$8+$B15&gt;Input!$D$14,0,(1-INDEX($F$11:$F$136,LJ$8+$B15))))</f>
        <v>0.98419526105622934</v>
      </c>
      <c r="LK15">
        <f>LK14*IF(LK$8&gt;Input!$D$14,0,IF(LK$8+$B15&gt;Input!$D$14,0,(1-INDEX($F$11:$F$136,LK$8+$B15))))</f>
        <v>0.9827589793784498</v>
      </c>
      <c r="LL15">
        <f>LL14*IF(LL$8&gt;Input!$D$14,0,IF(LL$8+$B15&gt;Input!$D$14,0,(1-INDEX($F$11:$F$136,LL$8+$B15))))</f>
        <v>0.9812899682854701</v>
      </c>
      <c r="LM15">
        <f>LM14*IF(LM$8&gt;Input!$D$14,0,IF(LM$8+$B15&gt;Input!$D$14,0,(1-INDEX($F$11:$F$136,LM$8+$B15))))</f>
        <v>0.97961255970400019</v>
      </c>
      <c r="LN15">
        <f>LN14*IF(LN$8&gt;Input!$D$14,0,IF(LN$8+$B15&gt;Input!$D$14,0,(1-INDEX($F$11:$F$136,LN$8+$B15))))</f>
        <v>0.97771639378747921</v>
      </c>
      <c r="LO15">
        <f>LO14*IF(LO$8&gt;Input!$D$14,0,IF(LO$8+$B15&gt;Input!$D$14,0,(1-INDEX($F$11:$F$136,LO$8+$B15))))</f>
        <v>0.97554742211842382</v>
      </c>
      <c r="LP15">
        <f>LP14*IF(LP$8&gt;Input!$D$14,0,IF(LP$8+$B15&gt;Input!$D$14,0,(1-INDEX($F$11:$F$136,LP$8+$B15))))</f>
        <v>0.97297313607694547</v>
      </c>
      <c r="LQ15">
        <f>LQ14*IF(LQ$8&gt;Input!$D$14,0,IF(LQ$8+$B15&gt;Input!$D$14,0,(1-INDEX($F$11:$F$136,LQ$8+$B15))))</f>
        <v>0.97000828832255115</v>
      </c>
      <c r="LR15">
        <f>LR14*IF(LR$8&gt;Input!$D$14,0,IF(LR$8+$B15&gt;Input!$D$14,0,(1-INDEX($F$11:$F$136,LR$8+$B15))))</f>
        <v>0.96698708039582804</v>
      </c>
      <c r="LS15">
        <f>LS14*IF(LS$8&gt;Input!$D$14,0,IF(LS$8+$B15&gt;Input!$D$14,0,(1-INDEX($F$11:$F$136,LS$8+$B15))))</f>
        <v>0.96351599047843706</v>
      </c>
      <c r="LT15">
        <f>LT14*IF(LT$8&gt;Input!$D$14,0,IF(LT$8+$B15&gt;Input!$D$14,0,(1-INDEX($F$11:$F$136,LT$8+$B15))))</f>
        <v>0.95985344849922916</v>
      </c>
      <c r="LU15">
        <f>LU14*IF(LU$8&gt;Input!$D$14,0,IF(LU$8+$B15&gt;Input!$D$14,0,(1-INDEX($F$11:$F$136,LU$8+$B15))))</f>
        <v>0.95591398331977551</v>
      </c>
      <c r="LV15">
        <f>LV14*IF(LV$8&gt;Input!$D$14,0,IF(LV$8+$B15&gt;Input!$D$14,0,(1-INDEX($F$11:$F$136,LV$8+$B15))))</f>
        <v>0.9515175014104208</v>
      </c>
      <c r="LW15">
        <f>LW14*IF(LW$8&gt;Input!$D$14,0,IF(LW$8+$B15&gt;Input!$D$14,0,(1-INDEX($F$11:$F$136,LW$8+$B15))))</f>
        <v>0.94643555444329164</v>
      </c>
      <c r="LX15">
        <f>LX14*IF(LX$8&gt;Input!$D$14,0,IF(LX$8+$B15&gt;Input!$D$14,0,(1-INDEX($F$11:$F$136,LX$8+$B15))))</f>
        <v>0.94089509849802744</v>
      </c>
      <c r="LY15">
        <f>LY14*IF(LY$8&gt;Input!$D$14,0,IF(LY$8+$B15&gt;Input!$D$14,0,(1-INDEX($F$11:$F$136,LY$8+$B15))))</f>
        <v>0.93413097089084207</v>
      </c>
      <c r="LZ15">
        <f>LZ14*IF(LZ$8&gt;Input!$D$14,0,IF(LZ$8+$B15&gt;Input!$D$14,0,(1-INDEX($F$11:$F$136,LZ$8+$B15))))</f>
        <v>0.92681013184047489</v>
      </c>
      <c r="MA15">
        <f>MA14*IF(MA$8&gt;Input!$D$14,0,IF(MA$8+$B15&gt;Input!$D$14,0,(1-INDEX($F$11:$F$136,MA$8+$B15))))</f>
        <v>0.91829310923919272</v>
      </c>
      <c r="MB15">
        <f>MB14*IF(MB$8&gt;Input!$D$14,0,IF(MB$8+$B15&gt;Input!$D$14,0,(1-INDEX($F$11:$F$136,MB$8+$B15))))</f>
        <v>0.9083890262437635</v>
      </c>
      <c r="MC15">
        <f>MC14*IF(MC$8&gt;Input!$D$14,0,IF(MC$8+$B15&gt;Input!$D$14,0,(1-INDEX($F$11:$F$136,MC$8+$B15))))</f>
        <v>0.8968793725134292</v>
      </c>
      <c r="MD15">
        <f>MD14*IF(MD$8&gt;Input!$D$14,0,IF(MD$8+$B15&gt;Input!$D$14,0,(1-INDEX($F$11:$F$136,MD$8+$B15))))</f>
        <v>0.8839908688090824</v>
      </c>
      <c r="ME15">
        <f>ME14*IF(ME$8&gt;Input!$D$14,0,IF(ME$8+$B15&gt;Input!$D$14,0,(1-INDEX($F$11:$F$136,ME$8+$B15))))</f>
        <v>0.86907647550264377</v>
      </c>
      <c r="MF15">
        <f>MF14*IF(MF$8&gt;Input!$D$14,0,IF(MF$8+$B15&gt;Input!$D$14,0,(1-INDEX($F$11:$F$136,MF$8+$B15))))</f>
        <v>0.85246137236845587</v>
      </c>
      <c r="MG15">
        <f>MG14*IF(MG$8&gt;Input!$D$14,0,IF(MG$8+$B15&gt;Input!$D$14,0,(1-INDEX($F$11:$F$136,MG$8+$B15))))</f>
        <v>0.83519516456263121</v>
      </c>
      <c r="MH15">
        <f>MH14*IF(MH$8&gt;Input!$D$14,0,IF(MH$8+$B15&gt;Input!$D$14,0,(1-INDEX($F$11:$F$136,MH$8+$B15))))</f>
        <v>0.81609867240161815</v>
      </c>
      <c r="MI15">
        <f>MI14*IF(MI$8&gt;Input!$D$14,0,IF(MI$8+$B15&gt;Input!$D$14,0,(1-INDEX($F$11:$F$136,MI$8+$B15))))</f>
        <v>0.79647789088431231</v>
      </c>
      <c r="MJ15">
        <f>MJ14*IF(MJ$8&gt;Input!$D$14,0,IF(MJ$8+$B15&gt;Input!$D$14,0,(1-INDEX($F$11:$F$136,MJ$8+$B15))))</f>
        <v>0.77645990189470082</v>
      </c>
      <c r="MK15">
        <f>MK14*IF(MK$8&gt;Input!$D$14,0,IF(MK$8+$B15&gt;Input!$D$14,0,(1-INDEX($F$11:$F$136,MK$8+$B15))))</f>
        <v>0.7545860472064102</v>
      </c>
      <c r="ML15">
        <f>ML14*IF(ML$8&gt;Input!$D$14,0,IF(ML$8+$B15&gt;Input!$D$14,0,(1-INDEX($F$11:$F$136,ML$8+$B15))))</f>
        <v>0.72977892145443524</v>
      </c>
      <c r="MM15">
        <f>MM14*IF(MM$8&gt;Input!$D$14,0,IF(MM$8+$B15&gt;Input!$D$14,0,(1-INDEX($F$11:$F$136,MM$8+$B15))))</f>
        <v>0.70489727897812693</v>
      </c>
      <c r="MN15">
        <f>MN14*IF(MN$8&gt;Input!$D$14,0,IF(MN$8+$B15&gt;Input!$D$14,0,(1-INDEX($F$11:$F$136,MN$8+$B15))))</f>
        <v>0.67694255787365754</v>
      </c>
      <c r="MO15">
        <f>MO14*IF(MO$8&gt;Input!$D$14,0,IF(MO$8+$B15&gt;Input!$D$14,0,(1-INDEX($F$11:$F$136,MO$8+$B15))))</f>
        <v>0.64805278138180211</v>
      </c>
      <c r="MP15">
        <f>MP14*IF(MP$8&gt;Input!$D$14,0,IF(MP$8+$B15&gt;Input!$D$14,0,(1-INDEX($F$11:$F$136,MP$8+$B15))))</f>
        <v>0.61743379463944159</v>
      </c>
      <c r="MQ15">
        <f>MQ14*IF(MQ$8&gt;Input!$D$14,0,IF(MQ$8+$B15&gt;Input!$D$14,0,(1-INDEX($F$11:$F$136,MQ$8+$B15))))</f>
        <v>0.58768961667982267</v>
      </c>
      <c r="MR15">
        <f>MR14*IF(MR$8&gt;Input!$D$14,0,IF(MR$8+$B15&gt;Input!$D$14,0,(1-INDEX($F$11:$F$136,MR$8+$B15))))</f>
        <v>0.55760968186410209</v>
      </c>
      <c r="MS15">
        <f>MS14*IF(MS$8&gt;Input!$D$14,0,IF(MS$8+$B15&gt;Input!$D$14,0,(1-INDEX($F$11:$F$136,MS$8+$B15))))</f>
        <v>0.52638467836287373</v>
      </c>
      <c r="MT15">
        <f>MT14*IF(MT$8&gt;Input!$D$14,0,IF(MT$8+$B15&gt;Input!$D$14,0,(1-INDEX($F$11:$F$136,MT$8+$B15))))</f>
        <v>0.49526960195138192</v>
      </c>
      <c r="MU15">
        <f>MU14*IF(MU$8&gt;Input!$D$14,0,IF(MU$8+$B15&gt;Input!$D$14,0,(1-INDEX($F$11:$F$136,MU$8+$B15))))</f>
        <v>0.46616819116876762</v>
      </c>
      <c r="MV15">
        <f>MV14*IF(MV$8&gt;Input!$D$14,0,IF(MV$8+$B15&gt;Input!$D$14,0,(1-INDEX($F$11:$F$136,MV$8+$B15))))</f>
        <v>0.43464809297838919</v>
      </c>
      <c r="MW15">
        <f>MW14*IF(MW$8&gt;Input!$D$14,0,IF(MW$8+$B15&gt;Input!$D$14,0,(1-INDEX($F$11:$F$136,MW$8+$B15))))</f>
        <v>0.40358935149494624</v>
      </c>
      <c r="MX15">
        <f>MX14*IF(MX$8&gt;Input!$D$14,0,IF(MX$8+$B15&gt;Input!$D$14,0,(1-INDEX($F$11:$F$136,MX$8+$B15))))</f>
        <v>0.374563043403975</v>
      </c>
      <c r="MY15">
        <f>MY14*IF(MY$8&gt;Input!$D$14,0,IF(MY$8+$B15&gt;Input!$D$14,0,(1-INDEX($F$11:$F$136,MY$8+$B15))))</f>
        <v>0.3422555225265197</v>
      </c>
      <c r="MZ15">
        <f>MZ14*IF(MZ$8&gt;Input!$D$14,0,IF(MZ$8+$B15&gt;Input!$D$14,0,(1-INDEX($F$11:$F$136,MZ$8+$B15))))</f>
        <v>0.30944606932961966</v>
      </c>
      <c r="NA15">
        <f>NA14*IF(NA$8&gt;Input!$D$14,0,IF(NA$8+$B15&gt;Input!$D$14,0,(1-INDEX($F$11:$F$136,NA$8+$B15))))</f>
        <v>0.27758716717573684</v>
      </c>
      <c r="NB15">
        <f>NB14*IF(NB$8&gt;Input!$D$14,0,IF(NB$8+$B15&gt;Input!$D$14,0,(1-INDEX($F$11:$F$136,NB$8+$B15))))</f>
        <v>0.24456970977297632</v>
      </c>
      <c r="NC15">
        <f>NC14*IF(NC$8&gt;Input!$D$14,0,IF(NC$8+$B15&gt;Input!$D$14,0,(1-INDEX($F$11:$F$136,NC$8+$B15))))</f>
        <v>0.21064183721502325</v>
      </c>
      <c r="ND15">
        <f>ND14*IF(ND$8&gt;Input!$D$14,0,IF(ND$8+$B15&gt;Input!$D$14,0,(1-INDEX($F$11:$F$136,ND$8+$B15))))</f>
        <v>0.17789143022735662</v>
      </c>
      <c r="NE15">
        <f>NE14*IF(NE$8&gt;Input!$D$14,0,IF(NE$8+$B15&gt;Input!$D$14,0,(1-INDEX($F$11:$F$136,NE$8+$B15))))</f>
        <v>0.14520872748700739</v>
      </c>
      <c r="NF15">
        <f>NF14*IF(NF$8&gt;Input!$D$14,0,IF(NF$8+$B15&gt;Input!$D$14,0,(1-INDEX($F$11:$F$136,NF$8+$B15))))</f>
        <v>0.11363913462666647</v>
      </c>
      <c r="NG15">
        <f>NG14*IF(NG$8&gt;Input!$D$14,0,IF(NG$8+$B15&gt;Input!$D$14,0,(1-INDEX($F$11:$F$136,NG$8+$B15))))</f>
        <v>8.4369482485360067E-2</v>
      </c>
      <c r="NH15">
        <f>NH14*IF(NH$8&gt;Input!$D$14,0,IF(NH$8+$B15&gt;Input!$D$14,0,(1-INDEX($F$11:$F$136,NH$8+$B15))))</f>
        <v>5.8581769588536767E-2</v>
      </c>
      <c r="NI15">
        <f>NI14*IF(NI$8&gt;Input!$D$14,0,IF(NI$8+$B15&gt;Input!$D$14,0,(1-INDEX($F$11:$F$136,NI$8+$B15))))</f>
        <v>3.7272750915389855E-2</v>
      </c>
      <c r="NJ15">
        <f>NJ14*IF(NJ$8&gt;Input!$D$14,0,IF(NJ$8+$B15&gt;Input!$D$14,0,(1-INDEX($F$11:$F$136,NJ$8+$B15))))</f>
        <v>2.1062163773811485E-2</v>
      </c>
      <c r="NK15">
        <f>NK14*IF(NK$8&gt;Input!$D$14,0,IF(NK$8+$B15&gt;Input!$D$14,0,(1-INDEX($F$11:$F$136,NK$8+$B15))))</f>
        <v>1.002972016364626E-2</v>
      </c>
      <c r="NL15">
        <f>NL14*IF(NL$8&gt;Input!$D$14,0,IF(NL$8+$B15&gt;Input!$D$14,0,(1-INDEX($F$11:$F$136,NL$8+$B15))))</f>
        <v>3.6331711458081188E-3</v>
      </c>
      <c r="NM15">
        <f>NM14*IF(NM$8&gt;Input!$D$14,0,IF(NM$8+$B15&gt;Input!$D$14,0,(1-INDEX($F$11:$F$136,NM$8+$B15))))</f>
        <v>7.6627851269106713E-4</v>
      </c>
      <c r="NN15">
        <f>NN14*IF(NN$8&gt;Input!$D$14,0,IF(NN$8+$B15&gt;Input!$D$14,0,(1-INDEX($F$11:$F$136,NN$8+$B15))))</f>
        <v>0</v>
      </c>
      <c r="NO15">
        <f>NO14*IF(NO$8&gt;Input!$D$14,0,IF(NO$8+$B15&gt;Input!$D$14,0,(1-INDEX($F$11:$F$136,NO$8+$B15))))</f>
        <v>0</v>
      </c>
      <c r="NP15">
        <f>NP14*IF(NP$8&gt;Input!$D$14,0,IF(NP$8+$B15&gt;Input!$D$14,0,(1-INDEX($F$11:$F$136,NP$8+$B15))))</f>
        <v>0</v>
      </c>
      <c r="NQ15">
        <f>NQ14*IF(NQ$8&gt;Input!$D$14,0,IF(NQ$8+$B15&gt;Input!$D$14,0,(1-INDEX($F$11:$F$136,NQ$8+$B15))))</f>
        <v>0</v>
      </c>
      <c r="NR15">
        <f>NR14*IF(NR$8&gt;Input!$D$14,0,IF(NR$8+$B15&gt;Input!$D$14,0,(1-INDEX($F$11:$F$136,NR$8+$B15))))</f>
        <v>0</v>
      </c>
      <c r="NS15">
        <f>NS14*IF(NS$8&gt;Input!$D$14,0,IF(NS$8+$B15&gt;Input!$D$14,0,(1-INDEX($F$11:$F$136,NS$8+$B15))))</f>
        <v>0</v>
      </c>
      <c r="NT15">
        <f>NT14*IF(NT$8&gt;Input!$D$14,0,IF(NT$8+$B15&gt;Input!$D$14,0,(1-INDEX($F$11:$F$136,NT$8+$B15))))</f>
        <v>0</v>
      </c>
      <c r="NU15">
        <f>NU14*IF(NU$8&gt;Input!$D$14,0,IF(NU$8+$B15&gt;Input!$D$14,0,(1-INDEX($F$11:$F$136,NU$8+$B15))))</f>
        <v>0</v>
      </c>
      <c r="NV15">
        <f>NV14*IF(NV$8&gt;Input!$D$14,0,IF(NV$8+$B15&gt;Input!$D$14,0,(1-INDEX($F$11:$F$136,NV$8+$B15))))</f>
        <v>0</v>
      </c>
      <c r="NW15">
        <f>NW14*IF(NW$8&gt;Input!$D$14,0,IF(NW$8+$B15&gt;Input!$D$14,0,(1-INDEX($F$11:$F$136,NW$8+$B15))))</f>
        <v>0</v>
      </c>
      <c r="NX15">
        <f>NX14*IF(NX$8&gt;Input!$D$14,0,IF(NX$8+$B15&gt;Input!$D$14,0,(1-INDEX($F$11:$F$136,NX$8+$B15))))</f>
        <v>0</v>
      </c>
      <c r="NY15">
        <f>NY14*IF(NY$8&gt;Input!$D$14,0,IF(NY$8+$B15&gt;Input!$D$14,0,(1-INDEX($F$11:$F$136,NY$8+$B15))))</f>
        <v>0</v>
      </c>
      <c r="NZ15">
        <f>NZ14*IF(NZ$8&gt;Input!$D$14,0,IF(NZ$8+$B15&gt;Input!$D$14,0,(1-INDEX($F$11:$F$136,NZ$8+$B15))))</f>
        <v>0</v>
      </c>
      <c r="OA15">
        <f>OA14*IF(OA$8&gt;Input!$D$14,0,IF(OA$8+$B15&gt;Input!$D$14,0,(1-INDEX($F$11:$F$136,OA$8+$B15))))</f>
        <v>0</v>
      </c>
      <c r="OB15">
        <f>OB14*IF(OB$8&gt;Input!$D$14,0,IF(OB$8+$B15&gt;Input!$D$14,0,(1-INDEX($F$11:$F$136,OB$8+$B15))))</f>
        <v>0</v>
      </c>
    </row>
    <row r="16" spans="1:392">
      <c r="A16">
        <f>Input!A16</f>
        <v>5</v>
      </c>
      <c r="B16">
        <f>Input!B16</f>
        <v>6</v>
      </c>
      <c r="C16" s="18">
        <v>2.9100000000000003E-4</v>
      </c>
      <c r="D16">
        <f t="shared" si="260"/>
        <v>76.122675107116407</v>
      </c>
      <c r="E16" s="1">
        <v>0.02</v>
      </c>
      <c r="F16">
        <f t="shared" si="261"/>
        <v>1.587359369402891E-4</v>
      </c>
      <c r="G16">
        <f t="shared" si="268"/>
        <v>79.496845512904443</v>
      </c>
      <c r="H16">
        <f t="shared" si="269"/>
        <v>3.3741704057880355</v>
      </c>
      <c r="J16" s="2">
        <f t="shared" si="262"/>
        <v>6</v>
      </c>
      <c r="K16">
        <f>K15*IF(K$8&gt;Input!$D$14,0,IF(K$8+$B16&gt;Input!$D$14,0,(1-INDEX($C$11:$C$136,K$8+$B16))))</f>
        <v>0.99567860140256037</v>
      </c>
      <c r="L16">
        <f>L15*IF(L$8&gt;Input!$D$14,0,IF(L$8+$B16&gt;Input!$D$14,0,(1-INDEX($C$11:$C$136,L$8+$B16))))</f>
        <v>0.9974845360150929</v>
      </c>
      <c r="M16">
        <f>M15*IF(M$8&gt;Input!$D$14,0,IF(M$8+$B16&gt;Input!$D$14,0,(1-INDEX($C$11:$C$136,M$8+$B16))))</f>
        <v>0.9980415863822385</v>
      </c>
      <c r="N16">
        <f>N15*IF(N$8&gt;Input!$D$14,0,IF(N$8+$B16&gt;Input!$D$14,0,(1-INDEX($C$11:$C$136,N$8+$B16))))</f>
        <v>0.99820134556672957</v>
      </c>
      <c r="O16">
        <f>O15*IF(O$8&gt;Input!$D$14,0,IF(O$8+$B16&gt;Input!$D$14,0,(1-INDEX($C$11:$C$136,O$8+$B16))))</f>
        <v>0.99824328541516771</v>
      </c>
      <c r="P16">
        <f>P15*IF(P$8&gt;Input!$D$14,0,IF(P$8+$B16&gt;Input!$D$14,0,(1-INDEX($C$11:$C$136,P$8+$B16))))</f>
        <v>0.99821432706426005</v>
      </c>
      <c r="Q16">
        <f>Q15*IF(Q$8&gt;Input!$D$14,0,IF(Q$8+$B16&gt;Input!$D$14,0,(1-INDEX($C$11:$C$136,Q$8+$B16))))</f>
        <v>0.99813444667290108</v>
      </c>
      <c r="R16">
        <f>R15*IF(R$8&gt;Input!$D$14,0,IF(R$8+$B16&gt;Input!$D$14,0,(1-INDEX($C$11:$C$136,R$8+$B16))))</f>
        <v>0.99801663499904159</v>
      </c>
      <c r="S16">
        <f>S15*IF(S$8&gt;Input!$D$14,0,IF(S$8+$B16&gt;Input!$D$14,0,(1-INDEX($C$11:$C$136,S$8+$B16))))</f>
        <v>0.99787188538631622</v>
      </c>
      <c r="T16">
        <f>T15*IF(T$8&gt;Input!$D$14,0,IF(T$8+$B16&gt;Input!$D$14,0,(1-INDEX($C$11:$C$136,T$8+$B16))))</f>
        <v>0.99775210554479643</v>
      </c>
      <c r="U16">
        <f>U15*IF(U$8&gt;Input!$D$14,0,IF(U$8+$B16&gt;Input!$D$14,0,(1-INDEX($C$11:$C$136,U$8+$B16))))</f>
        <v>0.99765229789675636</v>
      </c>
      <c r="V16">
        <f>V15*IF(V$8&gt;Input!$D$14,0,IF(V$8+$B16&gt;Input!$D$14,0,(1-INDEX($C$11:$C$136,V$8+$B16))))</f>
        <v>0.99756547175769061</v>
      </c>
      <c r="W16">
        <f>W15*IF(W$8&gt;Input!$D$14,0,IF(W$8+$B16&gt;Input!$D$14,0,(1-INDEX($C$11:$C$136,W$8+$B16))))</f>
        <v>0.99748763277263008</v>
      </c>
      <c r="X16">
        <f>X15*IF(X$8&gt;Input!$D$14,0,IF(X$8+$B16&gt;Input!$D$14,0,(1-INDEX($C$11:$C$136,X$8+$B16))))</f>
        <v>0.99741279216201528</v>
      </c>
      <c r="Y16">
        <f>Y15*IF(Y$8&gt;Input!$D$14,0,IF(Y$8+$B16&gt;Input!$D$14,0,(1-INDEX($C$11:$C$136,Y$8+$B16))))</f>
        <v>0.99733496267677357</v>
      </c>
      <c r="Z16">
        <f>Z15*IF(Z$8&gt;Input!$D$14,0,IF(Z$8+$B16&gt;Input!$D$14,0,(1-INDEX($C$11:$C$136,Z$8+$B16))))</f>
        <v>0.99725015409419282</v>
      </c>
      <c r="AA16">
        <f>AA15*IF(AA$8&gt;Input!$D$14,0,IF(AA$8+$B16&gt;Input!$D$14,0,(1-INDEX($C$11:$C$136,AA$8+$B16))))</f>
        <v>0.99715637272262503</v>
      </c>
      <c r="AB16">
        <f>AB15*IF(AB$8&gt;Input!$D$14,0,IF(AB$8+$B16&gt;Input!$D$14,0,(1-INDEX($C$11:$C$136,AB$8+$B16))))</f>
        <v>0.99705162552896542</v>
      </c>
      <c r="AC16">
        <f>AC15*IF(AC$8&gt;Input!$D$14,0,IF(AC$8+$B16&gt;Input!$D$14,0,(1-INDEX($C$11:$C$136,AC$8+$B16))))</f>
        <v>0.99693491808713719</v>
      </c>
      <c r="AD16">
        <f>AD15*IF(AD$8&gt;Input!$D$14,0,IF(AD$8+$B16&gt;Input!$D$14,0,(1-INDEX($C$11:$C$136,AD$8+$B16))))</f>
        <v>0.99680625391119049</v>
      </c>
      <c r="AE16">
        <f>AE15*IF(AE$8&gt;Input!$D$14,0,IF(AE$8+$B16&gt;Input!$D$14,0,(1-INDEX($C$11:$C$136,AE$8+$B16))))</f>
        <v>0.99667062315789712</v>
      </c>
      <c r="AF16">
        <f>AF15*IF(AF$8&gt;Input!$D$14,0,IF(AF$8+$B16&gt;Input!$D$14,0,(1-INDEX($C$11:$C$136,AF$8+$B16))))</f>
        <v>0.99653101960848389</v>
      </c>
      <c r="AG16">
        <f>AG15*IF(AG$8&gt;Input!$D$14,0,IF(AG$8+$B16&gt;Input!$D$14,0,(1-INDEX($C$11:$C$136,AG$8+$B16))))</f>
        <v>0.99639143282019582</v>
      </c>
      <c r="AH16">
        <f>AH15*IF(AH$8&gt;Input!$D$14,0,IF(AH$8+$B16&gt;Input!$D$14,0,(1-INDEX($C$11:$C$136,AH$8+$B16))))</f>
        <v>0.9962588408948071</v>
      </c>
      <c r="AI16">
        <f>AI15*IF(AI$8&gt;Input!$D$14,0,IF(AI$8+$B16&gt;Input!$D$14,0,(1-INDEX($C$11:$C$136,AI$8+$B16))))</f>
        <v>0.99613822530663598</v>
      </c>
      <c r="AJ16">
        <f>AJ15*IF(AJ$8&gt;Input!$D$14,0,IF(AJ$8+$B16&gt;Input!$D$14,0,(1-INDEX($C$11:$C$136,AJ$8+$B16))))</f>
        <v>0.99603655902121357</v>
      </c>
      <c r="AK16">
        <f>AK15*IF(AK$8&gt;Input!$D$14,0,IF(AK$8+$B16&gt;Input!$D$14,0,(1-INDEX($C$11:$C$136,AK$8+$B16))))</f>
        <v>0.99595383703006823</v>
      </c>
      <c r="AL16">
        <f>AL15*IF(AL$8&gt;Input!$D$14,0,IF(AL$8+$B16&gt;Input!$D$14,0,(1-INDEX($C$11:$C$136,AL$8+$B16))))</f>
        <v>0.99589304499990228</v>
      </c>
      <c r="AM16">
        <f>AM15*IF(AM$8&gt;Input!$D$14,0,IF(AM$8+$B16&gt;Input!$D$14,0,(1-INDEX($C$11:$C$136,AM$8+$B16))))</f>
        <v>0.99585118990950749</v>
      </c>
      <c r="AN16">
        <f>AN15*IF(AN$8&gt;Input!$D$14,0,IF(AN$8+$B16&gt;Input!$D$14,0,(1-INDEX($C$11:$C$136,AN$8+$B16))))</f>
        <v>0.99582428376573306</v>
      </c>
      <c r="AO16">
        <f>AO15*IF(AO$8&gt;Input!$D$14,0,IF(AO$8+$B16&gt;Input!$D$14,0,(1-INDEX($C$11:$C$136,AO$8+$B16))))</f>
        <v>0.99580734311468166</v>
      </c>
      <c r="AP16">
        <f>AP15*IF(AP$8&gt;Input!$D$14,0,IF(AP$8+$B16&gt;Input!$D$14,0,(1-INDEX($C$11:$C$136,AP$8+$B16))))</f>
        <v>0.99578243064184757</v>
      </c>
      <c r="AQ16">
        <f>AQ15*IF(AQ$8&gt;Input!$D$14,0,IF(AQ$8+$B16&gt;Input!$D$14,0,(1-INDEX($C$11:$C$136,AQ$8+$B16))))</f>
        <v>0.99573260669337549</v>
      </c>
      <c r="AR16">
        <f>AR15*IF(AR$8&gt;Input!$D$14,0,IF(AR$8+$B16&gt;Input!$D$14,0,(1-INDEX($C$11:$C$136,AR$8+$B16))))</f>
        <v>0.99563694940302983</v>
      </c>
      <c r="AS16">
        <f>AS15*IF(AS$8&gt;Input!$D$14,0,IF(AS$8+$B16&gt;Input!$D$14,0,(1-INDEX($C$11:$C$136,AS$8+$B16))))</f>
        <v>0.99547454673600744</v>
      </c>
      <c r="AT16">
        <f>AT15*IF(AT$8&gt;Input!$D$14,0,IF(AT$8+$B16&gt;Input!$D$14,0,(1-INDEX($C$11:$C$136,AT$8+$B16))))</f>
        <v>0.99522450709694998</v>
      </c>
      <c r="AU16">
        <f>AU15*IF(AU$8&gt;Input!$D$14,0,IF(AU$8+$B16&gt;Input!$D$14,0,(1-INDEX($C$11:$C$136,AU$8+$B16))))</f>
        <v>0.99486497794136264</v>
      </c>
      <c r="AV16">
        <f>AV15*IF(AV$8&gt;Input!$D$14,0,IF(AV$8+$B16&gt;Input!$D$14,0,(1-INDEX($C$11:$C$136,AV$8+$B16))))</f>
        <v>0.99438510799550373</v>
      </c>
      <c r="AW16">
        <f>AW15*IF(AW$8&gt;Input!$D$14,0,IF(AW$8+$B16&gt;Input!$D$14,0,(1-INDEX($C$11:$C$136,AW$8+$B16))))</f>
        <v>0.9937750930230882</v>
      </c>
      <c r="AX16">
        <f>AX15*IF(AX$8&gt;Input!$D$14,0,IF(AX$8+$B16&gt;Input!$D$14,0,(1-INDEX($C$11:$C$136,AX$8+$B16))))</f>
        <v>0.99302817338019223</v>
      </c>
      <c r="AY16">
        <f>AY15*IF(AY$8&gt;Input!$D$14,0,IF(AY$8+$B16&gt;Input!$D$14,0,(1-INDEX($C$11:$C$136,AY$8+$B16))))</f>
        <v>0.99214560182040301</v>
      </c>
      <c r="AZ16">
        <f>AZ15*IF(AZ$8&gt;Input!$D$14,0,IF(AZ$8+$B16&gt;Input!$D$14,0,(1-INDEX($C$11:$C$136,AZ$8+$B16))))</f>
        <v>0.99113165486950006</v>
      </c>
      <c r="BA16">
        <f>BA15*IF(BA$8&gt;Input!$D$14,0,IF(BA$8+$B16&gt;Input!$D$14,0,(1-INDEX($C$11:$C$136,BA$8+$B16))))</f>
        <v>0.98999460703707809</v>
      </c>
      <c r="BB16">
        <f>BB15*IF(BB$8&gt;Input!$D$14,0,IF(BB$8+$B16&gt;Input!$D$14,0,(1-INDEX($C$11:$C$136,BB$8+$B16))))</f>
        <v>0.98874670509658791</v>
      </c>
      <c r="BC16">
        <f>BC15*IF(BC$8&gt;Input!$D$14,0,IF(BC$8+$B16&gt;Input!$D$14,0,(1-INDEX($C$11:$C$136,BC$8+$B16))))</f>
        <v>0.98740116569970315</v>
      </c>
      <c r="BD16">
        <f>BD15*IF(BD$8&gt;Input!$D$14,0,IF(BD$8+$B16&gt;Input!$D$14,0,(1-INDEX($C$11:$C$136,BD$8+$B16))))</f>
        <v>0.98597018248189749</v>
      </c>
      <c r="BE16">
        <f>BE15*IF(BE$8&gt;Input!$D$14,0,IF(BE$8+$B16&gt;Input!$D$14,0,(1-INDEX($C$11:$C$136,BE$8+$B16))))</f>
        <v>0.98446196361379068</v>
      </c>
      <c r="BF16">
        <f>BF15*IF(BF$8&gt;Input!$D$14,0,IF(BF$8+$B16&gt;Input!$D$14,0,(1-INDEX($C$11:$C$136,BF$8+$B16))))</f>
        <v>0.98288173617912533</v>
      </c>
      <c r="BG16">
        <f>BG15*IF(BG$8&gt;Input!$D$14,0,IF(BG$8+$B16&gt;Input!$D$14,0,(1-INDEX($C$11:$C$136,BG$8+$B16))))</f>
        <v>0.98123373129570035</v>
      </c>
      <c r="BH16">
        <f>BH15*IF(BH$8&gt;Input!$D$14,0,IF(BH$8+$B16&gt;Input!$D$14,0,(1-INDEX($C$11:$C$136,BH$8+$B16))))</f>
        <v>0.97951922321216667</v>
      </c>
      <c r="BI16">
        <f>BI15*IF(BI$8&gt;Input!$D$14,0,IF(BI$8+$B16&gt;Input!$D$14,0,(1-INDEX($C$11:$C$136,BI$8+$B16))))</f>
        <v>0.97773850953857711</v>
      </c>
      <c r="BJ16">
        <f>BJ15*IF(BJ$8&gt;Input!$D$14,0,IF(BJ$8+$B16&gt;Input!$D$14,0,(1-INDEX($C$11:$C$136,BJ$8+$B16))))</f>
        <v>0.97589287984833295</v>
      </c>
      <c r="BK16">
        <f>BK15*IF(BK$8&gt;Input!$D$14,0,IF(BK$8+$B16&gt;Input!$D$14,0,(1-INDEX($C$11:$C$136,BK$8+$B16))))</f>
        <v>0.97398460740015091</v>
      </c>
      <c r="BL16">
        <f>BL15*IF(BL$8&gt;Input!$D$14,0,IF(BL$8+$B16&gt;Input!$D$14,0,(1-INDEX($C$11:$C$136,BL$8+$B16))))</f>
        <v>0.97201303008655149</v>
      </c>
      <c r="BM16">
        <f>BM15*IF(BM$8&gt;Input!$D$14,0,IF(BM$8+$B16&gt;Input!$D$14,0,(1-INDEX($C$11:$C$136,BM$8+$B16))))</f>
        <v>0.96995994047118317</v>
      </c>
      <c r="BN16">
        <f>BN15*IF(BN$8&gt;Input!$D$14,0,IF(BN$8+$B16&gt;Input!$D$14,0,(1-INDEX($C$11:$C$136,BN$8+$B16))))</f>
        <v>0.9677926705682327</v>
      </c>
      <c r="BO16">
        <f>BO15*IF(BO$8&gt;Input!$D$14,0,IF(BO$8+$B16&gt;Input!$D$14,0,(1-INDEX($C$11:$C$136,BO$8+$B16))))</f>
        <v>0.96546036126114143</v>
      </c>
      <c r="BP16">
        <f>BP15*IF(BP$8&gt;Input!$D$14,0,IF(BP$8+$B16&gt;Input!$D$14,0,(1-INDEX($C$11:$C$136,BP$8+$B16))))</f>
        <v>0.96289517622372445</v>
      </c>
      <c r="BQ16">
        <f>BQ15*IF(BQ$8&gt;Input!$D$14,0,IF(BQ$8+$B16&gt;Input!$D$14,0,(1-INDEX($C$11:$C$136,BQ$8+$B16))))</f>
        <v>0.96001163634727982</v>
      </c>
      <c r="BR16">
        <f>BR15*IF(BR$8&gt;Input!$D$14,0,IF(BR$8+$B16&gt;Input!$D$14,0,(1-INDEX($C$11:$C$136,BR$8+$B16))))</f>
        <v>0.95671475716388121</v>
      </c>
      <c r="BS16">
        <f>BS15*IF(BS$8&gt;Input!$D$14,0,IF(BS$8+$B16&gt;Input!$D$14,0,(1-INDEX($C$11:$C$136,BS$8+$B16))))</f>
        <v>0.95291104380799452</v>
      </c>
      <c r="BT16">
        <f>BT15*IF(BT$8&gt;Input!$D$14,0,IF(BT$8+$B16&gt;Input!$D$14,0,(1-INDEX($C$11:$C$136,BT$8+$B16))))</f>
        <v>0.94851080319232584</v>
      </c>
      <c r="BU16">
        <f>BU15*IF(BU$8&gt;Input!$D$14,0,IF(BU$8+$B16&gt;Input!$D$14,0,(1-INDEX($C$11:$C$136,BU$8+$B16))))</f>
        <v>0.94343140728915231</v>
      </c>
      <c r="BV16">
        <f>BV15*IF(BV$8&gt;Input!$D$14,0,IF(BV$8+$B16&gt;Input!$D$14,0,(1-INDEX($C$11:$C$136,BV$8+$B16))))</f>
        <v>0.93759769925822611</v>
      </c>
      <c r="BW16">
        <f>BW15*IF(BW$8&gt;Input!$D$14,0,IF(BW$8+$B16&gt;Input!$D$14,0,(1-INDEX($C$11:$C$136,BW$8+$B16))))</f>
        <v>0.93095562633072182</v>
      </c>
      <c r="BX16">
        <f>BX15*IF(BX$8&gt;Input!$D$14,0,IF(BX$8+$B16&gt;Input!$D$14,0,(1-INDEX($C$11:$C$136,BX$8+$B16))))</f>
        <v>0.92346752622750994</v>
      </c>
      <c r="BY16">
        <f>BY15*IF(BY$8&gt;Input!$D$14,0,IF(BY$8+$B16&gt;Input!$D$14,0,(1-INDEX($C$11:$C$136,BY$8+$B16))))</f>
        <v>0.91511857987348844</v>
      </c>
      <c r="BZ16">
        <f>BZ15*IF(BZ$8&gt;Input!$D$14,0,IF(BZ$8+$B16&gt;Input!$D$14,0,(1-INDEX($C$11:$C$136,BZ$8+$B16))))</f>
        <v>0.90591080200415897</v>
      </c>
      <c r="CA16">
        <f>CA15*IF(CA$8&gt;Input!$D$14,0,IF(CA$8+$B16&gt;Input!$D$14,0,(1-INDEX($C$11:$C$136,CA$8+$B16))))</f>
        <v>0.89586070773085502</v>
      </c>
      <c r="CB16">
        <f>CB15*IF(CB$8&gt;Input!$D$14,0,IF(CB$8+$B16&gt;Input!$D$14,0,(1-INDEX($C$11:$C$136,CB$8+$B16))))</f>
        <v>0.88497333659974775</v>
      </c>
      <c r="CC16">
        <f>CC15*IF(CC$8&gt;Input!$D$14,0,IF(CC$8+$B16&gt;Input!$D$14,0,(1-INDEX($C$11:$C$136,CC$8+$B16))))</f>
        <v>0.87322691690585552</v>
      </c>
      <c r="CD16">
        <f>CD15*IF(CD$8&gt;Input!$D$14,0,IF(CD$8+$B16&gt;Input!$D$14,0,(1-INDEX($C$11:$C$136,CD$8+$B16))))</f>
        <v>0.8605765009700248</v>
      </c>
      <c r="CE16">
        <f>CE15*IF(CE$8&gt;Input!$D$14,0,IF(CE$8+$B16&gt;Input!$D$14,0,(1-INDEX($C$11:$C$136,CE$8+$B16))))</f>
        <v>0.84695090446029075</v>
      </c>
      <c r="CF16">
        <f>CF15*IF(CF$8&gt;Input!$D$14,0,IF(CF$8+$B16&gt;Input!$D$14,0,(1-INDEX($C$11:$C$136,CF$8+$B16))))</f>
        <v>0.83226082423966474</v>
      </c>
      <c r="CG16">
        <f>CG15*IF(CG$8&gt;Input!$D$14,0,IF(CG$8+$B16&gt;Input!$D$14,0,(1-INDEX($C$11:$C$136,CG$8+$B16))))</f>
        <v>0.81641040371641027</v>
      </c>
      <c r="CH16">
        <f>CH15*IF(CH$8&gt;Input!$D$14,0,IF(CH$8+$B16&gt;Input!$D$14,0,(1-INDEX($C$11:$C$136,CH$8+$B16))))</f>
        <v>0.79932316110386525</v>
      </c>
      <c r="CI16">
        <f>CI15*IF(CI$8&gt;Input!$D$14,0,IF(CI$8+$B16&gt;Input!$D$14,0,(1-INDEX($C$11:$C$136,CI$8+$B16))))</f>
        <v>0.78094696104139805</v>
      </c>
      <c r="CJ16">
        <f>CJ15*IF(CJ$8&gt;Input!$D$14,0,IF(CJ$8+$B16&gt;Input!$D$14,0,(1-INDEX($C$11:$C$136,CJ$8+$B16))))</f>
        <v>0.76125279393926704</v>
      </c>
      <c r="CK16">
        <f>CK15*IF(CK$8&gt;Input!$D$14,0,IF(CK$8+$B16&gt;Input!$D$14,0,(1-INDEX($C$11:$C$136,CK$8+$B16))))</f>
        <v>0.74023817236926881</v>
      </c>
      <c r="CL16">
        <f>CL15*IF(CL$8&gt;Input!$D$14,0,IF(CL$8+$B16&gt;Input!$D$14,0,(1-INDEX($C$11:$C$136,CL$8+$B16))))</f>
        <v>0.7179245063733467</v>
      </c>
      <c r="CM16">
        <f>CM15*IF(CM$8&gt;Input!$D$14,0,IF(CM$8+$B16&gt;Input!$D$14,0,(1-INDEX($C$11:$C$136,CM$8+$B16))))</f>
        <v>0.69435078311233245</v>
      </c>
      <c r="CN16">
        <f>CN15*IF(CN$8&gt;Input!$D$14,0,IF(CN$8+$B16&gt;Input!$D$14,0,(1-INDEX($C$11:$C$136,CN$8+$B16))))</f>
        <v>0.66957518247964476</v>
      </c>
      <c r="CO16">
        <f>CO15*IF(CO$8&gt;Input!$D$14,0,IF(CO$8+$B16&gt;Input!$D$14,0,(1-INDEX($C$11:$C$136,CO$8+$B16))))</f>
        <v>0.64367187347478161</v>
      </c>
      <c r="CP16">
        <f>CP15*IF(CP$8&gt;Input!$D$14,0,IF(CP$8+$B16&gt;Input!$D$14,0,(1-INDEX($C$11:$C$136,CP$8+$B16))))</f>
        <v>0.61673625423234435</v>
      </c>
      <c r="CQ16">
        <f>CQ15*IF(CQ$8&gt;Input!$D$14,0,IF(CQ$8+$B16&gt;Input!$D$14,0,(1-INDEX($C$11:$C$136,CQ$8+$B16))))</f>
        <v>0.58890193525618484</v>
      </c>
      <c r="CR16">
        <f>CR15*IF(CR$8&gt;Input!$D$14,0,IF(CR$8+$B16&gt;Input!$D$14,0,(1-INDEX($C$11:$C$136,CR$8+$B16))))</f>
        <v>0.56033578718545041</v>
      </c>
      <c r="CS16">
        <f>CS15*IF(CS$8&gt;Input!$D$14,0,IF(CS$8+$B16&gt;Input!$D$14,0,(1-INDEX($C$11:$C$136,CS$8+$B16))))</f>
        <v>0.53123623723279545</v>
      </c>
      <c r="CT16">
        <f>CT15*IF(CT$8&gt;Input!$D$14,0,IF(CT$8+$B16&gt;Input!$D$14,0,(1-INDEX($C$11:$C$136,CT$8+$B16))))</f>
        <v>0.50181891019178371</v>
      </c>
      <c r="CU16">
        <f>CU15*IF(CU$8&gt;Input!$D$14,0,IF(CU$8+$B16&gt;Input!$D$14,0,(1-INDEX($C$11:$C$136,CU$8+$B16))))</f>
        <v>0.47231341210286359</v>
      </c>
      <c r="CV16">
        <f>CV15*IF(CV$8&gt;Input!$D$14,0,IF(CV$8+$B16&gt;Input!$D$14,0,(1-INDEX($C$11:$C$136,CV$8+$B16))))</f>
        <v>0.44294986645619322</v>
      </c>
      <c r="CW16">
        <f>CW15*IF(CW$8&gt;Input!$D$14,0,IF(CW$8+$B16&gt;Input!$D$14,0,(1-INDEX($C$11:$C$136,CW$8+$B16))))</f>
        <v>0.41393650074920318</v>
      </c>
      <c r="CX16">
        <f>CX15*IF(CX$8&gt;Input!$D$14,0,IF(CX$8+$B16&gt;Input!$D$14,0,(1-INDEX($C$11:$C$136,CX$8+$B16))))</f>
        <v>0.38546190755929538</v>
      </c>
      <c r="CY16">
        <f>CY15*IF(CY$8&gt;Input!$D$14,0,IF(CY$8+$B16&gt;Input!$D$14,0,(1-INDEX($C$11:$C$136,CY$8+$B16))))</f>
        <v>0.35768893220977982</v>
      </c>
      <c r="CZ16">
        <f>CZ15*IF(CZ$8&gt;Input!$D$14,0,IF(CZ$8+$B16&gt;Input!$D$14,0,(1-INDEX($C$11:$C$136,CZ$8+$B16))))</f>
        <v>0.33055137760668796</v>
      </c>
      <c r="DA16">
        <f>DA15*IF(DA$8&gt;Input!$D$14,0,IF(DA$8+$B16&gt;Input!$D$14,0,(1-INDEX($C$11:$C$136,DA$8+$B16))))</f>
        <v>0.30382388377070424</v>
      </c>
      <c r="DB16">
        <f>DB15*IF(DB$8&gt;Input!$D$14,0,IF(DB$8+$B16&gt;Input!$D$14,0,(1-INDEX($C$11:$C$136,DB$8+$B16))))</f>
        <v>0.2771915226083832</v>
      </c>
      <c r="DC16">
        <f>DC15*IF(DC$8&gt;Input!$D$14,0,IF(DC$8+$B16&gt;Input!$D$14,0,(1-INDEX($C$11:$C$136,DC$8+$B16))))</f>
        <v>0.25032036722467915</v>
      </c>
      <c r="DD16">
        <f>DD15*IF(DD$8&gt;Input!$D$14,0,IF(DD$8+$B16&gt;Input!$D$14,0,(1-INDEX($C$11:$C$136,DD$8+$B16))))</f>
        <v>0.22292843894252853</v>
      </c>
      <c r="DE16">
        <f>DE15*IF(DE$8&gt;Input!$D$14,0,IF(DE$8+$B16&gt;Input!$D$14,0,(1-INDEX($C$11:$C$136,DE$8+$B16))))</f>
        <v>0.1948665375526081</v>
      </c>
      <c r="DF16">
        <f>DF15*IF(DF$8&gt;Input!$D$14,0,IF(DF$8+$B16&gt;Input!$D$14,0,(1-INDEX($C$11:$C$136,DF$8+$B16))))</f>
        <v>0.1663051007506563</v>
      </c>
      <c r="DG16">
        <f>DG15*IF(DG$8&gt;Input!$D$14,0,IF(DG$8+$B16&gt;Input!$D$14,0,(1-INDEX($C$11:$C$136,DG$8+$B16))))</f>
        <v>0.13772247793343814</v>
      </c>
      <c r="DH16">
        <f>DH15*IF(DH$8&gt;Input!$D$14,0,IF(DH$8+$B16&gt;Input!$D$14,0,(1-INDEX($C$11:$C$136,DH$8+$B16))))</f>
        <v>0.10986521363412476</v>
      </c>
      <c r="DI16">
        <f>DI15*IF(DI$8&gt;Input!$D$14,0,IF(DI$8+$B16&gt;Input!$D$14,0,(1-INDEX($C$11:$C$136,DI$8+$B16))))</f>
        <v>8.3667381064556332E-2</v>
      </c>
      <c r="DJ16">
        <f>DJ15*IF(DJ$8&gt;Input!$D$14,0,IF(DJ$8+$B16&gt;Input!$D$14,0,(1-INDEX($C$11:$C$136,DJ$8+$B16))))</f>
        <v>6.0127261604911615E-2</v>
      </c>
      <c r="DK16">
        <f>DK15*IF(DK$8&gt;Input!$D$14,0,IF(DK$8+$B16&gt;Input!$D$14,0,(1-INDEX($C$11:$C$136,DK$8+$B16))))</f>
        <v>4.0149074369273265E-2</v>
      </c>
      <c r="DL16">
        <f>DL15*IF(DL$8&gt;Input!$D$14,0,IF(DL$8+$B16&gt;Input!$D$14,0,(1-INDEX($C$11:$C$136,DL$8+$B16))))</f>
        <v>2.4369781821752944E-2</v>
      </c>
      <c r="DM16">
        <f>DM15*IF(DM$8&gt;Input!$D$14,0,IF(DM$8+$B16&gt;Input!$D$14,0,(1-INDEX($C$11:$C$136,DM$8+$B16))))</f>
        <v>1.3007929160214652E-2</v>
      </c>
      <c r="DN16">
        <f>DN15*IF(DN$8&gt;Input!$D$14,0,IF(DN$8+$B16&gt;Input!$D$14,0,(1-INDEX($C$11:$C$136,DN$8+$B16))))</f>
        <v>5.7789943719308481E-3</v>
      </c>
      <c r="DO16">
        <f>DO15*IF(DO$8&gt;Input!$D$14,0,IF(DO$8+$B16&gt;Input!$D$14,0,(1-INDEX($C$11:$C$136,DO$8+$B16))))</f>
        <v>1.9223362854450963E-3</v>
      </c>
      <c r="DP16">
        <f>DP15*IF(DP$8&gt;Input!$D$14,0,IF(DP$8+$B16&gt;Input!$D$14,0,(1-INDEX($C$11:$C$136,DP$8+$B16))))</f>
        <v>3.6465048839132342E-4</v>
      </c>
      <c r="DQ16">
        <f>DQ15*IF(DQ$8&gt;Input!$D$14,0,IF(DQ$8+$B16&gt;Input!$D$14,0,(1-INDEX($C$11:$C$136,DQ$8+$B16))))</f>
        <v>0</v>
      </c>
      <c r="DR16">
        <f>DR15*IF(DR$8&gt;Input!$D$14,0,IF(DR$8+$B16&gt;Input!$D$14,0,(1-INDEX($C$11:$C$136,DR$8+$B16))))</f>
        <v>0</v>
      </c>
      <c r="DS16">
        <f>DS15*IF(DS$8&gt;Input!$D$14,0,IF(DS$8+$B16&gt;Input!$D$14,0,(1-INDEX($C$11:$C$136,DS$8+$B16))))</f>
        <v>0</v>
      </c>
      <c r="DT16">
        <f>DT15*IF(DT$8&gt;Input!$D$14,0,IF(DT$8+$B16&gt;Input!$D$14,0,(1-INDEX($C$11:$C$136,DT$8+$B16))))</f>
        <v>0</v>
      </c>
      <c r="DU16">
        <f>DU15*IF(DU$8&gt;Input!$D$14,0,IF(DU$8+$B16&gt;Input!$D$14,0,(1-INDEX($C$11:$C$136,DU$8+$B16))))</f>
        <v>0</v>
      </c>
      <c r="DV16">
        <f>DV15*IF(DV$8&gt;Input!$D$14,0,IF(DV$8+$B16&gt;Input!$D$14,0,(1-INDEX($C$11:$C$136,DV$8+$B16))))</f>
        <v>0</v>
      </c>
      <c r="DW16">
        <f>DW15*IF(DW$8&gt;Input!$D$14,0,IF(DW$8+$B16&gt;Input!$D$14,0,(1-INDEX($C$11:$C$136,DW$8+$B16))))</f>
        <v>0</v>
      </c>
      <c r="DX16">
        <f>DX15*IF(DX$8&gt;Input!$D$14,0,IF(DX$8+$B16&gt;Input!$D$14,0,(1-INDEX($C$11:$C$136,DX$8+$B16))))</f>
        <v>0</v>
      </c>
      <c r="DY16">
        <f>DY15*IF(DY$8&gt;Input!$D$14,0,IF(DY$8+$B16&gt;Input!$D$14,0,(1-INDEX($C$11:$C$136,DY$8+$B16))))</f>
        <v>0</v>
      </c>
      <c r="DZ16">
        <f>DZ15*IF(DZ$8&gt;Input!$D$14,0,IF(DZ$8+$B16&gt;Input!$D$14,0,(1-INDEX($C$11:$C$136,DZ$8+$B16))))</f>
        <v>0</v>
      </c>
      <c r="EA16">
        <f>EA15*IF(EA$8&gt;Input!$D$14,0,IF(EA$8+$B16&gt;Input!$D$14,0,(1-INDEX($C$11:$C$136,EA$8+$B16))))</f>
        <v>0</v>
      </c>
      <c r="EB16">
        <f>EB15*IF(EB$8&gt;Input!$D$14,0,IF(EB$8+$B16&gt;Input!$D$14,0,(1-INDEX($C$11:$C$136,EB$8+$B16))))</f>
        <v>0</v>
      </c>
      <c r="EC16">
        <f>EC15*IF(EC$8&gt;Input!$D$14,0,IF(EC$8+$B16&gt;Input!$D$14,0,(1-INDEX($C$11:$C$136,EC$8+$B16))))</f>
        <v>0</v>
      </c>
      <c r="ED16">
        <f>ED15*IF(ED$8&gt;Input!$D$14,0,IF(ED$8+$B16&gt;Input!$D$14,0,(1-INDEX($C$11:$C$136,ED$8+$B16))))</f>
        <v>0</v>
      </c>
      <c r="EE16">
        <f>EE15*IF(EE$8&gt;Input!$D$14,0,IF(EE$8+$B16&gt;Input!$D$14,0,(1-INDEX($C$11:$C$136,EE$8+$B16))))</f>
        <v>0</v>
      </c>
      <c r="EF16">
        <f>EF15*IF(EF$8&gt;Input!$D$14,0,IF(EF$8+$B16&gt;Input!$D$14,0,(1-INDEX($C$11:$C$136,EF$8+$B16))))</f>
        <v>0</v>
      </c>
      <c r="EH16" s="2">
        <f t="shared" si="263"/>
        <v>5</v>
      </c>
      <c r="EI16" s="36">
        <f t="shared" si="270"/>
        <v>2.9100000000000003E-4</v>
      </c>
      <c r="EJ16" s="36">
        <f t="shared" si="271"/>
        <v>2.8518E-4</v>
      </c>
      <c r="EK16" s="36">
        <f t="shared" si="271"/>
        <v>2.7947639999999999E-4</v>
      </c>
      <c r="EL16" s="36">
        <f t="shared" si="271"/>
        <v>2.7388687200000003E-4</v>
      </c>
      <c r="EM16" s="36">
        <f t="shared" si="271"/>
        <v>2.6840913455999997E-4</v>
      </c>
      <c r="EN16" s="36">
        <f t="shared" si="271"/>
        <v>2.6304095186879996E-4</v>
      </c>
      <c r="EO16" s="36">
        <f t="shared" si="271"/>
        <v>2.5778013283142396E-4</v>
      </c>
      <c r="EP16" s="36">
        <f t="shared" si="271"/>
        <v>2.5262453017479546E-4</v>
      </c>
      <c r="EQ16" s="36">
        <f t="shared" si="271"/>
        <v>2.4757203957129957E-4</v>
      </c>
      <c r="ER16" s="36">
        <f t="shared" si="271"/>
        <v>2.4262059877987359E-4</v>
      </c>
      <c r="ES16" s="36">
        <f t="shared" si="271"/>
        <v>2.3776818680427609E-4</v>
      </c>
      <c r="ET16" s="36">
        <f t="shared" si="271"/>
        <v>2.3301282306819056E-4</v>
      </c>
      <c r="EU16" s="36">
        <f t="shared" si="271"/>
        <v>2.2835256660682675E-4</v>
      </c>
      <c r="EV16" s="36">
        <f t="shared" si="271"/>
        <v>2.2378551527469018E-4</v>
      </c>
      <c r="EW16" s="36">
        <f t="shared" si="271"/>
        <v>2.1930980496919639E-4</v>
      </c>
      <c r="EX16" s="36">
        <f t="shared" si="271"/>
        <v>2.1492360886981245E-4</v>
      </c>
      <c r="EY16" s="36">
        <f t="shared" si="271"/>
        <v>2.1062513669241621E-4</v>
      </c>
      <c r="EZ16" s="36">
        <f t="shared" si="271"/>
        <v>2.0641263395856788E-4</v>
      </c>
      <c r="FA16" s="36">
        <f t="shared" si="271"/>
        <v>2.0228438127939651E-4</v>
      </c>
      <c r="FB16" s="36">
        <f t="shared" si="271"/>
        <v>1.9823869365380857E-4</v>
      </c>
      <c r="FC16" s="36">
        <f t="shared" si="271"/>
        <v>1.9427391978073241E-4</v>
      </c>
      <c r="FD16" s="36">
        <f t="shared" si="271"/>
        <v>1.9038844138511774E-4</v>
      </c>
      <c r="FE16" s="36">
        <f t="shared" si="271"/>
        <v>1.8658067255741538E-4</v>
      </c>
      <c r="FF16" s="36">
        <f t="shared" si="271"/>
        <v>1.8284905910626706E-4</v>
      </c>
      <c r="FG16" s="36">
        <f t="shared" si="271"/>
        <v>1.7919207792414172E-4</v>
      </c>
      <c r="FH16" s="36">
        <f t="shared" si="271"/>
        <v>1.7560823636565887E-4</v>
      </c>
      <c r="FI16" s="36">
        <f t="shared" si="271"/>
        <v>1.720960716383457E-4</v>
      </c>
      <c r="FJ16" s="36">
        <f t="shared" si="271"/>
        <v>1.6865415020557876E-4</v>
      </c>
      <c r="FK16" s="36">
        <f t="shared" si="271"/>
        <v>1.6528106720146719E-4</v>
      </c>
      <c r="FL16" s="36">
        <f t="shared" si="271"/>
        <v>1.6197544585743785E-4</v>
      </c>
      <c r="FM16" s="36">
        <f t="shared" si="271"/>
        <v>1.587359369402891E-4</v>
      </c>
      <c r="FN16" s="36">
        <f t="shared" si="271"/>
        <v>1.555612182014833E-4</v>
      </c>
      <c r="FO16" s="36">
        <f t="shared" si="271"/>
        <v>1.5244999383745363E-4</v>
      </c>
      <c r="FP16" s="36">
        <f t="shared" si="271"/>
        <v>1.4940099396070457E-4</v>
      </c>
      <c r="FQ16" s="36">
        <f t="shared" si="271"/>
        <v>1.4641297408149047E-4</v>
      </c>
      <c r="FR16" s="36">
        <f t="shared" si="271"/>
        <v>1.4348471459986063E-4</v>
      </c>
      <c r="FS16" s="36">
        <f t="shared" si="271"/>
        <v>1.406150203078634E-4</v>
      </c>
      <c r="FT16" s="36">
        <f t="shared" si="271"/>
        <v>1.3780271990170614E-4</v>
      </c>
      <c r="FU16" s="36">
        <f t="shared" si="271"/>
        <v>1.3504666550367202E-4</v>
      </c>
      <c r="FV16" s="36">
        <f t="shared" si="271"/>
        <v>1.3234573219359858E-4</v>
      </c>
      <c r="FW16" s="36">
        <f t="shared" si="271"/>
        <v>1.296988175497266E-4</v>
      </c>
      <c r="FX16" s="36">
        <f t="shared" si="271"/>
        <v>1.2710484119873207E-4</v>
      </c>
      <c r="FY16" s="36">
        <f t="shared" si="271"/>
        <v>1.2456274437475741E-4</v>
      </c>
      <c r="FZ16" s="36">
        <f t="shared" si="271"/>
        <v>1.2207148948726226E-4</v>
      </c>
      <c r="GA16" s="36">
        <f t="shared" si="271"/>
        <v>1.1963005969751702E-4</v>
      </c>
      <c r="GB16" s="36">
        <f t="shared" si="271"/>
        <v>1.1723745850356666E-4</v>
      </c>
      <c r="GC16" s="36">
        <f t="shared" si="271"/>
        <v>1.1489270933349534E-4</v>
      </c>
      <c r="GD16" s="36">
        <f t="shared" si="271"/>
        <v>1.1259485514682542E-4</v>
      </c>
      <c r="GE16" s="36">
        <f t="shared" si="271"/>
        <v>1.1034295804388891E-4</v>
      </c>
      <c r="GF16" s="36">
        <f t="shared" si="271"/>
        <v>1.0813609888301114E-4</v>
      </c>
      <c r="GG16" s="36">
        <f t="shared" si="271"/>
        <v>1.0597337690535091E-4</v>
      </c>
      <c r="GH16" s="36">
        <f t="shared" si="271"/>
        <v>1.038539093672439E-4</v>
      </c>
      <c r="GI16" s="36">
        <f t="shared" si="271"/>
        <v>1.0177683117989902E-4</v>
      </c>
      <c r="GJ16" s="36">
        <f t="shared" si="271"/>
        <v>9.9741294556301028E-5</v>
      </c>
      <c r="GK16" s="36">
        <f t="shared" si="271"/>
        <v>9.774646866517501E-5</v>
      </c>
      <c r="GL16" s="36">
        <f t="shared" si="271"/>
        <v>9.57915392918715E-5</v>
      </c>
      <c r="GM16" s="36">
        <f t="shared" si="271"/>
        <v>9.3875708506034066E-5</v>
      </c>
      <c r="GN16" s="36">
        <f t="shared" si="271"/>
        <v>9.1998194335913378E-5</v>
      </c>
      <c r="GO16" s="36">
        <f t="shared" si="271"/>
        <v>9.0158230449195113E-5</v>
      </c>
      <c r="GP16" s="36">
        <f t="shared" si="271"/>
        <v>8.8355065840211203E-5</v>
      </c>
      <c r="GQ16" s="36">
        <f t="shared" si="271"/>
        <v>8.6587964523406961E-5</v>
      </c>
      <c r="GR16" s="36">
        <f t="shared" si="271"/>
        <v>8.4856205232938827E-5</v>
      </c>
      <c r="GS16" s="36">
        <f t="shared" si="271"/>
        <v>8.3159081128280059E-5</v>
      </c>
      <c r="GT16" s="36">
        <f t="shared" si="271"/>
        <v>8.1495899505714439E-5</v>
      </c>
      <c r="GU16" s="36">
        <f t="shared" ref="GU16:IT19" si="272">$C16*(1-$E16)^GU$8</f>
        <v>7.9865981515600155E-5</v>
      </c>
      <c r="GV16" s="36">
        <f t="shared" si="272"/>
        <v>7.8268661885288145E-5</v>
      </c>
      <c r="GW16" s="36">
        <f t="shared" si="272"/>
        <v>7.6703288647582386E-5</v>
      </c>
      <c r="GX16" s="36">
        <f t="shared" si="272"/>
        <v>7.5169222874630736E-5</v>
      </c>
      <c r="GY16" s="36">
        <f t="shared" si="272"/>
        <v>7.3665838417138132E-5</v>
      </c>
      <c r="GZ16" s="36">
        <f t="shared" si="272"/>
        <v>7.2192521648795343E-5</v>
      </c>
      <c r="HA16" s="36">
        <f t="shared" si="272"/>
        <v>7.0748671215819438E-5</v>
      </c>
      <c r="HB16" s="36">
        <f t="shared" si="272"/>
        <v>6.9333697791503055E-5</v>
      </c>
      <c r="HC16" s="36">
        <f t="shared" si="272"/>
        <v>6.7947023835672997E-5</v>
      </c>
      <c r="HD16" s="36">
        <f t="shared" si="272"/>
        <v>6.6588083358959526E-5</v>
      </c>
      <c r="HE16" s="36">
        <f t="shared" si="272"/>
        <v>6.5256321691780324E-5</v>
      </c>
      <c r="HF16" s="36">
        <f t="shared" si="272"/>
        <v>6.3951195257944726E-5</v>
      </c>
      <c r="HG16" s="36">
        <f t="shared" si="272"/>
        <v>6.2672171352785828E-5</v>
      </c>
      <c r="HH16" s="36">
        <f t="shared" si="272"/>
        <v>6.141872792573011E-5</v>
      </c>
      <c r="HI16" s="36">
        <f t="shared" si="272"/>
        <v>6.0190353367215505E-5</v>
      </c>
      <c r="HJ16" s="36">
        <f t="shared" si="272"/>
        <v>5.8986546299871192E-5</v>
      </c>
      <c r="HK16" s="36">
        <f t="shared" si="272"/>
        <v>5.7806815373873768E-5</v>
      </c>
      <c r="HL16" s="36">
        <f t="shared" si="272"/>
        <v>5.6650679066396296E-5</v>
      </c>
      <c r="HM16" s="36">
        <f t="shared" si="272"/>
        <v>5.5517665485068362E-5</v>
      </c>
      <c r="HN16" s="36">
        <f t="shared" si="272"/>
        <v>5.4407312175366994E-5</v>
      </c>
      <c r="HO16" s="36">
        <f t="shared" si="272"/>
        <v>5.3319165931859658E-5</v>
      </c>
      <c r="HP16" s="36">
        <f t="shared" si="272"/>
        <v>5.2252782613222465E-5</v>
      </c>
      <c r="HQ16" s="36">
        <f t="shared" si="272"/>
        <v>5.120772696095801E-5</v>
      </c>
      <c r="HR16" s="36">
        <f t="shared" si="272"/>
        <v>5.0183572421738851E-5</v>
      </c>
      <c r="HS16" s="36">
        <f t="shared" si="272"/>
        <v>4.9179900973304072E-5</v>
      </c>
      <c r="HT16" s="36">
        <f t="shared" si="272"/>
        <v>4.8196302953837985E-5</v>
      </c>
      <c r="HU16" s="36">
        <f t="shared" si="272"/>
        <v>4.7232376894761227E-5</v>
      </c>
      <c r="HV16" s="36">
        <f t="shared" si="272"/>
        <v>4.6287729356865992E-5</v>
      </c>
      <c r="HW16" s="36">
        <f t="shared" si="272"/>
        <v>4.5361974769728674E-5</v>
      </c>
      <c r="HX16" s="36">
        <f t="shared" si="272"/>
        <v>4.4454735274334099E-5</v>
      </c>
      <c r="HY16" s="36">
        <f t="shared" si="272"/>
        <v>4.3565640568847417E-5</v>
      </c>
      <c r="HZ16" s="36">
        <f t="shared" si="272"/>
        <v>4.2694327757470464E-5</v>
      </c>
      <c r="IA16" s="36">
        <f t="shared" si="272"/>
        <v>4.1840441202321055E-5</v>
      </c>
      <c r="IB16" s="36">
        <f t="shared" si="272"/>
        <v>4.1003632378274637E-5</v>
      </c>
      <c r="IC16" s="36">
        <f t="shared" si="272"/>
        <v>4.0183559730709147E-5</v>
      </c>
      <c r="ID16" s="36">
        <f t="shared" si="272"/>
        <v>3.9379888536094958E-5</v>
      </c>
      <c r="IE16" s="36">
        <f t="shared" si="272"/>
        <v>3.8592290765373055E-5</v>
      </c>
      <c r="IF16" s="36">
        <f t="shared" si="272"/>
        <v>3.7820444950065589E-5</v>
      </c>
      <c r="IG16" s="36">
        <f t="shared" si="272"/>
        <v>3.7064036051064277E-5</v>
      </c>
      <c r="IH16" s="36">
        <f t="shared" si="272"/>
        <v>3.6322755330042994E-5</v>
      </c>
      <c r="II16" s="36">
        <f t="shared" si="272"/>
        <v>3.5596300223442131E-5</v>
      </c>
      <c r="IJ16" s="36">
        <f t="shared" si="272"/>
        <v>3.4884374218973294E-5</v>
      </c>
      <c r="IK16" s="36">
        <f t="shared" si="272"/>
        <v>3.418668673459382E-5</v>
      </c>
      <c r="IL16" s="36">
        <f t="shared" si="272"/>
        <v>3.3502952999901946E-5</v>
      </c>
      <c r="IM16" s="36">
        <f t="shared" si="272"/>
        <v>3.2832893939903906E-5</v>
      </c>
      <c r="IN16" s="36">
        <f t="shared" si="272"/>
        <v>3.2176236061105821E-5</v>
      </c>
      <c r="IO16" s="36">
        <f t="shared" si="272"/>
        <v>3.1532711339883707E-5</v>
      </c>
      <c r="IP16" s="36">
        <f t="shared" si="272"/>
        <v>3.0902057113086033E-5</v>
      </c>
      <c r="IQ16" s="36">
        <f t="shared" si="272"/>
        <v>3.0284015970824313E-5</v>
      </c>
      <c r="IR16" s="36">
        <f t="shared" si="272"/>
        <v>2.9678335651407828E-5</v>
      </c>
      <c r="IS16" s="36">
        <f t="shared" si="272"/>
        <v>2.9084768938379666E-5</v>
      </c>
      <c r="IT16" s="36">
        <f t="shared" si="272"/>
        <v>2.8503073559612077E-5</v>
      </c>
      <c r="IU16" s="36">
        <f t="shared" si="266"/>
        <v>2.7933012088419836E-5</v>
      </c>
      <c r="IV16" s="36">
        <f t="shared" si="266"/>
        <v>2.7374351846651436E-5</v>
      </c>
      <c r="IW16" s="36">
        <f t="shared" si="266"/>
        <v>2.6826864809718409E-5</v>
      </c>
      <c r="IX16" s="36">
        <f t="shared" si="266"/>
        <v>2.6290327513524036E-5</v>
      </c>
      <c r="IY16" s="36">
        <f t="shared" si="266"/>
        <v>2.5764520963253557E-5</v>
      </c>
      <c r="IZ16" s="36">
        <f t="shared" si="266"/>
        <v>2.524923054398848E-5</v>
      </c>
      <c r="JA16" s="36">
        <f t="shared" si="266"/>
        <v>2.4744245933108716E-5</v>
      </c>
      <c r="JB16" s="36">
        <f t="shared" si="266"/>
        <v>2.4249361014446535E-5</v>
      </c>
      <c r="JC16" s="36">
        <f t="shared" si="266"/>
        <v>2.3764373794157602E-5</v>
      </c>
      <c r="JD16" s="36">
        <f t="shared" si="266"/>
        <v>2.3289086318274448E-5</v>
      </c>
      <c r="JF16" s="2">
        <f t="shared" si="267"/>
        <v>6</v>
      </c>
      <c r="JG16">
        <f>JG15*IF(JG$8&gt;Input!$D$14,0,IF(JG$8+$B16&gt;Input!$D$14,0,(1-INDEX($F$11:$F$136,JG$8+$B16))))</f>
        <v>0.99764110878463808</v>
      </c>
      <c r="JH16">
        <f>JH15*IF(JH$8&gt;Input!$D$14,0,IF(JH$8+$B16&gt;Input!$D$14,0,(1-INDEX($F$11:$F$136,JH$8+$B16))))</f>
        <v>0.99862722526167091</v>
      </c>
      <c r="JI16">
        <f>JI15*IF(JI$8&gt;Input!$D$14,0,IF(JI$8+$B16&gt;Input!$D$14,0,(1-INDEX($F$11:$F$136,JI$8+$B16))))</f>
        <v>0.9989313228589517</v>
      </c>
      <c r="JJ16">
        <f>JJ15*IF(JJ$8&gt;Input!$D$14,0,IF(JJ$8+$B16&gt;Input!$D$14,0,(1-INDEX($F$11:$F$136,JJ$8+$B16))))</f>
        <v>0.99901852867510321</v>
      </c>
      <c r="JK16">
        <f>JK15*IF(JK$8&gt;Input!$D$14,0,IF(JK$8+$B16&gt;Input!$D$14,0,(1-INDEX($F$11:$F$136,JK$8+$B16))))</f>
        <v>0.99904142111357408</v>
      </c>
      <c r="JL16">
        <f>JL15*IF(JL$8&gt;Input!$D$14,0,IF(JL$8+$B16&gt;Input!$D$14,0,(1-INDEX($F$11:$F$136,JL$8+$B16))))</f>
        <v>0.99902561446436333</v>
      </c>
      <c r="JM16">
        <f>JM15*IF(JM$8&gt;Input!$D$14,0,IF(JM$8+$B16&gt;Input!$D$14,0,(1-INDEX($F$11:$F$136,JM$8+$B16))))</f>
        <v>0.99898201131838893</v>
      </c>
      <c r="JN16">
        <f>JN15*IF(JN$8&gt;Input!$D$14,0,IF(JN$8+$B16&gt;Input!$D$14,0,(1-INDEX($F$11:$F$136,JN$8+$B16))))</f>
        <v>0.99891770022194404</v>
      </c>
      <c r="JO16">
        <f>JO15*IF(JO$8&gt;Input!$D$14,0,IF(JO$8+$B16&gt;Input!$D$14,0,(1-INDEX($F$11:$F$136,JO$8+$B16))))</f>
        <v>0.99883187287077835</v>
      </c>
      <c r="JP16">
        <f>JP15*IF(JP$8&gt;Input!$D$14,0,IF(JP$8+$B16&gt;Input!$D$14,0,(1-INDEX($F$11:$F$136,JP$8+$B16))))</f>
        <v>0.99875947135419496</v>
      </c>
      <c r="JQ16">
        <f>JQ15*IF(JQ$8&gt;Input!$D$14,0,IF(JQ$8+$B16&gt;Input!$D$14,0,(1-INDEX($F$11:$F$136,JQ$8+$B16))))</f>
        <v>0.99869778571685996</v>
      </c>
      <c r="JR16">
        <f>JR15*IF(JR$8&gt;Input!$D$14,0,IF(JR$8+$B16&gt;Input!$D$14,0,(1-INDEX($F$11:$F$136,JR$8+$B16))))</f>
        <v>0.99864298331296386</v>
      </c>
      <c r="JS16">
        <f>JS15*IF(JS$8&gt;Input!$D$14,0,IF(JS$8+$B16&gt;Input!$D$14,0,(1-INDEX($F$11:$F$136,JS$8+$B16))))</f>
        <v>0.99859288383720923</v>
      </c>
      <c r="JT16">
        <f>JT15*IF(JT$8&gt;Input!$D$14,0,IF(JT$8+$B16&gt;Input!$D$14,0,(1-INDEX($F$11:$F$136,JT$8+$B16))))</f>
        <v>0.99854418391895083</v>
      </c>
      <c r="JU16">
        <f>JU15*IF(JU$8&gt;Input!$D$14,0,IF(JU$8+$B16&gt;Input!$D$14,0,(1-INDEX($F$11:$F$136,JU$8+$B16))))</f>
        <v>0.99850036816242549</v>
      </c>
      <c r="JV16">
        <f>JV15*IF(JV$8&gt;Input!$D$14,0,IF(JV$8+$B16&gt;Input!$D$14,0,(1-INDEX($F$11:$F$136,JV$8+$B16))))</f>
        <v>0.99844392227632006</v>
      </c>
      <c r="JW16">
        <f>JW15*IF(JW$8&gt;Input!$D$14,0,IF(JW$8+$B16&gt;Input!$D$14,0,(1-INDEX($F$11:$F$136,JW$8+$B16))))</f>
        <v>0.99837275620746746</v>
      </c>
      <c r="JX16">
        <f>JX15*IF(JX$8&gt;Input!$D$14,0,IF(JX$8+$B16&gt;Input!$D$14,0,(1-INDEX($F$11:$F$136,JX$8+$B16))))</f>
        <v>0.99827425711235496</v>
      </c>
      <c r="JY16">
        <f>JY15*IF(JY$8&gt;Input!$D$14,0,IF(JY$8+$B16&gt;Input!$D$14,0,(1-INDEX($F$11:$F$136,JY$8+$B16))))</f>
        <v>0.99814474483217874</v>
      </c>
      <c r="JZ16">
        <f>JZ15*IF(JZ$8&gt;Input!$D$14,0,IF(JZ$8+$B16&gt;Input!$D$14,0,(1-INDEX($F$11:$F$136,JZ$8+$B16))))</f>
        <v>0.99796753150038764</v>
      </c>
      <c r="KA16">
        <f>KA15*IF(KA$8&gt;Input!$D$14,0,IF(KA$8+$B16&gt;Input!$D$14,0,(1-INDEX($F$11:$F$136,KA$8+$B16))))</f>
        <v>0.99772368207919748</v>
      </c>
      <c r="KB16">
        <f>KB15*IF(KB$8&gt;Input!$D$14,0,IF(KB$8+$B16&gt;Input!$D$14,0,(1-INDEX($F$11:$F$136,KB$8+$B16))))</f>
        <v>0.99746377862791247</v>
      </c>
      <c r="KC16">
        <f>KC15*IF(KC$8&gt;Input!$D$14,0,IF(KC$8+$B16&gt;Input!$D$14,0,(1-INDEX($F$11:$F$136,KC$8+$B16))))</f>
        <v>0.99720765067078732</v>
      </c>
      <c r="KD16">
        <f>KD15*IF(KD$8&gt;Input!$D$14,0,IF(KD$8+$B16&gt;Input!$D$14,0,(1-INDEX($F$11:$F$136,KD$8+$B16))))</f>
        <v>0.99697188837341255</v>
      </c>
      <c r="KE16">
        <f>KE15*IF(KE$8&gt;Input!$D$14,0,IF(KE$8+$B16&gt;Input!$D$14,0,(1-INDEX($F$11:$F$136,KE$8+$B16))))</f>
        <v>0.99676359272470427</v>
      </c>
      <c r="KF16">
        <f>KF15*IF(KF$8&gt;Input!$D$14,0,IF(KF$8+$B16&gt;Input!$D$14,0,(1-INDEX($F$11:$F$136,KF$8+$B16))))</f>
        <v>0.99660483444490477</v>
      </c>
      <c r="KG16">
        <f>KG15*IF(KG$8&gt;Input!$D$14,0,IF(KG$8+$B16&gt;Input!$D$14,0,(1-INDEX($F$11:$F$136,KG$8+$B16))))</f>
        <v>0.99651792469275413</v>
      </c>
      <c r="KH16">
        <f>KH15*IF(KH$8&gt;Input!$D$14,0,IF(KH$8+$B16&gt;Input!$D$14,0,(1-INDEX($F$11:$F$136,KH$8+$B16))))</f>
        <v>0.99646559523834766</v>
      </c>
      <c r="KI16">
        <f>KI15*IF(KI$8&gt;Input!$D$14,0,IF(KI$8+$B16&gt;Input!$D$14,0,(1-INDEX($F$11:$F$136,KI$8+$B16))))</f>
        <v>0.99642956639390945</v>
      </c>
      <c r="KJ16">
        <f>KJ15*IF(KJ$8&gt;Input!$D$14,0,IF(KJ$8+$B16&gt;Input!$D$14,0,(1-INDEX($F$11:$F$136,KJ$8+$B16))))</f>
        <v>0.99640640551233484</v>
      </c>
      <c r="KK16">
        <f>KK15*IF(KK$8&gt;Input!$D$14,0,IF(KK$8+$B16&gt;Input!$D$14,0,(1-INDEX($F$11:$F$136,KK$8+$B16))))</f>
        <v>0.99639182292336015</v>
      </c>
      <c r="KL16">
        <f>KL15*IF(KL$8&gt;Input!$D$14,0,IF(KL$8+$B16&gt;Input!$D$14,0,(1-INDEX($F$11:$F$136,KL$8+$B16))))</f>
        <v>0.99637037812419338</v>
      </c>
      <c r="KM16">
        <f>KM15*IF(KM$8&gt;Input!$D$14,0,IF(KM$8+$B16&gt;Input!$D$14,0,(1-INDEX($F$11:$F$136,KM$8+$B16))))</f>
        <v>0.99634658071105553</v>
      </c>
      <c r="KN16">
        <f>KN15*IF(KN$8&gt;Input!$D$14,0,IF(KN$8+$B16&gt;Input!$D$14,0,(1-INDEX($F$11:$F$136,KN$8+$B16))))</f>
        <v>0.99630423056542528</v>
      </c>
      <c r="KO16">
        <f>KO15*IF(KO$8&gt;Input!$D$14,0,IF(KO$8+$B16&gt;Input!$D$14,0,(1-INDEX($F$11:$F$136,KO$8+$B16))))</f>
        <v>0.99622860381089451</v>
      </c>
      <c r="KP16">
        <f>KP15*IF(KP$8&gt;Input!$D$14,0,IF(KP$8+$B16&gt;Input!$D$14,0,(1-INDEX($F$11:$F$136,KP$8+$B16))))</f>
        <v>0.99610637019431492</v>
      </c>
      <c r="KQ16">
        <f>KQ15*IF(KQ$8&gt;Input!$D$14,0,IF(KQ$8+$B16&gt;Input!$D$14,0,(1-INDEX($F$11:$F$136,KQ$8+$B16))))</f>
        <v>0.99592489876345791</v>
      </c>
      <c r="KR16">
        <f>KR15*IF(KR$8&gt;Input!$D$14,0,IF(KR$8+$B16&gt;Input!$D$14,0,(1-INDEX($F$11:$F$136,KR$8+$B16))))</f>
        <v>0.99568250611456388</v>
      </c>
      <c r="KS16">
        <f>KS15*IF(KS$8&gt;Input!$D$14,0,IF(KS$8+$B16&gt;Input!$D$14,0,(1-INDEX($F$11:$F$136,KS$8+$B16))))</f>
        <v>0.99536080899966084</v>
      </c>
      <c r="KT16">
        <f>KT15*IF(KT$8&gt;Input!$D$14,0,IF(KT$8+$B16&gt;Input!$D$14,0,(1-INDEX($F$11:$F$136,KT$8+$B16))))</f>
        <v>0.99496242451918759</v>
      </c>
      <c r="KU16">
        <f>KU15*IF(KU$8&gt;Input!$D$14,0,IF(KU$8+$B16&gt;Input!$D$14,0,(1-INDEX($F$11:$F$136,KU$8+$B16))))</f>
        <v>0.99449572499420602</v>
      </c>
      <c r="KV16">
        <f>KV15*IF(KV$8&gt;Input!$D$14,0,IF(KV$8+$B16&gt;Input!$D$14,0,(1-INDEX($F$11:$F$136,KV$8+$B16))))</f>
        <v>0.99397046606733896</v>
      </c>
      <c r="KW16">
        <f>KW15*IF(KW$8&gt;Input!$D$14,0,IF(KW$8+$B16&gt;Input!$D$14,0,(1-INDEX($F$11:$F$136,KW$8+$B16))))</f>
        <v>0.99339843357440683</v>
      </c>
      <c r="KX16">
        <f>KX15*IF(KX$8&gt;Input!$D$14,0,IF(KX$8+$B16&gt;Input!$D$14,0,(1-INDEX($F$11:$F$136,KX$8+$B16))))</f>
        <v>0.99279302562892457</v>
      </c>
      <c r="KY16">
        <f>KY15*IF(KY$8&gt;Input!$D$14,0,IF(KY$8+$B16&gt;Input!$D$14,0,(1-INDEX($F$11:$F$136,KY$8+$B16))))</f>
        <v>0.99216726181656956</v>
      </c>
      <c r="KZ16">
        <f>KZ15*IF(KZ$8&gt;Input!$D$14,0,IF(KZ$8+$B16&gt;Input!$D$14,0,(1-INDEX($F$11:$F$136,KZ$8+$B16))))</f>
        <v>0.99153241499251388</v>
      </c>
      <c r="LA16">
        <f>LA15*IF(LA$8&gt;Input!$D$14,0,IF(LA$8+$B16&gt;Input!$D$14,0,(1-INDEX($F$11:$F$136,LA$8+$B16))))</f>
        <v>0.99089620345292795</v>
      </c>
      <c r="LB16">
        <f>LB15*IF(LB$8&gt;Input!$D$14,0,IF(LB$8+$B16&gt;Input!$D$14,0,(1-INDEX($F$11:$F$136,LB$8+$B16))))</f>
        <v>0.99020541787239014</v>
      </c>
      <c r="LC16">
        <f>LC15*IF(LC$8&gt;Input!$D$14,0,IF(LC$8+$B16&gt;Input!$D$14,0,(1-INDEX($F$11:$F$136,LC$8+$B16))))</f>
        <v>0.98945596848579853</v>
      </c>
      <c r="LD16">
        <f>LD15*IF(LD$8&gt;Input!$D$14,0,IF(LD$8+$B16&gt;Input!$D$14,0,(1-INDEX($F$11:$F$136,LD$8+$B16))))</f>
        <v>0.98857093745329105</v>
      </c>
      <c r="LE16">
        <f>LE15*IF(LE$8&gt;Input!$D$14,0,IF(LE$8+$B16&gt;Input!$D$14,0,(1-INDEX($F$11:$F$136,LE$8+$B16))))</f>
        <v>0.98752997256525932</v>
      </c>
      <c r="LF16">
        <f>LF15*IF(LF$8&gt;Input!$D$14,0,IF(LF$8+$B16&gt;Input!$D$14,0,(1-INDEX($F$11:$F$136,LF$8+$B16))))</f>
        <v>0.98631199201831432</v>
      </c>
      <c r="LG16">
        <f>LG15*IF(LG$8&gt;Input!$D$14,0,IF(LG$8+$B16&gt;Input!$D$14,0,(1-INDEX($F$11:$F$136,LG$8+$B16))))</f>
        <v>0.98489525987702742</v>
      </c>
      <c r="LH16">
        <f>LH15*IF(LH$8&gt;Input!$D$14,0,IF(LH$8+$B16&gt;Input!$D$14,0,(1-INDEX($F$11:$F$136,LH$8+$B16))))</f>
        <v>0.9834181908953088</v>
      </c>
      <c r="LI16">
        <f>LI15*IF(LI$8&gt;Input!$D$14,0,IF(LI$8+$B16&gt;Input!$D$14,0,(1-INDEX($F$11:$F$136,LI$8+$B16))))</f>
        <v>0.98186871914247875</v>
      </c>
      <c r="LJ16">
        <f>LJ15*IF(LJ$8&gt;Input!$D$14,0,IF(LJ$8+$B16&gt;Input!$D$14,0,(1-INDEX($F$11:$F$136,LJ$8+$B16))))</f>
        <v>0.98017509444242967</v>
      </c>
      <c r="LK16">
        <f>LK15*IF(LK$8&gt;Input!$D$14,0,IF(LK$8+$B16&gt;Input!$D$14,0,(1-INDEX($F$11:$F$136,LK$8+$B16))))</f>
        <v>0.97842930599572231</v>
      </c>
      <c r="LL16">
        <f>LL15*IF(LL$8&gt;Input!$D$14,0,IF(LL$8+$B16&gt;Input!$D$14,0,(1-INDEX($F$11:$F$136,LL$8+$B16))))</f>
        <v>0.97645579017060169</v>
      </c>
      <c r="LM16">
        <f>LM15*IF(LM$8&gt;Input!$D$14,0,IF(LM$8+$B16&gt;Input!$D$14,0,(1-INDEX($F$11:$F$136,LM$8+$B16))))</f>
        <v>0.97434576698780151</v>
      </c>
      <c r="LN16">
        <f>LN15*IF(LN$8&gt;Input!$D$14,0,IF(LN$8+$B16&gt;Input!$D$14,0,(1-INDEX($F$11:$F$136,LN$8+$B16))))</f>
        <v>0.97194675369391814</v>
      </c>
      <c r="LO16">
        <f>LO15*IF(LO$8&gt;Input!$D$14,0,IF(LO$8+$B16&gt;Input!$D$14,0,(1-INDEX($F$11:$F$136,LO$8+$B16))))</f>
        <v>0.96899880875333821</v>
      </c>
      <c r="LP16">
        <f>LP15*IF(LP$8&gt;Input!$D$14,0,IF(LP$8+$B16&gt;Input!$D$14,0,(1-INDEX($F$11:$F$136,LP$8+$B16))))</f>
        <v>0.96573478977906135</v>
      </c>
      <c r="LQ16">
        <f>LQ15*IF(LQ$8&gt;Input!$D$14,0,IF(LQ$8+$B16&gt;Input!$D$14,0,(1-INDEX($F$11:$F$136,LQ$8+$B16))))</f>
        <v>0.96222336331679026</v>
      </c>
      <c r="LR16">
        <f>LR15*IF(LR$8&gt;Input!$D$14,0,IF(LR$8+$B16&gt;Input!$D$14,0,(1-INDEX($F$11:$F$136,LR$8+$B16))))</f>
        <v>0.95833573941864447</v>
      </c>
      <c r="LS16">
        <f>LS15*IF(LS$8&gt;Input!$D$14,0,IF(LS$8+$B16&gt;Input!$D$14,0,(1-INDEX($F$11:$F$136,LS$8+$B16))))</f>
        <v>0.95418922012421847</v>
      </c>
      <c r="LT16">
        <f>LT15*IF(LT$8&gt;Input!$D$14,0,IF(LT$8+$B16&gt;Input!$D$14,0,(1-INDEX($F$11:$F$136,LT$8+$B16))))</f>
        <v>0.94949716447006083</v>
      </c>
      <c r="LU16">
        <f>LU15*IF(LU$8&gt;Input!$D$14,0,IF(LU$8+$B16&gt;Input!$D$14,0,(1-INDEX($F$11:$F$136,LU$8+$B16))))</f>
        <v>0.94443877238047436</v>
      </c>
      <c r="LV16">
        <f>LV15*IF(LV$8&gt;Input!$D$14,0,IF(LV$8+$B16&gt;Input!$D$14,0,(1-INDEX($F$11:$F$136,LV$8+$B16))))</f>
        <v>0.93883981541422812</v>
      </c>
      <c r="LW16">
        <f>LW15*IF(LW$8&gt;Input!$D$14,0,IF(LW$8+$B16&gt;Input!$D$14,0,(1-INDEX($F$11:$F$136,LW$8+$B16))))</f>
        <v>0.9324771945922844</v>
      </c>
      <c r="LX16">
        <f>LX15*IF(LX$8&gt;Input!$D$14,0,IF(LX$8+$B16&gt;Input!$D$14,0,(1-INDEX($F$11:$F$136,LX$8+$B16))))</f>
        <v>0.92508864556115444</v>
      </c>
      <c r="LY16">
        <f>LY15*IF(LY$8&gt;Input!$D$14,0,IF(LY$8+$B16&gt;Input!$D$14,0,(1-INDEX($F$11:$F$136,LY$8+$B16))))</f>
        <v>0.91681036679148931</v>
      </c>
      <c r="LZ16">
        <f>LZ15*IF(LZ$8&gt;Input!$D$14,0,IF(LZ$8+$B16&gt;Input!$D$14,0,(1-INDEX($F$11:$F$136,LZ$8+$B16))))</f>
        <v>0.90726951578151505</v>
      </c>
      <c r="MA16">
        <f>MA15*IF(MA$8&gt;Input!$D$14,0,IF(MA$8+$B16&gt;Input!$D$14,0,(1-INDEX($F$11:$F$136,MA$8+$B16))))</f>
        <v>0.89628596894840595</v>
      </c>
      <c r="MB16">
        <f>MB15*IF(MB$8&gt;Input!$D$14,0,IF(MB$8+$B16&gt;Input!$D$14,0,(1-INDEX($F$11:$F$136,MB$8+$B16))))</f>
        <v>0.88365188442328457</v>
      </c>
      <c r="MC16">
        <f>MC15*IF(MC$8&gt;Input!$D$14,0,IF(MC$8+$B16&gt;Input!$D$14,0,(1-INDEX($F$11:$F$136,MC$8+$B16))))</f>
        <v>0.86914037156793289</v>
      </c>
      <c r="MD16">
        <f>MD15*IF(MD$8&gt;Input!$D$14,0,IF(MD$8+$B16&gt;Input!$D$14,0,(1-INDEX($F$11:$F$136,MD$8+$B16))))</f>
        <v>0.85296210821013563</v>
      </c>
      <c r="ME16">
        <f>ME15*IF(ME$8&gt;Input!$D$14,0,IF(ME$8+$B16&gt;Input!$D$14,0,(1-INDEX($F$11:$F$136,ME$8+$B16))))</f>
        <v>0.83448830559860199</v>
      </c>
      <c r="MF16">
        <f>MF15*IF(MF$8&gt;Input!$D$14,0,IF(MF$8+$B16&gt;Input!$D$14,0,(1-INDEX($F$11:$F$136,MF$8+$B16))))</f>
        <v>0.81517948877045998</v>
      </c>
      <c r="MG16">
        <f>MG15*IF(MG$8&gt;Input!$D$14,0,IF(MG$8+$B16&gt;Input!$D$14,0,(1-INDEX($F$11:$F$136,MG$8+$B16))))</f>
        <v>0.7938747705099567</v>
      </c>
      <c r="MH16">
        <f>MH15*IF(MH$8&gt;Input!$D$14,0,IF(MH$8+$B16&gt;Input!$D$14,0,(1-INDEX($F$11:$F$136,MH$8+$B16))))</f>
        <v>0.77184414230517862</v>
      </c>
      <c r="MI16">
        <f>MI15*IF(MI$8&gt;Input!$D$14,0,IF(MI$8+$B16&gt;Input!$D$14,0,(1-INDEX($F$11:$F$136,MI$8+$B16))))</f>
        <v>0.74920556108569436</v>
      </c>
      <c r="MJ16">
        <f>MJ15*IF(MJ$8&gt;Input!$D$14,0,IF(MJ$8+$B16&gt;Input!$D$14,0,(1-INDEX($F$11:$F$136,MJ$8+$B16))))</f>
        <v>0.72455445488549364</v>
      </c>
      <c r="MK16">
        <f>MK15*IF(MK$8&gt;Input!$D$14,0,IF(MK$8+$B16&gt;Input!$D$14,0,(1-INDEX($F$11:$F$136,MK$8+$B16))))</f>
        <v>0.69786248079936763</v>
      </c>
      <c r="ML16">
        <f>ML15*IF(ML$8&gt;Input!$D$14,0,IF(ML$8+$B16&gt;Input!$D$14,0,(1-INDEX($F$11:$F$136,ML$8+$B16))))</f>
        <v>0.67002323447945333</v>
      </c>
      <c r="MM16">
        <f>MM15*IF(MM$8&gt;Input!$D$14,0,IF(MM$8+$B16&gt;Input!$D$14,0,(1-INDEX($F$11:$F$136,MM$8+$B16))))</f>
        <v>0.6402340374286718</v>
      </c>
      <c r="MN16">
        <f>MN15*IF(MN$8&gt;Input!$D$14,0,IF(MN$8+$B16&gt;Input!$D$14,0,(1-INDEX($F$11:$F$136,MN$8+$B16))))</f>
        <v>0.60958973657037763</v>
      </c>
      <c r="MO16">
        <f>MO15*IF(MO$8&gt;Input!$D$14,0,IF(MO$8+$B16&gt;Input!$D$14,0,(1-INDEX($F$11:$F$136,MO$8+$B16))))</f>
        <v>0.57615905909785348</v>
      </c>
      <c r="MP16">
        <f>MP15*IF(MP$8&gt;Input!$D$14,0,IF(MP$8+$B16&gt;Input!$D$14,0,(1-INDEX($F$11:$F$136,MP$8+$B16))))</f>
        <v>0.54351194983601914</v>
      </c>
      <c r="MQ16">
        <f>MQ15*IF(MQ$8&gt;Input!$D$14,0,IF(MQ$8+$B16&gt;Input!$D$14,0,(1-INDEX($F$11:$F$136,MQ$8+$B16))))</f>
        <v>0.51195153989244357</v>
      </c>
      <c r="MR16">
        <f>MR15*IF(MR$8&gt;Input!$D$14,0,IF(MR$8+$B16&gt;Input!$D$14,0,(1-INDEX($F$11:$F$136,MR$8+$B16))))</f>
        <v>0.47809716098976868</v>
      </c>
      <c r="MS16">
        <f>MS15*IF(MS$8&gt;Input!$D$14,0,IF(MS$8+$B16&gt;Input!$D$14,0,(1-INDEX($F$11:$F$136,MS$8+$B16))))</f>
        <v>0.44599244451876591</v>
      </c>
      <c r="MT16">
        <f>MT15*IF(MT$8&gt;Input!$D$14,0,IF(MT$8+$B16&gt;Input!$D$14,0,(1-INDEX($F$11:$F$136,MT$8+$B16))))</f>
        <v>0.41445239357271829</v>
      </c>
      <c r="MU16">
        <f>MU15*IF(MU$8&gt;Input!$D$14,0,IF(MU$8+$B16&gt;Input!$D$14,0,(1-INDEX($F$11:$F$136,MU$8+$B16))))</f>
        <v>0.38261014307638436</v>
      </c>
      <c r="MV16">
        <f>MV15*IF(MV$8&gt;Input!$D$14,0,IF(MV$8+$B16&gt;Input!$D$14,0,(1-INDEX($F$11:$F$136,MV$8+$B16))))</f>
        <v>0.35157706401098016</v>
      </c>
      <c r="MW16">
        <f>MW15*IF(MW$8&gt;Input!$D$14,0,IF(MW$8+$B16&gt;Input!$D$14,0,(1-INDEX($F$11:$F$136,MW$8+$B16))))</f>
        <v>0.3211521131851004</v>
      </c>
      <c r="MX16">
        <f>MX15*IF(MX$8&gt;Input!$D$14,0,IF(MX$8+$B16&gt;Input!$D$14,0,(1-INDEX($F$11:$F$136,MX$8+$B16))))</f>
        <v>0.28998446082509705</v>
      </c>
      <c r="MY16">
        <f>MY15*IF(MY$8&gt;Input!$D$14,0,IF(MY$8+$B16&gt;Input!$D$14,0,(1-INDEX($F$11:$F$136,MY$8+$B16))))</f>
        <v>0.25895121285460987</v>
      </c>
      <c r="MZ16">
        <f>MZ15*IF(MZ$8&gt;Input!$D$14,0,IF(MZ$8+$B16&gt;Input!$D$14,0,(1-INDEX($F$11:$F$136,MZ$8+$B16))))</f>
        <v>0.22783121577427912</v>
      </c>
      <c r="NA16">
        <f>NA15*IF(NA$8&gt;Input!$D$14,0,IF(NA$8+$B16&gt;Input!$D$14,0,(1-INDEX($F$11:$F$136,NA$8+$B16))))</f>
        <v>0.19782693608246368</v>
      </c>
      <c r="NB16">
        <f>NB15*IF(NB$8&gt;Input!$D$14,0,IF(NB$8+$B16&gt;Input!$D$14,0,(1-INDEX($F$11:$F$136,NB$8+$B16))))</f>
        <v>0.16761609516261911</v>
      </c>
      <c r="NC16">
        <f>NC15*IF(NC$8&gt;Input!$D$14,0,IF(NC$8+$B16&gt;Input!$D$14,0,(1-INDEX($F$11:$F$136,NC$8+$B16))))</f>
        <v>0.13772247793343814</v>
      </c>
      <c r="ND16">
        <f>ND15*IF(ND$8&gt;Input!$D$14,0,IF(ND$8+$B16&gt;Input!$D$14,0,(1-INDEX($F$11:$F$136,ND$8+$B16))))</f>
        <v>0.10986521363412476</v>
      </c>
      <c r="NE16">
        <f>NE15*IF(NE$8&gt;Input!$D$14,0,IF(NE$8+$B16&gt;Input!$D$14,0,(1-INDEX($F$11:$F$136,NE$8+$B16))))</f>
        <v>8.3667381064556332E-2</v>
      </c>
      <c r="NF16">
        <f>NF15*IF(NF$8&gt;Input!$D$14,0,IF(NF$8+$B16&gt;Input!$D$14,0,(1-INDEX($F$11:$F$136,NF$8+$B16))))</f>
        <v>6.0127261604911615E-2</v>
      </c>
      <c r="NG16">
        <f>NG15*IF(NG$8&gt;Input!$D$14,0,IF(NG$8+$B16&gt;Input!$D$14,0,(1-INDEX($F$11:$F$136,NG$8+$B16))))</f>
        <v>4.0149074369273265E-2</v>
      </c>
      <c r="NH16">
        <f>NH15*IF(NH$8&gt;Input!$D$14,0,IF(NH$8+$B16&gt;Input!$D$14,0,(1-INDEX($F$11:$F$136,NH$8+$B16))))</f>
        <v>2.4369781821752944E-2</v>
      </c>
      <c r="NI16">
        <f>NI15*IF(NI$8&gt;Input!$D$14,0,IF(NI$8+$B16&gt;Input!$D$14,0,(1-INDEX($F$11:$F$136,NI$8+$B16))))</f>
        <v>1.3007929160214652E-2</v>
      </c>
      <c r="NJ16">
        <f>NJ15*IF(NJ$8&gt;Input!$D$14,0,IF(NJ$8+$B16&gt;Input!$D$14,0,(1-INDEX($F$11:$F$136,NJ$8+$B16))))</f>
        <v>5.7789943719308481E-3</v>
      </c>
      <c r="NK16">
        <f>NK15*IF(NK$8&gt;Input!$D$14,0,IF(NK$8+$B16&gt;Input!$D$14,0,(1-INDEX($F$11:$F$136,NK$8+$B16))))</f>
        <v>1.9223362854450963E-3</v>
      </c>
      <c r="NL16">
        <f>NL15*IF(NL$8&gt;Input!$D$14,0,IF(NL$8+$B16&gt;Input!$D$14,0,(1-INDEX($F$11:$F$136,NL$8+$B16))))</f>
        <v>3.6465048839132342E-4</v>
      </c>
      <c r="NM16">
        <f>NM15*IF(NM$8&gt;Input!$D$14,0,IF(NM$8+$B16&gt;Input!$D$14,0,(1-INDEX($F$11:$F$136,NM$8+$B16))))</f>
        <v>0</v>
      </c>
      <c r="NN16">
        <f>NN15*IF(NN$8&gt;Input!$D$14,0,IF(NN$8+$B16&gt;Input!$D$14,0,(1-INDEX($F$11:$F$136,NN$8+$B16))))</f>
        <v>0</v>
      </c>
      <c r="NO16">
        <f>NO15*IF(NO$8&gt;Input!$D$14,0,IF(NO$8+$B16&gt;Input!$D$14,0,(1-INDEX($F$11:$F$136,NO$8+$B16))))</f>
        <v>0</v>
      </c>
      <c r="NP16">
        <f>NP15*IF(NP$8&gt;Input!$D$14,0,IF(NP$8+$B16&gt;Input!$D$14,0,(1-INDEX($F$11:$F$136,NP$8+$B16))))</f>
        <v>0</v>
      </c>
      <c r="NQ16">
        <f>NQ15*IF(NQ$8&gt;Input!$D$14,0,IF(NQ$8+$B16&gt;Input!$D$14,0,(1-INDEX($F$11:$F$136,NQ$8+$B16))))</f>
        <v>0</v>
      </c>
      <c r="NR16">
        <f>NR15*IF(NR$8&gt;Input!$D$14,0,IF(NR$8+$B16&gt;Input!$D$14,0,(1-INDEX($F$11:$F$136,NR$8+$B16))))</f>
        <v>0</v>
      </c>
      <c r="NS16">
        <f>NS15*IF(NS$8&gt;Input!$D$14,0,IF(NS$8+$B16&gt;Input!$D$14,0,(1-INDEX($F$11:$F$136,NS$8+$B16))))</f>
        <v>0</v>
      </c>
      <c r="NT16">
        <f>NT15*IF(NT$8&gt;Input!$D$14,0,IF(NT$8+$B16&gt;Input!$D$14,0,(1-INDEX($F$11:$F$136,NT$8+$B16))))</f>
        <v>0</v>
      </c>
      <c r="NU16">
        <f>NU15*IF(NU$8&gt;Input!$D$14,0,IF(NU$8+$B16&gt;Input!$D$14,0,(1-INDEX($F$11:$F$136,NU$8+$B16))))</f>
        <v>0</v>
      </c>
      <c r="NV16">
        <f>NV15*IF(NV$8&gt;Input!$D$14,0,IF(NV$8+$B16&gt;Input!$D$14,0,(1-INDEX($F$11:$F$136,NV$8+$B16))))</f>
        <v>0</v>
      </c>
      <c r="NW16">
        <f>NW15*IF(NW$8&gt;Input!$D$14,0,IF(NW$8+$B16&gt;Input!$D$14,0,(1-INDEX($F$11:$F$136,NW$8+$B16))))</f>
        <v>0</v>
      </c>
      <c r="NX16">
        <f>NX15*IF(NX$8&gt;Input!$D$14,0,IF(NX$8+$B16&gt;Input!$D$14,0,(1-INDEX($F$11:$F$136,NX$8+$B16))))</f>
        <v>0</v>
      </c>
      <c r="NY16">
        <f>NY15*IF(NY$8&gt;Input!$D$14,0,IF(NY$8+$B16&gt;Input!$D$14,0,(1-INDEX($F$11:$F$136,NY$8+$B16))))</f>
        <v>0</v>
      </c>
      <c r="NZ16">
        <f>NZ15*IF(NZ$8&gt;Input!$D$14,0,IF(NZ$8+$B16&gt;Input!$D$14,0,(1-INDEX($F$11:$F$136,NZ$8+$B16))))</f>
        <v>0</v>
      </c>
      <c r="OA16">
        <f>OA15*IF(OA$8&gt;Input!$D$14,0,IF(OA$8+$B16&gt;Input!$D$14,0,(1-INDEX($F$11:$F$136,OA$8+$B16))))</f>
        <v>0</v>
      </c>
      <c r="OB16">
        <f>OB15*IF(OB$8&gt;Input!$D$14,0,IF(OB$8+$B16&gt;Input!$D$14,0,(1-INDEX($F$11:$F$136,OB$8+$B16))))</f>
        <v>0</v>
      </c>
    </row>
    <row r="17" spans="1:392">
      <c r="A17">
        <f>Input!A17</f>
        <v>6</v>
      </c>
      <c r="B17">
        <f>Input!B17</f>
        <v>7</v>
      </c>
      <c r="C17" s="18">
        <v>2.7E-4</v>
      </c>
      <c r="D17">
        <f t="shared" si="260"/>
        <v>75.144833253593205</v>
      </c>
      <c r="E17" s="1">
        <v>0.02</v>
      </c>
      <c r="F17">
        <f t="shared" si="261"/>
        <v>1.472807662332579E-4</v>
      </c>
      <c r="G17">
        <f t="shared" si="268"/>
        <v>78.509466522568573</v>
      </c>
      <c r="H17">
        <f t="shared" si="269"/>
        <v>3.3646332689753677</v>
      </c>
      <c r="J17" s="2">
        <f t="shared" si="262"/>
        <v>7</v>
      </c>
      <c r="K17">
        <f>K16*IF(K$8&gt;Input!$D$14,0,IF(K$8+$B17&gt;Input!$D$14,0,(1-INDEX($C$11:$C$136,K$8+$B17))))</f>
        <v>0.99540976818018168</v>
      </c>
      <c r="L17">
        <f>L16*IF(L$8&gt;Input!$D$14,0,IF(L$8+$B17&gt;Input!$D$14,0,(1-INDEX($C$11:$C$136,L$8+$B17))))</f>
        <v>0.99722818248933709</v>
      </c>
      <c r="M17">
        <f>M16*IF(M$8&gt;Input!$D$14,0,IF(M$8+$B17&gt;Input!$D$14,0,(1-INDEX($C$11:$C$136,M$8+$B17))))</f>
        <v>0.99774816215584206</v>
      </c>
      <c r="N17">
        <f>N16*IF(N$8&gt;Input!$D$14,0,IF(N$8+$B17&gt;Input!$D$14,0,(1-INDEX($C$11:$C$136,N$8+$B17))))</f>
        <v>0.99787693012942036</v>
      </c>
      <c r="O17">
        <f>O16*IF(O$8&gt;Input!$D$14,0,IF(O$8+$B17&gt;Input!$D$14,0,(1-INDEX($C$11:$C$136,O$8+$B17))))</f>
        <v>0.99789390026527247</v>
      </c>
      <c r="P17">
        <f>P16*IF(P$8&gt;Input!$D$14,0,IF(P$8+$B17&gt;Input!$D$14,0,(1-INDEX($C$11:$C$136,P$8+$B17))))</f>
        <v>0.99784398954891917</v>
      </c>
      <c r="Q17">
        <f>Q16*IF(Q$8&gt;Input!$D$14,0,IF(Q$8+$B17&gt;Input!$D$14,0,(1-INDEX($C$11:$C$136,Q$8+$B17))))</f>
        <v>0.99774717050759199</v>
      </c>
      <c r="R17">
        <f>R16*IF(R$8&gt;Input!$D$14,0,IF(R$8+$B17&gt;Input!$D$14,0,(1-INDEX($C$11:$C$136,R$8+$B17))))</f>
        <v>0.99761543231177197</v>
      </c>
      <c r="S17">
        <f>S16*IF(S$8&gt;Input!$D$14,0,IF(S$8+$B17&gt;Input!$D$14,0,(1-INDEX($C$11:$C$136,S$8+$B17))))</f>
        <v>0.99745876642576625</v>
      </c>
      <c r="T17">
        <f>T16*IF(T$8&gt;Input!$D$14,0,IF(T$8+$B17&gt;Input!$D$14,0,(1-INDEX($C$11:$C$136,T$8+$B17))))</f>
        <v>0.99732806089993986</v>
      </c>
      <c r="U17">
        <f>U16*IF(U$8&gt;Input!$D$14,0,IF(U$8+$B17&gt;Input!$D$14,0,(1-INDEX($C$11:$C$136,U$8+$B17))))</f>
        <v>0.99721632384257541</v>
      </c>
      <c r="V17">
        <f>V16*IF(V$8&gt;Input!$D$14,0,IF(V$8+$B17&gt;Input!$D$14,0,(1-INDEX($C$11:$C$136,V$8+$B17))))</f>
        <v>0.99711756486087133</v>
      </c>
      <c r="W17">
        <f>W16*IF(W$8&gt;Input!$D$14,0,IF(W$8+$B17&gt;Input!$D$14,0,(1-INDEX($C$11:$C$136,W$8+$B17))))</f>
        <v>0.99702579599865637</v>
      </c>
      <c r="X17">
        <f>X16*IF(X$8&gt;Input!$D$14,0,IF(X$8+$B17&gt;Input!$D$14,0,(1-INDEX($C$11:$C$136,X$8+$B17))))</f>
        <v>0.99693403402177749</v>
      </c>
      <c r="Y17">
        <f>Y16*IF(Y$8&gt;Input!$D$14,0,IF(Y$8+$B17&gt;Input!$D$14,0,(1-INDEX($C$11:$C$136,Y$8+$B17))))</f>
        <v>0.99683729253039788</v>
      </c>
      <c r="Z17">
        <f>Z16*IF(Z$8&gt;Input!$D$14,0,IF(Z$8+$B17&gt;Input!$D$14,0,(1-INDEX($C$11:$C$136,Z$8+$B17))))</f>
        <v>0.99673258126421793</v>
      </c>
      <c r="AA17">
        <f>AA16*IF(AA$8&gt;Input!$D$14,0,IF(AA$8+$B17&gt;Input!$D$14,0,(1-INDEX($C$11:$C$136,AA$8+$B17))))</f>
        <v>0.99661591396860927</v>
      </c>
      <c r="AB17">
        <f>AB16*IF(AB$8&gt;Input!$D$14,0,IF(AB$8+$B17&gt;Input!$D$14,0,(1-INDEX($C$11:$C$136,AB$8+$B17))))</f>
        <v>0.99648729430891603</v>
      </c>
      <c r="AC17">
        <f>AC16*IF(AC$8&gt;Input!$D$14,0,IF(AC$8+$B17&gt;Input!$D$14,0,(1-INDEX($C$11:$C$136,AC$8+$B17))))</f>
        <v>0.99634473261562961</v>
      </c>
      <c r="AD17">
        <f>AD16*IF(AD$8&gt;Input!$D$14,0,IF(AD$8+$B17&gt;Input!$D$14,0,(1-INDEX($C$11:$C$136,AD$8+$B17))))</f>
        <v>0.99619222125878126</v>
      </c>
      <c r="AE17">
        <f>AE16*IF(AE$8&gt;Input!$D$14,0,IF(AE$8+$B17&gt;Input!$D$14,0,(1-INDEX($C$11:$C$136,AE$8+$B17))))</f>
        <v>0.99603375062969923</v>
      </c>
      <c r="AF17">
        <f>AF16*IF(AF$8&gt;Input!$D$14,0,IF(AF$8+$B17&gt;Input!$D$14,0,(1-INDEX($C$11:$C$136,AF$8+$B17))))</f>
        <v>0.99587430566656199</v>
      </c>
      <c r="AG17">
        <f>AG16*IF(AG$8&gt;Input!$D$14,0,IF(AG$8+$B17&gt;Input!$D$14,0,(1-INDEX($C$11:$C$136,AG$8+$B17))))</f>
        <v>0.99571886860304226</v>
      </c>
      <c r="AH17">
        <f>AH16*IF(AH$8&gt;Input!$D$14,0,IF(AH$8+$B17&gt;Input!$D$14,0,(1-INDEX($C$11:$C$136,AH$8+$B17))))</f>
        <v>0.99557441107111233</v>
      </c>
      <c r="AI17">
        <f>AI16*IF(AI$8&gt;Input!$D$14,0,IF(AI$8+$B17&gt;Input!$D$14,0,(1-INDEX($C$11:$C$136,AI$8+$B17))))</f>
        <v>0.99544690537827318</v>
      </c>
      <c r="AJ17">
        <f>AJ16*IF(AJ$8&gt;Input!$D$14,0,IF(AJ$8+$B17&gt;Input!$D$14,0,(1-INDEX($C$11:$C$136,AJ$8+$B17))))</f>
        <v>0.99534032946645778</v>
      </c>
      <c r="AK17">
        <f>AK16*IF(AK$8&gt;Input!$D$14,0,IF(AK$8+$B17&gt;Input!$D$14,0,(1-INDEX($C$11:$C$136,AK$8+$B17))))</f>
        <v>0.99525666934414714</v>
      </c>
      <c r="AL17">
        <f>AL16*IF(AL$8&gt;Input!$D$14,0,IF(AL$8+$B17&gt;Input!$D$14,0,(1-INDEX($C$11:$C$136,AL$8+$B17))))</f>
        <v>0.99519492397535736</v>
      </c>
      <c r="AM17">
        <f>AM16*IF(AM$8&gt;Input!$D$14,0,IF(AM$8+$B17&gt;Input!$D$14,0,(1-INDEX($C$11:$C$136,AM$8+$B17))))</f>
        <v>0.99515210237419105</v>
      </c>
      <c r="AN17">
        <f>AN16*IF(AN$8&gt;Input!$D$14,0,IF(AN$8+$B17&gt;Input!$D$14,0,(1-INDEX($C$11:$C$136,AN$8+$B17))))</f>
        <v>0.99512322346996196</v>
      </c>
      <c r="AO17">
        <f>AO16*IF(AO$8&gt;Input!$D$14,0,IF(AO$8+$B17&gt;Input!$D$14,0,(1-INDEX($C$11:$C$136,AO$8+$B17))))</f>
        <v>0.99509135763498213</v>
      </c>
      <c r="AP17">
        <f>AP16*IF(AP$8&gt;Input!$D$14,0,IF(AP$8+$B17&gt;Input!$D$14,0,(1-INDEX($C$11:$C$136,AP$8+$B17))))</f>
        <v>0.99503658960129682</v>
      </c>
      <c r="AQ17">
        <f>AQ16*IF(AQ$8&gt;Input!$D$14,0,IF(AQ$8+$B17&gt;Input!$D$14,0,(1-INDEX($C$11:$C$136,AQ$8+$B17))))</f>
        <v>0.99494000353844758</v>
      </c>
      <c r="AR17">
        <f>AR16*IF(AR$8&gt;Input!$D$14,0,IF(AR$8+$B17&gt;Input!$D$14,0,(1-INDEX($C$11:$C$136,AR$8+$B17))))</f>
        <v>0.99477671907874565</v>
      </c>
      <c r="AS17">
        <f>AS16*IF(AS$8&gt;Input!$D$14,0,IF(AS$8+$B17&gt;Input!$D$14,0,(1-INDEX($C$11:$C$136,AS$8+$B17))))</f>
        <v>0.99452585949296801</v>
      </c>
      <c r="AT17">
        <f>AT16*IF(AT$8&gt;Input!$D$14,0,IF(AT$8+$B17&gt;Input!$D$14,0,(1-INDEX($C$11:$C$136,AT$8+$B17))))</f>
        <v>0.99416459299689175</v>
      </c>
      <c r="AU17">
        <f>AU16*IF(AU$8&gt;Input!$D$14,0,IF(AU$8+$B17&gt;Input!$D$14,0,(1-INDEX($C$11:$C$136,AU$8+$B17))))</f>
        <v>0.99367014510285501</v>
      </c>
      <c r="AV17">
        <f>AV16*IF(AV$8&gt;Input!$D$14,0,IF(AV$8+$B17&gt;Input!$D$14,0,(1-INDEX($C$11:$C$136,AV$8+$B17))))</f>
        <v>0.99303075547841391</v>
      </c>
      <c r="AW17">
        <f>AW16*IF(AW$8&gt;Input!$D$14,0,IF(AW$8+$B17&gt;Input!$D$14,0,(1-INDEX($C$11:$C$136,AW$8+$B17))))</f>
        <v>0.99223772295418156</v>
      </c>
      <c r="AX17">
        <f>AX16*IF(AX$8&gt;Input!$D$14,0,IF(AX$8+$B17&gt;Input!$D$14,0,(1-INDEX($C$11:$C$136,AX$8+$B17))))</f>
        <v>0.99128838802043018</v>
      </c>
      <c r="AY17">
        <f>AY16*IF(AY$8&gt;Input!$D$14,0,IF(AY$8+$B17&gt;Input!$D$14,0,(1-INDEX($C$11:$C$136,AY$8+$B17))))</f>
        <v>0.99018710640240948</v>
      </c>
      <c r="AZ17">
        <f>AZ16*IF(AZ$8&gt;Input!$D$14,0,IF(AZ$8+$B17&gt;Input!$D$14,0,(1-INDEX($C$11:$C$136,AZ$8+$B17))))</f>
        <v>0.98894026278058367</v>
      </c>
      <c r="BA17">
        <f>BA16*IF(BA$8&gt;Input!$D$14,0,IF(BA$8+$B17&gt;Input!$D$14,0,(1-INDEX($C$11:$C$136,BA$8+$B17))))</f>
        <v>0.98755922030376686</v>
      </c>
      <c r="BB17">
        <f>BB16*IF(BB$8&gt;Input!$D$14,0,IF(BB$8+$B17&gt;Input!$D$14,0,(1-INDEX($C$11:$C$136,BB$8+$B17))))</f>
        <v>0.98605632531202014</v>
      </c>
      <c r="BC17">
        <f>BC16*IF(BC$8&gt;Input!$D$14,0,IF(BC$8+$B17&gt;Input!$D$14,0,(1-INDEX($C$11:$C$136,BC$8+$B17))))</f>
        <v>0.98444488660959817</v>
      </c>
      <c r="BD17">
        <f>BD16*IF(BD$8&gt;Input!$D$14,0,IF(BD$8+$B17&gt;Input!$D$14,0,(1-INDEX($C$11:$C$136,BD$8+$B17))))</f>
        <v>0.98273718625353934</v>
      </c>
      <c r="BE17">
        <f>BE16*IF(BE$8&gt;Input!$D$14,0,IF(BE$8+$B17&gt;Input!$D$14,0,(1-INDEX($C$11:$C$136,BE$8+$B17))))</f>
        <v>0.98094152763190778</v>
      </c>
      <c r="BF17">
        <f>BF16*IF(BF$8&gt;Input!$D$14,0,IF(BF$8+$B17&gt;Input!$D$14,0,(1-INDEX($C$11:$C$136,BF$8+$B17))))</f>
        <v>0.97906422351580558</v>
      </c>
      <c r="BG17">
        <f>BG16*IF(BG$8&gt;Input!$D$14,0,IF(BG$8+$B17&gt;Input!$D$14,0,(1-INDEX($C$11:$C$136,BG$8+$B17))))</f>
        <v>0.97710960592306462</v>
      </c>
      <c r="BH17">
        <f>BH16*IF(BH$8&gt;Input!$D$14,0,IF(BH$8+$B17&gt;Input!$D$14,0,(1-INDEX($C$11:$C$136,BH$8+$B17))))</f>
        <v>0.97507808305412269</v>
      </c>
      <c r="BI17">
        <f>BI16*IF(BI$8&gt;Input!$D$14,0,IF(BI$8+$B17&gt;Input!$D$14,0,(1-INDEX($C$11:$C$136,BI$8+$B17))))</f>
        <v>0.97297105656606697</v>
      </c>
      <c r="BJ17">
        <f>BJ16*IF(BJ$8&gt;Input!$D$14,0,IF(BJ$8+$B17&gt;Input!$D$14,0,(1-INDEX($C$11:$C$136,BJ$8+$B17))))</f>
        <v>0.9707909118724859</v>
      </c>
      <c r="BK17">
        <f>BK16*IF(BK$8&gt;Input!$D$14,0,IF(BK$8+$B17&gt;Input!$D$14,0,(1-INDEX($C$11:$C$136,BK$8+$B17))))</f>
        <v>0.96853711149096189</v>
      </c>
      <c r="BL17">
        <f>BL16*IF(BL$8&gt;Input!$D$14,0,IF(BL$8+$B17&gt;Input!$D$14,0,(1-INDEX($C$11:$C$136,BL$8+$B17))))</f>
        <v>0.96619261606239326</v>
      </c>
      <c r="BM17">
        <f>BM16*IF(BM$8&gt;Input!$D$14,0,IF(BM$8+$B17&gt;Input!$D$14,0,(1-INDEX($C$11:$C$136,BM$8+$B17))))</f>
        <v>0.96372503797383446</v>
      </c>
      <c r="BN17">
        <f>BN16*IF(BN$8&gt;Input!$D$14,0,IF(BN$8+$B17&gt;Input!$D$14,0,(1-INDEX($C$11:$C$136,BN$8+$B17))))</f>
        <v>0.96108296398318316</v>
      </c>
      <c r="BO17">
        <f>BO16*IF(BO$8&gt;Input!$D$14,0,IF(BO$8+$B17&gt;Input!$D$14,0,(1-INDEX($C$11:$C$136,BO$8+$B17))))</f>
        <v>0.95820009934445771</v>
      </c>
      <c r="BP17">
        <f>BP16*IF(BP$8&gt;Input!$D$14,0,IF(BP$8+$B17&gt;Input!$D$14,0,(1-INDEX($C$11:$C$136,BP$8+$B17))))</f>
        <v>0.95499269551245636</v>
      </c>
      <c r="BQ17">
        <f>BQ16*IF(BQ$8&gt;Input!$D$14,0,IF(BQ$8+$B17&gt;Input!$D$14,0,(1-INDEX($C$11:$C$136,BQ$8+$B17))))</f>
        <v>0.95136385152706349</v>
      </c>
      <c r="BR17">
        <f>BR16*IF(BR$8&gt;Input!$D$14,0,IF(BR$8+$B17&gt;Input!$D$14,0,(1-INDEX($C$11:$C$136,BR$8+$B17))))</f>
        <v>0.9472050124776723</v>
      </c>
      <c r="BS17">
        <f>BS16*IF(BS$8&gt;Input!$D$14,0,IF(BS$8+$B17&gt;Input!$D$14,0,(1-INDEX($C$11:$C$136,BS$8+$B17))))</f>
        <v>0.94241377574940566</v>
      </c>
      <c r="BT17">
        <f>BT16*IF(BT$8&gt;Input!$D$14,0,IF(BT$8+$B17&gt;Input!$D$14,0,(1-INDEX($C$11:$C$136,BT$8+$B17))))</f>
        <v>0.93689059734241664</v>
      </c>
      <c r="BU17">
        <f>BU16*IF(BU$8&gt;Input!$D$14,0,IF(BU$8+$B17&gt;Input!$D$14,0,(1-INDEX($C$11:$C$136,BU$8+$B17))))</f>
        <v>0.93054696455980435</v>
      </c>
      <c r="BV17">
        <f>BV16*IF(BV$8&gt;Input!$D$14,0,IF(BV$8+$B17&gt;Input!$D$14,0,(1-INDEX($C$11:$C$136,BV$8+$B17))))</f>
        <v>0.92331527350542553</v>
      </c>
      <c r="BW17">
        <f>BW16*IF(BW$8&gt;Input!$D$14,0,IF(BW$8+$B17&gt;Input!$D$14,0,(1-INDEX($C$11:$C$136,BW$8+$B17))))</f>
        <v>0.91514893075125248</v>
      </c>
      <c r="BX17">
        <f>BX16*IF(BX$8&gt;Input!$D$14,0,IF(BX$8+$B17&gt;Input!$D$14,0,(1-INDEX($C$11:$C$136,BX$8+$B17))))</f>
        <v>0.90602230118954608</v>
      </c>
      <c r="BY17">
        <f>BY16*IF(BY$8&gt;Input!$D$14,0,IF(BY$8+$B17&gt;Input!$D$14,0,(1-INDEX($C$11:$C$136,BY$8+$B17))))</f>
        <v>0.89593128860928106</v>
      </c>
      <c r="BZ17">
        <f>BZ16*IF(BZ$8&gt;Input!$D$14,0,IF(BZ$8+$B17&gt;Input!$D$14,0,(1-INDEX($C$11:$C$136,BZ$8+$B17))))</f>
        <v>0.88488551820044437</v>
      </c>
      <c r="CA17">
        <f>CA16*IF(CA$8&gt;Input!$D$14,0,IF(CA$8+$B17&gt;Input!$D$14,0,(1-INDEX($C$11:$C$136,CA$8+$B17))))</f>
        <v>0.87288725574180492</v>
      </c>
      <c r="CB17">
        <f>CB16*IF(CB$8&gt;Input!$D$14,0,IF(CB$8+$B17&gt;Input!$D$14,0,(1-INDEX($C$11:$C$136,CB$8+$B17))))</f>
        <v>0.85992505128062846</v>
      </c>
      <c r="CC17">
        <f>CC16*IF(CC$8&gt;Input!$D$14,0,IF(CC$8+$B17&gt;Input!$D$14,0,(1-INDEX($C$11:$C$136,CC$8+$B17))))</f>
        <v>0.84596477256005465</v>
      </c>
      <c r="CD17">
        <f>CD16*IF(CD$8&gt;Input!$D$14,0,IF(CD$8+$B17&gt;Input!$D$14,0,(1-INDEX($C$11:$C$136,CD$8+$B17))))</f>
        <v>0.83095115492413163</v>
      </c>
      <c r="CE17">
        <f>CE16*IF(CE$8&gt;Input!$D$14,0,IF(CE$8+$B17&gt;Input!$D$14,0,(1-INDEX($C$11:$C$136,CE$8+$B17))))</f>
        <v>0.81481081153783164</v>
      </c>
      <c r="CF17">
        <f>CF16*IF(CF$8&gt;Input!$D$14,0,IF(CF$8+$B17&gt;Input!$D$14,0,(1-INDEX($C$11:$C$136,CF$8+$B17))))</f>
        <v>0.79746233465655592</v>
      </c>
      <c r="CG17">
        <f>CG16*IF(CG$8&gt;Input!$D$14,0,IF(CG$8+$B17&gt;Input!$D$14,0,(1-INDEX($C$11:$C$136,CG$8+$B17))))</f>
        <v>0.7788253179605179</v>
      </c>
      <c r="CH17">
        <f>CH16*IF(CH$8&gt;Input!$D$14,0,IF(CH$8+$B17&gt;Input!$D$14,0,(1-INDEX($C$11:$C$136,CH$8+$B17))))</f>
        <v>0.75884303825608224</v>
      </c>
      <c r="CI17">
        <f>CI16*IF(CI$8&gt;Input!$D$14,0,IF(CI$8+$B17&gt;Input!$D$14,0,(1-INDEX($C$11:$C$136,CI$8+$B17))))</f>
        <v>0.73748648171248321</v>
      </c>
      <c r="CJ17">
        <f>CJ16*IF(CJ$8&gt;Input!$D$14,0,IF(CJ$8+$B17&gt;Input!$D$14,0,(1-INDEX($C$11:$C$136,CJ$8+$B17))))</f>
        <v>0.71475547328545663</v>
      </c>
      <c r="CK17">
        <f>CK16*IF(CK$8&gt;Input!$D$14,0,IF(CK$8+$B17&gt;Input!$D$14,0,(1-INDEX($C$11:$C$136,CK$8+$B17))))</f>
        <v>0.69068070720549102</v>
      </c>
      <c r="CL17">
        <f>CL16*IF(CL$8&gt;Input!$D$14,0,IF(CL$8+$B17&gt;Input!$D$14,0,(1-INDEX($C$11:$C$136,CL$8+$B17))))</f>
        <v>0.66531858816883971</v>
      </c>
      <c r="CM17">
        <f>CM16*IF(CM$8&gt;Input!$D$14,0,IF(CM$8+$B17&gt;Input!$D$14,0,(1-INDEX($C$11:$C$136,CM$8+$B17))))</f>
        <v>0.63874994980382926</v>
      </c>
      <c r="CN17">
        <f>CN16*IF(CN$8&gt;Input!$D$14,0,IF(CN$8+$B17&gt;Input!$D$14,0,(1-INDEX($C$11:$C$136,CN$8+$B17))))</f>
        <v>0.61107439878639824</v>
      </c>
      <c r="CO17">
        <f>CO16*IF(CO$8&gt;Input!$D$14,0,IF(CO$8+$B17&gt;Input!$D$14,0,(1-INDEX($C$11:$C$136,CO$8+$B17))))</f>
        <v>0.58241426494806003</v>
      </c>
      <c r="CP17">
        <f>CP16*IF(CP$8&gt;Input!$D$14,0,IF(CP$8+$B17&gt;Input!$D$14,0,(1-INDEX($C$11:$C$136,CP$8+$B17))))</f>
        <v>0.55293180505073714</v>
      </c>
      <c r="CQ17">
        <f>CQ16*IF(CQ$8&gt;Input!$D$14,0,IF(CQ$8+$B17&gt;Input!$D$14,0,(1-INDEX($C$11:$C$136,CQ$8+$B17))))</f>
        <v>0.52282242690495884</v>
      </c>
      <c r="CR17">
        <f>CR16*IF(CR$8&gt;Input!$D$14,0,IF(CR$8+$B17&gt;Input!$D$14,0,(1-INDEX($C$11:$C$136,CR$8+$B17))))</f>
        <v>0.49230990194956237</v>
      </c>
      <c r="CS17">
        <f>CS16*IF(CS$8&gt;Input!$D$14,0,IF(CS$8+$B17&gt;Input!$D$14,0,(1-INDEX($C$11:$C$136,CS$8+$B17))))</f>
        <v>0.46163525913926634</v>
      </c>
      <c r="CT17">
        <f>CT16*IF(CT$8&gt;Input!$D$14,0,IF(CT$8+$B17&gt;Input!$D$14,0,(1-INDEX($C$11:$C$136,CT$8+$B17))))</f>
        <v>0.43104738928743647</v>
      </c>
      <c r="CU17">
        <f>CU16*IF(CU$8&gt;Input!$D$14,0,IF(CU$8+$B17&gt;Input!$D$14,0,(1-INDEX($C$11:$C$136,CU$8+$B17))))</f>
        <v>0.40079477061542379</v>
      </c>
      <c r="CV17">
        <f>CV16*IF(CV$8&gt;Input!$D$14,0,IF(CV$8+$B17&gt;Input!$D$14,0,(1-INDEX($C$11:$C$136,CV$8+$B17))))</f>
        <v>0.37111270006419428</v>
      </c>
      <c r="CW17">
        <f>CW16*IF(CW$8&gt;Input!$D$14,0,IF(CW$8+$B17&gt;Input!$D$14,0,(1-INDEX($C$11:$C$136,CW$8+$B17))))</f>
        <v>0.34220999783588202</v>
      </c>
      <c r="CX17">
        <f>CX16*IF(CX$8&gt;Input!$D$14,0,IF(CX$8+$B17&gt;Input!$D$14,0,(1-INDEX($C$11:$C$136,CX$8+$B17))))</f>
        <v>0.31426478046164813</v>
      </c>
      <c r="CY17">
        <f>CY16*IF(CY$8&gt;Input!$D$14,0,IF(CY$8+$B17&gt;Input!$D$14,0,(1-INDEX($C$11:$C$136,CY$8+$B17))))</f>
        <v>0.28724352776679252</v>
      </c>
      <c r="CZ17">
        <f>CZ16*IF(CZ$8&gt;Input!$D$14,0,IF(CZ$8+$B17&gt;Input!$D$14,0,(1-INDEX($C$11:$C$136,CZ$8+$B17))))</f>
        <v>0.26097560144252185</v>
      </c>
      <c r="DA17">
        <f>DA16*IF(DA$8&gt;Input!$D$14,0,IF(DA$8+$B17&gt;Input!$D$14,0,(1-INDEX($C$11:$C$136,DA$8+$B17))))</f>
        <v>0.23521862787197662</v>
      </c>
      <c r="DB17">
        <f>DB16*IF(DB$8&gt;Input!$D$14,0,IF(DB$8+$B17&gt;Input!$D$14,0,(1-INDEX($C$11:$C$136,DB$8+$B17))))</f>
        <v>0.20972366038854795</v>
      </c>
      <c r="DC17">
        <f>DC16*IF(DC$8&gt;Input!$D$14,0,IF(DC$8+$B17&gt;Input!$D$14,0,(1-INDEX($C$11:$C$136,DC$8+$B17))))</f>
        <v>0.18429962197100616</v>
      </c>
      <c r="DD17">
        <f>DD16*IF(DD$8&gt;Input!$D$14,0,IF(DD$8+$B17&gt;Input!$D$14,0,(1-INDEX($C$11:$C$136,DD$8+$B17))))</f>
        <v>0.15887351886741605</v>
      </c>
      <c r="DE17">
        <f>DE16*IF(DE$8&gt;Input!$D$14,0,IF(DE$8+$B17&gt;Input!$D$14,0,(1-INDEX($C$11:$C$136,DE$8+$B17))))</f>
        <v>0.13355197637821753</v>
      </c>
      <c r="DF17">
        <f>DF16*IF(DF$8&gt;Input!$D$14,0,IF(DF$8+$B17&gt;Input!$D$14,0,(1-INDEX($C$11:$C$136,DF$8+$B17))))</f>
        <v>0.10873409988809636</v>
      </c>
      <c r="DG17">
        <f>DG16*IF(DG$8&gt;Input!$D$14,0,IF(DG$8+$B17&gt;Input!$D$14,0,(1-INDEX($C$11:$C$136,DG$8+$B17))))</f>
        <v>8.5056989204257596E-2</v>
      </c>
      <c r="DH17">
        <f>DH16*IF(DH$8&gt;Input!$D$14,0,IF(DH$8+$B17&gt;Input!$D$14,0,(1-INDEX($C$11:$C$136,DH$8+$B17))))</f>
        <v>6.3302907848205442E-2</v>
      </c>
      <c r="DI17">
        <f>DI16*IF(DI$8&gt;Input!$D$14,0,IF(DI$8+$B17&gt;Input!$D$14,0,(1-INDEX($C$11:$C$136,DI$8+$B17))))</f>
        <v>4.4268996992924206E-2</v>
      </c>
      <c r="DJ17">
        <f>DJ16*IF(DJ$8&gt;Input!$D$14,0,IF(DJ$8+$B17&gt;Input!$D$14,0,(1-INDEX($C$11:$C$136,DJ$8+$B17))))</f>
        <v>2.8612880234452499E-2</v>
      </c>
      <c r="DK17">
        <f>DK16*IF(DK$8&gt;Input!$D$14,0,IF(DK$8+$B17&gt;Input!$D$14,0,(1-INDEX($C$11:$C$136,DK$8+$B17))))</f>
        <v>1.6701854341320203E-2</v>
      </c>
      <c r="DL17">
        <f>DL16*IF(DL$8&gt;Input!$D$14,0,IF(DL$8+$B17&gt;Input!$D$14,0,(1-INDEX($C$11:$C$136,DL$8+$B17))))</f>
        <v>8.5048832673190258E-3</v>
      </c>
      <c r="DM17">
        <f>DM16*IF(DM$8&gt;Input!$D$14,0,IF(DM$8+$B17&gt;Input!$D$14,0,(1-INDEX($C$11:$C$136,DM$8+$B17))))</f>
        <v>3.5690895871213759E-3</v>
      </c>
      <c r="DN17">
        <f>DN16*IF(DN$8&gt;Input!$D$14,0,IF(DN$8+$B17&gt;Input!$D$14,0,(1-INDEX($C$11:$C$136,DN$8+$B17))))</f>
        <v>1.1076251773017537E-3</v>
      </c>
      <c r="DO17">
        <f>DO16*IF(DO$8&gt;Input!$D$14,0,IF(DO$8+$B17&gt;Input!$D$14,0,(1-INDEX($C$11:$C$136,DO$8+$B17))))</f>
        <v>1.9293912596126796E-4</v>
      </c>
      <c r="DP17">
        <f>DP16*IF(DP$8&gt;Input!$D$14,0,IF(DP$8+$B17&gt;Input!$D$14,0,(1-INDEX($C$11:$C$136,DP$8+$B17))))</f>
        <v>0</v>
      </c>
      <c r="DQ17">
        <f>DQ16*IF(DQ$8&gt;Input!$D$14,0,IF(DQ$8+$B17&gt;Input!$D$14,0,(1-INDEX($C$11:$C$136,DQ$8+$B17))))</f>
        <v>0</v>
      </c>
      <c r="DR17">
        <f>DR16*IF(DR$8&gt;Input!$D$14,0,IF(DR$8+$B17&gt;Input!$D$14,0,(1-INDEX($C$11:$C$136,DR$8+$B17))))</f>
        <v>0</v>
      </c>
      <c r="DS17">
        <f>DS16*IF(DS$8&gt;Input!$D$14,0,IF(DS$8+$B17&gt;Input!$D$14,0,(1-INDEX($C$11:$C$136,DS$8+$B17))))</f>
        <v>0</v>
      </c>
      <c r="DT17">
        <f>DT16*IF(DT$8&gt;Input!$D$14,0,IF(DT$8+$B17&gt;Input!$D$14,0,(1-INDEX($C$11:$C$136,DT$8+$B17))))</f>
        <v>0</v>
      </c>
      <c r="DU17">
        <f>DU16*IF(DU$8&gt;Input!$D$14,0,IF(DU$8+$B17&gt;Input!$D$14,0,(1-INDEX($C$11:$C$136,DU$8+$B17))))</f>
        <v>0</v>
      </c>
      <c r="DV17">
        <f>DV16*IF(DV$8&gt;Input!$D$14,0,IF(DV$8+$B17&gt;Input!$D$14,0,(1-INDEX($C$11:$C$136,DV$8+$B17))))</f>
        <v>0</v>
      </c>
      <c r="DW17">
        <f>DW16*IF(DW$8&gt;Input!$D$14,0,IF(DW$8+$B17&gt;Input!$D$14,0,(1-INDEX($C$11:$C$136,DW$8+$B17))))</f>
        <v>0</v>
      </c>
      <c r="DX17">
        <f>DX16*IF(DX$8&gt;Input!$D$14,0,IF(DX$8+$B17&gt;Input!$D$14,0,(1-INDEX($C$11:$C$136,DX$8+$B17))))</f>
        <v>0</v>
      </c>
      <c r="DY17">
        <f>DY16*IF(DY$8&gt;Input!$D$14,0,IF(DY$8+$B17&gt;Input!$D$14,0,(1-INDEX($C$11:$C$136,DY$8+$B17))))</f>
        <v>0</v>
      </c>
      <c r="DZ17">
        <f>DZ16*IF(DZ$8&gt;Input!$D$14,0,IF(DZ$8+$B17&gt;Input!$D$14,0,(1-INDEX($C$11:$C$136,DZ$8+$B17))))</f>
        <v>0</v>
      </c>
      <c r="EA17">
        <f>EA16*IF(EA$8&gt;Input!$D$14,0,IF(EA$8+$B17&gt;Input!$D$14,0,(1-INDEX($C$11:$C$136,EA$8+$B17))))</f>
        <v>0</v>
      </c>
      <c r="EB17">
        <f>EB16*IF(EB$8&gt;Input!$D$14,0,IF(EB$8+$B17&gt;Input!$D$14,0,(1-INDEX($C$11:$C$136,EB$8+$B17))))</f>
        <v>0</v>
      </c>
      <c r="EC17">
        <f>EC16*IF(EC$8&gt;Input!$D$14,0,IF(EC$8+$B17&gt;Input!$D$14,0,(1-INDEX($C$11:$C$136,EC$8+$B17))))</f>
        <v>0</v>
      </c>
      <c r="ED17">
        <f>ED16*IF(ED$8&gt;Input!$D$14,0,IF(ED$8+$B17&gt;Input!$D$14,0,(1-INDEX($C$11:$C$136,ED$8+$B17))))</f>
        <v>0</v>
      </c>
      <c r="EE17">
        <f>EE16*IF(EE$8&gt;Input!$D$14,0,IF(EE$8+$B17&gt;Input!$D$14,0,(1-INDEX($C$11:$C$136,EE$8+$B17))))</f>
        <v>0</v>
      </c>
      <c r="EF17">
        <f>EF16*IF(EF$8&gt;Input!$D$14,0,IF(EF$8+$B17&gt;Input!$D$14,0,(1-INDEX($C$11:$C$136,EF$8+$B17))))</f>
        <v>0</v>
      </c>
      <c r="EH17" s="2">
        <f t="shared" si="263"/>
        <v>6</v>
      </c>
      <c r="EI17" s="36">
        <f t="shared" si="270"/>
        <v>2.7E-4</v>
      </c>
      <c r="EJ17" s="36">
        <f t="shared" ref="EJ17:GU20" si="273">$C17*(1-$E17)^EJ$8</f>
        <v>2.6459999999999998E-4</v>
      </c>
      <c r="EK17" s="36">
        <f t="shared" si="273"/>
        <v>2.5930799999999998E-4</v>
      </c>
      <c r="EL17" s="36">
        <f t="shared" si="273"/>
        <v>2.5412184000000001E-4</v>
      </c>
      <c r="EM17" s="36">
        <f t="shared" si="273"/>
        <v>2.4903940319999997E-4</v>
      </c>
      <c r="EN17" s="36">
        <f t="shared" si="273"/>
        <v>2.4405861513599996E-4</v>
      </c>
      <c r="EO17" s="36">
        <f t="shared" si="273"/>
        <v>2.3917744283327995E-4</v>
      </c>
      <c r="EP17" s="36">
        <f t="shared" si="273"/>
        <v>2.3439389397661436E-4</v>
      </c>
      <c r="EQ17" s="36">
        <f t="shared" si="273"/>
        <v>2.2970601609708207E-4</v>
      </c>
      <c r="ER17" s="36">
        <f t="shared" si="273"/>
        <v>2.251118957751404E-4</v>
      </c>
      <c r="ES17" s="36">
        <f t="shared" si="273"/>
        <v>2.2060965785963759E-4</v>
      </c>
      <c r="ET17" s="36">
        <f t="shared" si="273"/>
        <v>2.1619746470244482E-4</v>
      </c>
      <c r="EU17" s="36">
        <f t="shared" si="273"/>
        <v>2.1187351540839593E-4</v>
      </c>
      <c r="EV17" s="36">
        <f t="shared" si="273"/>
        <v>2.07636045100228E-4</v>
      </c>
      <c r="EW17" s="36">
        <f t="shared" si="273"/>
        <v>2.0348332419822343E-4</v>
      </c>
      <c r="EX17" s="36">
        <f t="shared" si="273"/>
        <v>1.9941365771425896E-4</v>
      </c>
      <c r="EY17" s="36">
        <f t="shared" si="273"/>
        <v>1.9542538455997378E-4</v>
      </c>
      <c r="EZ17" s="36">
        <f t="shared" si="273"/>
        <v>1.9151687686877431E-4</v>
      </c>
      <c r="FA17" s="36">
        <f t="shared" si="273"/>
        <v>1.876865393313988E-4</v>
      </c>
      <c r="FB17" s="36">
        <f t="shared" si="273"/>
        <v>1.8393280854477084E-4</v>
      </c>
      <c r="FC17" s="36">
        <f t="shared" si="273"/>
        <v>1.8025415237387542E-4</v>
      </c>
      <c r="FD17" s="36">
        <f t="shared" si="273"/>
        <v>1.7664906932639789E-4</v>
      </c>
      <c r="FE17" s="36">
        <f t="shared" si="273"/>
        <v>1.7311608793986995E-4</v>
      </c>
      <c r="FF17" s="36">
        <f t="shared" si="273"/>
        <v>1.6965376618107252E-4</v>
      </c>
      <c r="FG17" s="36">
        <f t="shared" si="273"/>
        <v>1.6626069085745108E-4</v>
      </c>
      <c r="FH17" s="36">
        <f t="shared" si="273"/>
        <v>1.6293547704030205E-4</v>
      </c>
      <c r="FI17" s="36">
        <f t="shared" si="273"/>
        <v>1.5967676749949598E-4</v>
      </c>
      <c r="FJ17" s="36">
        <f t="shared" si="273"/>
        <v>1.5648323214950607E-4</v>
      </c>
      <c r="FK17" s="36">
        <f t="shared" si="273"/>
        <v>1.5335356750651594E-4</v>
      </c>
      <c r="FL17" s="36">
        <f t="shared" si="273"/>
        <v>1.5028649615638561E-4</v>
      </c>
      <c r="FM17" s="36">
        <f t="shared" si="273"/>
        <v>1.472807662332579E-4</v>
      </c>
      <c r="FN17" s="36">
        <f t="shared" si="273"/>
        <v>1.4433515090859274E-4</v>
      </c>
      <c r="FO17" s="36">
        <f t="shared" si="273"/>
        <v>1.4144844789042087E-4</v>
      </c>
      <c r="FP17" s="36">
        <f t="shared" si="273"/>
        <v>1.3861947893261246E-4</v>
      </c>
      <c r="FQ17" s="36">
        <f t="shared" si="273"/>
        <v>1.3584708935396021E-4</v>
      </c>
      <c r="FR17" s="36">
        <f t="shared" si="273"/>
        <v>1.3313014756688099E-4</v>
      </c>
      <c r="FS17" s="36">
        <f t="shared" si="273"/>
        <v>1.3046754461554336E-4</v>
      </c>
      <c r="FT17" s="36">
        <f t="shared" si="273"/>
        <v>1.2785819372323248E-4</v>
      </c>
      <c r="FU17" s="36">
        <f t="shared" si="273"/>
        <v>1.2530102984876785E-4</v>
      </c>
      <c r="FV17" s="36">
        <f t="shared" si="273"/>
        <v>1.2279500925179248E-4</v>
      </c>
      <c r="FW17" s="36">
        <f t="shared" si="273"/>
        <v>1.2033910906675662E-4</v>
      </c>
      <c r="FX17" s="36">
        <f t="shared" si="273"/>
        <v>1.179323268854215E-4</v>
      </c>
      <c r="FY17" s="36">
        <f t="shared" si="273"/>
        <v>1.1557368034771306E-4</v>
      </c>
      <c r="FZ17" s="36">
        <f t="shared" si="273"/>
        <v>1.1326220674075879E-4</v>
      </c>
      <c r="GA17" s="36">
        <f t="shared" si="273"/>
        <v>1.1099696260594361E-4</v>
      </c>
      <c r="GB17" s="36">
        <f t="shared" si="273"/>
        <v>1.0877702335382473E-4</v>
      </c>
      <c r="GC17" s="36">
        <f t="shared" si="273"/>
        <v>1.0660148288674824E-4</v>
      </c>
      <c r="GD17" s="36">
        <f t="shared" si="273"/>
        <v>1.0446945322901327E-4</v>
      </c>
      <c r="GE17" s="36">
        <f t="shared" si="273"/>
        <v>1.0238006416443301E-4</v>
      </c>
      <c r="GF17" s="36">
        <f t="shared" si="273"/>
        <v>1.0033246288114436E-4</v>
      </c>
      <c r="GG17" s="36">
        <f t="shared" si="273"/>
        <v>9.8325813623521453E-5</v>
      </c>
      <c r="GH17" s="36">
        <f t="shared" si="273"/>
        <v>9.6359297351051025E-5</v>
      </c>
      <c r="GI17" s="36">
        <f t="shared" si="273"/>
        <v>9.443211140403001E-5</v>
      </c>
      <c r="GJ17" s="36">
        <f t="shared" si="273"/>
        <v>9.2543469175949405E-5</v>
      </c>
      <c r="GK17" s="36">
        <f t="shared" si="273"/>
        <v>9.0692599792430422E-5</v>
      </c>
      <c r="GL17" s="36">
        <f t="shared" si="273"/>
        <v>8.8878747796581803E-5</v>
      </c>
      <c r="GM17" s="36">
        <f t="shared" si="273"/>
        <v>8.7101172840650163E-5</v>
      </c>
      <c r="GN17" s="36">
        <f t="shared" si="273"/>
        <v>8.5359149383837149E-5</v>
      </c>
      <c r="GO17" s="36">
        <f t="shared" si="273"/>
        <v>8.3651966396160405E-5</v>
      </c>
      <c r="GP17" s="36">
        <f t="shared" si="273"/>
        <v>8.1978927068237194E-5</v>
      </c>
      <c r="GQ17" s="36">
        <f t="shared" si="273"/>
        <v>8.0339348526872433E-5</v>
      </c>
      <c r="GR17" s="36">
        <f t="shared" si="273"/>
        <v>7.8732561556334993E-5</v>
      </c>
      <c r="GS17" s="36">
        <f t="shared" si="273"/>
        <v>7.7157910325208301E-5</v>
      </c>
      <c r="GT17" s="36">
        <f t="shared" si="273"/>
        <v>7.5614752118704121E-5</v>
      </c>
      <c r="GU17" s="36">
        <f t="shared" si="273"/>
        <v>7.4102457076330035E-5</v>
      </c>
      <c r="GV17" s="36">
        <f t="shared" si="272"/>
        <v>7.2620407934803429E-5</v>
      </c>
      <c r="GW17" s="36">
        <f t="shared" si="272"/>
        <v>7.1167999776107366E-5</v>
      </c>
      <c r="GX17" s="36">
        <f t="shared" si="272"/>
        <v>6.9744639780585215E-5</v>
      </c>
      <c r="GY17" s="36">
        <f t="shared" si="272"/>
        <v>6.8349746984973516E-5</v>
      </c>
      <c r="GZ17" s="36">
        <f t="shared" si="272"/>
        <v>6.6982752045274027E-5</v>
      </c>
      <c r="HA17" s="36">
        <f t="shared" si="272"/>
        <v>6.5643097004368549E-5</v>
      </c>
      <c r="HB17" s="36">
        <f t="shared" si="272"/>
        <v>6.433023506428118E-5</v>
      </c>
      <c r="HC17" s="36">
        <f t="shared" si="272"/>
        <v>6.3043630362995552E-5</v>
      </c>
      <c r="HD17" s="36">
        <f t="shared" si="272"/>
        <v>6.178275775573564E-5</v>
      </c>
      <c r="HE17" s="36">
        <f t="shared" si="272"/>
        <v>6.0547102600620919E-5</v>
      </c>
      <c r="HF17" s="36">
        <f t="shared" si="272"/>
        <v>5.9336160548608502E-5</v>
      </c>
      <c r="HG17" s="36">
        <f t="shared" si="272"/>
        <v>5.8149437337636329E-5</v>
      </c>
      <c r="HH17" s="36">
        <f t="shared" si="272"/>
        <v>5.6986448590883603E-5</v>
      </c>
      <c r="HI17" s="36">
        <f t="shared" si="272"/>
        <v>5.5846719619065929E-5</v>
      </c>
      <c r="HJ17" s="36">
        <f t="shared" si="272"/>
        <v>5.4729785226684609E-5</v>
      </c>
      <c r="HK17" s="36">
        <f t="shared" si="272"/>
        <v>5.3635189522150913E-5</v>
      </c>
      <c r="HL17" s="36">
        <f t="shared" si="272"/>
        <v>5.2562485731707903E-5</v>
      </c>
      <c r="HM17" s="36">
        <f t="shared" si="272"/>
        <v>5.1511236017073739E-5</v>
      </c>
      <c r="HN17" s="36">
        <f t="shared" si="272"/>
        <v>5.048101129673226E-5</v>
      </c>
      <c r="HO17" s="36">
        <f t="shared" si="272"/>
        <v>4.947139107079762E-5</v>
      </c>
      <c r="HP17" s="36">
        <f t="shared" si="272"/>
        <v>4.8481963249381665E-5</v>
      </c>
      <c r="HQ17" s="36">
        <f t="shared" si="272"/>
        <v>4.7512323984394022E-5</v>
      </c>
      <c r="HR17" s="36">
        <f t="shared" si="272"/>
        <v>4.6562077504706143E-5</v>
      </c>
      <c r="HS17" s="36">
        <f t="shared" si="272"/>
        <v>4.5630835954612019E-5</v>
      </c>
      <c r="HT17" s="36">
        <f t="shared" si="272"/>
        <v>4.4718219235519774E-5</v>
      </c>
      <c r="HU17" s="36">
        <f t="shared" si="272"/>
        <v>4.3823854850809386E-5</v>
      </c>
      <c r="HV17" s="36">
        <f t="shared" si="272"/>
        <v>4.2947377753793185E-5</v>
      </c>
      <c r="HW17" s="36">
        <f t="shared" si="272"/>
        <v>4.2088430198717328E-5</v>
      </c>
      <c r="HX17" s="36">
        <f t="shared" si="272"/>
        <v>4.1246661594742977E-5</v>
      </c>
      <c r="HY17" s="36">
        <f t="shared" si="272"/>
        <v>4.0421728362848114E-5</v>
      </c>
      <c r="HZ17" s="36">
        <f t="shared" si="272"/>
        <v>3.9613293795591149E-5</v>
      </c>
      <c r="IA17" s="36">
        <f t="shared" si="272"/>
        <v>3.8821027919679325E-5</v>
      </c>
      <c r="IB17" s="36">
        <f t="shared" si="272"/>
        <v>3.8044607361285746E-5</v>
      </c>
      <c r="IC17" s="36">
        <f t="shared" si="272"/>
        <v>3.728371521406003E-5</v>
      </c>
      <c r="ID17" s="36">
        <f t="shared" si="272"/>
        <v>3.6538040909778821E-5</v>
      </c>
      <c r="IE17" s="36">
        <f t="shared" si="272"/>
        <v>3.5807280091583239E-5</v>
      </c>
      <c r="IF17" s="36">
        <f t="shared" si="272"/>
        <v>3.5091134489751577E-5</v>
      </c>
      <c r="IG17" s="36">
        <f t="shared" si="272"/>
        <v>3.4389311799956546E-5</v>
      </c>
      <c r="IH17" s="36">
        <f t="shared" si="272"/>
        <v>3.3701525563957414E-5</v>
      </c>
      <c r="II17" s="36">
        <f t="shared" si="272"/>
        <v>3.3027495052678261E-5</v>
      </c>
      <c r="IJ17" s="36">
        <f t="shared" si="272"/>
        <v>3.2366945151624698E-5</v>
      </c>
      <c r="IK17" s="36">
        <f t="shared" si="272"/>
        <v>3.17196062485922E-5</v>
      </c>
      <c r="IL17" s="36">
        <f t="shared" si="272"/>
        <v>3.1085214123620362E-5</v>
      </c>
      <c r="IM17" s="36">
        <f t="shared" si="272"/>
        <v>3.0463509841147951E-5</v>
      </c>
      <c r="IN17" s="36">
        <f t="shared" si="272"/>
        <v>2.9854239644324989E-5</v>
      </c>
      <c r="IO17" s="36">
        <f t="shared" si="272"/>
        <v>2.925715485143849E-5</v>
      </c>
      <c r="IP17" s="36">
        <f t="shared" si="272"/>
        <v>2.8672011754409718E-5</v>
      </c>
      <c r="IQ17" s="36">
        <f t="shared" si="272"/>
        <v>2.8098571519321524E-5</v>
      </c>
      <c r="IR17" s="36">
        <f t="shared" si="272"/>
        <v>2.7536600088935098E-5</v>
      </c>
      <c r="IS17" s="36">
        <f t="shared" si="272"/>
        <v>2.6985868087156388E-5</v>
      </c>
      <c r="IT17" s="36">
        <f t="shared" si="272"/>
        <v>2.6446150725413264E-5</v>
      </c>
      <c r="IU17" s="36">
        <f t="shared" si="266"/>
        <v>2.5917227710904999E-5</v>
      </c>
      <c r="IV17" s="36">
        <f t="shared" si="266"/>
        <v>2.5398883156686897E-5</v>
      </c>
      <c r="IW17" s="36">
        <f t="shared" si="266"/>
        <v>2.4890905493553159E-5</v>
      </c>
      <c r="IX17" s="36">
        <f t="shared" si="266"/>
        <v>2.4393087383682093E-5</v>
      </c>
      <c r="IY17" s="36">
        <f t="shared" si="266"/>
        <v>2.3905225636008452E-5</v>
      </c>
      <c r="IZ17" s="36">
        <f t="shared" si="266"/>
        <v>2.342712112328828E-5</v>
      </c>
      <c r="JA17" s="36">
        <f t="shared" si="266"/>
        <v>2.2958578700822518E-5</v>
      </c>
      <c r="JB17" s="36">
        <f t="shared" si="266"/>
        <v>2.2499407126806063E-5</v>
      </c>
      <c r="JC17" s="36">
        <f t="shared" si="266"/>
        <v>2.2049418984269939E-5</v>
      </c>
      <c r="JD17" s="36">
        <f t="shared" si="266"/>
        <v>2.1608430604584538E-5</v>
      </c>
      <c r="JF17" s="2">
        <f t="shared" si="267"/>
        <v>7</v>
      </c>
      <c r="JG17">
        <f>JG16*IF(JG$8&gt;Input!$D$14,0,IF(JG$8+$B17&gt;Input!$D$14,0,(1-INDEX($F$11:$F$136,JG$8+$B17))))</f>
        <v>0.99749417543771046</v>
      </c>
      <c r="JH17">
        <f>JH16*IF(JH$8&gt;Input!$D$14,0,IF(JH$8+$B17&gt;Input!$D$14,0,(1-INDEX($F$11:$F$136,JH$8+$B17))))</f>
        <v>0.99848722824015268</v>
      </c>
      <c r="JI17">
        <f>JI16*IF(JI$8&gt;Input!$D$14,0,IF(JI$8+$B17&gt;Input!$D$14,0,(1-INDEX($F$11:$F$136,JI$8+$B17))))</f>
        <v>0.99877112185536043</v>
      </c>
      <c r="JJ17">
        <f>JJ16*IF(JJ$8&gt;Input!$D$14,0,IF(JJ$8+$B17&gt;Input!$D$14,0,(1-INDEX($F$11:$F$136,JJ$8+$B17))))</f>
        <v>0.99884142026889966</v>
      </c>
      <c r="JK17">
        <f>JK16*IF(JK$8&gt;Input!$D$14,0,IF(JK$8+$B17&gt;Input!$D$14,0,(1-INDEX($F$11:$F$136,JK$8+$B17))))</f>
        <v>0.99885068461320325</v>
      </c>
      <c r="JL17">
        <f>JL16*IF(JL$8&gt;Input!$D$14,0,IF(JL$8+$B17&gt;Input!$D$14,0,(1-INDEX($F$11:$F$136,JL$8+$B17))))</f>
        <v>0.99882343697283593</v>
      </c>
      <c r="JM17">
        <f>JM16*IF(JM$8&gt;Input!$D$14,0,IF(JM$8+$B17&gt;Input!$D$14,0,(1-INDEX($F$11:$F$136,JM$8+$B17))))</f>
        <v>0.99877057885765141</v>
      </c>
      <c r="JN17">
        <f>JN16*IF(JN$8&gt;Input!$D$14,0,IF(JN$8+$B17&gt;Input!$D$14,0,(1-INDEX($F$11:$F$136,JN$8+$B17))))</f>
        <v>0.99869184715982018</v>
      </c>
      <c r="JO17">
        <f>JO16*IF(JO$8&gt;Input!$D$14,0,IF(JO$8+$B17&gt;Input!$D$14,0,(1-INDEX($F$11:$F$136,JO$8+$B17))))</f>
        <v>0.99859929791084034</v>
      </c>
      <c r="JP17">
        <f>JP16*IF(JP$8&gt;Input!$D$14,0,IF(JP$8+$B17&gt;Input!$D$14,0,(1-INDEX($F$11:$F$136,JP$8+$B17))))</f>
        <v>0.99852073417273901</v>
      </c>
      <c r="JQ17">
        <f>JQ16*IF(JQ$8&gt;Input!$D$14,0,IF(JQ$8+$B17&gt;Input!$D$14,0,(1-INDEX($F$11:$F$136,JQ$8+$B17))))</f>
        <v>0.99845232288214336</v>
      </c>
      <c r="JR17">
        <f>JR16*IF(JR$8&gt;Input!$D$14,0,IF(JR$8+$B17&gt;Input!$D$14,0,(1-INDEX($F$11:$F$136,JR$8+$B17))))</f>
        <v>0.99839079391940522</v>
      </c>
      <c r="JS17">
        <f>JS16*IF(JS$8&gt;Input!$D$14,0,IF(JS$8+$B17&gt;Input!$D$14,0,(1-INDEX($F$11:$F$136,JS$8+$B17))))</f>
        <v>0.99833284412346979</v>
      </c>
      <c r="JT17">
        <f>JT16*IF(JT$8&gt;Input!$D$14,0,IF(JT$8+$B17&gt;Input!$D$14,0,(1-INDEX($F$11:$F$136,JT$8+$B17))))</f>
        <v>0.99827460945814883</v>
      </c>
      <c r="JU17">
        <f>JU16*IF(JU$8&gt;Input!$D$14,0,IF(JU$8+$B17&gt;Input!$D$14,0,(1-INDEX($F$11:$F$136,JU$8+$B17))))</f>
        <v>0.99821143764949638</v>
      </c>
      <c r="JV17">
        <f>JV16*IF(JV$8&gt;Input!$D$14,0,IF(JV$8+$B17&gt;Input!$D$14,0,(1-INDEX($F$11:$F$136,JV$8+$B17))))</f>
        <v>0.99813411146396758</v>
      </c>
      <c r="JW17">
        <f>JW16*IF(JW$8&gt;Input!$D$14,0,IF(JW$8+$B17&gt;Input!$D$14,0,(1-INDEX($F$11:$F$136,JW$8+$B17))))</f>
        <v>0.99802889837372544</v>
      </c>
      <c r="JX17">
        <f>JX16*IF(JX$8&gt;Input!$D$14,0,IF(JX$8+$B17&gt;Input!$D$14,0,(1-INDEX($F$11:$F$136,JX$8+$B17))))</f>
        <v>0.99789268125982189</v>
      </c>
      <c r="JY17">
        <f>JY16*IF(JY$8&gt;Input!$D$14,0,IF(JY$8+$B17&gt;Input!$D$14,0,(1-INDEX($F$11:$F$136,JY$8+$B17))))</f>
        <v>0.99770765463223365</v>
      </c>
      <c r="JZ17">
        <f>JZ16*IF(JZ$8&gt;Input!$D$14,0,IF(JZ$8+$B17&gt;Input!$D$14,0,(1-INDEX($F$11:$F$136,JZ$8+$B17))))</f>
        <v>0.99745432912721266</v>
      </c>
      <c r="KA17">
        <f>KA16*IF(KA$8&gt;Input!$D$14,0,IF(KA$8+$B17&gt;Input!$D$14,0,(1-INDEX($F$11:$F$136,KA$8+$B17))))</f>
        <v>0.99717514806714713</v>
      </c>
      <c r="KB17">
        <f>KB16*IF(KB$8&gt;Input!$D$14,0,IF(KB$8+$B17&gt;Input!$D$14,0,(1-INDEX($F$11:$F$136,KB$8+$B17))))</f>
        <v>0.99689822346566792</v>
      </c>
      <c r="KC17">
        <f>KC16*IF(KC$8&gt;Input!$D$14,0,IF(KC$8+$B17&gt;Input!$D$14,0,(1-INDEX($F$11:$F$136,KC$8+$B17))))</f>
        <v>0.99662851302416922</v>
      </c>
      <c r="KD17">
        <f>KD16*IF(KD$8&gt;Input!$D$14,0,IF(KD$8+$B17&gt;Input!$D$14,0,(1-INDEX($F$11:$F$136,KD$8+$B17))))</f>
        <v>0.99638259430171772</v>
      </c>
      <c r="KE17">
        <f>KE16*IF(KE$8&gt;Input!$D$14,0,IF(KE$8+$B17&gt;Input!$D$14,0,(1-INDEX($F$11:$F$136,KE$8+$B17))))</f>
        <v>0.99616841857575433</v>
      </c>
      <c r="KF17">
        <f>KF16*IF(KF$8&gt;Input!$D$14,0,IF(KF$8+$B17&gt;Input!$D$14,0,(1-INDEX($F$11:$F$136,KF$8+$B17))))</f>
        <v>0.99600546777635046</v>
      </c>
      <c r="KG17">
        <f>KG16*IF(KG$8&gt;Input!$D$14,0,IF(KG$8+$B17&gt;Input!$D$14,0,(1-INDEX($F$11:$F$136,KG$8+$B17))))</f>
        <v>0.99591775290419848</v>
      </c>
      <c r="KH17">
        <f>KH16*IF(KH$8&gt;Input!$D$14,0,IF(KH$8+$B17&gt;Input!$D$14,0,(1-INDEX($F$11:$F$136,KH$8+$B17))))</f>
        <v>0.99586459762295076</v>
      </c>
      <c r="KI17">
        <f>KI16*IF(KI$8&gt;Input!$D$14,0,IF(KI$8+$B17&gt;Input!$D$14,0,(1-INDEX($F$11:$F$136,KI$8+$B17))))</f>
        <v>0.99582773319631768</v>
      </c>
      <c r="KJ17">
        <f>KJ16*IF(KJ$8&gt;Input!$D$14,0,IF(KJ$8+$B17&gt;Input!$D$14,0,(1-INDEX($F$11:$F$136,KJ$8+$B17))))</f>
        <v>0.99580287171903703</v>
      </c>
      <c r="KK17">
        <f>KK16*IF(KK$8&gt;Input!$D$14,0,IF(KK$8+$B17&gt;Input!$D$14,0,(1-INDEX($F$11:$F$136,KK$8+$B17))))</f>
        <v>0.99577543876628827</v>
      </c>
      <c r="KL17">
        <f>KL16*IF(KL$8&gt;Input!$D$14,0,IF(KL$8+$B17&gt;Input!$D$14,0,(1-INDEX($F$11:$F$136,KL$8+$B17))))</f>
        <v>0.99574736935850483</v>
      </c>
      <c r="KM17">
        <f>KM16*IF(KM$8&gt;Input!$D$14,0,IF(KM$8+$B17&gt;Input!$D$14,0,(1-INDEX($F$11:$F$136,KM$8+$B17))))</f>
        <v>0.99570418747820377</v>
      </c>
      <c r="KN17">
        <f>KN16*IF(KN$8&gt;Input!$D$14,0,IF(KN$8+$B17&gt;Input!$D$14,0,(1-INDEX($F$11:$F$136,KN$8+$B17))))</f>
        <v>0.99562774913197571</v>
      </c>
      <c r="KO17">
        <f>KO16*IF(KO$8&gt;Input!$D$14,0,IF(KO$8+$B17&gt;Input!$D$14,0,(1-INDEX($F$11:$F$136,KO$8+$B17))))</f>
        <v>0.99550473220389968</v>
      </c>
      <c r="KP17">
        <f>KP16*IF(KP$8&gt;Input!$D$14,0,IF(KP$8+$B17&gt;Input!$D$14,0,(1-INDEX($F$11:$F$136,KP$8+$B17))))</f>
        <v>0.99532165662383987</v>
      </c>
      <c r="KQ17">
        <f>KQ16*IF(KQ$8&gt;Input!$D$14,0,IF(KQ$8+$B17&gt;Input!$D$14,0,(1-INDEX($F$11:$F$136,KQ$8+$B17))))</f>
        <v>0.99506656075238475</v>
      </c>
      <c r="KR17">
        <f>KR16*IF(KR$8&gt;Input!$D$14,0,IF(KR$8+$B17&gt;Input!$D$14,0,(1-INDEX($F$11:$F$136,KR$8+$B17))))</f>
        <v>0.99473843149562768</v>
      </c>
      <c r="KS17">
        <f>KS16*IF(KS$8&gt;Input!$D$14,0,IF(KS$8+$B17&gt;Input!$D$14,0,(1-INDEX($F$11:$F$136,KS$8+$B17))))</f>
        <v>0.99432092371933878</v>
      </c>
      <c r="KT17">
        <f>KT16*IF(KT$8&gt;Input!$D$14,0,IF(KT$8+$B17&gt;Input!$D$14,0,(1-INDEX($F$11:$F$136,KT$8+$B17))))</f>
        <v>0.99382047151944997</v>
      </c>
      <c r="KU17">
        <f>KU16*IF(KU$8&gt;Input!$D$14,0,IF(KU$8+$B17&gt;Input!$D$14,0,(1-INDEX($F$11:$F$136,KU$8+$B17))))</f>
        <v>0.99324823525020989</v>
      </c>
      <c r="KV17">
        <f>KV16*IF(KV$8&gt;Input!$D$14,0,IF(KV$8+$B17&gt;Input!$D$14,0,(1-INDEX($F$11:$F$136,KV$8+$B17))))</f>
        <v>0.99261585326467305</v>
      </c>
      <c r="KW17">
        <f>KW16*IF(KW$8&gt;Input!$D$14,0,IF(KW$8+$B17&gt;Input!$D$14,0,(1-INDEX($F$11:$F$136,KW$8+$B17))))</f>
        <v>0.99193738682314359</v>
      </c>
      <c r="KX17">
        <f>KX16*IF(KX$8&gt;Input!$D$14,0,IF(KX$8+$B17&gt;Input!$D$14,0,(1-INDEX($F$11:$F$136,KX$8+$B17))))</f>
        <v>0.99122652024094837</v>
      </c>
      <c r="KY17">
        <f>KY16*IF(KY$8&gt;Input!$D$14,0,IF(KY$8+$B17&gt;Input!$D$14,0,(1-INDEX($F$11:$F$136,KY$8+$B17))))</f>
        <v>0.99049652935788735</v>
      </c>
      <c r="KZ17">
        <f>KZ16*IF(KZ$8&gt;Input!$D$14,0,IF(KZ$8+$B17&gt;Input!$D$14,0,(1-INDEX($F$11:$F$136,KZ$8+$B17))))</f>
        <v>0.98975891739661437</v>
      </c>
      <c r="LA17">
        <f>LA16*IF(LA$8&gt;Input!$D$14,0,IF(LA$8+$B17&gt;Input!$D$14,0,(1-INDEX($F$11:$F$136,LA$8+$B17))))</f>
        <v>0.98896330986508585</v>
      </c>
      <c r="LB17">
        <f>LB16*IF(LB$8&gt;Input!$D$14,0,IF(LB$8+$B17&gt;Input!$D$14,0,(1-INDEX($F$11:$F$136,LB$8+$B17))))</f>
        <v>0.98810750817601878</v>
      </c>
      <c r="LC17">
        <f>LC16*IF(LC$8&gt;Input!$D$14,0,IF(LC$8+$B17&gt;Input!$D$14,0,(1-INDEX($F$11:$F$136,LC$8+$B17))))</f>
        <v>0.98711699077112991</v>
      </c>
      <c r="LD17">
        <f>LD16*IF(LD$8&gt;Input!$D$14,0,IF(LD$8+$B17&gt;Input!$D$14,0,(1-INDEX($F$11:$F$136,LD$8+$B17))))</f>
        <v>0.98597177162822958</v>
      </c>
      <c r="LE17">
        <f>LE16*IF(LE$8&gt;Input!$D$14,0,IF(LE$8+$B17&gt;Input!$D$14,0,(1-INDEX($F$11:$F$136,LE$8+$B17))))</f>
        <v>0.98465111937831695</v>
      </c>
      <c r="LF17">
        <f>LF16*IF(LF$8&gt;Input!$D$14,0,IF(LF$8+$B17&gt;Input!$D$14,0,(1-INDEX($F$11:$F$136,LF$8+$B17))))</f>
        <v>0.98313363378271779</v>
      </c>
      <c r="LG17">
        <f>LG16*IF(LG$8&gt;Input!$D$14,0,IF(LG$8+$B17&gt;Input!$D$14,0,(1-INDEX($F$11:$F$136,LG$8+$B17))))</f>
        <v>0.9814998843070657</v>
      </c>
      <c r="LH17">
        <f>LH16*IF(LH$8&gt;Input!$D$14,0,IF(LH$8+$B17&gt;Input!$D$14,0,(1-INDEX($F$11:$F$136,LH$8+$B17))))</f>
        <v>0.97978847208537945</v>
      </c>
      <c r="LI17">
        <f>LI16*IF(LI$8&gt;Input!$D$14,0,IF(LI$8+$B17&gt;Input!$D$14,0,(1-INDEX($F$11:$F$136,LI$8+$B17))))</f>
        <v>0.97785805581171381</v>
      </c>
      <c r="LJ17">
        <f>LJ16*IF(LJ$8&gt;Input!$D$14,0,IF(LJ$8+$B17&gt;Input!$D$14,0,(1-INDEX($F$11:$F$136,LJ$8+$B17))))</f>
        <v>0.97585680470316538</v>
      </c>
      <c r="LK17">
        <f>LK16*IF(LK$8&gt;Input!$D$14,0,IF(LK$8+$B17&gt;Input!$D$14,0,(1-INDEX($F$11:$F$136,LK$8+$B17))))</f>
        <v>0.97360922050534005</v>
      </c>
      <c r="LL17">
        <f>LL16*IF(LL$8&gt;Input!$D$14,0,IF(LL$8+$B17&gt;Input!$D$14,0,(1-INDEX($F$11:$F$136,LL$8+$B17))))</f>
        <v>0.97120596952220728</v>
      </c>
      <c r="LM17">
        <f>LM16*IF(LM$8&gt;Input!$D$14,0,IF(LM$8+$B17&gt;Input!$D$14,0,(1-INDEX($F$11:$F$136,LM$8+$B17))))</f>
        <v>0.96859601743064494</v>
      </c>
      <c r="LN17">
        <f>LN16*IF(LN$8&gt;Input!$D$14,0,IF(LN$8+$B17&gt;Input!$D$14,0,(1-INDEX($F$11:$F$136,LN$8+$B17))))</f>
        <v>0.96542231074313878</v>
      </c>
      <c r="LO17">
        <f>LO16*IF(LO$8&gt;Input!$D$14,0,IF(LO$8+$B17&gt;Input!$D$14,0,(1-INDEX($F$11:$F$136,LO$8+$B17))))</f>
        <v>0.96179002910678568</v>
      </c>
      <c r="LP17">
        <f>LP16*IF(LP$8&gt;Input!$D$14,0,IF(LP$8+$B17&gt;Input!$D$14,0,(1-INDEX($F$11:$F$136,LP$8+$B17))))</f>
        <v>0.95798416227990302</v>
      </c>
      <c r="LQ17">
        <f>LQ16*IF(LQ$8&gt;Input!$D$14,0,IF(LQ$8+$B17&gt;Input!$D$14,0,(1-INDEX($F$11:$F$136,LQ$8+$B17))))</f>
        <v>0.95361464187569478</v>
      </c>
      <c r="LR17">
        <f>LR16*IF(LR$8&gt;Input!$D$14,0,IF(LR$8+$B17&gt;Input!$D$14,0,(1-INDEX($F$11:$F$136,LR$8+$B17))))</f>
        <v>0.94905911354826356</v>
      </c>
      <c r="LS17">
        <f>LS16*IF(LS$8&gt;Input!$D$14,0,IF(LS$8+$B17&gt;Input!$D$14,0,(1-INDEX($F$11:$F$136,LS$8+$B17))))</f>
        <v>0.94389404996399484</v>
      </c>
      <c r="LT17">
        <f>LT16*IF(LT$8&gt;Input!$D$14,0,IF(LT$8+$B17&gt;Input!$D$14,0,(1-INDEX($F$11:$F$136,LT$8+$B17))))</f>
        <v>0.93809898384012291</v>
      </c>
      <c r="LU17">
        <f>LU16*IF(LU$8&gt;Input!$D$14,0,IF(LU$8+$B17&gt;Input!$D$14,0,(1-INDEX($F$11:$F$136,LU$8+$B17))))</f>
        <v>0.93185540089112018</v>
      </c>
      <c r="LV17">
        <f>LV16*IF(LV$8&gt;Input!$D$14,0,IF(LV$8+$B17&gt;Input!$D$14,0,(1-INDEX($F$11:$F$136,LV$8+$B17))))</f>
        <v>0.92499348015718741</v>
      </c>
      <c r="LW17">
        <f>LW16*IF(LW$8&gt;Input!$D$14,0,IF(LW$8+$B17&gt;Input!$D$14,0,(1-INDEX($F$11:$F$136,LW$8+$B17))))</f>
        <v>0.91681215720973375</v>
      </c>
      <c r="LX17">
        <f>LX16*IF(LX$8&gt;Input!$D$14,0,IF(LX$8+$B17&gt;Input!$D$14,0,(1-INDEX($F$11:$F$136,LX$8+$B17))))</f>
        <v>0.90793570375119537</v>
      </c>
      <c r="LY17">
        <f>LY16*IF(LY$8&gt;Input!$D$14,0,IF(LY$8+$B17&gt;Input!$D$14,0,(1-INDEX($F$11:$F$136,LY$8+$B17))))</f>
        <v>0.89748058309483225</v>
      </c>
      <c r="LZ17">
        <f>LZ16*IF(LZ$8&gt;Input!$D$14,0,IF(LZ$8+$B17&gt;Input!$D$14,0,(1-INDEX($F$11:$F$136,LZ$8+$B17))))</f>
        <v>0.88552655886016762</v>
      </c>
      <c r="MA17">
        <f>MA16*IF(MA$8&gt;Input!$D$14,0,IF(MA$8+$B17&gt;Input!$D$14,0,(1-INDEX($F$11:$F$136,MA$8+$B17))))</f>
        <v>0.87187841614334549</v>
      </c>
      <c r="MB17">
        <f>MB16*IF(MB$8&gt;Input!$D$14,0,IF(MB$8+$B17&gt;Input!$D$14,0,(1-INDEX($F$11:$F$136,MB$8+$B17))))</f>
        <v>0.85632198788567626</v>
      </c>
      <c r="MC17">
        <f>MC16*IF(MC$8&gt;Input!$D$14,0,IF(MC$8+$B17&gt;Input!$D$14,0,(1-INDEX($F$11:$F$136,MC$8+$B17))))</f>
        <v>0.83863287486427007</v>
      </c>
      <c r="MD17">
        <f>MD16*IF(MD$8&gt;Input!$D$14,0,IF(MD$8+$B17&gt;Input!$D$14,0,(1-INDEX($F$11:$F$136,MD$8+$B17))))</f>
        <v>0.81901527021360754</v>
      </c>
      <c r="ME17">
        <f>ME16*IF(ME$8&gt;Input!$D$14,0,IF(ME$8+$B17&gt;Input!$D$14,0,(1-INDEX($F$11:$F$136,ME$8+$B17))))</f>
        <v>0.79799246322773065</v>
      </c>
      <c r="MF17">
        <f>MF16*IF(MF$8&gt;Input!$D$14,0,IF(MF$8+$B17&gt;Input!$D$14,0,(1-INDEX($F$11:$F$136,MF$8+$B17))))</f>
        <v>0.7748493490272631</v>
      </c>
      <c r="MG17">
        <f>MG16*IF(MG$8&gt;Input!$D$14,0,IF(MG$8+$B17&gt;Input!$D$14,0,(1-INDEX($F$11:$F$136,MG$8+$B17))))</f>
        <v>0.7508253745086757</v>
      </c>
      <c r="MH17">
        <f>MH16*IF(MH$8&gt;Input!$D$14,0,IF(MH$8+$B17&gt;Input!$D$14,0,(1-INDEX($F$11:$F$136,MH$8+$B17))))</f>
        <v>0.72603386776300494</v>
      </c>
      <c r="MI17">
        <f>MI16*IF(MI$8&gt;Input!$D$14,0,IF(MI$8+$B17&gt;Input!$D$14,0,(1-INDEX($F$11:$F$136,MI$8+$B17))))</f>
        <v>0.69912203525899863</v>
      </c>
      <c r="MJ17">
        <f>MJ16*IF(MJ$8&gt;Input!$D$14,0,IF(MJ$8+$B17&gt;Input!$D$14,0,(1-INDEX($F$11:$F$136,MJ$8+$B17))))</f>
        <v>0.6700884163344607</v>
      </c>
      <c r="MK17">
        <f>MK16*IF(MK$8&gt;Input!$D$14,0,IF(MK$8+$B17&gt;Input!$D$14,0,(1-INDEX($F$11:$F$136,MK$8+$B17))))</f>
        <v>0.6407201727273264</v>
      </c>
      <c r="ML17">
        <f>ML16*IF(ML$8&gt;Input!$D$14,0,IF(ML$8+$B17&gt;Input!$D$14,0,(1-INDEX($F$11:$F$136,ML$8+$B17))))</f>
        <v>0.60855913815367291</v>
      </c>
      <c r="MM17">
        <f>MM16*IF(MM$8&gt;Input!$D$14,0,IF(MM$8+$B17&gt;Input!$D$14,0,(1-INDEX($F$11:$F$136,MM$8+$B17))))</f>
        <v>0.57653355322413335</v>
      </c>
      <c r="MN17">
        <f>MN16*IF(MN$8&gt;Input!$D$14,0,IF(MN$8+$B17&gt;Input!$D$14,0,(1-INDEX($F$11:$F$136,MN$8+$B17))))</f>
        <v>0.54196303009333813</v>
      </c>
      <c r="MO17">
        <f>MO16*IF(MO$8&gt;Input!$D$14,0,IF(MO$8+$B17&gt;Input!$D$14,0,(1-INDEX($F$11:$F$136,MO$8+$B17))))</f>
        <v>0.50717880418066219</v>
      </c>
      <c r="MP17">
        <f>MP16*IF(MP$8&gt;Input!$D$14,0,IF(MP$8+$B17&gt;Input!$D$14,0,(1-INDEX($F$11:$F$136,MP$8+$B17))))</f>
        <v>0.47346723809838553</v>
      </c>
      <c r="MQ17">
        <f>MQ16*IF(MQ$8&gt;Input!$D$14,0,IF(MQ$8+$B17&gt;Input!$D$14,0,(1-INDEX($F$11:$F$136,MQ$8+$B17))))</f>
        <v>0.43894965555237597</v>
      </c>
      <c r="MR17">
        <f>MR16*IF(MR$8&gt;Input!$D$14,0,IF(MR$8+$B17&gt;Input!$D$14,0,(1-INDEX($F$11:$F$136,MR$8+$B17))))</f>
        <v>0.40507965051428824</v>
      </c>
      <c r="MS17">
        <f>MS16*IF(MS$8&gt;Input!$D$14,0,IF(MS$8+$B17&gt;Input!$D$14,0,(1-INDEX($F$11:$F$136,MS$8+$B17))))</f>
        <v>0.37321619460968924</v>
      </c>
      <c r="MT17">
        <f>MT16*IF(MT$8&gt;Input!$D$14,0,IF(MT$8+$B17&gt;Input!$D$14,0,(1-INDEX($F$11:$F$136,MT$8+$B17))))</f>
        <v>0.34016411374108324</v>
      </c>
      <c r="MU17">
        <f>MU16*IF(MU$8&gt;Input!$D$14,0,IF(MU$8+$B17&gt;Input!$D$14,0,(1-INDEX($F$11:$F$136,MU$8+$B17))))</f>
        <v>0.30948473704750495</v>
      </c>
      <c r="MV17">
        <f>MV16*IF(MV$8&gt;Input!$D$14,0,IF(MV$8+$B17&gt;Input!$D$14,0,(1-INDEX($F$11:$F$136,MV$8+$B17))))</f>
        <v>0.27976386551406185</v>
      </c>
      <c r="MW17">
        <f>MW16*IF(MW$8&gt;Input!$D$14,0,IF(MW$8+$B17&gt;Input!$D$14,0,(1-INDEX($F$11:$F$136,MW$8+$B17))))</f>
        <v>0.24863403911522564</v>
      </c>
      <c r="MX17">
        <f>MX16*IF(MX$8&gt;Input!$D$14,0,IF(MX$8+$B17&gt;Input!$D$14,0,(1-INDEX($F$11:$F$136,MX$8+$B17))))</f>
        <v>0.21940282302919006</v>
      </c>
      <c r="MY17">
        <f>MY16*IF(MY$8&gt;Input!$D$14,0,IF(MY$8+$B17&gt;Input!$D$14,0,(1-INDEX($F$11:$F$136,MY$8+$B17))))</f>
        <v>0.19065412522027078</v>
      </c>
      <c r="MZ17">
        <f>MZ16*IF(MZ$8&gt;Input!$D$14,0,IF(MZ$8+$B17&gt;Input!$D$14,0,(1-INDEX($F$11:$F$136,MZ$8+$B17))))</f>
        <v>0.16236756122099241</v>
      </c>
      <c r="NA17">
        <f>NA16*IF(NA$8&gt;Input!$D$14,0,IF(NA$8+$B17&gt;Input!$D$14,0,(1-INDEX($F$11:$F$136,NA$8+$B17))))</f>
        <v>0.13558088847105257</v>
      </c>
      <c r="NB17">
        <f>NB16*IF(NB$8&gt;Input!$D$14,0,IF(NB$8+$B17&gt;Input!$D$14,0,(1-INDEX($F$11:$F$136,NB$8+$B17))))</f>
        <v>0.10959125818750912</v>
      </c>
      <c r="NC17">
        <f>NC16*IF(NC$8&gt;Input!$D$14,0,IF(NC$8+$B17&gt;Input!$D$14,0,(1-INDEX($F$11:$F$136,NC$8+$B17))))</f>
        <v>8.5056989204257596E-2</v>
      </c>
      <c r="ND17">
        <f>ND16*IF(ND$8&gt;Input!$D$14,0,IF(ND$8+$B17&gt;Input!$D$14,0,(1-INDEX($F$11:$F$136,ND$8+$B17))))</f>
        <v>6.3302907848205442E-2</v>
      </c>
      <c r="NE17">
        <f>NE16*IF(NE$8&gt;Input!$D$14,0,IF(NE$8+$B17&gt;Input!$D$14,0,(1-INDEX($F$11:$F$136,NE$8+$B17))))</f>
        <v>4.4268996992924206E-2</v>
      </c>
      <c r="NF17">
        <f>NF16*IF(NF$8&gt;Input!$D$14,0,IF(NF$8+$B17&gt;Input!$D$14,0,(1-INDEX($F$11:$F$136,NF$8+$B17))))</f>
        <v>2.8612880234452499E-2</v>
      </c>
      <c r="NG17">
        <f>NG16*IF(NG$8&gt;Input!$D$14,0,IF(NG$8+$B17&gt;Input!$D$14,0,(1-INDEX($F$11:$F$136,NG$8+$B17))))</f>
        <v>1.6701854341320203E-2</v>
      </c>
      <c r="NH17">
        <f>NH16*IF(NH$8&gt;Input!$D$14,0,IF(NH$8+$B17&gt;Input!$D$14,0,(1-INDEX($F$11:$F$136,NH$8+$B17))))</f>
        <v>8.5048832673190258E-3</v>
      </c>
      <c r="NI17">
        <f>NI16*IF(NI$8&gt;Input!$D$14,0,IF(NI$8+$B17&gt;Input!$D$14,0,(1-INDEX($F$11:$F$136,NI$8+$B17))))</f>
        <v>3.5690895871213759E-3</v>
      </c>
      <c r="NJ17">
        <f>NJ16*IF(NJ$8&gt;Input!$D$14,0,IF(NJ$8+$B17&gt;Input!$D$14,0,(1-INDEX($F$11:$F$136,NJ$8+$B17))))</f>
        <v>1.1076251773017537E-3</v>
      </c>
      <c r="NK17">
        <f>NK16*IF(NK$8&gt;Input!$D$14,0,IF(NK$8+$B17&gt;Input!$D$14,0,(1-INDEX($F$11:$F$136,NK$8+$B17))))</f>
        <v>1.9293912596126796E-4</v>
      </c>
      <c r="NL17">
        <f>NL16*IF(NL$8&gt;Input!$D$14,0,IF(NL$8+$B17&gt;Input!$D$14,0,(1-INDEX($F$11:$F$136,NL$8+$B17))))</f>
        <v>0</v>
      </c>
      <c r="NM17">
        <f>NM16*IF(NM$8&gt;Input!$D$14,0,IF(NM$8+$B17&gt;Input!$D$14,0,(1-INDEX($F$11:$F$136,NM$8+$B17))))</f>
        <v>0</v>
      </c>
      <c r="NN17">
        <f>NN16*IF(NN$8&gt;Input!$D$14,0,IF(NN$8+$B17&gt;Input!$D$14,0,(1-INDEX($F$11:$F$136,NN$8+$B17))))</f>
        <v>0</v>
      </c>
      <c r="NO17">
        <f>NO16*IF(NO$8&gt;Input!$D$14,0,IF(NO$8+$B17&gt;Input!$D$14,0,(1-INDEX($F$11:$F$136,NO$8+$B17))))</f>
        <v>0</v>
      </c>
      <c r="NP17">
        <f>NP16*IF(NP$8&gt;Input!$D$14,0,IF(NP$8+$B17&gt;Input!$D$14,0,(1-INDEX($F$11:$F$136,NP$8+$B17))))</f>
        <v>0</v>
      </c>
      <c r="NQ17">
        <f>NQ16*IF(NQ$8&gt;Input!$D$14,0,IF(NQ$8+$B17&gt;Input!$D$14,0,(1-INDEX($F$11:$F$136,NQ$8+$B17))))</f>
        <v>0</v>
      </c>
      <c r="NR17">
        <f>NR16*IF(NR$8&gt;Input!$D$14,0,IF(NR$8+$B17&gt;Input!$D$14,0,(1-INDEX($F$11:$F$136,NR$8+$B17))))</f>
        <v>0</v>
      </c>
      <c r="NS17">
        <f>NS16*IF(NS$8&gt;Input!$D$14,0,IF(NS$8+$B17&gt;Input!$D$14,0,(1-INDEX($F$11:$F$136,NS$8+$B17))))</f>
        <v>0</v>
      </c>
      <c r="NT17">
        <f>NT16*IF(NT$8&gt;Input!$D$14,0,IF(NT$8+$B17&gt;Input!$D$14,0,(1-INDEX($F$11:$F$136,NT$8+$B17))))</f>
        <v>0</v>
      </c>
      <c r="NU17">
        <f>NU16*IF(NU$8&gt;Input!$D$14,0,IF(NU$8+$B17&gt;Input!$D$14,0,(1-INDEX($F$11:$F$136,NU$8+$B17))))</f>
        <v>0</v>
      </c>
      <c r="NV17">
        <f>NV16*IF(NV$8&gt;Input!$D$14,0,IF(NV$8+$B17&gt;Input!$D$14,0,(1-INDEX($F$11:$F$136,NV$8+$B17))))</f>
        <v>0</v>
      </c>
      <c r="NW17">
        <f>NW16*IF(NW$8&gt;Input!$D$14,0,IF(NW$8+$B17&gt;Input!$D$14,0,(1-INDEX($F$11:$F$136,NW$8+$B17))))</f>
        <v>0</v>
      </c>
      <c r="NX17">
        <f>NX16*IF(NX$8&gt;Input!$D$14,0,IF(NX$8+$B17&gt;Input!$D$14,0,(1-INDEX($F$11:$F$136,NX$8+$B17))))</f>
        <v>0</v>
      </c>
      <c r="NY17">
        <f>NY16*IF(NY$8&gt;Input!$D$14,0,IF(NY$8+$B17&gt;Input!$D$14,0,(1-INDEX($F$11:$F$136,NY$8+$B17))))</f>
        <v>0</v>
      </c>
      <c r="NZ17">
        <f>NZ16*IF(NZ$8&gt;Input!$D$14,0,IF(NZ$8+$B17&gt;Input!$D$14,0,(1-INDEX($F$11:$F$136,NZ$8+$B17))))</f>
        <v>0</v>
      </c>
      <c r="OA17">
        <f>OA16*IF(OA$8&gt;Input!$D$14,0,IF(OA$8+$B17&gt;Input!$D$14,0,(1-INDEX($F$11:$F$136,OA$8+$B17))))</f>
        <v>0</v>
      </c>
      <c r="OB17">
        <f>OB16*IF(OB$8&gt;Input!$D$14,0,IF(OB$8+$B17&gt;Input!$D$14,0,(1-INDEX($F$11:$F$136,OB$8+$B17))))</f>
        <v>0</v>
      </c>
    </row>
    <row r="18" spans="1:392">
      <c r="A18">
        <f>Input!A18</f>
        <v>7</v>
      </c>
      <c r="B18">
        <f>Input!B18</f>
        <v>8</v>
      </c>
      <c r="C18" s="18">
        <v>2.5700000000000001E-4</v>
      </c>
      <c r="D18">
        <f t="shared" si="260"/>
        <v>74.165127838109456</v>
      </c>
      <c r="E18" s="1">
        <v>0.02</v>
      </c>
      <c r="F18">
        <f t="shared" si="261"/>
        <v>1.4018947008128624E-4</v>
      </c>
      <c r="G18">
        <f t="shared" si="268"/>
        <v>77.521031160203265</v>
      </c>
      <c r="H18">
        <f t="shared" si="269"/>
        <v>3.355903322093809</v>
      </c>
      <c r="J18" s="2">
        <f t="shared" si="262"/>
        <v>8</v>
      </c>
      <c r="K18">
        <f>K17*IF(K$8&gt;Input!$D$14,0,IF(K$8+$B18&gt;Input!$D$14,0,(1-INDEX($C$11:$C$136,K$8+$B18))))</f>
        <v>0.99515394786975941</v>
      </c>
      <c r="L18">
        <f>L17*IF(L$8&gt;Input!$D$14,0,IF(L$8+$B18&gt;Input!$D$14,0,(1-INDEX($C$11:$C$136,L$8+$B18))))</f>
        <v>0.99693499740368519</v>
      </c>
      <c r="M18">
        <f>M17*IF(M$8&gt;Input!$D$14,0,IF(M$8+$B18&gt;Input!$D$14,0,(1-INDEX($C$11:$C$136,M$8+$B18))))</f>
        <v>0.99742389400314135</v>
      </c>
      <c r="N18">
        <f>N17*IF(N$8&gt;Input!$D$14,0,IF(N$8+$B18&gt;Input!$D$14,0,(1-INDEX($C$11:$C$136,N$8+$B18))))</f>
        <v>0.99752767320387514</v>
      </c>
      <c r="O18">
        <f>O17*IF(O$8&gt;Input!$D$14,0,IF(O$8+$B18&gt;Input!$D$14,0,(1-INDEX($C$11:$C$136,O$8+$B18))))</f>
        <v>0.99752368162827409</v>
      </c>
      <c r="P18">
        <f>P17*IF(P$8&gt;Input!$D$14,0,IF(P$8+$B18&gt;Input!$D$14,0,(1-INDEX($C$11:$C$136,P$8+$B18))))</f>
        <v>0.99745682608097419</v>
      </c>
      <c r="Q18">
        <f>Q17*IF(Q$8&gt;Input!$D$14,0,IF(Q$8+$B18&gt;Input!$D$14,0,(1-INDEX($C$11:$C$136,Q$8+$B18))))</f>
        <v>0.99734607614504789</v>
      </c>
      <c r="R18">
        <f>R17*IF(R$8&gt;Input!$D$14,0,IF(R$8+$B18&gt;Input!$D$14,0,(1-INDEX($C$11:$C$136,R$8+$B18))))</f>
        <v>0.99720241952279487</v>
      </c>
      <c r="S18">
        <f>S17*IF(S$8&gt;Input!$D$14,0,IF(S$8+$B18&gt;Input!$D$14,0,(1-INDEX($C$11:$C$136,S$8+$B18))))</f>
        <v>0.99703484645003526</v>
      </c>
      <c r="T18">
        <f>T17*IF(T$8&gt;Input!$D$14,0,IF(T$8+$B18&gt;Input!$D$14,0,(1-INDEX($C$11:$C$136,T$8+$B18))))</f>
        <v>0.99689222853732662</v>
      </c>
      <c r="U18">
        <f>U17*IF(U$8&gt;Input!$D$14,0,IF(U$8+$B18&gt;Input!$D$14,0,(1-INDEX($C$11:$C$136,U$8+$B18))))</f>
        <v>0.99676857371317007</v>
      </c>
      <c r="V18">
        <f>V17*IF(V$8&gt;Input!$D$14,0,IF(V$8+$B18&gt;Input!$D$14,0,(1-INDEX($C$11:$C$136,V$8+$B18))))</f>
        <v>0.99665589942834076</v>
      </c>
      <c r="W18">
        <f>W17*IF(W$8&gt;Input!$D$14,0,IF(W$8+$B18&gt;Input!$D$14,0,(1-INDEX($C$11:$C$136,W$8+$B18))))</f>
        <v>0.99654722361657699</v>
      </c>
      <c r="X18">
        <f>X17*IF(X$8&gt;Input!$D$14,0,IF(X$8+$B18&gt;Input!$D$14,0,(1-INDEX($C$11:$C$136,X$8+$B18))))</f>
        <v>0.99643656393880065</v>
      </c>
      <c r="Y18">
        <f>Y17*IF(Y$8&gt;Input!$D$14,0,IF(Y$8+$B18&gt;Input!$D$14,0,(1-INDEX($C$11:$C$136,Y$8+$B18))))</f>
        <v>0.9963199339755745</v>
      </c>
      <c r="Z18">
        <f>Z17*IF(Z$8&gt;Input!$D$14,0,IF(Z$8+$B18&gt;Input!$D$14,0,(1-INDEX($C$11:$C$136,Z$8+$B18))))</f>
        <v>0.99619235220517266</v>
      </c>
      <c r="AA18">
        <f>AA17*IF(AA$8&gt;Input!$D$14,0,IF(AA$8+$B18&gt;Input!$D$14,0,(1-INDEX($C$11:$C$136,AA$8+$B18))))</f>
        <v>0.9960518293613031</v>
      </c>
      <c r="AB18">
        <f>AB17*IF(AB$8&gt;Input!$D$14,0,IF(AB$8+$B18&gt;Input!$D$14,0,(1-INDEX($C$11:$C$136,AB$8+$B18))))</f>
        <v>0.99589737383068511</v>
      </c>
      <c r="AC18">
        <f>AC17*IF(AC$8&gt;Input!$D$14,0,IF(AC$8+$B18&gt;Input!$D$14,0,(1-INDEX($C$11:$C$136,AC$8+$B18))))</f>
        <v>0.99573098426033846</v>
      </c>
      <c r="AD18">
        <f>AD17*IF(AD$8&gt;Input!$D$14,0,IF(AD$8+$B18&gt;Input!$D$14,0,(1-INDEX($C$11:$C$136,AD$8+$B18))))</f>
        <v>0.99555565442939697</v>
      </c>
      <c r="AE18">
        <f>AE17*IF(AE$8&gt;Input!$D$14,0,IF(AE$8+$B18&gt;Input!$D$14,0,(1-INDEX($C$11:$C$136,AE$8+$B18))))</f>
        <v>0.99537736438803426</v>
      </c>
      <c r="AF18">
        <f>AF17*IF(AF$8&gt;Input!$D$14,0,IF(AF$8+$B18&gt;Input!$D$14,0,(1-INDEX($C$11:$C$136,AF$8+$B18))))</f>
        <v>0.99520209051023711</v>
      </c>
      <c r="AG18">
        <f>AG17*IF(AG$8&gt;Input!$D$14,0,IF(AG$8+$B18&gt;Input!$D$14,0,(1-INDEX($C$11:$C$136,AG$8+$B18))))</f>
        <v>0.995034809740312</v>
      </c>
      <c r="AH18">
        <f>AH17*IF(AH$8&gt;Input!$D$14,0,IF(AH$8+$B18&gt;Input!$D$14,0,(1-INDEX($C$11:$C$136,AH$8+$B18))))</f>
        <v>0.99488348242982905</v>
      </c>
      <c r="AI18">
        <f>AI17*IF(AI$8&gt;Input!$D$14,0,IF(AI$8+$B18&gt;Input!$D$14,0,(1-INDEX($C$11:$C$136,AI$8+$B18))))</f>
        <v>0.99475108799141376</v>
      </c>
      <c r="AJ18">
        <f>AJ17*IF(AJ$8&gt;Input!$D$14,0,IF(AJ$8+$B18&gt;Input!$D$14,0,(1-INDEX($C$11:$C$136,AJ$8+$B18))))</f>
        <v>0.99464359123583124</v>
      </c>
      <c r="AK18">
        <f>AK17*IF(AK$8&gt;Input!$D$14,0,IF(AK$8+$B18&gt;Input!$D$14,0,(1-INDEX($C$11:$C$136,AK$8+$B18))))</f>
        <v>0.99455899441893691</v>
      </c>
      <c r="AL18">
        <f>AL17*IF(AL$8&gt;Input!$D$14,0,IF(AL$8+$B18&gt;Input!$D$14,0,(1-INDEX($C$11:$C$136,AL$8+$B18))))</f>
        <v>0.99449629713872667</v>
      </c>
      <c r="AM18">
        <f>AM17*IF(AM$8&gt;Input!$D$14,0,IF(AM$8+$B18&gt;Input!$D$14,0,(1-INDEX($C$11:$C$136,AM$8+$B18))))</f>
        <v>0.99445151529411957</v>
      </c>
      <c r="AN18">
        <f>AN17*IF(AN$8&gt;Input!$D$14,0,IF(AN$8+$B18&gt;Input!$D$14,0,(1-INDEX($C$11:$C$136,AN$8+$B18))))</f>
        <v>0.99440772987228698</v>
      </c>
      <c r="AO18">
        <f>AO17*IF(AO$8&gt;Input!$D$14,0,IF(AO$8+$B18&gt;Input!$D$14,0,(1-INDEX($C$11:$C$136,AO$8+$B18))))</f>
        <v>0.99434603420811352</v>
      </c>
      <c r="AP18">
        <f>AP17*IF(AP$8&gt;Input!$D$14,0,IF(AP$8+$B18&gt;Input!$D$14,0,(1-INDEX($C$11:$C$136,AP$8+$B18))))</f>
        <v>0.99424454047597421</v>
      </c>
      <c r="AQ18">
        <f>AQ17*IF(AQ$8&gt;Input!$D$14,0,IF(AQ$8+$B18&gt;Input!$D$14,0,(1-INDEX($C$11:$C$136,AQ$8+$B18))))</f>
        <v>0.9940803753753904</v>
      </c>
      <c r="AR18">
        <f>AR17*IF(AR$8&gt;Input!$D$14,0,IF(AR$8+$B18&gt;Input!$D$14,0,(1-INDEX($C$11:$C$136,AR$8+$B18))))</f>
        <v>0.9938286968654636</v>
      </c>
      <c r="AS18">
        <f>AS17*IF(AS$8&gt;Input!$D$14,0,IF(AS$8+$B18&gt;Input!$D$14,0,(1-INDEX($C$11:$C$136,AS$8+$B18))))</f>
        <v>0.99346668945260797</v>
      </c>
      <c r="AT18">
        <f>AT17*IF(AT$8&gt;Input!$D$14,0,IF(AT$8+$B18&gt;Input!$D$14,0,(1-INDEX($C$11:$C$136,AT$8+$B18))))</f>
        <v>0.99297060132070247</v>
      </c>
      <c r="AU18">
        <f>AU17*IF(AU$8&gt;Input!$D$14,0,IF(AU$8+$B18&gt;Input!$D$14,0,(1-INDEX($C$11:$C$136,AU$8+$B18))))</f>
        <v>0.99231676636522492</v>
      </c>
      <c r="AV18">
        <f>AV17*IF(AV$8&gt;Input!$D$14,0,IF(AV$8+$B18&gt;Input!$D$14,0,(1-INDEX($C$11:$C$136,AV$8+$B18))))</f>
        <v>0.99149453689968881</v>
      </c>
      <c r="AW18">
        <f>AW17*IF(AW$8&gt;Input!$D$14,0,IF(AW$8+$B18&gt;Input!$D$14,0,(1-INDEX($C$11:$C$136,AW$8+$B18))))</f>
        <v>0.99049932246356587</v>
      </c>
      <c r="AX18">
        <f>AX17*IF(AX$8&gt;Input!$D$14,0,IF(AX$8+$B18&gt;Input!$D$14,0,(1-INDEX($C$11:$C$136,AX$8+$B18))))</f>
        <v>0.98933158474247784</v>
      </c>
      <c r="AY18">
        <f>AY17*IF(AY$8&gt;Input!$D$14,0,IF(AY$8+$B18&gt;Input!$D$14,0,(1-INDEX($C$11:$C$136,AY$8+$B18))))</f>
        <v>0.98799780271015381</v>
      </c>
      <c r="AZ18">
        <f>AZ17*IF(AZ$8&gt;Input!$D$14,0,IF(AZ$8+$B18&gt;Input!$D$14,0,(1-INDEX($C$11:$C$136,AZ$8+$B18))))</f>
        <v>0.98650746973414338</v>
      </c>
      <c r="BA18">
        <f>BA17*IF(BA$8&gt;Input!$D$14,0,IF(BA$8+$B18&gt;Input!$D$14,0,(1-INDEX($C$11:$C$136,BA$8+$B18))))</f>
        <v>0.98487207166532031</v>
      </c>
      <c r="BB18">
        <f>BB17*IF(BB$8&gt;Input!$D$14,0,IF(BB$8+$B18&gt;Input!$D$14,0,(1-INDEX($C$11:$C$136,BB$8+$B18))))</f>
        <v>0.98310407267403588</v>
      </c>
      <c r="BC18">
        <f>BC17*IF(BC$8&gt;Input!$D$14,0,IF(BC$8+$B18&gt;Input!$D$14,0,(1-INDEX($C$11:$C$136,BC$8+$B18))))</f>
        <v>0.98121689182640526</v>
      </c>
      <c r="BD18">
        <f>BD17*IF(BD$8&gt;Input!$D$14,0,IF(BD$8+$B18&gt;Input!$D$14,0,(1-INDEX($C$11:$C$136,BD$8+$B18))))</f>
        <v>0.97922291807549666</v>
      </c>
      <c r="BE18">
        <f>BE17*IF(BE$8&gt;Input!$D$14,0,IF(BE$8+$B18&gt;Input!$D$14,0,(1-INDEX($C$11:$C$136,BE$8+$B18))))</f>
        <v>0.97713155073858549</v>
      </c>
      <c r="BF18">
        <f>BF17*IF(BF$8&gt;Input!$D$14,0,IF(BF$8+$B18&gt;Input!$D$14,0,(1-INDEX($C$11:$C$136,BF$8+$B18))))</f>
        <v>0.97494921658436873</v>
      </c>
      <c r="BG18">
        <f>BG17*IF(BG$8&gt;Input!$D$14,0,IF(BG$8+$B18&gt;Input!$D$14,0,(1-INDEX($C$11:$C$136,BG$8+$B18))))</f>
        <v>0.97267939096980938</v>
      </c>
      <c r="BH18">
        <f>BH17*IF(BH$8&gt;Input!$D$14,0,IF(BH$8+$B18&gt;Input!$D$14,0,(1-INDEX($C$11:$C$136,BH$8+$B18))))</f>
        <v>0.97032360232115078</v>
      </c>
      <c r="BI18">
        <f>BI17*IF(BI$8&gt;Input!$D$14,0,IF(BI$8+$B18&gt;Input!$D$14,0,(1-INDEX($C$11:$C$136,BI$8+$B18))))</f>
        <v>0.96788436388233956</v>
      </c>
      <c r="BJ18">
        <f>BJ17*IF(BJ$8&gt;Input!$D$14,0,IF(BJ$8+$B18&gt;Input!$D$14,0,(1-INDEX($C$11:$C$136,BJ$8+$B18))))</f>
        <v>0.96536127830238316</v>
      </c>
      <c r="BK18">
        <f>BK17*IF(BK$8&gt;Input!$D$14,0,IF(BK$8+$B18&gt;Input!$D$14,0,(1-INDEX($C$11:$C$136,BK$8+$B18))))</f>
        <v>0.96273751126735396</v>
      </c>
      <c r="BL18">
        <f>BL17*IF(BL$8&gt;Input!$D$14,0,IF(BL$8+$B18&gt;Input!$D$14,0,(1-INDEX($C$11:$C$136,BL$8+$B18))))</f>
        <v>0.95998192992634424</v>
      </c>
      <c r="BM18">
        <f>BM17*IF(BM$8&gt;Input!$D$14,0,IF(BM$8+$B18&gt;Input!$D$14,0,(1-INDEX($C$11:$C$136,BM$8+$B18))))</f>
        <v>0.95704353228556194</v>
      </c>
      <c r="BN18">
        <f>BN17*IF(BN$8&gt;Input!$D$14,0,IF(BN$8+$B18&gt;Input!$D$14,0,(1-INDEX($C$11:$C$136,BN$8+$B18))))</f>
        <v>0.95385562009402969</v>
      </c>
      <c r="BO18">
        <f>BO17*IF(BO$8&gt;Input!$D$14,0,IF(BO$8+$B18&gt;Input!$D$14,0,(1-INDEX($C$11:$C$136,BO$8+$B18))))</f>
        <v>0.95033615112913783</v>
      </c>
      <c r="BP18">
        <f>BP17*IF(BP$8&gt;Input!$D$14,0,IF(BP$8+$B18&gt;Input!$D$14,0,(1-INDEX($C$11:$C$136,BP$8+$B18))))</f>
        <v>0.94639012131128009</v>
      </c>
      <c r="BQ18">
        <f>BQ17*IF(BQ$8&gt;Input!$D$14,0,IF(BQ$8+$B18&gt;Input!$D$14,0,(1-INDEX($C$11:$C$136,BQ$8+$B18))))</f>
        <v>0.94190729484288449</v>
      </c>
      <c r="BR18">
        <f>BR17*IF(BR$8&gt;Input!$D$14,0,IF(BR$8+$B18&gt;Input!$D$14,0,(1-INDEX($C$11:$C$136,BR$8+$B18))))</f>
        <v>0.93677060206021823</v>
      </c>
      <c r="BS18">
        <f>BS17*IF(BS$8&gt;Input!$D$14,0,IF(BS$8+$B18&gt;Input!$D$14,0,(1-INDEX($C$11:$C$136,BS$8+$B18))))</f>
        <v>0.93086826458269967</v>
      </c>
      <c r="BT18">
        <f>BT17*IF(BT$8&gt;Input!$D$14,0,IF(BT$8+$B18&gt;Input!$D$14,0,(1-INDEX($C$11:$C$136,BT$8+$B18))))</f>
        <v>0.92409548245451123</v>
      </c>
      <c r="BU18">
        <f>BU17*IF(BU$8&gt;Input!$D$14,0,IF(BU$8+$B18&gt;Input!$D$14,0,(1-INDEX($C$11:$C$136,BU$8+$B18))))</f>
        <v>0.91637194264866484</v>
      </c>
      <c r="BV18">
        <f>BV17*IF(BV$8&gt;Input!$D$14,0,IF(BV$8+$B18&gt;Input!$D$14,0,(1-INDEX($C$11:$C$136,BV$8+$B18))))</f>
        <v>0.90763830347657692</v>
      </c>
      <c r="BW18">
        <f>BW17*IF(BW$8&gt;Input!$D$14,0,IF(BW$8+$B18&gt;Input!$D$14,0,(1-INDEX($C$11:$C$136,BW$8+$B18))))</f>
        <v>0.89786085230043056</v>
      </c>
      <c r="BX18">
        <f>BX17*IF(BX$8&gt;Input!$D$14,0,IF(BX$8+$B18&gt;Input!$D$14,0,(1-INDEX($C$11:$C$136,BX$8+$B18))))</f>
        <v>0.88702573160050491</v>
      </c>
      <c r="BY18">
        <f>BY17*IF(BY$8&gt;Input!$D$14,0,IF(BY$8+$B18&gt;Input!$D$14,0,(1-INDEX($C$11:$C$136,BY$8+$B18))))</f>
        <v>0.87513761933194822</v>
      </c>
      <c r="BZ18">
        <f>BZ17*IF(BZ$8&gt;Input!$D$14,0,IF(BZ$8+$B18&gt;Input!$D$14,0,(1-INDEX($C$11:$C$136,BZ$8+$B18))))</f>
        <v>0.86219351397171218</v>
      </c>
      <c r="CA18">
        <f>CA17*IF(CA$8&gt;Input!$D$14,0,IF(CA$8+$B18&gt;Input!$D$14,0,(1-INDEX($C$11:$C$136,CA$8+$B18))))</f>
        <v>0.84818105485528883</v>
      </c>
      <c r="CB18">
        <f>CB17*IF(CB$8&gt;Input!$D$14,0,IF(CB$8+$B18&gt;Input!$D$14,0,(1-INDEX($C$11:$C$136,CB$8+$B18))))</f>
        <v>0.83307819117964721</v>
      </c>
      <c r="CC18">
        <f>CC17*IF(CC$8&gt;Input!$D$14,0,IF(CC$8+$B18&gt;Input!$D$14,0,(1-INDEX($C$11:$C$136,CC$8+$B18))))</f>
        <v>0.8168424352646747</v>
      </c>
      <c r="CD18">
        <f>CD17*IF(CD$8&gt;Input!$D$14,0,IF(CD$8+$B18&gt;Input!$D$14,0,(1-INDEX($C$11:$C$136,CD$8+$B18))))</f>
        <v>0.79941822049707068</v>
      </c>
      <c r="CE18">
        <f>CE17*IF(CE$8&gt;Input!$D$14,0,IF(CE$8+$B18&gt;Input!$D$14,0,(1-INDEX($C$11:$C$136,CE$8+$B18))))</f>
        <v>0.78074194188581181</v>
      </c>
      <c r="CF18">
        <f>CF17*IF(CF$8&gt;Input!$D$14,0,IF(CF$8+$B18&gt;Input!$D$14,0,(1-INDEX($C$11:$C$136,CF$8+$B18))))</f>
        <v>0.76074956115597203</v>
      </c>
      <c r="CG18">
        <f>CG17*IF(CG$8&gt;Input!$D$14,0,IF(CG$8+$B18&gt;Input!$D$14,0,(1-INDEX($C$11:$C$136,CG$8+$B18))))</f>
        <v>0.73938326738304339</v>
      </c>
      <c r="CH18">
        <f>CH17*IF(CH$8&gt;Input!$D$14,0,IF(CH$8+$B18&gt;Input!$D$14,0,(1-INDEX($C$11:$C$136,CH$8+$B18))))</f>
        <v>0.71661266433409299</v>
      </c>
      <c r="CI18">
        <f>CI17*IF(CI$8&gt;Input!$D$14,0,IF(CI$8+$B18&gt;Input!$D$14,0,(1-INDEX($C$11:$C$136,CI$8+$B18))))</f>
        <v>0.69244080740948477</v>
      </c>
      <c r="CJ18">
        <f>CJ17*IF(CJ$8&gt;Input!$D$14,0,IF(CJ$8+$B18&gt;Input!$D$14,0,(1-INDEX($C$11:$C$136,CJ$8+$B18))))</f>
        <v>0.66690402385994185</v>
      </c>
      <c r="CK18">
        <f>CK17*IF(CK$8&gt;Input!$D$14,0,IF(CK$8+$B18&gt;Input!$D$14,0,(1-INDEX($C$11:$C$136,CK$8+$B18))))</f>
        <v>0.64007107838500865</v>
      </c>
      <c r="CL18">
        <f>CL17*IF(CL$8&gt;Input!$D$14,0,IF(CL$8+$B18&gt;Input!$D$14,0,(1-INDEX($C$11:$C$136,CL$8+$B18))))</f>
        <v>0.61204253690263166</v>
      </c>
      <c r="CM18">
        <f>CM17*IF(CM$8&gt;Input!$D$14,0,IF(CM$8+$B18&gt;Input!$D$14,0,(1-INDEX($C$11:$C$136,CM$8+$B18))))</f>
        <v>0.58294236668946875</v>
      </c>
      <c r="CN18">
        <f>CN17*IF(CN$8&gt;Input!$D$14,0,IF(CN$8+$B18&gt;Input!$D$14,0,(1-INDEX($C$11:$C$136,CN$8+$B18))))</f>
        <v>0.55291905932829544</v>
      </c>
      <c r="CO18">
        <f>CO17*IF(CO$8&gt;Input!$D$14,0,IF(CO$8+$B18&gt;Input!$D$14,0,(1-INDEX($C$11:$C$136,CO$8+$B18))))</f>
        <v>0.52216059716785845</v>
      </c>
      <c r="CP18">
        <f>CP17*IF(CP$8&gt;Input!$D$14,0,IF(CP$8+$B18&gt;Input!$D$14,0,(1-INDEX($C$11:$C$136,CP$8+$B18))))</f>
        <v>0.49088843306960406</v>
      </c>
      <c r="CQ18">
        <f>CQ17*IF(CQ$8&gt;Input!$D$14,0,IF(CQ$8+$B18&gt;Input!$D$14,0,(1-INDEX($C$11:$C$136,CQ$8+$B18))))</f>
        <v>0.45935073863384301</v>
      </c>
      <c r="CR18">
        <f>CR17*IF(CR$8&gt;Input!$D$14,0,IF(CR$8+$B18&gt;Input!$D$14,0,(1-INDEX($C$11:$C$136,CR$8+$B18))))</f>
        <v>0.4278089355258366</v>
      </c>
      <c r="CS18">
        <f>CS17*IF(CS$8&gt;Input!$D$14,0,IF(CS$8+$B18&gt;Input!$D$14,0,(1-INDEX($C$11:$C$136,CS$8+$B18))))</f>
        <v>0.39653083854285559</v>
      </c>
      <c r="CT18">
        <f>CT17*IF(CT$8&gt;Input!$D$14,0,IF(CT$8+$B18&gt;Input!$D$14,0,(1-INDEX($C$11:$C$136,CT$8+$B18))))</f>
        <v>0.36577733150675429</v>
      </c>
      <c r="CU18">
        <f>CU17*IF(CU$8&gt;Input!$D$14,0,IF(CU$8+$B18&gt;Input!$D$14,0,(1-INDEX($C$11:$C$136,CU$8+$B18))))</f>
        <v>0.33579427551178498</v>
      </c>
      <c r="CV18">
        <f>CV17*IF(CV$8&gt;Input!$D$14,0,IF(CV$8+$B18&gt;Input!$D$14,0,(1-INDEX($C$11:$C$136,CV$8+$B18))))</f>
        <v>0.30680666250977079</v>
      </c>
      <c r="CW18">
        <f>CW17*IF(CW$8&gt;Input!$D$14,0,IF(CW$8+$B18&gt;Input!$D$14,0,(1-INDEX($C$11:$C$136,CW$8+$B18))))</f>
        <v>0.27900175797560756</v>
      </c>
      <c r="CX18">
        <f>CX17*IF(CX$8&gt;Input!$D$14,0,IF(CX$8+$B18&gt;Input!$D$14,0,(1-INDEX($C$11:$C$136,CX$8+$B18))))</f>
        <v>0.25237158900884837</v>
      </c>
      <c r="CY18">
        <f>CY17*IF(CY$8&gt;Input!$D$14,0,IF(CY$8+$B18&gt;Input!$D$14,0,(1-INDEX($C$11:$C$136,CY$8+$B18))))</f>
        <v>0.22678336106832697</v>
      </c>
      <c r="CZ18">
        <f>CZ17*IF(CZ$8&gt;Input!$D$14,0,IF(CZ$8+$B18&gt;Input!$D$14,0,(1-INDEX($C$11:$C$136,CZ$8+$B18))))</f>
        <v>0.20204574478319179</v>
      </c>
      <c r="DA18">
        <f>DA17*IF(DA$8&gt;Input!$D$14,0,IF(DA$8+$B18&gt;Input!$D$14,0,(1-INDEX($C$11:$C$136,DA$8+$B18))))</f>
        <v>0.17796688428519325</v>
      </c>
      <c r="DB18">
        <f>DB17*IF(DB$8&gt;Input!$D$14,0,IF(DB$8+$B18&gt;Input!$D$14,0,(1-INDEX($C$11:$C$136,DB$8+$B18))))</f>
        <v>0.15441009357937038</v>
      </c>
      <c r="DC18">
        <f>DC17*IF(DC$8&gt;Input!$D$14,0,IF(DC$8+$B18&gt;Input!$D$14,0,(1-INDEX($C$11:$C$136,DC$8+$B18))))</f>
        <v>0.13134407439158907</v>
      </c>
      <c r="DD18">
        <f>DD17*IF(DD$8&gt;Input!$D$14,0,IF(DD$8+$B18&gt;Input!$D$14,0,(1-INDEX($C$11:$C$136,DD$8+$B18))))</f>
        <v>0.10888412502930246</v>
      </c>
      <c r="DE18">
        <f>DE17*IF(DE$8&gt;Input!$D$14,0,IF(DE$8+$B18&gt;Input!$D$14,0,(1-INDEX($C$11:$C$136,DE$8+$B18))))</f>
        <v>8.7319353851535331E-2</v>
      </c>
      <c r="DF18">
        <f>DF17*IF(DF$8&gt;Input!$D$14,0,IF(DF$8+$B18&gt;Input!$D$14,0,(1-INDEX($C$11:$C$136,DF$8+$B18))))</f>
        <v>6.7153853888588647E-2</v>
      </c>
      <c r="DG18">
        <f>DG17*IF(DG$8&gt;Input!$D$14,0,IF(DG$8+$B18&gt;Input!$D$14,0,(1-INDEX($C$11:$C$136,DG$8+$B18))))</f>
        <v>4.9008731438633574E-2</v>
      </c>
      <c r="DH18">
        <f>DH17*IF(DH$8&gt;Input!$D$14,0,IF(DH$8+$B18&gt;Input!$D$14,0,(1-INDEX($C$11:$C$136,DH$8+$B18))))</f>
        <v>3.3494011662840439E-2</v>
      </c>
      <c r="DI18">
        <f>DI17*IF(DI$8&gt;Input!$D$14,0,IF(DI$8+$B18&gt;Input!$D$14,0,(1-INDEX($C$11:$C$136,DI$8+$B18))))</f>
        <v>2.1066376137016826E-2</v>
      </c>
      <c r="DJ18">
        <f>DJ17*IF(DJ$8&gt;Input!$D$14,0,IF(DJ$8+$B18&gt;Input!$D$14,0,(1-INDEX($C$11:$C$136,DJ$8+$B18))))</f>
        <v>1.1902843726011303E-2</v>
      </c>
      <c r="DK18">
        <f>DK17*IF(DK$8&gt;Input!$D$14,0,IF(DK$8+$B18&gt;Input!$D$14,0,(1-INDEX($C$11:$C$136,DK$8+$B18))))</f>
        <v>5.8288302521403617E-3</v>
      </c>
      <c r="DL18">
        <f>DL17*IF(DL$8&gt;Input!$D$14,0,IF(DL$8+$B18&gt;Input!$D$14,0,(1-INDEX($C$11:$C$136,DL$8+$B18))))</f>
        <v>2.3335528611204597E-3</v>
      </c>
      <c r="DM18">
        <f>DM17*IF(DM$8&gt;Input!$D$14,0,IF(DM$8+$B18&gt;Input!$D$14,0,(1-INDEX($C$11:$C$136,DM$8+$B18))))</f>
        <v>6.8406598662603118E-4</v>
      </c>
      <c r="DN18">
        <f>DN17*IF(DN$8&gt;Input!$D$14,0,IF(DN$8+$B18&gt;Input!$D$14,0,(1-INDEX($C$11:$C$136,DN$8+$B18))))</f>
        <v>1.1116901617024509E-4</v>
      </c>
      <c r="DO18">
        <f>DO17*IF(DO$8&gt;Input!$D$14,0,IF(DO$8+$B18&gt;Input!$D$14,0,(1-INDEX($C$11:$C$136,DO$8+$B18))))</f>
        <v>0</v>
      </c>
      <c r="DP18">
        <f>DP17*IF(DP$8&gt;Input!$D$14,0,IF(DP$8+$B18&gt;Input!$D$14,0,(1-INDEX($C$11:$C$136,DP$8+$B18))))</f>
        <v>0</v>
      </c>
      <c r="DQ18">
        <f>DQ17*IF(DQ$8&gt;Input!$D$14,0,IF(DQ$8+$B18&gt;Input!$D$14,0,(1-INDEX($C$11:$C$136,DQ$8+$B18))))</f>
        <v>0</v>
      </c>
      <c r="DR18">
        <f>DR17*IF(DR$8&gt;Input!$D$14,0,IF(DR$8+$B18&gt;Input!$D$14,0,(1-INDEX($C$11:$C$136,DR$8+$B18))))</f>
        <v>0</v>
      </c>
      <c r="DS18">
        <f>DS17*IF(DS$8&gt;Input!$D$14,0,IF(DS$8+$B18&gt;Input!$D$14,0,(1-INDEX($C$11:$C$136,DS$8+$B18))))</f>
        <v>0</v>
      </c>
      <c r="DT18">
        <f>DT17*IF(DT$8&gt;Input!$D$14,0,IF(DT$8+$B18&gt;Input!$D$14,0,(1-INDEX($C$11:$C$136,DT$8+$B18))))</f>
        <v>0</v>
      </c>
      <c r="DU18">
        <f>DU17*IF(DU$8&gt;Input!$D$14,0,IF(DU$8+$B18&gt;Input!$D$14,0,(1-INDEX($C$11:$C$136,DU$8+$B18))))</f>
        <v>0</v>
      </c>
      <c r="DV18">
        <f>DV17*IF(DV$8&gt;Input!$D$14,0,IF(DV$8+$B18&gt;Input!$D$14,0,(1-INDEX($C$11:$C$136,DV$8+$B18))))</f>
        <v>0</v>
      </c>
      <c r="DW18">
        <f>DW17*IF(DW$8&gt;Input!$D$14,0,IF(DW$8+$B18&gt;Input!$D$14,0,(1-INDEX($C$11:$C$136,DW$8+$B18))))</f>
        <v>0</v>
      </c>
      <c r="DX18">
        <f>DX17*IF(DX$8&gt;Input!$D$14,0,IF(DX$8+$B18&gt;Input!$D$14,0,(1-INDEX($C$11:$C$136,DX$8+$B18))))</f>
        <v>0</v>
      </c>
      <c r="DY18">
        <f>DY17*IF(DY$8&gt;Input!$D$14,0,IF(DY$8+$B18&gt;Input!$D$14,0,(1-INDEX($C$11:$C$136,DY$8+$B18))))</f>
        <v>0</v>
      </c>
      <c r="DZ18">
        <f>DZ17*IF(DZ$8&gt;Input!$D$14,0,IF(DZ$8+$B18&gt;Input!$D$14,0,(1-INDEX($C$11:$C$136,DZ$8+$B18))))</f>
        <v>0</v>
      </c>
      <c r="EA18">
        <f>EA17*IF(EA$8&gt;Input!$D$14,0,IF(EA$8+$B18&gt;Input!$D$14,0,(1-INDEX($C$11:$C$136,EA$8+$B18))))</f>
        <v>0</v>
      </c>
      <c r="EB18">
        <f>EB17*IF(EB$8&gt;Input!$D$14,0,IF(EB$8+$B18&gt;Input!$D$14,0,(1-INDEX($C$11:$C$136,EB$8+$B18))))</f>
        <v>0</v>
      </c>
      <c r="EC18">
        <f>EC17*IF(EC$8&gt;Input!$D$14,0,IF(EC$8+$B18&gt;Input!$D$14,0,(1-INDEX($C$11:$C$136,EC$8+$B18))))</f>
        <v>0</v>
      </c>
      <c r="ED18">
        <f>ED17*IF(ED$8&gt;Input!$D$14,0,IF(ED$8+$B18&gt;Input!$D$14,0,(1-INDEX($C$11:$C$136,ED$8+$B18))))</f>
        <v>0</v>
      </c>
      <c r="EE18">
        <f>EE17*IF(EE$8&gt;Input!$D$14,0,IF(EE$8+$B18&gt;Input!$D$14,0,(1-INDEX($C$11:$C$136,EE$8+$B18))))</f>
        <v>0</v>
      </c>
      <c r="EF18">
        <f>EF17*IF(EF$8&gt;Input!$D$14,0,IF(EF$8+$B18&gt;Input!$D$14,0,(1-INDEX($C$11:$C$136,EF$8+$B18))))</f>
        <v>0</v>
      </c>
      <c r="EH18" s="2">
        <f t="shared" si="263"/>
        <v>7</v>
      </c>
      <c r="EI18" s="36">
        <f t="shared" si="270"/>
        <v>2.5700000000000001E-4</v>
      </c>
      <c r="EJ18" s="36">
        <f t="shared" si="273"/>
        <v>2.5186000000000002E-4</v>
      </c>
      <c r="EK18" s="36">
        <f t="shared" si="273"/>
        <v>2.468228E-4</v>
      </c>
      <c r="EL18" s="36">
        <f t="shared" si="273"/>
        <v>2.41886344E-4</v>
      </c>
      <c r="EM18" s="36">
        <f t="shared" si="273"/>
        <v>2.3704861711999997E-4</v>
      </c>
      <c r="EN18" s="36">
        <f t="shared" si="273"/>
        <v>2.3230764477759997E-4</v>
      </c>
      <c r="EO18" s="36">
        <f t="shared" si="273"/>
        <v>2.2766149188204797E-4</v>
      </c>
      <c r="EP18" s="36">
        <f t="shared" si="273"/>
        <v>2.23108262044407E-4</v>
      </c>
      <c r="EQ18" s="36">
        <f t="shared" si="273"/>
        <v>2.1864609680351886E-4</v>
      </c>
      <c r="ER18" s="36">
        <f t="shared" si="273"/>
        <v>2.1427317486744847E-4</v>
      </c>
      <c r="ES18" s="36">
        <f t="shared" si="273"/>
        <v>2.0998771137009948E-4</v>
      </c>
      <c r="ET18" s="36">
        <f t="shared" si="273"/>
        <v>2.0578795714269748E-4</v>
      </c>
      <c r="EU18" s="36">
        <f t="shared" si="273"/>
        <v>2.0167219799984353E-4</v>
      </c>
      <c r="EV18" s="36">
        <f t="shared" si="273"/>
        <v>1.9763875403984666E-4</v>
      </c>
      <c r="EW18" s="36">
        <f t="shared" si="273"/>
        <v>1.9368597895904973E-4</v>
      </c>
      <c r="EX18" s="36">
        <f t="shared" si="273"/>
        <v>1.8981225937986872E-4</v>
      </c>
      <c r="EY18" s="36">
        <f t="shared" si="273"/>
        <v>1.8601601419227136E-4</v>
      </c>
      <c r="EZ18" s="36">
        <f t="shared" si="273"/>
        <v>1.8229569390842593E-4</v>
      </c>
      <c r="FA18" s="36">
        <f t="shared" si="273"/>
        <v>1.7864978003025739E-4</v>
      </c>
      <c r="FB18" s="36">
        <f t="shared" si="273"/>
        <v>1.7507678442965223E-4</v>
      </c>
      <c r="FC18" s="36">
        <f t="shared" si="273"/>
        <v>1.715752487410592E-4</v>
      </c>
      <c r="FD18" s="36">
        <f t="shared" si="273"/>
        <v>1.6814374376623799E-4</v>
      </c>
      <c r="FE18" s="36">
        <f t="shared" si="273"/>
        <v>1.6478086889091324E-4</v>
      </c>
      <c r="FF18" s="36">
        <f t="shared" si="273"/>
        <v>1.6148525151309497E-4</v>
      </c>
      <c r="FG18" s="36">
        <f t="shared" si="273"/>
        <v>1.5825554648283307E-4</v>
      </c>
      <c r="FH18" s="36">
        <f t="shared" si="273"/>
        <v>1.5509043555317638E-4</v>
      </c>
      <c r="FI18" s="36">
        <f t="shared" si="273"/>
        <v>1.5198862684211287E-4</v>
      </c>
      <c r="FJ18" s="36">
        <f t="shared" si="273"/>
        <v>1.4894885430527058E-4</v>
      </c>
      <c r="FK18" s="36">
        <f t="shared" si="273"/>
        <v>1.4596987721916517E-4</v>
      </c>
      <c r="FL18" s="36">
        <f t="shared" si="273"/>
        <v>1.4305047967478186E-4</v>
      </c>
      <c r="FM18" s="36">
        <f t="shared" si="273"/>
        <v>1.4018947008128624E-4</v>
      </c>
      <c r="FN18" s="36">
        <f t="shared" si="273"/>
        <v>1.3738568067966049E-4</v>
      </c>
      <c r="FO18" s="36">
        <f t="shared" si="273"/>
        <v>1.3463796706606729E-4</v>
      </c>
      <c r="FP18" s="36">
        <f t="shared" si="273"/>
        <v>1.3194520772474594E-4</v>
      </c>
      <c r="FQ18" s="36">
        <f t="shared" si="273"/>
        <v>1.2930630357025103E-4</v>
      </c>
      <c r="FR18" s="36">
        <f t="shared" si="273"/>
        <v>1.26720177498846E-4</v>
      </c>
      <c r="FS18" s="36">
        <f t="shared" si="273"/>
        <v>1.2418577394886907E-4</v>
      </c>
      <c r="FT18" s="36">
        <f t="shared" si="273"/>
        <v>1.2170205846989167E-4</v>
      </c>
      <c r="FU18" s="36">
        <f t="shared" si="273"/>
        <v>1.1926801730049384E-4</v>
      </c>
      <c r="FV18" s="36">
        <f t="shared" si="273"/>
        <v>1.1688265695448396E-4</v>
      </c>
      <c r="FW18" s="36">
        <f t="shared" si="273"/>
        <v>1.1454500381539427E-4</v>
      </c>
      <c r="FX18" s="36">
        <f t="shared" si="273"/>
        <v>1.1225410373908639E-4</v>
      </c>
      <c r="FY18" s="36">
        <f t="shared" si="273"/>
        <v>1.1000902166430466E-4</v>
      </c>
      <c r="FZ18" s="36">
        <f t="shared" si="273"/>
        <v>1.0780884123101856E-4</v>
      </c>
      <c r="GA18" s="36">
        <f t="shared" si="273"/>
        <v>1.0565266440639818E-4</v>
      </c>
      <c r="GB18" s="36">
        <f t="shared" si="273"/>
        <v>1.035396111182702E-4</v>
      </c>
      <c r="GC18" s="36">
        <f t="shared" si="273"/>
        <v>1.0146881889590481E-4</v>
      </c>
      <c r="GD18" s="36">
        <f t="shared" si="273"/>
        <v>9.9439442517986699E-5</v>
      </c>
      <c r="GE18" s="36">
        <f t="shared" si="273"/>
        <v>9.7450653667626981E-5</v>
      </c>
      <c r="GF18" s="36">
        <f t="shared" si="273"/>
        <v>9.5501640594274436E-5</v>
      </c>
      <c r="GG18" s="36">
        <f t="shared" si="273"/>
        <v>9.3591607782388944E-5</v>
      </c>
      <c r="GH18" s="36">
        <f t="shared" si="273"/>
        <v>9.1719775626741173E-5</v>
      </c>
      <c r="GI18" s="36">
        <f t="shared" si="273"/>
        <v>8.9885380114206344E-5</v>
      </c>
      <c r="GJ18" s="36">
        <f t="shared" si="273"/>
        <v>8.8087672511922221E-5</v>
      </c>
      <c r="GK18" s="36">
        <f t="shared" si="273"/>
        <v>8.632591906168377E-5</v>
      </c>
      <c r="GL18" s="36">
        <f t="shared" si="273"/>
        <v>8.459940068045009E-5</v>
      </c>
      <c r="GM18" s="36">
        <f t="shared" si="273"/>
        <v>8.2907412666841085E-5</v>
      </c>
      <c r="GN18" s="36">
        <f t="shared" si="273"/>
        <v>8.1249264413504256E-5</v>
      </c>
      <c r="GO18" s="36">
        <f t="shared" si="273"/>
        <v>7.9624279125234165E-5</v>
      </c>
      <c r="GP18" s="36">
        <f t="shared" si="273"/>
        <v>7.8031793542729478E-5</v>
      </c>
      <c r="GQ18" s="36">
        <f t="shared" si="273"/>
        <v>7.6471157671874872E-5</v>
      </c>
      <c r="GR18" s="36">
        <f t="shared" si="273"/>
        <v>7.4941734518437379E-5</v>
      </c>
      <c r="GS18" s="36">
        <f t="shared" si="273"/>
        <v>7.3442899828068644E-5</v>
      </c>
      <c r="GT18" s="36">
        <f t="shared" si="273"/>
        <v>7.1974041831507251E-5</v>
      </c>
      <c r="GU18" s="36">
        <f t="shared" si="273"/>
        <v>7.0534560994877111E-5</v>
      </c>
      <c r="GV18" s="36">
        <f t="shared" si="272"/>
        <v>6.912386977497956E-5</v>
      </c>
      <c r="GW18" s="36">
        <f t="shared" si="272"/>
        <v>6.7741392379479969E-5</v>
      </c>
      <c r="GX18" s="36">
        <f t="shared" si="272"/>
        <v>6.6386564531890376E-5</v>
      </c>
      <c r="GY18" s="36">
        <f t="shared" si="272"/>
        <v>6.5058833241252566E-5</v>
      </c>
      <c r="GZ18" s="36">
        <f t="shared" si="272"/>
        <v>6.3757656576427511E-5</v>
      </c>
      <c r="HA18" s="36">
        <f t="shared" si="272"/>
        <v>6.2482503444898958E-5</v>
      </c>
      <c r="HB18" s="36">
        <f t="shared" si="272"/>
        <v>6.1232853376000981E-5</v>
      </c>
      <c r="HC18" s="36">
        <f t="shared" si="272"/>
        <v>6.0008196308480958E-5</v>
      </c>
      <c r="HD18" s="36">
        <f t="shared" si="272"/>
        <v>5.8808032382311334E-5</v>
      </c>
      <c r="HE18" s="36">
        <f t="shared" si="272"/>
        <v>5.7631871734665103E-5</v>
      </c>
      <c r="HF18" s="36">
        <f t="shared" si="272"/>
        <v>5.6479234299971798E-5</v>
      </c>
      <c r="HG18" s="36">
        <f t="shared" si="272"/>
        <v>5.5349649613972364E-5</v>
      </c>
      <c r="HH18" s="36">
        <f t="shared" si="272"/>
        <v>5.4242656621692911E-5</v>
      </c>
      <c r="HI18" s="36">
        <f t="shared" si="272"/>
        <v>5.3157803489259054E-5</v>
      </c>
      <c r="HJ18" s="36">
        <f t="shared" si="272"/>
        <v>5.2094647419473873E-5</v>
      </c>
      <c r="HK18" s="36">
        <f t="shared" si="272"/>
        <v>5.1052754471084388E-5</v>
      </c>
      <c r="HL18" s="36">
        <f t="shared" si="272"/>
        <v>5.0031699381662707E-5</v>
      </c>
      <c r="HM18" s="36">
        <f t="shared" si="272"/>
        <v>4.9031065394029451E-5</v>
      </c>
      <c r="HN18" s="36">
        <f t="shared" si="272"/>
        <v>4.8050444086148858E-5</v>
      </c>
      <c r="HO18" s="36">
        <f t="shared" si="272"/>
        <v>4.7089435204425878E-5</v>
      </c>
      <c r="HP18" s="36">
        <f t="shared" si="272"/>
        <v>4.6147646500337359E-5</v>
      </c>
      <c r="HQ18" s="36">
        <f t="shared" si="272"/>
        <v>4.5224693570330609E-5</v>
      </c>
      <c r="HR18" s="36">
        <f t="shared" si="272"/>
        <v>4.4320199698923999E-5</v>
      </c>
      <c r="HS18" s="36">
        <f t="shared" si="272"/>
        <v>4.3433795704945519E-5</v>
      </c>
      <c r="HT18" s="36">
        <f t="shared" si="272"/>
        <v>4.2565119790846604E-5</v>
      </c>
      <c r="HU18" s="36">
        <f t="shared" si="272"/>
        <v>4.1713817395029672E-5</v>
      </c>
      <c r="HV18" s="36">
        <f t="shared" si="272"/>
        <v>4.0879541047129068E-5</v>
      </c>
      <c r="HW18" s="36">
        <f t="shared" si="272"/>
        <v>4.0061950226186495E-5</v>
      </c>
      <c r="HX18" s="36">
        <f t="shared" si="272"/>
        <v>3.9260711221662761E-5</v>
      </c>
      <c r="HY18" s="36">
        <f t="shared" si="272"/>
        <v>3.8475496997229504E-5</v>
      </c>
      <c r="HZ18" s="36">
        <f t="shared" si="272"/>
        <v>3.7705987057284912E-5</v>
      </c>
      <c r="IA18" s="36">
        <f t="shared" si="272"/>
        <v>3.6951867316139216E-5</v>
      </c>
      <c r="IB18" s="36">
        <f t="shared" si="272"/>
        <v>3.621282996981643E-5</v>
      </c>
      <c r="IC18" s="36">
        <f t="shared" si="272"/>
        <v>3.5488573370420102E-5</v>
      </c>
      <c r="ID18" s="36">
        <f t="shared" si="272"/>
        <v>3.4778801903011697E-5</v>
      </c>
      <c r="IE18" s="36">
        <f t="shared" si="272"/>
        <v>3.4083225864951456E-5</v>
      </c>
      <c r="IF18" s="36">
        <f t="shared" si="272"/>
        <v>3.3401561347652424E-5</v>
      </c>
      <c r="IG18" s="36">
        <f t="shared" si="272"/>
        <v>3.2733530120699379E-5</v>
      </c>
      <c r="IH18" s="36">
        <f t="shared" si="272"/>
        <v>3.2078859518285389E-5</v>
      </c>
      <c r="II18" s="36">
        <f t="shared" si="272"/>
        <v>3.143728232791968E-5</v>
      </c>
      <c r="IJ18" s="36">
        <f t="shared" si="272"/>
        <v>3.0808536681361292E-5</v>
      </c>
      <c r="IK18" s="36">
        <f t="shared" si="272"/>
        <v>3.0192365947734062E-5</v>
      </c>
      <c r="IL18" s="36">
        <f t="shared" si="272"/>
        <v>2.9588518628779383E-5</v>
      </c>
      <c r="IM18" s="36">
        <f t="shared" si="272"/>
        <v>2.8996748256203791E-5</v>
      </c>
      <c r="IN18" s="36">
        <f t="shared" si="272"/>
        <v>2.8416813291079712E-5</v>
      </c>
      <c r="IO18" s="36">
        <f t="shared" si="272"/>
        <v>2.7848477025258119E-5</v>
      </c>
      <c r="IP18" s="36">
        <f t="shared" si="272"/>
        <v>2.7291507484752955E-5</v>
      </c>
      <c r="IQ18" s="36">
        <f t="shared" si="272"/>
        <v>2.6745677335057896E-5</v>
      </c>
      <c r="IR18" s="36">
        <f t="shared" si="272"/>
        <v>2.6210763788356741E-5</v>
      </c>
      <c r="IS18" s="36">
        <f t="shared" si="272"/>
        <v>2.5686548512589601E-5</v>
      </c>
      <c r="IT18" s="36">
        <f t="shared" si="272"/>
        <v>2.5172817542337812E-5</v>
      </c>
      <c r="IU18" s="36">
        <f t="shared" si="266"/>
        <v>2.4669361191491057E-5</v>
      </c>
      <c r="IV18" s="36">
        <f t="shared" si="266"/>
        <v>2.4175973967661233E-5</v>
      </c>
      <c r="IW18" s="36">
        <f t="shared" si="266"/>
        <v>2.3692454488308007E-5</v>
      </c>
      <c r="IX18" s="36">
        <f t="shared" si="266"/>
        <v>2.3218605398541845E-5</v>
      </c>
      <c r="IY18" s="36">
        <f t="shared" si="266"/>
        <v>2.275423329057101E-5</v>
      </c>
      <c r="IZ18" s="36">
        <f t="shared" si="266"/>
        <v>2.2299148624759585E-5</v>
      </c>
      <c r="JA18" s="36">
        <f t="shared" si="266"/>
        <v>2.1853165652264396E-5</v>
      </c>
      <c r="JB18" s="36">
        <f t="shared" si="266"/>
        <v>2.1416102339219106E-5</v>
      </c>
      <c r="JC18" s="36">
        <f t="shared" si="266"/>
        <v>2.0987780292434721E-5</v>
      </c>
      <c r="JD18" s="36">
        <f t="shared" si="266"/>
        <v>2.0568024686586024E-5</v>
      </c>
      <c r="JF18" s="2">
        <f t="shared" si="267"/>
        <v>8</v>
      </c>
      <c r="JG18">
        <f>JG17*IF(JG$8&gt;Input!$D$14,0,IF(JG$8+$B18&gt;Input!$D$14,0,(1-INDEX($F$11:$F$136,JG$8+$B18))))</f>
        <v>0.99735433725784661</v>
      </c>
      <c r="JH18">
        <f>JH17*IF(JH$8&gt;Input!$D$14,0,IF(JH$8+$B18&gt;Input!$D$14,0,(1-INDEX($F$11:$F$136,JH$8+$B18))))</f>
        <v>0.99832709845707679</v>
      </c>
      <c r="JI18">
        <f>JI17*IF(JI$8&gt;Input!$D$14,0,IF(JI$8+$B18&gt;Input!$D$14,0,(1-INDEX($F$11:$F$136,JI$8+$B18))))</f>
        <v>0.99859405731003259</v>
      </c>
      <c r="JJ18">
        <f>JJ17*IF(JJ$8&gt;Input!$D$14,0,IF(JJ$8+$B18&gt;Input!$D$14,0,(1-INDEX($F$11:$F$136,JJ$8+$B18))))</f>
        <v>0.99865072195259241</v>
      </c>
      <c r="JK18">
        <f>JK17*IF(JK$8&gt;Input!$D$14,0,IF(JK$8+$B18&gt;Input!$D$14,0,(1-INDEX($F$11:$F$136,JK$8+$B18))))</f>
        <v>0.99864854252304891</v>
      </c>
      <c r="JL18">
        <f>JL17*IF(JL$8&gt;Input!$D$14,0,IF(JL$8+$B18&gt;Input!$D$14,0,(1-INDEX($F$11:$F$136,JL$8+$B18))))</f>
        <v>0.9986120380740281</v>
      </c>
      <c r="JM18">
        <f>JM17*IF(JM$8&gt;Input!$D$14,0,IF(JM$8+$B18&gt;Input!$D$14,0,(1-INDEX($F$11:$F$136,JM$8+$B18))))</f>
        <v>0.99854475905933959</v>
      </c>
      <c r="JN18">
        <f>JN17*IF(JN$8&gt;Input!$D$14,0,IF(JN$8+$B18&gt;Input!$D$14,0,(1-INDEX($F$11:$F$136,JN$8+$B18))))</f>
        <v>0.99845930480444256</v>
      </c>
      <c r="JO18">
        <f>JO17*IF(JO$8&gt;Input!$D$14,0,IF(JO$8+$B18&gt;Input!$D$14,0,(1-INDEX($F$11:$F$136,JO$8+$B18))))</f>
        <v>0.99836059901623675</v>
      </c>
      <c r="JP18">
        <f>JP17*IF(JP$8&gt;Input!$D$14,0,IF(JP$8+$B18&gt;Input!$D$14,0,(1-INDEX($F$11:$F$136,JP$8+$B18))))</f>
        <v>0.9982753148542638</v>
      </c>
      <c r="JQ18">
        <f>JQ17*IF(JQ$8&gt;Input!$D$14,0,IF(JQ$8+$B18&gt;Input!$D$14,0,(1-INDEX($F$11:$F$136,JQ$8+$B18))))</f>
        <v>0.99820018163646063</v>
      </c>
      <c r="JR18">
        <f>JR17*IF(JR$8&gt;Input!$D$14,0,IF(JR$8+$B18&gt;Input!$D$14,0,(1-INDEX($F$11:$F$136,JR$8+$B18))))</f>
        <v>0.99813080683112032</v>
      </c>
      <c r="JS18">
        <f>JS17*IF(JS$8&gt;Input!$D$14,0,IF(JS$8+$B18&gt;Input!$D$14,0,(1-INDEX($F$11:$F$136,JS$8+$B18))))</f>
        <v>0.99806332671754061</v>
      </c>
      <c r="JT18">
        <f>JT17*IF(JT$8&gt;Input!$D$14,0,IF(JT$8+$B18&gt;Input!$D$14,0,(1-INDEX($F$11:$F$136,JT$8+$B18))))</f>
        <v>0.99798574427176368</v>
      </c>
      <c r="JU18">
        <f>JU17*IF(JU$8&gt;Input!$D$14,0,IF(JU$8+$B18&gt;Input!$D$14,0,(1-INDEX($F$11:$F$136,JU$8+$B18))))</f>
        <v>0.99790169897564818</v>
      </c>
      <c r="JV18">
        <f>JV17*IF(JV$8&gt;Input!$D$14,0,IF(JV$8+$B18&gt;Input!$D$14,0,(1-INDEX($F$11:$F$136,JV$8+$B18))))</f>
        <v>0.99779033582383914</v>
      </c>
      <c r="JW18">
        <f>JW17*IF(JW$8&gt;Input!$D$14,0,IF(JW$8+$B18&gt;Input!$D$14,0,(1-INDEX($F$11:$F$136,JW$8+$B18))))</f>
        <v>0.99764741630601073</v>
      </c>
      <c r="JX18">
        <f>JX17*IF(JX$8&gt;Input!$D$14,0,IF(JX$8+$B18&gt;Input!$D$14,0,(1-INDEX($F$11:$F$136,JX$8+$B18))))</f>
        <v>0.99745570143917572</v>
      </c>
      <c r="JY18">
        <f>JY17*IF(JY$8&gt;Input!$D$14,0,IF(JY$8+$B18&gt;Input!$D$14,0,(1-INDEX($F$11:$F$136,JY$8+$B18))))</f>
        <v>0.99719458590010535</v>
      </c>
      <c r="JZ18">
        <f>JZ17*IF(JZ$8&gt;Input!$D$14,0,IF(JZ$8+$B18&gt;Input!$D$14,0,(1-INDEX($F$11:$F$136,JZ$8+$B18))))</f>
        <v>0.99690594320150927</v>
      </c>
      <c r="KA18">
        <f>KA17*IF(KA$8&gt;Input!$D$14,0,IF(KA$8+$B18&gt;Input!$D$14,0,(1-INDEX($F$11:$F$136,KA$8+$B18))))</f>
        <v>0.99660975655646278</v>
      </c>
      <c r="KB18">
        <f>KB17*IF(KB$8&gt;Input!$D$14,0,IF(KB$8+$B18&gt;Input!$D$14,0,(1-INDEX($F$11:$F$136,KB$8+$B18))))</f>
        <v>0.99631926552178596</v>
      </c>
      <c r="KC18">
        <f>KC17*IF(KC$8&gt;Input!$D$14,0,IF(KC$8+$B18&gt;Input!$D$14,0,(1-INDEX($F$11:$F$136,KC$8+$B18))))</f>
        <v>0.9960394219161286</v>
      </c>
      <c r="KD18">
        <f>KD17*IF(KD$8&gt;Input!$D$14,0,IF(KD$8+$B18&gt;Input!$D$14,0,(1-INDEX($F$11:$F$136,KD$8+$B18))))</f>
        <v>0.99578764764945182</v>
      </c>
      <c r="KE18">
        <f>KE17*IF(KE$8&gt;Input!$D$14,0,IF(KE$8+$B18&gt;Input!$D$14,0,(1-INDEX($F$11:$F$136,KE$8+$B18))))</f>
        <v>0.99556931437143514</v>
      </c>
      <c r="KF18">
        <f>KF17*IF(KF$8&gt;Input!$D$14,0,IF(KF$8+$B18&gt;Input!$D$14,0,(1-INDEX($F$11:$F$136,KF$8+$B18))))</f>
        <v>0.99540560462467575</v>
      </c>
      <c r="KG18">
        <f>KG17*IF(KG$8&gt;Input!$D$14,0,IF(KG$8+$B18&gt;Input!$D$14,0,(1-INDEX($F$11:$F$136,KG$8+$B18))))</f>
        <v>0.99531708570857524</v>
      </c>
      <c r="KH18">
        <f>KH17*IF(KH$8&gt;Input!$D$14,0,IF(KH$8+$B18&gt;Input!$D$14,0,(1-INDEX($F$11:$F$136,KH$8+$B18))))</f>
        <v>0.99526310566067899</v>
      </c>
      <c r="KI18">
        <f>KI17*IF(KI$8&gt;Input!$D$14,0,IF(KI$8+$B18&gt;Input!$D$14,0,(1-INDEX($F$11:$F$136,KI$8+$B18))))</f>
        <v>0.99522454991090104</v>
      </c>
      <c r="KJ18">
        <f>KJ17*IF(KJ$8&gt;Input!$D$14,0,IF(KJ$8+$B18&gt;Input!$D$14,0,(1-INDEX($F$11:$F$136,KJ$8+$B18))))</f>
        <v>0.99518685189674116</v>
      </c>
      <c r="KK18">
        <f>KK17*IF(KK$8&gt;Input!$D$14,0,IF(KK$8+$B18&gt;Input!$D$14,0,(1-INDEX($F$11:$F$136,KK$8+$B18))))</f>
        <v>0.99515280200326384</v>
      </c>
      <c r="KL18">
        <f>KL17*IF(KL$8&gt;Input!$D$14,0,IF(KL$8+$B18&gt;Input!$D$14,0,(1-INDEX($F$11:$F$136,KL$8+$B18))))</f>
        <v>0.99510536246643588</v>
      </c>
      <c r="KM18">
        <f>KM17*IF(KM$8&gt;Input!$D$14,0,IF(KM$8+$B18&gt;Input!$D$14,0,(1-INDEX($F$11:$F$136,KM$8+$B18))))</f>
        <v>0.99502811346850628</v>
      </c>
      <c r="KN18">
        <f>KN17*IF(KN$8&gt;Input!$D$14,0,IF(KN$8+$B18&gt;Input!$D$14,0,(1-INDEX($F$11:$F$136,KN$8+$B18))))</f>
        <v>0.99490431411316982</v>
      </c>
      <c r="KO18">
        <f>KO17*IF(KO$8&gt;Input!$D$14,0,IF(KO$8+$B18&gt;Input!$D$14,0,(1-INDEX($F$11:$F$136,KO$8+$B18))))</f>
        <v>0.99472049259234074</v>
      </c>
      <c r="KP18">
        <f>KP17*IF(KP$8&gt;Input!$D$14,0,IF(KP$8+$B18&gt;Input!$D$14,0,(1-INDEX($F$11:$F$136,KP$8+$B18))))</f>
        <v>0.99446383851708775</v>
      </c>
      <c r="KQ18">
        <f>KQ17*IF(KQ$8&gt;Input!$D$14,0,IF(KQ$8+$B18&gt;Input!$D$14,0,(1-INDEX($F$11:$F$136,KQ$8+$B18))))</f>
        <v>0.9941230701533339</v>
      </c>
      <c r="KR18">
        <f>KR17*IF(KR$8&gt;Input!$D$14,0,IF(KR$8+$B18&gt;Input!$D$14,0,(1-INDEX($F$11:$F$136,KR$8+$B18))))</f>
        <v>0.99369919643299487</v>
      </c>
      <c r="KS18">
        <f>KS17*IF(KS$8&gt;Input!$D$14,0,IF(KS$8+$B18&gt;Input!$D$14,0,(1-INDEX($F$11:$F$136,KS$8+$B18))))</f>
        <v>0.99317970699239366</v>
      </c>
      <c r="KT18">
        <f>KT17*IF(KT$8&gt;Input!$D$14,0,IF(KT$8+$B18&gt;Input!$D$14,0,(1-INDEX($F$11:$F$136,KT$8+$B18))))</f>
        <v>0.99257382880954681</v>
      </c>
      <c r="KU18">
        <f>KU17*IF(KU$8&gt;Input!$D$14,0,IF(KU$8+$B18&gt;Input!$D$14,0,(1-INDEX($F$11:$F$136,KU$8+$B18))))</f>
        <v>0.99189460672539209</v>
      </c>
      <c r="KV18">
        <f>KV17*IF(KV$8&gt;Input!$D$14,0,IF(KV$8+$B18&gt;Input!$D$14,0,(1-INDEX($F$11:$F$136,KV$8+$B18))))</f>
        <v>0.99115595749813101</v>
      </c>
      <c r="KW18">
        <f>KW17*IF(KW$8&gt;Input!$D$14,0,IF(KW$8+$B18&gt;Input!$D$14,0,(1-INDEX($F$11:$F$136,KW$8+$B18))))</f>
        <v>0.99037223152805165</v>
      </c>
      <c r="KX18">
        <f>KX17*IF(KX$8&gt;Input!$D$14,0,IF(KX$8+$B18&gt;Input!$D$14,0,(1-INDEX($F$11:$F$136,KX$8+$B18))))</f>
        <v>0.9895573719178713</v>
      </c>
      <c r="KY18">
        <f>KY17*IF(KY$8&gt;Input!$D$14,0,IF(KY$8+$B18&gt;Input!$D$14,0,(1-INDEX($F$11:$F$136,KY$8+$B18))))</f>
        <v>0.9887248845916633</v>
      </c>
      <c r="KZ18">
        <f>KZ17*IF(KZ$8&gt;Input!$D$14,0,IF(KZ$8+$B18&gt;Input!$D$14,0,(1-INDEX($F$11:$F$136,KZ$8+$B18))))</f>
        <v>0.98782824225800858</v>
      </c>
      <c r="LA18">
        <f>LA17*IF(LA$8&gt;Input!$D$14,0,IF(LA$8+$B18&gt;Input!$D$14,0,(1-INDEX($F$11:$F$136,LA$8+$B18))))</f>
        <v>0.98686803177462723</v>
      </c>
      <c r="LB18">
        <f>LB17*IF(LB$8&gt;Input!$D$14,0,IF(LB$8+$B18&gt;Input!$D$14,0,(1-INDEX($F$11:$F$136,LB$8+$B18))))</f>
        <v>0.9857717180904253</v>
      </c>
      <c r="LC18">
        <f>LC17*IF(LC$8&gt;Input!$D$14,0,IF(LC$8+$B18&gt;Input!$D$14,0,(1-INDEX($F$11:$F$136,LC$8+$B18))))</f>
        <v>0.98452164768491768</v>
      </c>
      <c r="LD18">
        <f>LD17*IF(LD$8&gt;Input!$D$14,0,IF(LD$8+$B18&gt;Input!$D$14,0,(1-INDEX($F$11:$F$136,LD$8+$B18))))</f>
        <v>0.98309746091782768</v>
      </c>
      <c r="LE18">
        <f>LE17*IF(LE$8&gt;Input!$D$14,0,IF(LE$8+$B18&gt;Input!$D$14,0,(1-INDEX($F$11:$F$136,LE$8+$B18))))</f>
        <v>0.98147811325065004</v>
      </c>
      <c r="LF18">
        <f>LF17*IF(LF$8&gt;Input!$D$14,0,IF(LF$8+$B18&gt;Input!$D$14,0,(1-INDEX($F$11:$F$136,LF$8+$B18))))</f>
        <v>0.97974433132778427</v>
      </c>
      <c r="LG18">
        <f>LG17*IF(LG$8&gt;Input!$D$14,0,IF(LG$8+$B18&gt;Input!$D$14,0,(1-INDEX($F$11:$F$136,LG$8+$B18))))</f>
        <v>0.97787724581512425</v>
      </c>
      <c r="LH18">
        <f>LH17*IF(LH$8&gt;Input!$D$14,0,IF(LH$8+$B18&gt;Input!$D$14,0,(1-INDEX($F$11:$F$136,LH$8+$B18))))</f>
        <v>0.97578630599098448</v>
      </c>
      <c r="LI18">
        <f>LI17*IF(LI$8&gt;Input!$D$14,0,IF(LI$8+$B18&gt;Input!$D$14,0,(1-INDEX($F$11:$F$136,LI$8+$B18))))</f>
        <v>0.97354997408956934</v>
      </c>
      <c r="LJ18">
        <f>LJ17*IF(LJ$8&gt;Input!$D$14,0,IF(LJ$8+$B18&gt;Input!$D$14,0,(1-INDEX($F$11:$F$136,LJ$8+$B18))))</f>
        <v>0.97104939225525877</v>
      </c>
      <c r="LK18">
        <f>LK17*IF(LK$8&gt;Input!$D$14,0,IF(LK$8+$B18&gt;Input!$D$14,0,(1-INDEX($F$11:$F$136,LK$8+$B18))))</f>
        <v>0.96837470416499127</v>
      </c>
      <c r="LL18">
        <f>LL17*IF(LL$8&gt;Input!$D$14,0,IF(LL$8+$B18&gt;Input!$D$14,0,(1-INDEX($F$11:$F$136,LL$8+$B18))))</f>
        <v>0.96547474834552816</v>
      </c>
      <c r="LM18">
        <f>LM17*IF(LM$8&gt;Input!$D$14,0,IF(LM$8+$B18&gt;Input!$D$14,0,(1-INDEX($F$11:$F$136,LM$8+$B18))))</f>
        <v>0.96209406716015877</v>
      </c>
      <c r="LN18">
        <f>LN17*IF(LN$8&gt;Input!$D$14,0,IF(LN$8+$B18&gt;Input!$D$14,0,(1-INDEX($F$11:$F$136,LN$8+$B18))))</f>
        <v>0.95824013813245568</v>
      </c>
      <c r="LO18">
        <f>LO17*IF(LO$8&gt;Input!$D$14,0,IF(LO$8+$B18&gt;Input!$D$14,0,(1-INDEX($F$11:$F$136,LO$8+$B18))))</f>
        <v>0.95407106078659421</v>
      </c>
      <c r="LP18">
        <f>LP17*IF(LP$8&gt;Input!$D$14,0,IF(LP$8+$B18&gt;Input!$D$14,0,(1-INDEX($F$11:$F$136,LP$8+$B18))))</f>
        <v>0.94941336768848783</v>
      </c>
      <c r="LQ18">
        <f>LQ17*IF(LQ$8&gt;Input!$D$14,0,IF(LQ$8+$B18&gt;Input!$D$14,0,(1-INDEX($F$11:$F$136,LQ$8+$B18))))</f>
        <v>0.94438371591381365</v>
      </c>
      <c r="LR18">
        <f>LR17*IF(LR$8&gt;Input!$D$14,0,IF(LR$8+$B18&gt;Input!$D$14,0,(1-INDEX($F$11:$F$136,LR$8+$B18))))</f>
        <v>0.93881929438030187</v>
      </c>
      <c r="LS18">
        <f>LS17*IF(LS$8&gt;Input!$D$14,0,IF(LS$8+$B18&gt;Input!$D$14,0,(1-INDEX($F$11:$F$136,LS$8+$B18))))</f>
        <v>0.93256313157940118</v>
      </c>
      <c r="LT18">
        <f>LT17*IF(LT$8&gt;Input!$D$14,0,IF(LT$8+$B18&gt;Input!$D$14,0,(1-INDEX($F$11:$F$136,LT$8+$B18))))</f>
        <v>0.92560008147327855</v>
      </c>
      <c r="LU18">
        <f>LU17*IF(LU$8&gt;Input!$D$14,0,IF(LU$8+$B18&gt;Input!$D$14,0,(1-INDEX($F$11:$F$136,LU$8+$B18))))</f>
        <v>0.91811207420217944</v>
      </c>
      <c r="LV18">
        <f>LV17*IF(LV$8&gt;Input!$D$14,0,IF(LV$8+$B18&gt;Input!$D$14,0,(1-INDEX($F$11:$F$136,LV$8+$B18))))</f>
        <v>0.90945416452640282</v>
      </c>
      <c r="LW18">
        <f>LW17*IF(LW$8&gt;Input!$D$14,0,IF(LW$8+$B18&gt;Input!$D$14,0,(1-INDEX($F$11:$F$136,LW$8+$B18))))</f>
        <v>0.89981267758284644</v>
      </c>
      <c r="LX18">
        <f>LX17*IF(LX$8&gt;Input!$D$14,0,IF(LX$8+$B18&gt;Input!$D$14,0,(1-INDEX($F$11:$F$136,LX$8+$B18))))</f>
        <v>0.88879303106807306</v>
      </c>
      <c r="LY18">
        <f>LY17*IF(LY$8&gt;Input!$D$14,0,IF(LY$8+$B18&gt;Input!$D$14,0,(1-INDEX($F$11:$F$136,LY$8+$B18))))</f>
        <v>0.87597222056689306</v>
      </c>
      <c r="LZ18">
        <f>LZ17*IF(LZ$8&gt;Input!$D$14,0,IF(LZ$8+$B18&gt;Input!$D$14,0,(1-INDEX($F$11:$F$136,LZ$8+$B18))))</f>
        <v>0.86141200502974036</v>
      </c>
      <c r="MA18">
        <f>MA17*IF(MA$8&gt;Input!$D$14,0,IF(MA$8+$B18&gt;Input!$D$14,0,(1-INDEX($F$11:$F$136,MA$8+$B18))))</f>
        <v>0.84491265357710255</v>
      </c>
      <c r="MB18">
        <f>MB17*IF(MB$8&gt;Input!$D$14,0,IF(MB$8+$B18&gt;Input!$D$14,0,(1-INDEX($F$11:$F$136,MB$8+$B18))))</f>
        <v>0.82626442632566266</v>
      </c>
      <c r="MC18">
        <f>MC17*IF(MC$8&gt;Input!$D$14,0,IF(MC$8+$B18&gt;Input!$D$14,0,(1-INDEX($F$11:$F$136,MC$8+$B18))))</f>
        <v>0.80525632264987046</v>
      </c>
      <c r="MD18">
        <f>MD17*IF(MD$8&gt;Input!$D$14,0,IF(MD$8+$B18&gt;Input!$D$14,0,(1-INDEX($F$11:$F$136,MD$8+$B18))))</f>
        <v>0.78319613170619484</v>
      </c>
      <c r="ME18">
        <f>ME17*IF(ME$8&gt;Input!$D$14,0,IF(ME$8+$B18&gt;Input!$D$14,0,(1-INDEX($F$11:$F$136,ME$8+$B18))))</f>
        <v>0.75851263332605556</v>
      </c>
      <c r="MF18">
        <f>MF17*IF(MF$8&gt;Input!$D$14,0,IF(MF$8+$B18&gt;Input!$D$14,0,(1-INDEX($F$11:$F$136,MF$8+$B18))))</f>
        <v>0.73283164333020179</v>
      </c>
      <c r="MG18">
        <f>MG17*IF(MG$8&gt;Input!$D$14,0,IF(MG$8+$B18&gt;Input!$D$14,0,(1-INDEX($F$11:$F$136,MG$8+$B18))))</f>
        <v>0.70626259990919815</v>
      </c>
      <c r="MH18">
        <f>MH17*IF(MH$8&gt;Input!$D$14,0,IF(MH$8+$B18&gt;Input!$D$14,0,(1-INDEX($F$11:$F$136,MH$8+$B18))))</f>
        <v>0.67749934285308488</v>
      </c>
      <c r="MI18">
        <f>MI17*IF(MI$8&gt;Input!$D$14,0,IF(MI$8+$B18&gt;Input!$D$14,0,(1-INDEX($F$11:$F$136,MI$8+$B18))))</f>
        <v>0.64656779662649866</v>
      </c>
      <c r="MJ18">
        <f>MJ17*IF(MJ$8&gt;Input!$D$14,0,IF(MJ$8+$B18&gt;Input!$D$14,0,(1-INDEX($F$11:$F$136,MJ$8+$B18))))</f>
        <v>0.61522030151930374</v>
      </c>
      <c r="MK18">
        <f>MK17*IF(MK$8&gt;Input!$D$14,0,IF(MK$8+$B18&gt;Input!$D$14,0,(1-INDEX($F$11:$F$136,MK$8+$B18))))</f>
        <v>0.5819441715562943</v>
      </c>
      <c r="ML18">
        <f>ML17*IF(ML$8&gt;Input!$D$14,0,IF(ML$8+$B18&gt;Input!$D$14,0,(1-INDEX($F$11:$F$136,ML$8+$B18))))</f>
        <v>0.54801016777531431</v>
      </c>
      <c r="MM18">
        <f>MM17*IF(MM$8&gt;Input!$D$14,0,IF(MM$8+$B18&gt;Input!$D$14,0,(1-INDEX($F$11:$F$136,MM$8+$B18))))</f>
        <v>0.51257403579949612</v>
      </c>
      <c r="MN18">
        <f>MN17*IF(MN$8&gt;Input!$D$14,0,IF(MN$8+$B18&gt;Input!$D$14,0,(1-INDEX($F$11:$F$136,MN$8+$B18))))</f>
        <v>0.4770768716945295</v>
      </c>
      <c r="MO18">
        <f>MO17*IF(MO$8&gt;Input!$D$14,0,IF(MO$8+$B18&gt;Input!$D$14,0,(1-INDEX($F$11:$F$136,MO$8+$B18))))</f>
        <v>0.44181650046500259</v>
      </c>
      <c r="MP18">
        <f>MP17*IF(MP$8&gt;Input!$D$14,0,IF(MP$8+$B18&gt;Input!$D$14,0,(1-INDEX($F$11:$F$136,MP$8+$B18))))</f>
        <v>0.40595303438736408</v>
      </c>
      <c r="MQ18">
        <f>MQ17*IF(MQ$8&gt;Input!$D$14,0,IF(MQ$8+$B18&gt;Input!$D$14,0,(1-INDEX($F$11:$F$136,MQ$8+$B18))))</f>
        <v>0.37191095779865718</v>
      </c>
      <c r="MR18">
        <f>MR17*IF(MR$8&gt;Input!$D$14,0,IF(MR$8+$B18&gt;Input!$D$14,0,(1-INDEX($F$11:$F$136,MR$8+$B18))))</f>
        <v>0.3389794772014445</v>
      </c>
      <c r="MS18">
        <f>MS17*IF(MS$8&gt;Input!$D$14,0,IF(MS$8+$B18&gt;Input!$D$14,0,(1-INDEX($F$11:$F$136,MS$8+$B18))))</f>
        <v>0.30631927343652698</v>
      </c>
      <c r="MT18">
        <f>MT17*IF(MT$8&gt;Input!$D$14,0,IF(MT$8+$B18&gt;Input!$D$14,0,(1-INDEX($F$11:$F$136,MT$8+$B18))))</f>
        <v>0.27515109883832711</v>
      </c>
      <c r="MU18">
        <f>MU17*IF(MU$8&gt;Input!$D$14,0,IF(MU$8+$B18&gt;Input!$D$14,0,(1-INDEX($F$11:$F$136,MU$8+$B18))))</f>
        <v>0.24626932532580936</v>
      </c>
      <c r="MV18">
        <f>MV17*IF(MV$8&gt;Input!$D$14,0,IF(MV$8+$B18&gt;Input!$D$14,0,(1-INDEX($F$11:$F$136,MV$8+$B18))))</f>
        <v>0.21659150609779362</v>
      </c>
      <c r="MW18">
        <f>MW17*IF(MW$8&gt;Input!$D$14,0,IF(MW$8+$B18&gt;Input!$D$14,0,(1-INDEX($F$11:$F$136,MW$8+$B18))))</f>
        <v>0.18811701126265795</v>
      </c>
      <c r="MX18">
        <f>MX17*IF(MX$8&gt;Input!$D$14,0,IF(MX$8+$B18&gt;Input!$D$14,0,(1-INDEX($F$11:$F$136,MX$8+$B18))))</f>
        <v>0.16153642546935632</v>
      </c>
      <c r="MY18">
        <f>MY17*IF(MY$8&gt;Input!$D$14,0,IF(MY$8+$B18&gt;Input!$D$14,0,(1-INDEX($F$11:$F$136,MY$8+$B18))))</f>
        <v>0.1358727128042295</v>
      </c>
      <c r="MZ18">
        <f>MZ17*IF(MZ$8&gt;Input!$D$14,0,IF(MZ$8+$B18&gt;Input!$D$14,0,(1-INDEX($F$11:$F$136,MZ$8+$B18))))</f>
        <v>0.11127877045036838</v>
      </c>
      <c r="NA18">
        <f>NA17*IF(NA$8&gt;Input!$D$14,0,IF(NA$8+$B18&gt;Input!$D$14,0,(1-INDEX($F$11:$F$136,NA$8+$B18))))</f>
        <v>8.8645903242809007E-2</v>
      </c>
      <c r="NB18">
        <f>NB17*IF(NB$8&gt;Input!$D$14,0,IF(NB$8+$B18&gt;Input!$D$14,0,(1-INDEX($F$11:$F$136,NB$8+$B18))))</f>
        <v>6.768323228283106E-2</v>
      </c>
      <c r="NC18">
        <f>NC17*IF(NC$8&gt;Input!$D$14,0,IF(NC$8+$B18&gt;Input!$D$14,0,(1-INDEX($F$11:$F$136,NC$8+$B18))))</f>
        <v>4.9008731438633574E-2</v>
      </c>
      <c r="ND18">
        <f>ND17*IF(ND$8&gt;Input!$D$14,0,IF(ND$8+$B18&gt;Input!$D$14,0,(1-INDEX($F$11:$F$136,ND$8+$B18))))</f>
        <v>3.3494011662840439E-2</v>
      </c>
      <c r="NE18">
        <f>NE17*IF(NE$8&gt;Input!$D$14,0,IF(NE$8+$B18&gt;Input!$D$14,0,(1-INDEX($F$11:$F$136,NE$8+$B18))))</f>
        <v>2.1066376137016826E-2</v>
      </c>
      <c r="NF18">
        <f>NF17*IF(NF$8&gt;Input!$D$14,0,IF(NF$8+$B18&gt;Input!$D$14,0,(1-INDEX($F$11:$F$136,NF$8+$B18))))</f>
        <v>1.1902843726011303E-2</v>
      </c>
      <c r="NG18">
        <f>NG17*IF(NG$8&gt;Input!$D$14,0,IF(NG$8+$B18&gt;Input!$D$14,0,(1-INDEX($F$11:$F$136,NG$8+$B18))))</f>
        <v>5.8288302521403617E-3</v>
      </c>
      <c r="NH18">
        <f>NH17*IF(NH$8&gt;Input!$D$14,0,IF(NH$8+$B18&gt;Input!$D$14,0,(1-INDEX($F$11:$F$136,NH$8+$B18))))</f>
        <v>2.3335528611204597E-3</v>
      </c>
      <c r="NI18">
        <f>NI17*IF(NI$8&gt;Input!$D$14,0,IF(NI$8+$B18&gt;Input!$D$14,0,(1-INDEX($F$11:$F$136,NI$8+$B18))))</f>
        <v>6.8406598662603118E-4</v>
      </c>
      <c r="NJ18">
        <f>NJ17*IF(NJ$8&gt;Input!$D$14,0,IF(NJ$8+$B18&gt;Input!$D$14,0,(1-INDEX($F$11:$F$136,NJ$8+$B18))))</f>
        <v>1.1116901617024509E-4</v>
      </c>
      <c r="NK18">
        <f>NK17*IF(NK$8&gt;Input!$D$14,0,IF(NK$8+$B18&gt;Input!$D$14,0,(1-INDEX($F$11:$F$136,NK$8+$B18))))</f>
        <v>0</v>
      </c>
      <c r="NL18">
        <f>NL17*IF(NL$8&gt;Input!$D$14,0,IF(NL$8+$B18&gt;Input!$D$14,0,(1-INDEX($F$11:$F$136,NL$8+$B18))))</f>
        <v>0</v>
      </c>
      <c r="NM18">
        <f>NM17*IF(NM$8&gt;Input!$D$14,0,IF(NM$8+$B18&gt;Input!$D$14,0,(1-INDEX($F$11:$F$136,NM$8+$B18))))</f>
        <v>0</v>
      </c>
      <c r="NN18">
        <f>NN17*IF(NN$8&gt;Input!$D$14,0,IF(NN$8+$B18&gt;Input!$D$14,0,(1-INDEX($F$11:$F$136,NN$8+$B18))))</f>
        <v>0</v>
      </c>
      <c r="NO18">
        <f>NO17*IF(NO$8&gt;Input!$D$14,0,IF(NO$8+$B18&gt;Input!$D$14,0,(1-INDEX($F$11:$F$136,NO$8+$B18))))</f>
        <v>0</v>
      </c>
      <c r="NP18">
        <f>NP17*IF(NP$8&gt;Input!$D$14,0,IF(NP$8+$B18&gt;Input!$D$14,0,(1-INDEX($F$11:$F$136,NP$8+$B18))))</f>
        <v>0</v>
      </c>
      <c r="NQ18">
        <f>NQ17*IF(NQ$8&gt;Input!$D$14,0,IF(NQ$8+$B18&gt;Input!$D$14,0,(1-INDEX($F$11:$F$136,NQ$8+$B18))))</f>
        <v>0</v>
      </c>
      <c r="NR18">
        <f>NR17*IF(NR$8&gt;Input!$D$14,0,IF(NR$8+$B18&gt;Input!$D$14,0,(1-INDEX($F$11:$F$136,NR$8+$B18))))</f>
        <v>0</v>
      </c>
      <c r="NS18">
        <f>NS17*IF(NS$8&gt;Input!$D$14,0,IF(NS$8+$B18&gt;Input!$D$14,0,(1-INDEX($F$11:$F$136,NS$8+$B18))))</f>
        <v>0</v>
      </c>
      <c r="NT18">
        <f>NT17*IF(NT$8&gt;Input!$D$14,0,IF(NT$8+$B18&gt;Input!$D$14,0,(1-INDEX($F$11:$F$136,NT$8+$B18))))</f>
        <v>0</v>
      </c>
      <c r="NU18">
        <f>NU17*IF(NU$8&gt;Input!$D$14,0,IF(NU$8+$B18&gt;Input!$D$14,0,(1-INDEX($F$11:$F$136,NU$8+$B18))))</f>
        <v>0</v>
      </c>
      <c r="NV18">
        <f>NV17*IF(NV$8&gt;Input!$D$14,0,IF(NV$8+$B18&gt;Input!$D$14,0,(1-INDEX($F$11:$F$136,NV$8+$B18))))</f>
        <v>0</v>
      </c>
      <c r="NW18">
        <f>NW17*IF(NW$8&gt;Input!$D$14,0,IF(NW$8+$B18&gt;Input!$D$14,0,(1-INDEX($F$11:$F$136,NW$8+$B18))))</f>
        <v>0</v>
      </c>
      <c r="NX18">
        <f>NX17*IF(NX$8&gt;Input!$D$14,0,IF(NX$8+$B18&gt;Input!$D$14,0,(1-INDEX($F$11:$F$136,NX$8+$B18))))</f>
        <v>0</v>
      </c>
      <c r="NY18">
        <f>NY17*IF(NY$8&gt;Input!$D$14,0,IF(NY$8+$B18&gt;Input!$D$14,0,(1-INDEX($F$11:$F$136,NY$8+$B18))))</f>
        <v>0</v>
      </c>
      <c r="NZ18">
        <f>NZ17*IF(NZ$8&gt;Input!$D$14,0,IF(NZ$8+$B18&gt;Input!$D$14,0,(1-INDEX($F$11:$F$136,NZ$8+$B18))))</f>
        <v>0</v>
      </c>
      <c r="OA18">
        <f>OA17*IF(OA$8&gt;Input!$D$14,0,IF(OA$8+$B18&gt;Input!$D$14,0,(1-INDEX($F$11:$F$136,OA$8+$B18))))</f>
        <v>0</v>
      </c>
      <c r="OB18">
        <f>OB17*IF(OB$8&gt;Input!$D$14,0,IF(OB$8+$B18&gt;Input!$D$14,0,(1-INDEX($F$11:$F$136,OB$8+$B18))))</f>
        <v>0</v>
      </c>
    </row>
    <row r="19" spans="1:392">
      <c r="A19">
        <f>Input!A19</f>
        <v>8</v>
      </c>
      <c r="B19">
        <f>Input!B19</f>
        <v>9</v>
      </c>
      <c r="C19" s="18">
        <v>2.9399999999999999E-4</v>
      </c>
      <c r="D19">
        <f t="shared" si="260"/>
        <v>73.184193175755638</v>
      </c>
      <c r="E19" s="1">
        <v>0.02</v>
      </c>
      <c r="F19">
        <f t="shared" si="261"/>
        <v>1.6037238989843639E-4</v>
      </c>
      <c r="G19">
        <f t="shared" si="268"/>
        <v>76.531900316222973</v>
      </c>
      <c r="H19">
        <f t="shared" si="269"/>
        <v>3.3477071404673353</v>
      </c>
      <c r="J19" s="2">
        <f t="shared" si="262"/>
        <v>9</v>
      </c>
      <c r="K19">
        <f>K18*IF(K$8&gt;Input!$D$14,0,IF(K$8+$B19&gt;Input!$D$14,0,(1-INDEX($C$11:$C$136,K$8+$B19))))</f>
        <v>0.99486137260908569</v>
      </c>
      <c r="L19">
        <f>L18*IF(L$8&gt;Input!$D$14,0,IF(L$8+$B19&gt;Input!$D$14,0,(1-INDEX($C$11:$C$136,L$8+$B19))))</f>
        <v>0.99661099352952898</v>
      </c>
      <c r="M19">
        <f>M18*IF(M$8&gt;Input!$D$14,0,IF(M$8+$B19&gt;Input!$D$14,0,(1-INDEX($C$11:$C$136,M$8+$B19))))</f>
        <v>0.99707479564024026</v>
      </c>
      <c r="N19">
        <f>N18*IF(N$8&gt;Input!$D$14,0,IF(N$8+$B19&gt;Input!$D$14,0,(1-INDEX($C$11:$C$136,N$8+$B19))))</f>
        <v>0.99715759043711649</v>
      </c>
      <c r="O19">
        <f>O18*IF(O$8&gt;Input!$D$14,0,IF(O$8+$B19&gt;Input!$D$14,0,(1-INDEX($C$11:$C$136,O$8+$B19))))</f>
        <v>0.99713664243980227</v>
      </c>
      <c r="P19">
        <f>P18*IF(P$8&gt;Input!$D$14,0,IF(P$8+$B19&gt;Input!$D$14,0,(1-INDEX($C$11:$C$136,P$8+$B19))))</f>
        <v>0.99705584843688966</v>
      </c>
      <c r="Q19">
        <f>Q18*IF(Q$8&gt;Input!$D$14,0,IF(Q$8+$B19&gt;Input!$D$14,0,(1-INDEX($C$11:$C$136,Q$8+$B19))))</f>
        <v>0.99693317486952382</v>
      </c>
      <c r="R19">
        <f>R18*IF(R$8&gt;Input!$D$14,0,IF(R$8+$B19&gt;Input!$D$14,0,(1-INDEX($C$11:$C$136,R$8+$B19))))</f>
        <v>0.99677860849449762</v>
      </c>
      <c r="S19">
        <f>S18*IF(S$8&gt;Input!$D$14,0,IF(S$8+$B19&gt;Input!$D$14,0,(1-INDEX($C$11:$C$136,S$8+$B19))))</f>
        <v>0.99659914222213652</v>
      </c>
      <c r="T19">
        <f>T18*IF(T$8&gt;Input!$D$14,0,IF(T$8+$B19&gt;Input!$D$14,0,(1-INDEX($C$11:$C$136,T$8+$B19))))</f>
        <v>0.99644462392671329</v>
      </c>
      <c r="U19">
        <f>U18*IF(U$8&gt;Input!$D$14,0,IF(U$8+$B19&gt;Input!$D$14,0,(1-INDEX($C$11:$C$136,U$8+$B19))))</f>
        <v>0.9963070698635409</v>
      </c>
      <c r="V19">
        <f>V18*IF(V$8&gt;Input!$D$14,0,IF(V$8+$B19&gt;Input!$D$14,0,(1-INDEX($C$11:$C$136,V$8+$B19))))</f>
        <v>0.99617750459661514</v>
      </c>
      <c r="W19">
        <f>W18*IF(W$8&gt;Input!$D$14,0,IF(W$8+$B19&gt;Input!$D$14,0,(1-INDEX($C$11:$C$136,W$8+$B19))))</f>
        <v>0.9960499465519923</v>
      </c>
      <c r="X19">
        <f>X18*IF(X$8&gt;Input!$D$14,0,IF(X$8+$B19&gt;Input!$D$14,0,(1-INDEX($C$11:$C$136,X$8+$B19))))</f>
        <v>0.99591941336211631</v>
      </c>
      <c r="Y19">
        <f>Y18*IF(Y$8&gt;Input!$D$14,0,IF(Y$8+$B19&gt;Input!$D$14,0,(1-INDEX($C$11:$C$136,Y$8+$B19))))</f>
        <v>0.99577992857135966</v>
      </c>
      <c r="Z19">
        <f>Z18*IF(Z$8&gt;Input!$D$14,0,IF(Z$8+$B19&gt;Input!$D$14,0,(1-INDEX($C$11:$C$136,Z$8+$B19))))</f>
        <v>0.99562850733382458</v>
      </c>
      <c r="AA19">
        <f>AA18*IF(AA$8&gt;Input!$D$14,0,IF(AA$8+$B19&gt;Input!$D$14,0,(1-INDEX($C$11:$C$136,AA$8+$B19))))</f>
        <v>0.99546216667832121</v>
      </c>
      <c r="AB19">
        <f>AB18*IF(AB$8&gt;Input!$D$14,0,IF(AB$8+$B19&gt;Input!$D$14,0,(1-INDEX($C$11:$C$136,AB$8+$B19))))</f>
        <v>0.99528390104840547</v>
      </c>
      <c r="AC19">
        <f>AC18*IF(AC$8&gt;Input!$D$14,0,IF(AC$8+$B19&gt;Input!$D$14,0,(1-INDEX($C$11:$C$136,AC$8+$B19))))</f>
        <v>0.99509471216139611</v>
      </c>
      <c r="AD19">
        <f>AD18*IF(AD$8&gt;Input!$D$14,0,IF(AD$8+$B19&gt;Input!$D$14,0,(1-INDEX($C$11:$C$136,AD$8+$B19))))</f>
        <v>0.99489958325312799</v>
      </c>
      <c r="AE19">
        <f>AE18*IF(AE$8&gt;Input!$D$14,0,IF(AE$8+$B19&gt;Input!$D$14,0,(1-INDEX($C$11:$C$136,AE$8+$B19))))</f>
        <v>0.99470548466707231</v>
      </c>
      <c r="AF19">
        <f>AF18*IF(AF$8&gt;Input!$D$14,0,IF(AF$8+$B19&gt;Input!$D$14,0,(1-INDEX($C$11:$C$136,AF$8+$B19))))</f>
        <v>0.99451838667405656</v>
      </c>
      <c r="AG19">
        <f>AG18*IF(AG$8&gt;Input!$D$14,0,IF(AG$8+$B19&gt;Input!$D$14,0,(1-INDEX($C$11:$C$136,AG$8+$B19))))</f>
        <v>0.99434425558235229</v>
      </c>
      <c r="AH19">
        <f>AH18*IF(AH$8&gt;Input!$D$14,0,IF(AH$8+$B19&gt;Input!$D$14,0,(1-INDEX($C$11:$C$136,AH$8+$B19))))</f>
        <v>0.99418805887561057</v>
      </c>
      <c r="AI19">
        <f>AI18*IF(AI$8&gt;Input!$D$14,0,IF(AI$8+$B19&gt;Input!$D$14,0,(1-INDEX($C$11:$C$136,AI$8+$B19))))</f>
        <v>0.9940547622298197</v>
      </c>
      <c r="AJ19">
        <f>AJ18*IF(AJ$8&gt;Input!$D$14,0,IF(AJ$8+$B19&gt;Input!$D$14,0,(1-INDEX($C$11:$C$136,AJ$8+$B19))))</f>
        <v>0.99394634607837495</v>
      </c>
      <c r="AK19">
        <f>AK18*IF(AK$8&gt;Input!$D$14,0,IF(AK$8+$B19&gt;Input!$D$14,0,(1-INDEX($C$11:$C$136,AK$8+$B19))))</f>
        <v>0.99386081400485482</v>
      </c>
      <c r="AL19">
        <f>AL18*IF(AL$8&gt;Input!$D$14,0,IF(AL$8+$B19&gt;Input!$D$14,0,(1-INDEX($C$11:$C$136,AL$8+$B19))))</f>
        <v>0.99379617174554102</v>
      </c>
      <c r="AM19">
        <f>AM18*IF(AM$8&gt;Input!$D$14,0,IF(AM$8+$B19&gt;Input!$D$14,0,(1-INDEX($C$11:$C$136,AM$8+$B19))))</f>
        <v>0.99373650465462304</v>
      </c>
      <c r="AN19">
        <f>AN18*IF(AN$8&gt;Input!$D$14,0,IF(AN$8+$B19&gt;Input!$D$14,0,(1-INDEX($C$11:$C$136,AN$8+$B19))))</f>
        <v>0.99366291848261268</v>
      </c>
      <c r="AO19">
        <f>AO18*IF(AO$8&gt;Input!$D$14,0,IF(AO$8+$B19&gt;Input!$D$14,0,(1-INDEX($C$11:$C$136,AO$8+$B19))))</f>
        <v>0.99355453476488387</v>
      </c>
      <c r="AP19">
        <f>AP18*IF(AP$8&gt;Input!$D$14,0,IF(AP$8+$B19&gt;Input!$D$14,0,(1-INDEX($C$11:$C$136,AP$8+$B19))))</f>
        <v>0.99338551319300294</v>
      </c>
      <c r="AQ19">
        <f>AQ18*IF(AQ$8&gt;Input!$D$14,0,IF(AQ$8+$B19&gt;Input!$D$14,0,(1-INDEX($C$11:$C$136,AQ$8+$B19))))</f>
        <v>0.99313301677765764</v>
      </c>
      <c r="AR19">
        <f>AR18*IF(AR$8&gt;Input!$D$14,0,IF(AR$8+$B19&gt;Input!$D$14,0,(1-INDEX($C$11:$C$136,AR$8+$B19))))</f>
        <v>0.99277026930330192</v>
      </c>
      <c r="AS19">
        <f>AS18*IF(AS$8&gt;Input!$D$14,0,IF(AS$8+$B19&gt;Input!$D$14,0,(1-INDEX($C$11:$C$136,AS$8+$B19))))</f>
        <v>0.99227353595857537</v>
      </c>
      <c r="AT19">
        <f>AT18*IF(AT$8&gt;Input!$D$14,0,IF(AT$8+$B19&gt;Input!$D$14,0,(1-INDEX($C$11:$C$136,AT$8+$B19))))</f>
        <v>0.99161817536170371</v>
      </c>
      <c r="AU19">
        <f>AU18*IF(AU$8&gt;Input!$D$14,0,IF(AU$8+$B19&gt;Input!$D$14,0,(1-INDEX($C$11:$C$136,AU$8+$B19))))</f>
        <v>0.99078165232765791</v>
      </c>
      <c r="AV19">
        <f>AV18*IF(AV$8&gt;Input!$D$14,0,IF(AV$8+$B19&gt;Input!$D$14,0,(1-INDEX($C$11:$C$136,AV$8+$B19))))</f>
        <v>0.98975743847104058</v>
      </c>
      <c r="AW19">
        <f>AW18*IF(AW$8&gt;Input!$D$14,0,IF(AW$8+$B19&gt;Input!$D$14,0,(1-INDEX($C$11:$C$136,AW$8+$B19))))</f>
        <v>0.98854407680102274</v>
      </c>
      <c r="AX19">
        <f>AX18*IF(AX$8&gt;Input!$D$14,0,IF(AX$8+$B19&gt;Input!$D$14,0,(1-INDEX($C$11:$C$136,AX$8+$B19))))</f>
        <v>0.98714417260861231</v>
      </c>
      <c r="AY19">
        <f>AY18*IF(AY$8&gt;Input!$D$14,0,IF(AY$8+$B19&gt;Input!$D$14,0,(1-INDEX($C$11:$C$136,AY$8+$B19))))</f>
        <v>0.98556732811548686</v>
      </c>
      <c r="AZ19">
        <f>AZ18*IF(AZ$8&gt;Input!$D$14,0,IF(AZ$8+$B19&gt;Input!$D$14,0,(1-INDEX($C$11:$C$136,AZ$8+$B19))))</f>
        <v>0.98382318290899684</v>
      </c>
      <c r="BA19">
        <f>BA18*IF(BA$8&gt;Input!$D$14,0,IF(BA$8+$B19&gt;Input!$D$14,0,(1-INDEX($C$11:$C$136,BA$8+$B19))))</f>
        <v>0.98192336468275432</v>
      </c>
      <c r="BB19">
        <f>BB18*IF(BB$8&gt;Input!$D$14,0,IF(BB$8+$B19&gt;Input!$D$14,0,(1-INDEX($C$11:$C$136,BB$8+$B19))))</f>
        <v>0.97988047441973769</v>
      </c>
      <c r="BC19">
        <f>BC18*IF(BC$8&gt;Input!$D$14,0,IF(BC$8+$B19&gt;Input!$D$14,0,(1-INDEX($C$11:$C$136,BC$8+$B19))))</f>
        <v>0.97770806022123402</v>
      </c>
      <c r="BD19">
        <f>BD18*IF(BD$8&gt;Input!$D$14,0,IF(BD$8+$B19&gt;Input!$D$14,0,(1-INDEX($C$11:$C$136,BD$8+$B19))))</f>
        <v>0.97541961626169138</v>
      </c>
      <c r="BE19">
        <f>BE18*IF(BE$8&gt;Input!$D$14,0,IF(BE$8+$B19&gt;Input!$D$14,0,(1-INDEX($C$11:$C$136,BE$8+$B19))))</f>
        <v>0.97302466683083122</v>
      </c>
      <c r="BF19">
        <f>BF18*IF(BF$8&gt;Input!$D$14,0,IF(BF$8+$B19&gt;Input!$D$14,0,(1-INDEX($C$11:$C$136,BF$8+$B19))))</f>
        <v>0.97052879683637516</v>
      </c>
      <c r="BG19">
        <f>BG18*IF(BG$8&gt;Input!$D$14,0,IF(BG$8+$B19&gt;Input!$D$14,0,(1-INDEX($C$11:$C$136,BG$8+$B19))))</f>
        <v>0.96793660625944056</v>
      </c>
      <c r="BH19">
        <f>BH18*IF(BH$8&gt;Input!$D$14,0,IF(BH$8+$B19&gt;Input!$D$14,0,(1-INDEX($C$11:$C$136,BH$8+$B19))))</f>
        <v>0.96525075052821574</v>
      </c>
      <c r="BI19">
        <f>BI18*IF(BI$8&gt;Input!$D$14,0,IF(BI$8+$B19&gt;Input!$D$14,0,(1-INDEX($C$11:$C$136,BI$8+$B19))))</f>
        <v>0.96247098663514563</v>
      </c>
      <c r="BJ19">
        <f>BJ18*IF(BJ$8&gt;Input!$D$14,0,IF(BJ$8+$B19&gt;Input!$D$14,0,(1-INDEX($C$11:$C$136,BJ$8+$B19))))</f>
        <v>0.95958069496790854</v>
      </c>
      <c r="BK19">
        <f>BK18*IF(BK$8&gt;Input!$D$14,0,IF(BK$8+$B19&gt;Input!$D$14,0,(1-INDEX($C$11:$C$136,BK$8+$B19))))</f>
        <v>0.95654903454492746</v>
      </c>
      <c r="BL19">
        <f>BL18*IF(BL$8&gt;Input!$D$14,0,IF(BL$8+$B19&gt;Input!$D$14,0,(1-INDEX($C$11:$C$136,BL$8+$B19))))</f>
        <v>0.95332637520616492</v>
      </c>
      <c r="BM19">
        <f>BM18*IF(BM$8&gt;Input!$D$14,0,IF(BM$8+$B19&gt;Input!$D$14,0,(1-INDEX($C$11:$C$136,BM$8+$B19))))</f>
        <v>0.94984656492277453</v>
      </c>
      <c r="BN19">
        <f>BN18*IF(BN$8&gt;Input!$D$14,0,IF(BN$8+$B19&gt;Input!$D$14,0,(1-INDEX($C$11:$C$136,BN$8+$B19))))</f>
        <v>0.94602732701991799</v>
      </c>
      <c r="BO19">
        <f>BO18*IF(BO$8&gt;Input!$D$14,0,IF(BO$8+$B19&gt;Input!$D$14,0,(1-INDEX($C$11:$C$136,BO$8+$B19))))</f>
        <v>0.94177552307976653</v>
      </c>
      <c r="BP19">
        <f>BP18*IF(BP$8&gt;Input!$D$14,0,IF(BP$8+$B19&gt;Input!$D$14,0,(1-INDEX($C$11:$C$136,BP$8+$B19))))</f>
        <v>0.93698300350544605</v>
      </c>
      <c r="BQ19">
        <f>BQ18*IF(BQ$8&gt;Input!$D$14,0,IF(BQ$8+$B19&gt;Input!$D$14,0,(1-INDEX($C$11:$C$136,BQ$8+$B19))))</f>
        <v>0.93153124408289523</v>
      </c>
      <c r="BR19">
        <f>BR18*IF(BR$8&gt;Input!$D$14,0,IF(BR$8+$B19&gt;Input!$D$14,0,(1-INDEX($C$11:$C$136,BR$8+$B19))))</f>
        <v>0.92529422541437845</v>
      </c>
      <c r="BS19">
        <f>BS18*IF(BS$8&gt;Input!$D$14,0,IF(BS$8+$B19&gt;Input!$D$14,0,(1-INDEX($C$11:$C$136,BS$8+$B19))))</f>
        <v>0.91815539669329371</v>
      </c>
      <c r="BT19">
        <f>BT18*IF(BT$8&gt;Input!$D$14,0,IF(BT$8+$B19&gt;Input!$D$14,0,(1-INDEX($C$11:$C$136,BT$8+$B19))))</f>
        <v>0.9100187359702816</v>
      </c>
      <c r="BU19">
        <f>BU18*IF(BU$8&gt;Input!$D$14,0,IF(BU$8+$B19&gt;Input!$D$14,0,(1-INDEX($C$11:$C$136,BU$8+$B19))))</f>
        <v>0.90081286343443323</v>
      </c>
      <c r="BV19">
        <f>BV18*IF(BV$8&gt;Input!$D$14,0,IF(BV$8+$B19&gt;Input!$D$14,0,(1-INDEX($C$11:$C$136,BV$8+$B19))))</f>
        <v>0.89049210828560088</v>
      </c>
      <c r="BW19">
        <f>BW18*IF(BW$8&gt;Input!$D$14,0,IF(BW$8+$B19&gt;Input!$D$14,0,(1-INDEX($C$11:$C$136,BW$8+$B19))))</f>
        <v>0.87903540381024747</v>
      </c>
      <c r="BX19">
        <f>BX18*IF(BX$8&gt;Input!$D$14,0,IF(BX$8+$B19&gt;Input!$D$14,0,(1-INDEX($C$11:$C$136,BX$8+$B19))))</f>
        <v>0.86643875139578874</v>
      </c>
      <c r="BY19">
        <f>BY18*IF(BY$8&gt;Input!$D$14,0,IF(BY$8+$B19&gt;Input!$D$14,0,(1-INDEX($C$11:$C$136,BY$8+$B19))))</f>
        <v>0.85269559022179975</v>
      </c>
      <c r="BZ19">
        <f>BZ18*IF(BZ$8&gt;Input!$D$14,0,IF(BZ$8+$B19&gt;Input!$D$14,0,(1-INDEX($C$11:$C$136,BZ$8+$B19))))</f>
        <v>0.83778998875225685</v>
      </c>
      <c r="CA19">
        <f>CA18*IF(CA$8&gt;Input!$D$14,0,IF(CA$8+$B19&gt;Input!$D$14,0,(1-INDEX($C$11:$C$136,CA$8+$B19))))</f>
        <v>0.82170084232270668</v>
      </c>
      <c r="CB19">
        <f>CB18*IF(CB$8&gt;Input!$D$14,0,IF(CB$8+$B19&gt;Input!$D$14,0,(1-INDEX($C$11:$C$136,CB$8+$B19))))</f>
        <v>0.80439947444828785</v>
      </c>
      <c r="CC19">
        <f>CC18*IF(CC$8&gt;Input!$D$14,0,IF(CC$8+$B19&gt;Input!$D$14,0,(1-INDEX($C$11:$C$136,CC$8+$B19))))</f>
        <v>0.78584489853125084</v>
      </c>
      <c r="CD19">
        <f>CD18*IF(CD$8&gt;Input!$D$14,0,IF(CD$8+$B19&gt;Input!$D$14,0,(1-INDEX($C$11:$C$136,CD$8+$B19))))</f>
        <v>0.76599294586164723</v>
      </c>
      <c r="CE19">
        <f>CE18*IF(CE$8&gt;Input!$D$14,0,IF(CE$8+$B19&gt;Input!$D$14,0,(1-INDEX($C$11:$C$136,CE$8+$B19))))</f>
        <v>0.74479892510721468</v>
      </c>
      <c r="CF19">
        <f>CF18*IF(CF$8&gt;Input!$D$14,0,IF(CF$8+$B19&gt;Input!$D$14,0,(1-INDEX($C$11:$C$136,CF$8+$B19))))</f>
        <v>0.72222292113035014</v>
      </c>
      <c r="CG19">
        <f>CG18*IF(CG$8&gt;Input!$D$14,0,IF(CG$8+$B19&gt;Input!$D$14,0,(1-INDEX($C$11:$C$136,CG$8+$B19))))</f>
        <v>0.69823584916990966</v>
      </c>
      <c r="CH19">
        <f>CH18*IF(CH$8&gt;Input!$D$14,0,IF(CH$8+$B19&gt;Input!$D$14,0,(1-INDEX($C$11:$C$136,CH$8+$B19))))</f>
        <v>0.67284196279656661</v>
      </c>
      <c r="CI19">
        <f>CI18*IF(CI$8&gt;Input!$D$14,0,IF(CI$8+$B19&gt;Input!$D$14,0,(1-INDEX($C$11:$C$136,CI$8+$B19))))</f>
        <v>0.64608328023503458</v>
      </c>
      <c r="CJ19">
        <f>CJ18*IF(CJ$8&gt;Input!$D$14,0,IF(CJ$8+$B19&gt;Input!$D$14,0,(1-INDEX($C$11:$C$136,CJ$8+$B19))))</f>
        <v>0.61803663151160459</v>
      </c>
      <c r="CK19">
        <f>CK18*IF(CK$8&gt;Input!$D$14,0,IF(CK$8+$B19&gt;Input!$D$14,0,(1-INDEX($C$11:$C$136,CK$8+$B19))))</f>
        <v>0.5888167467122507</v>
      </c>
      <c r="CL19">
        <f>CL18*IF(CL$8&gt;Input!$D$14,0,IF(CL$8+$B19&gt;Input!$D$14,0,(1-INDEX($C$11:$C$136,CL$8+$B19))))</f>
        <v>0.55856838045344881</v>
      </c>
      <c r="CM19">
        <f>CM18*IF(CM$8&gt;Input!$D$14,0,IF(CM$8+$B19&gt;Input!$D$14,0,(1-INDEX($C$11:$C$136,CM$8+$B19))))</f>
        <v>0.52746432459399861</v>
      </c>
      <c r="CN19">
        <f>CN18*IF(CN$8&gt;Input!$D$14,0,IF(CN$8+$B19&gt;Input!$D$14,0,(1-INDEX($C$11:$C$136,CN$8+$B19))))</f>
        <v>0.49571681804548667</v>
      </c>
      <c r="CO19">
        <f>CO18*IF(CO$8&gt;Input!$D$14,0,IF(CO$8+$B19&gt;Input!$D$14,0,(1-INDEX($C$11:$C$136,CO$8+$B19))))</f>
        <v>0.46357000088084743</v>
      </c>
      <c r="CP19">
        <f>CP18*IF(CP$8&gt;Input!$D$14,0,IF(CP$8+$B19&gt;Input!$D$14,0,(1-INDEX($C$11:$C$136,CP$8+$B19))))</f>
        <v>0.43129359551808799</v>
      </c>
      <c r="CQ19">
        <f>CQ18*IF(CQ$8&gt;Input!$D$14,0,IF(CQ$8+$B19&gt;Input!$D$14,0,(1-INDEX($C$11:$C$136,CQ$8+$B19))))</f>
        <v>0.39916798291025285</v>
      </c>
      <c r="CR19">
        <f>CR18*IF(CR$8&gt;Input!$D$14,0,IF(CR$8+$B19&gt;Input!$D$14,0,(1-INDEX($C$11:$C$136,CR$8+$B19))))</f>
        <v>0.36747504134862785</v>
      </c>
      <c r="CS19">
        <f>CS18*IF(CS$8&gt;Input!$D$14,0,IF(CS$8+$B19&gt;Input!$D$14,0,(1-INDEX($C$11:$C$136,CS$8+$B19))))</f>
        <v>0.33648734590901935</v>
      </c>
      <c r="CT19">
        <f>CT18*IF(CT$8&gt;Input!$D$14,0,IF(CT$8+$B19&gt;Input!$D$14,0,(1-INDEX($C$11:$C$136,CT$8+$B19))))</f>
        <v>0.30645592966032043</v>
      </c>
      <c r="CU19">
        <f>CU18*IF(CU$8&gt;Input!$D$14,0,IF(CU$8+$B19&gt;Input!$D$14,0,(1-INDEX($C$11:$C$136,CU$8+$B19))))</f>
        <v>0.27760817924537839</v>
      </c>
      <c r="CV19">
        <f>CV18*IF(CV$8&gt;Input!$D$14,0,IF(CV$8+$B19&gt;Input!$D$14,0,(1-INDEX($C$11:$C$136,CV$8+$B19))))</f>
        <v>0.25013763110424103</v>
      </c>
      <c r="CW19">
        <f>CW18*IF(CW$8&gt;Input!$D$14,0,IF(CW$8+$B19&gt;Input!$D$14,0,(1-INDEX($C$11:$C$136,CW$8+$B19))))</f>
        <v>0.22405347774934353</v>
      </c>
      <c r="CX19">
        <f>CX18*IF(CX$8&gt;Input!$D$14,0,IF(CX$8+$B19&gt;Input!$D$14,0,(1-INDEX($C$11:$C$136,CX$8+$B19))))</f>
        <v>0.19925140746790992</v>
      </c>
      <c r="CY19">
        <f>CY18*IF(CY$8&gt;Input!$D$14,0,IF(CY$8+$B19&gt;Input!$D$14,0,(1-INDEX($C$11:$C$136,CY$8+$B19))))</f>
        <v>0.17557431743893234</v>
      </c>
      <c r="CZ19">
        <f>CZ18*IF(CZ$8&gt;Input!$D$14,0,IF(CZ$8+$B19&gt;Input!$D$14,0,(1-INDEX($C$11:$C$136,CZ$8+$B19))))</f>
        <v>0.15286821459445246</v>
      </c>
      <c r="DA19">
        <f>DA18*IF(DA$8&gt;Input!$D$14,0,IF(DA$8+$B19&gt;Input!$D$14,0,(1-INDEX($C$11:$C$136,DA$8+$B19))))</f>
        <v>0.13102900838939496</v>
      </c>
      <c r="DB19">
        <f>DB18*IF(DB$8&gt;Input!$D$14,0,IF(DB$8+$B19&gt;Input!$D$14,0,(1-INDEX($C$11:$C$136,DB$8+$B19))))</f>
        <v>0.11004282375083557</v>
      </c>
      <c r="DC19">
        <f>DC18*IF(DC$8&gt;Input!$D$14,0,IF(DC$8+$B19&gt;Input!$D$14,0,(1-INDEX($C$11:$C$136,DC$8+$B19))))</f>
        <v>9.0016792728349962E-2</v>
      </c>
      <c r="DD19">
        <f>DD18*IF(DD$8&gt;Input!$D$14,0,IF(DD$8+$B19&gt;Input!$D$14,0,(1-INDEX($C$11:$C$136,DD$8+$B19))))</f>
        <v>7.1190945279033621E-2</v>
      </c>
      <c r="DE19">
        <f>DE18*IF(DE$8&gt;Input!$D$14,0,IF(DE$8+$B19&gt;Input!$D$14,0,(1-INDEX($C$11:$C$136,DE$8+$B19))))</f>
        <v>5.3928170980646659E-2</v>
      </c>
      <c r="DF19">
        <f>DF18*IF(DF$8&gt;Input!$D$14,0,IF(DF$8+$B19&gt;Input!$D$14,0,(1-INDEX($C$11:$C$136,DF$8+$B19))))</f>
        <v>3.8693177610504226E-2</v>
      </c>
      <c r="DG19">
        <f>DG18*IF(DG$8&gt;Input!$D$14,0,IF(DG$8+$B19&gt;Input!$D$14,0,(1-INDEX($C$11:$C$136,DG$8+$B19))))</f>
        <v>2.5930862865301094E-2</v>
      </c>
      <c r="DH19">
        <f>DH18*IF(DH$8&gt;Input!$D$14,0,IF(DH$8+$B19&gt;Input!$D$14,0,(1-INDEX($C$11:$C$136,DH$8+$B19))))</f>
        <v>1.5938862318019203E-2</v>
      </c>
      <c r="DI19">
        <f>DI18*IF(DI$8&gt;Input!$D$14,0,IF(DI$8+$B19&gt;Input!$D$14,0,(1-INDEX($C$11:$C$136,DI$8+$B19))))</f>
        <v>8.7635282074944518E-3</v>
      </c>
      <c r="DJ19">
        <f>DJ18*IF(DJ$8&gt;Input!$D$14,0,IF(DJ$8+$B19&gt;Input!$D$14,0,(1-INDEX($C$11:$C$136,DJ$8+$B19))))</f>
        <v>4.1540091404718626E-3</v>
      </c>
      <c r="DK19">
        <f>DK18*IF(DK$8&gt;Input!$D$14,0,IF(DK$8+$B19&gt;Input!$D$14,0,(1-INDEX($C$11:$C$136,DK$8+$B19))))</f>
        <v>1.5993027869217681E-3</v>
      </c>
      <c r="DL19">
        <f>DL18*IF(DL$8&gt;Input!$D$14,0,IF(DL$8+$B19&gt;Input!$D$14,0,(1-INDEX($C$11:$C$136,DL$8+$B19))))</f>
        <v>4.4725807557379166E-4</v>
      </c>
      <c r="DM19">
        <f>DM18*IF(DM$8&gt;Input!$D$14,0,IF(DM$8+$B19&gt;Input!$D$14,0,(1-INDEX($C$11:$C$136,DM$8+$B19))))</f>
        <v>6.8657650879694858E-5</v>
      </c>
      <c r="DN19">
        <f>DN18*IF(DN$8&gt;Input!$D$14,0,IF(DN$8+$B19&gt;Input!$D$14,0,(1-INDEX($C$11:$C$136,DN$8+$B19))))</f>
        <v>0</v>
      </c>
      <c r="DO19">
        <f>DO18*IF(DO$8&gt;Input!$D$14,0,IF(DO$8+$B19&gt;Input!$D$14,0,(1-INDEX($C$11:$C$136,DO$8+$B19))))</f>
        <v>0</v>
      </c>
      <c r="DP19">
        <f>DP18*IF(DP$8&gt;Input!$D$14,0,IF(DP$8+$B19&gt;Input!$D$14,0,(1-INDEX($C$11:$C$136,DP$8+$B19))))</f>
        <v>0</v>
      </c>
      <c r="DQ19">
        <f>DQ18*IF(DQ$8&gt;Input!$D$14,0,IF(DQ$8+$B19&gt;Input!$D$14,0,(1-INDEX($C$11:$C$136,DQ$8+$B19))))</f>
        <v>0</v>
      </c>
      <c r="DR19">
        <f>DR18*IF(DR$8&gt;Input!$D$14,0,IF(DR$8+$B19&gt;Input!$D$14,0,(1-INDEX($C$11:$C$136,DR$8+$B19))))</f>
        <v>0</v>
      </c>
      <c r="DS19">
        <f>DS18*IF(DS$8&gt;Input!$D$14,0,IF(DS$8+$B19&gt;Input!$D$14,0,(1-INDEX($C$11:$C$136,DS$8+$B19))))</f>
        <v>0</v>
      </c>
      <c r="DT19">
        <f>DT18*IF(DT$8&gt;Input!$D$14,0,IF(DT$8+$B19&gt;Input!$D$14,0,(1-INDEX($C$11:$C$136,DT$8+$B19))))</f>
        <v>0</v>
      </c>
      <c r="DU19">
        <f>DU18*IF(DU$8&gt;Input!$D$14,0,IF(DU$8+$B19&gt;Input!$D$14,0,(1-INDEX($C$11:$C$136,DU$8+$B19))))</f>
        <v>0</v>
      </c>
      <c r="DV19">
        <f>DV18*IF(DV$8&gt;Input!$D$14,0,IF(DV$8+$B19&gt;Input!$D$14,0,(1-INDEX($C$11:$C$136,DV$8+$B19))))</f>
        <v>0</v>
      </c>
      <c r="DW19">
        <f>DW18*IF(DW$8&gt;Input!$D$14,0,IF(DW$8+$B19&gt;Input!$D$14,0,(1-INDEX($C$11:$C$136,DW$8+$B19))))</f>
        <v>0</v>
      </c>
      <c r="DX19">
        <f>DX18*IF(DX$8&gt;Input!$D$14,0,IF(DX$8+$B19&gt;Input!$D$14,0,(1-INDEX($C$11:$C$136,DX$8+$B19))))</f>
        <v>0</v>
      </c>
      <c r="DY19">
        <f>DY18*IF(DY$8&gt;Input!$D$14,0,IF(DY$8+$B19&gt;Input!$D$14,0,(1-INDEX($C$11:$C$136,DY$8+$B19))))</f>
        <v>0</v>
      </c>
      <c r="DZ19">
        <f>DZ18*IF(DZ$8&gt;Input!$D$14,0,IF(DZ$8+$B19&gt;Input!$D$14,0,(1-INDEX($C$11:$C$136,DZ$8+$B19))))</f>
        <v>0</v>
      </c>
      <c r="EA19">
        <f>EA18*IF(EA$8&gt;Input!$D$14,0,IF(EA$8+$B19&gt;Input!$D$14,0,(1-INDEX($C$11:$C$136,EA$8+$B19))))</f>
        <v>0</v>
      </c>
      <c r="EB19">
        <f>EB18*IF(EB$8&gt;Input!$D$14,0,IF(EB$8+$B19&gt;Input!$D$14,0,(1-INDEX($C$11:$C$136,EB$8+$B19))))</f>
        <v>0</v>
      </c>
      <c r="EC19">
        <f>EC18*IF(EC$8&gt;Input!$D$14,0,IF(EC$8+$B19&gt;Input!$D$14,0,(1-INDEX($C$11:$C$136,EC$8+$B19))))</f>
        <v>0</v>
      </c>
      <c r="ED19">
        <f>ED18*IF(ED$8&gt;Input!$D$14,0,IF(ED$8+$B19&gt;Input!$D$14,0,(1-INDEX($C$11:$C$136,ED$8+$B19))))</f>
        <v>0</v>
      </c>
      <c r="EE19">
        <f>EE18*IF(EE$8&gt;Input!$D$14,0,IF(EE$8+$B19&gt;Input!$D$14,0,(1-INDEX($C$11:$C$136,EE$8+$B19))))</f>
        <v>0</v>
      </c>
      <c r="EF19">
        <f>EF18*IF(EF$8&gt;Input!$D$14,0,IF(EF$8+$B19&gt;Input!$D$14,0,(1-INDEX($C$11:$C$136,EF$8+$B19))))</f>
        <v>0</v>
      </c>
      <c r="EH19" s="2">
        <f t="shared" si="263"/>
        <v>8</v>
      </c>
      <c r="EI19" s="36">
        <f t="shared" si="270"/>
        <v>2.9399999999999999E-4</v>
      </c>
      <c r="EJ19" s="36">
        <f t="shared" si="273"/>
        <v>2.8812E-4</v>
      </c>
      <c r="EK19" s="36">
        <f t="shared" si="273"/>
        <v>2.8235759999999994E-4</v>
      </c>
      <c r="EL19" s="36">
        <f t="shared" si="273"/>
        <v>2.7671044799999994E-4</v>
      </c>
      <c r="EM19" s="36">
        <f t="shared" si="273"/>
        <v>2.7117623903999996E-4</v>
      </c>
      <c r="EN19" s="36">
        <f t="shared" si="273"/>
        <v>2.6575271425919992E-4</v>
      </c>
      <c r="EO19" s="36">
        <f t="shared" si="273"/>
        <v>2.6043765997401595E-4</v>
      </c>
      <c r="EP19" s="36">
        <f t="shared" si="273"/>
        <v>2.5522890677453564E-4</v>
      </c>
      <c r="EQ19" s="36">
        <f t="shared" si="273"/>
        <v>2.5012432863904491E-4</v>
      </c>
      <c r="ER19" s="36">
        <f t="shared" si="273"/>
        <v>2.4512184206626399E-4</v>
      </c>
      <c r="ES19" s="36">
        <f t="shared" si="273"/>
        <v>2.4021940522493869E-4</v>
      </c>
      <c r="ET19" s="36">
        <f t="shared" si="273"/>
        <v>2.3541501712043991E-4</v>
      </c>
      <c r="EU19" s="36">
        <f t="shared" si="273"/>
        <v>2.3070671677803112E-4</v>
      </c>
      <c r="EV19" s="36">
        <f t="shared" si="273"/>
        <v>2.2609258244247048E-4</v>
      </c>
      <c r="EW19" s="36">
        <f t="shared" si="273"/>
        <v>2.2157073079362107E-4</v>
      </c>
      <c r="EX19" s="36">
        <f t="shared" si="273"/>
        <v>2.1713931617774862E-4</v>
      </c>
      <c r="EY19" s="36">
        <f t="shared" si="273"/>
        <v>2.1279652985419366E-4</v>
      </c>
      <c r="EZ19" s="36">
        <f t="shared" si="273"/>
        <v>2.0854059925710979E-4</v>
      </c>
      <c r="FA19" s="36">
        <f t="shared" si="273"/>
        <v>2.0436978727196757E-4</v>
      </c>
      <c r="FB19" s="36">
        <f t="shared" si="273"/>
        <v>2.0028239152652822E-4</v>
      </c>
      <c r="FC19" s="36">
        <f t="shared" si="273"/>
        <v>1.9627674369599766E-4</v>
      </c>
      <c r="FD19" s="36">
        <f t="shared" si="273"/>
        <v>1.9235120882207769E-4</v>
      </c>
      <c r="FE19" s="36">
        <f t="shared" si="273"/>
        <v>1.8850418464563614E-4</v>
      </c>
      <c r="FF19" s="36">
        <f t="shared" si="273"/>
        <v>1.847341009527234E-4</v>
      </c>
      <c r="FG19" s="36">
        <f t="shared" si="273"/>
        <v>1.8103941893366895E-4</v>
      </c>
      <c r="FH19" s="36">
        <f t="shared" si="273"/>
        <v>1.7741863055499555E-4</v>
      </c>
      <c r="FI19" s="36">
        <f t="shared" si="273"/>
        <v>1.7387025794389564E-4</v>
      </c>
      <c r="FJ19" s="36">
        <f t="shared" si="273"/>
        <v>1.7039285278501768E-4</v>
      </c>
      <c r="FK19" s="36">
        <f t="shared" si="273"/>
        <v>1.6698499572931734E-4</v>
      </c>
      <c r="FL19" s="36">
        <f t="shared" si="273"/>
        <v>1.63645295814731E-4</v>
      </c>
      <c r="FM19" s="36">
        <f t="shared" si="273"/>
        <v>1.6037238989843639E-4</v>
      </c>
      <c r="FN19" s="36">
        <f t="shared" si="273"/>
        <v>1.5716494210046765E-4</v>
      </c>
      <c r="FO19" s="36">
        <f t="shared" si="273"/>
        <v>1.5402164325845828E-4</v>
      </c>
      <c r="FP19" s="36">
        <f t="shared" si="273"/>
        <v>1.5094121039328914E-4</v>
      </c>
      <c r="FQ19" s="36">
        <f t="shared" si="273"/>
        <v>1.4792238618542333E-4</v>
      </c>
      <c r="FR19" s="36">
        <f t="shared" si="273"/>
        <v>1.4496393846171485E-4</v>
      </c>
      <c r="FS19" s="36">
        <f t="shared" si="273"/>
        <v>1.4206465969248053E-4</v>
      </c>
      <c r="FT19" s="36">
        <f t="shared" si="273"/>
        <v>1.3922336649863093E-4</v>
      </c>
      <c r="FU19" s="36">
        <f t="shared" si="273"/>
        <v>1.3643889916865832E-4</v>
      </c>
      <c r="FV19" s="36">
        <f t="shared" si="273"/>
        <v>1.3371012118528513E-4</v>
      </c>
      <c r="FW19" s="36">
        <f t="shared" si="273"/>
        <v>1.3103591876157942E-4</v>
      </c>
      <c r="FX19" s="36">
        <f t="shared" si="273"/>
        <v>1.2841520038634784E-4</v>
      </c>
      <c r="FY19" s="36">
        <f t="shared" si="273"/>
        <v>1.2584689637862089E-4</v>
      </c>
      <c r="FZ19" s="36">
        <f t="shared" si="273"/>
        <v>1.2332995845104846E-4</v>
      </c>
      <c r="GA19" s="36">
        <f t="shared" si="273"/>
        <v>1.2086335928202749E-4</v>
      </c>
      <c r="GB19" s="36">
        <f t="shared" si="273"/>
        <v>1.1844609209638692E-4</v>
      </c>
      <c r="GC19" s="36">
        <f t="shared" si="273"/>
        <v>1.1607717025445919E-4</v>
      </c>
      <c r="GD19" s="36">
        <f t="shared" si="273"/>
        <v>1.1375562684936999E-4</v>
      </c>
      <c r="GE19" s="36">
        <f t="shared" si="273"/>
        <v>1.114805143123826E-4</v>
      </c>
      <c r="GF19" s="36">
        <f t="shared" si="273"/>
        <v>1.0925090402613496E-4</v>
      </c>
      <c r="GG19" s="36">
        <f t="shared" si="273"/>
        <v>1.0706588594561223E-4</v>
      </c>
      <c r="GH19" s="36">
        <f t="shared" si="273"/>
        <v>1.049245682267E-4</v>
      </c>
      <c r="GI19" s="36">
        <f t="shared" si="273"/>
        <v>1.02826076862166E-4</v>
      </c>
      <c r="GJ19" s="36">
        <f t="shared" si="273"/>
        <v>1.0076955532492268E-4</v>
      </c>
      <c r="GK19" s="36">
        <f t="shared" si="273"/>
        <v>9.8754164218424229E-5</v>
      </c>
      <c r="GL19" s="36">
        <f t="shared" si="273"/>
        <v>9.6779080934055725E-5</v>
      </c>
      <c r="GM19" s="36">
        <f t="shared" si="273"/>
        <v>9.484349931537461E-5</v>
      </c>
      <c r="GN19" s="36">
        <f t="shared" si="273"/>
        <v>9.2946629329067118E-5</v>
      </c>
      <c r="GO19" s="36">
        <f t="shared" si="273"/>
        <v>9.1087696742485772E-5</v>
      </c>
      <c r="GP19" s="36">
        <f t="shared" si="273"/>
        <v>8.9265942807636046E-5</v>
      </c>
      <c r="GQ19" s="36">
        <f t="shared" si="273"/>
        <v>8.7480623951483318E-5</v>
      </c>
      <c r="GR19" s="36">
        <f t="shared" si="273"/>
        <v>8.5731011472453653E-5</v>
      </c>
      <c r="GS19" s="36">
        <f t="shared" si="273"/>
        <v>8.4016391243004591E-5</v>
      </c>
      <c r="GT19" s="36">
        <f t="shared" si="273"/>
        <v>8.233606341814448E-5</v>
      </c>
      <c r="GU19" s="36">
        <f t="shared" si="273"/>
        <v>8.0689342149781597E-5</v>
      </c>
      <c r="GV19" s="36">
        <f t="shared" si="272"/>
        <v>7.9075555306785958E-5</v>
      </c>
      <c r="GW19" s="36">
        <f t="shared" si="272"/>
        <v>7.7494044200650234E-5</v>
      </c>
      <c r="GX19" s="36">
        <f t="shared" si="272"/>
        <v>7.5944163316637235E-5</v>
      </c>
      <c r="GY19" s="36">
        <f t="shared" si="272"/>
        <v>7.4425280050304486E-5</v>
      </c>
      <c r="GZ19" s="36">
        <f t="shared" si="272"/>
        <v>7.2936774449298386E-5</v>
      </c>
      <c r="HA19" s="36">
        <f t="shared" si="272"/>
        <v>7.1478038960312416E-5</v>
      </c>
      <c r="HB19" s="36">
        <f t="shared" si="272"/>
        <v>7.0048478181106166E-5</v>
      </c>
      <c r="HC19" s="36">
        <f t="shared" si="272"/>
        <v>6.8647508617484049E-5</v>
      </c>
      <c r="HD19" s="36">
        <f t="shared" si="272"/>
        <v>6.7274558445134367E-5</v>
      </c>
      <c r="HE19" s="36">
        <f t="shared" si="272"/>
        <v>6.5929067276231662E-5</v>
      </c>
      <c r="HF19" s="36">
        <f t="shared" si="272"/>
        <v>6.4610485930707029E-5</v>
      </c>
      <c r="HG19" s="36">
        <f t="shared" si="272"/>
        <v>6.331827621209289E-5</v>
      </c>
      <c r="HH19" s="36">
        <f t="shared" si="272"/>
        <v>6.2051910687851023E-5</v>
      </c>
      <c r="HI19" s="36">
        <f t="shared" si="272"/>
        <v>6.0810872474094011E-5</v>
      </c>
      <c r="HJ19" s="36">
        <f t="shared" si="272"/>
        <v>5.9594655024612125E-5</v>
      </c>
      <c r="HK19" s="36">
        <f t="shared" si="272"/>
        <v>5.840276192411988E-5</v>
      </c>
      <c r="HL19" s="36">
        <f t="shared" si="272"/>
        <v>5.7234706685637493E-5</v>
      </c>
      <c r="HM19" s="36">
        <f t="shared" si="272"/>
        <v>5.609001255192473E-5</v>
      </c>
      <c r="HN19" s="36">
        <f t="shared" si="272"/>
        <v>5.4968212300886235E-5</v>
      </c>
      <c r="HO19" s="36">
        <f t="shared" si="272"/>
        <v>5.3868848054868517E-5</v>
      </c>
      <c r="HP19" s="36">
        <f t="shared" si="272"/>
        <v>5.279147109377114E-5</v>
      </c>
      <c r="HQ19" s="36">
        <f t="shared" si="272"/>
        <v>5.1735641671895718E-5</v>
      </c>
      <c r="HR19" s="36">
        <f t="shared" si="272"/>
        <v>5.07009288384578E-5</v>
      </c>
      <c r="HS19" s="36">
        <f t="shared" si="272"/>
        <v>4.9686910261688641E-5</v>
      </c>
      <c r="HT19" s="36">
        <f t="shared" si="272"/>
        <v>4.8693172056454861E-5</v>
      </c>
      <c r="HU19" s="36">
        <f t="shared" si="272"/>
        <v>4.7719308615325774E-5</v>
      </c>
      <c r="HV19" s="36">
        <f t="shared" si="272"/>
        <v>4.6764922443019248E-5</v>
      </c>
      <c r="HW19" s="36">
        <f t="shared" si="272"/>
        <v>4.5829623994158866E-5</v>
      </c>
      <c r="HX19" s="36">
        <f t="shared" si="272"/>
        <v>4.4913031514275681E-5</v>
      </c>
      <c r="HY19" s="36">
        <f t="shared" si="272"/>
        <v>4.4014770883990169E-5</v>
      </c>
      <c r="HZ19" s="36">
        <f t="shared" si="272"/>
        <v>4.3134475466310364E-5</v>
      </c>
      <c r="IA19" s="36">
        <f t="shared" si="272"/>
        <v>4.2271785956984156E-5</v>
      </c>
      <c r="IB19" s="36">
        <f t="shared" si="272"/>
        <v>4.1426350237844477E-5</v>
      </c>
      <c r="IC19" s="36">
        <f t="shared" si="272"/>
        <v>4.0597823233087586E-5</v>
      </c>
      <c r="ID19" s="36">
        <f t="shared" si="272"/>
        <v>3.9785866768425825E-5</v>
      </c>
      <c r="IE19" s="36">
        <f t="shared" si="272"/>
        <v>3.8990149433057302E-5</v>
      </c>
      <c r="IF19" s="36">
        <f t="shared" si="272"/>
        <v>3.8210346444396156E-5</v>
      </c>
      <c r="IG19" s="36">
        <f t="shared" si="272"/>
        <v>3.7446139515508237E-5</v>
      </c>
      <c r="IH19" s="36">
        <f t="shared" si="272"/>
        <v>3.6697216725198075E-5</v>
      </c>
      <c r="II19" s="36">
        <f t="shared" si="272"/>
        <v>3.5963272390694108E-5</v>
      </c>
      <c r="IJ19" s="36">
        <f t="shared" si="272"/>
        <v>3.5244006942880227E-5</v>
      </c>
      <c r="IK19" s="36">
        <f t="shared" si="272"/>
        <v>3.453912680402262E-5</v>
      </c>
      <c r="IL19" s="36">
        <f t="shared" si="272"/>
        <v>3.3848344267942169E-5</v>
      </c>
      <c r="IM19" s="36">
        <f t="shared" si="272"/>
        <v>3.3171377382583325E-5</v>
      </c>
      <c r="IN19" s="36">
        <f t="shared" si="272"/>
        <v>3.2507949834931653E-5</v>
      </c>
      <c r="IO19" s="36">
        <f t="shared" si="272"/>
        <v>3.1857790838233018E-5</v>
      </c>
      <c r="IP19" s="36">
        <f t="shared" si="272"/>
        <v>3.1220635021468355E-5</v>
      </c>
      <c r="IQ19" s="36">
        <f t="shared" si="272"/>
        <v>3.0596222321038989E-5</v>
      </c>
      <c r="IR19" s="36">
        <f t="shared" si="272"/>
        <v>2.9984297874618214E-5</v>
      </c>
      <c r="IS19" s="36">
        <f t="shared" si="272"/>
        <v>2.9384611917125845E-5</v>
      </c>
      <c r="IT19" s="36">
        <f t="shared" si="272"/>
        <v>2.8796919678783331E-5</v>
      </c>
      <c r="IU19" s="36">
        <f t="shared" si="266"/>
        <v>2.8220981285207663E-5</v>
      </c>
      <c r="IV19" s="36">
        <f t="shared" si="266"/>
        <v>2.7656561659503511E-5</v>
      </c>
      <c r="IW19" s="36">
        <f t="shared" si="266"/>
        <v>2.7103430426313438E-5</v>
      </c>
      <c r="IX19" s="36">
        <f t="shared" si="266"/>
        <v>2.6561361817787166E-5</v>
      </c>
      <c r="IY19" s="36">
        <f t="shared" si="266"/>
        <v>2.6030134581431424E-5</v>
      </c>
      <c r="IZ19" s="36">
        <f t="shared" si="266"/>
        <v>2.5509531889802794E-5</v>
      </c>
      <c r="JA19" s="36">
        <f t="shared" si="266"/>
        <v>2.499934125200674E-5</v>
      </c>
      <c r="JB19" s="36">
        <f t="shared" si="266"/>
        <v>2.44993544269666E-5</v>
      </c>
      <c r="JC19" s="36">
        <f t="shared" si="266"/>
        <v>2.4009367338427265E-5</v>
      </c>
      <c r="JD19" s="36">
        <f t="shared" si="266"/>
        <v>2.3529179991658718E-5</v>
      </c>
      <c r="JF19" s="2">
        <f t="shared" si="267"/>
        <v>9</v>
      </c>
      <c r="JG19">
        <f>JG18*IF(JG$8&gt;Input!$D$14,0,IF(JG$8+$B19&gt;Input!$D$14,0,(1-INDEX($F$11:$F$136,JG$8+$B19))))</f>
        <v>0.997194389159205</v>
      </c>
      <c r="JH19">
        <f>JH18*IF(JH$8&gt;Input!$D$14,0,IF(JH$8+$B19&gt;Input!$D$14,0,(1-INDEX($F$11:$F$136,JH$8+$B19))))</f>
        <v>0.99815011262928433</v>
      </c>
      <c r="JI19">
        <f>JI18*IF(JI$8&gt;Input!$D$14,0,IF(JI$8+$B19&gt;Input!$D$14,0,(1-INDEX($F$11:$F$136,JI$8+$B19))))</f>
        <v>0.99840340622014068</v>
      </c>
      <c r="JJ19">
        <f>JJ18*IF(JJ$8&gt;Input!$D$14,0,IF(JJ$8+$B19&gt;Input!$D$14,0,(1-INDEX($F$11:$F$136,JJ$8+$B19))))</f>
        <v>0.99844862032981796</v>
      </c>
      <c r="JK19">
        <f>JK18*IF(JK$8&gt;Input!$D$14,0,IF(JK$8+$B19&gt;Input!$D$14,0,(1-INDEX($F$11:$F$136,JK$8+$B19))))</f>
        <v>0.99843718064028697</v>
      </c>
      <c r="JL19">
        <f>JL18*IF(JL$8&gt;Input!$D$14,0,IF(JL$8+$B19&gt;Input!$D$14,0,(1-INDEX($F$11:$F$136,JL$8+$B19))))</f>
        <v>0.99838625412143356</v>
      </c>
      <c r="JM19">
        <f>JM18*IF(JM$8&gt;Input!$D$14,0,IF(JM$8+$B19&gt;Input!$D$14,0,(1-INDEX($F$11:$F$136,JM$8+$B19))))</f>
        <v>0.99831225095297826</v>
      </c>
      <c r="JN19">
        <f>JN18*IF(JN$8&gt;Input!$D$14,0,IF(JN$8+$B19&gt;Input!$D$14,0,(1-INDEX($F$11:$F$136,JN$8+$B19))))</f>
        <v>0.9982206393729105</v>
      </c>
      <c r="JO19">
        <f>JO18*IF(JO$8&gt;Input!$D$14,0,IF(JO$8+$B19&gt;Input!$D$14,0,(1-INDEX($F$11:$F$136,JO$8+$B19))))</f>
        <v>0.99811521905624412</v>
      </c>
      <c r="JP19">
        <f>JP18*IF(JP$8&gt;Input!$D$14,0,IF(JP$8+$B19&gt;Input!$D$14,0,(1-INDEX($F$11:$F$136,JP$8+$B19))))</f>
        <v>0.99802321830878715</v>
      </c>
      <c r="JQ19">
        <f>JQ18*IF(JQ$8&gt;Input!$D$14,0,IF(JQ$8+$B19&gt;Input!$D$14,0,(1-INDEX($F$11:$F$136,JQ$8+$B19))))</f>
        <v>0.99794024418478366</v>
      </c>
      <c r="JR19">
        <f>JR18*IF(JR$8&gt;Input!$D$14,0,IF(JR$8+$B19&gt;Input!$D$14,0,(1-INDEX($F$11:$F$136,JR$8+$B19))))</f>
        <v>0.99786134396869064</v>
      </c>
      <c r="JS19">
        <f>JS18*IF(JS$8&gt;Input!$D$14,0,IF(JS$8+$B19&gt;Input!$D$14,0,(1-INDEX($F$11:$F$136,JS$8+$B19))))</f>
        <v>0.99777452266887023</v>
      </c>
      <c r="JT19">
        <f>JT18*IF(JT$8&gt;Input!$D$14,0,IF(JT$8+$B19&gt;Input!$D$14,0,(1-INDEX($F$11:$F$136,JT$8+$B19))))</f>
        <v>0.99767607562913818</v>
      </c>
      <c r="JU19">
        <f>JU18*IF(JU$8&gt;Input!$D$14,0,IF(JU$8+$B19&gt;Input!$D$14,0,(1-INDEX($F$11:$F$136,JU$8+$B19))))</f>
        <v>0.99755800338263068</v>
      </c>
      <c r="JV19">
        <f>JV18*IF(JV$8&gt;Input!$D$14,0,IF(JV$8+$B19&gt;Input!$D$14,0,(1-INDEX($F$11:$F$136,JV$8+$B19))))</f>
        <v>0.99740894494319821</v>
      </c>
      <c r="JW19">
        <f>JW18*IF(JW$8&gt;Input!$D$14,0,IF(JW$8+$B19&gt;Input!$D$14,0,(1-INDEX($F$11:$F$136,JW$8+$B19))))</f>
        <v>0.99721054388753072</v>
      </c>
      <c r="JX19">
        <f>JX18*IF(JX$8&gt;Input!$D$14,0,IF(JX$8+$B19&gt;Input!$D$14,0,(1-INDEX($F$11:$F$136,JX$8+$B19))))</f>
        <v>0.99694276227336343</v>
      </c>
      <c r="JY19">
        <f>JY18*IF(JY$8&gt;Input!$D$14,0,IF(JY$8+$B19&gt;Input!$D$14,0,(1-INDEX($F$11:$F$136,JY$8+$B19))))</f>
        <v>0.99664634277746167</v>
      </c>
      <c r="JZ19">
        <f>JZ18*IF(JZ$8&gt;Input!$D$14,0,IF(JZ$8+$B19&gt;Input!$D$14,0,(1-INDEX($F$11:$F$136,JZ$8+$B19))))</f>
        <v>0.99634070432814847</v>
      </c>
      <c r="KA19">
        <f>KA18*IF(KA$8&gt;Input!$D$14,0,IF(KA$8+$B19&gt;Input!$D$14,0,(1-INDEX($F$11:$F$136,KA$8+$B19))))</f>
        <v>0.9960309661424297</v>
      </c>
      <c r="KB19">
        <f>KB18*IF(KB$8&gt;Input!$D$14,0,IF(KB$8+$B19&gt;Input!$D$14,0,(1-INDEX($F$11:$F$136,KB$8+$B19))))</f>
        <v>0.99573035720497749</v>
      </c>
      <c r="KC19">
        <f>KC18*IF(KC$8&gt;Input!$D$14,0,IF(KC$8+$B19&gt;Input!$D$14,0,(1-INDEX($F$11:$F$136,KC$8+$B19))))</f>
        <v>0.99544468017436916</v>
      </c>
      <c r="KD19">
        <f>KD18*IF(KD$8&gt;Input!$D$14,0,IF(KD$8+$B19&gt;Input!$D$14,0,(1-INDEX($F$11:$F$136,KD$8+$B19))))</f>
        <v>0.99518877244402337</v>
      </c>
      <c r="KE19">
        <f>KE18*IF(KE$8&gt;Input!$D$14,0,IF(KE$8+$B19&gt;Input!$D$14,0,(1-INDEX($F$11:$F$136,KE$8+$B19))))</f>
        <v>0.99496971390140687</v>
      </c>
      <c r="KF19">
        <f>KF18*IF(KF$8&gt;Input!$D$14,0,IF(KF$8+$B19&gt;Input!$D$14,0,(1-INDEX($F$11:$F$136,KF$8+$B19))))</f>
        <v>0.99480524632069534</v>
      </c>
      <c r="KG19">
        <f>KG18*IF(KG$8&gt;Input!$D$14,0,IF(KG$8+$B19&gt;Input!$D$14,0,(1-INDEX($F$11:$F$136,KG$8+$B19))))</f>
        <v>0.99471592443786183</v>
      </c>
      <c r="KH19">
        <f>KH18*IF(KH$8&gt;Input!$D$14,0,IF(KH$8+$B19&gt;Input!$D$14,0,(1-INDEX($F$11:$F$136,KH$8+$B19))))</f>
        <v>0.99466026437607291</v>
      </c>
      <c r="KI19">
        <f>KI18*IF(KI$8&gt;Input!$D$14,0,IF(KI$8+$B19&gt;Input!$D$14,0,(1-INDEX($F$11:$F$136,KI$8+$B19))))</f>
        <v>0.99460888784786416</v>
      </c>
      <c r="KJ19">
        <f>KJ18*IF(KJ$8&gt;Input!$D$14,0,IF(KJ$8+$B19&gt;Input!$D$14,0,(1-INDEX($F$11:$F$136,KJ$8+$B19))))</f>
        <v>0.99456458316430763</v>
      </c>
      <c r="KK19">
        <f>KK18*IF(KK$8&gt;Input!$D$14,0,IF(KK$8+$B19&gt;Input!$D$14,0,(1-INDEX($F$11:$F$136,KK$8+$B19))))</f>
        <v>0.99451117845776615</v>
      </c>
      <c r="KL19">
        <f>KL18*IF(KL$8&gt;Input!$D$14,0,IF(KL$8+$B19&gt;Input!$D$14,0,(1-INDEX($F$11:$F$136,KL$8+$B19))))</f>
        <v>0.99442969505342838</v>
      </c>
      <c r="KM19">
        <f>KM18*IF(KM$8&gt;Input!$D$14,0,IF(KM$8+$B19&gt;Input!$D$14,0,(1-INDEX($F$11:$F$136,KM$8+$B19))))</f>
        <v>0.99430511415213829</v>
      </c>
      <c r="KN19">
        <f>KN18*IF(KN$8&gt;Input!$D$14,0,IF(KN$8+$B19&gt;Input!$D$14,0,(1-INDEX($F$11:$F$136,KN$8+$B19))))</f>
        <v>0.9941205474995134</v>
      </c>
      <c r="KO19">
        <f>KO18*IF(KO$8&gt;Input!$D$14,0,IF(KO$8+$B19&gt;Input!$D$14,0,(1-INDEX($F$11:$F$136,KO$8+$B19))))</f>
        <v>0.993863192598892</v>
      </c>
      <c r="KP19">
        <f>KP18*IF(KP$8&gt;Input!$D$14,0,IF(KP$8+$B19&gt;Input!$D$14,0,(1-INDEX($F$11:$F$136,KP$8+$B19))))</f>
        <v>0.99352091940017206</v>
      </c>
      <c r="KQ19">
        <f>KQ18*IF(KQ$8&gt;Input!$D$14,0,IF(KQ$8+$B19&gt;Input!$D$14,0,(1-INDEX($F$11:$F$136,KQ$8+$B19))))</f>
        <v>0.99308447797838173</v>
      </c>
      <c r="KR19">
        <f>KR18*IF(KR$8&gt;Input!$D$14,0,IF(KR$8+$B19&gt;Input!$D$14,0,(1-INDEX($F$11:$F$136,KR$8+$B19))))</f>
        <v>0.99255869328409263</v>
      </c>
      <c r="KS19">
        <f>KS18*IF(KS$8&gt;Input!$D$14,0,IF(KS$8+$B19&gt;Input!$D$14,0,(1-INDEX($F$11:$F$136,KS$8+$B19))))</f>
        <v>0.99193386805384487</v>
      </c>
      <c r="KT19">
        <f>KT18*IF(KT$8&gt;Input!$D$14,0,IF(KT$8+$B19&gt;Input!$D$14,0,(1-INDEX($F$11:$F$136,KT$8+$B19))))</f>
        <v>0.99122111938608048</v>
      </c>
      <c r="KU19">
        <f>KU18*IF(KU$8&gt;Input!$D$14,0,IF(KU$8+$B19&gt;Input!$D$14,0,(1-INDEX($F$11:$F$136,KU$8+$B19))))</f>
        <v>0.99043577173655761</v>
      </c>
      <c r="KV19">
        <f>KV18*IF(KV$8&gt;Input!$D$14,0,IF(KV$8+$B19&gt;Input!$D$14,0,(1-INDEX($F$11:$F$136,KV$8+$B19))))</f>
        <v>0.9895920352024824</v>
      </c>
      <c r="KW19">
        <f>KW18*IF(KW$8&gt;Input!$D$14,0,IF(KW$8+$B19&gt;Input!$D$14,0,(1-INDEX($F$11:$F$136,KW$8+$B19))))</f>
        <v>0.98870452176068657</v>
      </c>
      <c r="KX19">
        <f>KX18*IF(KX$8&gt;Input!$D$14,0,IF(KX$8+$B19&gt;Input!$D$14,0,(1-INDEX($F$11:$F$136,KX$8+$B19))))</f>
        <v>0.98778740696910639</v>
      </c>
      <c r="KY19">
        <f>KY18*IF(KY$8&gt;Input!$D$14,0,IF(KY$8+$B19&gt;Input!$D$14,0,(1-INDEX($F$11:$F$136,KY$8+$B19))))</f>
        <v>0.98679622649114018</v>
      </c>
      <c r="KZ19">
        <f>KZ18*IF(KZ$8&gt;Input!$D$14,0,IF(KZ$8+$B19&gt;Input!$D$14,0,(1-INDEX($F$11:$F$136,KZ$8+$B19))))</f>
        <v>0.9857353689911309</v>
      </c>
      <c r="LA19">
        <f>LA18*IF(LA$8&gt;Input!$D$14,0,IF(LA$8+$B19&gt;Input!$D$14,0,(1-INDEX($F$11:$F$136,LA$8+$B19))))</f>
        <v>0.98453517169074478</v>
      </c>
      <c r="LB19">
        <f>LB18*IF(LB$8&gt;Input!$D$14,0,IF(LB$8+$B19&gt;Input!$D$14,0,(1-INDEX($F$11:$F$136,LB$8+$B19))))</f>
        <v>0.98317991201571575</v>
      </c>
      <c r="LC19">
        <f>LC18*IF(LC$8&gt;Input!$D$14,0,IF(LC$8+$B19&gt;Input!$D$14,0,(1-INDEX($F$11:$F$136,LC$8+$B19))))</f>
        <v>0.98165156438436829</v>
      </c>
      <c r="LD19">
        <f>LD18*IF(LD$8&gt;Input!$D$14,0,IF(LD$8+$B19&gt;Input!$D$14,0,(1-INDEX($F$11:$F$136,LD$8+$B19))))</f>
        <v>0.9799294614038927</v>
      </c>
      <c r="LE19">
        <f>LE18*IF(LE$8&gt;Input!$D$14,0,IF(LE$8+$B19&gt;Input!$D$14,0,(1-INDEX($F$11:$F$136,LE$8+$B19))))</f>
        <v>0.97809451811729597</v>
      </c>
      <c r="LF19">
        <f>LF18*IF(LF$8&gt;Input!$D$14,0,IF(LF$8+$B19&gt;Input!$D$14,0,(1-INDEX($F$11:$F$136,LF$8+$B19))))</f>
        <v>0.97612817244312455</v>
      </c>
      <c r="LG19">
        <f>LG18*IF(LG$8&gt;Input!$D$14,0,IF(LG$8+$B19&gt;Input!$D$14,0,(1-INDEX($F$11:$F$136,LG$8+$B19))))</f>
        <v>0.97388288655373001</v>
      </c>
      <c r="LH19">
        <f>LH18*IF(LH$8&gt;Input!$D$14,0,IF(LH$8+$B19&gt;Input!$D$14,0,(1-INDEX($F$11:$F$136,LH$8+$B19))))</f>
        <v>0.97148735163398514</v>
      </c>
      <c r="LI19">
        <f>LI18*IF(LI$8&gt;Input!$D$14,0,IF(LI$8+$B19&gt;Input!$D$14,0,(1-INDEX($F$11:$F$136,LI$8+$B19))))</f>
        <v>0.96875392589731324</v>
      </c>
      <c r="LJ19">
        <f>LJ18*IF(LJ$8&gt;Input!$D$14,0,IF(LJ$8+$B19&gt;Input!$D$14,0,(1-INDEX($F$11:$F$136,LJ$8+$B19))))</f>
        <v>0.96582863858531343</v>
      </c>
      <c r="LK19">
        <f>LK18*IF(LK$8&gt;Input!$D$14,0,IF(LK$8+$B19&gt;Input!$D$14,0,(1-INDEX($F$11:$F$136,LK$8+$B19))))</f>
        <v>0.96266019067801056</v>
      </c>
      <c r="LL19">
        <f>LL18*IF(LL$8&gt;Input!$D$14,0,IF(LL$8+$B19&gt;Input!$D$14,0,(1-INDEX($F$11:$F$136,LL$8+$B19))))</f>
        <v>0.95899375039779267</v>
      </c>
      <c r="LM19">
        <f>LM18*IF(LM$8&gt;Input!$D$14,0,IF(LM$8+$B19&gt;Input!$D$14,0,(1-INDEX($F$11:$F$136,LM$8+$B19))))</f>
        <v>0.95493665471882061</v>
      </c>
      <c r="LN19">
        <f>LN18*IF(LN$8&gt;Input!$D$14,0,IF(LN$8+$B19&gt;Input!$D$14,0,(1-INDEX($F$11:$F$136,LN$8+$B19))))</f>
        <v>0.95054965991420093</v>
      </c>
      <c r="LO19">
        <f>LO18*IF(LO$8&gt;Input!$D$14,0,IF(LO$8+$B19&gt;Input!$D$14,0,(1-INDEX($F$11:$F$136,LO$8+$B19))))</f>
        <v>0.94553527553086014</v>
      </c>
      <c r="LP19">
        <f>LP18*IF(LP$8&gt;Input!$D$14,0,IF(LP$8+$B19&gt;Input!$D$14,0,(1-INDEX($F$11:$F$136,LP$8+$B19))))</f>
        <v>0.94022310977978529</v>
      </c>
      <c r="LQ19">
        <f>LQ18*IF(LQ$8&gt;Input!$D$14,0,IF(LQ$8+$B19&gt;Input!$D$14,0,(1-INDEX($F$11:$F$136,LQ$8+$B19))))</f>
        <v>0.93419434168192772</v>
      </c>
      <c r="LR19">
        <f>LR18*IF(LR$8&gt;Input!$D$14,0,IF(LR$8+$B19&gt;Input!$D$14,0,(1-INDEX($F$11:$F$136,LR$8+$B19))))</f>
        <v>0.92754929558868882</v>
      </c>
      <c r="LS19">
        <f>LS18*IF(LS$8&gt;Input!$D$14,0,IF(LS$8+$B19&gt;Input!$D$14,0,(1-INDEX($F$11:$F$136,LS$8+$B19))))</f>
        <v>0.92013798696959093</v>
      </c>
      <c r="LT19">
        <f>LT18*IF(LT$8&gt;Input!$D$14,0,IF(LT$8+$B19&gt;Input!$D$14,0,(1-INDEX($F$11:$F$136,LT$8+$B19))))</f>
        <v>0.91194901040492105</v>
      </c>
      <c r="LU19">
        <f>LU18*IF(LU$8&gt;Input!$D$14,0,IF(LU$8+$B19&gt;Input!$D$14,0,(1-INDEX($F$11:$F$136,LU$8+$B19))))</f>
        <v>0.90268836191499924</v>
      </c>
      <c r="LV19">
        <f>LV18*IF(LV$8&gt;Input!$D$14,0,IF(LV$8+$B19&gt;Input!$D$14,0,(1-INDEX($F$11:$F$136,LV$8+$B19))))</f>
        <v>0.89259111638739597</v>
      </c>
      <c r="LW19">
        <f>LW18*IF(LW$8&gt;Input!$D$14,0,IF(LW$8+$B19&gt;Input!$D$14,0,(1-INDEX($F$11:$F$136,LW$8+$B19))))</f>
        <v>0.88084126860319423</v>
      </c>
      <c r="LX19">
        <f>LX18*IF(LX$8&gt;Input!$D$14,0,IF(LX$8+$B19&gt;Input!$D$14,0,(1-INDEX($F$11:$F$136,LX$8+$B19))))</f>
        <v>0.86749286805106651</v>
      </c>
      <c r="LY19">
        <f>LY18*IF(LY$8&gt;Input!$D$14,0,IF(LY$8+$B19&gt;Input!$D$14,0,(1-INDEX($F$11:$F$136,LY$8+$B19))))</f>
        <v>0.85211784933944035</v>
      </c>
      <c r="LZ19">
        <f>LZ18*IF(LZ$8&gt;Input!$D$14,0,IF(LZ$8+$B19&gt;Input!$D$14,0,(1-INDEX($F$11:$F$136,LZ$8+$B19))))</f>
        <v>0.8347699513107224</v>
      </c>
      <c r="MA19">
        <f>MA18*IF(MA$8&gt;Input!$D$14,0,IF(MA$8+$B19&gt;Input!$D$14,0,(1-INDEX($F$11:$F$136,MA$8+$B19))))</f>
        <v>0.81525556844206726</v>
      </c>
      <c r="MB19">
        <f>MB18*IF(MB$8&gt;Input!$D$14,0,IF(MB$8+$B19&gt;Input!$D$14,0,(1-INDEX($F$11:$F$136,MB$8+$B19))))</f>
        <v>0.79338012308078587</v>
      </c>
      <c r="MC19">
        <f>MC18*IF(MC$8&gt;Input!$D$14,0,IF(MC$8+$B19&gt;Input!$D$14,0,(1-INDEX($F$11:$F$136,MC$8+$B19))))</f>
        <v>0.77003892340963065</v>
      </c>
      <c r="MD19">
        <f>MD18*IF(MD$8&gt;Input!$D$14,0,IF(MD$8+$B19&gt;Input!$D$14,0,(1-INDEX($F$11:$F$136,MD$8+$B19))))</f>
        <v>0.74444833459750659</v>
      </c>
      <c r="ME19">
        <f>ME18*IF(ME$8&gt;Input!$D$14,0,IF(ME$8+$B19&gt;Input!$D$14,0,(1-INDEX($F$11:$F$136,ME$8+$B19))))</f>
        <v>0.71738081765813566</v>
      </c>
      <c r="MF19">
        <f>MF18*IF(MF$8&gt;Input!$D$14,0,IF(MF$8+$B19&gt;Input!$D$14,0,(1-INDEX($F$11:$F$136,MF$8+$B19))))</f>
        <v>0.68933682755834724</v>
      </c>
      <c r="MG19">
        <f>MG18*IF(MG$8&gt;Input!$D$14,0,IF(MG$8+$B19&gt;Input!$D$14,0,(1-INDEX($F$11:$F$136,MG$8+$B19))))</f>
        <v>0.65904976140367122</v>
      </c>
      <c r="MH19">
        <f>MH18*IF(MH$8&gt;Input!$D$14,0,IF(MH$8+$B19&gt;Input!$D$14,0,(1-INDEX($F$11:$F$136,MH$8+$B19))))</f>
        <v>0.62657052021273929</v>
      </c>
      <c r="MI19">
        <f>MI18*IF(MI$8&gt;Input!$D$14,0,IF(MI$8+$B19&gt;Input!$D$14,0,(1-INDEX($F$11:$F$136,MI$8+$B19))))</f>
        <v>0.59362559491653988</v>
      </c>
      <c r="MJ19">
        <f>MJ18*IF(MJ$8&gt;Input!$D$14,0,IF(MJ$8+$B19&gt;Input!$D$14,0,(1-INDEX($F$11:$F$136,MJ$8+$B19))))</f>
        <v>0.55878351257192327</v>
      </c>
      <c r="MK19">
        <f>MK18*IF(MK$8&gt;Input!$D$14,0,IF(MK$8+$B19&gt;Input!$D$14,0,(1-INDEX($F$11:$F$136,MK$8+$B19))))</f>
        <v>0.52404327385171867</v>
      </c>
      <c r="ML19">
        <f>ML18*IF(ML$8&gt;Input!$D$14,0,IF(ML$8+$B19&gt;Input!$D$14,0,(1-INDEX($F$11:$F$136,ML$8+$B19))))</f>
        <v>0.48721497957040966</v>
      </c>
      <c r="MM19">
        <f>MM18*IF(MM$8&gt;Input!$D$14,0,IF(MM$8+$B19&gt;Input!$D$14,0,(1-INDEX($F$11:$F$136,MM$8+$B19))))</f>
        <v>0.45120645492912792</v>
      </c>
      <c r="MN19">
        <f>MN18*IF(MN$8&gt;Input!$D$14,0,IF(MN$8+$B19&gt;Input!$D$14,0,(1-INDEX($F$11:$F$136,MN$8+$B19))))</f>
        <v>0.41559393288404456</v>
      </c>
      <c r="MO19">
        <f>MO18*IF(MO$8&gt;Input!$D$14,0,IF(MO$8+$B19&gt;Input!$D$14,0,(1-INDEX($F$11:$F$136,MO$8+$B19))))</f>
        <v>0.37881554323913763</v>
      </c>
      <c r="MP19">
        <f>MP18*IF(MP$8&gt;Input!$D$14,0,IF(MP$8+$B19&gt;Input!$D$14,0,(1-INDEX($F$11:$F$136,MP$8+$B19))))</f>
        <v>0.34395375399095368</v>
      </c>
      <c r="MQ19">
        <f>MQ18*IF(MQ$8&gt;Input!$D$14,0,IF(MQ$8+$B19&gt;Input!$D$14,0,(1-INDEX($F$11:$F$136,MQ$8+$B19))))</f>
        <v>0.31122319247589669</v>
      </c>
      <c r="MR19">
        <f>MR18*IF(MR$8&gt;Input!$D$14,0,IF(MR$8+$B19&gt;Input!$D$14,0,(1-INDEX($F$11:$F$136,MR$8+$B19))))</f>
        <v>0.27821929665949313</v>
      </c>
      <c r="MS19">
        <f>MS18*IF(MS$8&gt;Input!$D$14,0,IF(MS$8+$B19&gt;Input!$D$14,0,(1-INDEX($F$11:$F$136,MS$8+$B19))))</f>
        <v>0.24777476893277292</v>
      </c>
      <c r="MT19">
        <f>MT18*IF(MT$8&gt;Input!$D$14,0,IF(MT$8+$B19&gt;Input!$D$14,0,(1-INDEX($F$11:$F$136,MT$8+$B19))))</f>
        <v>0.21894868263945683</v>
      </c>
      <c r="MU19">
        <f>MU18*IF(MU$8&gt;Input!$D$14,0,IF(MU$8+$B19&gt;Input!$D$14,0,(1-INDEX($F$11:$F$136,MU$8+$B19))))</f>
        <v>0.19066023405128968</v>
      </c>
      <c r="MV19">
        <f>MV18*IF(MV$8&gt;Input!$D$14,0,IF(MV$8+$B19&gt;Input!$D$14,0,(1-INDEX($F$11:$F$136,MV$8+$B19))))</f>
        <v>0.16387356669660286</v>
      </c>
      <c r="MW19">
        <f>MW18*IF(MW$8&gt;Input!$D$14,0,IF(MW$8+$B19&gt;Input!$D$14,0,(1-INDEX($F$11:$F$136,MW$8+$B19))))</f>
        <v>0.13850209012718823</v>
      </c>
      <c r="MX19">
        <f>MX18*IF(MX$8&gt;Input!$D$14,0,IF(MX$8+$B19&gt;Input!$D$14,0,(1-INDEX($F$11:$F$136,MX$8+$B19))))</f>
        <v>0.1151215181935443</v>
      </c>
      <c r="MY19">
        <f>MY18*IF(MY$8&gt;Input!$D$14,0,IF(MY$8+$B19&gt;Input!$D$14,0,(1-INDEX($F$11:$F$136,MY$8+$B19))))</f>
        <v>9.3120499593091488E-2</v>
      </c>
      <c r="MZ19">
        <f>MZ18*IF(MZ$8&gt;Input!$D$14,0,IF(MZ$8+$B19&gt;Input!$D$14,0,(1-INDEX($F$11:$F$136,MZ$8+$B19))))</f>
        <v>7.2756619532171204E-2</v>
      </c>
      <c r="NA19">
        <f>NA18*IF(NA$8&gt;Input!$D$14,0,IF(NA$8+$B19&gt;Input!$D$14,0,(1-INDEX($F$11:$F$136,NA$8+$B19))))</f>
        <v>5.4747443905049112E-2</v>
      </c>
      <c r="NB19">
        <f>NB18*IF(NB$8&gt;Input!$D$14,0,IF(NB$8+$B19&gt;Input!$D$14,0,(1-INDEX($F$11:$F$136,NB$8+$B19))))</f>
        <v>3.899819855934758E-2</v>
      </c>
      <c r="NC19">
        <f>NC18*IF(NC$8&gt;Input!$D$14,0,IF(NC$8+$B19&gt;Input!$D$14,0,(1-INDEX($F$11:$F$136,NC$8+$B19))))</f>
        <v>2.5930862865301094E-2</v>
      </c>
      <c r="ND19">
        <f>ND18*IF(ND$8&gt;Input!$D$14,0,IF(ND$8+$B19&gt;Input!$D$14,0,(1-INDEX($F$11:$F$136,ND$8+$B19))))</f>
        <v>1.5938862318019203E-2</v>
      </c>
      <c r="NE19">
        <f>NE18*IF(NE$8&gt;Input!$D$14,0,IF(NE$8+$B19&gt;Input!$D$14,0,(1-INDEX($F$11:$F$136,NE$8+$B19))))</f>
        <v>8.7635282074944518E-3</v>
      </c>
      <c r="NF19">
        <f>NF18*IF(NF$8&gt;Input!$D$14,0,IF(NF$8+$B19&gt;Input!$D$14,0,(1-INDEX($F$11:$F$136,NF$8+$B19))))</f>
        <v>4.1540091404718626E-3</v>
      </c>
      <c r="NG19">
        <f>NG18*IF(NG$8&gt;Input!$D$14,0,IF(NG$8+$B19&gt;Input!$D$14,0,(1-INDEX($F$11:$F$136,NG$8+$B19))))</f>
        <v>1.5993027869217681E-3</v>
      </c>
      <c r="NH19">
        <f>NH18*IF(NH$8&gt;Input!$D$14,0,IF(NH$8+$B19&gt;Input!$D$14,0,(1-INDEX($F$11:$F$136,NH$8+$B19))))</f>
        <v>4.4725807557379166E-4</v>
      </c>
      <c r="NI19">
        <f>NI18*IF(NI$8&gt;Input!$D$14,0,IF(NI$8+$B19&gt;Input!$D$14,0,(1-INDEX($F$11:$F$136,NI$8+$B19))))</f>
        <v>6.8657650879694858E-5</v>
      </c>
      <c r="NJ19">
        <f>NJ18*IF(NJ$8&gt;Input!$D$14,0,IF(NJ$8+$B19&gt;Input!$D$14,0,(1-INDEX($F$11:$F$136,NJ$8+$B19))))</f>
        <v>0</v>
      </c>
      <c r="NK19">
        <f>NK18*IF(NK$8&gt;Input!$D$14,0,IF(NK$8+$B19&gt;Input!$D$14,0,(1-INDEX($F$11:$F$136,NK$8+$B19))))</f>
        <v>0</v>
      </c>
      <c r="NL19">
        <f>NL18*IF(NL$8&gt;Input!$D$14,0,IF(NL$8+$B19&gt;Input!$D$14,0,(1-INDEX($F$11:$F$136,NL$8+$B19))))</f>
        <v>0</v>
      </c>
      <c r="NM19">
        <f>NM18*IF(NM$8&gt;Input!$D$14,0,IF(NM$8+$B19&gt;Input!$D$14,0,(1-INDEX($F$11:$F$136,NM$8+$B19))))</f>
        <v>0</v>
      </c>
      <c r="NN19">
        <f>NN18*IF(NN$8&gt;Input!$D$14,0,IF(NN$8+$B19&gt;Input!$D$14,0,(1-INDEX($F$11:$F$136,NN$8+$B19))))</f>
        <v>0</v>
      </c>
      <c r="NO19">
        <f>NO18*IF(NO$8&gt;Input!$D$14,0,IF(NO$8+$B19&gt;Input!$D$14,0,(1-INDEX($F$11:$F$136,NO$8+$B19))))</f>
        <v>0</v>
      </c>
      <c r="NP19">
        <f>NP18*IF(NP$8&gt;Input!$D$14,0,IF(NP$8+$B19&gt;Input!$D$14,0,(1-INDEX($F$11:$F$136,NP$8+$B19))))</f>
        <v>0</v>
      </c>
      <c r="NQ19">
        <f>NQ18*IF(NQ$8&gt;Input!$D$14,0,IF(NQ$8+$B19&gt;Input!$D$14,0,(1-INDEX($F$11:$F$136,NQ$8+$B19))))</f>
        <v>0</v>
      </c>
      <c r="NR19">
        <f>NR18*IF(NR$8&gt;Input!$D$14,0,IF(NR$8+$B19&gt;Input!$D$14,0,(1-INDEX($F$11:$F$136,NR$8+$B19))))</f>
        <v>0</v>
      </c>
      <c r="NS19">
        <f>NS18*IF(NS$8&gt;Input!$D$14,0,IF(NS$8+$B19&gt;Input!$D$14,0,(1-INDEX($F$11:$F$136,NS$8+$B19))))</f>
        <v>0</v>
      </c>
      <c r="NT19">
        <f>NT18*IF(NT$8&gt;Input!$D$14,0,IF(NT$8+$B19&gt;Input!$D$14,0,(1-INDEX($F$11:$F$136,NT$8+$B19))))</f>
        <v>0</v>
      </c>
      <c r="NU19">
        <f>NU18*IF(NU$8&gt;Input!$D$14,0,IF(NU$8+$B19&gt;Input!$D$14,0,(1-INDEX($F$11:$F$136,NU$8+$B19))))</f>
        <v>0</v>
      </c>
      <c r="NV19">
        <f>NV18*IF(NV$8&gt;Input!$D$14,0,IF(NV$8+$B19&gt;Input!$D$14,0,(1-INDEX($F$11:$F$136,NV$8+$B19))))</f>
        <v>0</v>
      </c>
      <c r="NW19">
        <f>NW18*IF(NW$8&gt;Input!$D$14,0,IF(NW$8+$B19&gt;Input!$D$14,0,(1-INDEX($F$11:$F$136,NW$8+$B19))))</f>
        <v>0</v>
      </c>
      <c r="NX19">
        <f>NX18*IF(NX$8&gt;Input!$D$14,0,IF(NX$8+$B19&gt;Input!$D$14,0,(1-INDEX($F$11:$F$136,NX$8+$B19))))</f>
        <v>0</v>
      </c>
      <c r="NY19">
        <f>NY18*IF(NY$8&gt;Input!$D$14,0,IF(NY$8+$B19&gt;Input!$D$14,0,(1-INDEX($F$11:$F$136,NY$8+$B19))))</f>
        <v>0</v>
      </c>
      <c r="NZ19">
        <f>NZ18*IF(NZ$8&gt;Input!$D$14,0,IF(NZ$8+$B19&gt;Input!$D$14,0,(1-INDEX($F$11:$F$136,NZ$8+$B19))))</f>
        <v>0</v>
      </c>
      <c r="OA19">
        <f>OA18*IF(OA$8&gt;Input!$D$14,0,IF(OA$8+$B19&gt;Input!$D$14,0,(1-INDEX($F$11:$F$136,OA$8+$B19))))</f>
        <v>0</v>
      </c>
      <c r="OB19">
        <f>OB18*IF(OB$8&gt;Input!$D$14,0,IF(OB$8+$B19&gt;Input!$D$14,0,(1-INDEX($F$11:$F$136,OB$8+$B19))))</f>
        <v>0</v>
      </c>
    </row>
    <row r="20" spans="1:392">
      <c r="A20">
        <f>Input!A20</f>
        <v>9</v>
      </c>
      <c r="B20">
        <f>Input!B20</f>
        <v>10</v>
      </c>
      <c r="C20" s="18">
        <v>3.2499999999999999E-4</v>
      </c>
      <c r="D20">
        <f t="shared" si="260"/>
        <v>72.205715656158645</v>
      </c>
      <c r="E20" s="1">
        <v>0.02</v>
      </c>
      <c r="F20">
        <f t="shared" si="261"/>
        <v>1.7728240379929192E-4</v>
      </c>
      <c r="G20">
        <f t="shared" si="268"/>
        <v>75.544175888643082</v>
      </c>
      <c r="H20">
        <f t="shared" si="269"/>
        <v>3.3384602324844366</v>
      </c>
      <c r="J20" s="2">
        <f t="shared" si="262"/>
        <v>10</v>
      </c>
      <c r="K20">
        <f>K19*IF(K$8&gt;Input!$D$14,0,IF(K$8+$B20&gt;Input!$D$14,0,(1-INDEX($C$11:$C$136,K$8+$B20))))</f>
        <v>0.99453804266298773</v>
      </c>
      <c r="L20">
        <f>L19*IF(L$8&gt;Input!$D$14,0,IF(L$8+$B20&gt;Input!$D$14,0,(1-INDEX($C$11:$C$136,L$8+$B20))))</f>
        <v>0.99626217968179365</v>
      </c>
      <c r="M20">
        <f>M19*IF(M$8&gt;Input!$D$14,0,IF(M$8+$B20&gt;Input!$D$14,0,(1-INDEX($C$11:$C$136,M$8+$B20))))</f>
        <v>0.99670488089105769</v>
      </c>
      <c r="N20">
        <f>N19*IF(N$8&gt;Input!$D$14,0,IF(N$8+$B20&gt;Input!$D$14,0,(1-INDEX($C$11:$C$136,N$8+$B20))))</f>
        <v>0.99677069329202683</v>
      </c>
      <c r="O20">
        <f>O19*IF(O$8&gt;Input!$D$14,0,IF(O$8+$B20&gt;Input!$D$14,0,(1-INDEX($C$11:$C$136,O$8+$B20))))</f>
        <v>0.99673579350954145</v>
      </c>
      <c r="P20">
        <f>P19*IF(P$8&gt;Input!$D$14,0,IF(P$8+$B20&gt;Input!$D$14,0,(1-INDEX($C$11:$C$136,P$8+$B20))))</f>
        <v>0.99664306731563679</v>
      </c>
      <c r="Q20">
        <f>Q19*IF(Q$8&gt;Input!$D$14,0,IF(Q$8+$B20&gt;Input!$D$14,0,(1-INDEX($C$11:$C$136,Q$8+$B20))))</f>
        <v>0.99650947827020431</v>
      </c>
      <c r="R20">
        <f>R19*IF(R$8&gt;Input!$D$14,0,IF(R$8+$B20&gt;Input!$D$14,0,(1-INDEX($C$11:$C$136,R$8+$B20))))</f>
        <v>0.99634301624258548</v>
      </c>
      <c r="S20">
        <f>S19*IF(S$8&gt;Input!$D$14,0,IF(S$8+$B20&gt;Input!$D$14,0,(1-INDEX($C$11:$C$136,S$8+$B20))))</f>
        <v>0.99615166920727871</v>
      </c>
      <c r="T20">
        <f>T19*IF(T$8&gt;Input!$D$14,0,IF(T$8+$B20&gt;Input!$D$14,0,(1-INDEX($C$11:$C$136,T$8+$B20))))</f>
        <v>0.9959832700658352</v>
      </c>
      <c r="U20">
        <f>U19*IF(U$8&gt;Input!$D$14,0,IF(U$8+$B20&gt;Input!$D$14,0,(1-INDEX($C$11:$C$136,U$8+$B20))))</f>
        <v>0.99582884247000636</v>
      </c>
      <c r="V20">
        <f>V19*IF(V$8&gt;Input!$D$14,0,IF(V$8+$B20&gt;Input!$D$14,0,(1-INDEX($C$11:$C$136,V$8+$B20))))</f>
        <v>0.99568041202182145</v>
      </c>
      <c r="W20">
        <f>W19*IF(W$8&gt;Input!$D$14,0,IF(W$8+$B20&gt;Input!$D$14,0,(1-INDEX($C$11:$C$136,W$8+$B20))))</f>
        <v>0.99553299662973183</v>
      </c>
      <c r="X20">
        <f>X19*IF(X$8&gt;Input!$D$14,0,IF(X$8+$B20&gt;Input!$D$14,0,(1-INDEX($C$11:$C$136,X$8+$B20))))</f>
        <v>0.99537962504007405</v>
      </c>
      <c r="Y20">
        <f>Y19*IF(Y$8&gt;Input!$D$14,0,IF(Y$8+$B20&gt;Input!$D$14,0,(1-INDEX($C$11:$C$136,Y$8+$B20))))</f>
        <v>0.99521631713178826</v>
      </c>
      <c r="Z20">
        <f>Z19*IF(Z$8&gt;Input!$D$14,0,IF(Z$8+$B20&gt;Input!$D$14,0,(1-INDEX($C$11:$C$136,Z$8+$B20))))</f>
        <v>0.99503909525748291</v>
      </c>
      <c r="AA20">
        <f>AA19*IF(AA$8&gt;Input!$D$14,0,IF(AA$8+$B20&gt;Input!$D$14,0,(1-INDEX($C$11:$C$136,AA$8+$B20))))</f>
        <v>0.99484896198364747</v>
      </c>
      <c r="AB20">
        <f>AB19*IF(AB$8&gt;Input!$D$14,0,IF(AB$8+$B20&gt;Input!$D$14,0,(1-INDEX($C$11:$C$136,AB$8+$B20))))</f>
        <v>0.99464791463563562</v>
      </c>
      <c r="AC20">
        <f>AC19*IF(AC$8&gt;Input!$D$14,0,IF(AC$8+$B20&gt;Input!$D$14,0,(1-INDEX($C$11:$C$136,AC$8+$B20))))</f>
        <v>0.99443894474608174</v>
      </c>
      <c r="AD20">
        <f>AD19*IF(AD$8&gt;Input!$D$14,0,IF(AD$8+$B20&gt;Input!$D$14,0,(1-INDEX($C$11:$C$136,AD$8+$B20))))</f>
        <v>0.99422802603443217</v>
      </c>
      <c r="AE20">
        <f>AE19*IF(AE$8&gt;Input!$D$14,0,IF(AE$8+$B20&gt;Input!$D$14,0,(1-INDEX($C$11:$C$136,AE$8+$B20))))</f>
        <v>0.994022121999106</v>
      </c>
      <c r="AF20">
        <f>AF19*IF(AF$8&gt;Input!$D$14,0,IF(AF$8+$B20&gt;Input!$D$14,0,(1-INDEX($C$11:$C$136,AF$8+$B20))))</f>
        <v>0.99382819091370478</v>
      </c>
      <c r="AG20">
        <f>AG19*IF(AG$8&gt;Input!$D$14,0,IF(AG$8+$B20&gt;Input!$D$14,0,(1-INDEX($C$11:$C$136,AG$8+$B20))))</f>
        <v>0.99364920894770026</v>
      </c>
      <c r="AH20">
        <f>AH19*IF(AH$8&gt;Input!$D$14,0,IF(AH$8+$B20&gt;Input!$D$14,0,(1-INDEX($C$11:$C$136,AH$8+$B20))))</f>
        <v>0.99349212723439762</v>
      </c>
      <c r="AI20">
        <f>AI19*IF(AI$8&gt;Input!$D$14,0,IF(AI$8+$B20&gt;Input!$D$14,0,(1-INDEX($C$11:$C$136,AI$8+$B20))))</f>
        <v>0.99335792984149662</v>
      </c>
      <c r="AJ20">
        <f>AJ19*IF(AJ$8&gt;Input!$D$14,0,IF(AJ$8+$B20&gt;Input!$D$14,0,(1-INDEX($C$11:$C$136,AJ$8+$B20))))</f>
        <v>0.99324859574342794</v>
      </c>
      <c r="AK20">
        <f>AK19*IF(AK$8&gt;Input!$D$14,0,IF(AK$8+$B20&gt;Input!$D$14,0,(1-INDEX($C$11:$C$136,AK$8+$B20))))</f>
        <v>0.99316113599179534</v>
      </c>
      <c r="AL20">
        <f>AL19*IF(AL$8&gt;Input!$D$14,0,IF(AL$8+$B20&gt;Input!$D$14,0,(1-INDEX($C$11:$C$136,AL$8+$B20))))</f>
        <v>0.99308163229805591</v>
      </c>
      <c r="AM20">
        <f>AM19*IF(AM$8&gt;Input!$D$14,0,IF(AM$8+$B20&gt;Input!$D$14,0,(1-INDEX($C$11:$C$136,AM$8+$B20))))</f>
        <v>0.99299219601263677</v>
      </c>
      <c r="AN20">
        <f>AN19*IF(AN$8&gt;Input!$D$14,0,IF(AN$8+$B20&gt;Input!$D$14,0,(1-INDEX($C$11:$C$136,AN$8+$B20))))</f>
        <v>0.99287196279950052</v>
      </c>
      <c r="AO20">
        <f>AO19*IF(AO$8&gt;Input!$D$14,0,IF(AO$8+$B20&gt;Input!$D$14,0,(1-INDEX($C$11:$C$136,AO$8+$B20))))</f>
        <v>0.99269610364684702</v>
      </c>
      <c r="AP20">
        <f>AP19*IF(AP$8&gt;Input!$D$14,0,IF(AP$8+$B20&gt;Input!$D$14,0,(1-INDEX($C$11:$C$136,AP$8+$B20))))</f>
        <v>0.99243881679892998</v>
      </c>
      <c r="AQ20">
        <f>AQ19*IF(AQ$8&gt;Input!$D$14,0,IF(AQ$8+$B20&gt;Input!$D$14,0,(1-INDEX($C$11:$C$136,AQ$8+$B20))))</f>
        <v>0.99207533011478943</v>
      </c>
      <c r="AR20">
        <f>AR19*IF(AR$8&gt;Input!$D$14,0,IF(AR$8+$B20&gt;Input!$D$14,0,(1-INDEX($C$11:$C$136,AR$8+$B20))))</f>
        <v>0.99157795220986866</v>
      </c>
      <c r="AS20">
        <f>AS19*IF(AS$8&gt;Input!$D$14,0,IF(AS$8+$B20&gt;Input!$D$14,0,(1-INDEX($C$11:$C$136,AS$8+$B20))))</f>
        <v>0.99092205940259981</v>
      </c>
      <c r="AT20">
        <f>AT19*IF(AT$8&gt;Input!$D$14,0,IF(AT$8+$B20&gt;Input!$D$14,0,(1-INDEX($C$11:$C$136,AT$8+$B20))))</f>
        <v>0.99008414204441919</v>
      </c>
      <c r="AU20">
        <f>AU19*IF(AU$8&gt;Input!$D$14,0,IF(AU$8+$B20&gt;Input!$D$14,0,(1-INDEX($C$11:$C$136,AU$8+$B20))))</f>
        <v>0.98904580287277988</v>
      </c>
      <c r="AV20">
        <f>AV19*IF(AV$8&gt;Input!$D$14,0,IF(AV$8+$B20&gt;Input!$D$14,0,(1-INDEX($C$11:$C$136,AV$8+$B20))))</f>
        <v>0.98780365728749875</v>
      </c>
      <c r="AW20">
        <f>AW19*IF(AW$8&gt;Input!$D$14,0,IF(AW$8+$B20&gt;Input!$D$14,0,(1-INDEX($C$11:$C$136,AW$8+$B20))))</f>
        <v>0.98635840584721568</v>
      </c>
      <c r="AX20">
        <f>AX19*IF(AX$8&gt;Input!$D$14,0,IF(AX$8+$B20&gt;Input!$D$14,0,(1-INDEX($C$11:$C$136,AX$8+$B20))))</f>
        <v>0.98471579794399511</v>
      </c>
      <c r="AY20">
        <f>AY19*IF(AY$8&gt;Input!$D$14,0,IF(AY$8+$B20&gt;Input!$D$14,0,(1-INDEX($C$11:$C$136,AY$8+$B20))))</f>
        <v>0.98288559941568465</v>
      </c>
      <c r="AZ20">
        <f>AZ19*IF(AZ$8&gt;Input!$D$14,0,IF(AZ$8+$B20&gt;Input!$D$14,0,(1-INDEX($C$11:$C$136,AZ$8+$B20))))</f>
        <v>0.98087761629936721</v>
      </c>
      <c r="BA20">
        <f>BA19*IF(BA$8&gt;Input!$D$14,0,IF(BA$8+$B20&gt;Input!$D$14,0,(1-INDEX($C$11:$C$136,BA$8+$B20))))</f>
        <v>0.97870363796995952</v>
      </c>
      <c r="BB20">
        <f>BB19*IF(BB$8&gt;Input!$D$14,0,IF(BB$8+$B20&gt;Input!$D$14,0,(1-INDEX($C$11:$C$136,BB$8+$B20))))</f>
        <v>0.97637642184321272</v>
      </c>
      <c r="BC20">
        <f>BC19*IF(BC$8&gt;Input!$D$14,0,IF(BC$8+$B20&gt;Input!$D$14,0,(1-INDEX($C$11:$C$136,BC$8+$B20))))</f>
        <v>0.97391064211533473</v>
      </c>
      <c r="BD20">
        <f>BD19*IF(BD$8&gt;Input!$D$14,0,IF(BD$8+$B20&gt;Input!$D$14,0,(1-INDEX($C$11:$C$136,BD$8+$B20))))</f>
        <v>0.97131992761454355</v>
      </c>
      <c r="BE20">
        <f>BE19*IF(BE$8&gt;Input!$D$14,0,IF(BE$8+$B20&gt;Input!$D$14,0,(1-INDEX($C$11:$C$136,BE$8+$B20))))</f>
        <v>0.96861297299142024</v>
      </c>
      <c r="BF20">
        <f>BF19*IF(BF$8&gt;Input!$D$14,0,IF(BF$8+$B20&gt;Input!$D$14,0,(1-INDEX($C$11:$C$136,BF$8+$B20))))</f>
        <v>0.96579649842300097</v>
      </c>
      <c r="BG20">
        <f>BG19*IF(BG$8&gt;Input!$D$14,0,IF(BG$8+$B20&gt;Input!$D$14,0,(1-INDEX($C$11:$C$136,BG$8+$B20))))</f>
        <v>0.96287623368191622</v>
      </c>
      <c r="BH20">
        <f>BH19*IF(BH$8&gt;Input!$D$14,0,IF(BH$8+$B20&gt;Input!$D$14,0,(1-INDEX($C$11:$C$136,BH$8+$B20))))</f>
        <v>0.9598521030805115</v>
      </c>
      <c r="BI20">
        <f>BI19*IF(BI$8&gt;Input!$D$14,0,IF(BI$8+$B20&gt;Input!$D$14,0,(1-INDEX($C$11:$C$136,BI$8+$B20))))</f>
        <v>0.95670771036717439</v>
      </c>
      <c r="BJ20">
        <f>BJ19*IF(BJ$8&gt;Input!$D$14,0,IF(BJ$8+$B20&gt;Input!$D$14,0,(1-INDEX($C$11:$C$136,BJ$8+$B20))))</f>
        <v>0.95341251026065488</v>
      </c>
      <c r="BK20">
        <f>BK19*IF(BK$8&gt;Input!$D$14,0,IF(BK$8+$B20&gt;Input!$D$14,0,(1-INDEX($C$11:$C$136,BK$8+$B20))))</f>
        <v>0.94991728008842746</v>
      </c>
      <c r="BL20">
        <f>BL19*IF(BL$8&gt;Input!$D$14,0,IF(BL$8+$B20&gt;Input!$D$14,0,(1-INDEX($C$11:$C$136,BL$8+$B20))))</f>
        <v>0.94615736086461455</v>
      </c>
      <c r="BM20">
        <f>BM19*IF(BM$8&gt;Input!$D$14,0,IF(BM$8+$B20&gt;Input!$D$14,0,(1-INDEX($C$11:$C$136,BM$8+$B20))))</f>
        <v>0.94205117416445339</v>
      </c>
      <c r="BN20">
        <f>BN19*IF(BN$8&gt;Input!$D$14,0,IF(BN$8+$B20&gt;Input!$D$14,0,(1-INDEX($C$11:$C$136,BN$8+$B20))))</f>
        <v>0.93750551285812256</v>
      </c>
      <c r="BO20">
        <f>BO19*IF(BO$8&gt;Input!$D$14,0,IF(BO$8+$B20&gt;Input!$D$14,0,(1-INDEX($C$11:$C$136,BO$8+$B20))))</f>
        <v>0.93241427438035374</v>
      </c>
      <c r="BP20">
        <f>BP19*IF(BP$8&gt;Input!$D$14,0,IF(BP$8+$B20&gt;Input!$D$14,0,(1-INDEX($C$11:$C$136,BP$8+$B20))))</f>
        <v>0.92666119873883002</v>
      </c>
      <c r="BQ20">
        <f>BQ19*IF(BQ$8&gt;Input!$D$14,0,IF(BQ$8+$B20&gt;Input!$D$14,0,(1-INDEX($C$11:$C$136,BQ$8+$B20))))</f>
        <v>0.92011905481163569</v>
      </c>
      <c r="BR20">
        <f>BR19*IF(BR$8&gt;Input!$D$14,0,IF(BR$8+$B20&gt;Input!$D$14,0,(1-INDEX($C$11:$C$136,BR$8+$B20))))</f>
        <v>0.91265748217789422</v>
      </c>
      <c r="BS20">
        <f>BS19*IF(BS$8&gt;Input!$D$14,0,IF(BS$8+$B20&gt;Input!$D$14,0,(1-INDEX($C$11:$C$136,BS$8+$B20))))</f>
        <v>0.90416913553546474</v>
      </c>
      <c r="BT20">
        <f>BT19*IF(BT$8&gt;Input!$D$14,0,IF(BT$8+$B20&gt;Input!$D$14,0,(1-INDEX($C$11:$C$136,BT$8+$B20))))</f>
        <v>0.89456752785224225</v>
      </c>
      <c r="BU20">
        <f>BU19*IF(BU$8&gt;Input!$D$14,0,IF(BU$8+$B20&gt;Input!$D$14,0,(1-INDEX($C$11:$C$136,BU$8+$B20))))</f>
        <v>0.88379560763129339</v>
      </c>
      <c r="BV20">
        <f>BV19*IF(BV$8&gt;Input!$D$14,0,IF(BV$8+$B20&gt;Input!$D$14,0,(1-INDEX($C$11:$C$136,BV$8+$B20))))</f>
        <v>0.87182116025117673</v>
      </c>
      <c r="BW20">
        <f>BW19*IF(BW$8&gt;Input!$D$14,0,IF(BW$8+$B20&gt;Input!$D$14,0,(1-INDEX($C$11:$C$136,BW$8+$B20))))</f>
        <v>0.85863387112321543</v>
      </c>
      <c r="BX20">
        <f>BX19*IF(BX$8&gt;Input!$D$14,0,IF(BX$8+$B20&gt;Input!$D$14,0,(1-INDEX($C$11:$C$136,BX$8+$B20))))</f>
        <v>0.84421979605499509</v>
      </c>
      <c r="BY20">
        <f>BY19*IF(BY$8&gt;Input!$D$14,0,IF(BY$8+$B20&gt;Input!$D$14,0,(1-INDEX($C$11:$C$136,BY$8+$B20))))</f>
        <v>0.82856089423616197</v>
      </c>
      <c r="BZ20">
        <f>BZ19*IF(BZ$8&gt;Input!$D$14,0,IF(BZ$8+$B20&gt;Input!$D$14,0,(1-INDEX($C$11:$C$136,BZ$8+$B20))))</f>
        <v>0.81163418530341136</v>
      </c>
      <c r="CA20">
        <f>CA19*IF(CA$8&gt;Input!$D$14,0,IF(CA$8+$B20&gt;Input!$D$14,0,(1-INDEX($C$11:$C$136,CA$8+$B20))))</f>
        <v>0.79341379082574748</v>
      </c>
      <c r="CB20">
        <f>CB19*IF(CB$8&gt;Input!$D$14,0,IF(CB$8+$B20&gt;Input!$D$14,0,(1-INDEX($C$11:$C$136,CB$8+$B20))))</f>
        <v>0.77387412319192428</v>
      </c>
      <c r="CC20">
        <f>CC19*IF(CC$8&gt;Input!$D$14,0,IF(CC$8+$B20&gt;Input!$D$14,0,(1-INDEX($C$11:$C$136,CC$8+$B20))))</f>
        <v>0.75298715163386221</v>
      </c>
      <c r="CD20">
        <f>CD19*IF(CD$8&gt;Input!$D$14,0,IF(CD$8+$B20&gt;Input!$D$14,0,(1-INDEX($C$11:$C$136,CD$8+$B20))))</f>
        <v>0.73072892861301464</v>
      </c>
      <c r="CE20">
        <f>CE19*IF(CE$8&gt;Input!$D$14,0,IF(CE$8+$B20&gt;Input!$D$14,0,(1-INDEX($C$11:$C$136,CE$8+$B20))))</f>
        <v>0.70708007314301002</v>
      </c>
      <c r="CF20">
        <f>CF19*IF(CF$8&gt;Input!$D$14,0,IF(CF$8+$B20&gt;Input!$D$14,0,(1-INDEX($C$11:$C$136,CF$8+$B20))))</f>
        <v>0.68203049334652499</v>
      </c>
      <c r="CG20">
        <f>CG19*IF(CG$8&gt;Input!$D$14,0,IF(CG$8+$B20&gt;Input!$D$14,0,(1-INDEX($C$11:$C$136,CG$8+$B20))))</f>
        <v>0.65558760350261158</v>
      </c>
      <c r="CH20">
        <f>CH19*IF(CH$8&gt;Input!$D$14,0,IF(CH$8+$B20&gt;Input!$D$14,0,(1-INDEX($C$11:$C$136,CH$8+$B20))))</f>
        <v>0.62779653907126209</v>
      </c>
      <c r="CI20">
        <f>CI19*IF(CI$8&gt;Input!$D$14,0,IF(CI$8+$B20&gt;Input!$D$14,0,(1-INDEX($C$11:$C$136,CI$8+$B20))))</f>
        <v>0.59874152787581247</v>
      </c>
      <c r="CJ20">
        <f>CJ19*IF(CJ$8&gt;Input!$D$14,0,IF(CJ$8+$B20&gt;Input!$D$14,0,(1-INDEX($C$11:$C$136,CJ$8+$B20))))</f>
        <v>0.56854673020668134</v>
      </c>
      <c r="CK20">
        <f>CK19*IF(CK$8&gt;Input!$D$14,0,IF(CK$8+$B20&gt;Input!$D$14,0,(1-INDEX($C$11:$C$136,CK$8+$B20))))</f>
        <v>0.53737182755200141</v>
      </c>
      <c r="CL20">
        <f>CL19*IF(CL$8&gt;Input!$D$14,0,IF(CL$8+$B20&gt;Input!$D$14,0,(1-INDEX($C$11:$C$136,CL$8+$B20))))</f>
        <v>0.50540998625407452</v>
      </c>
      <c r="CM20">
        <f>CM19*IF(CM$8&gt;Input!$D$14,0,IF(CM$8+$B20&gt;Input!$D$14,0,(1-INDEX($C$11:$C$136,CM$8+$B20))))</f>
        <v>0.47289550289312648</v>
      </c>
      <c r="CN20">
        <f>CN19*IF(CN$8&gt;Input!$D$14,0,IF(CN$8+$B20&gt;Input!$D$14,0,(1-INDEX($C$11:$C$136,CN$8+$B20))))</f>
        <v>0.44009342532623874</v>
      </c>
      <c r="CO20">
        <f>CO19*IF(CO$8&gt;Input!$D$14,0,IF(CO$8+$B20&gt;Input!$D$14,0,(1-INDEX($C$11:$C$136,CO$8+$B20))))</f>
        <v>0.40729167563391078</v>
      </c>
      <c r="CP20">
        <f>CP19*IF(CP$8&gt;Input!$D$14,0,IF(CP$8+$B20&gt;Input!$D$14,0,(1-INDEX($C$11:$C$136,CP$8+$B20))))</f>
        <v>0.37478680251409469</v>
      </c>
      <c r="CQ20">
        <f>CQ19*IF(CQ$8&gt;Input!$D$14,0,IF(CQ$8+$B20&gt;Input!$D$14,0,(1-INDEX($C$11:$C$136,CQ$8+$B20))))</f>
        <v>0.34287332228041989</v>
      </c>
      <c r="CR20">
        <f>CR19*IF(CR$8&gt;Input!$D$14,0,IF(CR$8+$B20&gt;Input!$D$14,0,(1-INDEX($C$11:$C$136,CR$8+$B20))))</f>
        <v>0.31183123563753595</v>
      </c>
      <c r="CS20">
        <f>CS19*IF(CS$8&gt;Input!$D$14,0,IF(CS$8+$B20&gt;Input!$D$14,0,(1-INDEX($C$11:$C$136,CS$8+$B20))))</f>
        <v>0.28191616463684049</v>
      </c>
      <c r="CT20">
        <f>CT19*IF(CT$8&gt;Input!$D$14,0,IF(CT$8+$B20&gt;Input!$D$14,0,(1-INDEX($C$11:$C$136,CT$8+$B20))))</f>
        <v>0.25335355262470977</v>
      </c>
      <c r="CU20">
        <f>CU19*IF(CU$8&gt;Input!$D$14,0,IF(CU$8+$B20&gt;Input!$D$14,0,(1-INDEX($C$11:$C$136,CU$8+$B20))))</f>
        <v>0.22633228288968152</v>
      </c>
      <c r="CV20">
        <f>CV19*IF(CV$8&gt;Input!$D$14,0,IF(CV$8+$B20&gt;Input!$D$14,0,(1-INDEX($C$11:$C$136,CV$8+$B20))))</f>
        <v>0.20087402520878517</v>
      </c>
      <c r="CW20">
        <f>CW19*IF(CW$8&gt;Input!$D$14,0,IF(CW$8+$B20&gt;Input!$D$14,0,(1-INDEX($C$11:$C$136,CW$8+$B20))))</f>
        <v>0.1768938055387507</v>
      </c>
      <c r="CX20">
        <f>CX19*IF(CX$8&gt;Input!$D$14,0,IF(CX$8+$B20&gt;Input!$D$14,0,(1-INDEX($C$11:$C$136,CX$8+$B20))))</f>
        <v>0.15425924415321107</v>
      </c>
      <c r="CY20">
        <f>CY19*IF(CY$8&gt;Input!$D$14,0,IF(CY$8+$B20&gt;Input!$D$14,0,(1-INDEX($C$11:$C$136,CY$8+$B20))))</f>
        <v>0.1328398797229311</v>
      </c>
      <c r="CZ20">
        <f>CZ19*IF(CZ$8&gt;Input!$D$14,0,IF(CZ$8+$B20&gt;Input!$D$14,0,(1-INDEX($C$11:$C$136,CZ$8+$B20))))</f>
        <v>0.1125499873362386</v>
      </c>
      <c r="DA20">
        <f>DA19*IF(DA$8&gt;Input!$D$14,0,IF(DA$8+$B20&gt;Input!$D$14,0,(1-INDEX($C$11:$C$136,DA$8+$B20))))</f>
        <v>9.3379919292836552E-2</v>
      </c>
      <c r="DB20">
        <f>DB19*IF(DB$8&gt;Input!$D$14,0,IF(DB$8+$B20&gt;Input!$D$14,0,(1-INDEX($C$11:$C$136,DB$8+$B20))))</f>
        <v>7.5417959300458914E-2</v>
      </c>
      <c r="DC20">
        <f>DC19*IF(DC$8&gt;Input!$D$14,0,IF(DC$8+$B20&gt;Input!$D$14,0,(1-INDEX($C$11:$C$136,DC$8+$B20))))</f>
        <v>5.8855049472027958E-2</v>
      </c>
      <c r="DD20">
        <f>DD19*IF(DD$8&gt;Input!$D$14,0,IF(DD$8+$B20&gt;Input!$D$14,0,(1-INDEX($C$11:$C$136,DD$8+$B20))))</f>
        <v>4.3967314231495323E-2</v>
      </c>
      <c r="DE20">
        <f>DE19*IF(DE$8&gt;Input!$D$14,0,IF(DE$8+$B20&gt;Input!$D$14,0,(1-INDEX($C$11:$C$136,DE$8+$B20))))</f>
        <v>3.1072711052825858E-2</v>
      </c>
      <c r="DF20">
        <f>DF19*IF(DF$8&gt;Input!$D$14,0,IF(DF$8+$B20&gt;Input!$D$14,0,(1-INDEX($C$11:$C$136,DF$8+$B20))))</f>
        <v>2.0472831125961058E-2</v>
      </c>
      <c r="DG20">
        <f>DG19*IF(DG$8&gt;Input!$D$14,0,IF(DG$8+$B20&gt;Input!$D$14,0,(1-INDEX($C$11:$C$136,DG$8+$B20))))</f>
        <v>1.2339771573436562E-2</v>
      </c>
      <c r="DH20">
        <f>DH19*IF(DH$8&gt;Input!$D$14,0,IF(DH$8+$B20&gt;Input!$D$14,0,(1-INDEX($C$11:$C$136,DH$8+$B20))))</f>
        <v>6.6305029688467172E-3</v>
      </c>
      <c r="DI20">
        <f>DI19*IF(DI$8&gt;Input!$D$14,0,IF(DI$8+$B20&gt;Input!$D$14,0,(1-INDEX($C$11:$C$136,DI$8+$B20))))</f>
        <v>3.058409999718111E-3</v>
      </c>
      <c r="DJ20">
        <f>DJ19*IF(DJ$8&gt;Input!$D$14,0,IF(DJ$8+$B20&gt;Input!$D$14,0,(1-INDEX($C$11:$C$136,DJ$8+$B20))))</f>
        <v>1.1397687199443888E-3</v>
      </c>
      <c r="DK20">
        <f>DK19*IF(DK$8&gt;Input!$D$14,0,IF(DK$8+$B20&gt;Input!$D$14,0,(1-INDEX($C$11:$C$136,DK$8+$B20))))</f>
        <v>3.065287693525737E-4</v>
      </c>
      <c r="DL20">
        <f>DL19*IF(DL$8&gt;Input!$D$14,0,IF(DL$8+$B20&gt;Input!$D$14,0,(1-INDEX($C$11:$C$136,DL$8+$B20))))</f>
        <v>4.488995127111474E-5</v>
      </c>
      <c r="DM20">
        <f>DM19*IF(DM$8&gt;Input!$D$14,0,IF(DM$8+$B20&gt;Input!$D$14,0,(1-INDEX($C$11:$C$136,DM$8+$B20))))</f>
        <v>0</v>
      </c>
      <c r="DN20">
        <f>DN19*IF(DN$8&gt;Input!$D$14,0,IF(DN$8+$B20&gt;Input!$D$14,0,(1-INDEX($C$11:$C$136,DN$8+$B20))))</f>
        <v>0</v>
      </c>
      <c r="DO20">
        <f>DO19*IF(DO$8&gt;Input!$D$14,0,IF(DO$8+$B20&gt;Input!$D$14,0,(1-INDEX($C$11:$C$136,DO$8+$B20))))</f>
        <v>0</v>
      </c>
      <c r="DP20">
        <f>DP19*IF(DP$8&gt;Input!$D$14,0,IF(DP$8+$B20&gt;Input!$D$14,0,(1-INDEX($C$11:$C$136,DP$8+$B20))))</f>
        <v>0</v>
      </c>
      <c r="DQ20">
        <f>DQ19*IF(DQ$8&gt;Input!$D$14,0,IF(DQ$8+$B20&gt;Input!$D$14,0,(1-INDEX($C$11:$C$136,DQ$8+$B20))))</f>
        <v>0</v>
      </c>
      <c r="DR20">
        <f>DR19*IF(DR$8&gt;Input!$D$14,0,IF(DR$8+$B20&gt;Input!$D$14,0,(1-INDEX($C$11:$C$136,DR$8+$B20))))</f>
        <v>0</v>
      </c>
      <c r="DS20">
        <f>DS19*IF(DS$8&gt;Input!$D$14,0,IF(DS$8+$B20&gt;Input!$D$14,0,(1-INDEX($C$11:$C$136,DS$8+$B20))))</f>
        <v>0</v>
      </c>
      <c r="DT20">
        <f>DT19*IF(DT$8&gt;Input!$D$14,0,IF(DT$8+$B20&gt;Input!$D$14,0,(1-INDEX($C$11:$C$136,DT$8+$B20))))</f>
        <v>0</v>
      </c>
      <c r="DU20">
        <f>DU19*IF(DU$8&gt;Input!$D$14,0,IF(DU$8+$B20&gt;Input!$D$14,0,(1-INDEX($C$11:$C$136,DU$8+$B20))))</f>
        <v>0</v>
      </c>
      <c r="DV20">
        <f>DV19*IF(DV$8&gt;Input!$D$14,0,IF(DV$8+$B20&gt;Input!$D$14,0,(1-INDEX($C$11:$C$136,DV$8+$B20))))</f>
        <v>0</v>
      </c>
      <c r="DW20">
        <f>DW19*IF(DW$8&gt;Input!$D$14,0,IF(DW$8+$B20&gt;Input!$D$14,0,(1-INDEX($C$11:$C$136,DW$8+$B20))))</f>
        <v>0</v>
      </c>
      <c r="DX20">
        <f>DX19*IF(DX$8&gt;Input!$D$14,0,IF(DX$8+$B20&gt;Input!$D$14,0,(1-INDEX($C$11:$C$136,DX$8+$B20))))</f>
        <v>0</v>
      </c>
      <c r="DY20">
        <f>DY19*IF(DY$8&gt;Input!$D$14,0,IF(DY$8+$B20&gt;Input!$D$14,0,(1-INDEX($C$11:$C$136,DY$8+$B20))))</f>
        <v>0</v>
      </c>
      <c r="DZ20">
        <f>DZ19*IF(DZ$8&gt;Input!$D$14,0,IF(DZ$8+$B20&gt;Input!$D$14,0,(1-INDEX($C$11:$C$136,DZ$8+$B20))))</f>
        <v>0</v>
      </c>
      <c r="EA20">
        <f>EA19*IF(EA$8&gt;Input!$D$14,0,IF(EA$8+$B20&gt;Input!$D$14,0,(1-INDEX($C$11:$C$136,EA$8+$B20))))</f>
        <v>0</v>
      </c>
      <c r="EB20">
        <f>EB19*IF(EB$8&gt;Input!$D$14,0,IF(EB$8+$B20&gt;Input!$D$14,0,(1-INDEX($C$11:$C$136,EB$8+$B20))))</f>
        <v>0</v>
      </c>
      <c r="EC20">
        <f>EC19*IF(EC$8&gt;Input!$D$14,0,IF(EC$8+$B20&gt;Input!$D$14,0,(1-INDEX($C$11:$C$136,EC$8+$B20))))</f>
        <v>0</v>
      </c>
      <c r="ED20">
        <f>ED19*IF(ED$8&gt;Input!$D$14,0,IF(ED$8+$B20&gt;Input!$D$14,0,(1-INDEX($C$11:$C$136,ED$8+$B20))))</f>
        <v>0</v>
      </c>
      <c r="EE20">
        <f>EE19*IF(EE$8&gt;Input!$D$14,0,IF(EE$8+$B20&gt;Input!$D$14,0,(1-INDEX($C$11:$C$136,EE$8+$B20))))</f>
        <v>0</v>
      </c>
      <c r="EF20">
        <f>EF19*IF(EF$8&gt;Input!$D$14,0,IF(EF$8+$B20&gt;Input!$D$14,0,(1-INDEX($C$11:$C$136,EF$8+$B20))))</f>
        <v>0</v>
      </c>
      <c r="EH20" s="2">
        <f t="shared" si="263"/>
        <v>9</v>
      </c>
      <c r="EI20" s="36">
        <f t="shared" si="270"/>
        <v>3.2499999999999999E-4</v>
      </c>
      <c r="EJ20" s="36">
        <f t="shared" si="273"/>
        <v>3.1849999999999999E-4</v>
      </c>
      <c r="EK20" s="36">
        <f t="shared" si="273"/>
        <v>3.1212999999999998E-4</v>
      </c>
      <c r="EL20" s="36">
        <f t="shared" si="273"/>
        <v>3.0588739999999994E-4</v>
      </c>
      <c r="EM20" s="36">
        <f t="shared" si="273"/>
        <v>2.9976965199999997E-4</v>
      </c>
      <c r="EN20" s="36">
        <f t="shared" si="273"/>
        <v>2.9377425895999994E-4</v>
      </c>
      <c r="EO20" s="36">
        <f t="shared" si="273"/>
        <v>2.8789877378079993E-4</v>
      </c>
      <c r="EP20" s="36">
        <f t="shared" si="273"/>
        <v>2.8214079830518395E-4</v>
      </c>
      <c r="EQ20" s="36">
        <f t="shared" si="273"/>
        <v>2.7649798233908026E-4</v>
      </c>
      <c r="ER20" s="36">
        <f t="shared" si="273"/>
        <v>2.7096802269229863E-4</v>
      </c>
      <c r="ES20" s="36">
        <f t="shared" si="273"/>
        <v>2.6554866223845261E-4</v>
      </c>
      <c r="ET20" s="36">
        <f t="shared" si="273"/>
        <v>2.6023768899368358E-4</v>
      </c>
      <c r="EU20" s="36">
        <f t="shared" si="273"/>
        <v>2.5503293521380991E-4</v>
      </c>
      <c r="EV20" s="36">
        <f t="shared" si="273"/>
        <v>2.4993227650953371E-4</v>
      </c>
      <c r="EW20" s="36">
        <f t="shared" si="273"/>
        <v>2.4493363097934301E-4</v>
      </c>
      <c r="EX20" s="36">
        <f t="shared" si="273"/>
        <v>2.4003495835975614E-4</v>
      </c>
      <c r="EY20" s="36">
        <f t="shared" si="273"/>
        <v>2.3523425919256101E-4</v>
      </c>
      <c r="EZ20" s="36">
        <f t="shared" si="273"/>
        <v>2.305295740087098E-4</v>
      </c>
      <c r="FA20" s="36">
        <f t="shared" si="273"/>
        <v>2.2591898252853558E-4</v>
      </c>
      <c r="FB20" s="36">
        <f t="shared" si="273"/>
        <v>2.2140060287796488E-4</v>
      </c>
      <c r="FC20" s="36">
        <f t="shared" si="273"/>
        <v>2.1697259082040557E-4</v>
      </c>
      <c r="FD20" s="36">
        <f t="shared" si="273"/>
        <v>2.1263313900399746E-4</v>
      </c>
      <c r="FE20" s="36">
        <f t="shared" si="273"/>
        <v>2.0838047622391751E-4</v>
      </c>
      <c r="FF20" s="36">
        <f t="shared" si="273"/>
        <v>2.0421286669943913E-4</v>
      </c>
      <c r="FG20" s="36">
        <f t="shared" si="273"/>
        <v>2.0012860936545034E-4</v>
      </c>
      <c r="FH20" s="36">
        <f t="shared" si="273"/>
        <v>1.9612603717814134E-4</v>
      </c>
      <c r="FI20" s="36">
        <f t="shared" si="273"/>
        <v>1.9220351643457851E-4</v>
      </c>
      <c r="FJ20" s="36">
        <f t="shared" si="273"/>
        <v>1.8835944610588691E-4</v>
      </c>
      <c r="FK20" s="36">
        <f t="shared" si="273"/>
        <v>1.8459225718376918E-4</v>
      </c>
      <c r="FL20" s="36">
        <f t="shared" si="273"/>
        <v>1.8090041204009378E-4</v>
      </c>
      <c r="FM20" s="36">
        <f t="shared" si="273"/>
        <v>1.7728240379929192E-4</v>
      </c>
      <c r="FN20" s="36">
        <f t="shared" si="273"/>
        <v>1.7373675572330606E-4</v>
      </c>
      <c r="FO20" s="36">
        <f t="shared" si="273"/>
        <v>1.7026202060883993E-4</v>
      </c>
      <c r="FP20" s="36">
        <f t="shared" si="273"/>
        <v>1.6685678019666314E-4</v>
      </c>
      <c r="FQ20" s="36">
        <f t="shared" si="273"/>
        <v>1.6351964459272988E-4</v>
      </c>
      <c r="FR20" s="36">
        <f t="shared" si="273"/>
        <v>1.6024925170087526E-4</v>
      </c>
      <c r="FS20" s="36">
        <f t="shared" si="273"/>
        <v>1.5704426666685774E-4</v>
      </c>
      <c r="FT20" s="36">
        <f t="shared" si="273"/>
        <v>1.5390338133352058E-4</v>
      </c>
      <c r="FU20" s="36">
        <f t="shared" si="273"/>
        <v>1.5082531370685018E-4</v>
      </c>
      <c r="FV20" s="36">
        <f t="shared" si="273"/>
        <v>1.4780880743271317E-4</v>
      </c>
      <c r="FW20" s="36">
        <f t="shared" si="273"/>
        <v>1.4485263128405888E-4</v>
      </c>
      <c r="FX20" s="36">
        <f t="shared" si="273"/>
        <v>1.4195557865837773E-4</v>
      </c>
      <c r="FY20" s="36">
        <f t="shared" si="273"/>
        <v>1.3911646708521016E-4</v>
      </c>
      <c r="FZ20" s="36">
        <f t="shared" si="273"/>
        <v>1.3633413774350595E-4</v>
      </c>
      <c r="GA20" s="36">
        <f t="shared" si="273"/>
        <v>1.3360745498863582E-4</v>
      </c>
      <c r="GB20" s="36">
        <f t="shared" si="273"/>
        <v>1.3093530588886309E-4</v>
      </c>
      <c r="GC20" s="36">
        <f t="shared" si="273"/>
        <v>1.2831659977108583E-4</v>
      </c>
      <c r="GD20" s="36">
        <f t="shared" si="273"/>
        <v>1.257502677756641E-4</v>
      </c>
      <c r="GE20" s="36">
        <f t="shared" si="273"/>
        <v>1.2323526242015084E-4</v>
      </c>
      <c r="GF20" s="36">
        <f t="shared" si="273"/>
        <v>1.2077055717174782E-4</v>
      </c>
      <c r="GG20" s="36">
        <f t="shared" si="273"/>
        <v>1.1835514602831286E-4</v>
      </c>
      <c r="GH20" s="36">
        <f t="shared" si="273"/>
        <v>1.1598804310774661E-4</v>
      </c>
      <c r="GI20" s="36">
        <f t="shared" si="273"/>
        <v>1.1366828224559167E-4</v>
      </c>
      <c r="GJ20" s="36">
        <f t="shared" si="273"/>
        <v>1.1139491660067984E-4</v>
      </c>
      <c r="GK20" s="36">
        <f t="shared" si="273"/>
        <v>1.0916701826866624E-4</v>
      </c>
      <c r="GL20" s="36">
        <f t="shared" si="273"/>
        <v>1.069836779032929E-4</v>
      </c>
      <c r="GM20" s="36">
        <f t="shared" si="273"/>
        <v>1.0484400434522703E-4</v>
      </c>
      <c r="GN20" s="36">
        <f t="shared" si="273"/>
        <v>1.0274712425832249E-4</v>
      </c>
      <c r="GO20" s="36">
        <f t="shared" si="273"/>
        <v>1.0069218177315605E-4</v>
      </c>
      <c r="GP20" s="36">
        <f t="shared" si="273"/>
        <v>9.8678338137692901E-5</v>
      </c>
      <c r="GQ20" s="36">
        <f t="shared" si="273"/>
        <v>9.6704771374939036E-5</v>
      </c>
      <c r="GR20" s="36">
        <f t="shared" si="273"/>
        <v>9.4770675947440262E-5</v>
      </c>
      <c r="GS20" s="36">
        <f t="shared" si="273"/>
        <v>9.2875262428491462E-5</v>
      </c>
      <c r="GT20" s="36">
        <f t="shared" si="273"/>
        <v>9.1017757179921613E-5</v>
      </c>
      <c r="GU20" s="36">
        <f t="shared" ref="GU20:IT23" si="274">$C20*(1-$E20)^GU$8</f>
        <v>8.9197402036323185E-5</v>
      </c>
      <c r="GV20" s="36">
        <f t="shared" si="274"/>
        <v>8.7413453995596716E-5</v>
      </c>
      <c r="GW20" s="36">
        <f t="shared" si="274"/>
        <v>8.5665184915684775E-5</v>
      </c>
      <c r="GX20" s="36">
        <f t="shared" si="274"/>
        <v>8.3951881217371097E-5</v>
      </c>
      <c r="GY20" s="36">
        <f t="shared" si="274"/>
        <v>8.2272843593023671E-5</v>
      </c>
      <c r="GZ20" s="36">
        <f t="shared" si="274"/>
        <v>8.0627386721163175E-5</v>
      </c>
      <c r="HA20" s="36">
        <f t="shared" si="274"/>
        <v>7.9014838986739917E-5</v>
      </c>
      <c r="HB20" s="36">
        <f t="shared" si="274"/>
        <v>7.7434542207005115E-5</v>
      </c>
      <c r="HC20" s="36">
        <f t="shared" si="274"/>
        <v>7.5885851362865009E-5</v>
      </c>
      <c r="HD20" s="36">
        <f t="shared" si="274"/>
        <v>7.4368134335607705E-5</v>
      </c>
      <c r="HE20" s="36">
        <f t="shared" si="274"/>
        <v>7.2880771648895545E-5</v>
      </c>
      <c r="HF20" s="36">
        <f t="shared" si="274"/>
        <v>7.142315621591764E-5</v>
      </c>
      <c r="HG20" s="36">
        <f t="shared" si="274"/>
        <v>6.9994693091599285E-5</v>
      </c>
      <c r="HH20" s="36">
        <f t="shared" si="274"/>
        <v>6.8594799229767289E-5</v>
      </c>
      <c r="HI20" s="36">
        <f t="shared" si="274"/>
        <v>6.722290324517195E-5</v>
      </c>
      <c r="HJ20" s="36">
        <f t="shared" si="274"/>
        <v>6.5878445180268512E-5</v>
      </c>
      <c r="HK20" s="36">
        <f t="shared" si="274"/>
        <v>6.4560876276663134E-5</v>
      </c>
      <c r="HL20" s="36">
        <f t="shared" si="274"/>
        <v>6.3269658751129878E-5</v>
      </c>
      <c r="HM20" s="36">
        <f t="shared" si="274"/>
        <v>6.2004265576107273E-5</v>
      </c>
      <c r="HN20" s="36">
        <f t="shared" si="274"/>
        <v>6.0764180264585122E-5</v>
      </c>
      <c r="HO20" s="36">
        <f t="shared" si="274"/>
        <v>5.9548896659293425E-5</v>
      </c>
      <c r="HP20" s="36">
        <f t="shared" si="274"/>
        <v>5.8357918726107551E-5</v>
      </c>
      <c r="HQ20" s="36">
        <f t="shared" si="274"/>
        <v>5.7190760351585398E-5</v>
      </c>
      <c r="HR20" s="36">
        <f t="shared" si="274"/>
        <v>5.6046945144553691E-5</v>
      </c>
      <c r="HS20" s="36">
        <f t="shared" si="274"/>
        <v>5.4926006241662619E-5</v>
      </c>
      <c r="HT20" s="36">
        <f t="shared" si="274"/>
        <v>5.3827486116829358E-5</v>
      </c>
      <c r="HU20" s="36">
        <f t="shared" si="274"/>
        <v>5.2750936394492776E-5</v>
      </c>
      <c r="HV20" s="36">
        <f t="shared" si="274"/>
        <v>5.1695917666602909E-5</v>
      </c>
      <c r="HW20" s="36">
        <f t="shared" si="274"/>
        <v>5.0661999313270854E-5</v>
      </c>
      <c r="HX20" s="36">
        <f t="shared" si="274"/>
        <v>4.964875932700543E-5</v>
      </c>
      <c r="HY20" s="36">
        <f t="shared" si="274"/>
        <v>4.8655784140465322E-5</v>
      </c>
      <c r="HZ20" s="36">
        <f t="shared" si="274"/>
        <v>4.768266845765601E-5</v>
      </c>
      <c r="IA20" s="36">
        <f t="shared" si="274"/>
        <v>4.6729015088502888E-5</v>
      </c>
      <c r="IB20" s="36">
        <f t="shared" si="274"/>
        <v>4.5794434786732837E-5</v>
      </c>
      <c r="IC20" s="36">
        <f t="shared" si="274"/>
        <v>4.4878546090998179E-5</v>
      </c>
      <c r="ID20" s="36">
        <f t="shared" si="274"/>
        <v>4.3980975169178212E-5</v>
      </c>
      <c r="IE20" s="36">
        <f t="shared" si="274"/>
        <v>4.310135566579464E-5</v>
      </c>
      <c r="IF20" s="36">
        <f t="shared" si="274"/>
        <v>4.2239328552478748E-5</v>
      </c>
      <c r="IG20" s="36">
        <f t="shared" si="274"/>
        <v>4.1394541981429168E-5</v>
      </c>
      <c r="IH20" s="36">
        <f t="shared" si="274"/>
        <v>4.0566651141800591E-5</v>
      </c>
      <c r="II20" s="36">
        <f t="shared" si="274"/>
        <v>3.9755318118964576E-5</v>
      </c>
      <c r="IJ20" s="36">
        <f t="shared" si="274"/>
        <v>3.8960211756585282E-5</v>
      </c>
      <c r="IK20" s="36">
        <f t="shared" si="274"/>
        <v>3.8181007521453572E-5</v>
      </c>
      <c r="IL20" s="36">
        <f t="shared" si="274"/>
        <v>3.7417387371024503E-5</v>
      </c>
      <c r="IM20" s="36">
        <f t="shared" si="274"/>
        <v>3.6669039623604017E-5</v>
      </c>
      <c r="IN20" s="36">
        <f t="shared" si="274"/>
        <v>3.593565883113193E-5</v>
      </c>
      <c r="IO20" s="36">
        <f t="shared" si="274"/>
        <v>3.5216945654509292E-5</v>
      </c>
      <c r="IP20" s="36">
        <f t="shared" si="274"/>
        <v>3.4512606741419101E-5</v>
      </c>
      <c r="IQ20" s="36">
        <f t="shared" si="274"/>
        <v>3.3822354606590723E-5</v>
      </c>
      <c r="IR20" s="36">
        <f t="shared" si="274"/>
        <v>3.3145907514458908E-5</v>
      </c>
      <c r="IS20" s="36">
        <f t="shared" si="274"/>
        <v>3.2482989364169724E-5</v>
      </c>
      <c r="IT20" s="36">
        <f t="shared" si="274"/>
        <v>3.1833329576886336E-5</v>
      </c>
      <c r="IU20" s="36">
        <f t="shared" si="266"/>
        <v>3.1196662985348611E-5</v>
      </c>
      <c r="IV20" s="36">
        <f t="shared" si="266"/>
        <v>3.0572729725641632E-5</v>
      </c>
      <c r="IW20" s="36">
        <f t="shared" si="266"/>
        <v>2.99612751311288E-5</v>
      </c>
      <c r="IX20" s="36">
        <f t="shared" si="266"/>
        <v>2.9362049628506221E-5</v>
      </c>
      <c r="IY20" s="36">
        <f t="shared" si="266"/>
        <v>2.8774808635936097E-5</v>
      </c>
      <c r="IZ20" s="36">
        <f t="shared" si="266"/>
        <v>2.8199312463217371E-5</v>
      </c>
      <c r="JA20" s="36">
        <f t="shared" si="266"/>
        <v>2.7635326213953029E-5</v>
      </c>
      <c r="JB20" s="36">
        <f t="shared" si="266"/>
        <v>2.7082619689673964E-5</v>
      </c>
      <c r="JC20" s="36">
        <f t="shared" si="266"/>
        <v>2.6540967295880479E-5</v>
      </c>
      <c r="JD20" s="36">
        <f t="shared" si="266"/>
        <v>2.6010147949962868E-5</v>
      </c>
      <c r="JF20" s="2">
        <f t="shared" si="267"/>
        <v>10</v>
      </c>
      <c r="JG20">
        <f>JG19*IF(JG$8&gt;Input!$D$14,0,IF(JG$8+$B20&gt;Input!$D$14,0,(1-INDEX($F$11:$F$136,JG$8+$B20))))</f>
        <v>0.99701760414083962</v>
      </c>
      <c r="JH20">
        <f>JH19*IF(JH$8&gt;Input!$D$14,0,IF(JH$8+$B20&gt;Input!$D$14,0,(1-INDEX($F$11:$F$136,JH$8+$B20))))</f>
        <v>0.99795954629709416</v>
      </c>
      <c r="JI20">
        <f>JI19*IF(JI$8&gt;Input!$D$14,0,IF(JI$8+$B20&gt;Input!$D$14,0,(1-INDEX($F$11:$F$136,JI$8+$B20))))</f>
        <v>0.99820135464780912</v>
      </c>
      <c r="JJ20">
        <f>JJ19*IF(JJ$8&gt;Input!$D$14,0,IF(JJ$8+$B20&gt;Input!$D$14,0,(1-INDEX($F$11:$F$136,JJ$8+$B20))))</f>
        <v>0.99823730076017148</v>
      </c>
      <c r="JK20">
        <f>JK19*IF(JK$8&gt;Input!$D$14,0,IF(JK$8+$B20&gt;Input!$D$14,0,(1-INDEX($F$11:$F$136,JK$8+$B20))))</f>
        <v>0.99821143622256781</v>
      </c>
      <c r="JL20">
        <f>JL19*IF(JL$8&gt;Input!$D$14,0,IF(JL$8+$B20&gt;Input!$D$14,0,(1-INDEX($F$11:$F$136,JL$8+$B20))))</f>
        <v>0.99815378292246426</v>
      </c>
      <c r="JM20">
        <f>JM19*IF(JM$8&gt;Input!$D$14,0,IF(JM$8+$B20&gt;Input!$D$14,0,(1-INDEX($F$11:$F$136,JM$8+$B20))))</f>
        <v>0.99807362067227379</v>
      </c>
      <c r="JN20">
        <f>JN19*IF(JN$8&gt;Input!$D$14,0,IF(JN$8+$B20&gt;Input!$D$14,0,(1-INDEX($F$11:$F$136,JN$8+$B20))))</f>
        <v>0.99797529381260441</v>
      </c>
      <c r="JO20">
        <f>JO19*IF(JO$8&gt;Input!$D$14,0,IF(JO$8+$B20&gt;Input!$D$14,0,(1-INDEX($F$11:$F$136,JO$8+$B20))))</f>
        <v>0.99786316294009303</v>
      </c>
      <c r="JP20">
        <f>JP19*IF(JP$8&gt;Input!$D$14,0,IF(JP$8+$B20&gt;Input!$D$14,0,(1-INDEX($F$11:$F$136,JP$8+$B20))))</f>
        <v>0.99776332693944647</v>
      </c>
      <c r="JQ20">
        <f>JQ19*IF(JQ$8&gt;Input!$D$14,0,IF(JQ$8+$B20&gt;Input!$D$14,0,(1-INDEX($F$11:$F$136,JQ$8+$B20))))</f>
        <v>0.99767083276807211</v>
      </c>
      <c r="JR20">
        <f>JR19*IF(JR$8&gt;Input!$D$14,0,IF(JR$8+$B20&gt;Input!$D$14,0,(1-INDEX($F$11:$F$136,JR$8+$B20))))</f>
        <v>0.99757259836664791</v>
      </c>
      <c r="JS20">
        <f>JS19*IF(JS$8&gt;Input!$D$14,0,IF(JS$8+$B20&gt;Input!$D$14,0,(1-INDEX($F$11:$F$136,JS$8+$B20))))</f>
        <v>0.99746491956696759</v>
      </c>
      <c r="JT20">
        <f>JT19*IF(JT$8&gt;Input!$D$14,0,IF(JT$8+$B20&gt;Input!$D$14,0,(1-INDEX($F$11:$F$136,JT$8+$B20))))</f>
        <v>0.99733245774492696</v>
      </c>
      <c r="JU20">
        <f>JU19*IF(JU$8&gt;Input!$D$14,0,IF(JU$8+$B20&gt;Input!$D$14,0,(1-INDEX($F$11:$F$136,JU$8+$B20))))</f>
        <v>0.99717670130769498</v>
      </c>
      <c r="JV20">
        <f>JV19*IF(JV$8&gt;Input!$D$14,0,IF(JV$8+$B20&gt;Input!$D$14,0,(1-INDEX($F$11:$F$136,JV$8+$B20))))</f>
        <v>0.99697217695195306</v>
      </c>
      <c r="JW20">
        <f>JW19*IF(JW$8&gt;Input!$D$14,0,IF(JW$8+$B20&gt;Input!$D$14,0,(1-INDEX($F$11:$F$136,JW$8+$B20))))</f>
        <v>0.99669773079339252</v>
      </c>
      <c r="JX20">
        <f>JX19*IF(JX$8&gt;Input!$D$14,0,IF(JX$8+$B20&gt;Input!$D$14,0,(1-INDEX($F$11:$F$136,JX$8+$B20))))</f>
        <v>0.99639465759969792</v>
      </c>
      <c r="JY20">
        <f>JY19*IF(JY$8&gt;Input!$D$14,0,IF(JY$8+$B20&gt;Input!$D$14,0,(1-INDEX($F$11:$F$136,JY$8+$B20))))</f>
        <v>0.99608125109577139</v>
      </c>
      <c r="JZ20">
        <f>JZ19*IF(JZ$8&gt;Input!$D$14,0,IF(JZ$8+$B20&gt;Input!$D$14,0,(1-INDEX($F$11:$F$136,JZ$8+$B20))))</f>
        <v>0.9957620701687071</v>
      </c>
      <c r="KA20">
        <f>KA19*IF(KA$8&gt;Input!$D$14,0,IF(KA$8+$B20&gt;Input!$D$14,0,(1-INDEX($F$11:$F$136,KA$8+$B20))))</f>
        <v>0.99544222823475415</v>
      </c>
      <c r="KB20">
        <f>KB19*IF(KB$8&gt;Input!$D$14,0,IF(KB$8+$B20&gt;Input!$D$14,0,(1-INDEX($F$11:$F$136,KB$8+$B20))))</f>
        <v>0.99513580000780588</v>
      </c>
      <c r="KC20">
        <f>KC19*IF(KC$8&gt;Input!$D$14,0,IF(KC$8+$B20&gt;Input!$D$14,0,(1-INDEX($F$11:$F$136,KC$8+$B20))))</f>
        <v>0.99484601123251259</v>
      </c>
      <c r="KD20">
        <f>KD19*IF(KD$8&gt;Input!$D$14,0,IF(KD$8+$B20&gt;Input!$D$14,0,(1-INDEX($F$11:$F$136,KD$8+$B20))))</f>
        <v>0.9945894011625761</v>
      </c>
      <c r="KE20">
        <f>KE19*IF(KE$8&gt;Input!$D$14,0,IF(KE$8+$B20&gt;Input!$D$14,0,(1-INDEX($F$11:$F$136,KE$8+$B20))))</f>
        <v>0.99436961849590133</v>
      </c>
      <c r="KF20">
        <f>KF19*IF(KF$8&gt;Input!$D$14,0,IF(KF$8+$B20&gt;Input!$D$14,0,(1-INDEX($F$11:$F$136,KF$8+$B20))))</f>
        <v>0.99420439419570172</v>
      </c>
      <c r="KG20">
        <f>KG19*IF(KG$8&gt;Input!$D$14,0,IF(KG$8+$B20&gt;Input!$D$14,0,(1-INDEX($F$11:$F$136,KG$8+$B20))))</f>
        <v>0.99411341458665203</v>
      </c>
      <c r="KH20">
        <f>KH19*IF(KH$8&gt;Input!$D$14,0,IF(KH$8+$B20&gt;Input!$D$14,0,(1-INDEX($F$11:$F$136,KH$8+$B20))))</f>
        <v>0.99404495138922844</v>
      </c>
      <c r="KI20">
        <f>KI19*IF(KI$8&gt;Input!$D$14,0,IF(KI$8+$B20&gt;Input!$D$14,0,(1-INDEX($F$11:$F$136,KI$8+$B20))))</f>
        <v>0.99398698050380252</v>
      </c>
      <c r="KJ20">
        <f>KJ19*IF(KJ$8&gt;Input!$D$14,0,IF(KJ$8+$B20&gt;Input!$D$14,0,(1-INDEX($F$11:$F$136,KJ$8+$B20))))</f>
        <v>0.99392333887218309</v>
      </c>
      <c r="KK20">
        <f>KK19*IF(KK$8&gt;Input!$D$14,0,IF(KK$8+$B20&gt;Input!$D$14,0,(1-INDEX($F$11:$F$136,KK$8+$B20))))</f>
        <v>0.99383591449024999</v>
      </c>
      <c r="KL20">
        <f>KL19*IF(KL$8&gt;Input!$D$14,0,IF(KL$8+$B20&gt;Input!$D$14,0,(1-INDEX($F$11:$F$136,KL$8+$B20))))</f>
        <v>0.99370713055503102</v>
      </c>
      <c r="KM20">
        <f>KM19*IF(KM$8&gt;Input!$D$14,0,IF(KM$8+$B20&gt;Input!$D$14,0,(1-INDEX($F$11:$F$136,KM$8+$B20))))</f>
        <v>0.99352181957676511</v>
      </c>
      <c r="KN20">
        <f>KN19*IF(KN$8&gt;Input!$D$14,0,IF(KN$8+$B20&gt;Input!$D$14,0,(1-INDEX($F$11:$F$136,KN$8+$B20))))</f>
        <v>0.99326376456882537</v>
      </c>
      <c r="KO20">
        <f>KO19*IF(KO$8&gt;Input!$D$14,0,IF(KO$8+$B20&gt;Input!$D$14,0,(1-INDEX($F$11:$F$136,KO$8+$B20))))</f>
        <v>0.9929208429954135</v>
      </c>
      <c r="KP20">
        <f>KP19*IF(KP$8&gt;Input!$D$14,0,IF(KP$8+$B20&gt;Input!$D$14,0,(1-INDEX($F$11:$F$136,KP$8+$B20))))</f>
        <v>0.99248295631137551</v>
      </c>
      <c r="KQ20">
        <f>KQ19*IF(KQ$8&gt;Input!$D$14,0,IF(KQ$8+$B20&gt;Input!$D$14,0,(1-INDEX($F$11:$F$136,KQ$8+$B20))))</f>
        <v>0.99194468036324235</v>
      </c>
      <c r="KR20">
        <f>KR19*IF(KR$8&gt;Input!$D$14,0,IF(KR$8+$B20&gt;Input!$D$14,0,(1-INDEX($F$11:$F$136,KR$8+$B20))))</f>
        <v>0.99131363334158429</v>
      </c>
      <c r="KS20">
        <f>KS19*IF(KS$8&gt;Input!$D$14,0,IF(KS$8+$B20&gt;Input!$D$14,0,(1-INDEX($F$11:$F$136,KS$8+$B20))))</f>
        <v>0.99058203078811613</v>
      </c>
      <c r="KT20">
        <f>KT19*IF(KT$8&gt;Input!$D$14,0,IF(KT$8+$B20&gt;Input!$D$14,0,(1-INDEX($F$11:$F$136,KT$8+$B20))))</f>
        <v>0.98976327493282157</v>
      </c>
      <c r="KU20">
        <f>KU19*IF(KU$8&gt;Input!$D$14,0,IF(KU$8+$B20&gt;Input!$D$14,0,(1-INDEX($F$11:$F$136,KU$8+$B20))))</f>
        <v>0.98887298580553562</v>
      </c>
      <c r="KV20">
        <f>KV19*IF(KV$8&gt;Input!$D$14,0,IF(KV$8+$B20&gt;Input!$D$14,0,(1-INDEX($F$11:$F$136,KV$8+$B20))))</f>
        <v>0.98792563922501486</v>
      </c>
      <c r="KW20">
        <f>KW19*IF(KW$8&gt;Input!$D$14,0,IF(KW$8+$B20&gt;Input!$D$14,0,(1-INDEX($F$11:$F$136,KW$8+$B20))))</f>
        <v>0.98693608225645635</v>
      </c>
      <c r="KX20">
        <f>KX19*IF(KX$8&gt;Input!$D$14,0,IF(KX$8+$B20&gt;Input!$D$14,0,(1-INDEX($F$11:$F$136,KX$8+$B20))))</f>
        <v>0.98586057756111334</v>
      </c>
      <c r="KY20">
        <f>KY19*IF(KY$8&gt;Input!$D$14,0,IF(KY$8+$B20&gt;Input!$D$14,0,(1-INDEX($F$11:$F$136,KY$8+$B20))))</f>
        <v>0.98470553971591879</v>
      </c>
      <c r="KZ20">
        <f>KZ19*IF(KZ$8&gt;Input!$D$14,0,IF(KZ$8+$B20&gt;Input!$D$14,0,(1-INDEX($F$11:$F$136,KZ$8+$B20))))</f>
        <v>0.98340518641195129</v>
      </c>
      <c r="LA20">
        <f>LA19*IF(LA$8&gt;Input!$D$14,0,IF(LA$8+$B20&gt;Input!$D$14,0,(1-INDEX($F$11:$F$136,LA$8+$B20))))</f>
        <v>0.98194661676273742</v>
      </c>
      <c r="LB20">
        <f>LB19*IF(LB$8&gt;Input!$D$14,0,IF(LB$8+$B20&gt;Input!$D$14,0,(1-INDEX($F$11:$F$136,LB$8+$B20))))</f>
        <v>0.98031374015088446</v>
      </c>
      <c r="LC20">
        <f>LC19*IF(LC$8&gt;Input!$D$14,0,IF(LC$8+$B20&gt;Input!$D$14,0,(1-INDEX($F$11:$F$136,LC$8+$B20))))</f>
        <v>0.97848822422486903</v>
      </c>
      <c r="LD20">
        <f>LD19*IF(LD$8&gt;Input!$D$14,0,IF(LD$8+$B20&gt;Input!$D$14,0,(1-INDEX($F$11:$F$136,LD$8+$B20))))</f>
        <v>0.97655120516784177</v>
      </c>
      <c r="LE20">
        <f>LE19*IF(LE$8&gt;Input!$D$14,0,IF(LE$8+$B20&gt;Input!$D$14,0,(1-INDEX($F$11:$F$136,LE$8+$B20))))</f>
        <v>0.97448444856278937</v>
      </c>
      <c r="LF20">
        <f>LF19*IF(LF$8&gt;Input!$D$14,0,IF(LF$8+$B20&gt;Input!$D$14,0,(1-INDEX($F$11:$F$136,LF$8+$B20))))</f>
        <v>0.97214095766479525</v>
      </c>
      <c r="LG20">
        <f>LG19*IF(LG$8&gt;Input!$D$14,0,IF(LG$8+$B20&gt;Input!$D$14,0,(1-INDEX($F$11:$F$136,LG$8+$B20))))</f>
        <v>0.96959231796032741</v>
      </c>
      <c r="LH20">
        <f>LH19*IF(LH$8&gt;Input!$D$14,0,IF(LH$8+$B20&gt;Input!$D$14,0,(1-INDEX($F$11:$F$136,LH$8+$B20))))</f>
        <v>0.96670146464245088</v>
      </c>
      <c r="LI20">
        <f>LI19*IF(LI$8&gt;Input!$D$14,0,IF(LI$8+$B20&gt;Input!$D$14,0,(1-INDEX($F$11:$F$136,LI$8+$B20))))</f>
        <v>0.96354551358148244</v>
      </c>
      <c r="LJ20">
        <f>LJ19*IF(LJ$8&gt;Input!$D$14,0,IF(LJ$8+$B20&gt;Input!$D$14,0,(1-INDEX($F$11:$F$136,LJ$8+$B20))))</f>
        <v>0.96012914978457375</v>
      </c>
      <c r="LK20">
        <f>LK19*IF(LK$8&gt;Input!$D$14,0,IF(LK$8+$B20&gt;Input!$D$14,0,(1-INDEX($F$11:$F$136,LK$8+$B20))))</f>
        <v>0.95619808617362845</v>
      </c>
      <c r="LL20">
        <f>LL19*IF(LL$8&gt;Input!$D$14,0,IF(LL$8+$B20&gt;Input!$D$14,0,(1-INDEX($F$11:$F$136,LL$8+$B20))))</f>
        <v>0.95185940248467937</v>
      </c>
      <c r="LM20">
        <f>LM19*IF(LM$8&gt;Input!$D$14,0,IF(LM$8+$B20&gt;Input!$D$14,0,(1-INDEX($F$11:$F$136,LM$8+$B20))))</f>
        <v>0.94727268902725503</v>
      </c>
      <c r="LN20">
        <f>LN19*IF(LN$8&gt;Input!$D$14,0,IF(LN$8+$B20&gt;Input!$D$14,0,(1-INDEX($F$11:$F$136,LN$8+$B20))))</f>
        <v>0.94204537956714873</v>
      </c>
      <c r="LO20">
        <f>LO19*IF(LO$8&gt;Input!$D$14,0,IF(LO$8+$B20&gt;Input!$D$14,0,(1-INDEX($F$11:$F$136,LO$8+$B20))))</f>
        <v>0.93638255729490216</v>
      </c>
      <c r="LP20">
        <f>LP19*IF(LP$8&gt;Input!$D$14,0,IF(LP$8+$B20&gt;Input!$D$14,0,(1-INDEX($F$11:$F$136,LP$8+$B20))))</f>
        <v>0.9300786261704469</v>
      </c>
      <c r="LQ20">
        <f>LQ19*IF(LQ$8&gt;Input!$D$14,0,IF(LQ$8+$B20&gt;Input!$D$14,0,(1-INDEX($F$11:$F$136,LQ$8+$B20))))</f>
        <v>0.92297986285207301</v>
      </c>
      <c r="LR20">
        <f>LR19*IF(LR$8&gt;Input!$D$14,0,IF(LR$8+$B20&gt;Input!$D$14,0,(1-INDEX($F$11:$F$136,LR$8+$B20))))</f>
        <v>0.91519095357392533</v>
      </c>
      <c r="LS20">
        <f>LS19*IF(LS$8&gt;Input!$D$14,0,IF(LS$8+$B20&gt;Input!$D$14,0,(1-INDEX($F$11:$F$136,LS$8+$B20))))</f>
        <v>0.90656747276563354</v>
      </c>
      <c r="LT20">
        <f>LT19*IF(LT$8&gt;Input!$D$14,0,IF(LT$8+$B20&gt;Input!$D$14,0,(1-INDEX($F$11:$F$136,LT$8+$B20))))</f>
        <v>0.89662883375950775</v>
      </c>
      <c r="LU20">
        <f>LU19*IF(LU$8&gt;Input!$D$14,0,IF(LU$8+$B20&gt;Input!$D$14,0,(1-INDEX($F$11:$F$136,LU$8+$B20))))</f>
        <v>0.88595076490875457</v>
      </c>
      <c r="LV20">
        <f>LV19*IF(LV$8&gt;Input!$D$14,0,IF(LV$8+$B20&gt;Input!$D$14,0,(1-INDEX($F$11:$F$136,LV$8+$B20))))</f>
        <v>0.87377196486568331</v>
      </c>
      <c r="LW20">
        <f>LW19*IF(LW$8&gt;Input!$D$14,0,IF(LW$8+$B20&gt;Input!$D$14,0,(1-INDEX($F$11:$F$136,LW$8+$B20))))</f>
        <v>0.85973167170321818</v>
      </c>
      <c r="LX20">
        <f>LX19*IF(LX$8&gt;Input!$D$14,0,IF(LX$8+$B20&gt;Input!$D$14,0,(1-INDEX($F$11:$F$136,LX$8+$B20))))</f>
        <v>0.84386940554187206</v>
      </c>
      <c r="LY20">
        <f>LY19*IF(LY$8&gt;Input!$D$14,0,IF(LY$8+$B20&gt;Input!$D$14,0,(1-INDEX($F$11:$F$136,LY$8+$B20))))</f>
        <v>0.82576324853926741</v>
      </c>
      <c r="LZ20">
        <f>LZ19*IF(LZ$8&gt;Input!$D$14,0,IF(LZ$8+$B20&gt;Input!$D$14,0,(1-INDEX($F$11:$F$136,LZ$8+$B20))))</f>
        <v>0.80546888284006046</v>
      </c>
      <c r="MA20">
        <f>MA19*IF(MA$8&gt;Input!$D$14,0,IF(MA$8+$B20&gt;Input!$D$14,0,(1-INDEX($F$11:$F$136,MA$8+$B20))))</f>
        <v>0.78280940413853861</v>
      </c>
      <c r="MB20">
        <f>MB19*IF(MB$8&gt;Input!$D$14,0,IF(MB$8+$B20&gt;Input!$D$14,0,(1-INDEX($F$11:$F$136,MB$8+$B20))))</f>
        <v>0.75868212226054832</v>
      </c>
      <c r="MC20">
        <f>MC19*IF(MC$8&gt;Input!$D$14,0,IF(MC$8+$B20&gt;Input!$D$14,0,(1-INDEX($F$11:$F$136,MC$8+$B20))))</f>
        <v>0.73194206521260596</v>
      </c>
      <c r="MD20">
        <f>MD19*IF(MD$8&gt;Input!$D$14,0,IF(MD$8+$B20&gt;Input!$D$14,0,(1-INDEX($F$11:$F$136,MD$8+$B20))))</f>
        <v>0.70407918275004877</v>
      </c>
      <c r="ME20">
        <f>ME19*IF(ME$8&gt;Input!$D$14,0,IF(ME$8+$B20&gt;Input!$D$14,0,(1-INDEX($F$11:$F$136,ME$8+$B20))))</f>
        <v>0.67480303490777516</v>
      </c>
      <c r="MF20">
        <f>MF19*IF(MF$8&gt;Input!$D$14,0,IF(MF$8+$B20&gt;Input!$D$14,0,(1-INDEX($F$11:$F$136,MF$8+$B20))))</f>
        <v>0.6432554573716649</v>
      </c>
      <c r="MG20">
        <f>MG19*IF(MG$8&gt;Input!$D$14,0,IF(MG$8+$B20&gt;Input!$D$14,0,(1-INDEX($F$11:$F$136,MG$8+$B20))))</f>
        <v>0.60950782639847656</v>
      </c>
      <c r="MH20">
        <f>MH19*IF(MH$8&gt;Input!$D$14,0,IF(MH$8+$B20&gt;Input!$D$14,0,(1-INDEX($F$11:$F$136,MH$8+$B20))))</f>
        <v>0.57526573355356236</v>
      </c>
      <c r="MI20">
        <f>MI19*IF(MI$8&gt;Input!$D$14,0,IF(MI$8+$B20&gt;Input!$D$14,0,(1-INDEX($F$11:$F$136,MI$8+$B20))))</f>
        <v>0.53916978074504218</v>
      </c>
      <c r="MJ20">
        <f>MJ19*IF(MJ$8&gt;Input!$D$14,0,IF(MJ$8+$B20&gt;Input!$D$14,0,(1-INDEX($F$11:$F$136,MJ$8+$B20))))</f>
        <v>0.50318699905430209</v>
      </c>
      <c r="MK20">
        <f>MK19*IF(MK$8&gt;Input!$D$14,0,IF(MK$8+$B20&gt;Input!$D$14,0,(1-INDEX($F$11:$F$136,MK$8+$B20))))</f>
        <v>0.46590692650863064</v>
      </c>
      <c r="ML20">
        <f>ML19*IF(ML$8&gt;Input!$D$14,0,IF(ML$8+$B20&gt;Input!$D$14,0,(1-INDEX($F$11:$F$136,ML$8+$B20))))</f>
        <v>0.4288834946105714</v>
      </c>
      <c r="MM20">
        <f>MM19*IF(MM$8&gt;Input!$D$14,0,IF(MM$8+$B20&gt;Input!$D$14,0,(1-INDEX($F$11:$F$136,MM$8+$B20))))</f>
        <v>0.39305754747786459</v>
      </c>
      <c r="MN20">
        <f>MN19*IF(MN$8&gt;Input!$D$14,0,IF(MN$8+$B20&gt;Input!$D$14,0,(1-INDEX($F$11:$F$136,MN$8+$B20))))</f>
        <v>0.35633219059646631</v>
      </c>
      <c r="MO20">
        <f>MO19*IF(MO$8&gt;Input!$D$14,0,IF(MO$8+$B20&gt;Input!$D$14,0,(1-INDEX($F$11:$F$136,MO$8+$B20))))</f>
        <v>0.32096084307845107</v>
      </c>
      <c r="MP20">
        <f>MP19*IF(MP$8&gt;Input!$D$14,0,IF(MP$8+$B20&gt;Input!$D$14,0,(1-INDEX($F$11:$F$136,MP$8+$B20))))</f>
        <v>0.28782799521353686</v>
      </c>
      <c r="MQ20">
        <f>MQ19*IF(MQ$8&gt;Input!$D$14,0,IF(MQ$8+$B20&gt;Input!$D$14,0,(1-INDEX($F$11:$F$136,MQ$8+$B20))))</f>
        <v>0.25543817115308548</v>
      </c>
      <c r="MR20">
        <f>MR19*IF(MR$8&gt;Input!$D$14,0,IF(MR$8+$B20&gt;Input!$D$14,0,(1-INDEX($F$11:$F$136,MR$8+$B20))))</f>
        <v>0.22504532989083634</v>
      </c>
      <c r="MS20">
        <f>MS19*IF(MS$8&gt;Input!$D$14,0,IF(MS$8+$B20&gt;Input!$D$14,0,(1-INDEX($F$11:$F$136,MS$8+$B20))))</f>
        <v>0.1971642471288205</v>
      </c>
      <c r="MT20">
        <f>MT19*IF(MT$8&gt;Input!$D$14,0,IF(MT$8+$B20&gt;Input!$D$14,0,(1-INDEX($F$11:$F$136,MT$8+$B20))))</f>
        <v>0.16950875640737165</v>
      </c>
      <c r="MU20">
        <f>MU19*IF(MU$8&gt;Input!$D$14,0,IF(MU$8+$B20&gt;Input!$D$14,0,(1-INDEX($F$11:$F$136,MU$8+$B20))))</f>
        <v>0.14425391440367388</v>
      </c>
      <c r="MV20">
        <f>MV19*IF(MV$8&gt;Input!$D$14,0,IF(MV$8+$B20&gt;Input!$D$14,0,(1-INDEX($F$11:$F$136,MV$8+$B20))))</f>
        <v>0.12065273284820734</v>
      </c>
      <c r="MW20">
        <f>MW19*IF(MW$8&gt;Input!$D$14,0,IF(MW$8+$B20&gt;Input!$D$14,0,(1-INDEX($F$11:$F$136,MW$8+$B20))))</f>
        <v>9.8705730562582722E-2</v>
      </c>
      <c r="MX20">
        <f>MX19*IF(MX$8&gt;Input!$D$14,0,IF(MX$8+$B20&gt;Input!$D$14,0,(1-INDEX($F$11:$F$136,MX$8+$B20))))</f>
        <v>7.8898647615463779E-2</v>
      </c>
      <c r="MY20">
        <f>MY19*IF(MY$8&gt;Input!$D$14,0,IF(MY$8+$B20&gt;Input!$D$14,0,(1-INDEX($F$11:$F$136,MY$8+$B20))))</f>
        <v>6.0884324405453862E-2</v>
      </c>
      <c r="MZ20">
        <f>MZ19*IF(MZ$8&gt;Input!$D$14,0,IF(MZ$8+$B20&gt;Input!$D$14,0,(1-INDEX($F$11:$F$136,MZ$8+$B20))))</f>
        <v>4.4934269953210336E-2</v>
      </c>
      <c r="NA20">
        <f>NA19*IF(NA$8&gt;Input!$D$14,0,IF(NA$8+$B20&gt;Input!$D$14,0,(1-INDEX($F$11:$F$136,NA$8+$B20))))</f>
        <v>3.1544765461318534E-2</v>
      </c>
      <c r="NB20">
        <f>NB19*IF(NB$8&gt;Input!$D$14,0,IF(NB$8+$B20&gt;Input!$D$14,0,(1-INDEX($F$11:$F$136,NB$8+$B20))))</f>
        <v>2.063421984514072E-2</v>
      </c>
      <c r="NC20">
        <f>NC19*IF(NC$8&gt;Input!$D$14,0,IF(NC$8+$B20&gt;Input!$D$14,0,(1-INDEX($F$11:$F$136,NC$8+$B20))))</f>
        <v>1.2339771573436562E-2</v>
      </c>
      <c r="ND20">
        <f>ND19*IF(ND$8&gt;Input!$D$14,0,IF(ND$8+$B20&gt;Input!$D$14,0,(1-INDEX($F$11:$F$136,ND$8+$B20))))</f>
        <v>6.6305029688467172E-3</v>
      </c>
      <c r="NE20">
        <f>NE19*IF(NE$8&gt;Input!$D$14,0,IF(NE$8+$B20&gt;Input!$D$14,0,(1-INDEX($F$11:$F$136,NE$8+$B20))))</f>
        <v>3.058409999718111E-3</v>
      </c>
      <c r="NF20">
        <f>NF19*IF(NF$8&gt;Input!$D$14,0,IF(NF$8+$B20&gt;Input!$D$14,0,(1-INDEX($F$11:$F$136,NF$8+$B20))))</f>
        <v>1.1397687199443888E-3</v>
      </c>
      <c r="NG20">
        <f>NG19*IF(NG$8&gt;Input!$D$14,0,IF(NG$8+$B20&gt;Input!$D$14,0,(1-INDEX($F$11:$F$136,NG$8+$B20))))</f>
        <v>3.065287693525737E-4</v>
      </c>
      <c r="NH20">
        <f>NH19*IF(NH$8&gt;Input!$D$14,0,IF(NH$8+$B20&gt;Input!$D$14,0,(1-INDEX($F$11:$F$136,NH$8+$B20))))</f>
        <v>4.488995127111474E-5</v>
      </c>
      <c r="NI20">
        <f>NI19*IF(NI$8&gt;Input!$D$14,0,IF(NI$8+$B20&gt;Input!$D$14,0,(1-INDEX($F$11:$F$136,NI$8+$B20))))</f>
        <v>0</v>
      </c>
      <c r="NJ20">
        <f>NJ19*IF(NJ$8&gt;Input!$D$14,0,IF(NJ$8+$B20&gt;Input!$D$14,0,(1-INDEX($F$11:$F$136,NJ$8+$B20))))</f>
        <v>0</v>
      </c>
      <c r="NK20">
        <f>NK19*IF(NK$8&gt;Input!$D$14,0,IF(NK$8+$B20&gt;Input!$D$14,0,(1-INDEX($F$11:$F$136,NK$8+$B20))))</f>
        <v>0</v>
      </c>
      <c r="NL20">
        <f>NL19*IF(NL$8&gt;Input!$D$14,0,IF(NL$8+$B20&gt;Input!$D$14,0,(1-INDEX($F$11:$F$136,NL$8+$B20))))</f>
        <v>0</v>
      </c>
      <c r="NM20">
        <f>NM19*IF(NM$8&gt;Input!$D$14,0,IF(NM$8+$B20&gt;Input!$D$14,0,(1-INDEX($F$11:$F$136,NM$8+$B20))))</f>
        <v>0</v>
      </c>
      <c r="NN20">
        <f>NN19*IF(NN$8&gt;Input!$D$14,0,IF(NN$8+$B20&gt;Input!$D$14,0,(1-INDEX($F$11:$F$136,NN$8+$B20))))</f>
        <v>0</v>
      </c>
      <c r="NO20">
        <f>NO19*IF(NO$8&gt;Input!$D$14,0,IF(NO$8+$B20&gt;Input!$D$14,0,(1-INDEX($F$11:$F$136,NO$8+$B20))))</f>
        <v>0</v>
      </c>
      <c r="NP20">
        <f>NP19*IF(NP$8&gt;Input!$D$14,0,IF(NP$8+$B20&gt;Input!$D$14,0,(1-INDEX($F$11:$F$136,NP$8+$B20))))</f>
        <v>0</v>
      </c>
      <c r="NQ20">
        <f>NQ19*IF(NQ$8&gt;Input!$D$14,0,IF(NQ$8+$B20&gt;Input!$D$14,0,(1-INDEX($F$11:$F$136,NQ$8+$B20))))</f>
        <v>0</v>
      </c>
      <c r="NR20">
        <f>NR19*IF(NR$8&gt;Input!$D$14,0,IF(NR$8+$B20&gt;Input!$D$14,0,(1-INDEX($F$11:$F$136,NR$8+$B20))))</f>
        <v>0</v>
      </c>
      <c r="NS20">
        <f>NS19*IF(NS$8&gt;Input!$D$14,0,IF(NS$8+$B20&gt;Input!$D$14,0,(1-INDEX($F$11:$F$136,NS$8+$B20))))</f>
        <v>0</v>
      </c>
      <c r="NT20">
        <f>NT19*IF(NT$8&gt;Input!$D$14,0,IF(NT$8+$B20&gt;Input!$D$14,0,(1-INDEX($F$11:$F$136,NT$8+$B20))))</f>
        <v>0</v>
      </c>
      <c r="NU20">
        <f>NU19*IF(NU$8&gt;Input!$D$14,0,IF(NU$8+$B20&gt;Input!$D$14,0,(1-INDEX($F$11:$F$136,NU$8+$B20))))</f>
        <v>0</v>
      </c>
      <c r="NV20">
        <f>NV19*IF(NV$8&gt;Input!$D$14,0,IF(NV$8+$B20&gt;Input!$D$14,0,(1-INDEX($F$11:$F$136,NV$8+$B20))))</f>
        <v>0</v>
      </c>
      <c r="NW20">
        <f>NW19*IF(NW$8&gt;Input!$D$14,0,IF(NW$8+$B20&gt;Input!$D$14,0,(1-INDEX($F$11:$F$136,NW$8+$B20))))</f>
        <v>0</v>
      </c>
      <c r="NX20">
        <f>NX19*IF(NX$8&gt;Input!$D$14,0,IF(NX$8+$B20&gt;Input!$D$14,0,(1-INDEX($F$11:$F$136,NX$8+$B20))))</f>
        <v>0</v>
      </c>
      <c r="NY20">
        <f>NY19*IF(NY$8&gt;Input!$D$14,0,IF(NY$8+$B20&gt;Input!$D$14,0,(1-INDEX($F$11:$F$136,NY$8+$B20))))</f>
        <v>0</v>
      </c>
      <c r="NZ20">
        <f>NZ19*IF(NZ$8&gt;Input!$D$14,0,IF(NZ$8+$B20&gt;Input!$D$14,0,(1-INDEX($F$11:$F$136,NZ$8+$B20))))</f>
        <v>0</v>
      </c>
      <c r="OA20">
        <f>OA19*IF(OA$8&gt;Input!$D$14,0,IF(OA$8+$B20&gt;Input!$D$14,0,(1-INDEX($F$11:$F$136,OA$8+$B20))))</f>
        <v>0</v>
      </c>
      <c r="OB20">
        <f>OB19*IF(OB$8&gt;Input!$D$14,0,IF(OB$8+$B20&gt;Input!$D$14,0,(1-INDEX($F$11:$F$136,OB$8+$B20))))</f>
        <v>0</v>
      </c>
    </row>
    <row r="21" spans="1:392">
      <c r="A21">
        <f>Input!A21</f>
        <v>10</v>
      </c>
      <c r="B21">
        <f>Input!B21</f>
        <v>11</v>
      </c>
      <c r="C21" s="18">
        <v>3.5E-4</v>
      </c>
      <c r="D21">
        <f t="shared" si="260"/>
        <v>71.229190142955019</v>
      </c>
      <c r="E21" s="1">
        <v>0.02</v>
      </c>
      <c r="F21">
        <f t="shared" si="261"/>
        <v>1.9091951178385285E-4</v>
      </c>
      <c r="G21">
        <f t="shared" si="268"/>
        <v>74.557570916440341</v>
      </c>
      <c r="H21">
        <f t="shared" si="269"/>
        <v>3.3283807734853212</v>
      </c>
      <c r="J21" s="2">
        <f t="shared" si="262"/>
        <v>11</v>
      </c>
      <c r="K21">
        <f>K20*IF(K$8&gt;Input!$D$14,0,IF(K$8+$B21&gt;Input!$D$14,0,(1-INDEX($C$11:$C$136,K$8+$B21))))</f>
        <v>0.99418995434805568</v>
      </c>
      <c r="L21">
        <f>L20*IF(L$8&gt;Input!$D$14,0,IF(L$8+$B21&gt;Input!$D$14,0,(1-INDEX($C$11:$C$136,L$8+$B21))))</f>
        <v>0.99589256641313173</v>
      </c>
      <c r="M21">
        <f>M20*IF(M$8&gt;Input!$D$14,0,IF(M$8+$B21&gt;Input!$D$14,0,(1-INDEX($C$11:$C$136,M$8+$B21))))</f>
        <v>0.99631815939727186</v>
      </c>
      <c r="N21">
        <f>N20*IF(N$8&gt;Input!$D$14,0,IF(N$8+$B21&gt;Input!$D$14,0,(1-INDEX($C$11:$C$136,N$8+$B21))))</f>
        <v>0.99636999147332339</v>
      </c>
      <c r="O21">
        <f>O20*IF(O$8&gt;Input!$D$14,0,IF(O$8+$B21&gt;Input!$D$14,0,(1-INDEX($C$11:$C$136,O$8+$B21))))</f>
        <v>0.99632314489102847</v>
      </c>
      <c r="P21">
        <f>P20*IF(P$8&gt;Input!$D$14,0,IF(P$8+$B21&gt;Input!$D$14,0,(1-INDEX($C$11:$C$136,P$8+$B21))))</f>
        <v>0.99621949401202758</v>
      </c>
      <c r="Q21">
        <f>Q20*IF(Q$8&gt;Input!$D$14,0,IF(Q$8+$B21&gt;Input!$D$14,0,(1-INDEX($C$11:$C$136,Q$8+$B21))))</f>
        <v>0.9960740036282002</v>
      </c>
      <c r="R21">
        <f>R20*IF(R$8&gt;Input!$D$14,0,IF(R$8+$B21&gt;Input!$D$14,0,(1-INDEX($C$11:$C$136,R$8+$B21))))</f>
        <v>0.99589565822829251</v>
      </c>
      <c r="S21">
        <f>S20*IF(S$8&gt;Input!$D$14,0,IF(S$8+$B21&gt;Input!$D$14,0,(1-INDEX($C$11:$C$136,S$8+$B21))))</f>
        <v>0.99569045098443576</v>
      </c>
      <c r="T21">
        <f>T20*IF(T$8&gt;Input!$D$14,0,IF(T$8+$B21&gt;Input!$D$14,0,(1-INDEX($C$11:$C$136,T$8+$B21))))</f>
        <v>0.99550519809620353</v>
      </c>
      <c r="U21">
        <f>U20*IF(U$8&gt;Input!$D$14,0,IF(U$8+$B21&gt;Input!$D$14,0,(1-INDEX($C$11:$C$136,U$8+$B21))))</f>
        <v>0.99533192387761382</v>
      </c>
      <c r="V21">
        <f>V20*IF(V$8&gt;Input!$D$14,0,IF(V$8+$B21&gt;Input!$D$14,0,(1-INDEX($C$11:$C$136,V$8+$B21))))</f>
        <v>0.99516365388798211</v>
      </c>
      <c r="W21">
        <f>W20*IF(W$8&gt;Input!$D$14,0,IF(W$8+$B21&gt;Input!$D$14,0,(1-INDEX($C$11:$C$136,W$8+$B21))))</f>
        <v>0.99499341774555849</v>
      </c>
      <c r="X21">
        <f>X20*IF(X$8&gt;Input!$D$14,0,IF(X$8+$B21&gt;Input!$D$14,0,(1-INDEX($C$11:$C$136,X$8+$B21))))</f>
        <v>0.99481624017230141</v>
      </c>
      <c r="Y21">
        <f>Y20*IF(Y$8&gt;Input!$D$14,0,IF(Y$8+$B21&gt;Input!$D$14,0,(1-INDEX($C$11:$C$136,Y$8+$B21))))</f>
        <v>0.99462714907204619</v>
      </c>
      <c r="Z21">
        <f>Z20*IF(Z$8&gt;Input!$D$14,0,IF(Z$8+$B21&gt;Input!$D$14,0,(1-INDEX($C$11:$C$136,Z$8+$B21))))</f>
        <v>0.99442615117480437</v>
      </c>
      <c r="AA21">
        <f>AA20*IF(AA$8&gt;Input!$D$14,0,IF(AA$8+$B21&gt;Input!$D$14,0,(1-INDEX($C$11:$C$136,AA$8+$B21))))</f>
        <v>0.99421325349694001</v>
      </c>
      <c r="AB21">
        <f>AB20*IF(AB$8&gt;Input!$D$14,0,IF(AB$8+$B21&gt;Input!$D$14,0,(1-INDEX($C$11:$C$136,AB$8+$B21))))</f>
        <v>0.99399244165989076</v>
      </c>
      <c r="AC21">
        <f>AC20*IF(AC$8&gt;Input!$D$14,0,IF(AC$8+$B21&gt;Input!$D$14,0,(1-INDEX($C$11:$C$136,AC$8+$B21))))</f>
        <v>0.9937676984583782</v>
      </c>
      <c r="AD21">
        <f>AD20*IF(AD$8&gt;Input!$D$14,0,IF(AD$8+$B21&gt;Input!$D$14,0,(1-INDEX($C$11:$C$136,AD$8+$B21))))</f>
        <v>0.99354499138054653</v>
      </c>
      <c r="AE21">
        <f>AE20*IF(AE$8&gt;Input!$D$14,0,IF(AE$8+$B21&gt;Input!$D$14,0,(1-INDEX($C$11:$C$136,AE$8+$B21))))</f>
        <v>0.9933322706464387</v>
      </c>
      <c r="AF21">
        <f>AF20*IF(AF$8&gt;Input!$D$14,0,IF(AF$8+$B21&gt;Input!$D$14,0,(1-INDEX($C$11:$C$136,AF$8+$B21))))</f>
        <v>0.99313350500825615</v>
      </c>
      <c r="AG21">
        <f>AG20*IF(AG$8&gt;Input!$D$14,0,IF(AG$8+$B21&gt;Input!$D$14,0,(1-INDEX($C$11:$C$136,AG$8+$B21))))</f>
        <v>0.9929536545014368</v>
      </c>
      <c r="AH21">
        <f>AH20*IF(AH$8&gt;Input!$D$14,0,IF(AH$8+$B21&gt;Input!$D$14,0,(1-INDEX($C$11:$C$136,AH$8+$B21))))</f>
        <v>0.99279568925320638</v>
      </c>
      <c r="AI21">
        <f>AI20*IF(AI$8&gt;Input!$D$14,0,IF(AI$8+$B21&gt;Input!$D$14,0,(1-INDEX($C$11:$C$136,AI$8+$B21))))</f>
        <v>0.99266059257474792</v>
      </c>
      <c r="AJ21">
        <f>AJ20*IF(AJ$8&gt;Input!$D$14,0,IF(AJ$8+$B21&gt;Input!$D$14,0,(1-INDEX($C$11:$C$136,AJ$8+$B21))))</f>
        <v>0.99254934873202449</v>
      </c>
      <c r="AK21">
        <f>AK20*IF(AK$8&gt;Input!$D$14,0,IF(AK$8+$B21&gt;Input!$D$14,0,(1-INDEX($C$11:$C$136,AK$8+$B21))))</f>
        <v>0.99244705313501724</v>
      </c>
      <c r="AL21">
        <f>AL20*IF(AL$8&gt;Input!$D$14,0,IF(AL$8+$B21&gt;Input!$D$14,0,(1-INDEX($C$11:$C$136,AL$8+$B21))))</f>
        <v>0.99233781415546463</v>
      </c>
      <c r="AM21">
        <f>AM20*IF(AM$8&gt;Input!$D$14,0,IF(AM$8+$B21&gt;Input!$D$14,0,(1-INDEX($C$11:$C$136,AM$8+$B21))))</f>
        <v>0.99220177422461064</v>
      </c>
      <c r="AN21">
        <f>AN20*IF(AN$8&gt;Input!$D$14,0,IF(AN$8+$B21&gt;Input!$D$14,0,(1-INDEX($C$11:$C$136,AN$8+$B21))))</f>
        <v>0.99201412142364176</v>
      </c>
      <c r="AO21">
        <f>AO20*IF(AO$8&gt;Input!$D$14,0,IF(AO$8+$B21&gt;Input!$D$14,0,(1-INDEX($C$11:$C$136,AO$8+$B21))))</f>
        <v>0.99175006426007162</v>
      </c>
      <c r="AP21">
        <f>AP20*IF(AP$8&gt;Input!$D$14,0,IF(AP$8+$B21&gt;Input!$D$14,0,(1-INDEX($C$11:$C$136,AP$8+$B21))))</f>
        <v>0.99138186945903917</v>
      </c>
      <c r="AQ21">
        <f>AQ20*IF(AQ$8&gt;Input!$D$14,0,IF(AQ$8+$B21&gt;Input!$D$14,0,(1-INDEX($C$11:$C$136,AQ$8+$B21))))</f>
        <v>0.9908838476433216</v>
      </c>
      <c r="AR21">
        <f>AR20*IF(AR$8&gt;Input!$D$14,0,IF(AR$8+$B21&gt;Input!$D$14,0,(1-INDEX($C$11:$C$136,AR$8+$B21))))</f>
        <v>0.99022742303895883</v>
      </c>
      <c r="AS21">
        <f>AS20*IF(AS$8&gt;Input!$D$14,0,IF(AS$8+$B21&gt;Input!$D$14,0,(1-INDEX($C$11:$C$136,AS$8+$B21))))</f>
        <v>0.98938910297670402</v>
      </c>
      <c r="AT21">
        <f>AT20*IF(AT$8&gt;Input!$D$14,0,IF(AT$8+$B21&gt;Input!$D$14,0,(1-INDEX($C$11:$C$136,AT$8+$B21))))</f>
        <v>0.98834951462755738</v>
      </c>
      <c r="AU21">
        <f>AU20*IF(AU$8&gt;Input!$D$14,0,IF(AU$8+$B21&gt;Input!$D$14,0,(1-INDEX($C$11:$C$136,AU$8+$B21))))</f>
        <v>0.98709342645790898</v>
      </c>
      <c r="AV21">
        <f>AV20*IF(AV$8&gt;Input!$D$14,0,IF(AV$8+$B21&gt;Input!$D$14,0,(1-INDEX($C$11:$C$136,AV$8+$B21))))</f>
        <v>0.9856196234012361</v>
      </c>
      <c r="AW21">
        <f>AW20*IF(AW$8&gt;Input!$D$14,0,IF(AW$8+$B21&gt;Input!$D$14,0,(1-INDEX($C$11:$C$136,AW$8+$B21))))</f>
        <v>0.98393196416883155</v>
      </c>
      <c r="AX21">
        <f>AX20*IF(AX$8&gt;Input!$D$14,0,IF(AX$8+$B21&gt;Input!$D$14,0,(1-INDEX($C$11:$C$136,AX$8+$B21))))</f>
        <v>0.98203638625778955</v>
      </c>
      <c r="AY21">
        <f>AY20*IF(AY$8&gt;Input!$D$14,0,IF(AY$8+$B21&gt;Input!$D$14,0,(1-INDEX($C$11:$C$136,AY$8+$B21))))</f>
        <v>0.97994283993103404</v>
      </c>
      <c r="AZ21">
        <f>AZ20*IF(AZ$8&gt;Input!$D$14,0,IF(AZ$8+$B21&gt;Input!$D$14,0,(1-INDEX($C$11:$C$136,AZ$8+$B21))))</f>
        <v>0.97766131859552152</v>
      </c>
      <c r="BA21">
        <f>BA20*IF(BA$8&gt;Input!$D$14,0,IF(BA$8+$B21&gt;Input!$D$14,0,(1-INDEX($C$11:$C$136,BA$8+$B21))))</f>
        <v>0.97520379376057886</v>
      </c>
      <c r="BB21">
        <f>BB20*IF(BB$8&gt;Input!$D$14,0,IF(BB$8+$B21&gt;Input!$D$14,0,(1-INDEX($C$11:$C$136,BB$8+$B21))))</f>
        <v>0.97258417582077372</v>
      </c>
      <c r="BC21">
        <f>BC20*IF(BC$8&gt;Input!$D$14,0,IF(BC$8+$B21&gt;Input!$D$14,0,(1-INDEX($C$11:$C$136,BC$8+$B21))))</f>
        <v>0.96981729568652397</v>
      </c>
      <c r="BD21">
        <f>BD20*IF(BD$8&gt;Input!$D$14,0,IF(BD$8+$B21&gt;Input!$D$14,0,(1-INDEX($C$11:$C$136,BD$8+$B21))))</f>
        <v>0.96691596306273919</v>
      </c>
      <c r="BE21">
        <f>BE20*IF(BE$8&gt;Input!$D$14,0,IF(BE$8+$B21&gt;Input!$D$14,0,(1-INDEX($C$11:$C$136,BE$8+$B21))))</f>
        <v>0.96389001613511405</v>
      </c>
      <c r="BF21">
        <f>BF20*IF(BF$8&gt;Input!$D$14,0,IF(BF$8+$B21&gt;Input!$D$14,0,(1-INDEX($C$11:$C$136,BF$8+$B21))))</f>
        <v>0.96074731432924554</v>
      </c>
      <c r="BG21">
        <f>BG20*IF(BG$8&gt;Input!$D$14,0,IF(BG$8+$B21&gt;Input!$D$14,0,(1-INDEX($C$11:$C$136,BG$8+$B21))))</f>
        <v>0.9574908669069333</v>
      </c>
      <c r="BH21">
        <f>BH20*IF(BH$8&gt;Input!$D$14,0,IF(BH$8+$B21&gt;Input!$D$14,0,(1-INDEX($C$11:$C$136,BH$8+$B21))))</f>
        <v>0.95410450868726537</v>
      </c>
      <c r="BI21">
        <f>BI20*IF(BI$8&gt;Input!$D$14,0,IF(BI$8+$B21&gt;Input!$D$14,0,(1-INDEX($C$11:$C$136,BI$8+$B21))))</f>
        <v>0.95055799320493417</v>
      </c>
      <c r="BJ21">
        <f>BJ20*IF(BJ$8&gt;Input!$D$14,0,IF(BJ$8+$B21&gt;Input!$D$14,0,(1-INDEX($C$11:$C$136,BJ$8+$B21))))</f>
        <v>0.94680250132701782</v>
      </c>
      <c r="BK21">
        <f>BK20*IF(BK$8&gt;Input!$D$14,0,IF(BK$8+$B21&gt;Input!$D$14,0,(1-INDEX($C$11:$C$136,BK$8+$B21))))</f>
        <v>0.9427739021421625</v>
      </c>
      <c r="BL21">
        <f>BL20*IF(BL$8&gt;Input!$D$14,0,IF(BL$8+$B21&gt;Input!$D$14,0,(1-INDEX($C$11:$C$136,BL$8+$B21))))</f>
        <v>0.93839224740399874</v>
      </c>
      <c r="BM21">
        <f>BM20*IF(BM$8&gt;Input!$D$14,0,IF(BM$8+$B21&gt;Input!$D$14,0,(1-INDEX($C$11:$C$136,BM$8+$B21))))</f>
        <v>0.93356517718757992</v>
      </c>
      <c r="BN21">
        <f>BN20*IF(BN$8&gt;Input!$D$14,0,IF(BN$8+$B21&gt;Input!$D$14,0,(1-INDEX($C$11:$C$136,BN$8+$B21))))</f>
        <v>0.92818670806031289</v>
      </c>
      <c r="BO21">
        <f>BO20*IF(BO$8&gt;Input!$D$14,0,IF(BO$8+$B21&gt;Input!$D$14,0,(1-INDEX($C$11:$C$136,BO$8+$B21))))</f>
        <v>0.92214279873377969</v>
      </c>
      <c r="BP21">
        <f>BP20*IF(BP$8&gt;Input!$D$14,0,IF(BP$8+$B21&gt;Input!$D$14,0,(1-INDEX($C$11:$C$136,BP$8+$B21))))</f>
        <v>0.91530867239308056</v>
      </c>
      <c r="BQ21">
        <f>BQ20*IF(BQ$8&gt;Input!$D$14,0,IF(BQ$8+$B21&gt;Input!$D$14,0,(1-INDEX($C$11:$C$136,BQ$8+$B21))))</f>
        <v>0.90755298888007319</v>
      </c>
      <c r="BR21">
        <f>BR20*IF(BR$8&gt;Input!$D$14,0,IF(BR$8+$B21&gt;Input!$D$14,0,(1-INDEX($C$11:$C$136,BR$8+$B21))))</f>
        <v>0.89875497075187827</v>
      </c>
      <c r="BS21">
        <f>BS20*IF(BS$8&gt;Input!$D$14,0,IF(BS$8+$B21&gt;Input!$D$14,0,(1-INDEX($C$11:$C$136,BS$8+$B21))))</f>
        <v>0.88881724778320814</v>
      </c>
      <c r="BT21">
        <f>BT20*IF(BT$8&gt;Input!$D$14,0,IF(BT$8+$B21&gt;Input!$D$14,0,(1-INDEX($C$11:$C$136,BT$8+$B21))))</f>
        <v>0.8776682526835855</v>
      </c>
      <c r="BU21">
        <f>BU20*IF(BU$8&gt;Input!$D$14,0,IF(BU$8+$B21&gt;Input!$D$14,0,(1-INDEX($C$11:$C$136,BU$8+$B21))))</f>
        <v>0.86526506512608814</v>
      </c>
      <c r="BV21">
        <f>BV20*IF(BV$8&gt;Input!$D$14,0,IF(BV$8+$B21&gt;Input!$D$14,0,(1-INDEX($C$11:$C$136,BV$8+$B21))))</f>
        <v>0.85158706294290709</v>
      </c>
      <c r="BW21">
        <f>BW20*IF(BW$8&gt;Input!$D$14,0,IF(BW$8+$B21&gt;Input!$D$14,0,(1-INDEX($C$11:$C$136,BW$8+$B21))))</f>
        <v>0.83661506413213171</v>
      </c>
      <c r="BX21">
        <f>BX20*IF(BX$8&gt;Input!$D$14,0,IF(BX$8+$B21&gt;Input!$D$14,0,(1-INDEX($C$11:$C$136,BX$8+$B21))))</f>
        <v>0.82032499894745448</v>
      </c>
      <c r="BY21">
        <f>BY20*IF(BY$8&gt;Input!$D$14,0,IF(BY$8+$B21&gt;Input!$D$14,0,(1-INDEX($C$11:$C$136,BY$8+$B21))))</f>
        <v>0.80269322311810898</v>
      </c>
      <c r="BZ21">
        <f>BZ20*IF(BZ$8&gt;Input!$D$14,0,IF(BZ$8+$B21&gt;Input!$D$14,0,(1-INDEX($C$11:$C$136,BZ$8+$B21))))</f>
        <v>0.78369367847434135</v>
      </c>
      <c r="CA21">
        <f>CA20*IF(CA$8&gt;Input!$D$14,0,IF(CA$8+$B21&gt;Input!$D$14,0,(1-INDEX($C$11:$C$136,CA$8+$B21))))</f>
        <v>0.763305324291492</v>
      </c>
      <c r="CB21">
        <f>CB20*IF(CB$8&gt;Input!$D$14,0,IF(CB$8+$B21&gt;Input!$D$14,0,(1-INDEX($C$11:$C$136,CB$8+$B21))))</f>
        <v>0.74151689835302359</v>
      </c>
      <c r="CC21">
        <f>CC20*IF(CC$8&gt;Input!$D$14,0,IF(CC$8+$B21&gt;Input!$D$14,0,(1-INDEX($C$11:$C$136,CC$8+$B21))))</f>
        <v>0.71832188213409409</v>
      </c>
      <c r="CD21">
        <f>CD20*IF(CD$8&gt;Input!$D$14,0,IF(CD$8+$B21&gt;Input!$D$14,0,(1-INDEX($C$11:$C$136,CD$8+$B21))))</f>
        <v>0.69372262348126579</v>
      </c>
      <c r="CE21">
        <f>CE20*IF(CE$8&gt;Input!$D$14,0,IF(CE$8+$B21&gt;Input!$D$14,0,(1-INDEX($C$11:$C$136,CE$8+$B21))))</f>
        <v>0.66773035999252839</v>
      </c>
      <c r="CF21">
        <f>CF20*IF(CF$8&gt;Input!$D$14,0,IF(CF$8+$B21&gt;Input!$D$14,0,(1-INDEX($C$11:$C$136,CF$8+$B21))))</f>
        <v>0.64037207081291925</v>
      </c>
      <c r="CG21">
        <f>CG20*IF(CG$8&gt;Input!$D$14,0,IF(CG$8+$B21&gt;Input!$D$14,0,(1-INDEX($C$11:$C$136,CG$8+$B21))))</f>
        <v>0.61169732462331872</v>
      </c>
      <c r="CH21">
        <f>CH20*IF(CH$8&gt;Input!$D$14,0,IF(CH$8+$B21&gt;Input!$D$14,0,(1-INDEX($C$11:$C$136,CH$8+$B21))))</f>
        <v>0.5817947476708154</v>
      </c>
      <c r="CI21">
        <f>CI20*IF(CI$8&gt;Input!$D$14,0,IF(CI$8+$B21&gt;Input!$D$14,0,(1-INDEX($C$11:$C$136,CI$8+$B21))))</f>
        <v>0.55079670128962888</v>
      </c>
      <c r="CJ21">
        <f>CJ20*IF(CJ$8&gt;Input!$D$14,0,IF(CJ$8+$B21&gt;Input!$D$14,0,(1-INDEX($C$11:$C$136,CJ$8+$B21))))</f>
        <v>0.51887280238852362</v>
      </c>
      <c r="CK21">
        <f>CK20*IF(CK$8&gt;Input!$D$14,0,IF(CK$8+$B21&gt;Input!$D$14,0,(1-INDEX($C$11:$C$136,CK$8+$B21))))</f>
        <v>0.48623068809570497</v>
      </c>
      <c r="CL21">
        <f>CL20*IF(CL$8&gt;Input!$D$14,0,IF(CL$8+$B21&gt;Input!$D$14,0,(1-INDEX($C$11:$C$136,CL$8+$B21))))</f>
        <v>0.45312279612615924</v>
      </c>
      <c r="CM21">
        <f>CM20*IF(CM$8&gt;Input!$D$14,0,IF(CM$8+$B21&gt;Input!$D$14,0,(1-INDEX($C$11:$C$136,CM$8+$B21))))</f>
        <v>0.41983284430449458</v>
      </c>
      <c r="CN21">
        <f>CN20*IF(CN$8&gt;Input!$D$14,0,IF(CN$8+$B21&gt;Input!$D$14,0,(1-INDEX($C$11:$C$136,CN$8+$B21))))</f>
        <v>0.38666520330478271</v>
      </c>
      <c r="CO21">
        <f>CO20*IF(CO$8&gt;Input!$D$14,0,IF(CO$8+$B21&gt;Input!$D$14,0,(1-INDEX($C$11:$C$136,CO$8+$B21))))</f>
        <v>0.3539295421673827</v>
      </c>
      <c r="CP21">
        <f>CP20*IF(CP$8&gt;Input!$D$14,0,IF(CP$8+$B21&gt;Input!$D$14,0,(1-INDEX($C$11:$C$136,CP$8+$B21))))</f>
        <v>0.32193061975553194</v>
      </c>
      <c r="CQ21">
        <f>CQ20*IF(CQ$8&gt;Input!$D$14,0,IF(CQ$8+$B21&gt;Input!$D$14,0,(1-INDEX($C$11:$C$136,CQ$8+$B21))))</f>
        <v>0.29095475807407417</v>
      </c>
      <c r="CR21">
        <f>CR20*IF(CR$8&gt;Input!$D$14,0,IF(CR$8+$B21&gt;Input!$D$14,0,(1-INDEX($C$11:$C$136,CR$8+$B21))))</f>
        <v>0.26125875767307605</v>
      </c>
      <c r="CS21">
        <f>CS20*IF(CS$8&gt;Input!$D$14,0,IF(CS$8+$B21&gt;Input!$D$14,0,(1-INDEX($C$11:$C$136,CS$8+$B21))))</f>
        <v>0.23306601354473341</v>
      </c>
      <c r="CT21">
        <f>CT20*IF(CT$8&gt;Input!$D$14,0,IF(CT$8+$B21&gt;Input!$D$14,0,(1-INDEX($C$11:$C$136,CT$8+$B21))))</f>
        <v>0.2065576313336101</v>
      </c>
      <c r="CU21">
        <f>CU20*IF(CU$8&gt;Input!$D$14,0,IF(CU$8+$B21&gt;Input!$D$14,0,(1-INDEX($C$11:$C$136,CU$8+$B21))))</f>
        <v>0.18175704510369028</v>
      </c>
      <c r="CV21">
        <f>CV20*IF(CV$8&gt;Input!$D$14,0,IF(CV$8+$B21&gt;Input!$D$14,0,(1-INDEX($C$11:$C$136,CV$8+$B21))))</f>
        <v>0.15859325688673923</v>
      </c>
      <c r="CW21">
        <f>CW20*IF(CW$8&gt;Input!$D$14,0,IF(CW$8+$B21&gt;Input!$D$14,0,(1-INDEX($C$11:$C$136,CW$8+$B21))))</f>
        <v>0.13695012288526756</v>
      </c>
      <c r="CX21">
        <f>CX20*IF(CX$8&gt;Input!$D$14,0,IF(CX$8+$B21&gt;Input!$D$14,0,(1-INDEX($C$11:$C$136,CX$8+$B21))))</f>
        <v>0.11671285264480781</v>
      </c>
      <c r="CY21">
        <f>CY20*IF(CY$8&gt;Input!$D$14,0,IF(CY$8+$B21&gt;Input!$D$14,0,(1-INDEX($C$11:$C$136,CY$8+$B21))))</f>
        <v>9.7804025645406634E-2</v>
      </c>
      <c r="CZ21">
        <f>CZ20*IF(CZ$8&gt;Input!$D$14,0,IF(CZ$8+$B21&gt;Input!$D$14,0,(1-INDEX($C$11:$C$136,CZ$8+$B21))))</f>
        <v>8.0210549274967818E-2</v>
      </c>
      <c r="DA21">
        <f>DA20*IF(DA$8&gt;Input!$D$14,0,IF(DA$8+$B21&gt;Input!$D$14,0,(1-INDEX($C$11:$C$136,DA$8+$B21))))</f>
        <v>6.3998021067264835E-2</v>
      </c>
      <c r="DB21">
        <f>DB20*IF(DB$8&gt;Input!$D$14,0,IF(DB$8+$B21&gt;Input!$D$14,0,(1-INDEX($C$11:$C$136,DB$8+$B21))))</f>
        <v>4.9309996403703954E-2</v>
      </c>
      <c r="DC21">
        <f>DC20*IF(DC$8&gt;Input!$D$14,0,IF(DC$8+$B21&gt;Input!$D$14,0,(1-INDEX($C$11:$C$136,DC$8+$B21))))</f>
        <v>3.6348701988776051E-2</v>
      </c>
      <c r="DD21">
        <f>DD20*IF(DD$8&gt;Input!$D$14,0,IF(DD$8+$B21&gt;Input!$D$14,0,(1-INDEX($C$11:$C$136,DD$8+$B21))))</f>
        <v>2.5333394885102598E-2</v>
      </c>
      <c r="DE21">
        <f>DE20*IF(DE$8&gt;Input!$D$14,0,IF(DE$8+$B21&gt;Input!$D$14,0,(1-INDEX($C$11:$C$136,DE$8+$B21))))</f>
        <v>1.6440788927027532E-2</v>
      </c>
      <c r="DF21">
        <f>DF20*IF(DF$8&gt;Input!$D$14,0,IF(DF$8+$B21&gt;Input!$D$14,0,(1-INDEX($C$11:$C$136,DF$8+$B21))))</f>
        <v>9.7424470935733396E-3</v>
      </c>
      <c r="DG21">
        <f>DG20*IF(DG$8&gt;Input!$D$14,0,IF(DG$8+$B21&gt;Input!$D$14,0,(1-INDEX($C$11:$C$136,DG$8+$B21))))</f>
        <v>5.1332956154633161E-3</v>
      </c>
      <c r="DH21">
        <f>DH20*IF(DH$8&gt;Input!$D$14,0,IF(DH$8+$B21&gt;Input!$D$14,0,(1-INDEX($C$11:$C$136,DH$8+$B21))))</f>
        <v>2.3139991226067223E-3</v>
      </c>
      <c r="DI21">
        <f>DI20*IF(DI$8&gt;Input!$D$14,0,IF(DI$8+$B21&gt;Input!$D$14,0,(1-INDEX($C$11:$C$136,DI$8+$B21))))</f>
        <v>8.3916041890265587E-4</v>
      </c>
      <c r="DJ21">
        <f>DJ20*IF(DJ$8&gt;Input!$D$14,0,IF(DJ$8+$B21&gt;Input!$D$14,0,(1-INDEX($C$11:$C$136,DJ$8+$B21))))</f>
        <v>2.1845263193942128E-4</v>
      </c>
      <c r="DK21">
        <f>DK20*IF(DK$8&gt;Input!$D$14,0,IF(DK$8+$B21&gt;Input!$D$14,0,(1-INDEX($C$11:$C$136,DK$8+$B21))))</f>
        <v>3.0765372993609761E-5</v>
      </c>
      <c r="DL21">
        <f>DL20*IF(DL$8&gt;Input!$D$14,0,IF(DL$8+$B21&gt;Input!$D$14,0,(1-INDEX($C$11:$C$136,DL$8+$B21))))</f>
        <v>0</v>
      </c>
      <c r="DM21">
        <f>DM20*IF(DM$8&gt;Input!$D$14,0,IF(DM$8+$B21&gt;Input!$D$14,0,(1-INDEX($C$11:$C$136,DM$8+$B21))))</f>
        <v>0</v>
      </c>
      <c r="DN21">
        <f>DN20*IF(DN$8&gt;Input!$D$14,0,IF(DN$8+$B21&gt;Input!$D$14,0,(1-INDEX($C$11:$C$136,DN$8+$B21))))</f>
        <v>0</v>
      </c>
      <c r="DO21">
        <f>DO20*IF(DO$8&gt;Input!$D$14,0,IF(DO$8+$B21&gt;Input!$D$14,0,(1-INDEX($C$11:$C$136,DO$8+$B21))))</f>
        <v>0</v>
      </c>
      <c r="DP21">
        <f>DP20*IF(DP$8&gt;Input!$D$14,0,IF(DP$8+$B21&gt;Input!$D$14,0,(1-INDEX($C$11:$C$136,DP$8+$B21))))</f>
        <v>0</v>
      </c>
      <c r="DQ21">
        <f>DQ20*IF(DQ$8&gt;Input!$D$14,0,IF(DQ$8+$B21&gt;Input!$D$14,0,(1-INDEX($C$11:$C$136,DQ$8+$B21))))</f>
        <v>0</v>
      </c>
      <c r="DR21">
        <f>DR20*IF(DR$8&gt;Input!$D$14,0,IF(DR$8+$B21&gt;Input!$D$14,0,(1-INDEX($C$11:$C$136,DR$8+$B21))))</f>
        <v>0</v>
      </c>
      <c r="DS21">
        <f>DS20*IF(DS$8&gt;Input!$D$14,0,IF(DS$8+$B21&gt;Input!$D$14,0,(1-INDEX($C$11:$C$136,DS$8+$B21))))</f>
        <v>0</v>
      </c>
      <c r="DT21">
        <f>DT20*IF(DT$8&gt;Input!$D$14,0,IF(DT$8+$B21&gt;Input!$D$14,0,(1-INDEX($C$11:$C$136,DT$8+$B21))))</f>
        <v>0</v>
      </c>
      <c r="DU21">
        <f>DU20*IF(DU$8&gt;Input!$D$14,0,IF(DU$8+$B21&gt;Input!$D$14,0,(1-INDEX($C$11:$C$136,DU$8+$B21))))</f>
        <v>0</v>
      </c>
      <c r="DV21">
        <f>DV20*IF(DV$8&gt;Input!$D$14,0,IF(DV$8+$B21&gt;Input!$D$14,0,(1-INDEX($C$11:$C$136,DV$8+$B21))))</f>
        <v>0</v>
      </c>
      <c r="DW21">
        <f>DW20*IF(DW$8&gt;Input!$D$14,0,IF(DW$8+$B21&gt;Input!$D$14,0,(1-INDEX($C$11:$C$136,DW$8+$B21))))</f>
        <v>0</v>
      </c>
      <c r="DX21">
        <f>DX20*IF(DX$8&gt;Input!$D$14,0,IF(DX$8+$B21&gt;Input!$D$14,0,(1-INDEX($C$11:$C$136,DX$8+$B21))))</f>
        <v>0</v>
      </c>
      <c r="DY21">
        <f>DY20*IF(DY$8&gt;Input!$D$14,0,IF(DY$8+$B21&gt;Input!$D$14,0,(1-INDEX($C$11:$C$136,DY$8+$B21))))</f>
        <v>0</v>
      </c>
      <c r="DZ21">
        <f>DZ20*IF(DZ$8&gt;Input!$D$14,0,IF(DZ$8+$B21&gt;Input!$D$14,0,(1-INDEX($C$11:$C$136,DZ$8+$B21))))</f>
        <v>0</v>
      </c>
      <c r="EA21">
        <f>EA20*IF(EA$8&gt;Input!$D$14,0,IF(EA$8+$B21&gt;Input!$D$14,0,(1-INDEX($C$11:$C$136,EA$8+$B21))))</f>
        <v>0</v>
      </c>
      <c r="EB21">
        <f>EB20*IF(EB$8&gt;Input!$D$14,0,IF(EB$8+$B21&gt;Input!$D$14,0,(1-INDEX($C$11:$C$136,EB$8+$B21))))</f>
        <v>0</v>
      </c>
      <c r="EC21">
        <f>EC20*IF(EC$8&gt;Input!$D$14,0,IF(EC$8+$B21&gt;Input!$D$14,0,(1-INDEX($C$11:$C$136,EC$8+$B21))))</f>
        <v>0</v>
      </c>
      <c r="ED21">
        <f>ED20*IF(ED$8&gt;Input!$D$14,0,IF(ED$8+$B21&gt;Input!$D$14,0,(1-INDEX($C$11:$C$136,ED$8+$B21))))</f>
        <v>0</v>
      </c>
      <c r="EE21">
        <f>EE20*IF(EE$8&gt;Input!$D$14,0,IF(EE$8+$B21&gt;Input!$D$14,0,(1-INDEX($C$11:$C$136,EE$8+$B21))))</f>
        <v>0</v>
      </c>
      <c r="EF21">
        <f>EF20*IF(EF$8&gt;Input!$D$14,0,IF(EF$8+$B21&gt;Input!$D$14,0,(1-INDEX($C$11:$C$136,EF$8+$B21))))</f>
        <v>0</v>
      </c>
      <c r="EH21" s="2">
        <f t="shared" si="263"/>
        <v>10</v>
      </c>
      <c r="EI21" s="36">
        <f t="shared" si="270"/>
        <v>3.5E-4</v>
      </c>
      <c r="EJ21" s="36">
        <f t="shared" ref="EJ21:GU24" si="275">$C21*(1-$E21)^EJ$8</f>
        <v>3.4299999999999999E-4</v>
      </c>
      <c r="EK21" s="36">
        <f t="shared" si="275"/>
        <v>3.3613999999999996E-4</v>
      </c>
      <c r="EL21" s="36">
        <f t="shared" si="275"/>
        <v>3.2941719999999999E-4</v>
      </c>
      <c r="EM21" s="36">
        <f t="shared" si="275"/>
        <v>3.2282885599999993E-4</v>
      </c>
      <c r="EN21" s="36">
        <f t="shared" si="275"/>
        <v>3.1637227887999992E-4</v>
      </c>
      <c r="EO21" s="36">
        <f t="shared" si="275"/>
        <v>3.1004483330239994E-4</v>
      </c>
      <c r="EP21" s="36">
        <f t="shared" si="275"/>
        <v>3.0384393663635196E-4</v>
      </c>
      <c r="EQ21" s="36">
        <f t="shared" si="275"/>
        <v>2.9776705790362487E-4</v>
      </c>
      <c r="ER21" s="36">
        <f t="shared" si="275"/>
        <v>2.918117167455524E-4</v>
      </c>
      <c r="ES21" s="36">
        <f t="shared" si="275"/>
        <v>2.8597548241064127E-4</v>
      </c>
      <c r="ET21" s="36">
        <f t="shared" si="275"/>
        <v>2.8025597276242848E-4</v>
      </c>
      <c r="EU21" s="36">
        <f t="shared" si="275"/>
        <v>2.7465085330717989E-4</v>
      </c>
      <c r="EV21" s="36">
        <f t="shared" si="275"/>
        <v>2.6915783624103628E-4</v>
      </c>
      <c r="EW21" s="36">
        <f t="shared" si="275"/>
        <v>2.6377467951621558E-4</v>
      </c>
      <c r="EX21" s="36">
        <f t="shared" si="275"/>
        <v>2.5849918592589125E-4</v>
      </c>
      <c r="EY21" s="36">
        <f t="shared" si="275"/>
        <v>2.533292022073734E-4</v>
      </c>
      <c r="EZ21" s="36">
        <f t="shared" si="275"/>
        <v>2.4826261816322597E-4</v>
      </c>
      <c r="FA21" s="36">
        <f t="shared" si="275"/>
        <v>2.4329736579996141E-4</v>
      </c>
      <c r="FB21" s="36">
        <f t="shared" si="275"/>
        <v>2.3843141848396219E-4</v>
      </c>
      <c r="FC21" s="36">
        <f t="shared" si="275"/>
        <v>2.3366279011428293E-4</v>
      </c>
      <c r="FD21" s="36">
        <f t="shared" si="275"/>
        <v>2.2898953431199726E-4</v>
      </c>
      <c r="FE21" s="36">
        <f t="shared" si="275"/>
        <v>2.2440974362575731E-4</v>
      </c>
      <c r="FF21" s="36">
        <f t="shared" si="275"/>
        <v>2.1992154875324216E-4</v>
      </c>
      <c r="FG21" s="36">
        <f t="shared" si="275"/>
        <v>2.1552311777817731E-4</v>
      </c>
      <c r="FH21" s="36">
        <f t="shared" si="275"/>
        <v>2.1121265542261373E-4</v>
      </c>
      <c r="FI21" s="36">
        <f t="shared" si="275"/>
        <v>2.0698840231416147E-4</v>
      </c>
      <c r="FJ21" s="36">
        <f t="shared" si="275"/>
        <v>2.028486342678782E-4</v>
      </c>
      <c r="FK21" s="36">
        <f t="shared" si="275"/>
        <v>1.9879166158252065E-4</v>
      </c>
      <c r="FL21" s="36">
        <f t="shared" si="275"/>
        <v>1.9481582835087025E-4</v>
      </c>
      <c r="FM21" s="36">
        <f t="shared" si="275"/>
        <v>1.9091951178385285E-4</v>
      </c>
      <c r="FN21" s="36">
        <f t="shared" si="275"/>
        <v>1.8710112154817578E-4</v>
      </c>
      <c r="FO21" s="36">
        <f t="shared" si="275"/>
        <v>1.8335909911721226E-4</v>
      </c>
      <c r="FP21" s="36">
        <f t="shared" si="275"/>
        <v>1.7969191713486802E-4</v>
      </c>
      <c r="FQ21" s="36">
        <f t="shared" si="275"/>
        <v>1.7609807879217064E-4</v>
      </c>
      <c r="FR21" s="36">
        <f t="shared" si="275"/>
        <v>1.7257611721632722E-4</v>
      </c>
      <c r="FS21" s="36">
        <f t="shared" si="275"/>
        <v>1.6912459487200066E-4</v>
      </c>
      <c r="FT21" s="36">
        <f t="shared" si="275"/>
        <v>1.6574210297456063E-4</v>
      </c>
      <c r="FU21" s="36">
        <f t="shared" si="275"/>
        <v>1.6242726091506943E-4</v>
      </c>
      <c r="FV21" s="36">
        <f t="shared" si="275"/>
        <v>1.5917871569676802E-4</v>
      </c>
      <c r="FW21" s="36">
        <f t="shared" si="275"/>
        <v>1.5599514138283266E-4</v>
      </c>
      <c r="FX21" s="36">
        <f t="shared" si="275"/>
        <v>1.5287523855517601E-4</v>
      </c>
      <c r="FY21" s="36">
        <f t="shared" si="275"/>
        <v>1.4981773378407249E-4</v>
      </c>
      <c r="FZ21" s="36">
        <f t="shared" si="275"/>
        <v>1.4682137910839102E-4</v>
      </c>
      <c r="GA21" s="36">
        <f t="shared" si="275"/>
        <v>1.438849515262232E-4</v>
      </c>
      <c r="GB21" s="36">
        <f t="shared" si="275"/>
        <v>1.4100725249569873E-4</v>
      </c>
      <c r="GC21" s="36">
        <f t="shared" si="275"/>
        <v>1.3818710744578476E-4</v>
      </c>
      <c r="GD21" s="36">
        <f t="shared" si="275"/>
        <v>1.3542336529686906E-4</v>
      </c>
      <c r="GE21" s="36">
        <f t="shared" si="275"/>
        <v>1.3271489799093167E-4</v>
      </c>
      <c r="GF21" s="36">
        <f t="shared" si="275"/>
        <v>1.3006060003111305E-4</v>
      </c>
      <c r="GG21" s="36">
        <f t="shared" si="275"/>
        <v>1.2745938803049076E-4</v>
      </c>
      <c r="GH21" s="36">
        <f t="shared" si="275"/>
        <v>1.2491020026988097E-4</v>
      </c>
      <c r="GI21" s="36">
        <f t="shared" si="275"/>
        <v>1.2241199626448335E-4</v>
      </c>
      <c r="GJ21" s="36">
        <f t="shared" si="275"/>
        <v>1.1996375633919367E-4</v>
      </c>
      <c r="GK21" s="36">
        <f t="shared" si="275"/>
        <v>1.1756448121240979E-4</v>
      </c>
      <c r="GL21" s="36">
        <f t="shared" si="275"/>
        <v>1.1521319158816159E-4</v>
      </c>
      <c r="GM21" s="36">
        <f t="shared" si="275"/>
        <v>1.1290892775639835E-4</v>
      </c>
      <c r="GN21" s="36">
        <f t="shared" si="275"/>
        <v>1.1065074920127038E-4</v>
      </c>
      <c r="GO21" s="36">
        <f t="shared" si="275"/>
        <v>1.0843773421724498E-4</v>
      </c>
      <c r="GP21" s="36">
        <f t="shared" si="275"/>
        <v>1.0626897953290006E-4</v>
      </c>
      <c r="GQ21" s="36">
        <f t="shared" si="275"/>
        <v>1.0414359994224204E-4</v>
      </c>
      <c r="GR21" s="36">
        <f t="shared" si="275"/>
        <v>1.0206072794339721E-4</v>
      </c>
      <c r="GS21" s="36">
        <f t="shared" si="275"/>
        <v>1.0001951338452927E-4</v>
      </c>
      <c r="GT21" s="36">
        <f t="shared" si="275"/>
        <v>9.8019123116838662E-5</v>
      </c>
      <c r="GU21" s="36">
        <f t="shared" si="275"/>
        <v>9.6058740654501903E-5</v>
      </c>
      <c r="GV21" s="36">
        <f t="shared" si="274"/>
        <v>9.4137565841411849E-5</v>
      </c>
      <c r="GW21" s="36">
        <f t="shared" si="274"/>
        <v>9.225481452458362E-5</v>
      </c>
      <c r="GX21" s="36">
        <f t="shared" si="274"/>
        <v>9.0409718234091946E-5</v>
      </c>
      <c r="GY21" s="36">
        <f t="shared" si="274"/>
        <v>8.8601523869410106E-5</v>
      </c>
      <c r="GZ21" s="36">
        <f t="shared" si="274"/>
        <v>8.6829493392021892E-5</v>
      </c>
      <c r="HA21" s="36">
        <f t="shared" si="274"/>
        <v>8.5092903524181448E-5</v>
      </c>
      <c r="HB21" s="36">
        <f t="shared" si="274"/>
        <v>8.3391045453697814E-5</v>
      </c>
      <c r="HC21" s="36">
        <f t="shared" si="274"/>
        <v>8.1723224544623865E-5</v>
      </c>
      <c r="HD21" s="36">
        <f t="shared" si="274"/>
        <v>8.0088760053731388E-5</v>
      </c>
      <c r="HE21" s="36">
        <f t="shared" si="274"/>
        <v>7.848698485265675E-5</v>
      </c>
      <c r="HF21" s="36">
        <f t="shared" si="274"/>
        <v>7.6917245155603618E-5</v>
      </c>
      <c r="HG21" s="36">
        <f t="shared" si="274"/>
        <v>7.5378900252491541E-5</v>
      </c>
      <c r="HH21" s="36">
        <f t="shared" si="274"/>
        <v>7.3871322247441701E-5</v>
      </c>
      <c r="HI21" s="36">
        <f t="shared" si="274"/>
        <v>7.2393895802492863E-5</v>
      </c>
      <c r="HJ21" s="36">
        <f t="shared" si="274"/>
        <v>7.0946017886443013E-5</v>
      </c>
      <c r="HK21" s="36">
        <f t="shared" si="274"/>
        <v>6.952709752871415E-5</v>
      </c>
      <c r="HL21" s="36">
        <f t="shared" si="274"/>
        <v>6.8136555578139876E-5</v>
      </c>
      <c r="HM21" s="36">
        <f t="shared" si="274"/>
        <v>6.677382446657706E-5</v>
      </c>
      <c r="HN21" s="36">
        <f t="shared" si="274"/>
        <v>6.5438347977245522E-5</v>
      </c>
      <c r="HO21" s="36">
        <f t="shared" si="274"/>
        <v>6.4129581017700608E-5</v>
      </c>
      <c r="HP21" s="36">
        <f t="shared" si="274"/>
        <v>6.2846989397346591E-5</v>
      </c>
      <c r="HQ21" s="36">
        <f t="shared" si="274"/>
        <v>6.1590049609399662E-5</v>
      </c>
      <c r="HR21" s="36">
        <f t="shared" si="274"/>
        <v>6.0358248617211671E-5</v>
      </c>
      <c r="HS21" s="36">
        <f t="shared" si="274"/>
        <v>5.9151083644867437E-5</v>
      </c>
      <c r="HT21" s="36">
        <f t="shared" si="274"/>
        <v>5.7968061971970075E-5</v>
      </c>
      <c r="HU21" s="36">
        <f t="shared" si="274"/>
        <v>5.6808700732530678E-5</v>
      </c>
      <c r="HV21" s="36">
        <f t="shared" si="274"/>
        <v>5.5672526717880057E-5</v>
      </c>
      <c r="HW21" s="36">
        <f t="shared" si="274"/>
        <v>5.455907618352246E-5</v>
      </c>
      <c r="HX21" s="36">
        <f t="shared" si="274"/>
        <v>5.3467894659852002E-5</v>
      </c>
      <c r="HY21" s="36">
        <f t="shared" si="274"/>
        <v>5.2398536766654964E-5</v>
      </c>
      <c r="HZ21" s="36">
        <f t="shared" si="274"/>
        <v>5.1350566031321858E-5</v>
      </c>
      <c r="IA21" s="36">
        <f t="shared" si="274"/>
        <v>5.032355471069542E-5</v>
      </c>
      <c r="IB21" s="36">
        <f t="shared" si="274"/>
        <v>4.9317083616481519E-5</v>
      </c>
      <c r="IC21" s="36">
        <f t="shared" si="274"/>
        <v>4.8330741944151888E-5</v>
      </c>
      <c r="ID21" s="36">
        <f t="shared" si="274"/>
        <v>4.7364127105268845E-5</v>
      </c>
      <c r="IE21" s="36">
        <f t="shared" si="274"/>
        <v>4.6416844563163461E-5</v>
      </c>
      <c r="IF21" s="36">
        <f t="shared" si="274"/>
        <v>4.5488507671900187E-5</v>
      </c>
      <c r="IG21" s="36">
        <f t="shared" si="274"/>
        <v>4.4578737518462187E-5</v>
      </c>
      <c r="IH21" s="36">
        <f t="shared" si="274"/>
        <v>4.3687162768092946E-5</v>
      </c>
      <c r="II21" s="36">
        <f t="shared" si="274"/>
        <v>4.2813419512731077E-5</v>
      </c>
      <c r="IJ21" s="36">
        <f t="shared" si="274"/>
        <v>4.1957151122476463E-5</v>
      </c>
      <c r="IK21" s="36">
        <f t="shared" si="274"/>
        <v>4.1118008100026931E-5</v>
      </c>
      <c r="IL21" s="36">
        <f t="shared" si="274"/>
        <v>4.0295647938026393E-5</v>
      </c>
      <c r="IM21" s="36">
        <f t="shared" si="274"/>
        <v>3.9489734979265865E-5</v>
      </c>
      <c r="IN21" s="36">
        <f t="shared" si="274"/>
        <v>3.8699940279680543E-5</v>
      </c>
      <c r="IO21" s="36">
        <f t="shared" si="274"/>
        <v>3.792594147408693E-5</v>
      </c>
      <c r="IP21" s="36">
        <f t="shared" si="274"/>
        <v>3.7167422644605191E-5</v>
      </c>
      <c r="IQ21" s="36">
        <f t="shared" si="274"/>
        <v>3.6424074191713085E-5</v>
      </c>
      <c r="IR21" s="36">
        <f t="shared" si="274"/>
        <v>3.5695592707878826E-5</v>
      </c>
      <c r="IS21" s="36">
        <f t="shared" si="274"/>
        <v>3.4981680853721244E-5</v>
      </c>
      <c r="IT21" s="36">
        <f t="shared" si="274"/>
        <v>3.4282047236646826E-5</v>
      </c>
      <c r="IU21" s="36">
        <f t="shared" si="266"/>
        <v>3.3596406291913885E-5</v>
      </c>
      <c r="IV21" s="36">
        <f t="shared" si="266"/>
        <v>3.2924478166075608E-5</v>
      </c>
      <c r="IW21" s="36">
        <f t="shared" si="266"/>
        <v>3.2265988602754093E-5</v>
      </c>
      <c r="IX21" s="36">
        <f t="shared" si="266"/>
        <v>3.1620668830699007E-5</v>
      </c>
      <c r="IY21" s="36">
        <f t="shared" si="266"/>
        <v>3.0988255454085032E-5</v>
      </c>
      <c r="IZ21" s="36">
        <f t="shared" si="266"/>
        <v>3.0368490345003324E-5</v>
      </c>
      <c r="JA21" s="36">
        <f t="shared" si="266"/>
        <v>2.976112053810326E-5</v>
      </c>
      <c r="JB21" s="36">
        <f t="shared" si="266"/>
        <v>2.9165898127341191E-5</v>
      </c>
      <c r="JC21" s="36">
        <f t="shared" si="266"/>
        <v>2.8582580164794365E-5</v>
      </c>
      <c r="JD21" s="36">
        <f t="shared" si="266"/>
        <v>2.8010928561498476E-5</v>
      </c>
      <c r="JF21" s="2">
        <f t="shared" si="267"/>
        <v>11</v>
      </c>
      <c r="JG21">
        <f>JG20*IF(JG$8&gt;Input!$D$14,0,IF(JG$8+$B21&gt;Input!$D$14,0,(1-INDEX($F$11:$F$136,JG$8+$B21))))</f>
        <v>0.99682725402661709</v>
      </c>
      <c r="JH21">
        <f>JH20*IF(JH$8&gt;Input!$D$14,0,IF(JH$8+$B21&gt;Input!$D$14,0,(1-INDEX($F$11:$F$136,JH$8+$B21))))</f>
        <v>0.99775758455077357</v>
      </c>
      <c r="JI21">
        <f>JI20*IF(JI$8&gt;Input!$D$14,0,IF(JI$8+$B21&gt;Input!$D$14,0,(1-INDEX($F$11:$F$136,JI$8+$B21))))</f>
        <v>0.99799008741142892</v>
      </c>
      <c r="JJ21">
        <f>JJ20*IF(JJ$8&gt;Input!$D$14,0,IF(JJ$8+$B21&gt;Input!$D$14,0,(1-INDEX($F$11:$F$136,JJ$8+$B21))))</f>
        <v>0.99801160153484703</v>
      </c>
      <c r="JK21">
        <f>JK20*IF(JK$8&gt;Input!$D$14,0,IF(JK$8+$B21&gt;Input!$D$14,0,(1-INDEX($F$11:$F$136,JK$8+$B21))))</f>
        <v>0.99797900572941389</v>
      </c>
      <c r="JL21">
        <f>JL20*IF(JL$8&gt;Input!$D$14,0,IF(JL$8+$B21&gt;Input!$D$14,0,(1-INDEX($F$11:$F$136,JL$8+$B21))))</f>
        <v>0.997915190520961</v>
      </c>
      <c r="JM21">
        <f>JM20*IF(JM$8&gt;Input!$D$14,0,IF(JM$8+$B21&gt;Input!$D$14,0,(1-INDEX($F$11:$F$136,JM$8+$B21))))</f>
        <v>0.99782831124664984</v>
      </c>
      <c r="JN21">
        <f>JN20*IF(JN$8&gt;Input!$D$14,0,IF(JN$8+$B21&gt;Input!$D$14,0,(1-INDEX($F$11:$F$136,JN$8+$B21))))</f>
        <v>0.99772327303206665</v>
      </c>
      <c r="JO21">
        <f>JO20*IF(JO$8&gt;Input!$D$14,0,IF(JO$8+$B21&gt;Input!$D$14,0,(1-INDEX($F$11:$F$136,JO$8+$B21))))</f>
        <v>0.99760331325015239</v>
      </c>
      <c r="JP21">
        <f>JP20*IF(JP$8&gt;Input!$D$14,0,IF(JP$8+$B21&gt;Input!$D$14,0,(1-INDEX($F$11:$F$136,JP$8+$B21))))</f>
        <v>0.99749396328463846</v>
      </c>
      <c r="JQ21">
        <f>JQ20*IF(JQ$8&gt;Input!$D$14,0,IF(JQ$8+$B21&gt;Input!$D$14,0,(1-INDEX($F$11:$F$136,JQ$8+$B21))))</f>
        <v>0.99738214229319866</v>
      </c>
      <c r="JR21">
        <f>JR20*IF(JR$8&gt;Input!$D$14,0,IF(JR$8+$B21&gt;Input!$D$14,0,(1-INDEX($F$11:$F$136,JR$8+$B21))))</f>
        <v>0.99726305792057468</v>
      </c>
      <c r="JS21">
        <f>JS20*IF(JS$8&gt;Input!$D$14,0,IF(JS$8+$B21&gt;Input!$D$14,0,(1-INDEX($F$11:$F$136,JS$8+$B21))))</f>
        <v>0.99712137440876547</v>
      </c>
      <c r="JT21">
        <f>JT20*IF(JT$8&gt;Input!$D$14,0,IF(JT$8+$B21&gt;Input!$D$14,0,(1-INDEX($F$11:$F$136,JT$8+$B21))))</f>
        <v>0.99695124188153916</v>
      </c>
      <c r="JU21">
        <f>JU20*IF(JU$8&gt;Input!$D$14,0,IF(JU$8+$B21&gt;Input!$D$14,0,(1-INDEX($F$11:$F$136,JU$8+$B21))))</f>
        <v>0.99674003501654651</v>
      </c>
      <c r="JV21">
        <f>JV20*IF(JV$8&gt;Input!$D$14,0,IF(JV$8+$B21&gt;Input!$D$14,0,(1-INDEX($F$11:$F$136,JV$8+$B21))))</f>
        <v>0.9964594864374311</v>
      </c>
      <c r="JW21">
        <f>JW20*IF(JW$8&gt;Input!$D$14,0,IF(JW$8+$B21&gt;Input!$D$14,0,(1-INDEX($F$11:$F$136,JW$8+$B21))))</f>
        <v>0.99614976083448137</v>
      </c>
      <c r="JX21">
        <f>JX20*IF(JX$8&gt;Input!$D$14,0,IF(JX$8+$B21&gt;Input!$D$14,0,(1-INDEX($F$11:$F$136,JX$8+$B21))))</f>
        <v>0.99582970862178755</v>
      </c>
      <c r="JY21">
        <f>JY20*IF(JY$8&gt;Input!$D$14,0,IF(JY$8+$B21&gt;Input!$D$14,0,(1-INDEX($F$11:$F$136,JY$8+$B21))))</f>
        <v>0.99550276761621526</v>
      </c>
      <c r="JZ21">
        <f>JZ20*IF(JZ$8&gt;Input!$D$14,0,IF(JZ$8+$B21&gt;Input!$D$14,0,(1-INDEX($F$11:$F$136,JZ$8+$B21))))</f>
        <v>0.99517349120112319</v>
      </c>
      <c r="KA21">
        <f>KA20*IF(KA$8&gt;Input!$D$14,0,IF(KA$8+$B21&gt;Input!$D$14,0,(1-INDEX($F$11:$F$136,KA$8+$B21))))</f>
        <v>0.9948478430813007</v>
      </c>
      <c r="KB21">
        <f>KB20*IF(KB$8&gt;Input!$D$14,0,IF(KB$8+$B21&gt;Input!$D$14,0,(1-INDEX($F$11:$F$136,KB$8+$B21))))</f>
        <v>0.9945373168291225</v>
      </c>
      <c r="KC21">
        <f>KC20*IF(KC$8&gt;Input!$D$14,0,IF(KC$8+$B21&gt;Input!$D$14,0,(1-INDEX($F$11:$F$136,KC$8+$B21))))</f>
        <v>0.99424684638549499</v>
      </c>
      <c r="KD21">
        <f>KD20*IF(KD$8&gt;Input!$D$14,0,IF(KD$8+$B21&gt;Input!$D$14,0,(1-INDEX($F$11:$F$136,KD$8+$B21))))</f>
        <v>0.99398953513483357</v>
      </c>
      <c r="KE21">
        <f>KE20*IF(KE$8&gt;Input!$D$14,0,IF(KE$8+$B21&gt;Input!$D$14,0,(1-INDEX($F$11:$F$136,KE$8+$B21))))</f>
        <v>0.99376902948562806</v>
      </c>
      <c r="KF21">
        <f>KF20*IF(KF$8&gt;Input!$D$14,0,IF(KF$8+$B21&gt;Input!$D$14,0,(1-INDEX($F$11:$F$136,KF$8+$B21))))</f>
        <v>0.99360219418371587</v>
      </c>
      <c r="KG21">
        <f>KG20*IF(KG$8&gt;Input!$D$14,0,IF(KG$8+$B21&gt;Input!$D$14,0,(1-INDEX($F$11:$F$136,KG$8+$B21))))</f>
        <v>0.99349843988996489</v>
      </c>
      <c r="KH21">
        <f>KH20*IF(KH$8&gt;Input!$D$14,0,IF(KH$8+$B21&gt;Input!$D$14,0,(1-INDEX($F$11:$F$136,KH$8+$B21))))</f>
        <v>0.99342339666239099</v>
      </c>
      <c r="KI21">
        <f>KI20*IF(KI$8&gt;Input!$D$14,0,IF(KI$8+$B21&gt;Input!$D$14,0,(1-INDEX($F$11:$F$136,KI$8+$B21))))</f>
        <v>0.99334610862028316</v>
      </c>
      <c r="KJ21">
        <f>KJ20*IF(KJ$8&gt;Input!$D$14,0,IF(KJ$8+$B21&gt;Input!$D$14,0,(1-INDEX($F$11:$F$136,KJ$8+$B21))))</f>
        <v>0.99324847404235339</v>
      </c>
      <c r="KK21">
        <f>KK20*IF(KK$8&gt;Input!$D$14,0,IF(KK$8+$B21&gt;Input!$D$14,0,(1-INDEX($F$11:$F$136,KK$8+$B21))))</f>
        <v>0.99311378143990459</v>
      </c>
      <c r="KL21">
        <f>KL20*IF(KL$8&gt;Input!$D$14,0,IF(KL$8+$B21&gt;Input!$D$14,0,(1-INDEX($F$11:$F$136,KL$8+$B21))))</f>
        <v>0.99292430705971269</v>
      </c>
      <c r="KM21">
        <f>KM20*IF(KM$8&gt;Input!$D$14,0,IF(KM$8+$B21&gt;Input!$D$14,0,(1-INDEX($F$11:$F$136,KM$8+$B21))))</f>
        <v>0.99266555265981982</v>
      </c>
      <c r="KN21">
        <f>KN20*IF(KN$8&gt;Input!$D$14,0,IF(KN$8+$B21&gt;Input!$D$14,0,(1-INDEX($F$11:$F$136,KN$8+$B21))))</f>
        <v>0.992321983324021</v>
      </c>
      <c r="KO21">
        <f>KO20*IF(KO$8&gt;Input!$D$14,0,IF(KO$8+$B21&gt;Input!$D$14,0,(1-INDEX($F$11:$F$136,KO$8+$B21))))</f>
        <v>0.99188350682563442</v>
      </c>
      <c r="KP21">
        <f>KP20*IF(KP$8&gt;Input!$D$14,0,IF(KP$8+$B21&gt;Input!$D$14,0,(1-INDEX($F$11:$F$136,KP$8+$B21))))</f>
        <v>0.99134384908358653</v>
      </c>
      <c r="KQ21">
        <f>KQ20*IF(KQ$8&gt;Input!$D$14,0,IF(KQ$8+$B21&gt;Input!$D$14,0,(1-INDEX($F$11:$F$136,KQ$8+$B21))))</f>
        <v>0.99070039063502668</v>
      </c>
      <c r="KR21">
        <f>KR20*IF(KR$8&gt;Input!$D$14,0,IF(KR$8+$B21&gt;Input!$D$14,0,(1-INDEX($F$11:$F$136,KR$8+$B21))))</f>
        <v>0.98996264135034862</v>
      </c>
      <c r="KS21">
        <f>KS20*IF(KS$8&gt;Input!$D$14,0,IF(KS$8+$B21&gt;Input!$D$14,0,(1-INDEX($F$11:$F$136,KS$8+$B21))))</f>
        <v>0.98912512627827587</v>
      </c>
      <c r="KT21">
        <f>KT20*IF(KT$8&gt;Input!$D$14,0,IF(KT$8+$B21&gt;Input!$D$14,0,(1-INDEX($F$11:$F$136,KT$8+$B21))))</f>
        <v>0.98820155011911126</v>
      </c>
      <c r="KU21">
        <f>KU20*IF(KU$8&gt;Input!$D$14,0,IF(KU$8+$B21&gt;Input!$D$14,0,(1-INDEX($F$11:$F$136,KU$8+$B21))))</f>
        <v>0.98720780065129632</v>
      </c>
      <c r="KV21">
        <f>KV20*IF(KV$8&gt;Input!$D$14,0,IF(KV$8+$B21&gt;Input!$D$14,0,(1-INDEX($F$11:$F$136,KV$8+$B21))))</f>
        <v>0.98615859286364482</v>
      </c>
      <c r="KW21">
        <f>KW20*IF(KW$8&gt;Input!$D$14,0,IF(KW$8+$B21&gt;Input!$D$14,0,(1-INDEX($F$11:$F$136,KW$8+$B21))))</f>
        <v>0.98501091348665382</v>
      </c>
      <c r="KX21">
        <f>KX20*IF(KX$8&gt;Input!$D$14,0,IF(KX$8+$B21&gt;Input!$D$14,0,(1-INDEX($F$11:$F$136,KX$8+$B21))))</f>
        <v>0.98377187310887992</v>
      </c>
      <c r="KY21">
        <f>KY20*IF(KY$8&gt;Input!$D$14,0,IF(KY$8+$B21&gt;Input!$D$14,0,(1-INDEX($F$11:$F$136,KY$8+$B21))))</f>
        <v>0.98237779155302585</v>
      </c>
      <c r="KZ21">
        <f>KZ20*IF(KZ$8&gt;Input!$D$14,0,IF(KZ$8+$B21&gt;Input!$D$14,0,(1-INDEX($F$11:$F$136,KZ$8+$B21))))</f>
        <v>0.98081960245851763</v>
      </c>
      <c r="LA21">
        <f>LA20*IF(LA$8&gt;Input!$D$14,0,IF(LA$8+$B21&gt;Input!$D$14,0,(1-INDEX($F$11:$F$136,LA$8+$B21))))</f>
        <v>0.97908404020748463</v>
      </c>
      <c r="LB21">
        <f>LB20*IF(LB$8&gt;Input!$D$14,0,IF(LB$8+$B21&gt;Input!$D$14,0,(1-INDEX($F$11:$F$136,LB$8+$B21))))</f>
        <v>0.97715471108635787</v>
      </c>
      <c r="LC21">
        <f>LC20*IF(LC$8&gt;Input!$D$14,0,IF(LC$8+$B21&gt;Input!$D$14,0,(1-INDEX($F$11:$F$136,LC$8+$B21))))</f>
        <v>0.9751149365795988</v>
      </c>
      <c r="LD21">
        <f>LD20*IF(LD$8&gt;Input!$D$14,0,IF(LD$8+$B21&gt;Input!$D$14,0,(1-INDEX($F$11:$F$136,LD$8+$B21))))</f>
        <v>0.97294683185944297</v>
      </c>
      <c r="LE21">
        <f>LE20*IF(LE$8&gt;Input!$D$14,0,IF(LE$8+$B21&gt;Input!$D$14,0,(1-INDEX($F$11:$F$136,LE$8+$B21))))</f>
        <v>0.97050394794386263</v>
      </c>
      <c r="LF21">
        <f>LF20*IF(LF$8&gt;Input!$D$14,0,IF(LF$8+$B21&gt;Input!$D$14,0,(1-INDEX($F$11:$F$136,LF$8+$B21))))</f>
        <v>0.96785806336723046</v>
      </c>
      <c r="LG21">
        <f>LG20*IF(LG$8&gt;Input!$D$14,0,IF(LG$8+$B21&gt;Input!$D$14,0,(1-INDEX($F$11:$F$136,LG$8+$B21))))</f>
        <v>0.96481576656847134</v>
      </c>
      <c r="LH21">
        <f>LH20*IF(LH$8&gt;Input!$D$14,0,IF(LH$8+$B21&gt;Input!$D$14,0,(1-INDEX($F$11:$F$136,LH$8+$B21))))</f>
        <v>0.96150408718716807</v>
      </c>
      <c r="LI21">
        <f>LI20*IF(LI$8&gt;Input!$D$14,0,IF(LI$8+$B21&gt;Input!$D$14,0,(1-INDEX($F$11:$F$136,LI$8+$B21))))</f>
        <v>0.95785949781816382</v>
      </c>
      <c r="LJ21">
        <f>LJ20*IF(LJ$8&gt;Input!$D$14,0,IF(LJ$8+$B21&gt;Input!$D$14,0,(1-INDEX($F$11:$F$136,LJ$8+$B21))))</f>
        <v>0.95368403554416703</v>
      </c>
      <c r="LK21">
        <f>LK20*IF(LK$8&gt;Input!$D$14,0,IF(LK$8+$B21&gt;Input!$D$14,0,(1-INDEX($F$11:$F$136,LK$8+$B21))))</f>
        <v>0.94908453635353207</v>
      </c>
      <c r="LL21">
        <f>LL20*IF(LL$8&gt;Input!$D$14,0,IF(LL$8+$B21&gt;Input!$D$14,0,(1-INDEX($F$11:$F$136,LL$8+$B21))))</f>
        <v>0.94422013367267144</v>
      </c>
      <c r="LM21">
        <f>LM20*IF(LM$8&gt;Input!$D$14,0,IF(LM$8+$B21&gt;Input!$D$14,0,(1-INDEX($F$11:$F$136,LM$8+$B21))))</f>
        <v>0.9387977267477241</v>
      </c>
      <c r="LN21">
        <f>LN20*IF(LN$8&gt;Input!$D$14,0,IF(LN$8+$B21&gt;Input!$D$14,0,(1-INDEX($F$11:$F$136,LN$8+$B21))))</f>
        <v>0.93292644329073815</v>
      </c>
      <c r="LO21">
        <f>LO20*IF(LO$8&gt;Input!$D$14,0,IF(LO$8+$B21&gt;Input!$D$14,0,(1-INDEX($F$11:$F$136,LO$8+$B21))))</f>
        <v>0.92627951110752071</v>
      </c>
      <c r="LP21">
        <f>LP20*IF(LP$8&gt;Input!$D$14,0,IF(LP$8+$B21&gt;Input!$D$14,0,(1-INDEX($F$11:$F$136,LP$8+$B21))))</f>
        <v>0.91891355419569054</v>
      </c>
      <c r="LQ21">
        <f>LQ20*IF(LQ$8&gt;Input!$D$14,0,IF(LQ$8+$B21&gt;Input!$D$14,0,(1-INDEX($F$11:$F$136,LQ$8+$B21))))</f>
        <v>0.91068240235901532</v>
      </c>
      <c r="LR21">
        <f>LR20*IF(LR$8&gt;Input!$D$14,0,IF(LR$8+$B21&gt;Input!$D$14,0,(1-INDEX($F$11:$F$136,LR$8+$B21))))</f>
        <v>0.9016933999344855</v>
      </c>
      <c r="LS21">
        <f>LS20*IF(LS$8&gt;Input!$D$14,0,IF(LS$8+$B21&gt;Input!$D$14,0,(1-INDEX($F$11:$F$136,LS$8+$B21))))</f>
        <v>0.89133770260821155</v>
      </c>
      <c r="LT21">
        <f>LT20*IF(LT$8&gt;Input!$D$14,0,IF(LT$8+$B21&gt;Input!$D$14,0,(1-INDEX($F$11:$F$136,LT$8+$B21))))</f>
        <v>0.88000359218465407</v>
      </c>
      <c r="LU21">
        <f>LU20*IF(LU$8&gt;Input!$D$14,0,IF(LU$8+$B21&gt;Input!$D$14,0,(1-INDEX($F$11:$F$136,LU$8+$B21))))</f>
        <v>0.86727161677531195</v>
      </c>
      <c r="LV21">
        <f>LV20*IF(LV$8&gt;Input!$D$14,0,IF(LV$8+$B21&gt;Input!$D$14,0,(1-INDEX($F$11:$F$136,LV$8+$B21))))</f>
        <v>0.85283178572300533</v>
      </c>
      <c r="LW21">
        <f>LW20*IF(LW$8&gt;Input!$D$14,0,IF(LW$8+$B21&gt;Input!$D$14,0,(1-INDEX($F$11:$F$136,LW$8+$B21))))</f>
        <v>0.83631956116901085</v>
      </c>
      <c r="LX21">
        <f>LX20*IF(LX$8&gt;Input!$D$14,0,IF(LX$8+$B21&gt;Input!$D$14,0,(1-INDEX($F$11:$F$136,LX$8+$B21))))</f>
        <v>0.81776991551502243</v>
      </c>
      <c r="LY21">
        <f>LY20*IF(LY$8&gt;Input!$D$14,0,IF(LY$8+$B21&gt;Input!$D$14,0,(1-INDEX($F$11:$F$136,LY$8+$B21))))</f>
        <v>0.79677832227543366</v>
      </c>
      <c r="LZ21">
        <f>LZ20*IF(LZ$8&gt;Input!$D$14,0,IF(LZ$8+$B21&gt;Input!$D$14,0,(1-INDEX($F$11:$F$136,LZ$8+$B21))))</f>
        <v>0.77341221653117476</v>
      </c>
      <c r="MA21">
        <f>MA20*IF(MA$8&gt;Input!$D$14,0,IF(MA$8+$B21&gt;Input!$D$14,0,(1-INDEX($F$11:$F$136,MA$8+$B21))))</f>
        <v>0.74857370733104134</v>
      </c>
      <c r="MB21">
        <f>MB20*IF(MB$8&gt;Input!$D$14,0,IF(MB$8+$B21&gt;Input!$D$14,0,(1-INDEX($F$11:$F$136,MB$8+$B21))))</f>
        <v>0.72114712974303063</v>
      </c>
      <c r="MC21">
        <f>MC20*IF(MC$8&gt;Input!$D$14,0,IF(MC$8+$B21&gt;Input!$D$14,0,(1-INDEX($F$11:$F$136,MC$8+$B21))))</f>
        <v>0.69225109002883456</v>
      </c>
      <c r="MD21">
        <f>MD20*IF(MD$8&gt;Input!$D$14,0,IF(MD$8+$B21&gt;Input!$D$14,0,(1-INDEX($F$11:$F$136,MD$8+$B21))))</f>
        <v>0.66229087486073901</v>
      </c>
      <c r="ME21">
        <f>ME20*IF(ME$8&gt;Input!$D$14,0,IF(ME$8+$B21&gt;Input!$D$14,0,(1-INDEX($F$11:$F$136,ME$8+$B21))))</f>
        <v>0.62969323196162408</v>
      </c>
      <c r="MF21">
        <f>MF20*IF(MF$8&gt;Input!$D$14,0,IF(MF$8+$B21&gt;Input!$D$14,0,(1-INDEX($F$11:$F$136,MF$8+$B21))))</f>
        <v>0.59490080810668411</v>
      </c>
      <c r="MG21">
        <f>MG20*IF(MG$8&gt;Input!$D$14,0,IF(MG$8+$B21&gt;Input!$D$14,0,(1-INDEX($F$11:$F$136,MG$8+$B21))))</f>
        <v>0.55960016558185344</v>
      </c>
      <c r="MH21">
        <f>MH20*IF(MH$8&gt;Input!$D$14,0,IF(MH$8+$B21&gt;Input!$D$14,0,(1-INDEX($F$11:$F$136,MH$8+$B21))))</f>
        <v>0.52249414797186688</v>
      </c>
      <c r="MI21">
        <f>MI20*IF(MI$8&gt;Input!$D$14,0,IF(MI$8+$B21&gt;Input!$D$14,0,(1-INDEX($F$11:$F$136,MI$8+$B21))))</f>
        <v>0.48552474768829779</v>
      </c>
      <c r="MJ21">
        <f>MJ20*IF(MJ$8&gt;Input!$D$14,0,IF(MJ$8+$B21&gt;Input!$D$14,0,(1-INDEX($F$11:$F$136,MJ$8+$B21))))</f>
        <v>0.44736440650286241</v>
      </c>
      <c r="MK21">
        <f>MK20*IF(MK$8&gt;Input!$D$14,0,IF(MK$8+$B21&gt;Input!$D$14,0,(1-INDEX($F$11:$F$136,MK$8+$B21))))</f>
        <v>0.41012653383621039</v>
      </c>
      <c r="ML21">
        <f>ML20*IF(ML$8&gt;Input!$D$14,0,IF(ML$8+$B21&gt;Input!$D$14,0,(1-INDEX($F$11:$F$136,ML$8+$B21))))</f>
        <v>0.37361144261964468</v>
      </c>
      <c r="MM21">
        <f>MM20*IF(MM$8&gt;Input!$D$14,0,IF(MM$8+$B21&gt;Input!$D$14,0,(1-INDEX($F$11:$F$136,MM$8+$B21))))</f>
        <v>0.33700938786885543</v>
      </c>
      <c r="MN21">
        <f>MN20*IF(MN$8&gt;Input!$D$14,0,IF(MN$8+$B21&gt;Input!$D$14,0,(1-INDEX($F$11:$F$136,MN$8+$B21))))</f>
        <v>0.30191126618485875</v>
      </c>
      <c r="MO21">
        <f>MO20*IF(MO$8&gt;Input!$D$14,0,IF(MO$8+$B21&gt;Input!$D$14,0,(1-INDEX($F$11:$F$136,MO$8+$B21))))</f>
        <v>0.26858702640514542</v>
      </c>
      <c r="MP21">
        <f>MP20*IF(MP$8&gt;Input!$D$14,0,IF(MP$8+$B21&gt;Input!$D$14,0,(1-INDEX($F$11:$F$136,MP$8+$B21))))</f>
        <v>0.2362364325071917</v>
      </c>
      <c r="MQ21">
        <f>MQ20*IF(MQ$8&gt;Input!$D$14,0,IF(MQ$8+$B21&gt;Input!$D$14,0,(1-INDEX($F$11:$F$136,MQ$8+$B21))))</f>
        <v>0.20661818998203041</v>
      </c>
      <c r="MR21">
        <f>MR20*IF(MR$8&gt;Input!$D$14,0,IF(MR$8+$B21&gt;Input!$D$14,0,(1-INDEX($F$11:$F$136,MR$8+$B21))))</f>
        <v>0.17907752766312801</v>
      </c>
      <c r="MS21">
        <f>MS20*IF(MS$8&gt;Input!$D$14,0,IF(MS$8+$B21&gt;Input!$D$14,0,(1-INDEX($F$11:$F$136,MS$8+$B21))))</f>
        <v>0.15264337714165008</v>
      </c>
      <c r="MT21">
        <f>MT20*IF(MT$8&gt;Input!$D$14,0,IF(MT$8+$B21&gt;Input!$D$14,0,(1-INDEX($F$11:$F$136,MT$8+$B21))))</f>
        <v>0.1282506641153302</v>
      </c>
      <c r="MU21">
        <f>MU20*IF(MU$8&gt;Input!$D$14,0,IF(MU$8+$B21&gt;Input!$D$14,0,(1-INDEX($F$11:$F$136,MU$8+$B21))))</f>
        <v>0.10620766574927691</v>
      </c>
      <c r="MV21">
        <f>MV20*IF(MV$8&gt;Input!$D$14,0,IF(MV$8+$B21&gt;Input!$D$14,0,(1-INDEX($F$11:$F$136,MV$8+$B21))))</f>
        <v>8.5985100508000525E-2</v>
      </c>
      <c r="MW21">
        <f>MW20*IF(MW$8&gt;Input!$D$14,0,IF(MW$8+$B21&gt;Input!$D$14,0,(1-INDEX($F$11:$F$136,MW$8+$B21))))</f>
        <v>6.7648071146796634E-2</v>
      </c>
      <c r="MX21">
        <f>MX20*IF(MX$8&gt;Input!$D$14,0,IF(MX$8+$B21&gt;Input!$D$14,0,(1-INDEX($F$11:$F$136,MX$8+$B21))))</f>
        <v>5.1585750479885381E-2</v>
      </c>
      <c r="MY21">
        <f>MY20*IF(MY$8&gt;Input!$D$14,0,IF(MY$8+$B21&gt;Input!$D$14,0,(1-INDEX($F$11:$F$136,MY$8+$B21))))</f>
        <v>3.7601976099835087E-2</v>
      </c>
      <c r="MZ21">
        <f>MZ20*IF(MZ$8&gt;Input!$D$14,0,IF(MZ$8+$B21&gt;Input!$D$14,0,(1-INDEX($F$11:$F$136,MZ$8+$B21))))</f>
        <v>2.5890542201530403E-2</v>
      </c>
      <c r="NA21">
        <f>NA20*IF(NA$8&gt;Input!$D$14,0,IF(NA$8+$B21&gt;Input!$D$14,0,(1-INDEX($F$11:$F$136,NA$8+$B21))))</f>
        <v>1.6690556218941867E-2</v>
      </c>
      <c r="NB21">
        <f>NB20*IF(NB$8&gt;Input!$D$14,0,IF(NB$8+$B21&gt;Input!$D$14,0,(1-INDEX($F$11:$F$136,NB$8+$B21))))</f>
        <v>9.8192474661468031E-3</v>
      </c>
      <c r="NC21">
        <f>NC20*IF(NC$8&gt;Input!$D$14,0,IF(NC$8+$B21&gt;Input!$D$14,0,(1-INDEX($F$11:$F$136,NC$8+$B21))))</f>
        <v>5.1332956154633161E-3</v>
      </c>
      <c r="ND21">
        <f>ND20*IF(ND$8&gt;Input!$D$14,0,IF(ND$8+$B21&gt;Input!$D$14,0,(1-INDEX($F$11:$F$136,ND$8+$B21))))</f>
        <v>2.3139991226067223E-3</v>
      </c>
      <c r="NE21">
        <f>NE20*IF(NE$8&gt;Input!$D$14,0,IF(NE$8+$B21&gt;Input!$D$14,0,(1-INDEX($F$11:$F$136,NE$8+$B21))))</f>
        <v>8.3916041890265587E-4</v>
      </c>
      <c r="NF21">
        <f>NF20*IF(NF$8&gt;Input!$D$14,0,IF(NF$8+$B21&gt;Input!$D$14,0,(1-INDEX($F$11:$F$136,NF$8+$B21))))</f>
        <v>2.1845263193942128E-4</v>
      </c>
      <c r="NG21">
        <f>NG20*IF(NG$8&gt;Input!$D$14,0,IF(NG$8+$B21&gt;Input!$D$14,0,(1-INDEX($F$11:$F$136,NG$8+$B21))))</f>
        <v>3.0765372993609761E-5</v>
      </c>
      <c r="NH21">
        <f>NH20*IF(NH$8&gt;Input!$D$14,0,IF(NH$8+$B21&gt;Input!$D$14,0,(1-INDEX($F$11:$F$136,NH$8+$B21))))</f>
        <v>0</v>
      </c>
      <c r="NI21">
        <f>NI20*IF(NI$8&gt;Input!$D$14,0,IF(NI$8+$B21&gt;Input!$D$14,0,(1-INDEX($F$11:$F$136,NI$8+$B21))))</f>
        <v>0</v>
      </c>
      <c r="NJ21">
        <f>NJ20*IF(NJ$8&gt;Input!$D$14,0,IF(NJ$8+$B21&gt;Input!$D$14,0,(1-INDEX($F$11:$F$136,NJ$8+$B21))))</f>
        <v>0</v>
      </c>
      <c r="NK21">
        <f>NK20*IF(NK$8&gt;Input!$D$14,0,IF(NK$8+$B21&gt;Input!$D$14,0,(1-INDEX($F$11:$F$136,NK$8+$B21))))</f>
        <v>0</v>
      </c>
      <c r="NL21">
        <f>NL20*IF(NL$8&gt;Input!$D$14,0,IF(NL$8+$B21&gt;Input!$D$14,0,(1-INDEX($F$11:$F$136,NL$8+$B21))))</f>
        <v>0</v>
      </c>
      <c r="NM21">
        <f>NM20*IF(NM$8&gt;Input!$D$14,0,IF(NM$8+$B21&gt;Input!$D$14,0,(1-INDEX($F$11:$F$136,NM$8+$B21))))</f>
        <v>0</v>
      </c>
      <c r="NN21">
        <f>NN20*IF(NN$8&gt;Input!$D$14,0,IF(NN$8+$B21&gt;Input!$D$14,0,(1-INDEX($F$11:$F$136,NN$8+$B21))))</f>
        <v>0</v>
      </c>
      <c r="NO21">
        <f>NO20*IF(NO$8&gt;Input!$D$14,0,IF(NO$8+$B21&gt;Input!$D$14,0,(1-INDEX($F$11:$F$136,NO$8+$B21))))</f>
        <v>0</v>
      </c>
      <c r="NP21">
        <f>NP20*IF(NP$8&gt;Input!$D$14,0,IF(NP$8+$B21&gt;Input!$D$14,0,(1-INDEX($F$11:$F$136,NP$8+$B21))))</f>
        <v>0</v>
      </c>
      <c r="NQ21">
        <f>NQ20*IF(NQ$8&gt;Input!$D$14,0,IF(NQ$8+$B21&gt;Input!$D$14,0,(1-INDEX($F$11:$F$136,NQ$8+$B21))))</f>
        <v>0</v>
      </c>
      <c r="NR21">
        <f>NR20*IF(NR$8&gt;Input!$D$14,0,IF(NR$8+$B21&gt;Input!$D$14,0,(1-INDEX($F$11:$F$136,NR$8+$B21))))</f>
        <v>0</v>
      </c>
      <c r="NS21">
        <f>NS20*IF(NS$8&gt;Input!$D$14,0,IF(NS$8+$B21&gt;Input!$D$14,0,(1-INDEX($F$11:$F$136,NS$8+$B21))))</f>
        <v>0</v>
      </c>
      <c r="NT21">
        <f>NT20*IF(NT$8&gt;Input!$D$14,0,IF(NT$8+$B21&gt;Input!$D$14,0,(1-INDEX($F$11:$F$136,NT$8+$B21))))</f>
        <v>0</v>
      </c>
      <c r="NU21">
        <f>NU20*IF(NU$8&gt;Input!$D$14,0,IF(NU$8+$B21&gt;Input!$D$14,0,(1-INDEX($F$11:$F$136,NU$8+$B21))))</f>
        <v>0</v>
      </c>
      <c r="NV21">
        <f>NV20*IF(NV$8&gt;Input!$D$14,0,IF(NV$8+$B21&gt;Input!$D$14,0,(1-INDEX($F$11:$F$136,NV$8+$B21))))</f>
        <v>0</v>
      </c>
      <c r="NW21">
        <f>NW20*IF(NW$8&gt;Input!$D$14,0,IF(NW$8+$B21&gt;Input!$D$14,0,(1-INDEX($F$11:$F$136,NW$8+$B21))))</f>
        <v>0</v>
      </c>
      <c r="NX21">
        <f>NX20*IF(NX$8&gt;Input!$D$14,0,IF(NX$8+$B21&gt;Input!$D$14,0,(1-INDEX($F$11:$F$136,NX$8+$B21))))</f>
        <v>0</v>
      </c>
      <c r="NY21">
        <f>NY20*IF(NY$8&gt;Input!$D$14,0,IF(NY$8+$B21&gt;Input!$D$14,0,(1-INDEX($F$11:$F$136,NY$8+$B21))))</f>
        <v>0</v>
      </c>
      <c r="NZ21">
        <f>NZ20*IF(NZ$8&gt;Input!$D$14,0,IF(NZ$8+$B21&gt;Input!$D$14,0,(1-INDEX($F$11:$F$136,NZ$8+$B21))))</f>
        <v>0</v>
      </c>
      <c r="OA21">
        <f>OA20*IF(OA$8&gt;Input!$D$14,0,IF(OA$8+$B21&gt;Input!$D$14,0,(1-INDEX($F$11:$F$136,OA$8+$B21))))</f>
        <v>0</v>
      </c>
      <c r="OB21">
        <f>OB20*IF(OB$8&gt;Input!$D$14,0,IF(OB$8+$B21&gt;Input!$D$14,0,(1-INDEX($F$11:$F$136,OB$8+$B21))))</f>
        <v>0</v>
      </c>
    </row>
    <row r="22" spans="1:392">
      <c r="A22">
        <f>Input!A22</f>
        <v>11</v>
      </c>
      <c r="B22">
        <f>Input!B22</f>
        <v>12</v>
      </c>
      <c r="C22" s="18">
        <v>3.7100000000000002E-4</v>
      </c>
      <c r="D22">
        <f t="shared" si="260"/>
        <v>70.254129088135841</v>
      </c>
      <c r="E22" s="1">
        <v>0.02</v>
      </c>
      <c r="F22">
        <f t="shared" si="261"/>
        <v>2.0237468249088402E-4</v>
      </c>
      <c r="G22">
        <f t="shared" si="268"/>
        <v>73.571808129641312</v>
      </c>
      <c r="H22">
        <f t="shared" si="269"/>
        <v>3.3176790415054711</v>
      </c>
      <c r="J22" s="2">
        <f t="shared" si="262"/>
        <v>12</v>
      </c>
      <c r="K22">
        <f>K21*IF(K$8&gt;Input!$D$14,0,IF(K$8+$B22&gt;Input!$D$14,0,(1-INDEX($C$11:$C$136,K$8+$B22))))</f>
        <v>0.9938211098749925</v>
      </c>
      <c r="L22">
        <f>L21*IF(L$8&gt;Input!$D$14,0,IF(L$8+$B22&gt;Input!$D$14,0,(1-INDEX($C$11:$C$136,L$8+$B22))))</f>
        <v>0.99550616009736337</v>
      </c>
      <c r="M22">
        <f>M21*IF(M$8&gt;Input!$D$14,0,IF(M$8+$B22&gt;Input!$D$14,0,(1-INDEX($C$11:$C$136,M$8+$B22))))</f>
        <v>0.99591763949719414</v>
      </c>
      <c r="N22">
        <f>N21*IF(N$8&gt;Input!$D$14,0,IF(N$8+$B22&gt;Input!$D$14,0,(1-INDEX($C$11:$C$136,N$8+$B22))))</f>
        <v>0.99595749429685343</v>
      </c>
      <c r="O22">
        <f>O21*IF(O$8&gt;Input!$D$14,0,IF(O$8+$B22&gt;Input!$D$14,0,(1-INDEX($C$11:$C$136,O$8+$B22))))</f>
        <v>0.99589970755444979</v>
      </c>
      <c r="P22">
        <f>P21*IF(P$8&gt;Input!$D$14,0,IF(P$8+$B22&gt;Input!$D$14,0,(1-INDEX($C$11:$C$136,P$8+$B22))))</f>
        <v>0.99578414609314436</v>
      </c>
      <c r="Q22">
        <f>Q21*IF(Q$8&gt;Input!$D$14,0,IF(Q$8+$B22&gt;Input!$D$14,0,(1-INDEX($C$11:$C$136,Q$8+$B22))))</f>
        <v>0.99562676640057113</v>
      </c>
      <c r="R22">
        <f>R21*IF(R$8&gt;Input!$D$14,0,IF(R$8+$B22&gt;Input!$D$14,0,(1-INDEX($C$11:$C$136,R$8+$B22))))</f>
        <v>0.9954345585385328</v>
      </c>
      <c r="S22">
        <f>S21*IF(S$8&gt;Input!$D$14,0,IF(S$8+$B22&gt;Input!$D$14,0,(1-INDEX($C$11:$C$136,S$8+$B22))))</f>
        <v>0.99521251956796319</v>
      </c>
      <c r="T22">
        <f>T21*IF(T$8&gt;Input!$D$14,0,IF(T$8+$B22&gt;Input!$D$14,0,(1-INDEX($C$11:$C$136,T$8+$B22))))</f>
        <v>0.99500844100235353</v>
      </c>
      <c r="U22">
        <f>U21*IF(U$8&gt;Input!$D$14,0,IF(U$8+$B22&gt;Input!$D$14,0,(1-INDEX($C$11:$C$136,U$8+$B22))))</f>
        <v>0.9948153466091213</v>
      </c>
      <c r="V22">
        <f>V21*IF(V$8&gt;Input!$D$14,0,IF(V$8+$B22&gt;Input!$D$14,0,(1-INDEX($C$11:$C$136,V$8+$B22))))</f>
        <v>0.99462427518757479</v>
      </c>
      <c r="W22">
        <f>W21*IF(W$8&gt;Input!$D$14,0,IF(W$8+$B22&gt;Input!$D$14,0,(1-INDEX($C$11:$C$136,W$8+$B22))))</f>
        <v>0.99443025147111452</v>
      </c>
      <c r="X22">
        <f>X21*IF(X$8&gt;Input!$D$14,0,IF(X$8+$B22&gt;Input!$D$14,0,(1-INDEX($C$11:$C$136,X$8+$B22))))</f>
        <v>0.99422730895811939</v>
      </c>
      <c r="Y22">
        <f>Y21*IF(Y$8&gt;Input!$D$14,0,IF(Y$8+$B22&gt;Input!$D$14,0,(1-INDEX($C$11:$C$136,Y$8+$B22))))</f>
        <v>0.99401445874821781</v>
      </c>
      <c r="Z22">
        <f>Z21*IF(Z$8&gt;Input!$D$14,0,IF(Z$8+$B22&gt;Input!$D$14,0,(1-INDEX($C$11:$C$136,Z$8+$B22))))</f>
        <v>0.99379071286420373</v>
      </c>
      <c r="AA22">
        <f>AA21*IF(AA$8&gt;Input!$D$14,0,IF(AA$8+$B22&gt;Input!$D$14,0,(1-INDEX($C$11:$C$136,AA$8+$B22))))</f>
        <v>0.99355806696288551</v>
      </c>
      <c r="AB22">
        <f>AB21*IF(AB$8&gt;Input!$D$14,0,IF(AB$8+$B22&gt;Input!$D$14,0,(1-INDEX($C$11:$C$136,AB$8+$B22))))</f>
        <v>0.99332149676177039</v>
      </c>
      <c r="AC22">
        <f>AC21*IF(AC$8&gt;Input!$D$14,0,IF(AC$8+$B22&gt;Input!$D$14,0,(1-INDEX($C$11:$C$136,AC$8+$B22))))</f>
        <v>0.99308498004953727</v>
      </c>
      <c r="AD22">
        <f>AD21*IF(AD$8&gt;Input!$D$14,0,IF(AD$8+$B22&gt;Input!$D$14,0,(1-INDEX($C$11:$C$136,AD$8+$B22))))</f>
        <v>0.9928554711565285</v>
      </c>
      <c r="AE22">
        <f>AE21*IF(AE$8&gt;Input!$D$14,0,IF(AE$8+$B22&gt;Input!$D$14,0,(1-INDEX($C$11:$C$136,AE$8+$B22))))</f>
        <v>0.99263793138925682</v>
      </c>
      <c r="AF22">
        <f>AF21*IF(AF$8&gt;Input!$D$14,0,IF(AF$8+$B22&gt;Input!$D$14,0,(1-INDEX($C$11:$C$136,AF$8+$B22))))</f>
        <v>0.99243831155475037</v>
      </c>
      <c r="AG22">
        <f>AG21*IF(AG$8&gt;Input!$D$14,0,IF(AG$8+$B22&gt;Input!$D$14,0,(1-INDEX($C$11:$C$136,AG$8+$B22))))</f>
        <v>0.99225759398963131</v>
      </c>
      <c r="AH22">
        <f>AH21*IF(AH$8&gt;Input!$D$14,0,IF(AH$8+$B22&gt;Input!$D$14,0,(1-INDEX($C$11:$C$136,AH$8+$B22))))</f>
        <v>0.99209874667935061</v>
      </c>
      <c r="AI22">
        <f>AI21*IF(AI$8&gt;Input!$D$14,0,IF(AI$8+$B22&gt;Input!$D$14,0,(1-INDEX($C$11:$C$136,AI$8+$B22))))</f>
        <v>0.99196175951757526</v>
      </c>
      <c r="AJ22">
        <f>AJ21*IF(AJ$8&gt;Input!$D$14,0,IF(AJ$8+$B22&gt;Input!$D$14,0,(1-INDEX($C$11:$C$136,AJ$8+$B22))))</f>
        <v>0.99183570575028612</v>
      </c>
      <c r="AK22">
        <f>AK21*IF(AK$8&gt;Input!$D$14,0,IF(AK$8+$B22&gt;Input!$D$14,0,(1-INDEX($C$11:$C$136,AK$8+$B22))))</f>
        <v>0.99170371029221915</v>
      </c>
      <c r="AL22">
        <f>AL21*IF(AL$8&gt;Input!$D$14,0,IF(AL$8+$B22&gt;Input!$D$14,0,(1-INDEX($C$11:$C$136,AL$8+$B22))))</f>
        <v>0.99154791325539682</v>
      </c>
      <c r="AM22">
        <f>AM21*IF(AM$8&gt;Input!$D$14,0,IF(AM$8+$B22&gt;Input!$D$14,0,(1-INDEX($C$11:$C$136,AM$8+$B22))))</f>
        <v>0.9913445118916806</v>
      </c>
      <c r="AN22">
        <f>AN21*IF(AN$8&gt;Input!$D$14,0,IF(AN$8+$B22&gt;Input!$D$14,0,(1-INDEX($C$11:$C$136,AN$8+$B22))))</f>
        <v>0.99106873196592504</v>
      </c>
      <c r="AO22">
        <f>AO21*IF(AO$8&gt;Input!$D$14,0,IF(AO$8+$B22&gt;Input!$D$14,0,(1-INDEX($C$11:$C$136,AO$8+$B22))))</f>
        <v>0.9906938504416346</v>
      </c>
      <c r="AP22">
        <f>AP21*IF(AP$8&gt;Input!$D$14,0,IF(AP$8+$B22&gt;Input!$D$14,0,(1-INDEX($C$11:$C$136,AP$8+$B22))))</f>
        <v>0.99019121983381886</v>
      </c>
      <c r="AQ22">
        <f>AQ21*IF(AQ$8&gt;Input!$D$14,0,IF(AQ$8+$B22&gt;Input!$D$14,0,(1-INDEX($C$11:$C$136,AQ$8+$B22))))</f>
        <v>0.98953426384283139</v>
      </c>
      <c r="AR22">
        <f>AR21*IF(AR$8&gt;Input!$D$14,0,IF(AR$8+$B22&gt;Input!$D$14,0,(1-INDEX($C$11:$C$136,AR$8+$B22))))</f>
        <v>0.98869554121551761</v>
      </c>
      <c r="AS22">
        <f>AS21*IF(AS$8&gt;Input!$D$14,0,IF(AS$8+$B22&gt;Input!$D$14,0,(1-INDEX($C$11:$C$136,AS$8+$B22))))</f>
        <v>0.98765569326828884</v>
      </c>
      <c r="AT22">
        <f>AT21*IF(AT$8&gt;Input!$D$14,0,IF(AT$8+$B22&gt;Input!$D$14,0,(1-INDEX($C$11:$C$136,AT$8+$B22))))</f>
        <v>0.98639851268568257</v>
      </c>
      <c r="AU22">
        <f>AU21*IF(AU$8&gt;Input!$D$14,0,IF(AU$8+$B22&gt;Input!$D$14,0,(1-INDEX($C$11:$C$136,AU$8+$B22))))</f>
        <v>0.98491096289201063</v>
      </c>
      <c r="AV22">
        <f>AV21*IF(AV$8&gt;Input!$D$14,0,IF(AV$8+$B22&gt;Input!$D$14,0,(1-INDEX($C$11:$C$136,AV$8+$B22))))</f>
        <v>0.98319499912766906</v>
      </c>
      <c r="AW22">
        <f>AW21*IF(AW$8&gt;Input!$D$14,0,IF(AW$8+$B22&gt;Input!$D$14,0,(1-INDEX($C$11:$C$136,AW$8+$B22))))</f>
        <v>0.98125468529432813</v>
      </c>
      <c r="AX22">
        <f>AX21*IF(AX$8&gt;Input!$D$14,0,IF(AX$8+$B22&gt;Input!$D$14,0,(1-INDEX($C$11:$C$136,AX$8+$B22))))</f>
        <v>0.97909616931733368</v>
      </c>
      <c r="AY22">
        <f>AY21*IF(AY$8&gt;Input!$D$14,0,IF(AY$8+$B22&gt;Input!$D$14,0,(1-INDEX($C$11:$C$136,AY$8+$B22))))</f>
        <v>0.97672960735890013</v>
      </c>
      <c r="AZ22">
        <f>AZ21*IF(AZ$8&gt;Input!$D$14,0,IF(AZ$8+$B22&gt;Input!$D$14,0,(1-INDEX($C$11:$C$136,AZ$8+$B22))))</f>
        <v>0.97416520172022392</v>
      </c>
      <c r="BA22">
        <f>BA21*IF(BA$8&gt;Input!$D$14,0,IF(BA$8+$B22&gt;Input!$D$14,0,(1-INDEX($C$11:$C$136,BA$8+$B22))))</f>
        <v>0.97141610222561281</v>
      </c>
      <c r="BB22">
        <f>BB21*IF(BB$8&gt;Input!$D$14,0,IF(BB$8+$B22&gt;Input!$D$14,0,(1-INDEX($C$11:$C$136,BB$8+$B22))))</f>
        <v>0.96849640452979902</v>
      </c>
      <c r="BC22">
        <f>BC21*IF(BC$8&gt;Input!$D$14,0,IF(BC$8+$B22&gt;Input!$D$14,0,(1-INDEX($C$11:$C$136,BC$8+$B22))))</f>
        <v>0.96542014406788124</v>
      </c>
      <c r="BD22">
        <f>BD21*IF(BD$8&gt;Input!$D$14,0,IF(BD$8+$B22&gt;Input!$D$14,0,(1-INDEX($C$11:$C$136,BD$8+$B22))))</f>
        <v>0.96220128082684531</v>
      </c>
      <c r="BE22">
        <f>BE21*IF(BE$8&gt;Input!$D$14,0,IF(BE$8+$B22&gt;Input!$D$14,0,(1-INDEX($C$11:$C$136,BE$8+$B22))))</f>
        <v>0.95885079913075966</v>
      </c>
      <c r="BF22">
        <f>BF21*IF(BF$8&gt;Input!$D$14,0,IF(BF$8+$B22&gt;Input!$D$14,0,(1-INDEX($C$11:$C$136,BF$8+$B22))))</f>
        <v>0.95537385460020208</v>
      </c>
      <c r="BG22">
        <f>BG21*IF(BG$8&gt;Input!$D$14,0,IF(BG$8+$B22&gt;Input!$D$14,0,(1-INDEX($C$11:$C$136,BG$8+$B22))))</f>
        <v>0.95175741159589455</v>
      </c>
      <c r="BH22">
        <f>BH21*IF(BH$8&gt;Input!$D$14,0,IF(BH$8+$B22&gt;Input!$D$14,0,(1-INDEX($C$11:$C$136,BH$8+$B22))))</f>
        <v>0.94797152490542369</v>
      </c>
      <c r="BI22">
        <f>BI21*IF(BI$8&gt;Input!$D$14,0,IF(BI$8+$B22&gt;Input!$D$14,0,(1-INDEX($C$11:$C$136,BI$8+$B22))))</f>
        <v>0.94396777463804438</v>
      </c>
      <c r="BJ22">
        <f>BJ21*IF(BJ$8&gt;Input!$D$14,0,IF(BJ$8+$B22&gt;Input!$D$14,0,(1-INDEX($C$11:$C$136,BJ$8+$B22))))</f>
        <v>0.93968254651703864</v>
      </c>
      <c r="BK22">
        <f>BK21*IF(BK$8&gt;Input!$D$14,0,IF(BK$8+$B22&gt;Input!$D$14,0,(1-INDEX($C$11:$C$136,BK$8+$B22))))</f>
        <v>0.93503655672728181</v>
      </c>
      <c r="BL22">
        <f>BL21*IF(BL$8&gt;Input!$D$14,0,IF(BL$8+$B22&gt;Input!$D$14,0,(1-INDEX($C$11:$C$136,BL$8+$B22))))</f>
        <v>0.92993921003938351</v>
      </c>
      <c r="BM22">
        <f>BM21*IF(BM$8&gt;Input!$D$14,0,IF(BM$8+$B22&gt;Input!$D$14,0,(1-INDEX($C$11:$C$136,BM$8+$B22))))</f>
        <v>0.92428553932633539</v>
      </c>
      <c r="BN22">
        <f>BN21*IF(BN$8&gt;Input!$D$14,0,IF(BN$8+$B22&gt;Input!$D$14,0,(1-INDEX($C$11:$C$136,BN$8+$B22))))</f>
        <v>0.91796180328432042</v>
      </c>
      <c r="BO22">
        <f>BO21*IF(BO$8&gt;Input!$D$14,0,IF(BO$8+$B22&gt;Input!$D$14,0,(1-INDEX($C$11:$C$136,BO$8+$B22))))</f>
        <v>0.9108456273064921</v>
      </c>
      <c r="BP22">
        <f>BP21*IF(BP$8&gt;Input!$D$14,0,IF(BP$8+$B22&gt;Input!$D$14,0,(1-INDEX($C$11:$C$136,BP$8+$B22))))</f>
        <v>0.90280830185420824</v>
      </c>
      <c r="BQ22">
        <f>BQ21*IF(BQ$8&gt;Input!$D$14,0,IF(BQ$8+$B22&gt;Input!$D$14,0,(1-INDEX($C$11:$C$136,BQ$8+$B22))))</f>
        <v>0.89372823420046299</v>
      </c>
      <c r="BR22">
        <f>BR21*IF(BR$8&gt;Input!$D$14,0,IF(BR$8+$B22&gt;Input!$D$14,0,(1-INDEX($C$11:$C$136,BR$8+$B22))))</f>
        <v>0.88349501010348219</v>
      </c>
      <c r="BS22">
        <f>BS21*IF(BS$8&gt;Input!$D$14,0,IF(BS$8+$B22&gt;Input!$D$14,0,(1-INDEX($C$11:$C$136,BS$8+$B22))))</f>
        <v>0.87202660115533559</v>
      </c>
      <c r="BT22">
        <f>BT21*IF(BT$8&gt;Input!$D$14,0,IF(BT$8+$B22&gt;Input!$D$14,0,(1-INDEX($C$11:$C$136,BT$8+$B22))))</f>
        <v>0.85926618242956876</v>
      </c>
      <c r="BU22">
        <f>BU21*IF(BU$8&gt;Input!$D$14,0,IF(BU$8+$B22&gt;Input!$D$14,0,(1-INDEX($C$11:$C$136,BU$8+$B22))))</f>
        <v>0.84518312822957675</v>
      </c>
      <c r="BV22">
        <f>BV21*IF(BV$8&gt;Input!$D$14,0,IF(BV$8+$B22&gt;Input!$D$14,0,(1-INDEX($C$11:$C$136,BV$8+$B22))))</f>
        <v>0.82974896430079914</v>
      </c>
      <c r="BW22">
        <f>BW21*IF(BW$8&gt;Input!$D$14,0,IF(BW$8+$B22&gt;Input!$D$14,0,(1-INDEX($C$11:$C$136,BW$8+$B22))))</f>
        <v>0.81293551135693587</v>
      </c>
      <c r="BX22">
        <f>BX21*IF(BX$8&gt;Input!$D$14,0,IF(BX$8+$B22&gt;Input!$D$14,0,(1-INDEX($C$11:$C$136,BX$8+$B22))))</f>
        <v>0.79471445248031491</v>
      </c>
      <c r="BY22">
        <f>BY21*IF(BY$8&gt;Input!$D$14,0,IF(BY$8+$B22&gt;Input!$D$14,0,(1-INDEX($C$11:$C$136,BY$8+$B22))))</f>
        <v>0.77506050891226808</v>
      </c>
      <c r="BZ22">
        <f>BZ21*IF(BZ$8&gt;Input!$D$14,0,IF(BZ$8+$B22&gt;Input!$D$14,0,(1-INDEX($C$11:$C$136,BZ$8+$B22))))</f>
        <v>0.75395407076359711</v>
      </c>
      <c r="CA22">
        <f>CA21*IF(CA$8&gt;Input!$D$14,0,IF(CA$8+$B22&gt;Input!$D$14,0,(1-INDEX($C$11:$C$136,CA$8+$B22))))</f>
        <v>0.73139000207221616</v>
      </c>
      <c r="CB22">
        <f>CB21*IF(CB$8&gt;Input!$D$14,0,IF(CB$8+$B22&gt;Input!$D$14,0,(1-INDEX($C$11:$C$136,CB$8+$B22))))</f>
        <v>0.70737968490354541</v>
      </c>
      <c r="CC22">
        <f>CC21*IF(CC$8&gt;Input!$D$14,0,IF(CC$8+$B22&gt;Input!$D$14,0,(1-INDEX($C$11:$C$136,CC$8+$B22))))</f>
        <v>0.68194390705717722</v>
      </c>
      <c r="CD22">
        <f>CD21*IF(CD$8&gt;Input!$D$14,0,IF(CD$8+$B22&gt;Input!$D$14,0,(1-INDEX($C$11:$C$136,CD$8+$B22))))</f>
        <v>0.65511626576190984</v>
      </c>
      <c r="CE22">
        <f>CE21*IF(CE$8&gt;Input!$D$14,0,IF(CE$8+$B22&gt;Input!$D$14,0,(1-INDEX($C$11:$C$136,CE$8+$B22))))</f>
        <v>0.62694538960418478</v>
      </c>
      <c r="CF22">
        <f>CF21*IF(CF$8&gt;Input!$D$14,0,IF(CF$8+$B22&gt;Input!$D$14,0,(1-INDEX($C$11:$C$136,CF$8+$B22))))</f>
        <v>0.5975004414161359</v>
      </c>
      <c r="CG22">
        <f>CG21*IF(CG$8&gt;Input!$D$14,0,IF(CG$8+$B22&gt;Input!$D$14,0,(1-INDEX($C$11:$C$136,CG$8+$B22))))</f>
        <v>0.56687520316154505</v>
      </c>
      <c r="CH22">
        <f>CH21*IF(CH$8&gt;Input!$D$14,0,IF(CH$8+$B22&gt;Input!$D$14,0,(1-INDEX($C$11:$C$136,CH$8+$B22))))</f>
        <v>0.53520695145632713</v>
      </c>
      <c r="CI22">
        <f>CI21*IF(CI$8&gt;Input!$D$14,0,IF(CI$8+$B22&gt;Input!$D$14,0,(1-INDEX($C$11:$C$136,CI$8+$B22))))</f>
        <v>0.50267359349795404</v>
      </c>
      <c r="CJ22">
        <f>CJ21*IF(CJ$8&gt;Input!$D$14,0,IF(CJ$8+$B22&gt;Input!$D$14,0,(1-INDEX($C$11:$C$136,CJ$8+$B22))))</f>
        <v>0.46949219665801017</v>
      </c>
      <c r="CK22">
        <f>CK21*IF(CK$8&gt;Input!$D$14,0,IF(CK$8+$B22&gt;Input!$D$14,0,(1-INDEX($C$11:$C$136,CK$8+$B22))))</f>
        <v>0.43592769225876382</v>
      </c>
      <c r="CL22">
        <f>CL21*IF(CL$8&gt;Input!$D$14,0,IF(CL$8+$B22&gt;Input!$D$14,0,(1-INDEX($C$11:$C$136,CL$8+$B22))))</f>
        <v>0.4022787934184352</v>
      </c>
      <c r="CM22">
        <f>CM21*IF(CM$8&gt;Input!$D$14,0,IF(CM$8+$B22&gt;Input!$D$14,0,(1-INDEX($C$11:$C$136,CM$8+$B22))))</f>
        <v>0.36886429734024034</v>
      </c>
      <c r="CN22">
        <f>CN21*IF(CN$8&gt;Input!$D$14,0,IF(CN$8+$B22&gt;Input!$D$14,0,(1-INDEX($C$11:$C$136,CN$8+$B22))))</f>
        <v>0.3360054883634</v>
      </c>
      <c r="CO22">
        <f>CO21*IF(CO$8&gt;Input!$D$14,0,IF(CO$8+$B22&gt;Input!$D$14,0,(1-INDEX($C$11:$C$136,CO$8+$B22))))</f>
        <v>0.30401485883551671</v>
      </c>
      <c r="CP22">
        <f>CP21*IF(CP$8&gt;Input!$D$14,0,IF(CP$8+$B22&gt;Input!$D$14,0,(1-INDEX($C$11:$C$136,CP$8+$B22))))</f>
        <v>0.27318324145090983</v>
      </c>
      <c r="CQ22">
        <f>CQ21*IF(CQ$8&gt;Input!$D$14,0,IF(CQ$8+$B22&gt;Input!$D$14,0,(1-INDEX($C$11:$C$136,CQ$8+$B22))))</f>
        <v>0.2437680063643789</v>
      </c>
      <c r="CR22">
        <f>CR21*IF(CR$8&gt;Input!$D$14,0,IF(CR$8+$B22&gt;Input!$D$14,0,(1-INDEX($C$11:$C$136,CR$8+$B22))))</f>
        <v>0.21598810140224312</v>
      </c>
      <c r="CS22">
        <f>CS21*IF(CS$8&gt;Input!$D$14,0,IF(CS$8+$B22&gt;Input!$D$14,0,(1-INDEX($C$11:$C$136,CS$8+$B22))))</f>
        <v>0.19001732244693986</v>
      </c>
      <c r="CT22">
        <f>CT21*IF(CT$8&gt;Input!$D$14,0,IF(CT$8+$B22&gt;Input!$D$14,0,(1-INDEX($C$11:$C$136,CT$8+$B22))))</f>
        <v>0.1658769320729809</v>
      </c>
      <c r="CU22">
        <f>CU21*IF(CU$8&gt;Input!$D$14,0,IF(CU$8+$B22&gt;Input!$D$14,0,(1-INDEX($C$11:$C$136,CU$8+$B22))))</f>
        <v>0.14350009522208515</v>
      </c>
      <c r="CV22">
        <f>CV21*IF(CV$8&gt;Input!$D$14,0,IF(CV$8+$B22&gt;Input!$D$14,0,(1-INDEX($C$11:$C$136,CV$8+$B22))))</f>
        <v>0.1227819479221722</v>
      </c>
      <c r="CW22">
        <f>CW21*IF(CW$8&gt;Input!$D$14,0,IF(CW$8+$B22&gt;Input!$D$14,0,(1-INDEX($C$11:$C$136,CW$8+$B22))))</f>
        <v>0.1036167368752392</v>
      </c>
      <c r="CX22">
        <f>CX21*IF(CX$8&gt;Input!$D$14,0,IF(CX$8+$B22&gt;Input!$D$14,0,(1-INDEX($C$11:$C$136,CX$8+$B22))))</f>
        <v>8.593042132400297E-2</v>
      </c>
      <c r="CY22">
        <f>CY21*IF(CY$8&gt;Input!$D$14,0,IF(CY$8+$B22&gt;Input!$D$14,0,(1-INDEX($C$11:$C$136,CY$8+$B22))))</f>
        <v>6.9701603740609366E-2</v>
      </c>
      <c r="CZ22">
        <f>CZ21*IF(CZ$8&gt;Input!$D$14,0,IF(CZ$8+$B22&gt;Input!$D$14,0,(1-INDEX($C$11:$C$136,CZ$8+$B22))))</f>
        <v>5.497238015614847E-2</v>
      </c>
      <c r="DA22">
        <f>DA21*IF(DA$8&gt;Input!$D$14,0,IF(DA$8+$B22&gt;Input!$D$14,0,(1-INDEX($C$11:$C$136,DA$8+$B22))))</f>
        <v>4.1843378128262297E-2</v>
      </c>
      <c r="DB22">
        <f>DB21*IF(DB$8&gt;Input!$D$14,0,IF(DB$8+$B22&gt;Input!$D$14,0,(1-INDEX($C$11:$C$136,DB$8+$B22))))</f>
        <v>3.0453705848938348E-2</v>
      </c>
      <c r="DC22">
        <f>DC21*IF(DC$8&gt;Input!$D$14,0,IF(DC$8+$B22&gt;Input!$D$14,0,(1-INDEX($C$11:$C$136,DC$8+$B22))))</f>
        <v>2.0943649552806906E-2</v>
      </c>
      <c r="DD22">
        <f>DD21*IF(DD$8&gt;Input!$D$14,0,IF(DD$8+$B22&gt;Input!$D$14,0,(1-INDEX($C$11:$C$136,DD$8+$B22))))</f>
        <v>1.340407656747198E-2</v>
      </c>
      <c r="DE22">
        <f>DE21*IF(DE$8&gt;Input!$D$14,0,IF(DE$8+$B22&gt;Input!$D$14,0,(1-INDEX($C$11:$C$136,DE$8+$B22))))</f>
        <v>7.8237111082824461E-3</v>
      </c>
      <c r="DF22">
        <f>DF21*IF(DF$8&gt;Input!$D$14,0,IF(DF$8+$B22&gt;Input!$D$14,0,(1-INDEX($C$11:$C$136,DF$8+$B22))))</f>
        <v>4.0528190211381356E-3</v>
      </c>
      <c r="DG22">
        <f>DG21*IF(DG$8&gt;Input!$D$14,0,IF(DG$8+$B22&gt;Input!$D$14,0,(1-INDEX($C$11:$C$136,DG$8+$B22))))</f>
        <v>1.7914842367273891E-3</v>
      </c>
      <c r="DH22">
        <f>DH21*IF(DH$8&gt;Input!$D$14,0,IF(DH$8+$B22&gt;Input!$D$14,0,(1-INDEX($C$11:$C$136,DH$8+$B22))))</f>
        <v>6.3491045126258723E-4</v>
      </c>
      <c r="DI22">
        <f>DI21*IF(DI$8&gt;Input!$D$14,0,IF(DI$8+$B22&gt;Input!$D$14,0,(1-INDEX($C$11:$C$136,DI$8+$B22))))</f>
        <v>1.6083684252855859E-4</v>
      </c>
      <c r="DJ22">
        <f>DJ21*IF(DJ$8&gt;Input!$D$14,0,IF(DJ$8+$B22&gt;Input!$D$14,0,(1-INDEX($C$11:$C$136,DJ$8+$B22))))</f>
        <v>2.1925435309863894E-5</v>
      </c>
      <c r="DK22">
        <f>DK21*IF(DK$8&gt;Input!$D$14,0,IF(DK$8+$B22&gt;Input!$D$14,0,(1-INDEX($C$11:$C$136,DK$8+$B22))))</f>
        <v>0</v>
      </c>
      <c r="DL22">
        <f>DL21*IF(DL$8&gt;Input!$D$14,0,IF(DL$8+$B22&gt;Input!$D$14,0,(1-INDEX($C$11:$C$136,DL$8+$B22))))</f>
        <v>0</v>
      </c>
      <c r="DM22">
        <f>DM21*IF(DM$8&gt;Input!$D$14,0,IF(DM$8+$B22&gt;Input!$D$14,0,(1-INDEX($C$11:$C$136,DM$8+$B22))))</f>
        <v>0</v>
      </c>
      <c r="DN22">
        <f>DN21*IF(DN$8&gt;Input!$D$14,0,IF(DN$8+$B22&gt;Input!$D$14,0,(1-INDEX($C$11:$C$136,DN$8+$B22))))</f>
        <v>0</v>
      </c>
      <c r="DO22">
        <f>DO21*IF(DO$8&gt;Input!$D$14,0,IF(DO$8+$B22&gt;Input!$D$14,0,(1-INDEX($C$11:$C$136,DO$8+$B22))))</f>
        <v>0</v>
      </c>
      <c r="DP22">
        <f>DP21*IF(DP$8&gt;Input!$D$14,0,IF(DP$8+$B22&gt;Input!$D$14,0,(1-INDEX($C$11:$C$136,DP$8+$B22))))</f>
        <v>0</v>
      </c>
      <c r="DQ22">
        <f>DQ21*IF(DQ$8&gt;Input!$D$14,0,IF(DQ$8+$B22&gt;Input!$D$14,0,(1-INDEX($C$11:$C$136,DQ$8+$B22))))</f>
        <v>0</v>
      </c>
      <c r="DR22">
        <f>DR21*IF(DR$8&gt;Input!$D$14,0,IF(DR$8+$B22&gt;Input!$D$14,0,(1-INDEX($C$11:$C$136,DR$8+$B22))))</f>
        <v>0</v>
      </c>
      <c r="DS22">
        <f>DS21*IF(DS$8&gt;Input!$D$14,0,IF(DS$8+$B22&gt;Input!$D$14,0,(1-INDEX($C$11:$C$136,DS$8+$B22))))</f>
        <v>0</v>
      </c>
      <c r="DT22">
        <f>DT21*IF(DT$8&gt;Input!$D$14,0,IF(DT$8+$B22&gt;Input!$D$14,0,(1-INDEX($C$11:$C$136,DT$8+$B22))))</f>
        <v>0</v>
      </c>
      <c r="DU22">
        <f>DU21*IF(DU$8&gt;Input!$D$14,0,IF(DU$8+$B22&gt;Input!$D$14,0,(1-INDEX($C$11:$C$136,DU$8+$B22))))</f>
        <v>0</v>
      </c>
      <c r="DV22">
        <f>DV21*IF(DV$8&gt;Input!$D$14,0,IF(DV$8+$B22&gt;Input!$D$14,0,(1-INDEX($C$11:$C$136,DV$8+$B22))))</f>
        <v>0</v>
      </c>
      <c r="DW22">
        <f>DW21*IF(DW$8&gt;Input!$D$14,0,IF(DW$8+$B22&gt;Input!$D$14,0,(1-INDEX($C$11:$C$136,DW$8+$B22))))</f>
        <v>0</v>
      </c>
      <c r="DX22">
        <f>DX21*IF(DX$8&gt;Input!$D$14,0,IF(DX$8+$B22&gt;Input!$D$14,0,(1-INDEX($C$11:$C$136,DX$8+$B22))))</f>
        <v>0</v>
      </c>
      <c r="DY22">
        <f>DY21*IF(DY$8&gt;Input!$D$14,0,IF(DY$8+$B22&gt;Input!$D$14,0,(1-INDEX($C$11:$C$136,DY$8+$B22))))</f>
        <v>0</v>
      </c>
      <c r="DZ22">
        <f>DZ21*IF(DZ$8&gt;Input!$D$14,0,IF(DZ$8+$B22&gt;Input!$D$14,0,(1-INDEX($C$11:$C$136,DZ$8+$B22))))</f>
        <v>0</v>
      </c>
      <c r="EA22">
        <f>EA21*IF(EA$8&gt;Input!$D$14,0,IF(EA$8+$B22&gt;Input!$D$14,0,(1-INDEX($C$11:$C$136,EA$8+$B22))))</f>
        <v>0</v>
      </c>
      <c r="EB22">
        <f>EB21*IF(EB$8&gt;Input!$D$14,0,IF(EB$8+$B22&gt;Input!$D$14,0,(1-INDEX($C$11:$C$136,EB$8+$B22))))</f>
        <v>0</v>
      </c>
      <c r="EC22">
        <f>EC21*IF(EC$8&gt;Input!$D$14,0,IF(EC$8+$B22&gt;Input!$D$14,0,(1-INDEX($C$11:$C$136,EC$8+$B22))))</f>
        <v>0</v>
      </c>
      <c r="ED22">
        <f>ED21*IF(ED$8&gt;Input!$D$14,0,IF(ED$8+$B22&gt;Input!$D$14,0,(1-INDEX($C$11:$C$136,ED$8+$B22))))</f>
        <v>0</v>
      </c>
      <c r="EE22">
        <f>EE21*IF(EE$8&gt;Input!$D$14,0,IF(EE$8+$B22&gt;Input!$D$14,0,(1-INDEX($C$11:$C$136,EE$8+$B22))))</f>
        <v>0</v>
      </c>
      <c r="EF22">
        <f>EF21*IF(EF$8&gt;Input!$D$14,0,IF(EF$8+$B22&gt;Input!$D$14,0,(1-INDEX($C$11:$C$136,EF$8+$B22))))</f>
        <v>0</v>
      </c>
      <c r="EH22" s="2">
        <f t="shared" si="263"/>
        <v>11</v>
      </c>
      <c r="EI22" s="36">
        <f t="shared" si="270"/>
        <v>3.7100000000000002E-4</v>
      </c>
      <c r="EJ22" s="36">
        <f t="shared" si="275"/>
        <v>3.6358000000000001E-4</v>
      </c>
      <c r="EK22" s="36">
        <f t="shared" si="275"/>
        <v>3.5630839999999998E-4</v>
      </c>
      <c r="EL22" s="36">
        <f t="shared" si="275"/>
        <v>3.4918223200000001E-4</v>
      </c>
      <c r="EM22" s="36">
        <f t="shared" si="275"/>
        <v>3.4219858735999998E-4</v>
      </c>
      <c r="EN22" s="36">
        <f t="shared" si="275"/>
        <v>3.3535461561279994E-4</v>
      </c>
      <c r="EO22" s="36">
        <f t="shared" si="275"/>
        <v>3.2864752330054396E-4</v>
      </c>
      <c r="EP22" s="36">
        <f t="shared" si="275"/>
        <v>3.2207457283453306E-4</v>
      </c>
      <c r="EQ22" s="36">
        <f t="shared" si="275"/>
        <v>3.156330813778424E-4</v>
      </c>
      <c r="ER22" s="36">
        <f t="shared" si="275"/>
        <v>3.0932041975028555E-4</v>
      </c>
      <c r="ES22" s="36">
        <f t="shared" si="275"/>
        <v>3.0313401135527977E-4</v>
      </c>
      <c r="ET22" s="36">
        <f t="shared" si="275"/>
        <v>2.9707133112817419E-4</v>
      </c>
      <c r="EU22" s="36">
        <f t="shared" si="275"/>
        <v>2.9112990450561071E-4</v>
      </c>
      <c r="EV22" s="36">
        <f t="shared" si="275"/>
        <v>2.853073064154985E-4</v>
      </c>
      <c r="EW22" s="36">
        <f t="shared" si="275"/>
        <v>2.7960116028718851E-4</v>
      </c>
      <c r="EX22" s="36">
        <f t="shared" si="275"/>
        <v>2.7400913708144475E-4</v>
      </c>
      <c r="EY22" s="36">
        <f t="shared" si="275"/>
        <v>2.6852895433981586E-4</v>
      </c>
      <c r="EZ22" s="36">
        <f t="shared" si="275"/>
        <v>2.6315837525301951E-4</v>
      </c>
      <c r="FA22" s="36">
        <f t="shared" si="275"/>
        <v>2.5789520774795909E-4</v>
      </c>
      <c r="FB22" s="36">
        <f t="shared" si="275"/>
        <v>2.5273730359299992E-4</v>
      </c>
      <c r="FC22" s="36">
        <f t="shared" si="275"/>
        <v>2.4768255752113992E-4</v>
      </c>
      <c r="FD22" s="36">
        <f t="shared" si="275"/>
        <v>2.4272890637071711E-4</v>
      </c>
      <c r="FE22" s="36">
        <f t="shared" si="275"/>
        <v>2.3787432824330277E-4</v>
      </c>
      <c r="FF22" s="36">
        <f t="shared" si="275"/>
        <v>2.331168416784367E-4</v>
      </c>
      <c r="FG22" s="36">
        <f t="shared" si="275"/>
        <v>2.2845450484486796E-4</v>
      </c>
      <c r="FH22" s="36">
        <f t="shared" si="275"/>
        <v>2.2388541474797059E-4</v>
      </c>
      <c r="FI22" s="36">
        <f t="shared" si="275"/>
        <v>2.1940770645301118E-4</v>
      </c>
      <c r="FJ22" s="36">
        <f t="shared" si="275"/>
        <v>2.1501955232395092E-4</v>
      </c>
      <c r="FK22" s="36">
        <f t="shared" si="275"/>
        <v>2.107191612774719E-4</v>
      </c>
      <c r="FL22" s="36">
        <f t="shared" si="275"/>
        <v>2.0650477805192246E-4</v>
      </c>
      <c r="FM22" s="36">
        <f t="shared" si="275"/>
        <v>2.0237468249088402E-4</v>
      </c>
      <c r="FN22" s="36">
        <f t="shared" si="275"/>
        <v>1.9832718884106633E-4</v>
      </c>
      <c r="FO22" s="36">
        <f t="shared" si="275"/>
        <v>1.94360645064245E-4</v>
      </c>
      <c r="FP22" s="36">
        <f t="shared" si="275"/>
        <v>1.904734321629601E-4</v>
      </c>
      <c r="FQ22" s="36">
        <f t="shared" si="275"/>
        <v>1.866639635197009E-4</v>
      </c>
      <c r="FR22" s="36">
        <f t="shared" si="275"/>
        <v>1.8293068424930686E-4</v>
      </c>
      <c r="FS22" s="36">
        <f t="shared" si="275"/>
        <v>1.792720705643207E-4</v>
      </c>
      <c r="FT22" s="36">
        <f t="shared" si="275"/>
        <v>1.7568662915303429E-4</v>
      </c>
      <c r="FU22" s="36">
        <f t="shared" si="275"/>
        <v>1.7217289656997359E-4</v>
      </c>
      <c r="FV22" s="36">
        <f t="shared" si="275"/>
        <v>1.6872943863857412E-4</v>
      </c>
      <c r="FW22" s="36">
        <f t="shared" si="275"/>
        <v>1.6535484986580261E-4</v>
      </c>
      <c r="FX22" s="36">
        <f t="shared" si="275"/>
        <v>1.6204775286848659E-4</v>
      </c>
      <c r="FY22" s="36">
        <f t="shared" si="275"/>
        <v>1.5880679781111684E-4</v>
      </c>
      <c r="FZ22" s="36">
        <f t="shared" si="275"/>
        <v>1.5563066185489451E-4</v>
      </c>
      <c r="GA22" s="36">
        <f t="shared" si="275"/>
        <v>1.5251804861779662E-4</v>
      </c>
      <c r="GB22" s="36">
        <f t="shared" si="275"/>
        <v>1.4946768764544067E-4</v>
      </c>
      <c r="GC22" s="36">
        <f t="shared" si="275"/>
        <v>1.4647833389253186E-4</v>
      </c>
      <c r="GD22" s="36">
        <f t="shared" si="275"/>
        <v>1.4354876721468121E-4</v>
      </c>
      <c r="GE22" s="36">
        <f t="shared" si="275"/>
        <v>1.4067779187038759E-4</v>
      </c>
      <c r="GF22" s="36">
        <f t="shared" si="275"/>
        <v>1.3786423603297983E-4</v>
      </c>
      <c r="GG22" s="36">
        <f t="shared" si="275"/>
        <v>1.3510695131232022E-4</v>
      </c>
      <c r="GH22" s="36">
        <f t="shared" si="275"/>
        <v>1.3240481228607383E-4</v>
      </c>
      <c r="GI22" s="36">
        <f t="shared" si="275"/>
        <v>1.2975671604035233E-4</v>
      </c>
      <c r="GJ22" s="36">
        <f t="shared" si="275"/>
        <v>1.2716158171954529E-4</v>
      </c>
      <c r="GK22" s="36">
        <f t="shared" si="275"/>
        <v>1.2461835008515439E-4</v>
      </c>
      <c r="GL22" s="36">
        <f t="shared" si="275"/>
        <v>1.2212598308345129E-4</v>
      </c>
      <c r="GM22" s="36">
        <f t="shared" si="275"/>
        <v>1.1968346342178226E-4</v>
      </c>
      <c r="GN22" s="36">
        <f t="shared" si="275"/>
        <v>1.1728979415334661E-4</v>
      </c>
      <c r="GO22" s="36">
        <f t="shared" si="275"/>
        <v>1.1494399827027967E-4</v>
      </c>
      <c r="GP22" s="36">
        <f t="shared" si="275"/>
        <v>1.1264511830487407E-4</v>
      </c>
      <c r="GQ22" s="36">
        <f t="shared" si="275"/>
        <v>1.1039221593877658E-4</v>
      </c>
      <c r="GR22" s="36">
        <f t="shared" si="275"/>
        <v>1.0818437162000104E-4</v>
      </c>
      <c r="GS22" s="36">
        <f t="shared" si="275"/>
        <v>1.0602068418760103E-4</v>
      </c>
      <c r="GT22" s="36">
        <f t="shared" si="275"/>
        <v>1.0390027050384899E-4</v>
      </c>
      <c r="GU22" s="36">
        <f t="shared" si="275"/>
        <v>1.0182226509377202E-4</v>
      </c>
      <c r="GV22" s="36">
        <f t="shared" si="274"/>
        <v>9.9785819791896565E-5</v>
      </c>
      <c r="GW22" s="36">
        <f t="shared" si="274"/>
        <v>9.7790103396058639E-5</v>
      </c>
      <c r="GX22" s="36">
        <f t="shared" si="274"/>
        <v>9.5834301328137468E-5</v>
      </c>
      <c r="GY22" s="36">
        <f t="shared" si="274"/>
        <v>9.3917615301574722E-5</v>
      </c>
      <c r="GZ22" s="36">
        <f t="shared" si="274"/>
        <v>9.2039262995543208E-5</v>
      </c>
      <c r="HA22" s="36">
        <f t="shared" si="274"/>
        <v>9.0198477735632337E-5</v>
      </c>
      <c r="HB22" s="36">
        <f t="shared" si="274"/>
        <v>8.8394508180919689E-5</v>
      </c>
      <c r="HC22" s="36">
        <f t="shared" si="274"/>
        <v>8.6626618017301296E-5</v>
      </c>
      <c r="HD22" s="36">
        <f t="shared" si="274"/>
        <v>8.4894085656955274E-5</v>
      </c>
      <c r="HE22" s="36">
        <f t="shared" si="274"/>
        <v>8.3196203943816161E-5</v>
      </c>
      <c r="HF22" s="36">
        <f t="shared" si="274"/>
        <v>8.1532279864939835E-5</v>
      </c>
      <c r="HG22" s="36">
        <f t="shared" si="274"/>
        <v>7.9901634267641033E-5</v>
      </c>
      <c r="HH22" s="36">
        <f t="shared" si="274"/>
        <v>7.8303601582288215E-5</v>
      </c>
      <c r="HI22" s="36">
        <f t="shared" si="274"/>
        <v>7.6737529550642439E-5</v>
      </c>
      <c r="HJ22" s="36">
        <f t="shared" si="274"/>
        <v>7.520277895962959E-5</v>
      </c>
      <c r="HK22" s="36">
        <f t="shared" si="274"/>
        <v>7.3698723380436997E-5</v>
      </c>
      <c r="HL22" s="36">
        <f t="shared" si="274"/>
        <v>7.2224748912828269E-5</v>
      </c>
      <c r="HM22" s="36">
        <f t="shared" si="274"/>
        <v>7.078025393457169E-5</v>
      </c>
      <c r="HN22" s="36">
        <f t="shared" si="274"/>
        <v>6.9364648855880262E-5</v>
      </c>
      <c r="HO22" s="36">
        <f t="shared" si="274"/>
        <v>6.797735587876266E-5</v>
      </c>
      <c r="HP22" s="36">
        <f t="shared" si="274"/>
        <v>6.6617808761187391E-5</v>
      </c>
      <c r="HQ22" s="36">
        <f t="shared" si="274"/>
        <v>6.5285452585963643E-5</v>
      </c>
      <c r="HR22" s="36">
        <f t="shared" si="274"/>
        <v>6.3979743534244365E-5</v>
      </c>
      <c r="HS22" s="36">
        <f t="shared" si="274"/>
        <v>6.2700148663559483E-5</v>
      </c>
      <c r="HT22" s="36">
        <f t="shared" si="274"/>
        <v>6.1446145690288292E-5</v>
      </c>
      <c r="HU22" s="36">
        <f t="shared" si="274"/>
        <v>6.0217222776482526E-5</v>
      </c>
      <c r="HV22" s="36">
        <f t="shared" si="274"/>
        <v>5.9012878320952864E-5</v>
      </c>
      <c r="HW22" s="36">
        <f t="shared" si="274"/>
        <v>5.7832620754533806E-5</v>
      </c>
      <c r="HX22" s="36">
        <f t="shared" si="274"/>
        <v>5.6675968339443124E-5</v>
      </c>
      <c r="HY22" s="36">
        <f t="shared" si="274"/>
        <v>5.5542448972654266E-5</v>
      </c>
      <c r="HZ22" s="36">
        <f t="shared" si="274"/>
        <v>5.4431599993201174E-5</v>
      </c>
      <c r="IA22" s="36">
        <f t="shared" si="274"/>
        <v>5.3342967993337151E-5</v>
      </c>
      <c r="IB22" s="36">
        <f t="shared" si="274"/>
        <v>5.2276108633470416E-5</v>
      </c>
      <c r="IC22" s="36">
        <f t="shared" si="274"/>
        <v>5.1230586460801006E-5</v>
      </c>
      <c r="ID22" s="36">
        <f t="shared" si="274"/>
        <v>5.0205974731584975E-5</v>
      </c>
      <c r="IE22" s="36">
        <f t="shared" si="274"/>
        <v>4.920185523695327E-5</v>
      </c>
      <c r="IF22" s="36">
        <f t="shared" si="274"/>
        <v>4.8217818132214207E-5</v>
      </c>
      <c r="IG22" s="36">
        <f t="shared" si="274"/>
        <v>4.7253461769569918E-5</v>
      </c>
      <c r="IH22" s="36">
        <f t="shared" si="274"/>
        <v>4.6308392534178526E-5</v>
      </c>
      <c r="II22" s="36">
        <f t="shared" si="274"/>
        <v>4.5382224683494947E-5</v>
      </c>
      <c r="IJ22" s="36">
        <f t="shared" si="274"/>
        <v>4.4474580189825052E-5</v>
      </c>
      <c r="IK22" s="36">
        <f t="shared" si="274"/>
        <v>4.3585088586028545E-5</v>
      </c>
      <c r="IL22" s="36">
        <f t="shared" si="274"/>
        <v>4.2713386814307977E-5</v>
      </c>
      <c r="IM22" s="36">
        <f t="shared" si="274"/>
        <v>4.1859119078021817E-5</v>
      </c>
      <c r="IN22" s="36">
        <f t="shared" si="274"/>
        <v>4.1021936696461375E-5</v>
      </c>
      <c r="IO22" s="36">
        <f t="shared" si="274"/>
        <v>4.0201497962532147E-5</v>
      </c>
      <c r="IP22" s="36">
        <f t="shared" si="274"/>
        <v>3.9397468003281503E-5</v>
      </c>
      <c r="IQ22" s="36">
        <f t="shared" si="274"/>
        <v>3.8609518643215874E-5</v>
      </c>
      <c r="IR22" s="36">
        <f t="shared" si="274"/>
        <v>3.7837328270351559E-5</v>
      </c>
      <c r="IS22" s="36">
        <f t="shared" si="274"/>
        <v>3.7080581704944519E-5</v>
      </c>
      <c r="IT22" s="36">
        <f t="shared" si="274"/>
        <v>3.6338970070845636E-5</v>
      </c>
      <c r="IU22" s="36">
        <f t="shared" si="266"/>
        <v>3.5612190669428722E-5</v>
      </c>
      <c r="IV22" s="36">
        <f t="shared" si="266"/>
        <v>3.4899946856040147E-5</v>
      </c>
      <c r="IW22" s="36">
        <f t="shared" si="266"/>
        <v>3.4201947918919343E-5</v>
      </c>
      <c r="IX22" s="36">
        <f t="shared" si="266"/>
        <v>3.3517908960540954E-5</v>
      </c>
      <c r="IY22" s="36">
        <f t="shared" si="266"/>
        <v>3.2847550781330137E-5</v>
      </c>
      <c r="IZ22" s="36">
        <f t="shared" si="266"/>
        <v>3.2190599765703527E-5</v>
      </c>
      <c r="JA22" s="36">
        <f t="shared" si="266"/>
        <v>3.1546787770389461E-5</v>
      </c>
      <c r="JB22" s="36">
        <f t="shared" si="266"/>
        <v>3.0915852014981663E-5</v>
      </c>
      <c r="JC22" s="36">
        <f t="shared" si="266"/>
        <v>3.0297534974682028E-5</v>
      </c>
      <c r="JD22" s="36">
        <f t="shared" si="266"/>
        <v>2.9691584275188385E-5</v>
      </c>
      <c r="JF22" s="2">
        <f t="shared" si="267"/>
        <v>12</v>
      </c>
      <c r="JG22">
        <f>JG21*IF(JG$8&gt;Input!$D$14,0,IF(JG$8+$B22&gt;Input!$D$14,0,(1-INDEX($F$11:$F$136,JG$8+$B22))))</f>
        <v>0.9966255214275852</v>
      </c>
      <c r="JH22">
        <f>JH21*IF(JH$8&gt;Input!$D$14,0,IF(JH$8+$B22&gt;Input!$D$14,0,(1-INDEX($F$11:$F$136,JH$8+$B22))))</f>
        <v>0.99754641123740961</v>
      </c>
      <c r="JI22">
        <f>JI21*IF(JI$8&gt;Input!$D$14,0,IF(JI$8+$B22&gt;Input!$D$14,0,(1-INDEX($F$11:$F$136,JI$8+$B22))))</f>
        <v>0.99776444408049081</v>
      </c>
      <c r="JJ22">
        <f>JJ21*IF(JJ$8&gt;Input!$D$14,0,IF(JJ$8+$B22&gt;Input!$D$14,0,(1-INDEX($F$11:$F$136,JJ$8+$B22))))</f>
        <v>0.99777921757259169</v>
      </c>
      <c r="JK22">
        <f>JK21*IF(JK$8&gt;Input!$D$14,0,IF(JK$8+$B22&gt;Input!$D$14,0,(1-INDEX($F$11:$F$136,JK$8+$B22))))</f>
        <v>0.99774045510555143</v>
      </c>
      <c r="JL22">
        <f>JL21*IF(JL$8&gt;Input!$D$14,0,IF(JL$8+$B22&gt;Input!$D$14,0,(1-INDEX($F$11:$F$136,JL$8+$B22))))</f>
        <v>0.99766992003475863</v>
      </c>
      <c r="JM22">
        <f>JM21*IF(JM$8&gt;Input!$D$14,0,IF(JM$8+$B22&gt;Input!$D$14,0,(1-INDEX($F$11:$F$136,JM$8+$B22))))</f>
        <v>0.99757632758392578</v>
      </c>
      <c r="JN22">
        <f>JN21*IF(JN$8&gt;Input!$D$14,0,IF(JN$8+$B22&gt;Input!$D$14,0,(1-INDEX($F$11:$F$136,JN$8+$B22))))</f>
        <v>0.99746345977031636</v>
      </c>
      <c r="JO22">
        <f>JO21*IF(JO$8&gt;Input!$D$14,0,IF(JO$8+$B22&gt;Input!$D$14,0,(1-INDEX($F$11:$F$136,JO$8+$B22))))</f>
        <v>0.9973339927938375</v>
      </c>
      <c r="JP22">
        <f>JP21*IF(JP$8&gt;Input!$D$14,0,IF(JP$8+$B22&gt;Input!$D$14,0,(1-INDEX($F$11:$F$136,JP$8+$B22))))</f>
        <v>0.99720532398950645</v>
      </c>
      <c r="JQ22">
        <f>JQ21*IF(JQ$8&gt;Input!$D$14,0,IF(JQ$8+$B22&gt;Input!$D$14,0,(1-INDEX($F$11:$F$136,JQ$8+$B22))))</f>
        <v>0.99707266094443625</v>
      </c>
      <c r="JR22">
        <f>JR21*IF(JR$8&gt;Input!$D$14,0,IF(JR$8+$B22&gt;Input!$D$14,0,(1-INDEX($F$11:$F$136,JR$8+$B22))))</f>
        <v>0.99691958228721489</v>
      </c>
      <c r="JS22">
        <f>JS21*IF(JS$8&gt;Input!$D$14,0,IF(JS$8+$B22&gt;Input!$D$14,0,(1-INDEX($F$11:$F$136,JS$8+$B22))))</f>
        <v>0.99674023922892074</v>
      </c>
      <c r="JT22">
        <f>JT21*IF(JT$8&gt;Input!$D$14,0,IF(JT$8+$B22&gt;Input!$D$14,0,(1-INDEX($F$11:$F$136,JT$8+$B22))))</f>
        <v>0.99651467431966434</v>
      </c>
      <c r="JU22">
        <f>JU21*IF(JU$8&gt;Input!$D$14,0,IF(JU$8+$B22&gt;Input!$D$14,0,(1-INDEX($F$11:$F$136,JU$8+$B22))))</f>
        <v>0.99622746388044958</v>
      </c>
      <c r="JV22">
        <f>JV21*IF(JV$8&gt;Input!$D$14,0,IF(JV$8+$B22&gt;Input!$D$14,0,(1-INDEX($F$11:$F$136,JV$8+$B22))))</f>
        <v>0.99591164746181204</v>
      </c>
      <c r="JW22">
        <f>JW21*IF(JW$8&gt;Input!$D$14,0,IF(JW$8+$B22&gt;Input!$D$14,0,(1-INDEX($F$11:$F$136,JW$8+$B22))))</f>
        <v>0.99558495071136732</v>
      </c>
      <c r="JX22">
        <f>JX21*IF(JX$8&gt;Input!$D$14,0,IF(JX$8+$B22&gt;Input!$D$14,0,(1-INDEX($F$11:$F$136,JX$8+$B22))))</f>
        <v>0.99525137122787</v>
      </c>
      <c r="JY22">
        <f>JY21*IF(JY$8&gt;Input!$D$14,0,IF(JY$8+$B22&gt;Input!$D$14,0,(1-INDEX($F$11:$F$136,JY$8+$B22))))</f>
        <v>0.9949143419182056</v>
      </c>
      <c r="JZ22">
        <f>JZ21*IF(JZ$8&gt;Input!$D$14,0,IF(JZ$8+$B22&gt;Input!$D$14,0,(1-INDEX($F$11:$F$136,JZ$8+$B22))))</f>
        <v>0.99457926651233408</v>
      </c>
      <c r="KA22">
        <f>KA21*IF(KA$8&gt;Input!$D$14,0,IF(KA$8+$B22&gt;Input!$D$14,0,(1-INDEX($F$11:$F$136,KA$8+$B22))))</f>
        <v>0.99424953308237496</v>
      </c>
      <c r="KB22">
        <f>KB21*IF(KB$8&gt;Input!$D$14,0,IF(KB$8+$B22&gt;Input!$D$14,0,(1-INDEX($F$11:$F$136,KB$8+$B22))))</f>
        <v>0.9939383378991542</v>
      </c>
      <c r="KC22">
        <f>KC21*IF(KC$8&gt;Input!$D$14,0,IF(KC$8+$B22&gt;Input!$D$14,0,(1-INDEX($F$11:$F$136,KC$8+$B22))))</f>
        <v>0.9936471869625817</v>
      </c>
      <c r="KD22">
        <f>KD21*IF(KD$8&gt;Input!$D$14,0,IF(KD$8+$B22&gt;Input!$D$14,0,(1-INDEX($F$11:$F$136,KD$8+$B22))))</f>
        <v>0.99338917569099661</v>
      </c>
      <c r="KE22">
        <f>KE21*IF(KE$8&gt;Input!$D$14,0,IF(KE$8+$B22&gt;Input!$D$14,0,(1-INDEX($F$11:$F$136,KE$8+$B22))))</f>
        <v>0.99316709317860585</v>
      </c>
      <c r="KF22">
        <f>KF21*IF(KF$8&gt;Input!$D$14,0,IF(KF$8+$B22&gt;Input!$D$14,0,(1-INDEX($F$11:$F$136,KF$8+$B22))))</f>
        <v>0.99298753573626908</v>
      </c>
      <c r="KG22">
        <f>KG21*IF(KG$8&gt;Input!$D$14,0,IF(KG$8+$B22&gt;Input!$D$14,0,(1-INDEX($F$11:$F$136,KG$8+$B22))))</f>
        <v>0.99287722688490287</v>
      </c>
      <c r="KH22">
        <f>KH21*IF(KH$8&gt;Input!$D$14,0,IF(KH$8+$B22&gt;Input!$D$14,0,(1-INDEX($F$11:$F$136,KH$8+$B22))))</f>
        <v>0.9927828881488604</v>
      </c>
      <c r="KI22">
        <f>KI21*IF(KI$8&gt;Input!$D$14,0,IF(KI$8+$B22&gt;Input!$D$14,0,(1-INDEX($F$11:$F$136,KI$8+$B22))))</f>
        <v>0.99267163572449946</v>
      </c>
      <c r="KJ22">
        <f>KJ21*IF(KJ$8&gt;Input!$D$14,0,IF(KJ$8+$B22&gt;Input!$D$14,0,(1-INDEX($F$11:$F$136,KJ$8+$B22))))</f>
        <v>0.99252676783325644</v>
      </c>
      <c r="KK22">
        <f>KK21*IF(KK$8&gt;Input!$D$14,0,IF(KK$8+$B22&gt;Input!$D$14,0,(1-INDEX($F$11:$F$136,KK$8+$B22))))</f>
        <v>0.99233142537368479</v>
      </c>
      <c r="KL22">
        <f>KL21*IF(KL$8&gt;Input!$D$14,0,IF(KL$8+$B22&gt;Input!$D$14,0,(1-INDEX($F$11:$F$136,KL$8+$B22))))</f>
        <v>0.99206855510901237</v>
      </c>
      <c r="KM22">
        <f>KM21*IF(KM$8&gt;Input!$D$14,0,IF(KM$8+$B22&gt;Input!$D$14,0,(1-INDEX($F$11:$F$136,KM$8+$B22))))</f>
        <v>0.99172433862060216</v>
      </c>
      <c r="KN22">
        <f>KN21*IF(KN$8&gt;Input!$D$14,0,IF(KN$8+$B22&gt;Input!$D$14,0,(1-INDEX($F$11:$F$136,KN$8+$B22))))</f>
        <v>0.9912852728020991</v>
      </c>
      <c r="KO22">
        <f>KO21*IF(KO$8&gt;Input!$D$14,0,IF(KO$8+$B22&gt;Input!$D$14,0,(1-INDEX($F$11:$F$136,KO$8+$B22))))</f>
        <v>0.99074508760688129</v>
      </c>
      <c r="KP22">
        <f>KP21*IF(KP$8&gt;Input!$D$14,0,IF(KP$8+$B22&gt;Input!$D$14,0,(1-INDEX($F$11:$F$136,KP$8+$B22))))</f>
        <v>0.99010031303468837</v>
      </c>
      <c r="KQ22">
        <f>KQ21*IF(KQ$8&gt;Input!$D$14,0,IF(KQ$8+$B22&gt;Input!$D$14,0,(1-INDEX($F$11:$F$136,KQ$8+$B22))))</f>
        <v>0.98935023438936875</v>
      </c>
      <c r="KR22">
        <f>KR21*IF(KR$8&gt;Input!$D$14,0,IF(KR$8+$B22&gt;Input!$D$14,0,(1-INDEX($F$11:$F$136,KR$8+$B22))))</f>
        <v>0.98850664781126818</v>
      </c>
      <c r="KS22">
        <f>KS21*IF(KS$8&gt;Input!$D$14,0,IF(KS$8+$B22&gt;Input!$D$14,0,(1-INDEX($F$11:$F$136,KS$8+$B22))))</f>
        <v>0.98756440838471904</v>
      </c>
      <c r="KT22">
        <f>KT21*IF(KT$8&gt;Input!$D$14,0,IF(KT$8+$B22&gt;Input!$D$14,0,(1-INDEX($F$11:$F$136,KT$8+$B22))))</f>
        <v>0.98653749561031689</v>
      </c>
      <c r="KU22">
        <f>KU21*IF(KU$8&gt;Input!$D$14,0,IF(KU$8+$B22&gt;Input!$D$14,0,(1-INDEX($F$11:$F$136,KU$8+$B22))))</f>
        <v>0.985442038246926</v>
      </c>
      <c r="KV22">
        <f>KV21*IF(KV$8&gt;Input!$D$14,0,IF(KV$8+$B22&gt;Input!$D$14,0,(1-INDEX($F$11:$F$136,KV$8+$B22))))</f>
        <v>0.98423494070502393</v>
      </c>
      <c r="KW22">
        <f>KW21*IF(KW$8&gt;Input!$D$14,0,IF(KW$8+$B22&gt;Input!$D$14,0,(1-INDEX($F$11:$F$136,KW$8+$B22))))</f>
        <v>0.98292400918464007</v>
      </c>
      <c r="KX22">
        <f>KX21*IF(KX$8&gt;Input!$D$14,0,IF(KX$8+$B22&gt;Input!$D$14,0,(1-INDEX($F$11:$F$136,KX$8+$B22))))</f>
        <v>0.98144633204307508</v>
      </c>
      <c r="KY22">
        <f>KY21*IF(KY$8&gt;Input!$D$14,0,IF(KY$8+$B22&gt;Input!$D$14,0,(1-INDEX($F$11:$F$136,KY$8+$B22))))</f>
        <v>0.97979490884186526</v>
      </c>
      <c r="KZ22">
        <f>KZ21*IF(KZ$8&gt;Input!$D$14,0,IF(KZ$8+$B22&gt;Input!$D$14,0,(1-INDEX($F$11:$F$136,KZ$8+$B22))))</f>
        <v>0.97796031138199624</v>
      </c>
      <c r="LA22">
        <f>LA21*IF(LA$8&gt;Input!$D$14,0,IF(LA$8+$B22&gt;Input!$D$14,0,(1-INDEX($F$11:$F$136,LA$8+$B22))))</f>
        <v>0.97592897381093124</v>
      </c>
      <c r="LB22">
        <f>LB21*IF(LB$8&gt;Input!$D$14,0,IF(LB$8+$B22&gt;Input!$D$14,0,(1-INDEX($F$11:$F$136,LB$8+$B22))))</f>
        <v>0.97378602065879916</v>
      </c>
      <c r="LC22">
        <f>LC21*IF(LC$8&gt;Input!$D$14,0,IF(LC$8+$B22&gt;Input!$D$14,0,(1-INDEX($F$11:$F$136,LC$8+$B22))))</f>
        <v>0.97151586442503179</v>
      </c>
      <c r="LD22">
        <f>LD21*IF(LD$8&gt;Input!$D$14,0,IF(LD$8+$B22&gt;Input!$D$14,0,(1-INDEX($F$11:$F$136,LD$8+$B22))))</f>
        <v>0.96897261198132068</v>
      </c>
      <c r="LE22">
        <f>LE21*IF(LE$8&gt;Input!$D$14,0,IF(LE$8+$B22&gt;Input!$D$14,0,(1-INDEX($F$11:$F$136,LE$8+$B22))))</f>
        <v>0.96622826570700115</v>
      </c>
      <c r="LF22">
        <f>LF21*IF(LF$8&gt;Input!$D$14,0,IF(LF$8+$B22&gt;Input!$D$14,0,(1-INDEX($F$11:$F$136,LF$8+$B22))))</f>
        <v>0.96309005552098326</v>
      </c>
      <c r="LG22">
        <f>LG21*IF(LG$8&gt;Input!$D$14,0,IF(LG$8+$B22&gt;Input!$D$14,0,(1-INDEX($F$11:$F$136,LG$8+$B22))))</f>
        <v>0.95962852738753235</v>
      </c>
      <c r="LH22">
        <f>LH21*IF(LH$8&gt;Input!$D$14,0,IF(LH$8+$B22&gt;Input!$D$14,0,(1-INDEX($F$11:$F$136,LH$8+$B22))))</f>
        <v>0.95583011816424124</v>
      </c>
      <c r="LI22">
        <f>LI21*IF(LI$8&gt;Input!$D$14,0,IF(LI$8+$B22&gt;Input!$D$14,0,(1-INDEX($F$11:$F$136,LI$8+$B22))))</f>
        <v>0.95142961920122793</v>
      </c>
      <c r="LJ22">
        <f>LJ21*IF(LJ$8&gt;Input!$D$14,0,IF(LJ$8+$B22&gt;Input!$D$14,0,(1-INDEX($F$11:$F$136,LJ$8+$B22))))</f>
        <v>0.94658918877803144</v>
      </c>
      <c r="LK22">
        <f>LK21*IF(LK$8&gt;Input!$D$14,0,IF(LK$8+$B22&gt;Input!$D$14,0,(1-INDEX($F$11:$F$136,LK$8+$B22))))</f>
        <v>0.94146753758291668</v>
      </c>
      <c r="LL22">
        <f>LL21*IF(LL$8&gt;Input!$D$14,0,IF(LL$8+$B22&gt;Input!$D$14,0,(1-INDEX($F$11:$F$136,LL$8+$B22))))</f>
        <v>0.93577248168276039</v>
      </c>
      <c r="LM22">
        <f>LM21*IF(LM$8&gt;Input!$D$14,0,IF(LM$8+$B22&gt;Input!$D$14,0,(1-INDEX($F$11:$F$136,LM$8+$B22))))</f>
        <v>0.92971022753342392</v>
      </c>
      <c r="LN22">
        <f>LN21*IF(LN$8&gt;Input!$D$14,0,IF(LN$8+$B22&gt;Input!$D$14,0,(1-INDEX($F$11:$F$136,LN$8+$B22))))</f>
        <v>0.92286068664825582</v>
      </c>
      <c r="LO22">
        <f>LO21*IF(LO$8&gt;Input!$D$14,0,IF(LO$8+$B22&gt;Input!$D$14,0,(1-INDEX($F$11:$F$136,LO$8+$B22))))</f>
        <v>0.91516004537714457</v>
      </c>
      <c r="LP22">
        <f>LP21*IF(LP$8&gt;Input!$D$14,0,IF(LP$8+$B22&gt;Input!$D$14,0,(1-INDEX($F$11:$F$136,LP$8+$B22))))</f>
        <v>0.90667027177527237</v>
      </c>
      <c r="LQ22">
        <f>LQ21*IF(LQ$8&gt;Input!$D$14,0,IF(LQ$8+$B22&gt;Input!$D$14,0,(1-INDEX($F$11:$F$136,LQ$8+$B22))))</f>
        <v>0.89725134239679305</v>
      </c>
      <c r="LR22">
        <f>LR21*IF(LR$8&gt;Input!$D$14,0,IF(LR$8+$B22&gt;Input!$D$14,0,(1-INDEX($F$11:$F$136,LR$8+$B22))))</f>
        <v>0.88654551117164127</v>
      </c>
      <c r="LS22">
        <f>LS21*IF(LS$8&gt;Input!$D$14,0,IF(LS$8+$B22&gt;Input!$D$14,0,(1-INDEX($F$11:$F$136,LS$8+$B22))))</f>
        <v>0.87481056889056974</v>
      </c>
      <c r="LT22">
        <f>LT21*IF(LT$8&gt;Input!$D$14,0,IF(LT$8+$B22&gt;Input!$D$14,0,(1-INDEX($F$11:$F$136,LT$8+$B22))))</f>
        <v>0.86144983264467356</v>
      </c>
      <c r="LU22">
        <f>LU21*IF(LU$8&gt;Input!$D$14,0,IF(LU$8+$B22&gt;Input!$D$14,0,(1-INDEX($F$11:$F$136,LU$8+$B22))))</f>
        <v>0.84648722021547651</v>
      </c>
      <c r="LV22">
        <f>LV21*IF(LV$8&gt;Input!$D$14,0,IF(LV$8+$B22&gt;Input!$D$14,0,(1-INDEX($F$11:$F$136,LV$8+$B22))))</f>
        <v>0.82960757206239133</v>
      </c>
      <c r="LW22">
        <f>LW21*IF(LW$8&gt;Input!$D$14,0,IF(LW$8+$B22&gt;Input!$D$14,0,(1-INDEX($F$11:$F$136,LW$8+$B22))))</f>
        <v>0.81045357538656171</v>
      </c>
      <c r="LX22">
        <f>LX21*IF(LX$8&gt;Input!$D$14,0,IF(LX$8+$B22&gt;Input!$D$14,0,(1-INDEX($F$11:$F$136,LX$8+$B22))))</f>
        <v>0.78906556139910144</v>
      </c>
      <c r="LY22">
        <f>LY21*IF(LY$8&gt;Input!$D$14,0,IF(LY$8+$B22&gt;Input!$D$14,0,(1-INDEX($F$11:$F$136,LY$8+$B22))))</f>
        <v>0.76506752953906276</v>
      </c>
      <c r="LZ22">
        <f>LZ21*IF(LZ$8&gt;Input!$D$14,0,IF(LZ$8+$B22&gt;Input!$D$14,0,(1-INDEX($F$11:$F$136,LZ$8+$B22))))</f>
        <v>0.7395875000517983</v>
      </c>
      <c r="MA22">
        <f>MA21*IF(MA$8&gt;Input!$D$14,0,IF(MA$8+$B22&gt;Input!$D$14,0,(1-INDEX($F$11:$F$136,MA$8+$B22))))</f>
        <v>0.71153881791021001</v>
      </c>
      <c r="MB22">
        <f>MB21*IF(MB$8&gt;Input!$D$14,0,IF(MB$8+$B22&gt;Input!$D$14,0,(1-INDEX($F$11:$F$136,MB$8+$B22))))</f>
        <v>0.68204153082904484</v>
      </c>
      <c r="MC22">
        <f>MC21*IF(MC$8&gt;Input!$D$14,0,IF(MC$8+$B22&gt;Input!$D$14,0,(1-INDEX($F$11:$F$136,MC$8+$B22))))</f>
        <v>0.65116479974278196</v>
      </c>
      <c r="MD22">
        <f>MD21*IF(MD$8&gt;Input!$D$14,0,IF(MD$8+$B22&gt;Input!$D$14,0,(1-INDEX($F$11:$F$136,MD$8+$B22))))</f>
        <v>0.6180174953521762</v>
      </c>
      <c r="ME22">
        <f>ME21*IF(ME$8&gt;Input!$D$14,0,IF(ME$8+$B22&gt;Input!$D$14,0,(1-INDEX($F$11:$F$136,ME$8+$B22))))</f>
        <v>0.58235807914310134</v>
      </c>
      <c r="MF22">
        <f>MF21*IF(MF$8&gt;Input!$D$14,0,IF(MF$8+$B22&gt;Input!$D$14,0,(1-INDEX($F$11:$F$136,MF$8+$B22))))</f>
        <v>0.54618919774729069</v>
      </c>
      <c r="MG22">
        <f>MG21*IF(MG$8&gt;Input!$D$14,0,IF(MG$8+$B22&gt;Input!$D$14,0,(1-INDEX($F$11:$F$136,MG$8+$B22))))</f>
        <v>0.50826564953634989</v>
      </c>
      <c r="MH22">
        <f>MH21*IF(MH$8&gt;Input!$D$14,0,IF(MH$8+$B22&gt;Input!$D$14,0,(1-INDEX($F$11:$F$136,MH$8+$B22))))</f>
        <v>0.47050826738120283</v>
      </c>
      <c r="MI22">
        <f>MI21*IF(MI$8&gt;Input!$D$14,0,IF(MI$8+$B22&gt;Input!$D$14,0,(1-INDEX($F$11:$F$136,MI$8+$B22))))</f>
        <v>0.43166157114601295</v>
      </c>
      <c r="MJ22">
        <f>MJ21*IF(MJ$8&gt;Input!$D$14,0,IF(MJ$8+$B22&gt;Input!$D$14,0,(1-INDEX($F$11:$F$136,MJ$8+$B22))))</f>
        <v>0.39380400453718861</v>
      </c>
      <c r="MK22">
        <f>MK21*IF(MK$8&gt;Input!$D$14,0,IF(MK$8+$B22&gt;Input!$D$14,0,(1-INDEX($F$11:$F$136,MK$8+$B22))))</f>
        <v>0.35727177167839702</v>
      </c>
      <c r="ML22">
        <f>ML21*IF(ML$8&gt;Input!$D$14,0,IF(ML$8+$B22&gt;Input!$D$14,0,(1-INDEX($F$11:$F$136,ML$8+$B22))))</f>
        <v>0.32033620620180875</v>
      </c>
      <c r="MM22">
        <f>MM21*IF(MM$8&gt;Input!$D$14,0,IF(MM$8+$B22&gt;Input!$D$14,0,(1-INDEX($F$11:$F$136,MM$8+$B22))))</f>
        <v>0.28553954341693238</v>
      </c>
      <c r="MN22">
        <f>MN21*IF(MN$8&gt;Input!$D$14,0,IF(MN$8+$B22&gt;Input!$D$14,0,(1-INDEX($F$11:$F$136,MN$8+$B22))))</f>
        <v>0.25264592541895586</v>
      </c>
      <c r="MO22">
        <f>MO21*IF(MO$8&gt;Input!$D$14,0,IF(MO$8+$B22&gt;Input!$D$14,0,(1-INDEX($F$11:$F$136,MO$8+$B22))))</f>
        <v>0.2204443000361847</v>
      </c>
      <c r="MP22">
        <f>MP21*IF(MP$8&gt;Input!$D$14,0,IF(MP$8+$B22&gt;Input!$D$14,0,(1-INDEX($F$11:$F$136,MP$8+$B22))))</f>
        <v>0.19108633557823079</v>
      </c>
      <c r="MQ22">
        <f>MQ21*IF(MQ$8&gt;Input!$D$14,0,IF(MQ$8+$B22&gt;Input!$D$14,0,(1-INDEX($F$11:$F$136,MQ$8+$B22))))</f>
        <v>0.16441431888482447</v>
      </c>
      <c r="MR22">
        <f>MR21*IF(MR$8&gt;Input!$D$14,0,IF(MR$8+$B22&gt;Input!$D$14,0,(1-INDEX($F$11:$F$136,MR$8+$B22))))</f>
        <v>0.13864074745162774</v>
      </c>
      <c r="MS22">
        <f>MS21*IF(MS$8&gt;Input!$D$14,0,IF(MS$8+$B22&gt;Input!$D$14,0,(1-INDEX($F$11:$F$136,MS$8+$B22))))</f>
        <v>0.11549028443212674</v>
      </c>
      <c r="MT22">
        <f>MT21*IF(MT$8&gt;Input!$D$14,0,IF(MT$8+$B22&gt;Input!$D$14,0,(1-INDEX($F$11:$F$136,MT$8+$B22))))</f>
        <v>9.4425192708232436E-2</v>
      </c>
      <c r="MU22">
        <f>MU21*IF(MU$8&gt;Input!$D$14,0,IF(MU$8+$B22&gt;Input!$D$14,0,(1-INDEX($F$11:$F$136,MU$8+$B22))))</f>
        <v>7.5690592318874178E-2</v>
      </c>
      <c r="MV22">
        <f>MV21*IF(MV$8&gt;Input!$D$14,0,IF(MV$8+$B22&gt;Input!$D$14,0,(1-INDEX($F$11:$F$136,MV$8+$B22))))</f>
        <v>5.892997461825867E-2</v>
      </c>
      <c r="MW22">
        <f>MW21*IF(MW$8&gt;Input!$D$14,0,IF(MW$8+$B22&gt;Input!$D$14,0,(1-INDEX($F$11:$F$136,MW$8+$B22))))</f>
        <v>4.4229864821412015E-2</v>
      </c>
      <c r="MX22">
        <f>MX21*IF(MX$8&gt;Input!$D$14,0,IF(MX$8+$B22&gt;Input!$D$14,0,(1-INDEX($F$11:$F$136,MX$8+$B22))))</f>
        <v>3.185920473912577E-2</v>
      </c>
      <c r="MY22">
        <f>MY21*IF(MY$8&gt;Input!$D$14,0,IF(MY$8+$B22&gt;Input!$D$14,0,(1-INDEX($F$11:$F$136,MY$8+$B22))))</f>
        <v>2.1665769803035681E-2</v>
      </c>
      <c r="MZ22">
        <f>MZ21*IF(MZ$8&gt;Input!$D$14,0,IF(MZ$8+$B22&gt;Input!$D$14,0,(1-INDEX($F$11:$F$136,MZ$8+$B22))))</f>
        <v>1.3698867112625147E-2</v>
      </c>
      <c r="NA22">
        <f>NA21*IF(NA$8&gt;Input!$D$14,0,IF(NA$8+$B22&gt;Input!$D$14,0,(1-INDEX($F$11:$F$136,NA$8+$B22))))</f>
        <v>7.9425683690203027E-3</v>
      </c>
      <c r="NB22">
        <f>NB21*IF(NB$8&gt;Input!$D$14,0,IF(NB$8+$B22&gt;Input!$D$14,0,(1-INDEX($F$11:$F$136,NB$8+$B22))))</f>
        <v>4.0847676689272057E-3</v>
      </c>
      <c r="NC22">
        <f>NC21*IF(NC$8&gt;Input!$D$14,0,IF(NC$8+$B22&gt;Input!$D$14,0,(1-INDEX($F$11:$F$136,NC$8+$B22))))</f>
        <v>1.7914842367273891E-3</v>
      </c>
      <c r="ND22">
        <f>ND21*IF(ND$8&gt;Input!$D$14,0,IF(ND$8+$B22&gt;Input!$D$14,0,(1-INDEX($F$11:$F$136,ND$8+$B22))))</f>
        <v>6.3491045126258723E-4</v>
      </c>
      <c r="NE22">
        <f>NE21*IF(NE$8&gt;Input!$D$14,0,IF(NE$8+$B22&gt;Input!$D$14,0,(1-INDEX($F$11:$F$136,NE$8+$B22))))</f>
        <v>1.6083684252855859E-4</v>
      </c>
      <c r="NF22">
        <f>NF21*IF(NF$8&gt;Input!$D$14,0,IF(NF$8+$B22&gt;Input!$D$14,0,(1-INDEX($F$11:$F$136,NF$8+$B22))))</f>
        <v>2.1925435309863894E-5</v>
      </c>
      <c r="NG22">
        <f>NG21*IF(NG$8&gt;Input!$D$14,0,IF(NG$8+$B22&gt;Input!$D$14,0,(1-INDEX($F$11:$F$136,NG$8+$B22))))</f>
        <v>0</v>
      </c>
      <c r="NH22">
        <f>NH21*IF(NH$8&gt;Input!$D$14,0,IF(NH$8+$B22&gt;Input!$D$14,0,(1-INDEX($F$11:$F$136,NH$8+$B22))))</f>
        <v>0</v>
      </c>
      <c r="NI22">
        <f>NI21*IF(NI$8&gt;Input!$D$14,0,IF(NI$8+$B22&gt;Input!$D$14,0,(1-INDEX($F$11:$F$136,NI$8+$B22))))</f>
        <v>0</v>
      </c>
      <c r="NJ22">
        <f>NJ21*IF(NJ$8&gt;Input!$D$14,0,IF(NJ$8+$B22&gt;Input!$D$14,0,(1-INDEX($F$11:$F$136,NJ$8+$B22))))</f>
        <v>0</v>
      </c>
      <c r="NK22">
        <f>NK21*IF(NK$8&gt;Input!$D$14,0,IF(NK$8+$B22&gt;Input!$D$14,0,(1-INDEX($F$11:$F$136,NK$8+$B22))))</f>
        <v>0</v>
      </c>
      <c r="NL22">
        <f>NL21*IF(NL$8&gt;Input!$D$14,0,IF(NL$8+$B22&gt;Input!$D$14,0,(1-INDEX($F$11:$F$136,NL$8+$B22))))</f>
        <v>0</v>
      </c>
      <c r="NM22">
        <f>NM21*IF(NM$8&gt;Input!$D$14,0,IF(NM$8+$B22&gt;Input!$D$14,0,(1-INDEX($F$11:$F$136,NM$8+$B22))))</f>
        <v>0</v>
      </c>
      <c r="NN22">
        <f>NN21*IF(NN$8&gt;Input!$D$14,0,IF(NN$8+$B22&gt;Input!$D$14,0,(1-INDEX($F$11:$F$136,NN$8+$B22))))</f>
        <v>0</v>
      </c>
      <c r="NO22">
        <f>NO21*IF(NO$8&gt;Input!$D$14,0,IF(NO$8+$B22&gt;Input!$D$14,0,(1-INDEX($F$11:$F$136,NO$8+$B22))))</f>
        <v>0</v>
      </c>
      <c r="NP22">
        <f>NP21*IF(NP$8&gt;Input!$D$14,0,IF(NP$8+$B22&gt;Input!$D$14,0,(1-INDEX($F$11:$F$136,NP$8+$B22))))</f>
        <v>0</v>
      </c>
      <c r="NQ22">
        <f>NQ21*IF(NQ$8&gt;Input!$D$14,0,IF(NQ$8+$B22&gt;Input!$D$14,0,(1-INDEX($F$11:$F$136,NQ$8+$B22))))</f>
        <v>0</v>
      </c>
      <c r="NR22">
        <f>NR21*IF(NR$8&gt;Input!$D$14,0,IF(NR$8+$B22&gt;Input!$D$14,0,(1-INDEX($F$11:$F$136,NR$8+$B22))))</f>
        <v>0</v>
      </c>
      <c r="NS22">
        <f>NS21*IF(NS$8&gt;Input!$D$14,0,IF(NS$8+$B22&gt;Input!$D$14,0,(1-INDEX($F$11:$F$136,NS$8+$B22))))</f>
        <v>0</v>
      </c>
      <c r="NT22">
        <f>NT21*IF(NT$8&gt;Input!$D$14,0,IF(NT$8+$B22&gt;Input!$D$14,0,(1-INDEX($F$11:$F$136,NT$8+$B22))))</f>
        <v>0</v>
      </c>
      <c r="NU22">
        <f>NU21*IF(NU$8&gt;Input!$D$14,0,IF(NU$8+$B22&gt;Input!$D$14,0,(1-INDEX($F$11:$F$136,NU$8+$B22))))</f>
        <v>0</v>
      </c>
      <c r="NV22">
        <f>NV21*IF(NV$8&gt;Input!$D$14,0,IF(NV$8+$B22&gt;Input!$D$14,0,(1-INDEX($F$11:$F$136,NV$8+$B22))))</f>
        <v>0</v>
      </c>
      <c r="NW22">
        <f>NW21*IF(NW$8&gt;Input!$D$14,0,IF(NW$8+$B22&gt;Input!$D$14,0,(1-INDEX($F$11:$F$136,NW$8+$B22))))</f>
        <v>0</v>
      </c>
      <c r="NX22">
        <f>NX21*IF(NX$8&gt;Input!$D$14,0,IF(NX$8+$B22&gt;Input!$D$14,0,(1-INDEX($F$11:$F$136,NX$8+$B22))))</f>
        <v>0</v>
      </c>
      <c r="NY22">
        <f>NY21*IF(NY$8&gt;Input!$D$14,0,IF(NY$8+$B22&gt;Input!$D$14,0,(1-INDEX($F$11:$F$136,NY$8+$B22))))</f>
        <v>0</v>
      </c>
      <c r="NZ22">
        <f>NZ21*IF(NZ$8&gt;Input!$D$14,0,IF(NZ$8+$B22&gt;Input!$D$14,0,(1-INDEX($F$11:$F$136,NZ$8+$B22))))</f>
        <v>0</v>
      </c>
      <c r="OA22">
        <f>OA21*IF(OA$8&gt;Input!$D$14,0,IF(OA$8+$B22&gt;Input!$D$14,0,(1-INDEX($F$11:$F$136,OA$8+$B22))))</f>
        <v>0</v>
      </c>
      <c r="OB22">
        <f>OB21*IF(OB$8&gt;Input!$D$14,0,IF(OB$8+$B22&gt;Input!$D$14,0,(1-INDEX($F$11:$F$136,OB$8+$B22))))</f>
        <v>0</v>
      </c>
    </row>
    <row r="23" spans="1:392">
      <c r="A23">
        <f>Input!A23</f>
        <v>12</v>
      </c>
      <c r="B23">
        <f>Input!B23</f>
        <v>13</v>
      </c>
      <c r="C23" s="18">
        <v>3.88E-4</v>
      </c>
      <c r="D23">
        <f t="shared" si="260"/>
        <v>69.280203043464923</v>
      </c>
      <c r="E23" s="1">
        <v>0.02</v>
      </c>
      <c r="F23">
        <f t="shared" si="261"/>
        <v>2.1164791592038544E-4</v>
      </c>
      <c r="G23">
        <f t="shared" si="268"/>
        <v>72.586700214732815</v>
      </c>
      <c r="H23">
        <f t="shared" si="269"/>
        <v>3.3064971712678926</v>
      </c>
      <c r="J23" s="2">
        <f t="shared" si="262"/>
        <v>13</v>
      </c>
      <c r="K23">
        <f>K22*IF(K$8&gt;Input!$D$14,0,IF(K$8+$B23&gt;Input!$D$14,0,(1-INDEX($C$11:$C$136,K$8+$B23))))</f>
        <v>0.99343550728436092</v>
      </c>
      <c r="L23">
        <f>L22*IF(L$8&gt;Input!$D$14,0,IF(L$8+$B23&gt;Input!$D$14,0,(1-INDEX($C$11:$C$136,L$8+$B23))))</f>
        <v>0.99510596662100426</v>
      </c>
      <c r="M23">
        <f>M22*IF(M$8&gt;Input!$D$14,0,IF(M$8+$B23&gt;Input!$D$14,0,(1-INDEX($C$11:$C$136,M$8+$B23))))</f>
        <v>0.99550532959444227</v>
      </c>
      <c r="N23">
        <f>N22*IF(N$8&gt;Input!$D$14,0,IF(N$8+$B23&gt;Input!$D$14,0,(1-INDEX($C$11:$C$136,N$8+$B23))))</f>
        <v>0.9955342123617773</v>
      </c>
      <c r="O23">
        <f>O22*IF(O$8&gt;Input!$D$14,0,IF(O$8+$B23&gt;Input!$D$14,0,(1-INDEX($C$11:$C$136,O$8+$B23))))</f>
        <v>0.99546449938224846</v>
      </c>
      <c r="P23">
        <f>P22*IF(P$8&gt;Input!$D$14,0,IF(P$8+$B23&gt;Input!$D$14,0,(1-INDEX($C$11:$C$136,P$8+$B23))))</f>
        <v>0.99533703901154846</v>
      </c>
      <c r="Q23">
        <f>Q22*IF(Q$8&gt;Input!$D$14,0,IF(Q$8+$B23&gt;Input!$D$14,0,(1-INDEX($C$11:$C$136,Q$8+$B23))))</f>
        <v>0.99516579120772763</v>
      </c>
      <c r="R23">
        <f>R22*IF(R$8&gt;Input!$D$14,0,IF(R$8+$B23&gt;Input!$D$14,0,(1-INDEX($C$11:$C$136,R$8+$B23))))</f>
        <v>0.99495674995043426</v>
      </c>
      <c r="S23">
        <f>S22*IF(S$8&gt;Input!$D$14,0,IF(S$8+$B23&gt;Input!$D$14,0,(1-INDEX($C$11:$C$136,S$8+$B23))))</f>
        <v>0.9947159085206988</v>
      </c>
      <c r="T23">
        <f>T22*IF(T$8&gt;Input!$D$14,0,IF(T$8+$B23&gt;Input!$D$14,0,(1-INDEX($C$11:$C$136,T$8+$B23))))</f>
        <v>0.99449203162147326</v>
      </c>
      <c r="U23">
        <f>U22*IF(U$8&gt;Input!$D$14,0,IF(U$8+$B23&gt;Input!$D$14,0,(1-INDEX($C$11:$C$136,U$8+$B23))))</f>
        <v>0.99427615669125913</v>
      </c>
      <c r="V23">
        <f>V22*IF(V$8&gt;Input!$D$14,0,IF(V$8+$B23&gt;Input!$D$14,0,(1-INDEX($C$11:$C$136,V$8+$B23))))</f>
        <v>0.9940613178478187</v>
      </c>
      <c r="W23">
        <f>W22*IF(W$8&gt;Input!$D$14,0,IF(W$8+$B23&gt;Input!$D$14,0,(1-INDEX($C$11:$C$136,W$8+$B23))))</f>
        <v>0.99384154876224362</v>
      </c>
      <c r="X23">
        <f>X22*IF(X$8&gt;Input!$D$14,0,IF(X$8+$B23&gt;Input!$D$14,0,(1-INDEX($C$11:$C$136,X$8+$B23))))</f>
        <v>0.9936148649358012</v>
      </c>
      <c r="Y23">
        <f>Y22*IF(Y$8&gt;Input!$D$14,0,IF(Y$8+$B23&gt;Input!$D$14,0,(1-INDEX($C$11:$C$136,Y$8+$B23))))</f>
        <v>0.99337928350907778</v>
      </c>
      <c r="Z23">
        <f>Z22*IF(Z$8&gt;Input!$D$14,0,IF(Z$8+$B23&gt;Input!$D$14,0,(1-INDEX($C$11:$C$136,Z$8+$B23))))</f>
        <v>0.9931358047844262</v>
      </c>
      <c r="AA23">
        <f>AA22*IF(AA$8&gt;Input!$D$14,0,IF(AA$8+$B23&gt;Input!$D$14,0,(1-INDEX($C$11:$C$136,AA$8+$B23))))</f>
        <v>0.99288741526768554</v>
      </c>
      <c r="AB23">
        <f>AB22*IF(AB$8&gt;Input!$D$14,0,IF(AB$8+$B23&gt;Input!$D$14,0,(1-INDEX($C$11:$C$136,AB$8+$B23))))</f>
        <v>0.99263908489349506</v>
      </c>
      <c r="AC23">
        <f>AC22*IF(AC$8&gt;Input!$D$14,0,IF(AC$8+$B23&gt;Input!$D$14,0,(1-INDEX($C$11:$C$136,AC$8+$B23))))</f>
        <v>0.99239577907338294</v>
      </c>
      <c r="AD23">
        <f>AD22*IF(AD$8&gt;Input!$D$14,0,IF(AD$8+$B23&gt;Input!$D$14,0,(1-INDEX($C$11:$C$136,AD$8+$B23))))</f>
        <v>0.99216146518219006</v>
      </c>
      <c r="AE23">
        <f>AE22*IF(AE$8&gt;Input!$D$14,0,IF(AE$8+$B23&gt;Input!$D$14,0,(1-INDEX($C$11:$C$136,AE$8+$B23))))</f>
        <v>0.99194308483728433</v>
      </c>
      <c r="AF23">
        <f>AF22*IF(AF$8&gt;Input!$D$14,0,IF(AF$8+$B23&gt;Input!$D$14,0,(1-INDEX($C$11:$C$136,AF$8+$B23))))</f>
        <v>0.99174261229835059</v>
      </c>
      <c r="AG23">
        <f>AG22*IF(AG$8&gt;Input!$D$14,0,IF(AG$8+$B23&gt;Input!$D$14,0,(1-INDEX($C$11:$C$136,AG$8+$B23))))</f>
        <v>0.99156102915865063</v>
      </c>
      <c r="AH23">
        <f>AH22*IF(AH$8&gt;Input!$D$14,0,IF(AH$8+$B23&gt;Input!$D$14,0,(1-INDEX($C$11:$C$136,AH$8+$B23))))</f>
        <v>0.99140030916168831</v>
      </c>
      <c r="AI23">
        <f>AI22*IF(AI$8&gt;Input!$D$14,0,IF(AI$8+$B23&gt;Input!$D$14,0,(1-INDEX($C$11:$C$136,AI$8+$B23))))</f>
        <v>0.99124853901248211</v>
      </c>
      <c r="AJ23">
        <f>AJ22*IF(AJ$8&gt;Input!$D$14,0,IF(AJ$8+$B23&gt;Input!$D$14,0,(1-INDEX($C$11:$C$136,AJ$8+$B23))))</f>
        <v>0.99109282080667915</v>
      </c>
      <c r="AK23">
        <f>AK22*IF(AK$8&gt;Input!$D$14,0,IF(AK$8+$B23&gt;Input!$D$14,0,(1-INDEX($C$11:$C$136,AK$8+$B23))))</f>
        <v>0.99091431413882658</v>
      </c>
      <c r="AL23">
        <f>AL22*IF(AL$8&gt;Input!$D$14,0,IF(AL$8+$B23&gt;Input!$D$14,0,(1-INDEX($C$11:$C$136,AL$8+$B23))))</f>
        <v>0.99069121585834419</v>
      </c>
      <c r="AM23">
        <f>AM22*IF(AM$8&gt;Input!$D$14,0,IF(AM$8+$B23&gt;Input!$D$14,0,(1-INDEX($C$11:$C$136,AM$8+$B23))))</f>
        <v>0.99039976057184786</v>
      </c>
      <c r="AN23">
        <f>AN22*IF(AN$8&gt;Input!$D$14,0,IF(AN$8+$B23&gt;Input!$D$14,0,(1-INDEX($C$11:$C$136,AN$8+$B23))))</f>
        <v>0.99001324376638133</v>
      </c>
      <c r="AO23">
        <f>AO22*IF(AO$8&gt;Input!$D$14,0,IF(AO$8+$B23&gt;Input!$D$14,0,(1-INDEX($C$11:$C$136,AO$8+$B23))))</f>
        <v>0.98950402712725416</v>
      </c>
      <c r="AP23">
        <f>AP22*IF(AP$8&gt;Input!$D$14,0,IF(AP$8+$B23&gt;Input!$D$14,0,(1-INDEX($C$11:$C$136,AP$8+$B23))))</f>
        <v>0.98884257939240527</v>
      </c>
      <c r="AQ23">
        <f>AQ22*IF(AQ$8&gt;Input!$D$14,0,IF(AQ$8+$B23&gt;Input!$D$14,0,(1-INDEX($C$11:$C$136,AQ$8+$B23))))</f>
        <v>0.98800345433666659</v>
      </c>
      <c r="AR23">
        <f>AR22*IF(AR$8&gt;Input!$D$14,0,IF(AR$8+$B23&gt;Input!$D$14,0,(1-INDEX($C$11:$C$136,AR$8+$B23))))</f>
        <v>0.986963346627308</v>
      </c>
      <c r="AS23">
        <f>AS22*IF(AS$8&gt;Input!$D$14,0,IF(AS$8+$B23&gt;Input!$D$14,0,(1-INDEX($C$11:$C$136,AS$8+$B23))))</f>
        <v>0.98570606092977719</v>
      </c>
      <c r="AT23">
        <f>AT22*IF(AT$8&gt;Input!$D$14,0,IF(AT$8+$B23&gt;Input!$D$14,0,(1-INDEX($C$11:$C$136,AT$8+$B23))))</f>
        <v>0.98421758557413452</v>
      </c>
      <c r="AU23">
        <f>AU22*IF(AU$8&gt;Input!$D$14,0,IF(AU$8+$B23&gt;Input!$D$14,0,(1-INDEX($C$11:$C$136,AU$8+$B23))))</f>
        <v>0.98248808192329629</v>
      </c>
      <c r="AV23">
        <f>AV22*IF(AV$8&gt;Input!$D$14,0,IF(AV$8+$B23&gt;Input!$D$14,0,(1-INDEX($C$11:$C$136,AV$8+$B23))))</f>
        <v>0.98051972553504274</v>
      </c>
      <c r="AW23">
        <f>AW22*IF(AW$8&gt;Input!$D$14,0,IF(AW$8+$B23&gt;Input!$D$14,0,(1-INDEX($C$11:$C$136,AW$8+$B23))))</f>
        <v>0.97831680876655691</v>
      </c>
      <c r="AX23">
        <f>AX22*IF(AX$8&gt;Input!$D$14,0,IF(AX$8+$B23&gt;Input!$D$14,0,(1-INDEX($C$11:$C$136,AX$8+$B23))))</f>
        <v>0.97588571297814208</v>
      </c>
      <c r="AY23">
        <f>AY22*IF(AY$8&gt;Input!$D$14,0,IF(AY$8+$B23&gt;Input!$D$14,0,(1-INDEX($C$11:$C$136,AY$8+$B23))))</f>
        <v>0.97323682228298469</v>
      </c>
      <c r="AZ23">
        <f>AZ22*IF(AZ$8&gt;Input!$D$14,0,IF(AZ$8+$B23&gt;Input!$D$14,0,(1-INDEX($C$11:$C$136,AZ$8+$B23))))</f>
        <v>0.9703815440767426</v>
      </c>
      <c r="BA23">
        <f>BA22*IF(BA$8&gt;Input!$D$14,0,IF(BA$8+$B23&gt;Input!$D$14,0,(1-INDEX($C$11:$C$136,BA$8+$B23))))</f>
        <v>0.96733324034795864</v>
      </c>
      <c r="BB23">
        <f>BB22*IF(BB$8&gt;Input!$D$14,0,IF(BB$8+$B23&gt;Input!$D$14,0,(1-INDEX($C$11:$C$136,BB$8+$B23))))</f>
        <v>0.96410524183166091</v>
      </c>
      <c r="BC23">
        <f>BC22*IF(BC$8&gt;Input!$D$14,0,IF(BC$8+$B23&gt;Input!$D$14,0,(1-INDEX($C$11:$C$136,BC$8+$B23))))</f>
        <v>0.96071275544540624</v>
      </c>
      <c r="BD23">
        <f>BD22*IF(BD$8&gt;Input!$D$14,0,IF(BD$8+$B23&gt;Input!$D$14,0,(1-INDEX($C$11:$C$136,BD$8+$B23))))</f>
        <v>0.95717089253068255</v>
      </c>
      <c r="BE23">
        <f>BE22*IF(BE$8&gt;Input!$D$14,0,IF(BE$8+$B23&gt;Input!$D$14,0,(1-INDEX($C$11:$C$136,BE$8+$B23))))</f>
        <v>0.95348794661122138</v>
      </c>
      <c r="BF23">
        <f>BF22*IF(BF$8&gt;Input!$D$14,0,IF(BF$8+$B23&gt;Input!$D$14,0,(1-INDEX($C$11:$C$136,BF$8+$B23))))</f>
        <v>0.94965307595885606</v>
      </c>
      <c r="BG23">
        <f>BG22*IF(BG$8&gt;Input!$D$14,0,IF(BG$8+$B23&gt;Input!$D$14,0,(1-INDEX($C$11:$C$136,BG$8+$B23))))</f>
        <v>0.9456395149541561</v>
      </c>
      <c r="BH23">
        <f>BH22*IF(BH$8&gt;Input!$D$14,0,IF(BH$8+$B23&gt;Input!$D$14,0,(1-INDEX($C$11:$C$136,BH$8+$B23))))</f>
        <v>0.94139923832325445</v>
      </c>
      <c r="BI23">
        <f>BI22*IF(BI$8&gt;Input!$D$14,0,IF(BI$8+$B23&gt;Input!$D$14,0,(1-INDEX($C$11:$C$136,BI$8+$B23))))</f>
        <v>0.9368691369727663</v>
      </c>
      <c r="BJ23">
        <f>BJ22*IF(BJ$8&gt;Input!$D$14,0,IF(BJ$8+$B23&gt;Input!$D$14,0,(1-INDEX($C$11:$C$136,BJ$8+$B23))))</f>
        <v>0.93197057185777332</v>
      </c>
      <c r="BK23">
        <f>BK22*IF(BK$8&gt;Input!$D$14,0,IF(BK$8+$B23&gt;Input!$D$14,0,(1-INDEX($C$11:$C$136,BK$8+$B23))))</f>
        <v>0.92661374742428249</v>
      </c>
      <c r="BL23">
        <f>BL22*IF(BL$8&gt;Input!$D$14,0,IF(BL$8+$B23&gt;Input!$D$14,0,(1-INDEX($C$11:$C$136,BL$8+$B23))))</f>
        <v>0.92069561429159208</v>
      </c>
      <c r="BM23">
        <f>BM22*IF(BM$8&gt;Input!$D$14,0,IF(BM$8+$B23&gt;Input!$D$14,0,(1-INDEX($C$11:$C$136,BM$8+$B23))))</f>
        <v>0.9141036098251164</v>
      </c>
      <c r="BN23">
        <f>BN22*IF(BN$8&gt;Input!$D$14,0,IF(BN$8+$B23&gt;Input!$D$14,0,(1-INDEX($C$11:$C$136,BN$8+$B23))))</f>
        <v>0.90671585323228421</v>
      </c>
      <c r="BO23">
        <f>BO22*IF(BO$8&gt;Input!$D$14,0,IF(BO$8+$B23&gt;Input!$D$14,0,(1-INDEX($C$11:$C$136,BO$8+$B23))))</f>
        <v>0.89840620857436726</v>
      </c>
      <c r="BP23">
        <f>BP22*IF(BP$8&gt;Input!$D$14,0,IF(BP$8+$B23&gt;Input!$D$14,0,(1-INDEX($C$11:$C$136,BP$8+$B23))))</f>
        <v>0.88905582299206298</v>
      </c>
      <c r="BQ23">
        <f>BQ22*IF(BQ$8&gt;Input!$D$14,0,IF(BQ$8+$B23&gt;Input!$D$14,0,(1-INDEX($C$11:$C$136,BQ$8+$B23))))</f>
        <v>0.87855362251197333</v>
      </c>
      <c r="BR23">
        <f>BR22*IF(BR$8&gt;Input!$D$14,0,IF(BR$8+$B23&gt;Input!$D$14,0,(1-INDEX($C$11:$C$136,BR$8+$B23))))</f>
        <v>0.86680490586761727</v>
      </c>
      <c r="BS23">
        <f>BS22*IF(BS$8&gt;Input!$D$14,0,IF(BS$8+$B23&gt;Input!$D$14,0,(1-INDEX($C$11:$C$136,BS$8+$B23))))</f>
        <v>0.85374281940891172</v>
      </c>
      <c r="BT23">
        <f>BT22*IF(BT$8&gt;Input!$D$14,0,IF(BT$8+$B23&gt;Input!$D$14,0,(1-INDEX($C$11:$C$136,BT$8+$B23))))</f>
        <v>0.8393234736015609</v>
      </c>
      <c r="BU23">
        <f>BU22*IF(BU$8&gt;Input!$D$14,0,IF(BU$8+$B23&gt;Input!$D$14,0,(1-INDEX($C$11:$C$136,BU$8+$B23))))</f>
        <v>0.82350925208925752</v>
      </c>
      <c r="BV23">
        <f>BV22*IF(BV$8&gt;Input!$D$14,0,IF(BV$8+$B23&gt;Input!$D$14,0,(1-INDEX($C$11:$C$136,BV$8+$B23))))</f>
        <v>0.80626374961522929</v>
      </c>
      <c r="BW23">
        <f>BW22*IF(BW$8&gt;Input!$D$14,0,IF(BW$8+$B23&gt;Input!$D$14,0,(1-INDEX($C$11:$C$136,BW$8+$B23))))</f>
        <v>0.78755566469237226</v>
      </c>
      <c r="BX23">
        <f>BX22*IF(BX$8&gt;Input!$D$14,0,IF(BX$8+$B23&gt;Input!$D$14,0,(1-INDEX($C$11:$C$136,BX$8+$B23))))</f>
        <v>0.76735640745368006</v>
      </c>
      <c r="BY23">
        <f>BY22*IF(BY$8&gt;Input!$D$14,0,IF(BY$8+$B23&gt;Input!$D$14,0,(1-INDEX($C$11:$C$136,BY$8+$B23))))</f>
        <v>0.74564851272006538</v>
      </c>
      <c r="BZ23">
        <f>BZ22*IF(BZ$8&gt;Input!$D$14,0,IF(BZ$8+$B23&gt;Input!$D$14,0,(1-INDEX($C$11:$C$136,BZ$8+$B23))))</f>
        <v>0.72242974315682962</v>
      </c>
      <c r="CA23">
        <f>CA22*IF(CA$8&gt;Input!$D$14,0,IF(CA$8+$B23&gt;Input!$D$14,0,(1-INDEX($C$11:$C$136,CA$8+$B23))))</f>
        <v>0.69771900054681757</v>
      </c>
      <c r="CB23">
        <f>CB22*IF(CB$8&gt;Input!$D$14,0,IF(CB$8+$B23&gt;Input!$D$14,0,(1-INDEX($C$11:$C$136,CB$8+$B23))))</f>
        <v>0.67155585552097519</v>
      </c>
      <c r="CC23">
        <f>CC22*IF(CC$8&gt;Input!$D$14,0,IF(CC$8+$B23&gt;Input!$D$14,0,(1-INDEX($C$11:$C$136,CC$8+$B23))))</f>
        <v>0.64399304668553825</v>
      </c>
      <c r="CD23">
        <f>CD22*IF(CD$8&gt;Input!$D$14,0,IF(CD$8+$B23&gt;Input!$D$14,0,(1-INDEX($C$11:$C$136,CD$8+$B23))))</f>
        <v>0.6151017642491724</v>
      </c>
      <c r="CE23">
        <f>CE22*IF(CE$8&gt;Input!$D$14,0,IF(CE$8+$B23&gt;Input!$D$14,0,(1-INDEX($C$11:$C$136,CE$8+$B23))))</f>
        <v>0.58497264966096385</v>
      </c>
      <c r="CF23">
        <f>CF22*IF(CF$8&gt;Input!$D$14,0,IF(CF$8+$B23&gt;Input!$D$14,0,(1-INDEX($C$11:$C$136,CF$8+$B23))))</f>
        <v>0.55371859657136857</v>
      </c>
      <c r="CG23">
        <f>CG22*IF(CG$8&gt;Input!$D$14,0,IF(CG$8+$B23&gt;Input!$D$14,0,(1-INDEX($C$11:$C$136,CG$8+$B23))))</f>
        <v>0.5214821043931811</v>
      </c>
      <c r="CH23">
        <f>CH22*IF(CH$8&gt;Input!$D$14,0,IF(CH$8+$B23&gt;Input!$D$14,0,(1-INDEX($C$11:$C$136,CH$8+$B23))))</f>
        <v>0.48844592010758786</v>
      </c>
      <c r="CI23">
        <f>CI22*IF(CI$8&gt;Input!$D$14,0,IF(CI$8+$B23&gt;Input!$D$14,0,(1-INDEX($C$11:$C$136,CI$8+$B23))))</f>
        <v>0.45483465027834724</v>
      </c>
      <c r="CJ23">
        <f>CJ22*IF(CJ$8&gt;Input!$D$14,0,IF(CJ$8+$B23&gt;Input!$D$14,0,(1-INDEX($C$11:$C$136,CJ$8+$B23))))</f>
        <v>0.42092088145275575</v>
      </c>
      <c r="CK23">
        <f>CK22*IF(CK$8&gt;Input!$D$14,0,IF(CK$8+$B23&gt;Input!$D$14,0,(1-INDEX($C$11:$C$136,CK$8+$B23))))</f>
        <v>0.38701311776579245</v>
      </c>
      <c r="CL23">
        <f>CL22*IF(CL$8&gt;Input!$D$14,0,IF(CL$8+$B23&gt;Input!$D$14,0,(1-INDEX($C$11:$C$136,CL$8+$B23))))</f>
        <v>0.35344134333985033</v>
      </c>
      <c r="CM23">
        <f>CM22*IF(CM$8&gt;Input!$D$14,0,IF(CM$8+$B23&gt;Input!$D$14,0,(1-INDEX($C$11:$C$136,CM$8+$B23))))</f>
        <v>0.3205368036956141</v>
      </c>
      <c r="CN23">
        <f>CN22*IF(CN$8&gt;Input!$D$14,0,IF(CN$8+$B23&gt;Input!$D$14,0,(1-INDEX($C$11:$C$136,CN$8+$B23))))</f>
        <v>0.28861863433950968</v>
      </c>
      <c r="CO23">
        <f>CO22*IF(CO$8&gt;Input!$D$14,0,IF(CO$8+$B23&gt;Input!$D$14,0,(1-INDEX($C$11:$C$136,CO$8+$B23))))</f>
        <v>0.2579803208809251</v>
      </c>
      <c r="CP23">
        <f>CP22*IF(CP$8&gt;Input!$D$14,0,IF(CP$8+$B23&gt;Input!$D$14,0,(1-INDEX($C$11:$C$136,CP$8+$B23))))</f>
        <v>0.22887865653564274</v>
      </c>
      <c r="CQ23">
        <f>CQ22*IF(CQ$8&gt;Input!$D$14,0,IF(CQ$8+$B23&gt;Input!$D$14,0,(1-INDEX($C$11:$C$136,CQ$8+$B23))))</f>
        <v>0.20152812998956571</v>
      </c>
      <c r="CR23">
        <f>CR22*IF(CR$8&gt;Input!$D$14,0,IF(CR$8+$B23&gt;Input!$D$14,0,(1-INDEX($C$11:$C$136,CR$8+$B23))))</f>
        <v>0.1760938031446404</v>
      </c>
      <c r="CS23">
        <f>CS22*IF(CS$8&gt;Input!$D$14,0,IF(CS$8+$B23&gt;Input!$D$14,0,(1-INDEX($C$11:$C$136,CS$8+$B23))))</f>
        <v>0.15259417086030483</v>
      </c>
      <c r="CT23">
        <f>CT22*IF(CT$8&gt;Input!$D$14,0,IF(CT$8+$B23&gt;Input!$D$14,0,(1-INDEX($C$11:$C$136,CT$8+$B23))))</f>
        <v>0.13096249190253159</v>
      </c>
      <c r="CU23">
        <f>CU22*IF(CU$8&gt;Input!$D$14,0,IF(CU$8+$B23&gt;Input!$D$14,0,(1-INDEX($C$11:$C$136,CU$8+$B23))))</f>
        <v>0.11109691272036699</v>
      </c>
      <c r="CV23">
        <f>CV22*IF(CV$8&gt;Input!$D$14,0,IF(CV$8+$B23&gt;Input!$D$14,0,(1-INDEX($C$11:$C$136,CV$8+$B23))))</f>
        <v>9.2897067361811331E-2</v>
      </c>
      <c r="CW23">
        <f>CW22*IF(CW$8&gt;Input!$D$14,0,IF(CW$8+$B23&gt;Input!$D$14,0,(1-INDEX($C$11:$C$136,CW$8+$B23))))</f>
        <v>7.6288340608079236E-2</v>
      </c>
      <c r="CX23">
        <f>CX22*IF(CX$8&gt;Input!$D$14,0,IF(CX$8+$B23&gt;Input!$D$14,0,(1-INDEX($C$11:$C$136,CX$8+$B23))))</f>
        <v>6.1239689643291906E-2</v>
      </c>
      <c r="CY23">
        <f>CY22*IF(CY$8&gt;Input!$D$14,0,IF(CY$8+$B23&gt;Input!$D$14,0,(1-INDEX($C$11:$C$136,CY$8+$B23))))</f>
        <v>4.7770063825230372E-2</v>
      </c>
      <c r="CZ23">
        <f>CZ22*IF(CZ$8&gt;Input!$D$14,0,IF(CZ$8+$B23&gt;Input!$D$14,0,(1-INDEX($C$11:$C$136,CZ$8+$B23))))</f>
        <v>3.5942206510833463E-2</v>
      </c>
      <c r="DA23">
        <f>DA22*IF(DA$8&gt;Input!$D$14,0,IF(DA$8+$B23&gt;Input!$D$14,0,(1-INDEX($C$11:$C$136,DA$8+$B23))))</f>
        <v>2.5842344801880409E-2</v>
      </c>
      <c r="DB23">
        <f>DB22*IF(DB$8&gt;Input!$D$14,0,IF(DB$8+$B23&gt;Input!$D$14,0,(1-INDEX($C$11:$C$136,DB$8+$B23))))</f>
        <v>1.7547029411982239E-2</v>
      </c>
      <c r="DC23">
        <f>DC22*IF(DC$8&gt;Input!$D$14,0,IF(DC$8+$B23&gt;Input!$D$14,0,(1-INDEX($C$11:$C$136,DC$8+$B23))))</f>
        <v>1.1081431583937004E-2</v>
      </c>
      <c r="DD23">
        <f>DD22*IF(DD$8&gt;Input!$D$14,0,IF(DD$8+$B23&gt;Input!$D$14,0,(1-INDEX($C$11:$C$136,DD$8+$B23))))</f>
        <v>6.3786247243160258E-3</v>
      </c>
      <c r="DE23">
        <f>DE22*IF(DE$8&gt;Input!$D$14,0,IF(DE$8+$B23&gt;Input!$D$14,0,(1-INDEX($C$11:$C$136,DE$8+$B23))))</f>
        <v>3.2546325262010649E-3</v>
      </c>
      <c r="DF23">
        <f>DF22*IF(DF$8&gt;Input!$D$14,0,IF(DF$8+$B23&gt;Input!$D$14,0,(1-INDEX($C$11:$C$136,DF$8+$B23))))</f>
        <v>1.4144054686440614E-3</v>
      </c>
      <c r="DG23">
        <f>DG22*IF(DG$8&gt;Input!$D$14,0,IF(DG$8+$B23&gt;Input!$D$14,0,(1-INDEX($C$11:$C$136,DG$8+$B23))))</f>
        <v>4.9154386190478755E-4</v>
      </c>
      <c r="DH23">
        <f>DH22*IF(DH$8&gt;Input!$D$14,0,IF(DH$8+$B23&gt;Input!$D$14,0,(1-INDEX($C$11:$C$136,DH$8+$B23))))</f>
        <v>1.2168947673079248E-4</v>
      </c>
      <c r="DI23">
        <f>DI22*IF(DI$8&gt;Input!$D$14,0,IF(DI$8+$B23&gt;Input!$D$14,0,(1-INDEX($C$11:$C$136,DI$8+$B23))))</f>
        <v>1.6142711374063838E-5</v>
      </c>
      <c r="DJ23">
        <f>DJ22*IF(DJ$8&gt;Input!$D$14,0,IF(DJ$8+$B23&gt;Input!$D$14,0,(1-INDEX($C$11:$C$136,DJ$8+$B23))))</f>
        <v>0</v>
      </c>
      <c r="DK23">
        <f>DK22*IF(DK$8&gt;Input!$D$14,0,IF(DK$8+$B23&gt;Input!$D$14,0,(1-INDEX($C$11:$C$136,DK$8+$B23))))</f>
        <v>0</v>
      </c>
      <c r="DL23">
        <f>DL22*IF(DL$8&gt;Input!$D$14,0,IF(DL$8+$B23&gt;Input!$D$14,0,(1-INDEX($C$11:$C$136,DL$8+$B23))))</f>
        <v>0</v>
      </c>
      <c r="DM23">
        <f>DM22*IF(DM$8&gt;Input!$D$14,0,IF(DM$8+$B23&gt;Input!$D$14,0,(1-INDEX($C$11:$C$136,DM$8+$B23))))</f>
        <v>0</v>
      </c>
      <c r="DN23">
        <f>DN22*IF(DN$8&gt;Input!$D$14,0,IF(DN$8+$B23&gt;Input!$D$14,0,(1-INDEX($C$11:$C$136,DN$8+$B23))))</f>
        <v>0</v>
      </c>
      <c r="DO23">
        <f>DO22*IF(DO$8&gt;Input!$D$14,0,IF(DO$8+$B23&gt;Input!$D$14,0,(1-INDEX($C$11:$C$136,DO$8+$B23))))</f>
        <v>0</v>
      </c>
      <c r="DP23">
        <f>DP22*IF(DP$8&gt;Input!$D$14,0,IF(DP$8+$B23&gt;Input!$D$14,0,(1-INDEX($C$11:$C$136,DP$8+$B23))))</f>
        <v>0</v>
      </c>
      <c r="DQ23">
        <f>DQ22*IF(DQ$8&gt;Input!$D$14,0,IF(DQ$8+$B23&gt;Input!$D$14,0,(1-INDEX($C$11:$C$136,DQ$8+$B23))))</f>
        <v>0</v>
      </c>
      <c r="DR23">
        <f>DR22*IF(DR$8&gt;Input!$D$14,0,IF(DR$8+$B23&gt;Input!$D$14,0,(1-INDEX($C$11:$C$136,DR$8+$B23))))</f>
        <v>0</v>
      </c>
      <c r="DS23">
        <f>DS22*IF(DS$8&gt;Input!$D$14,0,IF(DS$8+$B23&gt;Input!$D$14,0,(1-INDEX($C$11:$C$136,DS$8+$B23))))</f>
        <v>0</v>
      </c>
      <c r="DT23">
        <f>DT22*IF(DT$8&gt;Input!$D$14,0,IF(DT$8+$B23&gt;Input!$D$14,0,(1-INDEX($C$11:$C$136,DT$8+$B23))))</f>
        <v>0</v>
      </c>
      <c r="DU23">
        <f>DU22*IF(DU$8&gt;Input!$D$14,0,IF(DU$8+$B23&gt;Input!$D$14,0,(1-INDEX($C$11:$C$136,DU$8+$B23))))</f>
        <v>0</v>
      </c>
      <c r="DV23">
        <f>DV22*IF(DV$8&gt;Input!$D$14,0,IF(DV$8+$B23&gt;Input!$D$14,0,(1-INDEX($C$11:$C$136,DV$8+$B23))))</f>
        <v>0</v>
      </c>
      <c r="DW23">
        <f>DW22*IF(DW$8&gt;Input!$D$14,0,IF(DW$8+$B23&gt;Input!$D$14,0,(1-INDEX($C$11:$C$136,DW$8+$B23))))</f>
        <v>0</v>
      </c>
      <c r="DX23">
        <f>DX22*IF(DX$8&gt;Input!$D$14,0,IF(DX$8+$B23&gt;Input!$D$14,0,(1-INDEX($C$11:$C$136,DX$8+$B23))))</f>
        <v>0</v>
      </c>
      <c r="DY23">
        <f>DY22*IF(DY$8&gt;Input!$D$14,0,IF(DY$8+$B23&gt;Input!$D$14,0,(1-INDEX($C$11:$C$136,DY$8+$B23))))</f>
        <v>0</v>
      </c>
      <c r="DZ23">
        <f>DZ22*IF(DZ$8&gt;Input!$D$14,0,IF(DZ$8+$B23&gt;Input!$D$14,0,(1-INDEX($C$11:$C$136,DZ$8+$B23))))</f>
        <v>0</v>
      </c>
      <c r="EA23">
        <f>EA22*IF(EA$8&gt;Input!$D$14,0,IF(EA$8+$B23&gt;Input!$D$14,0,(1-INDEX($C$11:$C$136,EA$8+$B23))))</f>
        <v>0</v>
      </c>
      <c r="EB23">
        <f>EB22*IF(EB$8&gt;Input!$D$14,0,IF(EB$8+$B23&gt;Input!$D$14,0,(1-INDEX($C$11:$C$136,EB$8+$B23))))</f>
        <v>0</v>
      </c>
      <c r="EC23">
        <f>EC22*IF(EC$8&gt;Input!$D$14,0,IF(EC$8+$B23&gt;Input!$D$14,0,(1-INDEX($C$11:$C$136,EC$8+$B23))))</f>
        <v>0</v>
      </c>
      <c r="ED23">
        <f>ED22*IF(ED$8&gt;Input!$D$14,0,IF(ED$8+$B23&gt;Input!$D$14,0,(1-INDEX($C$11:$C$136,ED$8+$B23))))</f>
        <v>0</v>
      </c>
      <c r="EE23">
        <f>EE22*IF(EE$8&gt;Input!$D$14,0,IF(EE$8+$B23&gt;Input!$D$14,0,(1-INDEX($C$11:$C$136,EE$8+$B23))))</f>
        <v>0</v>
      </c>
      <c r="EF23">
        <f>EF22*IF(EF$8&gt;Input!$D$14,0,IF(EF$8+$B23&gt;Input!$D$14,0,(1-INDEX($C$11:$C$136,EF$8+$B23))))</f>
        <v>0</v>
      </c>
      <c r="EH23" s="2">
        <f t="shared" si="263"/>
        <v>12</v>
      </c>
      <c r="EI23" s="36">
        <f t="shared" si="270"/>
        <v>3.88E-4</v>
      </c>
      <c r="EJ23" s="36">
        <f t="shared" si="275"/>
        <v>3.8024000000000001E-4</v>
      </c>
      <c r="EK23" s="36">
        <f t="shared" si="275"/>
        <v>3.7263519999999997E-4</v>
      </c>
      <c r="EL23" s="36">
        <f t="shared" si="275"/>
        <v>3.6518249599999994E-4</v>
      </c>
      <c r="EM23" s="36">
        <f t="shared" si="275"/>
        <v>3.5787884607999996E-4</v>
      </c>
      <c r="EN23" s="36">
        <f t="shared" si="275"/>
        <v>3.5072126915839991E-4</v>
      </c>
      <c r="EO23" s="36">
        <f t="shared" si="275"/>
        <v>3.4370684377523191E-4</v>
      </c>
      <c r="EP23" s="36">
        <f t="shared" si="275"/>
        <v>3.368327068997273E-4</v>
      </c>
      <c r="EQ23" s="36">
        <f t="shared" si="275"/>
        <v>3.3009605276173275E-4</v>
      </c>
      <c r="ER23" s="36">
        <f t="shared" si="275"/>
        <v>3.2349413170649805E-4</v>
      </c>
      <c r="ES23" s="36">
        <f t="shared" si="275"/>
        <v>3.170242490723681E-4</v>
      </c>
      <c r="ET23" s="36">
        <f t="shared" si="275"/>
        <v>3.1068376409092071E-4</v>
      </c>
      <c r="EU23" s="36">
        <f t="shared" si="275"/>
        <v>3.0447008880910231E-4</v>
      </c>
      <c r="EV23" s="36">
        <f t="shared" si="275"/>
        <v>2.9838068703292025E-4</v>
      </c>
      <c r="EW23" s="36">
        <f t="shared" si="275"/>
        <v>2.9241307329226179E-4</v>
      </c>
      <c r="EX23" s="36">
        <f t="shared" si="275"/>
        <v>2.8656481182641659E-4</v>
      </c>
      <c r="EY23" s="36">
        <f t="shared" si="275"/>
        <v>2.8083351558988825E-4</v>
      </c>
      <c r="EZ23" s="36">
        <f t="shared" si="275"/>
        <v>2.7521684527809047E-4</v>
      </c>
      <c r="FA23" s="36">
        <f t="shared" si="275"/>
        <v>2.6971250837252867E-4</v>
      </c>
      <c r="FB23" s="36">
        <f t="shared" si="275"/>
        <v>2.6431825820507807E-4</v>
      </c>
      <c r="FC23" s="36">
        <f t="shared" si="275"/>
        <v>2.5903189304097652E-4</v>
      </c>
      <c r="FD23" s="36">
        <f t="shared" si="275"/>
        <v>2.5385125518015699E-4</v>
      </c>
      <c r="FE23" s="36">
        <f t="shared" si="275"/>
        <v>2.4877423007655384E-4</v>
      </c>
      <c r="FF23" s="36">
        <f t="shared" si="275"/>
        <v>2.4379874547502273E-4</v>
      </c>
      <c r="FG23" s="36">
        <f t="shared" si="275"/>
        <v>2.3892277056552228E-4</v>
      </c>
      <c r="FH23" s="36">
        <f t="shared" si="275"/>
        <v>2.3414431515421182E-4</v>
      </c>
      <c r="FI23" s="36">
        <f t="shared" si="275"/>
        <v>2.2946142885112757E-4</v>
      </c>
      <c r="FJ23" s="36">
        <f t="shared" si="275"/>
        <v>2.2487220027410498E-4</v>
      </c>
      <c r="FK23" s="36">
        <f t="shared" si="275"/>
        <v>2.2037475626862288E-4</v>
      </c>
      <c r="FL23" s="36">
        <f t="shared" si="275"/>
        <v>2.1596726114325043E-4</v>
      </c>
      <c r="FM23" s="36">
        <f t="shared" si="275"/>
        <v>2.1164791592038544E-4</v>
      </c>
      <c r="FN23" s="36">
        <f t="shared" si="275"/>
        <v>2.074149576019777E-4</v>
      </c>
      <c r="FO23" s="36">
        <f t="shared" si="275"/>
        <v>2.0326665844993814E-4</v>
      </c>
      <c r="FP23" s="36">
        <f t="shared" si="275"/>
        <v>1.992013252809394E-4</v>
      </c>
      <c r="FQ23" s="36">
        <f t="shared" si="275"/>
        <v>1.9521729877532059E-4</v>
      </c>
      <c r="FR23" s="36">
        <f t="shared" si="275"/>
        <v>1.9131295279981419E-4</v>
      </c>
      <c r="FS23" s="36">
        <f t="shared" si="275"/>
        <v>1.8748669374381787E-4</v>
      </c>
      <c r="FT23" s="36">
        <f t="shared" si="275"/>
        <v>1.8373695986894151E-4</v>
      </c>
      <c r="FU23" s="36">
        <f t="shared" si="275"/>
        <v>1.8006222067156269E-4</v>
      </c>
      <c r="FV23" s="36">
        <f t="shared" si="275"/>
        <v>1.7646097625813141E-4</v>
      </c>
      <c r="FW23" s="36">
        <f t="shared" si="275"/>
        <v>1.7293175673296877E-4</v>
      </c>
      <c r="FX23" s="36">
        <f t="shared" si="275"/>
        <v>1.6947312159830942E-4</v>
      </c>
      <c r="FY23" s="36">
        <f t="shared" si="275"/>
        <v>1.660836591663432E-4</v>
      </c>
      <c r="FZ23" s="36">
        <f t="shared" si="275"/>
        <v>1.6276198598301635E-4</v>
      </c>
      <c r="GA23" s="36">
        <f t="shared" si="275"/>
        <v>1.59506746263356E-4</v>
      </c>
      <c r="GB23" s="36">
        <f t="shared" si="275"/>
        <v>1.5631661133808886E-4</v>
      </c>
      <c r="GC23" s="36">
        <f t="shared" si="275"/>
        <v>1.5319027911132711E-4</v>
      </c>
      <c r="GD23" s="36">
        <f t="shared" si="275"/>
        <v>1.5012647352910055E-4</v>
      </c>
      <c r="GE23" s="36">
        <f t="shared" si="275"/>
        <v>1.4712394405851854E-4</v>
      </c>
      <c r="GF23" s="36">
        <f t="shared" si="275"/>
        <v>1.4418146517734817E-4</v>
      </c>
      <c r="GG23" s="36">
        <f t="shared" si="275"/>
        <v>1.4129783587380119E-4</v>
      </c>
      <c r="GH23" s="36">
        <f t="shared" si="275"/>
        <v>1.3847187915632517E-4</v>
      </c>
      <c r="GI23" s="36">
        <f t="shared" si="275"/>
        <v>1.3570244157319868E-4</v>
      </c>
      <c r="GJ23" s="36">
        <f t="shared" si="275"/>
        <v>1.329883927417347E-4</v>
      </c>
      <c r="GK23" s="36">
        <f t="shared" si="275"/>
        <v>1.3032862488690001E-4</v>
      </c>
      <c r="GL23" s="36">
        <f t="shared" si="275"/>
        <v>1.27722052389162E-4</v>
      </c>
      <c r="GM23" s="36">
        <f t="shared" si="275"/>
        <v>1.2516761134137875E-4</v>
      </c>
      <c r="GN23" s="36">
        <f t="shared" si="275"/>
        <v>1.2266425911455116E-4</v>
      </c>
      <c r="GO23" s="36">
        <f t="shared" si="275"/>
        <v>1.2021097393226015E-4</v>
      </c>
      <c r="GP23" s="36">
        <f t="shared" si="275"/>
        <v>1.1780675445361491E-4</v>
      </c>
      <c r="GQ23" s="36">
        <f t="shared" si="275"/>
        <v>1.1545061936454261E-4</v>
      </c>
      <c r="GR23" s="36">
        <f t="shared" si="275"/>
        <v>1.1314160697725176E-4</v>
      </c>
      <c r="GS23" s="36">
        <f t="shared" si="275"/>
        <v>1.1087877483770674E-4</v>
      </c>
      <c r="GT23" s="36">
        <f t="shared" si="275"/>
        <v>1.0866119934095258E-4</v>
      </c>
      <c r="GU23" s="36">
        <f t="shared" si="275"/>
        <v>1.0648797535413353E-4</v>
      </c>
      <c r="GV23" s="36">
        <f t="shared" si="274"/>
        <v>1.0435821584705085E-4</v>
      </c>
      <c r="GW23" s="36">
        <f t="shared" si="274"/>
        <v>1.0227105153010983E-4</v>
      </c>
      <c r="GX23" s="36">
        <f t="shared" si="274"/>
        <v>1.0022563049950765E-4</v>
      </c>
      <c r="GY23" s="36">
        <f t="shared" si="274"/>
        <v>9.8221117889517491E-5</v>
      </c>
      <c r="GZ23" s="36">
        <f t="shared" si="274"/>
        <v>9.6256695531727124E-5</v>
      </c>
      <c r="HA23" s="36">
        <f t="shared" si="274"/>
        <v>9.433156162109257E-5</v>
      </c>
      <c r="HB23" s="36">
        <f t="shared" si="274"/>
        <v>9.2444930388670726E-5</v>
      </c>
      <c r="HC23" s="36">
        <f t="shared" si="274"/>
        <v>9.0596031780897315E-5</v>
      </c>
      <c r="HD23" s="36">
        <f t="shared" si="274"/>
        <v>8.8784111145279363E-5</v>
      </c>
      <c r="HE23" s="36">
        <f t="shared" si="274"/>
        <v>8.7008428922373765E-5</v>
      </c>
      <c r="HF23" s="36">
        <f t="shared" si="274"/>
        <v>8.5268260343926292E-5</v>
      </c>
      <c r="HG23" s="36">
        <f t="shared" si="274"/>
        <v>8.3562895137047761E-5</v>
      </c>
      <c r="HH23" s="36">
        <f t="shared" si="274"/>
        <v>8.1891637234306804E-5</v>
      </c>
      <c r="HI23" s="36">
        <f t="shared" si="274"/>
        <v>8.0253804489620665E-5</v>
      </c>
      <c r="HJ23" s="36">
        <f t="shared" si="274"/>
        <v>7.8648728399828257E-5</v>
      </c>
      <c r="HK23" s="36">
        <f t="shared" si="274"/>
        <v>7.7075753831831677E-5</v>
      </c>
      <c r="HL23" s="36">
        <f t="shared" si="274"/>
        <v>7.5534238755195057E-5</v>
      </c>
      <c r="HM23" s="36">
        <f t="shared" si="274"/>
        <v>7.4023553980091149E-5</v>
      </c>
      <c r="HN23" s="36">
        <f t="shared" si="274"/>
        <v>7.2543082900489316E-5</v>
      </c>
      <c r="HO23" s="36">
        <f t="shared" si="274"/>
        <v>7.109222124247954E-5</v>
      </c>
      <c r="HP23" s="36">
        <f t="shared" si="274"/>
        <v>6.9670376817629944E-5</v>
      </c>
      <c r="HQ23" s="36">
        <f t="shared" si="274"/>
        <v>6.8276969281277333E-5</v>
      </c>
      <c r="HR23" s="36">
        <f t="shared" si="274"/>
        <v>6.6911429895651788E-5</v>
      </c>
      <c r="HS23" s="36">
        <f t="shared" si="274"/>
        <v>6.5573201297738749E-5</v>
      </c>
      <c r="HT23" s="36">
        <f t="shared" si="274"/>
        <v>6.4261737271783975E-5</v>
      </c>
      <c r="HU23" s="36">
        <f t="shared" si="274"/>
        <v>6.2976502526348294E-5</v>
      </c>
      <c r="HV23" s="36">
        <f t="shared" si="274"/>
        <v>6.1716972475821323E-5</v>
      </c>
      <c r="HW23" s="36">
        <f t="shared" si="274"/>
        <v>6.0482633026304899E-5</v>
      </c>
      <c r="HX23" s="36">
        <f t="shared" si="274"/>
        <v>5.927298036577879E-5</v>
      </c>
      <c r="HY23" s="36">
        <f t="shared" si="274"/>
        <v>5.8087520758463215E-5</v>
      </c>
      <c r="HZ23" s="36">
        <f t="shared" si="274"/>
        <v>5.692577034329395E-5</v>
      </c>
      <c r="IA23" s="36">
        <f t="shared" si="274"/>
        <v>5.5787254936428067E-5</v>
      </c>
      <c r="IB23" s="36">
        <f t="shared" si="274"/>
        <v>5.4671509837699509E-5</v>
      </c>
      <c r="IC23" s="36">
        <f t="shared" si="274"/>
        <v>5.3578079640945519E-5</v>
      </c>
      <c r="ID23" s="36">
        <f t="shared" si="274"/>
        <v>5.2506518048126602E-5</v>
      </c>
      <c r="IE23" s="36">
        <f t="shared" si="274"/>
        <v>5.1456387687164066E-5</v>
      </c>
      <c r="IF23" s="36">
        <f t="shared" si="274"/>
        <v>5.0427259933420779E-5</v>
      </c>
      <c r="IG23" s="36">
        <f t="shared" si="274"/>
        <v>4.9418714734752367E-5</v>
      </c>
      <c r="IH23" s="36">
        <f t="shared" si="274"/>
        <v>4.8430340440057318E-5</v>
      </c>
      <c r="II23" s="36">
        <f t="shared" si="274"/>
        <v>4.7461733631256166E-5</v>
      </c>
      <c r="IJ23" s="36">
        <f t="shared" si="274"/>
        <v>4.6512498958631049E-5</v>
      </c>
      <c r="IK23" s="36">
        <f t="shared" si="274"/>
        <v>4.5582248979458427E-5</v>
      </c>
      <c r="IL23" s="36">
        <f t="shared" si="274"/>
        <v>4.4670603999869255E-5</v>
      </c>
      <c r="IM23" s="36">
        <f t="shared" si="274"/>
        <v>4.3777191919871872E-5</v>
      </c>
      <c r="IN23" s="36">
        <f t="shared" si="274"/>
        <v>4.2901648081474426E-5</v>
      </c>
      <c r="IO23" s="36">
        <f t="shared" si="274"/>
        <v>4.2043615119844936E-5</v>
      </c>
      <c r="IP23" s="36">
        <f t="shared" si="274"/>
        <v>4.1202742817448037E-5</v>
      </c>
      <c r="IQ23" s="36">
        <f t="shared" si="274"/>
        <v>4.0378687961099077E-5</v>
      </c>
      <c r="IR23" s="36">
        <f t="shared" si="274"/>
        <v>3.9571114201877099E-5</v>
      </c>
      <c r="IS23" s="36">
        <f t="shared" si="274"/>
        <v>3.8779691917839555E-5</v>
      </c>
      <c r="IT23" s="36">
        <f t="shared" si="274"/>
        <v>3.8004098079482765E-5</v>
      </c>
      <c r="IU23" s="36">
        <f t="shared" si="266"/>
        <v>3.724401611789311E-5</v>
      </c>
      <c r="IV23" s="36">
        <f t="shared" si="266"/>
        <v>3.6499135795535241E-5</v>
      </c>
      <c r="IW23" s="36">
        <f t="shared" si="266"/>
        <v>3.5769153079624541E-5</v>
      </c>
      <c r="IX23" s="36">
        <f t="shared" si="266"/>
        <v>3.5053770018032042E-5</v>
      </c>
      <c r="IY23" s="36">
        <f t="shared" si="266"/>
        <v>3.4352694617671405E-5</v>
      </c>
      <c r="IZ23" s="36">
        <f t="shared" si="266"/>
        <v>3.3665640725317973E-5</v>
      </c>
      <c r="JA23" s="36">
        <f t="shared" si="266"/>
        <v>3.2992327910811614E-5</v>
      </c>
      <c r="JB23" s="36">
        <f t="shared" si="266"/>
        <v>3.2332481352595378E-5</v>
      </c>
      <c r="JC23" s="36">
        <f t="shared" si="266"/>
        <v>3.1685831725543465E-5</v>
      </c>
      <c r="JD23" s="36">
        <f t="shared" si="266"/>
        <v>3.1052115091032597E-5</v>
      </c>
      <c r="JF23" s="2">
        <f t="shared" si="267"/>
        <v>13</v>
      </c>
      <c r="JG23">
        <f>JG22*IF(JG$8&gt;Input!$D$14,0,IF(JG$8+$B23&gt;Input!$D$14,0,(1-INDEX($F$11:$F$136,JG$8+$B23))))</f>
        <v>0.99641458771302194</v>
      </c>
      <c r="JH23">
        <f>JH22*IF(JH$8&gt;Input!$D$14,0,IF(JH$8+$B23&gt;Input!$D$14,0,(1-INDEX($F$11:$F$136,JH$8+$B23))))</f>
        <v>0.99732086822066401</v>
      </c>
      <c r="JI23">
        <f>JI22*IF(JI$8&gt;Input!$D$14,0,IF(JI$8+$B23&gt;Input!$D$14,0,(1-INDEX($F$11:$F$136,JI$8+$B23))))</f>
        <v>0.99753211766809602</v>
      </c>
      <c r="JJ23">
        <f>JJ22*IF(JJ$8&gt;Input!$D$14,0,IF(JJ$8+$B23&gt;Input!$D$14,0,(1-INDEX($F$11:$F$136,JJ$8+$B23))))</f>
        <v>0.99754071470483352</v>
      </c>
      <c r="JK23">
        <f>JK22*IF(JK$8&gt;Input!$D$14,0,IF(JK$8+$B23&gt;Input!$D$14,0,(1-INDEX($F$11:$F$136,JK$8+$B23))))</f>
        <v>0.99749522756632558</v>
      </c>
      <c r="JL23">
        <f>JL22*IF(JL$8&gt;Input!$D$14,0,IF(JL$8+$B23&gt;Input!$D$14,0,(1-INDEX($F$11:$F$136,JL$8+$B23))))</f>
        <v>0.99741797637089735</v>
      </c>
      <c r="JM23">
        <f>JM22*IF(JM$8&gt;Input!$D$14,0,IF(JM$8+$B23&gt;Input!$D$14,0,(1-INDEX($F$11:$F$136,JM$8+$B23))))</f>
        <v>0.99731655258767171</v>
      </c>
      <c r="JN23">
        <f>JN22*IF(JN$8&gt;Input!$D$14,0,IF(JN$8+$B23&gt;Input!$D$14,0,(1-INDEX($F$11:$F$136,JN$8+$B23))))</f>
        <v>0.99719417706989344</v>
      </c>
      <c r="JO23">
        <f>JO22*IF(JO$8&gt;Input!$D$14,0,IF(JO$8+$B23&gt;Input!$D$14,0,(1-INDEX($F$11:$F$136,JO$8+$B23))))</f>
        <v>0.99704539978847906</v>
      </c>
      <c r="JP23">
        <f>JP22*IF(JP$8&gt;Input!$D$14,0,IF(JP$8+$B23&gt;Input!$D$14,0,(1-INDEX($F$11:$F$136,JP$8+$B23))))</f>
        <v>0.99689589750634156</v>
      </c>
      <c r="JQ23">
        <f>JQ22*IF(JQ$8&gt;Input!$D$14,0,IF(JQ$8+$B23&gt;Input!$D$14,0,(1-INDEX($F$11:$F$136,JQ$8+$B23))))</f>
        <v>0.99672925088727671</v>
      </c>
      <c r="JR23">
        <f>JR22*IF(JR$8&gt;Input!$D$14,0,IF(JR$8+$B23&gt;Input!$D$14,0,(1-INDEX($F$11:$F$136,JR$8+$B23))))</f>
        <v>0.99653852423948108</v>
      </c>
      <c r="JS23">
        <f>JS22*IF(JS$8&gt;Input!$D$14,0,IF(JS$8+$B23&gt;Input!$D$14,0,(1-INDEX($F$11:$F$136,JS$8+$B23))))</f>
        <v>0.99630376406566057</v>
      </c>
      <c r="JT23">
        <f>JT22*IF(JT$8&gt;Input!$D$14,0,IF(JT$8+$B23&gt;Input!$D$14,0,(1-INDEX($F$11:$F$136,JT$8+$B23))))</f>
        <v>0.99600221907475706</v>
      </c>
      <c r="JU23">
        <f>JU22*IF(JU$8&gt;Input!$D$14,0,IF(JU$8+$B23&gt;Input!$D$14,0,(1-INDEX($F$11:$F$136,JU$8+$B23))))</f>
        <v>0.99567975246746765</v>
      </c>
      <c r="JV23">
        <f>JV22*IF(JV$8&gt;Input!$D$14,0,IF(JV$8+$B23&gt;Input!$D$14,0,(1-INDEX($F$11:$F$136,JV$8+$B23))))</f>
        <v>0.99534697234735692</v>
      </c>
      <c r="JW23">
        <f>JW22*IF(JW$8&gt;Input!$D$14,0,IF(JW$8+$B23&gt;Input!$D$14,0,(1-INDEX($F$11:$F$136,JW$8+$B23))))</f>
        <v>0.99500675546288975</v>
      </c>
      <c r="JX23">
        <f>JX22*IF(JX$8&gt;Input!$D$14,0,IF(JX$8+$B23&gt;Input!$D$14,0,(1-INDEX($F$11:$F$136,JX$8+$B23))))</f>
        <v>0.99466309412622811</v>
      </c>
      <c r="JY23">
        <f>JY22*IF(JY$8&gt;Input!$D$14,0,IF(JY$8+$B23&gt;Input!$D$14,0,(1-INDEX($F$11:$F$136,JY$8+$B23))))</f>
        <v>0.99432027196917128</v>
      </c>
      <c r="JZ23">
        <f>JZ22*IF(JZ$8&gt;Input!$D$14,0,IF(JZ$8+$B23&gt;Input!$D$14,0,(1-INDEX($F$11:$F$136,JZ$8+$B23))))</f>
        <v>0.99398111803765332</v>
      </c>
      <c r="KA23">
        <f>KA22*IF(KA$8&gt;Input!$D$14,0,IF(KA$8+$B23&gt;Input!$D$14,0,(1-INDEX($F$11:$F$136,KA$8+$B23))))</f>
        <v>0.99365072747561711</v>
      </c>
      <c r="KB23">
        <f>KB22*IF(KB$8&gt;Input!$D$14,0,IF(KB$8+$B23&gt;Input!$D$14,0,(1-INDEX($F$11:$F$136,KB$8+$B23))))</f>
        <v>0.99333886454675402</v>
      </c>
      <c r="KC23">
        <f>KC22*IF(KC$8&gt;Input!$D$14,0,IF(KC$8+$B23&gt;Input!$D$14,0,(1-INDEX($F$11:$F$136,KC$8+$B23))))</f>
        <v>0.99304703429351548</v>
      </c>
      <c r="KD23">
        <f>KD22*IF(KD$8&gt;Input!$D$14,0,IF(KD$8+$B23&gt;Input!$D$14,0,(1-INDEX($F$11:$F$136,KD$8+$B23))))</f>
        <v>0.99278746946539531</v>
      </c>
      <c r="KE23">
        <f>KE22*IF(KE$8&gt;Input!$D$14,0,IF(KE$8+$B23&gt;Input!$D$14,0,(1-INDEX($F$11:$F$136,KE$8+$B23))))</f>
        <v>0.99255270389170425</v>
      </c>
      <c r="KF23">
        <f>KF22*IF(KF$8&gt;Input!$D$14,0,IF(KF$8+$B23&gt;Input!$D$14,0,(1-INDEX($F$11:$F$136,KF$8+$B23))))</f>
        <v>0.99236664218848236</v>
      </c>
      <c r="KG23">
        <f>KG22*IF(KG$8&gt;Input!$D$14,0,IF(KG$8+$B23&gt;Input!$D$14,0,(1-INDEX($F$11:$F$136,KG$8+$B23))))</f>
        <v>0.99223707051366483</v>
      </c>
      <c r="KH23">
        <f>KH22*IF(KH$8&gt;Input!$D$14,0,IF(KH$8+$B23&gt;Input!$D$14,0,(1-INDEX($F$11:$F$136,KH$8+$B23))))</f>
        <v>0.99210879767461047</v>
      </c>
      <c r="KI23">
        <f>KI22*IF(KI$8&gt;Input!$D$14,0,IF(KI$8+$B23&gt;Input!$D$14,0,(1-INDEX($F$11:$F$136,KI$8+$B23))))</f>
        <v>0.99195034865301668</v>
      </c>
      <c r="KJ23">
        <f>KJ22*IF(KJ$8&gt;Input!$D$14,0,IF(KJ$8+$B23&gt;Input!$D$14,0,(1-INDEX($F$11:$F$136,KJ$8+$B23))))</f>
        <v>0.99174487420514268</v>
      </c>
      <c r="KK23">
        <f>KK22*IF(KK$8&gt;Input!$D$14,0,IF(KK$8+$B23&gt;Input!$D$14,0,(1-INDEX($F$11:$F$136,KK$8+$B23))))</f>
        <v>0.99147618439814722</v>
      </c>
      <c r="KL23">
        <f>KL22*IF(KL$8&gt;Input!$D$14,0,IF(KL$8+$B23&gt;Input!$D$14,0,(1-INDEX($F$11:$F$136,KL$8+$B23))))</f>
        <v>0.99112790712396537</v>
      </c>
      <c r="KM23">
        <f>KM22*IF(KM$8&gt;Input!$D$14,0,IF(KM$8+$B23&gt;Input!$D$14,0,(1-INDEX($F$11:$F$136,KM$8+$B23))))</f>
        <v>0.99068825247722148</v>
      </c>
      <c r="KN23">
        <f>KN22*IF(KN$8&gt;Input!$D$14,0,IF(KN$8+$B23&gt;Input!$D$14,0,(1-INDEX($F$11:$F$136,KN$8+$B23))))</f>
        <v>0.99014754019735363</v>
      </c>
      <c r="KO23">
        <f>KO22*IF(KO$8&gt;Input!$D$14,0,IF(KO$8+$B23&gt;Input!$D$14,0,(1-INDEX($F$11:$F$136,KO$8+$B23))))</f>
        <v>0.98950230264095163</v>
      </c>
      <c r="KP23">
        <f>KP22*IF(KP$8&gt;Input!$D$14,0,IF(KP$8+$B23&gt;Input!$D$14,0,(1-INDEX($F$11:$F$136,KP$8+$B23))))</f>
        <v>0.98875097459280614</v>
      </c>
      <c r="KQ23">
        <f>KQ22*IF(KQ$8&gt;Input!$D$14,0,IF(KQ$8+$B23&gt;Input!$D$14,0,(1-INDEX($F$11:$F$136,KQ$8+$B23))))</f>
        <v>0.98789514155152813</v>
      </c>
      <c r="KR23">
        <f>KR22*IF(KR$8&gt;Input!$D$14,0,IF(KR$8+$B23&gt;Input!$D$14,0,(1-INDEX($F$11:$F$136,KR$8+$B23))))</f>
        <v>0.98694690580072608</v>
      </c>
      <c r="KS23">
        <f>KS22*IF(KS$8&gt;Input!$D$14,0,IF(KS$8+$B23&gt;Input!$D$14,0,(1-INDEX($F$11:$F$136,KS$8+$B23))))</f>
        <v>0.98590142677302317</v>
      </c>
      <c r="KT23">
        <f>KT22*IF(KT$8&gt;Input!$D$14,0,IF(KT$8+$B23&gt;Input!$D$14,0,(1-INDEX($F$11:$F$136,KT$8+$B23))))</f>
        <v>0.98477293214242179</v>
      </c>
      <c r="KU23">
        <f>KU22*IF(KU$8&gt;Input!$D$14,0,IF(KU$8+$B23&gt;Input!$D$14,0,(1-INDEX($F$11:$F$136,KU$8+$B23))))</f>
        <v>0.98351978383694838</v>
      </c>
      <c r="KV23">
        <f>KV22*IF(KV$8&gt;Input!$D$14,0,IF(KV$8+$B23&gt;Input!$D$14,0,(1-INDEX($F$11:$F$136,KV$8+$B23))))</f>
        <v>0.98214968042635453</v>
      </c>
      <c r="KW23">
        <f>KW22*IF(KW$8&gt;Input!$D$14,0,IF(KW$8+$B23&gt;Input!$D$14,0,(1-INDEX($F$11:$F$136,KW$8+$B23))))</f>
        <v>0.98060047238672288</v>
      </c>
      <c r="KX23">
        <f>KX22*IF(KX$8&gt;Input!$D$14,0,IF(KX$8+$B23&gt;Input!$D$14,0,(1-INDEX($F$11:$F$136,KX$8+$B23))))</f>
        <v>0.97886589833950099</v>
      </c>
      <c r="KY23">
        <f>KY22*IF(KY$8&gt;Input!$D$14,0,IF(KY$8+$B23&gt;Input!$D$14,0,(1-INDEX($F$11:$F$136,KY$8+$B23))))</f>
        <v>0.97693860495820473</v>
      </c>
      <c r="KZ23">
        <f>KZ22*IF(KZ$8&gt;Input!$D$14,0,IF(KZ$8+$B23&gt;Input!$D$14,0,(1-INDEX($F$11:$F$136,KZ$8+$B23))))</f>
        <v>0.97480886616494389</v>
      </c>
      <c r="LA23">
        <f>LA22*IF(LA$8&gt;Input!$D$14,0,IF(LA$8+$B23&gt;Input!$D$14,0,(1-INDEX($F$11:$F$136,LA$8+$B23))))</f>
        <v>0.97256450904935932</v>
      </c>
      <c r="LB23">
        <f>LB22*IF(LB$8&gt;Input!$D$14,0,IF(LB$8+$B23&gt;Input!$D$14,0,(1-INDEX($F$11:$F$136,LB$8+$B23))))</f>
        <v>0.97019185342785386</v>
      </c>
      <c r="LC23">
        <f>LC22*IF(LC$8&gt;Input!$D$14,0,IF(LC$8+$B23&gt;Input!$D$14,0,(1-INDEX($F$11:$F$136,LC$8+$B23))))</f>
        <v>0.96754748965481929</v>
      </c>
      <c r="LD23">
        <f>LD22*IF(LD$8&gt;Input!$D$14,0,IF(LD$8+$B23&gt;Input!$D$14,0,(1-INDEX($F$11:$F$136,LD$8+$B23))))</f>
        <v>0.96470367624558118</v>
      </c>
      <c r="LE23">
        <f>LE22*IF(LE$8&gt;Input!$D$14,0,IF(LE$8+$B23&gt;Input!$D$14,0,(1-INDEX($F$11:$F$136,LE$8+$B23))))</f>
        <v>0.9614682868149218</v>
      </c>
      <c r="LF23">
        <f>LF22*IF(LF$8&gt;Input!$D$14,0,IF(LF$8+$B23&gt;Input!$D$14,0,(1-INDEX($F$11:$F$136,LF$8+$B23))))</f>
        <v>0.95791209445952641</v>
      </c>
      <c r="LG23">
        <f>LG22*IF(LG$8&gt;Input!$D$14,0,IF(LG$8+$B23&gt;Input!$D$14,0,(1-INDEX($F$11:$F$136,LG$8+$B23))))</f>
        <v>0.9539656263032088</v>
      </c>
      <c r="LH23">
        <f>LH22*IF(LH$8&gt;Input!$D$14,0,IF(LH$8+$B23&gt;Input!$D$14,0,(1-INDEX($F$11:$F$136,LH$8+$B23))))</f>
        <v>0.94941386228098612</v>
      </c>
      <c r="LI23">
        <f>LI22*IF(LI$8&gt;Input!$D$14,0,IF(LI$8+$B23&gt;Input!$D$14,0,(1-INDEX($F$11:$F$136,LI$8+$B23))))</f>
        <v>0.94435154396308707</v>
      </c>
      <c r="LJ23">
        <f>LJ22*IF(LJ$8&gt;Input!$D$14,0,IF(LJ$8+$B23&gt;Input!$D$14,0,(1-INDEX($F$11:$F$136,LJ$8+$B23))))</f>
        <v>0.9389922167370558</v>
      </c>
      <c r="LK23">
        <f>LK22*IF(LK$8&gt;Input!$D$14,0,IF(LK$8+$B23&gt;Input!$D$14,0,(1-INDEX($F$11:$F$136,LK$8+$B23))))</f>
        <v>0.93304451223779505</v>
      </c>
      <c r="LL23">
        <f>LL22*IF(LL$8&gt;Input!$D$14,0,IF(LL$8+$B23&gt;Input!$D$14,0,(1-INDEX($F$11:$F$136,LL$8+$B23))))</f>
        <v>0.92671426663838063</v>
      </c>
      <c r="LM23">
        <f>LM22*IF(LM$8&gt;Input!$D$14,0,IF(LM$8+$B23&gt;Input!$D$14,0,(1-INDEX($F$11:$F$136,LM$8+$B23))))</f>
        <v>0.9196791720673908</v>
      </c>
      <c r="LN23">
        <f>LN22*IF(LN$8&gt;Input!$D$14,0,IF(LN$8+$B23&gt;Input!$D$14,0,(1-INDEX($F$11:$F$136,LN$8+$B23))))</f>
        <v>0.91178226198697077</v>
      </c>
      <c r="LO23">
        <f>LO22*IF(LO$8&gt;Input!$D$14,0,IF(LO$8+$B23&gt;Input!$D$14,0,(1-INDEX($F$11:$F$136,LO$8+$B23))))</f>
        <v>0.90296677339385967</v>
      </c>
      <c r="LP23">
        <f>LP22*IF(LP$8&gt;Input!$D$14,0,IF(LP$8+$B23&gt;Input!$D$14,0,(1-INDEX($F$11:$F$136,LP$8+$B23))))</f>
        <v>0.89329838410660378</v>
      </c>
      <c r="LQ23">
        <f>LQ22*IF(LQ$8&gt;Input!$D$14,0,IF(LQ$8+$B23&gt;Input!$D$14,0,(1-INDEX($F$11:$F$136,LQ$8+$B23))))</f>
        <v>0.88217807744007182</v>
      </c>
      <c r="LR23">
        <f>LR22*IF(LR$8&gt;Input!$D$14,0,IF(LR$8+$B23&gt;Input!$D$14,0,(1-INDEX($F$11:$F$136,LR$8+$B23))))</f>
        <v>0.87010723399898915</v>
      </c>
      <c r="LS23">
        <f>LS22*IF(LS$8&gt;Input!$D$14,0,IF(LS$8+$B23&gt;Input!$D$14,0,(1-INDEX($F$11:$F$136,LS$8+$B23))))</f>
        <v>0.8563662976598867</v>
      </c>
      <c r="LT23">
        <f>LT22*IF(LT$8&gt;Input!$D$14,0,IF(LT$8+$B23&gt;Input!$D$14,0,(1-INDEX($F$11:$F$136,LT$8+$B23))))</f>
        <v>0.84080495670065947</v>
      </c>
      <c r="LU23">
        <f>LU22*IF(LU$8&gt;Input!$D$14,0,IF(LU$8+$B23&gt;Input!$D$14,0,(1-INDEX($F$11:$F$136,LU$8+$B23))))</f>
        <v>0.82343578100745363</v>
      </c>
      <c r="LV23">
        <f>LV22*IF(LV$8&gt;Input!$D$14,0,IF(LV$8+$B23&gt;Input!$D$14,0,(1-INDEX($F$11:$F$136,LV$8+$B23))))</f>
        <v>0.80394917704173319</v>
      </c>
      <c r="LW23">
        <f>LW22*IF(LW$8&gt;Input!$D$14,0,IF(LW$8+$B23&gt;Input!$D$14,0,(1-INDEX($F$11:$F$136,LW$8+$B23))))</f>
        <v>0.78200603044629691</v>
      </c>
      <c r="LX23">
        <f>LX22*IF(LX$8&gt;Input!$D$14,0,IF(LX$8+$B23&gt;Input!$D$14,0,(1-INDEX($F$11:$F$136,LX$8+$B23))))</f>
        <v>0.75766172701580936</v>
      </c>
      <c r="LY23">
        <f>LY22*IF(LY$8&gt;Input!$D$14,0,IF(LY$8+$B23&gt;Input!$D$14,0,(1-INDEX($F$11:$F$136,LY$8+$B23))))</f>
        <v>0.73160776290865981</v>
      </c>
      <c r="LZ23">
        <f>LZ22*IF(LZ$8&gt;Input!$D$14,0,IF(LZ$8+$B23&gt;Input!$D$14,0,(1-INDEX($F$11:$F$136,LZ$8+$B23))))</f>
        <v>0.70299719369558722</v>
      </c>
      <c r="MA23">
        <f>MA22*IF(MA$8&gt;Input!$D$14,0,IF(MA$8+$B23&gt;Input!$D$14,0,(1-INDEX($F$11:$F$136,MA$8+$B23))))</f>
        <v>0.67295424830255823</v>
      </c>
      <c r="MB23">
        <f>MB22*IF(MB$8&gt;Input!$D$14,0,IF(MB$8+$B23&gt;Input!$D$14,0,(1-INDEX($F$11:$F$136,MB$8+$B23))))</f>
        <v>0.6415611954039051</v>
      </c>
      <c r="MC23">
        <f>MC22*IF(MC$8&gt;Input!$D$14,0,IF(MC$8+$B23&gt;Input!$D$14,0,(1-INDEX($F$11:$F$136,MC$8+$B23))))</f>
        <v>0.60763518549633555</v>
      </c>
      <c r="MD23">
        <f>MD22*IF(MD$8&gt;Input!$D$14,0,IF(MD$8+$B23&gt;Input!$D$14,0,(1-INDEX($F$11:$F$136,MD$8+$B23))))</f>
        <v>0.57156002828383268</v>
      </c>
      <c r="ME23">
        <f>ME22*IF(ME$8&gt;Input!$D$14,0,IF(ME$8+$B23&gt;Input!$D$14,0,(1-INDEX($F$11:$F$136,ME$8+$B23))))</f>
        <v>0.53467349130207031</v>
      </c>
      <c r="MF23">
        <f>MF22*IF(MF$8&gt;Input!$D$14,0,IF(MF$8+$B23&gt;Input!$D$14,0,(1-INDEX($F$11:$F$136,MF$8+$B23))))</f>
        <v>0.49608492712670271</v>
      </c>
      <c r="MG23">
        <f>MG22*IF(MG$8&gt;Input!$D$14,0,IF(MG$8+$B23&gt;Input!$D$14,0,(1-INDEX($F$11:$F$136,MG$8+$B23))))</f>
        <v>0.45769544225709879</v>
      </c>
      <c r="MH23">
        <f>MH22*IF(MH$8&gt;Input!$D$14,0,IF(MH$8+$B23&gt;Input!$D$14,0,(1-INDEX($F$11:$F$136,MH$8+$B23))))</f>
        <v>0.41831099012350825</v>
      </c>
      <c r="MI23">
        <f>MI22*IF(MI$8&gt;Input!$D$14,0,IF(MI$8+$B23&gt;Input!$D$14,0,(1-INDEX($F$11:$F$136,MI$8+$B23))))</f>
        <v>0.37998118055694441</v>
      </c>
      <c r="MJ23">
        <f>MJ22*IF(MJ$8&gt;Input!$D$14,0,IF(MJ$8+$B23&gt;Input!$D$14,0,(1-INDEX($F$11:$F$136,MJ$8+$B23))))</f>
        <v>0.34305279660651594</v>
      </c>
      <c r="MK23">
        <f>MK22*IF(MK$8&gt;Input!$D$14,0,IF(MK$8+$B23&gt;Input!$D$14,0,(1-INDEX($F$11:$F$136,MK$8+$B23))))</f>
        <v>0.30632649556980895</v>
      </c>
      <c r="ML23">
        <f>ML22*IF(ML$8&gt;Input!$D$14,0,IF(ML$8+$B23&gt;Input!$D$14,0,(1-INDEX($F$11:$F$136,ML$8+$B23))))</f>
        <v>0.27141277765938998</v>
      </c>
      <c r="MM23">
        <f>MM22*IF(MM$8&gt;Input!$D$14,0,IF(MM$8+$B23&gt;Input!$D$14,0,(1-INDEX($F$11:$F$136,MM$8+$B23))))</f>
        <v>0.23894571110872623</v>
      </c>
      <c r="MN23">
        <f>MN22*IF(MN$8&gt;Input!$D$14,0,IF(MN$8+$B23&gt;Input!$D$14,0,(1-INDEX($F$11:$F$136,MN$8+$B23))))</f>
        <v>0.20736055248612295</v>
      </c>
      <c r="MO23">
        <f>MO22*IF(MO$8&gt;Input!$D$14,0,IF(MO$8+$B23&gt;Input!$D$14,0,(1-INDEX($F$11:$F$136,MO$8+$B23))))</f>
        <v>0.17831243490243703</v>
      </c>
      <c r="MP23">
        <f>MP22*IF(MP$8&gt;Input!$D$14,0,IF(MP$8+$B23&gt;Input!$D$14,0,(1-INDEX($F$11:$F$136,MP$8+$B23))))</f>
        <v>0.15205500403920963</v>
      </c>
      <c r="MQ23">
        <f>MQ22*IF(MQ$8&gt;Input!$D$14,0,IF(MQ$8+$B23&gt;Input!$D$14,0,(1-INDEX($F$11:$F$136,MQ$8+$B23))))</f>
        <v>0.12728857919471781</v>
      </c>
      <c r="MR23">
        <f>MR22*IF(MR$8&gt;Input!$D$14,0,IF(MR$8+$B23&gt;Input!$D$14,0,(1-INDEX($F$11:$F$136,MR$8+$B23))))</f>
        <v>0.10489586680339645</v>
      </c>
      <c r="MS23">
        <f>MS22*IF(MS$8&gt;Input!$D$14,0,IF(MS$8+$B23&gt;Input!$D$14,0,(1-INDEX($F$11:$F$136,MS$8+$B23))))</f>
        <v>8.5030299364575471E-2</v>
      </c>
      <c r="MT23">
        <f>MT22*IF(MT$8&gt;Input!$D$14,0,IF(MT$8+$B23&gt;Input!$D$14,0,(1-INDEX($F$11:$F$136,MT$8+$B23))))</f>
        <v>6.7293624386605175E-2</v>
      </c>
      <c r="MU23">
        <f>MU22*IF(MU$8&gt;Input!$D$14,0,IF(MU$8+$B23&gt;Input!$D$14,0,(1-INDEX($F$11:$F$136,MU$8+$B23))))</f>
        <v>5.1874623136332738E-2</v>
      </c>
      <c r="MV23">
        <f>MV22*IF(MV$8&gt;Input!$D$14,0,IF(MV$8+$B23&gt;Input!$D$14,0,(1-INDEX($F$11:$F$136,MV$8+$B23))))</f>
        <v>3.8529772794833737E-2</v>
      </c>
      <c r="MW23">
        <f>MW22*IF(MW$8&gt;Input!$D$14,0,IF(MW$8+$B23&gt;Input!$D$14,0,(1-INDEX($F$11:$F$136,MW$8+$B23))))</f>
        <v>2.7316231824109593E-2</v>
      </c>
      <c r="MX23">
        <f>MX22*IF(MX$8&gt;Input!$D$14,0,IF(MX$8+$B23&gt;Input!$D$14,0,(1-INDEX($F$11:$F$136,MX$8+$B23))))</f>
        <v>1.8356859601022658E-2</v>
      </c>
      <c r="MY23">
        <f>MY22*IF(MY$8&gt;Input!$D$14,0,IF(MY$8+$B23&gt;Input!$D$14,0,(1-INDEX($F$11:$F$136,MY$8+$B23))))</f>
        <v>1.14635104631748E-2</v>
      </c>
      <c r="MZ23">
        <f>MZ22*IF(MZ$8&gt;Input!$D$14,0,IF(MZ$8+$B23&gt;Input!$D$14,0,(1-INDEX($F$11:$F$136,MZ$8+$B23))))</f>
        <v>6.5189072906191537E-3</v>
      </c>
      <c r="NA23">
        <f>NA22*IF(NA$8&gt;Input!$D$14,0,IF(NA$8+$B23&gt;Input!$D$14,0,(1-INDEX($F$11:$F$136,NA$8+$B23))))</f>
        <v>3.3040766712389702E-3</v>
      </c>
      <c r="NB23">
        <f>NB22*IF(NB$8&gt;Input!$D$14,0,IF(NB$8+$B23&gt;Input!$D$14,0,(1-INDEX($F$11:$F$136,NB$8+$B23))))</f>
        <v>1.4255553230819124E-3</v>
      </c>
      <c r="NC23">
        <f>NC22*IF(NC$8&gt;Input!$D$14,0,IF(NC$8+$B23&gt;Input!$D$14,0,(1-INDEX($F$11:$F$136,NC$8+$B23))))</f>
        <v>4.9154386190478755E-4</v>
      </c>
      <c r="ND23">
        <f>ND22*IF(ND$8&gt;Input!$D$14,0,IF(ND$8+$B23&gt;Input!$D$14,0,(1-INDEX($F$11:$F$136,ND$8+$B23))))</f>
        <v>1.2168947673079248E-4</v>
      </c>
      <c r="NE23">
        <f>NE22*IF(NE$8&gt;Input!$D$14,0,IF(NE$8+$B23&gt;Input!$D$14,0,(1-INDEX($F$11:$F$136,NE$8+$B23))))</f>
        <v>1.6142711374063838E-5</v>
      </c>
      <c r="NF23">
        <f>NF22*IF(NF$8&gt;Input!$D$14,0,IF(NF$8+$B23&gt;Input!$D$14,0,(1-INDEX($F$11:$F$136,NF$8+$B23))))</f>
        <v>0</v>
      </c>
      <c r="NG23">
        <f>NG22*IF(NG$8&gt;Input!$D$14,0,IF(NG$8+$B23&gt;Input!$D$14,0,(1-INDEX($F$11:$F$136,NG$8+$B23))))</f>
        <v>0</v>
      </c>
      <c r="NH23">
        <f>NH22*IF(NH$8&gt;Input!$D$14,0,IF(NH$8+$B23&gt;Input!$D$14,0,(1-INDEX($F$11:$F$136,NH$8+$B23))))</f>
        <v>0</v>
      </c>
      <c r="NI23">
        <f>NI22*IF(NI$8&gt;Input!$D$14,0,IF(NI$8+$B23&gt;Input!$D$14,0,(1-INDEX($F$11:$F$136,NI$8+$B23))))</f>
        <v>0</v>
      </c>
      <c r="NJ23">
        <f>NJ22*IF(NJ$8&gt;Input!$D$14,0,IF(NJ$8+$B23&gt;Input!$D$14,0,(1-INDEX($F$11:$F$136,NJ$8+$B23))))</f>
        <v>0</v>
      </c>
      <c r="NK23">
        <f>NK22*IF(NK$8&gt;Input!$D$14,0,IF(NK$8+$B23&gt;Input!$D$14,0,(1-INDEX($F$11:$F$136,NK$8+$B23))))</f>
        <v>0</v>
      </c>
      <c r="NL23">
        <f>NL22*IF(NL$8&gt;Input!$D$14,0,IF(NL$8+$B23&gt;Input!$D$14,0,(1-INDEX($F$11:$F$136,NL$8+$B23))))</f>
        <v>0</v>
      </c>
      <c r="NM23">
        <f>NM22*IF(NM$8&gt;Input!$D$14,0,IF(NM$8+$B23&gt;Input!$D$14,0,(1-INDEX($F$11:$F$136,NM$8+$B23))))</f>
        <v>0</v>
      </c>
      <c r="NN23">
        <f>NN22*IF(NN$8&gt;Input!$D$14,0,IF(NN$8+$B23&gt;Input!$D$14,0,(1-INDEX($F$11:$F$136,NN$8+$B23))))</f>
        <v>0</v>
      </c>
      <c r="NO23">
        <f>NO22*IF(NO$8&gt;Input!$D$14,0,IF(NO$8+$B23&gt;Input!$D$14,0,(1-INDEX($F$11:$F$136,NO$8+$B23))))</f>
        <v>0</v>
      </c>
      <c r="NP23">
        <f>NP22*IF(NP$8&gt;Input!$D$14,0,IF(NP$8+$B23&gt;Input!$D$14,0,(1-INDEX($F$11:$F$136,NP$8+$B23))))</f>
        <v>0</v>
      </c>
      <c r="NQ23">
        <f>NQ22*IF(NQ$8&gt;Input!$D$14,0,IF(NQ$8+$B23&gt;Input!$D$14,0,(1-INDEX($F$11:$F$136,NQ$8+$B23))))</f>
        <v>0</v>
      </c>
      <c r="NR23">
        <f>NR22*IF(NR$8&gt;Input!$D$14,0,IF(NR$8+$B23&gt;Input!$D$14,0,(1-INDEX($F$11:$F$136,NR$8+$B23))))</f>
        <v>0</v>
      </c>
      <c r="NS23">
        <f>NS22*IF(NS$8&gt;Input!$D$14,0,IF(NS$8+$B23&gt;Input!$D$14,0,(1-INDEX($F$11:$F$136,NS$8+$B23))))</f>
        <v>0</v>
      </c>
      <c r="NT23">
        <f>NT22*IF(NT$8&gt;Input!$D$14,0,IF(NT$8+$B23&gt;Input!$D$14,0,(1-INDEX($F$11:$F$136,NT$8+$B23))))</f>
        <v>0</v>
      </c>
      <c r="NU23">
        <f>NU22*IF(NU$8&gt;Input!$D$14,0,IF(NU$8+$B23&gt;Input!$D$14,0,(1-INDEX($F$11:$F$136,NU$8+$B23))))</f>
        <v>0</v>
      </c>
      <c r="NV23">
        <f>NV22*IF(NV$8&gt;Input!$D$14,0,IF(NV$8+$B23&gt;Input!$D$14,0,(1-INDEX($F$11:$F$136,NV$8+$B23))))</f>
        <v>0</v>
      </c>
      <c r="NW23">
        <f>NW22*IF(NW$8&gt;Input!$D$14,0,IF(NW$8+$B23&gt;Input!$D$14,0,(1-INDEX($F$11:$F$136,NW$8+$B23))))</f>
        <v>0</v>
      </c>
      <c r="NX23">
        <f>NX22*IF(NX$8&gt;Input!$D$14,0,IF(NX$8+$B23&gt;Input!$D$14,0,(1-INDEX($F$11:$F$136,NX$8+$B23))))</f>
        <v>0</v>
      </c>
      <c r="NY23">
        <f>NY22*IF(NY$8&gt;Input!$D$14,0,IF(NY$8+$B23&gt;Input!$D$14,0,(1-INDEX($F$11:$F$136,NY$8+$B23))))</f>
        <v>0</v>
      </c>
      <c r="NZ23">
        <f>NZ22*IF(NZ$8&gt;Input!$D$14,0,IF(NZ$8+$B23&gt;Input!$D$14,0,(1-INDEX($F$11:$F$136,NZ$8+$B23))))</f>
        <v>0</v>
      </c>
      <c r="OA23">
        <f>OA22*IF(OA$8&gt;Input!$D$14,0,IF(OA$8+$B23&gt;Input!$D$14,0,(1-INDEX($F$11:$F$136,OA$8+$B23))))</f>
        <v>0</v>
      </c>
      <c r="OB23">
        <f>OB22*IF(OB$8&gt;Input!$D$14,0,IF(OB$8+$B23&gt;Input!$D$14,0,(1-INDEX($F$11:$F$136,OB$8+$B23))))</f>
        <v>0</v>
      </c>
    </row>
    <row r="24" spans="1:392">
      <c r="A24">
        <f>Input!A24</f>
        <v>13</v>
      </c>
      <c r="B24">
        <f>Input!B24</f>
        <v>14</v>
      </c>
      <c r="C24" s="18">
        <v>4.0200000000000001E-4</v>
      </c>
      <c r="D24">
        <f t="shared" si="260"/>
        <v>68.307094196013011</v>
      </c>
      <c r="E24" s="1">
        <v>1.9E-2</v>
      </c>
      <c r="F24">
        <f t="shared" si="261"/>
        <v>2.260977676877077E-4</v>
      </c>
      <c r="G24">
        <f t="shared" si="268"/>
        <v>71.602066290754735</v>
      </c>
      <c r="H24">
        <f t="shared" si="269"/>
        <v>3.2949720947417234</v>
      </c>
      <c r="J24" s="2">
        <f t="shared" si="262"/>
        <v>14</v>
      </c>
      <c r="K24">
        <f>K23*IF(K$8&gt;Input!$D$14,0,IF(K$8+$B24&gt;Input!$D$14,0,(1-INDEX($C$11:$C$136,K$8+$B24))))</f>
        <v>0.99303614621043257</v>
      </c>
      <c r="L24">
        <f>L23*IF(L$8&gt;Input!$D$14,0,IF(L$8+$B24&gt;Input!$D$14,0,(1-INDEX($C$11:$C$136,L$8+$B24))))</f>
        <v>0.99469399275082315</v>
      </c>
      <c r="M24">
        <f>M23*IF(M$8&gt;Input!$D$14,0,IF(M$8+$B24&gt;Input!$D$14,0,(1-INDEX($C$11:$C$136,M$8+$B24))))</f>
        <v>0.99508223982936461</v>
      </c>
      <c r="N24">
        <f>N23*IF(N$8&gt;Input!$D$14,0,IF(N$8+$B24&gt;Input!$D$14,0,(1-INDEX($C$11:$C$136,N$8+$B24))))</f>
        <v>0.99509916391097519</v>
      </c>
      <c r="O24">
        <f>O23*IF(O$8&gt;Input!$D$14,0,IF(O$8+$B24&gt;Input!$D$14,0,(1-INDEX($C$11:$C$136,O$8+$B24))))</f>
        <v>0.99501753582202579</v>
      </c>
      <c r="P24">
        <f>P23*IF(P$8&gt;Input!$D$14,0,IF(P$8+$B24&gt;Input!$D$14,0,(1-INDEX($C$11:$C$136,P$8+$B24))))</f>
        <v>0.99487619796248616</v>
      </c>
      <c r="Q24">
        <f>Q23*IF(Q$8&gt;Input!$D$14,0,IF(Q$8+$B24&gt;Input!$D$14,0,(1-INDEX($C$11:$C$136,Q$8+$B24))))</f>
        <v>0.9946881116279479</v>
      </c>
      <c r="R24">
        <f>R23*IF(R$8&gt;Input!$D$14,0,IF(R$8+$B24&gt;Input!$D$14,0,(1-INDEX($C$11:$C$136,R$8+$B24))))</f>
        <v>0.99446026653220898</v>
      </c>
      <c r="S24">
        <f>S23*IF(S$8&gt;Input!$D$14,0,IF(S$8+$B24&gt;Input!$D$14,0,(1-INDEX($C$11:$C$136,S$8+$B24))))</f>
        <v>0.99419965096417651</v>
      </c>
      <c r="T24">
        <f>T23*IF(T$8&gt;Input!$D$14,0,IF(T$8+$B24&gt;Input!$D$14,0,(1-INDEX($C$11:$C$136,T$8+$B24))))</f>
        <v>0.99395301694033433</v>
      </c>
      <c r="U24">
        <f>U23*IF(U$8&gt;Input!$D$14,0,IF(U$8+$B24&gt;Input!$D$14,0,(1-INDEX($C$11:$C$136,U$8+$B24))))</f>
        <v>0.99371339638657197</v>
      </c>
      <c r="V24">
        <f>V23*IF(V$8&gt;Input!$D$14,0,IF(V$8+$B24&gt;Input!$D$14,0,(1-INDEX($C$11:$C$136,V$8+$B24))))</f>
        <v>0.99347283354765281</v>
      </c>
      <c r="W24">
        <f>W23*IF(W$8&gt;Input!$D$14,0,IF(W$8+$B24&gt;Input!$D$14,0,(1-INDEX($C$11:$C$136,W$8+$B24))))</f>
        <v>0.99322934236820615</v>
      </c>
      <c r="X24">
        <f>X23*IF(X$8&gt;Input!$D$14,0,IF(X$8+$B24&gt;Input!$D$14,0,(1-INDEX($C$11:$C$136,X$8+$B24))))</f>
        <v>0.99297994503710729</v>
      </c>
      <c r="Y24">
        <f>Y23*IF(Y$8&gt;Input!$D$14,0,IF(Y$8+$B24&gt;Input!$D$14,0,(1-INDEX($C$11:$C$136,Y$8+$B24))))</f>
        <v>0.99272464656124537</v>
      </c>
      <c r="Z24">
        <f>Z23*IF(Z$8&gt;Input!$D$14,0,IF(Z$8+$B24&gt;Input!$D$14,0,(1-INDEX($C$11:$C$136,Z$8+$B24))))</f>
        <v>0.9924654381161967</v>
      </c>
      <c r="AA24">
        <f>AA23*IF(AA$8&gt;Input!$D$14,0,IF(AA$8+$B24&gt;Input!$D$14,0,(1-INDEX($C$11:$C$136,AA$8+$B24))))</f>
        <v>0.9922053016133966</v>
      </c>
      <c r="AB24">
        <f>AB23*IF(AB$8&gt;Input!$D$14,0,IF(AB$8+$B24&gt;Input!$D$14,0,(1-INDEX($C$11:$C$136,AB$8+$B24))))</f>
        <v>0.99195019336857904</v>
      </c>
      <c r="AC24">
        <f>AC23*IF(AC$8&gt;Input!$D$14,0,IF(AC$8+$B24&gt;Input!$D$14,0,(1-INDEX($C$11:$C$136,AC$8+$B24))))</f>
        <v>0.99170209442381063</v>
      </c>
      <c r="AD24">
        <f>AD23*IF(AD$8&gt;Input!$D$14,0,IF(AD$8+$B24&gt;Input!$D$14,0,(1-INDEX($C$11:$C$136,AD$8+$B24))))</f>
        <v>0.99146695215656244</v>
      </c>
      <c r="AE24">
        <f>AE23*IF(AE$8&gt;Input!$D$14,0,IF(AE$8+$B24&gt;Input!$D$14,0,(1-INDEX($C$11:$C$136,AE$8+$B24))))</f>
        <v>0.99124773273481348</v>
      </c>
      <c r="AF24">
        <f>AF23*IF(AF$8&gt;Input!$D$14,0,IF(AF$8+$B24&gt;Input!$D$14,0,(1-INDEX($C$11:$C$136,AF$8+$B24))))</f>
        <v>0.99104640898451712</v>
      </c>
      <c r="AG24">
        <f>AG23*IF(AG$8&gt;Input!$D$14,0,IF(AG$8+$B24&gt;Input!$D$14,0,(1-INDEX($C$11:$C$136,AG$8+$B24))))</f>
        <v>0.99086297019412295</v>
      </c>
      <c r="AH24">
        <f>AH23*IF(AH$8&gt;Input!$D$14,0,IF(AH$8+$B24&gt;Input!$D$14,0,(1-INDEX($C$11:$C$136,AH$8+$B24))))</f>
        <v>0.99068749233940101</v>
      </c>
      <c r="AI24">
        <f>AI23*IF(AI$8&gt;Input!$D$14,0,IF(AI$8+$B24&gt;Input!$D$14,0,(1-INDEX($C$11:$C$136,AI$8+$B24))))</f>
        <v>0.9905060938567618</v>
      </c>
      <c r="AJ24">
        <f>AJ23*IF(AJ$8&gt;Input!$D$14,0,IF(AJ$8+$B24&gt;Input!$D$14,0,(1-INDEX($C$11:$C$136,AJ$8+$B24))))</f>
        <v>0.99030391092131698</v>
      </c>
      <c r="AK24">
        <f>AK23*IF(AK$8&gt;Input!$D$14,0,IF(AK$8+$B24&gt;Input!$D$14,0,(1-INDEX($C$11:$C$136,AK$8+$B24))))</f>
        <v>0.99005816417141068</v>
      </c>
      <c r="AL24">
        <f>AL23*IF(AL$8&gt;Input!$D$14,0,IF(AL$8+$B24&gt;Input!$D$14,0,(1-INDEX($C$11:$C$136,AL$8+$B24))))</f>
        <v>0.98974708712963122</v>
      </c>
      <c r="AM24">
        <f>AM23*IF(AM$8&gt;Input!$D$14,0,IF(AM$8+$B24&gt;Input!$D$14,0,(1-INDEX($C$11:$C$136,AM$8+$B24))))</f>
        <v>0.98934498482683886</v>
      </c>
      <c r="AN24">
        <f>AN23*IF(AN$8&gt;Input!$D$14,0,IF(AN$8+$B24&gt;Input!$D$14,0,(1-INDEX($C$11:$C$136,AN$8+$B24))))</f>
        <v>0.98882423786061791</v>
      </c>
      <c r="AO24">
        <f>AO23*IF(AO$8&gt;Input!$D$14,0,IF(AO$8+$B24&gt;Input!$D$14,0,(1-INDEX($C$11:$C$136,AO$8+$B24))))</f>
        <v>0.98815632264230691</v>
      </c>
      <c r="AP24">
        <f>AP23*IF(AP$8&gt;Input!$D$14,0,IF(AP$8+$B24&gt;Input!$D$14,0,(1-INDEX($C$11:$C$136,AP$8+$B24))))</f>
        <v>0.98731283992208529</v>
      </c>
      <c r="AQ24">
        <f>AQ23*IF(AQ$8&gt;Input!$D$14,0,IF(AQ$8+$B24&gt;Input!$D$14,0,(1-INDEX($C$11:$C$136,AQ$8+$B24))))</f>
        <v>0.98627247228466874</v>
      </c>
      <c r="AR24">
        <f>AR23*IF(AR$8&gt;Input!$D$14,0,IF(AR$8+$B24&gt;Input!$D$14,0,(1-INDEX($C$11:$C$136,AR$8+$B24))))</f>
        <v>0.98501508098106572</v>
      </c>
      <c r="AS24">
        <f>AS23*IF(AS$8&gt;Input!$D$14,0,IF(AS$8+$B24&gt;Input!$D$14,0,(1-INDEX($C$11:$C$136,AS$8+$B24))))</f>
        <v>0.98352666482906148</v>
      </c>
      <c r="AT24">
        <f>AT23*IF(AT$8&gt;Input!$D$14,0,IF(AT$8+$B24&gt;Input!$D$14,0,(1-INDEX($C$11:$C$136,AT$8+$B24))))</f>
        <v>0.98179641031362208</v>
      </c>
      <c r="AU24">
        <f>AU23*IF(AU$8&gt;Input!$D$14,0,IF(AU$8+$B24&gt;Input!$D$14,0,(1-INDEX($C$11:$C$136,AU$8+$B24))))</f>
        <v>0.97981473185238299</v>
      </c>
      <c r="AV24">
        <f>AV23*IF(AV$8&gt;Input!$D$14,0,IF(AV$8+$B24&gt;Input!$D$14,0,(1-INDEX($C$11:$C$136,AV$8+$B24))))</f>
        <v>0.97758404947679078</v>
      </c>
      <c r="AW24">
        <f>AW23*IF(AW$8&gt;Input!$D$14,0,IF(AW$8+$B24&gt;Input!$D$14,0,(1-INDEX($C$11:$C$136,AW$8+$B24))))</f>
        <v>0.97510890795061134</v>
      </c>
      <c r="AX24">
        <f>AX23*IF(AX$8&gt;Input!$D$14,0,IF(AX$8+$B24&gt;Input!$D$14,0,(1-INDEX($C$11:$C$136,AX$8+$B24))))</f>
        <v>0.97239594566853227</v>
      </c>
      <c r="AY24">
        <f>AY23*IF(AY$8&gt;Input!$D$14,0,IF(AY$8+$B24&gt;Input!$D$14,0,(1-INDEX($C$11:$C$136,AY$8+$B24))))</f>
        <v>0.96945677046523759</v>
      </c>
      <c r="AZ24">
        <f>AZ23*IF(AZ$8&gt;Input!$D$14,0,IF(AZ$8+$B24&gt;Input!$D$14,0,(1-INDEX($C$11:$C$136,AZ$8+$B24))))</f>
        <v>0.96630303044698806</v>
      </c>
      <c r="BA24">
        <f>BA23*IF(BA$8&gt;Input!$D$14,0,IF(BA$8+$B24&gt;Input!$D$14,0,(1-INDEX($C$11:$C$136,BA$8+$B24))))</f>
        <v>0.96294735143622101</v>
      </c>
      <c r="BB24">
        <f>BB23*IF(BB$8&gt;Input!$D$14,0,IF(BB$8+$B24&gt;Input!$D$14,0,(1-INDEX($C$11:$C$136,BB$8+$B24))))</f>
        <v>0.95940426467248974</v>
      </c>
      <c r="BC24">
        <f>BC23*IF(BC$8&gt;Input!$D$14,0,IF(BC$8+$B24&gt;Input!$D$14,0,(1-INDEX($C$11:$C$136,BC$8+$B24))))</f>
        <v>0.95569014915993766</v>
      </c>
      <c r="BD24">
        <f>BD23*IF(BD$8&gt;Input!$D$14,0,IF(BD$8+$B24&gt;Input!$D$14,0,(1-INDEX($C$11:$C$136,BD$8+$B24))))</f>
        <v>0.95181743572875843</v>
      </c>
      <c r="BE24">
        <f>BE23*IF(BE$8&gt;Input!$D$14,0,IF(BE$8+$B24&gt;Input!$D$14,0,(1-INDEX($C$11:$C$136,BE$8+$B24))))</f>
        <v>0.94777846078691341</v>
      </c>
      <c r="BF24">
        <f>BF23*IF(BF$8&gt;Input!$D$14,0,IF(BF$8+$B24&gt;Input!$D$14,0,(1-INDEX($C$11:$C$136,BF$8+$B24))))</f>
        <v>0.94354870598659257</v>
      </c>
      <c r="BG24">
        <f>BG23*IF(BG$8&gt;Input!$D$14,0,IF(BG$8+$B24&gt;Input!$D$14,0,(1-INDEX($C$11:$C$136,BG$8+$B24))))</f>
        <v>0.939083396196979</v>
      </c>
      <c r="BH24">
        <f>BH23*IF(BH$8&gt;Input!$D$14,0,IF(BH$8+$B24&gt;Input!$D$14,0,(1-INDEX($C$11:$C$136,BH$8+$B24))))</f>
        <v>0.93431991605106357</v>
      </c>
      <c r="BI24">
        <f>BI23*IF(BI$8&gt;Input!$D$14,0,IF(BI$8+$B24&gt;Input!$D$14,0,(1-INDEX($C$11:$C$136,BI$8+$B24))))</f>
        <v>0.92918025196563081</v>
      </c>
      <c r="BJ24">
        <f>BJ23*IF(BJ$8&gt;Input!$D$14,0,IF(BJ$8+$B24&gt;Input!$D$14,0,(1-INDEX($C$11:$C$136,BJ$8+$B24))))</f>
        <v>0.92357538094647851</v>
      </c>
      <c r="BK24">
        <f>BK23*IF(BK$8&gt;Input!$D$14,0,IF(BK$8+$B24&gt;Input!$D$14,0,(1-INDEX($C$11:$C$136,BK$8+$B24))))</f>
        <v>0.91740320677488518</v>
      </c>
      <c r="BL24">
        <f>BL23*IF(BL$8&gt;Input!$D$14,0,IF(BL$8+$B24&gt;Input!$D$14,0,(1-INDEX($C$11:$C$136,BL$8+$B24))))</f>
        <v>0.91055323140455591</v>
      </c>
      <c r="BM24">
        <f>BM23*IF(BM$8&gt;Input!$D$14,0,IF(BM$8+$B24&gt;Input!$D$14,0,(1-INDEX($C$11:$C$136,BM$8+$B24))))</f>
        <v>0.90290492650114884</v>
      </c>
      <c r="BN24">
        <f>BN23*IF(BN$8&gt;Input!$D$14,0,IF(BN$8+$B24&gt;Input!$D$14,0,(1-INDEX($C$11:$C$136,BN$8+$B24))))</f>
        <v>0.89433283482469084</v>
      </c>
      <c r="BO24">
        <f>BO23*IF(BO$8&gt;Input!$D$14,0,IF(BO$8+$B24&gt;Input!$D$14,0,(1-INDEX($C$11:$C$136,BO$8+$B24))))</f>
        <v>0.88472078679915389</v>
      </c>
      <c r="BP24">
        <f>BP23*IF(BP$8&gt;Input!$D$14,0,IF(BP$8+$B24&gt;Input!$D$14,0,(1-INDEX($C$11:$C$136,BP$8+$B24))))</f>
        <v>0.87396054417348079</v>
      </c>
      <c r="BQ24">
        <f>BQ23*IF(BQ$8&gt;Input!$D$14,0,IF(BQ$8+$B24&gt;Input!$D$14,0,(1-INDEX($C$11:$C$136,BQ$8+$B24))))</f>
        <v>0.8619568660290996</v>
      </c>
      <c r="BR24">
        <f>BR23*IF(BR$8&gt;Input!$D$14,0,IF(BR$8+$B24&gt;Input!$D$14,0,(1-INDEX($C$11:$C$136,BR$8+$B24))))</f>
        <v>0.84863060740629093</v>
      </c>
      <c r="BS24">
        <f>BS23*IF(BS$8&gt;Input!$D$14,0,IF(BS$8+$B24&gt;Input!$D$14,0,(1-INDEX($C$11:$C$136,BS$8+$B24))))</f>
        <v>0.83392830231325021</v>
      </c>
      <c r="BT24">
        <f>BT23*IF(BT$8&gt;Input!$D$14,0,IF(BT$8+$B24&gt;Input!$D$14,0,(1-INDEX($C$11:$C$136,BT$8+$B24))))</f>
        <v>0.81779986244452252</v>
      </c>
      <c r="BU24">
        <f>BU23*IF(BU$8&gt;Input!$D$14,0,IF(BU$8+$B24&gt;Input!$D$14,0,(1-INDEX($C$11:$C$136,BU$8+$B24))))</f>
        <v>0.80020064621812315</v>
      </c>
      <c r="BV24">
        <f>BV23*IF(BV$8&gt;Input!$D$14,0,IF(BV$8+$B24&gt;Input!$D$14,0,(1-INDEX($C$11:$C$136,BV$8+$B24))))</f>
        <v>0.78109219535224184</v>
      </c>
      <c r="BW24">
        <f>BW23*IF(BW$8&gt;Input!$D$14,0,IF(BW$8+$B24&gt;Input!$D$14,0,(1-INDEX($C$11:$C$136,BW$8+$B24))))</f>
        <v>0.76044406093533734</v>
      </c>
      <c r="BX24">
        <f>BX23*IF(BX$8&gt;Input!$D$14,0,IF(BX$8+$B24&gt;Input!$D$14,0,(1-INDEX($C$11:$C$136,BX$8+$B24))))</f>
        <v>0.73823676650362779</v>
      </c>
      <c r="BY24">
        <f>BY23*IF(BY$8&gt;Input!$D$14,0,IF(BY$8+$B24&gt;Input!$D$14,0,(1-INDEX($C$11:$C$136,BY$8+$B24))))</f>
        <v>0.71447145710621407</v>
      </c>
      <c r="BZ24">
        <f>BZ23*IF(BZ$8&gt;Input!$D$14,0,IF(BZ$8+$B24&gt;Input!$D$14,0,(1-INDEX($C$11:$C$136,BZ$8+$B24))))</f>
        <v>0.68917124507111871</v>
      </c>
      <c r="CA24">
        <f>CA23*IF(CA$8&gt;Input!$D$14,0,IF(CA$8+$B24&gt;Input!$D$14,0,(1-INDEX($C$11:$C$136,CA$8+$B24))))</f>
        <v>0.66238441720212504</v>
      </c>
      <c r="CB24">
        <f>CB23*IF(CB$8&gt;Input!$D$14,0,IF(CB$8+$B24&gt;Input!$D$14,0,(1-INDEX($C$11:$C$136,CB$8+$B24))))</f>
        <v>0.63418310060537741</v>
      </c>
      <c r="CC24">
        <f>CC23*IF(CC$8&gt;Input!$D$14,0,IF(CC$8+$B24&gt;Input!$D$14,0,(1-INDEX($C$11:$C$136,CC$8+$B24))))</f>
        <v>0.60465795139398559</v>
      </c>
      <c r="CD24">
        <f>CD23*IF(CD$8&gt;Input!$D$14,0,IF(CD$8+$B24&gt;Input!$D$14,0,(1-INDEX($C$11:$C$136,CD$8+$B24))))</f>
        <v>0.57392193133621883</v>
      </c>
      <c r="CE24">
        <f>CE23*IF(CE$8&gt;Input!$D$14,0,IF(CE$8+$B24&gt;Input!$D$14,0,(1-INDEX($C$11:$C$136,CE$8+$B24))))</f>
        <v>0.54210877875705676</v>
      </c>
      <c r="CF24">
        <f>CF23*IF(CF$8&gt;Input!$D$14,0,IF(CF$8+$B24&gt;Input!$D$14,0,(1-INDEX($C$11:$C$136,CF$8+$B24))))</f>
        <v>0.50937902623231968</v>
      </c>
      <c r="CG24">
        <f>CG23*IF(CG$8&gt;Input!$D$14,0,IF(CG$8+$B24&gt;Input!$D$14,0,(1-INDEX($C$11:$C$136,CG$8+$B24))))</f>
        <v>0.47592021293234887</v>
      </c>
      <c r="CH24">
        <f>CH23*IF(CH$8&gt;Input!$D$14,0,IF(CH$8+$B24&gt;Input!$D$14,0,(1-INDEX($C$11:$C$136,CH$8+$B24))))</f>
        <v>0.4419610103368688</v>
      </c>
      <c r="CI24">
        <f>CI23*IF(CI$8&gt;Input!$D$14,0,IF(CI$8+$B24&gt;Input!$D$14,0,(1-INDEX($C$11:$C$136,CI$8+$B24))))</f>
        <v>0.40777973153380087</v>
      </c>
      <c r="CJ24">
        <f>CJ23*IF(CJ$8&gt;Input!$D$14,0,IF(CJ$8+$B24&gt;Input!$D$14,0,(1-INDEX($C$11:$C$136,CJ$8+$B24))))</f>
        <v>0.37369019118670493</v>
      </c>
      <c r="CK24">
        <f>CK23*IF(CK$8&gt;Input!$D$14,0,IF(CK$8+$B24&gt;Input!$D$14,0,(1-INDEX($C$11:$C$136,CK$8+$B24))))</f>
        <v>0.3400289512427897</v>
      </c>
      <c r="CL24">
        <f>CL23*IF(CL$8&gt;Input!$D$14,0,IF(CL$8+$B24&gt;Input!$D$14,0,(1-INDEX($C$11:$C$136,CL$8+$B24))))</f>
        <v>0.30713451885949317</v>
      </c>
      <c r="CM24">
        <f>CM23*IF(CM$8&gt;Input!$D$14,0,IF(CM$8+$B24&gt;Input!$D$14,0,(1-INDEX($C$11:$C$136,CM$8+$B24))))</f>
        <v>0.27533149827042164</v>
      </c>
      <c r="CN24">
        <f>CN23*IF(CN$8&gt;Input!$D$14,0,IF(CN$8+$B24&gt;Input!$D$14,0,(1-INDEX($C$11:$C$136,CN$8+$B24))))</f>
        <v>0.24491542349055245</v>
      </c>
      <c r="CO24">
        <f>CO23*IF(CO$8&gt;Input!$D$14,0,IF(CO$8+$B24&gt;Input!$D$14,0,(1-INDEX($C$11:$C$136,CO$8+$B24))))</f>
        <v>0.21614133042077754</v>
      </c>
      <c r="CP24">
        <f>CP23*IF(CP$8&gt;Input!$D$14,0,IF(CP$8+$B24&gt;Input!$D$14,0,(1-INDEX($C$11:$C$136,CP$8+$B24))))</f>
        <v>0.18921879180980311</v>
      </c>
      <c r="CQ24">
        <f>CQ23*IF(CQ$8&gt;Input!$D$14,0,IF(CQ$8+$B24&gt;Input!$D$14,0,(1-INDEX($C$11:$C$136,CQ$8+$B24))))</f>
        <v>0.16430467521171296</v>
      </c>
      <c r="CR24">
        <f>CR23*IF(CR$8&gt;Input!$D$14,0,IF(CR$8+$B24&gt;Input!$D$14,0,(1-INDEX($C$11:$C$136,CR$8+$B24))))</f>
        <v>0.14141283299051605</v>
      </c>
      <c r="CS24">
        <f>CS23*IF(CS$8&gt;Input!$D$14,0,IF(CS$8+$B24&gt;Input!$D$14,0,(1-INDEX($C$11:$C$136,CS$8+$B24))))</f>
        <v>0.12047553940094442</v>
      </c>
      <c r="CT24">
        <f>CT23*IF(CT$8&gt;Input!$D$14,0,IF(CT$8+$B24&gt;Input!$D$14,0,(1-INDEX($C$11:$C$136,CT$8+$B24))))</f>
        <v>0.10139037545598854</v>
      </c>
      <c r="CU24">
        <f>CU23*IF(CU$8&gt;Input!$D$14,0,IF(CU$8+$B24&gt;Input!$D$14,0,(1-INDEX($C$11:$C$136,CU$8+$B24))))</f>
        <v>8.4056146358055112E-2</v>
      </c>
      <c r="CV24">
        <f>CV23*IF(CV$8&gt;Input!$D$14,0,IF(CV$8+$B24&gt;Input!$D$14,0,(1-INDEX($C$11:$C$136,CV$8+$B24))))</f>
        <v>6.8395930330470395E-2</v>
      </c>
      <c r="CW24">
        <f>CW23*IF(CW$8&gt;Input!$D$14,0,IF(CW$8+$B24&gt;Input!$D$14,0,(1-INDEX($C$11:$C$136,CW$8+$B24))))</f>
        <v>5.4368106547797397E-2</v>
      </c>
      <c r="CX24">
        <f>CX23*IF(CX$8&gt;Input!$D$14,0,IF(CX$8+$B24&gt;Input!$D$14,0,(1-INDEX($C$11:$C$136,CX$8+$B24))))</f>
        <v>4.1970682536719754E-2</v>
      </c>
      <c r="CY24">
        <f>CY23*IF(CY$8&gt;Input!$D$14,0,IF(CY$8+$B24&gt;Input!$D$14,0,(1-INDEX($C$11:$C$136,CY$8+$B24))))</f>
        <v>3.1233166440403599E-2</v>
      </c>
      <c r="CZ24">
        <f>CZ23*IF(CZ$8&gt;Input!$D$14,0,IF(CZ$8+$B24&gt;Input!$D$14,0,(1-INDEX($C$11:$C$136,CZ$8+$B24))))</f>
        <v>2.2197798914471212E-2</v>
      </c>
      <c r="DA24">
        <f>DA23*IF(DA$8&gt;Input!$D$14,0,IF(DA$8+$B24&gt;Input!$D$14,0,(1-INDEX($C$11:$C$136,DA$8+$B24))))</f>
        <v>1.4890023124361067E-2</v>
      </c>
      <c r="DB24">
        <f>DB23*IF(DB$8&gt;Input!$D$14,0,IF(DB$8+$B24&gt;Input!$D$14,0,(1-INDEX($C$11:$C$136,DB$8+$B24))))</f>
        <v>9.284256091085687E-3</v>
      </c>
      <c r="DC24">
        <f>DC23*IF(DC$8&gt;Input!$D$14,0,IF(DC$8+$B24&gt;Input!$D$14,0,(1-INDEX($C$11:$C$136,DC$8+$B24))))</f>
        <v>5.2733430107112693E-3</v>
      </c>
      <c r="DD24">
        <f>DD23*IF(DD$8&gt;Input!$D$14,0,IF(DD$8+$B24&gt;Input!$D$14,0,(1-INDEX($C$11:$C$136,DD$8+$B24))))</f>
        <v>2.6534823708165697E-3</v>
      </c>
      <c r="DE24">
        <f>DE23*IF(DE$8&gt;Input!$D$14,0,IF(DE$8+$B24&gt;Input!$D$14,0,(1-INDEX($C$11:$C$136,DE$8+$B24))))</f>
        <v>1.1358439692164882E-3</v>
      </c>
      <c r="DF24">
        <f>DF23*IF(DF$8&gt;Input!$D$14,0,IF(DF$8+$B24&gt;Input!$D$14,0,(1-INDEX($C$11:$C$136,DF$8+$B24))))</f>
        <v>3.880817436756203E-4</v>
      </c>
      <c r="DG24">
        <f>DG23*IF(DG$8&gt;Input!$D$14,0,IF(DG$8+$B24&gt;Input!$D$14,0,(1-INDEX($C$11:$C$136,DG$8+$B24))))</f>
        <v>9.421126274811917E-5</v>
      </c>
      <c r="DH24">
        <f>DH23*IF(DH$8&gt;Input!$D$14,0,IF(DH$8+$B24&gt;Input!$D$14,0,(1-INDEX($C$11:$C$136,DH$8+$B24))))</f>
        <v>1.2213607711039446E-5</v>
      </c>
      <c r="DI24">
        <f>DI23*IF(DI$8&gt;Input!$D$14,0,IF(DI$8+$B24&gt;Input!$D$14,0,(1-INDEX($C$11:$C$136,DI$8+$B24))))</f>
        <v>0</v>
      </c>
      <c r="DJ24">
        <f>DJ23*IF(DJ$8&gt;Input!$D$14,0,IF(DJ$8+$B24&gt;Input!$D$14,0,(1-INDEX($C$11:$C$136,DJ$8+$B24))))</f>
        <v>0</v>
      </c>
      <c r="DK24">
        <f>DK23*IF(DK$8&gt;Input!$D$14,0,IF(DK$8+$B24&gt;Input!$D$14,0,(1-INDEX($C$11:$C$136,DK$8+$B24))))</f>
        <v>0</v>
      </c>
      <c r="DL24">
        <f>DL23*IF(DL$8&gt;Input!$D$14,0,IF(DL$8+$B24&gt;Input!$D$14,0,(1-INDEX($C$11:$C$136,DL$8+$B24))))</f>
        <v>0</v>
      </c>
      <c r="DM24">
        <f>DM23*IF(DM$8&gt;Input!$D$14,0,IF(DM$8+$B24&gt;Input!$D$14,0,(1-INDEX($C$11:$C$136,DM$8+$B24))))</f>
        <v>0</v>
      </c>
      <c r="DN24">
        <f>DN23*IF(DN$8&gt;Input!$D$14,0,IF(DN$8+$B24&gt;Input!$D$14,0,(1-INDEX($C$11:$C$136,DN$8+$B24))))</f>
        <v>0</v>
      </c>
      <c r="DO24">
        <f>DO23*IF(DO$8&gt;Input!$D$14,0,IF(DO$8+$B24&gt;Input!$D$14,0,(1-INDEX($C$11:$C$136,DO$8+$B24))))</f>
        <v>0</v>
      </c>
      <c r="DP24">
        <f>DP23*IF(DP$8&gt;Input!$D$14,0,IF(DP$8+$B24&gt;Input!$D$14,0,(1-INDEX($C$11:$C$136,DP$8+$B24))))</f>
        <v>0</v>
      </c>
      <c r="DQ24">
        <f>DQ23*IF(DQ$8&gt;Input!$D$14,0,IF(DQ$8+$B24&gt;Input!$D$14,0,(1-INDEX($C$11:$C$136,DQ$8+$B24))))</f>
        <v>0</v>
      </c>
      <c r="DR24">
        <f>DR23*IF(DR$8&gt;Input!$D$14,0,IF(DR$8+$B24&gt;Input!$D$14,0,(1-INDEX($C$11:$C$136,DR$8+$B24))))</f>
        <v>0</v>
      </c>
      <c r="DS24">
        <f>DS23*IF(DS$8&gt;Input!$D$14,0,IF(DS$8+$B24&gt;Input!$D$14,0,(1-INDEX($C$11:$C$136,DS$8+$B24))))</f>
        <v>0</v>
      </c>
      <c r="DT24">
        <f>DT23*IF(DT$8&gt;Input!$D$14,0,IF(DT$8+$B24&gt;Input!$D$14,0,(1-INDEX($C$11:$C$136,DT$8+$B24))))</f>
        <v>0</v>
      </c>
      <c r="DU24">
        <f>DU23*IF(DU$8&gt;Input!$D$14,0,IF(DU$8+$B24&gt;Input!$D$14,0,(1-INDEX($C$11:$C$136,DU$8+$B24))))</f>
        <v>0</v>
      </c>
      <c r="DV24">
        <f>DV23*IF(DV$8&gt;Input!$D$14,0,IF(DV$8+$B24&gt;Input!$D$14,0,(1-INDEX($C$11:$C$136,DV$8+$B24))))</f>
        <v>0</v>
      </c>
      <c r="DW24">
        <f>DW23*IF(DW$8&gt;Input!$D$14,0,IF(DW$8+$B24&gt;Input!$D$14,0,(1-INDEX($C$11:$C$136,DW$8+$B24))))</f>
        <v>0</v>
      </c>
      <c r="DX24">
        <f>DX23*IF(DX$8&gt;Input!$D$14,0,IF(DX$8+$B24&gt;Input!$D$14,0,(1-INDEX($C$11:$C$136,DX$8+$B24))))</f>
        <v>0</v>
      </c>
      <c r="DY24">
        <f>DY23*IF(DY$8&gt;Input!$D$14,0,IF(DY$8+$B24&gt;Input!$D$14,0,(1-INDEX($C$11:$C$136,DY$8+$B24))))</f>
        <v>0</v>
      </c>
      <c r="DZ24">
        <f>DZ23*IF(DZ$8&gt;Input!$D$14,0,IF(DZ$8+$B24&gt;Input!$D$14,0,(1-INDEX($C$11:$C$136,DZ$8+$B24))))</f>
        <v>0</v>
      </c>
      <c r="EA24">
        <f>EA23*IF(EA$8&gt;Input!$D$14,0,IF(EA$8+$B24&gt;Input!$D$14,0,(1-INDEX($C$11:$C$136,EA$8+$B24))))</f>
        <v>0</v>
      </c>
      <c r="EB24">
        <f>EB23*IF(EB$8&gt;Input!$D$14,0,IF(EB$8+$B24&gt;Input!$D$14,0,(1-INDEX($C$11:$C$136,EB$8+$B24))))</f>
        <v>0</v>
      </c>
      <c r="EC24">
        <f>EC23*IF(EC$8&gt;Input!$D$14,0,IF(EC$8+$B24&gt;Input!$D$14,0,(1-INDEX($C$11:$C$136,EC$8+$B24))))</f>
        <v>0</v>
      </c>
      <c r="ED24">
        <f>ED23*IF(ED$8&gt;Input!$D$14,0,IF(ED$8+$B24&gt;Input!$D$14,0,(1-INDEX($C$11:$C$136,ED$8+$B24))))</f>
        <v>0</v>
      </c>
      <c r="EE24">
        <f>EE23*IF(EE$8&gt;Input!$D$14,0,IF(EE$8+$B24&gt;Input!$D$14,0,(1-INDEX($C$11:$C$136,EE$8+$B24))))</f>
        <v>0</v>
      </c>
      <c r="EF24">
        <f>EF23*IF(EF$8&gt;Input!$D$14,0,IF(EF$8+$B24&gt;Input!$D$14,0,(1-INDEX($C$11:$C$136,EF$8+$B24))))</f>
        <v>0</v>
      </c>
      <c r="EH24" s="2">
        <f t="shared" si="263"/>
        <v>13</v>
      </c>
      <c r="EI24" s="36">
        <f t="shared" si="270"/>
        <v>4.0200000000000001E-4</v>
      </c>
      <c r="EJ24" s="36">
        <f t="shared" si="275"/>
        <v>3.9436199999999999E-4</v>
      </c>
      <c r="EK24" s="36">
        <f t="shared" si="275"/>
        <v>3.8686912200000003E-4</v>
      </c>
      <c r="EL24" s="36">
        <f t="shared" si="275"/>
        <v>3.7951860868200001E-4</v>
      </c>
      <c r="EM24" s="36">
        <f t="shared" si="275"/>
        <v>3.7230775511704203E-4</v>
      </c>
      <c r="EN24" s="36">
        <f t="shared" si="275"/>
        <v>3.6523390776981826E-4</v>
      </c>
      <c r="EO24" s="36">
        <f t="shared" si="275"/>
        <v>3.5829446352219171E-4</v>
      </c>
      <c r="EP24" s="36">
        <f t="shared" si="275"/>
        <v>3.5148686871527005E-4</v>
      </c>
      <c r="EQ24" s="36">
        <f t="shared" si="275"/>
        <v>3.4480861820967995E-4</v>
      </c>
      <c r="ER24" s="36">
        <f t="shared" si="275"/>
        <v>3.38257254463696E-4</v>
      </c>
      <c r="ES24" s="36">
        <f t="shared" si="275"/>
        <v>3.3183036662888581E-4</v>
      </c>
      <c r="ET24" s="36">
        <f t="shared" si="275"/>
        <v>3.2552558966293698E-4</v>
      </c>
      <c r="EU24" s="36">
        <f t="shared" si="275"/>
        <v>3.1934060345934119E-4</v>
      </c>
      <c r="EV24" s="36">
        <f t="shared" si="275"/>
        <v>3.1327313199361372E-4</v>
      </c>
      <c r="EW24" s="36">
        <f t="shared" si="275"/>
        <v>3.0732094248573505E-4</v>
      </c>
      <c r="EX24" s="36">
        <f t="shared" si="275"/>
        <v>3.0148184457850607E-4</v>
      </c>
      <c r="EY24" s="36">
        <f t="shared" si="275"/>
        <v>2.9575368953151446E-4</v>
      </c>
      <c r="EZ24" s="36">
        <f t="shared" si="275"/>
        <v>2.9013436943041567E-4</v>
      </c>
      <c r="FA24" s="36">
        <f t="shared" si="275"/>
        <v>2.8462181641123781E-4</v>
      </c>
      <c r="FB24" s="36">
        <f t="shared" si="275"/>
        <v>2.7921400189942426E-4</v>
      </c>
      <c r="FC24" s="36">
        <f t="shared" si="275"/>
        <v>2.7390893586333524E-4</v>
      </c>
      <c r="FD24" s="36">
        <f t="shared" si="275"/>
        <v>2.6870466608193189E-4</v>
      </c>
      <c r="FE24" s="36">
        <f t="shared" si="275"/>
        <v>2.6359927742637516E-4</v>
      </c>
      <c r="FF24" s="36">
        <f t="shared" si="275"/>
        <v>2.5859089115527403E-4</v>
      </c>
      <c r="FG24" s="36">
        <f t="shared" si="275"/>
        <v>2.5367766422332381E-4</v>
      </c>
      <c r="FH24" s="36">
        <f t="shared" si="275"/>
        <v>2.4885778860308068E-4</v>
      </c>
      <c r="FI24" s="36">
        <f t="shared" si="275"/>
        <v>2.4412949061962215E-4</v>
      </c>
      <c r="FJ24" s="36">
        <f t="shared" si="275"/>
        <v>2.3949103029784934E-4</v>
      </c>
      <c r="FK24" s="36">
        <f t="shared" si="275"/>
        <v>2.3494070072219023E-4</v>
      </c>
      <c r="FL24" s="36">
        <f t="shared" si="275"/>
        <v>2.3047682740846861E-4</v>
      </c>
      <c r="FM24" s="36">
        <f t="shared" si="275"/>
        <v>2.260977676877077E-4</v>
      </c>
      <c r="FN24" s="36">
        <f t="shared" si="275"/>
        <v>2.2180191010164125E-4</v>
      </c>
      <c r="FO24" s="36">
        <f t="shared" si="275"/>
        <v>2.1758767380971008E-4</v>
      </c>
      <c r="FP24" s="36">
        <f t="shared" si="275"/>
        <v>2.1345350800732558E-4</v>
      </c>
      <c r="FQ24" s="36">
        <f t="shared" si="275"/>
        <v>2.0939789135518639E-4</v>
      </c>
      <c r="FR24" s="36">
        <f t="shared" si="275"/>
        <v>2.0541933141943788E-4</v>
      </c>
      <c r="FS24" s="36">
        <f t="shared" si="275"/>
        <v>2.0151636412246856E-4</v>
      </c>
      <c r="FT24" s="36">
        <f t="shared" si="275"/>
        <v>1.9768755320414164E-4</v>
      </c>
      <c r="FU24" s="36">
        <f t="shared" si="275"/>
        <v>1.9393148969326296E-4</v>
      </c>
      <c r="FV24" s="36">
        <f t="shared" si="275"/>
        <v>1.9024679138909096E-4</v>
      </c>
      <c r="FW24" s="36">
        <f t="shared" si="275"/>
        <v>1.8663210235269825E-4</v>
      </c>
      <c r="FX24" s="36">
        <f t="shared" si="275"/>
        <v>1.8308609240799697E-4</v>
      </c>
      <c r="FY24" s="36">
        <f t="shared" si="275"/>
        <v>1.7960745665224505E-4</v>
      </c>
      <c r="FZ24" s="36">
        <f t="shared" si="275"/>
        <v>1.761949149758524E-4</v>
      </c>
      <c r="GA24" s="36">
        <f t="shared" si="275"/>
        <v>1.7284721159131121E-4</v>
      </c>
      <c r="GB24" s="36">
        <f t="shared" si="275"/>
        <v>1.695631145710763E-4</v>
      </c>
      <c r="GC24" s="36">
        <f t="shared" si="275"/>
        <v>1.6634141539422582E-4</v>
      </c>
      <c r="GD24" s="36">
        <f t="shared" si="275"/>
        <v>1.6318092850173556E-4</v>
      </c>
      <c r="GE24" s="36">
        <f t="shared" si="275"/>
        <v>1.6008049086020258E-4</v>
      </c>
      <c r="GF24" s="36">
        <f t="shared" si="275"/>
        <v>1.5703896153385872E-4</v>
      </c>
      <c r="GG24" s="36">
        <f t="shared" si="275"/>
        <v>1.540552212647154E-4</v>
      </c>
      <c r="GH24" s="36">
        <f t="shared" si="275"/>
        <v>1.5112817206068582E-4</v>
      </c>
      <c r="GI24" s="36">
        <f t="shared" si="275"/>
        <v>1.4825673679153277E-4</v>
      </c>
      <c r="GJ24" s="36">
        <f t="shared" si="275"/>
        <v>1.4543985879249366E-4</v>
      </c>
      <c r="GK24" s="36">
        <f t="shared" si="275"/>
        <v>1.4267650147543629E-4</v>
      </c>
      <c r="GL24" s="36">
        <f t="shared" si="275"/>
        <v>1.3996564794740301E-4</v>
      </c>
      <c r="GM24" s="36">
        <f t="shared" si="275"/>
        <v>1.3730630063640235E-4</v>
      </c>
      <c r="GN24" s="36">
        <f t="shared" si="275"/>
        <v>1.3469748092431071E-4</v>
      </c>
      <c r="GO24" s="36">
        <f t="shared" si="275"/>
        <v>1.3213822878674878E-4</v>
      </c>
      <c r="GP24" s="36">
        <f t="shared" si="275"/>
        <v>1.296276024398006E-4</v>
      </c>
      <c r="GQ24" s="36">
        <f t="shared" si="275"/>
        <v>1.271646779934444E-4</v>
      </c>
      <c r="GR24" s="36">
        <f t="shared" si="275"/>
        <v>1.2474854911156892E-4</v>
      </c>
      <c r="GS24" s="36">
        <f t="shared" si="275"/>
        <v>1.2237832667844913E-4</v>
      </c>
      <c r="GT24" s="36">
        <f t="shared" si="275"/>
        <v>1.2005313847155858E-4</v>
      </c>
      <c r="GU24" s="36">
        <f t="shared" ref="GU24:IT27" si="276">$C24*(1-$E24)^GU$8</f>
        <v>1.1777212884059897E-4</v>
      </c>
      <c r="GV24" s="36">
        <f t="shared" si="276"/>
        <v>1.155344583926276E-4</v>
      </c>
      <c r="GW24" s="36">
        <f t="shared" si="276"/>
        <v>1.1333930368316768E-4</v>
      </c>
      <c r="GX24" s="36">
        <f t="shared" si="276"/>
        <v>1.1118585691318749E-4</v>
      </c>
      <c r="GY24" s="36">
        <f t="shared" si="276"/>
        <v>1.0907332563183693E-4</v>
      </c>
      <c r="GZ24" s="36">
        <f t="shared" si="276"/>
        <v>1.0700093244483203E-4</v>
      </c>
      <c r="HA24" s="36">
        <f t="shared" si="276"/>
        <v>1.049679147283802E-4</v>
      </c>
      <c r="HB24" s="36">
        <f t="shared" si="276"/>
        <v>1.0297352434854099E-4</v>
      </c>
      <c r="HC24" s="36">
        <f t="shared" si="276"/>
        <v>1.0101702738591871E-4</v>
      </c>
      <c r="HD24" s="36">
        <f t="shared" si="276"/>
        <v>9.9097703865586262E-5</v>
      </c>
      <c r="HE24" s="36">
        <f t="shared" si="276"/>
        <v>9.7214847492140113E-5</v>
      </c>
      <c r="HF24" s="36">
        <f t="shared" si="276"/>
        <v>9.5367765389789468E-5</v>
      </c>
      <c r="HG24" s="36">
        <f t="shared" si="276"/>
        <v>9.3555777847383463E-5</v>
      </c>
      <c r="HH24" s="36">
        <f t="shared" si="276"/>
        <v>9.1778218068283186E-5</v>
      </c>
      <c r="HI24" s="36">
        <f t="shared" si="276"/>
        <v>9.0034431924985807E-5</v>
      </c>
      <c r="HJ24" s="36">
        <f t="shared" si="276"/>
        <v>8.8323777718411076E-5</v>
      </c>
      <c r="HK24" s="36">
        <f t="shared" si="276"/>
        <v>8.6645625941761254E-5</v>
      </c>
      <c r="HL24" s="36">
        <f t="shared" si="276"/>
        <v>8.499935904886779E-5</v>
      </c>
      <c r="HM24" s="36">
        <f t="shared" si="276"/>
        <v>8.3384371226939312E-5</v>
      </c>
      <c r="HN24" s="36">
        <f t="shared" si="276"/>
        <v>8.1800068173627465E-5</v>
      </c>
      <c r="HO24" s="36">
        <f t="shared" si="276"/>
        <v>8.0245866878328549E-5</v>
      </c>
      <c r="HP24" s="36">
        <f t="shared" si="276"/>
        <v>7.8721195407640299E-5</v>
      </c>
      <c r="HQ24" s="36">
        <f t="shared" si="276"/>
        <v>7.7225492694895129E-5</v>
      </c>
      <c r="HR24" s="36">
        <f t="shared" si="276"/>
        <v>7.5758208333692124E-5</v>
      </c>
      <c r="HS24" s="36">
        <f t="shared" si="276"/>
        <v>7.4318802375351981E-5</v>
      </c>
      <c r="HT24" s="36">
        <f t="shared" si="276"/>
        <v>7.2906745130220285E-5</v>
      </c>
      <c r="HU24" s="36">
        <f t="shared" si="276"/>
        <v>7.1521516972746115E-5</v>
      </c>
      <c r="HV24" s="36">
        <f t="shared" si="276"/>
        <v>7.0162608150263936E-5</v>
      </c>
      <c r="HW24" s="36">
        <f t="shared" si="276"/>
        <v>6.882951859540894E-5</v>
      </c>
      <c r="HX24" s="36">
        <f t="shared" si="276"/>
        <v>6.7521757742096153E-5</v>
      </c>
      <c r="HY24" s="36">
        <f t="shared" si="276"/>
        <v>6.623884434499633E-5</v>
      </c>
      <c r="HZ24" s="36">
        <f t="shared" si="276"/>
        <v>6.4980306302441396E-5</v>
      </c>
      <c r="IA24" s="36">
        <f t="shared" si="276"/>
        <v>6.3745680482695021E-5</v>
      </c>
      <c r="IB24" s="36">
        <f t="shared" si="276"/>
        <v>6.2534512553523815E-5</v>
      </c>
      <c r="IC24" s="36">
        <f t="shared" si="276"/>
        <v>6.1346356815006854E-5</v>
      </c>
      <c r="ID24" s="36">
        <f t="shared" si="276"/>
        <v>6.0180776035521735E-5</v>
      </c>
      <c r="IE24" s="36">
        <f t="shared" si="276"/>
        <v>5.9037341290846818E-5</v>
      </c>
      <c r="IF24" s="36">
        <f t="shared" si="276"/>
        <v>5.7915631806320725E-5</v>
      </c>
      <c r="IG24" s="36">
        <f t="shared" si="276"/>
        <v>5.6815234802000635E-5</v>
      </c>
      <c r="IH24" s="36">
        <f t="shared" si="276"/>
        <v>5.5735745340762627E-5</v>
      </c>
      <c r="II24" s="36">
        <f t="shared" si="276"/>
        <v>5.4676766179288142E-5</v>
      </c>
      <c r="IJ24" s="36">
        <f t="shared" si="276"/>
        <v>5.3637907621881672E-5</v>
      </c>
      <c r="IK24" s="36">
        <f t="shared" si="276"/>
        <v>5.2618787377065915E-5</v>
      </c>
      <c r="IL24" s="36">
        <f t="shared" si="276"/>
        <v>5.1619030416901665E-5</v>
      </c>
      <c r="IM24" s="36">
        <f t="shared" si="276"/>
        <v>5.0638268838980529E-5</v>
      </c>
      <c r="IN24" s="36">
        <f t="shared" si="276"/>
        <v>4.9676141731039899E-5</v>
      </c>
      <c r="IO24" s="36">
        <f t="shared" si="276"/>
        <v>4.8732295038150148E-5</v>
      </c>
      <c r="IP24" s="36">
        <f t="shared" si="276"/>
        <v>4.7806381432425293E-5</v>
      </c>
      <c r="IQ24" s="36">
        <f t="shared" si="276"/>
        <v>4.689806018520921E-5</v>
      </c>
      <c r="IR24" s="36">
        <f t="shared" si="276"/>
        <v>4.6006997041690237E-5</v>
      </c>
      <c r="IS24" s="36">
        <f t="shared" si="276"/>
        <v>4.5132864097898121E-5</v>
      </c>
      <c r="IT24" s="36">
        <f t="shared" si="276"/>
        <v>4.4275339680038057E-5</v>
      </c>
      <c r="IU24" s="36">
        <f t="shared" si="266"/>
        <v>4.3434108226117336E-5</v>
      </c>
      <c r="IV24" s="36">
        <f t="shared" si="266"/>
        <v>4.2608860169821109E-5</v>
      </c>
      <c r="IW24" s="36">
        <f t="shared" si="266"/>
        <v>4.1799291826594503E-5</v>
      </c>
      <c r="IX24" s="36">
        <f t="shared" si="266"/>
        <v>4.1005105281889216E-5</v>
      </c>
      <c r="IY24" s="36">
        <f t="shared" si="266"/>
        <v>4.0226008281533314E-5</v>
      </c>
      <c r="IZ24" s="36">
        <f t="shared" si="266"/>
        <v>3.9461714124184185E-5</v>
      </c>
      <c r="JA24" s="36">
        <f t="shared" si="266"/>
        <v>3.8711941555824677E-5</v>
      </c>
      <c r="JB24" s="36">
        <f t="shared" si="266"/>
        <v>3.7976414666264017E-5</v>
      </c>
      <c r="JC24" s="36">
        <f t="shared" si="266"/>
        <v>3.7254862787605011E-5</v>
      </c>
      <c r="JD24" s="36">
        <f t="shared" si="266"/>
        <v>3.6547020394640506E-5</v>
      </c>
      <c r="JF24" s="2">
        <f t="shared" si="267"/>
        <v>14</v>
      </c>
      <c r="JG24">
        <f>JG23*IF(JG$8&gt;Input!$D$14,0,IF(JG$8+$B24&gt;Input!$D$14,0,(1-INDEX($F$11:$F$136,JG$8+$B24))))</f>
        <v>0.99618930059904864</v>
      </c>
      <c r="JH24">
        <f>JH23*IF(JH$8&gt;Input!$D$14,0,IF(JH$8+$B24&gt;Input!$D$14,0,(1-INDEX($F$11:$F$136,JH$8+$B24))))</f>
        <v>0.99708864509355744</v>
      </c>
      <c r="JI24">
        <f>JI23*IF(JI$8&gt;Input!$D$14,0,IF(JI$8+$B24&gt;Input!$D$14,0,(1-INDEX($F$11:$F$136,JI$8+$B24))))</f>
        <v>0.99729367386554468</v>
      </c>
      <c r="JJ24">
        <f>JJ23*IF(JJ$8&gt;Input!$D$14,0,IF(JJ$8+$B24&gt;Input!$D$14,0,(1-INDEX($F$11:$F$136,JJ$8+$B24))))</f>
        <v>0.99729553625838196</v>
      </c>
      <c r="JK24">
        <f>JK23*IF(JK$8&gt;Input!$D$14,0,IF(JK$8+$B24&gt;Input!$D$14,0,(1-INDEX($F$11:$F$136,JK$8+$B24))))</f>
        <v>0.99724332801791737</v>
      </c>
      <c r="JL24">
        <f>JL23*IF(JL$8&gt;Input!$D$14,0,IF(JL$8+$B24&gt;Input!$D$14,0,(1-INDEX($F$11:$F$136,JL$8+$B24))))</f>
        <v>0.99715824261027075</v>
      </c>
      <c r="JM24">
        <f>JM23*IF(JM$8&gt;Input!$D$14,0,IF(JM$8+$B24&gt;Input!$D$14,0,(1-INDEX($F$11:$F$136,JM$8+$B24))))</f>
        <v>0.99704730954741128</v>
      </c>
      <c r="JN24">
        <f>JN23*IF(JN$8&gt;Input!$D$14,0,IF(JN$8+$B24&gt;Input!$D$14,0,(1-INDEX($F$11:$F$136,JN$8+$B24))))</f>
        <v>0.99690562452223541</v>
      </c>
      <c r="JO24">
        <f>JO23*IF(JO$8&gt;Input!$D$14,0,IF(JO$8+$B24&gt;Input!$D$14,0,(1-INDEX($F$11:$F$136,JO$8+$B24))))</f>
        <v>0.99673602292877872</v>
      </c>
      <c r="JP24">
        <f>JP23*IF(JP$8&gt;Input!$D$14,0,IF(JP$8+$B24&gt;Input!$D$14,0,(1-INDEX($F$11:$F$136,JP$8+$B24))))</f>
        <v>0.99655254832974238</v>
      </c>
      <c r="JQ24">
        <f>JQ23*IF(JQ$8&gt;Input!$D$14,0,IF(JQ$8+$B24&gt;Input!$D$14,0,(1-INDEX($F$11:$F$136,JQ$8+$B24))))</f>
        <v>0.99634826559095935</v>
      </c>
      <c r="JR24">
        <f>JR23*IF(JR$8&gt;Input!$D$14,0,IF(JR$8+$B24&gt;Input!$D$14,0,(1-INDEX($F$11:$F$136,JR$8+$B24))))</f>
        <v>0.99610213740774345</v>
      </c>
      <c r="JS24">
        <f>JS23*IF(JS$8&gt;Input!$D$14,0,IF(JS$8+$B24&gt;Input!$D$14,0,(1-INDEX($F$11:$F$136,JS$8+$B24))))</f>
        <v>0.99579141728083787</v>
      </c>
      <c r="JT24">
        <f>JT23*IF(JT$8&gt;Input!$D$14,0,IF(JT$8+$B24&gt;Input!$D$14,0,(1-INDEX($F$11:$F$136,JT$8+$B24))))</f>
        <v>0.99545463149810298</v>
      </c>
      <c r="JU24">
        <f>JU23*IF(JU$8&gt;Input!$D$14,0,IF(JU$8+$B24&gt;Input!$D$14,0,(1-INDEX($F$11:$F$136,JU$8+$B24))))</f>
        <v>0.99511520883589344</v>
      </c>
      <c r="JV24">
        <f>JV23*IF(JV$8&gt;Input!$D$14,0,IF(JV$8+$B24&gt;Input!$D$14,0,(1-INDEX($F$11:$F$136,JV$8+$B24))))</f>
        <v>0.99476891530703437</v>
      </c>
      <c r="JW24">
        <f>JW23*IF(JW$8&gt;Input!$D$14,0,IF(JW$8+$B24&gt;Input!$D$14,0,(1-INDEX($F$11:$F$136,JW$8+$B24))))</f>
        <v>0.99441862294969796</v>
      </c>
      <c r="JX24">
        <f>JX23*IF(JX$8&gt;Input!$D$14,0,IF(JX$8+$B24&gt;Input!$D$14,0,(1-INDEX($F$11:$F$136,JX$8+$B24))))</f>
        <v>0.99406917419891594</v>
      </c>
      <c r="JY24">
        <f>JY23*IF(JY$8&gt;Input!$D$14,0,IF(JY$8+$B24&gt;Input!$D$14,0,(1-INDEX($F$11:$F$136,JY$8+$B24))))</f>
        <v>0.99372227925602319</v>
      </c>
      <c r="JZ24">
        <f>JZ23*IF(JZ$8&gt;Input!$D$14,0,IF(JZ$8+$B24&gt;Input!$D$14,0,(1-INDEX($F$11:$F$136,JZ$8+$B24))))</f>
        <v>0.99338247408893843</v>
      </c>
      <c r="KA24">
        <f>KA23*IF(KA$8&gt;Input!$D$14,0,IF(KA$8+$B24&gt;Input!$D$14,0,(1-INDEX($F$11:$F$136,KA$8+$B24))))</f>
        <v>0.99305142758949572</v>
      </c>
      <c r="KB24">
        <f>KB23*IF(KB$8&gt;Input!$D$14,0,IF(KB$8+$B24&gt;Input!$D$14,0,(1-INDEX($F$11:$F$136,KB$8+$B24))))</f>
        <v>0.99273889810125215</v>
      </c>
      <c r="KC24">
        <f>KC23*IF(KC$8&gt;Input!$D$14,0,IF(KC$8+$B24&gt;Input!$D$14,0,(1-INDEX($F$11:$F$136,KC$8+$B24))))</f>
        <v>0.99244553530654123</v>
      </c>
      <c r="KD24">
        <f>KD23*IF(KD$8&gt;Input!$D$14,0,IF(KD$8+$B24&gt;Input!$D$14,0,(1-INDEX($F$11:$F$136,KD$8+$B24))))</f>
        <v>0.99217331501988548</v>
      </c>
      <c r="KE24">
        <f>KE23*IF(KE$8&gt;Input!$D$14,0,IF(KE$8+$B24&gt;Input!$D$14,0,(1-INDEX($F$11:$F$136,KE$8+$B24))))</f>
        <v>0.99193208223482943</v>
      </c>
      <c r="KF24">
        <f>KF23*IF(KF$8&gt;Input!$D$14,0,IF(KF$8+$B24&gt;Input!$D$14,0,(1-INDEX($F$11:$F$136,KF$8+$B24))))</f>
        <v>0.99172681501609949</v>
      </c>
      <c r="KG24">
        <f>KG23*IF(KG$8&gt;Input!$D$14,0,IF(KG$8+$B24&gt;Input!$D$14,0,(1-INDEX($F$11:$F$136,KG$8+$B24))))</f>
        <v>0.99156335064458234</v>
      </c>
      <c r="KH24">
        <f>KH23*IF(KH$8&gt;Input!$D$14,0,IF(KH$8+$B24&gt;Input!$D$14,0,(1-INDEX($F$11:$F$136,KH$8+$B24))))</f>
        <v>0.99138791956797978</v>
      </c>
      <c r="KI24">
        <f>KI23*IF(KI$8&gt;Input!$D$14,0,IF(KI$8+$B24&gt;Input!$D$14,0,(1-INDEX($F$11:$F$136,KI$8+$B24))))</f>
        <v>0.99116890911692213</v>
      </c>
      <c r="KJ24">
        <f>KJ23*IF(KJ$8&gt;Input!$D$14,0,IF(KJ$8+$B24&gt;Input!$D$14,0,(1-INDEX($F$11:$F$136,KJ$8+$B24))))</f>
        <v>0.99089013874881049</v>
      </c>
      <c r="KK24">
        <f>KK23*IF(KK$8&gt;Input!$D$14,0,IF(KK$8+$B24&gt;Input!$D$14,0,(1-INDEX($F$11:$F$136,KK$8+$B24))))</f>
        <v>0.9905360980802479</v>
      </c>
      <c r="KL24">
        <f>KL23*IF(KL$8&gt;Input!$D$14,0,IF(KL$8+$B24&gt;Input!$D$14,0,(1-INDEX($F$11:$F$136,KL$8+$B24))))</f>
        <v>0.99009244409164998</v>
      </c>
      <c r="KM24">
        <f>KM23*IF(KM$8&gt;Input!$D$14,0,IF(KM$8+$B24&gt;Input!$D$14,0,(1-INDEX($F$11:$F$136,KM$8+$B24))))</f>
        <v>0.98955120509347938</v>
      </c>
      <c r="KN24">
        <f>KN23*IF(KN$8&gt;Input!$D$14,0,IF(KN$8+$B24&gt;Input!$D$14,0,(1-INDEX($F$11:$F$136,KN$8+$B24))))</f>
        <v>0.98890550479147354</v>
      </c>
      <c r="KO24">
        <f>KO23*IF(KO$8&gt;Input!$D$14,0,IF(KO$8+$B24&gt;Input!$D$14,0,(1-INDEX($F$11:$F$136,KO$8+$B24))))</f>
        <v>0.98815377918559377</v>
      </c>
      <c r="KP24">
        <f>KP23*IF(KP$8&gt;Input!$D$14,0,IF(KP$8+$B24&gt;Input!$D$14,0,(1-INDEX($F$11:$F$136,KP$8+$B24))))</f>
        <v>0.98729676311993386</v>
      </c>
      <c r="KQ24">
        <f>KQ23*IF(KQ$8&gt;Input!$D$14,0,IF(KQ$8+$B24&gt;Input!$D$14,0,(1-INDEX($F$11:$F$136,KQ$8+$B24))))</f>
        <v>0.98633636442271455</v>
      </c>
      <c r="KR24">
        <f>KR23*IF(KR$8&gt;Input!$D$14,0,IF(KR$8+$B24&gt;Input!$D$14,0,(1-INDEX($F$11:$F$136,KR$8+$B24))))</f>
        <v>0.98528496401532772</v>
      </c>
      <c r="KS24">
        <f>KS23*IF(KS$8&gt;Input!$D$14,0,IF(KS$8+$B24&gt;Input!$D$14,0,(1-INDEX($F$11:$F$136,KS$8+$B24))))</f>
        <v>0.98413800100525439</v>
      </c>
      <c r="KT24">
        <f>KT23*IF(KT$8&gt;Input!$D$14,0,IF(KT$8+$B24&gt;Input!$D$14,0,(1-INDEX($F$11:$F$136,KT$8+$B24))))</f>
        <v>0.98285198292555565</v>
      </c>
      <c r="KU24">
        <f>KU23*IF(KU$8&gt;Input!$D$14,0,IF(KU$8+$B24&gt;Input!$D$14,0,(1-INDEX($F$11:$F$136,KU$8+$B24))))</f>
        <v>0.9814360387333132</v>
      </c>
      <c r="KV24">
        <f>KV23*IF(KV$8&gt;Input!$D$14,0,IF(KV$8+$B24&gt;Input!$D$14,0,(1-INDEX($F$11:$F$136,KV$8+$B24))))</f>
        <v>0.9798279740663417</v>
      </c>
      <c r="KW24">
        <f>KW23*IF(KW$8&gt;Input!$D$14,0,IF(KW$8+$B24&gt;Input!$D$14,0,(1-INDEX($F$11:$F$136,KW$8+$B24))))</f>
        <v>0.97802226263029146</v>
      </c>
      <c r="KX24">
        <f>KX23*IF(KX$8&gt;Input!$D$14,0,IF(KX$8+$B24&gt;Input!$D$14,0,(1-INDEX($F$11:$F$136,KX$8+$B24))))</f>
        <v>0.97601230271272355</v>
      </c>
      <c r="KY24">
        <f>KY23*IF(KY$8&gt;Input!$D$14,0,IF(KY$8+$B24&gt;Input!$D$14,0,(1-INDEX($F$11:$F$136,KY$8+$B24))))</f>
        <v>0.97379045215679028</v>
      </c>
      <c r="KZ24">
        <f>KZ23*IF(KZ$8&gt;Input!$D$14,0,IF(KZ$8+$B24&gt;Input!$D$14,0,(1-INDEX($F$11:$F$136,KZ$8+$B24))))</f>
        <v>0.97144826291666364</v>
      </c>
      <c r="LA24">
        <f>LA23*IF(LA$8&gt;Input!$D$14,0,IF(LA$8+$B24&gt;Input!$D$14,0,(1-INDEX($F$11:$F$136,LA$8+$B24))))</f>
        <v>0.96897485032121211</v>
      </c>
      <c r="LB24">
        <f>LB23*IF(LB$8&gt;Input!$D$14,0,IF(LB$8+$B24&gt;Input!$D$14,0,(1-INDEX($F$11:$F$136,LB$8+$B24))))</f>
        <v>0.96622888687795883</v>
      </c>
      <c r="LC24">
        <f>LC23*IF(LC$8&gt;Input!$D$14,0,IF(LC$8+$B24&gt;Input!$D$14,0,(1-INDEX($F$11:$F$136,LC$8+$B24))))</f>
        <v>0.96328483248211882</v>
      </c>
      <c r="LD24">
        <f>LD23*IF(LD$8&gt;Input!$D$14,0,IF(LD$8+$B24&gt;Input!$D$14,0,(1-INDEX($F$11:$F$136,LD$8+$B24))))</f>
        <v>0.95995120801522948</v>
      </c>
      <c r="LE24">
        <f>LE23*IF(LE$8&gt;Input!$D$14,0,IF(LE$8+$B24&gt;Input!$D$14,0,(1-INDEX($F$11:$F$136,LE$8+$B24))))</f>
        <v>0.95629904503694485</v>
      </c>
      <c r="LF24">
        <f>LF23*IF(LF$8&gt;Input!$D$14,0,IF(LF$8+$B24&gt;Input!$D$14,0,(1-INDEX($F$11:$F$136,LF$8+$B24))))</f>
        <v>0.95225932228405841</v>
      </c>
      <c r="LG24">
        <f>LG23*IF(LG$8&gt;Input!$D$14,0,IF(LG$8+$B24&gt;Input!$D$14,0,(1-INDEX($F$11:$F$136,LG$8+$B24))))</f>
        <v>0.94756188630185079</v>
      </c>
      <c r="LH24">
        <f>LH23*IF(LH$8&gt;Input!$D$14,0,IF(LH$8+$B24&gt;Input!$D$14,0,(1-INDEX($F$11:$F$136,LH$8+$B24))))</f>
        <v>0.94235078308549025</v>
      </c>
      <c r="LI24">
        <f>LI23*IF(LI$8&gt;Input!$D$14,0,IF(LI$8+$B24&gt;Input!$D$14,0,(1-INDEX($F$11:$F$136,LI$8+$B24))))</f>
        <v>0.93677253042543929</v>
      </c>
      <c r="LJ24">
        <f>LJ23*IF(LJ$8&gt;Input!$D$14,0,IF(LJ$8+$B24&gt;Input!$D$14,0,(1-INDEX($F$11:$F$136,LJ$8+$B24))))</f>
        <v>0.9305913373389687</v>
      </c>
      <c r="LK24">
        <f>LK23*IF(LK$8&gt;Input!$D$14,0,IF(LK$8+$B24&gt;Input!$D$14,0,(1-INDEX($F$11:$F$136,LK$8+$B24))))</f>
        <v>0.92401270375521383</v>
      </c>
      <c r="LL24">
        <f>LL23*IF(LL$8&gt;Input!$D$14,0,IF(LL$8+$B24&gt;Input!$D$14,0,(1-INDEX($F$11:$F$136,LL$8+$B24))))</f>
        <v>0.91671553592152455</v>
      </c>
      <c r="LM24">
        <f>LM23*IF(LM$8&gt;Input!$D$14,0,IF(LM$8+$B24&gt;Input!$D$14,0,(1-INDEX($F$11:$F$136,LM$8+$B24))))</f>
        <v>0.9086389397032778</v>
      </c>
      <c r="LN24">
        <f>LN23*IF(LN$8&gt;Input!$D$14,0,IF(LN$8+$B24&gt;Input!$D$14,0,(1-INDEX($F$11:$F$136,LN$8+$B24))))</f>
        <v>0.89963399440677916</v>
      </c>
      <c r="LO24">
        <f>LO23*IF(LO$8&gt;Input!$D$14,0,IF(LO$8+$B24&gt;Input!$D$14,0,(1-INDEX($F$11:$F$136,LO$8+$B24))))</f>
        <v>0.88964950620396821</v>
      </c>
      <c r="LP24">
        <f>LP23*IF(LP$8&gt;Input!$D$14,0,IF(LP$8+$B24&gt;Input!$D$14,0,(1-INDEX($F$11:$F$136,LP$8+$B24))))</f>
        <v>0.87829152639259755</v>
      </c>
      <c r="LQ24">
        <f>LQ23*IF(LQ$8&gt;Input!$D$14,0,IF(LQ$8+$B24&gt;Input!$D$14,0,(1-INDEX($F$11:$F$136,LQ$8+$B24))))</f>
        <v>0.86582078097885307</v>
      </c>
      <c r="LR24">
        <f>LR23*IF(LR$8&gt;Input!$D$14,0,IF(LR$8+$B24&gt;Input!$D$14,0,(1-INDEX($F$11:$F$136,LR$8+$B24))))</f>
        <v>0.85176212661876005</v>
      </c>
      <c r="LS24">
        <f>LS23*IF(LS$8&gt;Input!$D$14,0,IF(LS$8+$B24&gt;Input!$D$14,0,(1-INDEX($F$11:$F$136,LS$8+$B24))))</f>
        <v>0.83584324999320336</v>
      </c>
      <c r="LT24">
        <f>LT23*IF(LT$8&gt;Input!$D$14,0,IF(LT$8+$B24&gt;Input!$D$14,0,(1-INDEX($F$11:$F$136,LT$8+$B24))))</f>
        <v>0.81790825621620811</v>
      </c>
      <c r="LU24">
        <f>LU23*IF(LU$8&gt;Input!$D$14,0,IF(LU$8+$B24&gt;Input!$D$14,0,(1-INDEX($F$11:$F$136,LU$8+$B24))))</f>
        <v>0.79796826931308773</v>
      </c>
      <c r="LV24">
        <f>LV23*IF(LV$8&gt;Input!$D$14,0,IF(LV$8+$B24&gt;Input!$D$14,0,(1-INDEX($F$11:$F$136,LV$8+$B24))))</f>
        <v>0.77572994149492824</v>
      </c>
      <c r="LW24">
        <f>LW23*IF(LW$8&gt;Input!$D$14,0,IF(LW$8+$B24&gt;Input!$D$14,0,(1-INDEX($F$11:$F$136,LW$8+$B24))))</f>
        <v>0.75088315667225058</v>
      </c>
      <c r="LX24">
        <f>LX23*IF(LX$8&gt;Input!$D$14,0,IF(LX$8+$B24&gt;Input!$D$14,0,(1-INDEX($F$11:$F$136,LX$8+$B24))))</f>
        <v>0.72452584868881953</v>
      </c>
      <c r="LY24">
        <f>LY23*IF(LY$8&gt;Input!$D$14,0,IF(LY$8+$B24&gt;Input!$D$14,0,(1-INDEX($F$11:$F$136,LY$8+$B24))))</f>
        <v>0.69541224557563941</v>
      </c>
      <c r="LZ24">
        <f>LZ23*IF(LZ$8&gt;Input!$D$14,0,IF(LZ$8+$B24&gt;Input!$D$14,0,(1-INDEX($F$11:$F$136,LZ$8+$B24))))</f>
        <v>0.66487581019356423</v>
      </c>
      <c r="MA24">
        <f>MA23*IF(MA$8&gt;Input!$D$14,0,IF(MA$8+$B24&gt;Input!$D$14,0,(1-INDEX($F$11:$F$136,MA$8+$B24))))</f>
        <v>0.63301325869163605</v>
      </c>
      <c r="MB24">
        <f>MB23*IF(MB$8&gt;Input!$D$14,0,IF(MB$8+$B24&gt;Input!$D$14,0,(1-INDEX($F$11:$F$136,MB$8+$B24))))</f>
        <v>0.59867357100766549</v>
      </c>
      <c r="MC24">
        <f>MC23*IF(MC$8&gt;Input!$D$14,0,IF(MC$8+$B24&gt;Input!$D$14,0,(1-INDEX($F$11:$F$136,MC$8+$B24))))</f>
        <v>0.56195817500381473</v>
      </c>
      <c r="MD24">
        <f>MD23*IF(MD$8&gt;Input!$D$14,0,IF(MD$8+$B24&gt;Input!$D$14,0,(1-INDEX($F$11:$F$136,MD$8+$B24))))</f>
        <v>0.5247596053975806</v>
      </c>
      <c r="ME24">
        <f>ME23*IF(ME$8&gt;Input!$D$14,0,IF(ME$8+$B24&gt;Input!$D$14,0,(1-INDEX($F$11:$F$136,ME$8+$B24))))</f>
        <v>0.4856256056749943</v>
      </c>
      <c r="MF24">
        <f>MF23*IF(MF$8&gt;Input!$D$14,0,IF(MF$8+$B24&gt;Input!$D$14,0,(1-INDEX($F$11:$F$136,MF$8+$B24))))</f>
        <v>0.44672664840809462</v>
      </c>
      <c r="MG24">
        <f>MG23*IF(MG$8&gt;Input!$D$14,0,IF(MG$8+$B24&gt;Input!$D$14,0,(1-INDEX($F$11:$F$136,MG$8+$B24))))</f>
        <v>0.40691959503968733</v>
      </c>
      <c r="MH24">
        <f>MH23*IF(MH$8&gt;Input!$D$14,0,IF(MH$8+$B24&gt;Input!$D$14,0,(1-INDEX($F$11:$F$136,MH$8+$B24))))</f>
        <v>0.36822898884670185</v>
      </c>
      <c r="MI24">
        <f>MI23*IF(MI$8&gt;Input!$D$14,0,IF(MI$8+$B24&gt;Input!$D$14,0,(1-INDEX($F$11:$F$136,MI$8+$B24))))</f>
        <v>0.33101137912780015</v>
      </c>
      <c r="MJ24">
        <f>MJ23*IF(MJ$8&gt;Input!$D$14,0,IF(MJ$8+$B24&gt;Input!$D$14,0,(1-INDEX($F$11:$F$136,MJ$8+$B24))))</f>
        <v>0.29413507953964863</v>
      </c>
      <c r="MK24">
        <f>MK23*IF(MK$8&gt;Input!$D$14,0,IF(MK$8+$B24&gt;Input!$D$14,0,(1-INDEX($F$11:$F$136,MK$8+$B24))))</f>
        <v>0.25954270364583976</v>
      </c>
      <c r="ML24">
        <f>ML23*IF(ML$8&gt;Input!$D$14,0,IF(ML$8+$B24&gt;Input!$D$14,0,(1-INDEX($F$11:$F$136,ML$8+$B24))))</f>
        <v>0.22712412573666596</v>
      </c>
      <c r="MM24">
        <f>MM23*IF(MM$8&gt;Input!$D$14,0,IF(MM$8+$B24&gt;Input!$D$14,0,(1-INDEX($F$11:$F$136,MM$8+$B24))))</f>
        <v>0.19611602517448495</v>
      </c>
      <c r="MN24">
        <f>MN23*IF(MN$8&gt;Input!$D$14,0,IF(MN$8+$B24&gt;Input!$D$14,0,(1-INDEX($F$11:$F$136,MN$8+$B24))))</f>
        <v>0.16772928585790581</v>
      </c>
      <c r="MO24">
        <f>MO23*IF(MO$8&gt;Input!$D$14,0,IF(MO$8+$B24&gt;Input!$D$14,0,(1-INDEX($F$11:$F$136,MO$8+$B24))))</f>
        <v>0.1418903027643815</v>
      </c>
      <c r="MP24">
        <f>MP23*IF(MP$8&gt;Input!$D$14,0,IF(MP$8+$B24&gt;Input!$D$14,0,(1-INDEX($F$11:$F$136,MP$8+$B24))))</f>
        <v>0.11772007179713187</v>
      </c>
      <c r="MQ24">
        <f>MQ23*IF(MQ$8&gt;Input!$D$14,0,IF(MQ$8+$B24&gt;Input!$D$14,0,(1-INDEX($F$11:$F$136,MQ$8+$B24))))</f>
        <v>9.6306793595881887E-2</v>
      </c>
      <c r="MR24">
        <f>MR23*IF(MR$8&gt;Input!$D$14,0,IF(MR$8+$B24&gt;Input!$D$14,0,(1-INDEX($F$11:$F$136,MR$8+$B24))))</f>
        <v>7.7230106413334651E-2</v>
      </c>
      <c r="MS24">
        <f>MS23*IF(MS$8&gt;Input!$D$14,0,IF(MS$8+$B24&gt;Input!$D$14,0,(1-INDEX($F$11:$F$136,MS$8+$B24))))</f>
        <v>6.0598203326954543E-2</v>
      </c>
      <c r="MT24">
        <f>MT23*IF(MT$8&gt;Input!$D$14,0,IF(MT$8+$B24&gt;Input!$D$14,0,(1-INDEX($F$11:$F$136,MT$8+$B24))))</f>
        <v>4.6119752766984247E-2</v>
      </c>
      <c r="MU24">
        <f>MU23*IF(MU$8&gt;Input!$D$14,0,IF(MU$8+$B24&gt;Input!$D$14,0,(1-INDEX($F$11:$F$136,MU$8+$B24))))</f>
        <v>3.3916821722866482E-2</v>
      </c>
      <c r="MV24">
        <f>MV23*IF(MV$8&gt;Input!$D$14,0,IF(MV$8+$B24&gt;Input!$D$14,0,(1-INDEX($F$11:$F$136,MV$8+$B24))))</f>
        <v>2.3795872088770931E-2</v>
      </c>
      <c r="MW24">
        <f>MW23*IF(MW$8&gt;Input!$D$14,0,IF(MW$8+$B24&gt;Input!$D$14,0,(1-INDEX($F$11:$F$136,MW$8+$B24))))</f>
        <v>1.5739257666038235E-2</v>
      </c>
      <c r="MX24">
        <f>MX23*IF(MX$8&gt;Input!$D$14,0,IF(MX$8+$B24&gt;Input!$D$14,0,(1-INDEX($F$11:$F$136,MX$8+$B24))))</f>
        <v>9.7127429129182964E-3</v>
      </c>
      <c r="MY24">
        <f>MY23*IF(MY$8&gt;Input!$D$14,0,IF(MY$8+$B24&gt;Input!$D$14,0,(1-INDEX($F$11:$F$136,MY$8+$B24))))</f>
        <v>5.4551636511319182E-3</v>
      </c>
      <c r="MZ24">
        <f>MZ23*IF(MZ$8&gt;Input!$D$14,0,IF(MZ$8+$B24&gt;Input!$D$14,0,(1-INDEX($F$11:$F$136,MZ$8+$B24))))</f>
        <v>2.7118393572684056E-3</v>
      </c>
      <c r="NA24">
        <f>NA23*IF(NA$8&gt;Input!$D$14,0,IF(NA$8+$B24&gt;Input!$D$14,0,(1-INDEX($F$11:$F$136,NA$8+$B24))))</f>
        <v>1.153099629725702E-3</v>
      </c>
      <c r="NB24">
        <f>NB23*IF(NB$8&gt;Input!$D$14,0,IF(NB$8+$B24&gt;Input!$D$14,0,(1-INDEX($F$11:$F$136,NB$8+$B24))))</f>
        <v>3.9114101843656896E-4</v>
      </c>
      <c r="NC24">
        <f>NC23*IF(NC$8&gt;Input!$D$14,0,IF(NC$8+$B24&gt;Input!$D$14,0,(1-INDEX($F$11:$F$136,NC$8+$B24))))</f>
        <v>9.421126274811917E-5</v>
      </c>
      <c r="ND24">
        <f>ND23*IF(ND$8&gt;Input!$D$14,0,IF(ND$8+$B24&gt;Input!$D$14,0,(1-INDEX($F$11:$F$136,ND$8+$B24))))</f>
        <v>1.2213607711039446E-5</v>
      </c>
      <c r="NE24">
        <f>NE23*IF(NE$8&gt;Input!$D$14,0,IF(NE$8+$B24&gt;Input!$D$14,0,(1-INDEX($F$11:$F$136,NE$8+$B24))))</f>
        <v>0</v>
      </c>
      <c r="NF24">
        <f>NF23*IF(NF$8&gt;Input!$D$14,0,IF(NF$8+$B24&gt;Input!$D$14,0,(1-INDEX($F$11:$F$136,NF$8+$B24))))</f>
        <v>0</v>
      </c>
      <c r="NG24">
        <f>NG23*IF(NG$8&gt;Input!$D$14,0,IF(NG$8+$B24&gt;Input!$D$14,0,(1-INDEX($F$11:$F$136,NG$8+$B24))))</f>
        <v>0</v>
      </c>
      <c r="NH24">
        <f>NH23*IF(NH$8&gt;Input!$D$14,0,IF(NH$8+$B24&gt;Input!$D$14,0,(1-INDEX($F$11:$F$136,NH$8+$B24))))</f>
        <v>0</v>
      </c>
      <c r="NI24">
        <f>NI23*IF(NI$8&gt;Input!$D$14,0,IF(NI$8+$B24&gt;Input!$D$14,0,(1-INDEX($F$11:$F$136,NI$8+$B24))))</f>
        <v>0</v>
      </c>
      <c r="NJ24">
        <f>NJ23*IF(NJ$8&gt;Input!$D$14,0,IF(NJ$8+$B24&gt;Input!$D$14,0,(1-INDEX($F$11:$F$136,NJ$8+$B24))))</f>
        <v>0</v>
      </c>
      <c r="NK24">
        <f>NK23*IF(NK$8&gt;Input!$D$14,0,IF(NK$8+$B24&gt;Input!$D$14,0,(1-INDEX($F$11:$F$136,NK$8+$B24))))</f>
        <v>0</v>
      </c>
      <c r="NL24">
        <f>NL23*IF(NL$8&gt;Input!$D$14,0,IF(NL$8+$B24&gt;Input!$D$14,0,(1-INDEX($F$11:$F$136,NL$8+$B24))))</f>
        <v>0</v>
      </c>
      <c r="NM24">
        <f>NM23*IF(NM$8&gt;Input!$D$14,0,IF(NM$8+$B24&gt;Input!$D$14,0,(1-INDEX($F$11:$F$136,NM$8+$B24))))</f>
        <v>0</v>
      </c>
      <c r="NN24">
        <f>NN23*IF(NN$8&gt;Input!$D$14,0,IF(NN$8+$B24&gt;Input!$D$14,0,(1-INDEX($F$11:$F$136,NN$8+$B24))))</f>
        <v>0</v>
      </c>
      <c r="NO24">
        <f>NO23*IF(NO$8&gt;Input!$D$14,0,IF(NO$8+$B24&gt;Input!$D$14,0,(1-INDEX($F$11:$F$136,NO$8+$B24))))</f>
        <v>0</v>
      </c>
      <c r="NP24">
        <f>NP23*IF(NP$8&gt;Input!$D$14,0,IF(NP$8+$B24&gt;Input!$D$14,0,(1-INDEX($F$11:$F$136,NP$8+$B24))))</f>
        <v>0</v>
      </c>
      <c r="NQ24">
        <f>NQ23*IF(NQ$8&gt;Input!$D$14,0,IF(NQ$8+$B24&gt;Input!$D$14,0,(1-INDEX($F$11:$F$136,NQ$8+$B24))))</f>
        <v>0</v>
      </c>
      <c r="NR24">
        <f>NR23*IF(NR$8&gt;Input!$D$14,0,IF(NR$8+$B24&gt;Input!$D$14,0,(1-INDEX($F$11:$F$136,NR$8+$B24))))</f>
        <v>0</v>
      </c>
      <c r="NS24">
        <f>NS23*IF(NS$8&gt;Input!$D$14,0,IF(NS$8+$B24&gt;Input!$D$14,0,(1-INDEX($F$11:$F$136,NS$8+$B24))))</f>
        <v>0</v>
      </c>
      <c r="NT24">
        <f>NT23*IF(NT$8&gt;Input!$D$14,0,IF(NT$8+$B24&gt;Input!$D$14,0,(1-INDEX($F$11:$F$136,NT$8+$B24))))</f>
        <v>0</v>
      </c>
      <c r="NU24">
        <f>NU23*IF(NU$8&gt;Input!$D$14,0,IF(NU$8+$B24&gt;Input!$D$14,0,(1-INDEX($F$11:$F$136,NU$8+$B24))))</f>
        <v>0</v>
      </c>
      <c r="NV24">
        <f>NV23*IF(NV$8&gt;Input!$D$14,0,IF(NV$8+$B24&gt;Input!$D$14,0,(1-INDEX($F$11:$F$136,NV$8+$B24))))</f>
        <v>0</v>
      </c>
      <c r="NW24">
        <f>NW23*IF(NW$8&gt;Input!$D$14,0,IF(NW$8+$B24&gt;Input!$D$14,0,(1-INDEX($F$11:$F$136,NW$8+$B24))))</f>
        <v>0</v>
      </c>
      <c r="NX24">
        <f>NX23*IF(NX$8&gt;Input!$D$14,0,IF(NX$8+$B24&gt;Input!$D$14,0,(1-INDEX($F$11:$F$136,NX$8+$B24))))</f>
        <v>0</v>
      </c>
      <c r="NY24">
        <f>NY23*IF(NY$8&gt;Input!$D$14,0,IF(NY$8+$B24&gt;Input!$D$14,0,(1-INDEX($F$11:$F$136,NY$8+$B24))))</f>
        <v>0</v>
      </c>
      <c r="NZ24">
        <f>NZ23*IF(NZ$8&gt;Input!$D$14,0,IF(NZ$8+$B24&gt;Input!$D$14,0,(1-INDEX($F$11:$F$136,NZ$8+$B24))))</f>
        <v>0</v>
      </c>
      <c r="OA24">
        <f>OA23*IF(OA$8&gt;Input!$D$14,0,IF(OA$8+$B24&gt;Input!$D$14,0,(1-INDEX($F$11:$F$136,OA$8+$B24))))</f>
        <v>0</v>
      </c>
      <c r="OB24">
        <f>OB23*IF(OB$8&gt;Input!$D$14,0,IF(OB$8+$B24&gt;Input!$D$14,0,(1-INDEX($F$11:$F$136,OB$8+$B24))))</f>
        <v>0</v>
      </c>
    </row>
    <row r="25" spans="1:392">
      <c r="A25">
        <f>Input!A25</f>
        <v>14</v>
      </c>
      <c r="B25">
        <f>Input!B25</f>
        <v>15</v>
      </c>
      <c r="C25" s="18">
        <v>4.1399999999999998E-4</v>
      </c>
      <c r="D25">
        <f t="shared" si="260"/>
        <v>67.334564691018812</v>
      </c>
      <c r="E25" s="1">
        <v>1.9E-2</v>
      </c>
      <c r="F25">
        <f t="shared" si="261"/>
        <v>2.3284695478286314E-4</v>
      </c>
      <c r="G25">
        <f t="shared" si="268"/>
        <v>70.618259019244675</v>
      </c>
      <c r="H25">
        <f t="shared" si="269"/>
        <v>3.283694328225863</v>
      </c>
      <c r="J25" s="2">
        <f t="shared" si="262"/>
        <v>15</v>
      </c>
      <c r="K25">
        <f>K24*IF(K$8&gt;Input!$D$14,0,IF(K$8+$B25&gt;Input!$D$14,0,(1-INDEX($C$11:$C$136,K$8+$B25))))</f>
        <v>0.99262502924590146</v>
      </c>
      <c r="L25">
        <f>L24*IF(L$8&gt;Input!$D$14,0,IF(L$8+$B25&gt;Input!$D$14,0,(1-INDEX($C$11:$C$136,L$8+$B25))))</f>
        <v>0.99427124780390408</v>
      </c>
      <c r="M25">
        <f>M24*IF(M$8&gt;Input!$D$14,0,IF(M$8+$B25&gt;Input!$D$14,0,(1-INDEX($C$11:$C$136,M$8+$B25))))</f>
        <v>0.99464738889055915</v>
      </c>
      <c r="N25">
        <f>N24*IF(N$8&gt;Input!$D$14,0,IF(N$8+$B25&gt;Input!$D$14,0,(1-INDEX($C$11:$C$136,N$8+$B25))))</f>
        <v>0.99465236438637916</v>
      </c>
      <c r="O25">
        <f>O24*IF(O$8&gt;Input!$D$14,0,IF(O$8+$B25&gt;Input!$D$14,0,(1-INDEX($C$11:$C$136,O$8+$B25))))</f>
        <v>0.9945568427029402</v>
      </c>
      <c r="P25">
        <f>P24*IF(P$8&gt;Input!$D$14,0,IF(P$8+$B25&gt;Input!$D$14,0,(1-INDEX($C$11:$C$136,P$8+$B25))))</f>
        <v>0.99439865738746414</v>
      </c>
      <c r="Q25">
        <f>Q24*IF(Q$8&gt;Input!$D$14,0,IF(Q$8+$B25&gt;Input!$D$14,0,(1-INDEX($C$11:$C$136,Q$8+$B25))))</f>
        <v>0.99419176226024553</v>
      </c>
      <c r="R25">
        <f>R24*IF(R$8&gt;Input!$D$14,0,IF(R$8+$B25&gt;Input!$D$14,0,(1-INDEX($C$11:$C$136,R$8+$B25))))</f>
        <v>0.99394414165387868</v>
      </c>
      <c r="S25">
        <f>S24*IF(S$8&gt;Input!$D$14,0,IF(S$8+$B25&gt;Input!$D$14,0,(1-INDEX($C$11:$C$136,S$8+$B25))))</f>
        <v>0.99366079475335389</v>
      </c>
      <c r="T25">
        <f>T24*IF(T$8&gt;Input!$D$14,0,IF(T$8+$B25&gt;Input!$D$14,0,(1-INDEX($C$11:$C$136,T$8+$B25))))</f>
        <v>0.99339043953274619</v>
      </c>
      <c r="U25">
        <f>U24*IF(U$8&gt;Input!$D$14,0,IF(U$8+$B25&gt;Input!$D$14,0,(1-INDEX($C$11:$C$136,U$8+$B25))))</f>
        <v>0.99312511805591108</v>
      </c>
      <c r="V25">
        <f>V24*IF(V$8&gt;Input!$D$14,0,IF(V$8+$B25&gt;Input!$D$14,0,(1-INDEX($C$11:$C$136,V$8+$B25))))</f>
        <v>0.99286085428218751</v>
      </c>
      <c r="W25">
        <f>W24*IF(W$8&gt;Input!$D$14,0,IF(W$8+$B25&gt;Input!$D$14,0,(1-INDEX($C$11:$C$136,W$8+$B25))))</f>
        <v>0.99259466881843295</v>
      </c>
      <c r="X25">
        <f>X24*IF(X$8&gt;Input!$D$14,0,IF(X$8+$B25&gt;Input!$D$14,0,(1-INDEX($C$11:$C$136,X$8+$B25))))</f>
        <v>0.99232557125332788</v>
      </c>
      <c r="Y25">
        <f>Y24*IF(Y$8&gt;Input!$D$14,0,IF(Y$8+$B25&gt;Input!$D$14,0,(1-INDEX($C$11:$C$136,Y$8+$B25))))</f>
        <v>0.99205455742481652</v>
      </c>
      <c r="Z25">
        <f>Z24*IF(Z$8&gt;Input!$D$14,0,IF(Z$8+$B25&gt;Input!$D$14,0,(1-INDEX($C$11:$C$136,Z$8+$B25))))</f>
        <v>0.9917836143602109</v>
      </c>
      <c r="AA25">
        <f>AA24*IF(AA$8&gt;Input!$D$14,0,IF(AA$8+$B25&gt;Input!$D$14,0,(1-INDEX($C$11:$C$136,AA$8+$B25))))</f>
        <v>0.99151671113407691</v>
      </c>
      <c r="AB25">
        <f>AB24*IF(AB$8&gt;Input!$D$14,0,IF(AB$8+$B25&gt;Input!$D$14,0,(1-INDEX($C$11:$C$136,AB$8+$B25))))</f>
        <v>0.99125682018341443</v>
      </c>
      <c r="AC25">
        <f>AC24*IF(AC$8&gt;Input!$D$14,0,IF(AC$8+$B25&gt;Input!$D$14,0,(1-INDEX($C$11:$C$136,AC$8+$B25))))</f>
        <v>0.9910079029577139</v>
      </c>
      <c r="AD25">
        <f>AD24*IF(AD$8&gt;Input!$D$14,0,IF(AD$8+$B25&gt;Input!$D$14,0,(1-INDEX($C$11:$C$136,AD$8+$B25))))</f>
        <v>0.99077193382310069</v>
      </c>
      <c r="AE25">
        <f>AE24*IF(AE$8&gt;Input!$D$14,0,IF(AE$8+$B25&gt;Input!$D$14,0,(1-INDEX($C$11:$C$136,AE$8+$B25))))</f>
        <v>0.99055187682643364</v>
      </c>
      <c r="AF25">
        <f>AF24*IF(AF$8&gt;Input!$D$14,0,IF(AF$8+$B25&gt;Input!$D$14,0,(1-INDEX($C$11:$C$136,AF$8+$B25))))</f>
        <v>0.99034871231259203</v>
      </c>
      <c r="AG25">
        <f>AG24*IF(AG$8&gt;Input!$D$14,0,IF(AG$8+$B25&gt;Input!$D$14,0,(1-INDEX($C$11:$C$136,AG$8+$B25))))</f>
        <v>0.99015053971855338</v>
      </c>
      <c r="AH25">
        <f>AH24*IF(AH$8&gt;Input!$D$14,0,IF(AH$8+$B25&gt;Input!$D$14,0,(1-INDEX($C$11:$C$136,AH$8+$B25))))</f>
        <v>0.98994546740763878</v>
      </c>
      <c r="AI25">
        <f>AI24*IF(AI$8&gt;Input!$D$14,0,IF(AI$8+$B25&gt;Input!$D$14,0,(1-INDEX($C$11:$C$136,AI$8+$B25))))</f>
        <v>0.9897176510060518</v>
      </c>
      <c r="AJ25">
        <f>AJ24*IF(AJ$8&gt;Input!$D$14,0,IF(AJ$8+$B25&gt;Input!$D$14,0,(1-INDEX($C$11:$C$136,AJ$8+$B25))))</f>
        <v>0.98944828834228093</v>
      </c>
      <c r="AK25">
        <f>AK24*IF(AK$8&gt;Input!$D$14,0,IF(AK$8+$B25&gt;Input!$D$14,0,(1-INDEX($C$11:$C$136,AK$8+$B25))))</f>
        <v>0.9891146387409554</v>
      </c>
      <c r="AL25">
        <f>AL24*IF(AL$8&gt;Input!$D$14,0,IF(AL$8+$B25&gt;Input!$D$14,0,(1-INDEX($C$11:$C$136,AL$8+$B25))))</f>
        <v>0.98869300648183822</v>
      </c>
      <c r="AM25">
        <f>AM24*IF(AM$8&gt;Input!$D$14,0,IF(AM$8+$B25&gt;Input!$D$14,0,(1-INDEX($C$11:$C$136,AM$8+$B25))))</f>
        <v>0.98815678150006181</v>
      </c>
      <c r="AN25">
        <f>AN24*IF(AN$8&gt;Input!$D$14,0,IF(AN$8+$B25&gt;Input!$D$14,0,(1-INDEX($C$11:$C$136,AN$8+$B25))))</f>
        <v>0.98747745924865182</v>
      </c>
      <c r="AO25">
        <f>AO24*IF(AO$8&gt;Input!$D$14,0,IF(AO$8+$B25&gt;Input!$D$14,0,(1-INDEX($C$11:$C$136,AO$8+$B25))))</f>
        <v>0.98662764481117926</v>
      </c>
      <c r="AP25">
        <f>AP24*IF(AP$8&gt;Input!$D$14,0,IF(AP$8+$B25&gt;Input!$D$14,0,(1-INDEX($C$11:$C$136,AP$8+$B25))))</f>
        <v>0.98558306782654181</v>
      </c>
      <c r="AQ25">
        <f>AQ24*IF(AQ$8&gt;Input!$D$14,0,IF(AQ$8+$B25&gt;Input!$D$14,0,(1-INDEX($C$11:$C$136,AQ$8+$B25))))</f>
        <v>0.98432557042437874</v>
      </c>
      <c r="AR25">
        <f>AR24*IF(AR$8&gt;Input!$D$14,0,IF(AR$8+$B25&gt;Input!$D$14,0,(1-INDEX($C$11:$C$136,AR$8+$B25))))</f>
        <v>0.98283721263701662</v>
      </c>
      <c r="AS25">
        <f>AS24*IF(AS$8&gt;Input!$D$14,0,IF(AS$8+$B25&gt;Input!$D$14,0,(1-INDEX($C$11:$C$136,AS$8+$B25))))</f>
        <v>0.98110718923358198</v>
      </c>
      <c r="AT25">
        <f>AT24*IF(AT$8&gt;Input!$D$14,0,IF(AT$8+$B25&gt;Input!$D$14,0,(1-INDEX($C$11:$C$136,AT$8+$B25))))</f>
        <v>0.97912494228115876</v>
      </c>
      <c r="AU25">
        <f>AU24*IF(AU$8&gt;Input!$D$14,0,IF(AU$8+$B25&gt;Input!$D$14,0,(1-INDEX($C$11:$C$136,AU$8+$B25))))</f>
        <v>0.97688116654521695</v>
      </c>
      <c r="AV25">
        <f>AV24*IF(AV$8&gt;Input!$D$14,0,IF(AV$8+$B25&gt;Input!$D$14,0,(1-INDEX($C$11:$C$136,AV$8+$B25))))</f>
        <v>0.97437855137855633</v>
      </c>
      <c r="AW25">
        <f>AW24*IF(AW$8&gt;Input!$D$14,0,IF(AW$8+$B25&gt;Input!$D$14,0,(1-INDEX($C$11:$C$136,AW$8+$B25))))</f>
        <v>0.97162191849577995</v>
      </c>
      <c r="AX25">
        <f>AX24*IF(AX$8&gt;Input!$D$14,0,IF(AX$8+$B25&gt;Input!$D$14,0,(1-INDEX($C$11:$C$136,AX$8+$B25))))</f>
        <v>0.96861915981555569</v>
      </c>
      <c r="AY25">
        <f>AY24*IF(AY$8&gt;Input!$D$14,0,IF(AY$8+$B25&gt;Input!$D$14,0,(1-INDEX($C$11:$C$136,AY$8+$B25))))</f>
        <v>0.96538214365897224</v>
      </c>
      <c r="AZ25">
        <f>AZ24*IF(AZ$8&gt;Input!$D$14,0,IF(AZ$8+$B25&gt;Input!$D$14,0,(1-INDEX($C$11:$C$136,AZ$8+$B25))))</f>
        <v>0.96192181250694142</v>
      </c>
      <c r="BA25">
        <f>BA24*IF(BA$8&gt;Input!$D$14,0,IF(BA$8+$B25&gt;Input!$D$14,0,(1-INDEX($C$11:$C$136,BA$8+$B25))))</f>
        <v>0.95825202015061806</v>
      </c>
      <c r="BB25">
        <f>BB24*IF(BB$8&gt;Input!$D$14,0,IF(BB$8+$B25&gt;Input!$D$14,0,(1-INDEX($C$11:$C$136,BB$8+$B25))))</f>
        <v>0.95438849917678192</v>
      </c>
      <c r="BC25">
        <f>BC24*IF(BC$8&gt;Input!$D$14,0,IF(BC$8+$B25&gt;Input!$D$14,0,(1-INDEX($C$11:$C$136,BC$8+$B25))))</f>
        <v>0.9503449741556862</v>
      </c>
      <c r="BD25">
        <f>BD24*IF(BD$8&gt;Input!$D$14,0,IF(BD$8+$B25&gt;Input!$D$14,0,(1-INDEX($C$11:$C$136,BD$8+$B25))))</f>
        <v>0.94611795292361467</v>
      </c>
      <c r="BE25">
        <f>BE24*IF(BE$8&gt;Input!$D$14,0,IF(BE$8+$B25&gt;Input!$D$14,0,(1-INDEX($C$11:$C$136,BE$8+$B25))))</f>
        <v>0.94168614084097513</v>
      </c>
      <c r="BF25">
        <f>BF24*IF(BF$8&gt;Input!$D$14,0,IF(BF$8+$B25&gt;Input!$D$14,0,(1-INDEX($C$11:$C$136,BF$8+$B25))))</f>
        <v>0.93700708280798761</v>
      </c>
      <c r="BG25">
        <f>BG24*IF(BG$8&gt;Input!$D$14,0,IF(BG$8+$B25&gt;Input!$D$14,0,(1-INDEX($C$11:$C$136,BG$8+$B25))))</f>
        <v>0.93202148905757776</v>
      </c>
      <c r="BH25">
        <f>BH24*IF(BH$8&gt;Input!$D$14,0,IF(BH$8+$B25&gt;Input!$D$14,0,(1-INDEX($C$11:$C$136,BH$8+$B25))))</f>
        <v>0.92665195250003252</v>
      </c>
      <c r="BI25">
        <f>BI24*IF(BI$8&gt;Input!$D$14,0,IF(BI$8+$B25&gt;Input!$D$14,0,(1-INDEX($C$11:$C$136,BI$8+$B25))))</f>
        <v>0.92081019625592442</v>
      </c>
      <c r="BJ25">
        <f>BJ24*IF(BJ$8&gt;Input!$D$14,0,IF(BJ$8+$B25&gt;Input!$D$14,0,(1-INDEX($C$11:$C$136,BJ$8+$B25))))</f>
        <v>0.91439504165987051</v>
      </c>
      <c r="BK25">
        <f>BK24*IF(BK$8&gt;Input!$D$14,0,IF(BK$8+$B25&gt;Input!$D$14,0,(1-INDEX($C$11:$C$136,BK$8+$B25))))</f>
        <v>0.90729709304905304</v>
      </c>
      <c r="BL25">
        <f>BL24*IF(BL$8&gt;Input!$D$14,0,IF(BL$8+$B25&gt;Input!$D$14,0,(1-INDEX($C$11:$C$136,BL$8+$B25))))</f>
        <v>0.89939804376661869</v>
      </c>
      <c r="BM25">
        <f>BM24*IF(BM$8&gt;Input!$D$14,0,IF(BM$8+$B25&gt;Input!$D$14,0,(1-INDEX($C$11:$C$136,BM$8+$B25))))</f>
        <v>0.89057395391992267</v>
      </c>
      <c r="BN25">
        <f>BN24*IF(BN$8&gt;Input!$D$14,0,IF(BN$8+$B25&gt;Input!$D$14,0,(1-INDEX($C$11:$C$136,BN$8+$B25))))</f>
        <v>0.88070946275180628</v>
      </c>
      <c r="BO25">
        <f>BO24*IF(BO$8&gt;Input!$D$14,0,IF(BO$8+$B25&gt;Input!$D$14,0,(1-INDEX($C$11:$C$136,BO$8+$B25))))</f>
        <v>0.86969911256009114</v>
      </c>
      <c r="BP25">
        <f>BP24*IF(BP$8&gt;Input!$D$14,0,IF(BP$8+$B25&gt;Input!$D$14,0,(1-INDEX($C$11:$C$136,BP$8+$B25))))</f>
        <v>0.85745055553349958</v>
      </c>
      <c r="BQ25">
        <f>BQ24*IF(BQ$8&gt;Input!$D$14,0,IF(BQ$8+$B25&gt;Input!$D$14,0,(1-INDEX($C$11:$C$136,BQ$8+$B25))))</f>
        <v>0.84388421641906752</v>
      </c>
      <c r="BR25">
        <f>BR24*IF(BR$8&gt;Input!$D$14,0,IF(BR$8+$B25&gt;Input!$D$14,0,(1-INDEX($C$11:$C$136,BR$8+$B25))))</f>
        <v>0.82893473963899833</v>
      </c>
      <c r="BS25">
        <f>BS24*IF(BS$8&gt;Input!$D$14,0,IF(BS$8+$B25&gt;Input!$D$14,0,(1-INDEX($C$11:$C$136,BS$8+$B25))))</f>
        <v>0.8125430449287292</v>
      </c>
      <c r="BT25">
        <f>BT24*IF(BT$8&gt;Input!$D$14,0,IF(BT$8+$B25&gt;Input!$D$14,0,(1-INDEX($C$11:$C$136,BT$8+$B25))))</f>
        <v>0.79465285513789274</v>
      </c>
      <c r="BU25">
        <f>BU24*IF(BU$8&gt;Input!$D$14,0,IF(BU$8+$B25&gt;Input!$D$14,0,(1-INDEX($C$11:$C$136,BU$8+$B25))))</f>
        <v>0.77521838204319327</v>
      </c>
      <c r="BV25">
        <f>BV24*IF(BV$8&gt;Input!$D$14,0,IF(BV$8+$B25&gt;Input!$D$14,0,(1-INDEX($C$11:$C$136,BV$8+$B25))))</f>
        <v>0.75420309652724093</v>
      </c>
      <c r="BW25">
        <f>BW24*IF(BW$8&gt;Input!$D$14,0,IF(BW$8+$B25&gt;Input!$D$14,0,(1-INDEX($C$11:$C$136,BW$8+$B25))))</f>
        <v>0.73158672971096317</v>
      </c>
      <c r="BX25">
        <f>BX24*IF(BX$8&gt;Input!$D$14,0,IF(BX$8+$B25&gt;Input!$D$14,0,(1-INDEX($C$11:$C$136,BX$8+$B25))))</f>
        <v>0.7073696108225781</v>
      </c>
      <c r="BY25">
        <f>BY24*IF(BY$8&gt;Input!$D$14,0,IF(BY$8+$B25&gt;Input!$D$14,0,(1-INDEX($C$11:$C$136,BY$8+$B25))))</f>
        <v>0.68157933463541531</v>
      </c>
      <c r="BZ25">
        <f>BZ24*IF(BZ$8&gt;Input!$D$14,0,IF(BZ$8+$B25&gt;Input!$D$14,0,(1-INDEX($C$11:$C$136,BZ$8+$B25))))</f>
        <v>0.65426954570698204</v>
      </c>
      <c r="CA25">
        <f>CA24*IF(CA$8&gt;Input!$D$14,0,IF(CA$8+$B25&gt;Input!$D$14,0,(1-INDEX($C$11:$C$136,CA$8+$B25))))</f>
        <v>0.62552206200040961</v>
      </c>
      <c r="CB25">
        <f>CB24*IF(CB$8&gt;Input!$D$14,0,IF(CB$8+$B25&gt;Input!$D$14,0,(1-INDEX($C$11:$C$136,CB$8+$B25))))</f>
        <v>0.59544719682040093</v>
      </c>
      <c r="CC25">
        <f>CC24*IF(CC$8&gt;Input!$D$14,0,IF(CC$8+$B25&gt;Input!$D$14,0,(1-INDEX($C$11:$C$136,CC$8+$B25))))</f>
        <v>0.56417731086406109</v>
      </c>
      <c r="CD25">
        <f>CD24*IF(CD$8&gt;Input!$D$14,0,IF(CD$8+$B25&gt;Input!$D$14,0,(1-INDEX($C$11:$C$136,CD$8+$B25))))</f>
        <v>0.53186780181755744</v>
      </c>
      <c r="CE25">
        <f>CE24*IF(CE$8&gt;Input!$D$14,0,IF(CE$8+$B25&gt;Input!$D$14,0,(1-INDEX($C$11:$C$136,CE$8+$B25))))</f>
        <v>0.49869887618930669</v>
      </c>
      <c r="CF25">
        <f>CF24*IF(CF$8&gt;Input!$D$14,0,IF(CF$8+$B25&gt;Input!$D$14,0,(1-INDEX($C$11:$C$136,CF$8+$B25))))</f>
        <v>0.46487458071040194</v>
      </c>
      <c r="CG25">
        <f>CG24*IF(CG$8&gt;Input!$D$14,0,IF(CG$8+$B25&gt;Input!$D$14,0,(1-INDEX($C$11:$C$136,CG$8+$B25))))</f>
        <v>0.43062736218779013</v>
      </c>
      <c r="CH25">
        <f>CH24*IF(CH$8&gt;Input!$D$14,0,IF(CH$8+$B25&gt;Input!$D$14,0,(1-INDEX($C$11:$C$136,CH$8+$B25))))</f>
        <v>0.39623793401246804</v>
      </c>
      <c r="CI25">
        <f>CI24*IF(CI$8&gt;Input!$D$14,0,IF(CI$8+$B25&gt;Input!$D$14,0,(1-INDEX($C$11:$C$136,CI$8+$B25))))</f>
        <v>0.36202358341785618</v>
      </c>
      <c r="CJ25">
        <f>CJ24*IF(CJ$8&gt;Input!$D$14,0,IF(CJ$8+$B25&gt;Input!$D$14,0,(1-INDEX($C$11:$C$136,CJ$8+$B25))))</f>
        <v>0.32832345459625656</v>
      </c>
      <c r="CK25">
        <f>CK24*IF(CK$8&gt;Input!$D$14,0,IF(CK$8+$B25&gt;Input!$D$14,0,(1-INDEX($C$11:$C$136,CK$8+$B25))))</f>
        <v>0.29547937813781316</v>
      </c>
      <c r="CL25">
        <f>CL24*IF(CL$8&gt;Input!$D$14,0,IF(CL$8+$B25&gt;Input!$D$14,0,(1-INDEX($C$11:$C$136,CL$8+$B25))))</f>
        <v>0.26381933766473886</v>
      </c>
      <c r="CM25">
        <f>CM24*IF(CM$8&gt;Input!$D$14,0,IF(CM$8+$B25&gt;Input!$D$14,0,(1-INDEX($C$11:$C$136,CM$8+$B25))))</f>
        <v>0.23364025213931786</v>
      </c>
      <c r="CN25">
        <f>CN24*IF(CN$8&gt;Input!$D$14,0,IF(CN$8+$B25&gt;Input!$D$14,0,(1-INDEX($C$11:$C$136,CN$8+$B25))))</f>
        <v>0.20519528502427817</v>
      </c>
      <c r="CO25">
        <f>CO24*IF(CO$8&gt;Input!$D$14,0,IF(CO$8+$B25&gt;Input!$D$14,0,(1-INDEX($C$11:$C$136,CO$8+$B25))))</f>
        <v>0.17868857682679565</v>
      </c>
      <c r="CP25">
        <f>CP24*IF(CP$8&gt;Input!$D$14,0,IF(CP$8+$B25&gt;Input!$D$14,0,(1-INDEX($C$11:$C$136,CP$8+$B25))))</f>
        <v>0.15426894564978161</v>
      </c>
      <c r="CQ25">
        <f>CQ24*IF(CQ$8&gt;Input!$D$14,0,IF(CQ$8+$B25&gt;Input!$D$14,0,(1-INDEX($C$11:$C$136,CQ$8+$B25))))</f>
        <v>0.13194552664746692</v>
      </c>
      <c r="CR25">
        <f>CR24*IF(CR$8&gt;Input!$D$14,0,IF(CR$8+$B25&gt;Input!$D$14,0,(1-INDEX($C$11:$C$136,CR$8+$B25))))</f>
        <v>0.11164769425134026</v>
      </c>
      <c r="CS25">
        <f>CS24*IF(CS$8&gt;Input!$D$14,0,IF(CS$8+$B25&gt;Input!$D$14,0,(1-INDEX($C$11:$C$136,CS$8+$B25))))</f>
        <v>9.3271439750974766E-2</v>
      </c>
      <c r="CT25">
        <f>CT24*IF(CT$8&gt;Input!$D$14,0,IF(CT$8+$B25&gt;Input!$D$14,0,(1-INDEX($C$11:$C$136,CT$8+$B25))))</f>
        <v>7.6712160850751845E-2</v>
      </c>
      <c r="CU25">
        <f>CU24*IF(CU$8&gt;Input!$D$14,0,IF(CU$8+$B25&gt;Input!$D$14,0,(1-INDEX($C$11:$C$136,CU$8+$B25))))</f>
        <v>6.1886758036849863E-2</v>
      </c>
      <c r="CV25">
        <f>CV24*IF(CV$8&gt;Input!$D$14,0,IF(CV$8+$B25&gt;Input!$D$14,0,(1-INDEX($C$11:$C$136,CV$8+$B25))))</f>
        <v>4.8743454084895013E-2</v>
      </c>
      <c r="CW25">
        <f>CW24*IF(CW$8&gt;Input!$D$14,0,IF(CW$8+$B25&gt;Input!$D$14,0,(1-INDEX($C$11:$C$136,CW$8+$B25))))</f>
        <v>3.7261236190639493E-2</v>
      </c>
      <c r="CX25">
        <f>CX24*IF(CX$8&gt;Input!$D$14,0,IF(CX$8+$B25&gt;Input!$D$14,0,(1-INDEX($C$11:$C$136,CX$8+$B25))))</f>
        <v>2.7441397568205721E-2</v>
      </c>
      <c r="CY25">
        <f>CY24*IF(CY$8&gt;Input!$D$14,0,IF(CY$8+$B25&gt;Input!$D$14,0,(1-INDEX($C$11:$C$136,CY$8+$B25))))</f>
        <v>1.9289509894093941E-2</v>
      </c>
      <c r="CZ25">
        <f>CZ24*IF(CZ$8&gt;Input!$D$14,0,IF(CZ$8+$B25&gt;Input!$D$14,0,(1-INDEX($C$11:$C$136,CZ$8+$B25))))</f>
        <v>1.2790083163132425E-2</v>
      </c>
      <c r="DA25">
        <f>DA24*IF(DA$8&gt;Input!$D$14,0,IF(DA$8+$B25&gt;Input!$D$14,0,(1-INDEX($C$11:$C$136,DA$8+$B25))))</f>
        <v>7.8784154652613118E-3</v>
      </c>
      <c r="DB25">
        <f>DB24*IF(DB$8&gt;Input!$D$14,0,IF(DB$8+$B25&gt;Input!$D$14,0,(1-INDEX($C$11:$C$136,DB$8+$B25))))</f>
        <v>4.4181175145771275E-3</v>
      </c>
      <c r="DC25">
        <f>DC24*IF(DC$8&gt;Input!$D$14,0,IF(DC$8+$B25&gt;Input!$D$14,0,(1-INDEX($C$11:$C$136,DC$8+$B25))))</f>
        <v>2.1936895990838454E-3</v>
      </c>
      <c r="DD25">
        <f>DD24*IF(DD$8&gt;Input!$D$14,0,IF(DD$8+$B25&gt;Input!$D$14,0,(1-INDEX($C$11:$C$136,DD$8+$B25))))</f>
        <v>9.2604677303838713E-4</v>
      </c>
      <c r="DE25">
        <f>DE24*IF(DE$8&gt;Input!$D$14,0,IF(DE$8+$B25&gt;Input!$D$14,0,(1-INDEX($C$11:$C$136,DE$8+$B25))))</f>
        <v>3.1165059658568159E-4</v>
      </c>
      <c r="DF25">
        <f>DF24*IF(DF$8&gt;Input!$D$14,0,IF(DF$8+$B25&gt;Input!$D$14,0,(1-INDEX($C$11:$C$136,DF$8+$B25))))</f>
        <v>7.4381299319844062E-5</v>
      </c>
      <c r="DG25">
        <f>DG24*IF(DG$8&gt;Input!$D$14,0,IF(DG$8+$B25&gt;Input!$D$14,0,(1-INDEX($C$11:$C$136,DG$8+$B25))))</f>
        <v>9.4557018082404758E-6</v>
      </c>
      <c r="DH25">
        <f>DH24*IF(DH$8&gt;Input!$D$14,0,IF(DH$8+$B25&gt;Input!$D$14,0,(1-INDEX($C$11:$C$136,DH$8+$B25))))</f>
        <v>0</v>
      </c>
      <c r="DI25">
        <f>DI24*IF(DI$8&gt;Input!$D$14,0,IF(DI$8+$B25&gt;Input!$D$14,0,(1-INDEX($C$11:$C$136,DI$8+$B25))))</f>
        <v>0</v>
      </c>
      <c r="DJ25">
        <f>DJ24*IF(DJ$8&gt;Input!$D$14,0,IF(DJ$8+$B25&gt;Input!$D$14,0,(1-INDEX($C$11:$C$136,DJ$8+$B25))))</f>
        <v>0</v>
      </c>
      <c r="DK25">
        <f>DK24*IF(DK$8&gt;Input!$D$14,0,IF(DK$8+$B25&gt;Input!$D$14,0,(1-INDEX($C$11:$C$136,DK$8+$B25))))</f>
        <v>0</v>
      </c>
      <c r="DL25">
        <f>DL24*IF(DL$8&gt;Input!$D$14,0,IF(DL$8+$B25&gt;Input!$D$14,0,(1-INDEX($C$11:$C$136,DL$8+$B25))))</f>
        <v>0</v>
      </c>
      <c r="DM25">
        <f>DM24*IF(DM$8&gt;Input!$D$14,0,IF(DM$8+$B25&gt;Input!$D$14,0,(1-INDEX($C$11:$C$136,DM$8+$B25))))</f>
        <v>0</v>
      </c>
      <c r="DN25">
        <f>DN24*IF(DN$8&gt;Input!$D$14,0,IF(DN$8+$B25&gt;Input!$D$14,0,(1-INDEX($C$11:$C$136,DN$8+$B25))))</f>
        <v>0</v>
      </c>
      <c r="DO25">
        <f>DO24*IF(DO$8&gt;Input!$D$14,0,IF(DO$8+$B25&gt;Input!$D$14,0,(1-INDEX($C$11:$C$136,DO$8+$B25))))</f>
        <v>0</v>
      </c>
      <c r="DP25">
        <f>DP24*IF(DP$8&gt;Input!$D$14,0,IF(DP$8+$B25&gt;Input!$D$14,0,(1-INDEX($C$11:$C$136,DP$8+$B25))))</f>
        <v>0</v>
      </c>
      <c r="DQ25">
        <f>DQ24*IF(DQ$8&gt;Input!$D$14,0,IF(DQ$8+$B25&gt;Input!$D$14,0,(1-INDEX($C$11:$C$136,DQ$8+$B25))))</f>
        <v>0</v>
      </c>
      <c r="DR25">
        <f>DR24*IF(DR$8&gt;Input!$D$14,0,IF(DR$8+$B25&gt;Input!$D$14,0,(1-INDEX($C$11:$C$136,DR$8+$B25))))</f>
        <v>0</v>
      </c>
      <c r="DS25">
        <f>DS24*IF(DS$8&gt;Input!$D$14,0,IF(DS$8+$B25&gt;Input!$D$14,0,(1-INDEX($C$11:$C$136,DS$8+$B25))))</f>
        <v>0</v>
      </c>
      <c r="DT25">
        <f>DT24*IF(DT$8&gt;Input!$D$14,0,IF(DT$8+$B25&gt;Input!$D$14,0,(1-INDEX($C$11:$C$136,DT$8+$B25))))</f>
        <v>0</v>
      </c>
      <c r="DU25">
        <f>DU24*IF(DU$8&gt;Input!$D$14,0,IF(DU$8+$B25&gt;Input!$D$14,0,(1-INDEX($C$11:$C$136,DU$8+$B25))))</f>
        <v>0</v>
      </c>
      <c r="DV25">
        <f>DV24*IF(DV$8&gt;Input!$D$14,0,IF(DV$8+$B25&gt;Input!$D$14,0,(1-INDEX($C$11:$C$136,DV$8+$B25))))</f>
        <v>0</v>
      </c>
      <c r="DW25">
        <f>DW24*IF(DW$8&gt;Input!$D$14,0,IF(DW$8+$B25&gt;Input!$D$14,0,(1-INDEX($C$11:$C$136,DW$8+$B25))))</f>
        <v>0</v>
      </c>
      <c r="DX25">
        <f>DX24*IF(DX$8&gt;Input!$D$14,0,IF(DX$8+$B25&gt;Input!$D$14,0,(1-INDEX($C$11:$C$136,DX$8+$B25))))</f>
        <v>0</v>
      </c>
      <c r="DY25">
        <f>DY24*IF(DY$8&gt;Input!$D$14,0,IF(DY$8+$B25&gt;Input!$D$14,0,(1-INDEX($C$11:$C$136,DY$8+$B25))))</f>
        <v>0</v>
      </c>
      <c r="DZ25">
        <f>DZ24*IF(DZ$8&gt;Input!$D$14,0,IF(DZ$8+$B25&gt;Input!$D$14,0,(1-INDEX($C$11:$C$136,DZ$8+$B25))))</f>
        <v>0</v>
      </c>
      <c r="EA25">
        <f>EA24*IF(EA$8&gt;Input!$D$14,0,IF(EA$8+$B25&gt;Input!$D$14,0,(1-INDEX($C$11:$C$136,EA$8+$B25))))</f>
        <v>0</v>
      </c>
      <c r="EB25">
        <f>EB24*IF(EB$8&gt;Input!$D$14,0,IF(EB$8+$B25&gt;Input!$D$14,0,(1-INDEX($C$11:$C$136,EB$8+$B25))))</f>
        <v>0</v>
      </c>
      <c r="EC25">
        <f>EC24*IF(EC$8&gt;Input!$D$14,0,IF(EC$8+$B25&gt;Input!$D$14,0,(1-INDEX($C$11:$C$136,EC$8+$B25))))</f>
        <v>0</v>
      </c>
      <c r="ED25">
        <f>ED24*IF(ED$8&gt;Input!$D$14,0,IF(ED$8+$B25&gt;Input!$D$14,0,(1-INDEX($C$11:$C$136,ED$8+$B25))))</f>
        <v>0</v>
      </c>
      <c r="EE25">
        <f>EE24*IF(EE$8&gt;Input!$D$14,0,IF(EE$8+$B25&gt;Input!$D$14,0,(1-INDEX($C$11:$C$136,EE$8+$B25))))</f>
        <v>0</v>
      </c>
      <c r="EF25">
        <f>EF24*IF(EF$8&gt;Input!$D$14,0,IF(EF$8+$B25&gt;Input!$D$14,0,(1-INDEX($C$11:$C$136,EF$8+$B25))))</f>
        <v>0</v>
      </c>
      <c r="EH25" s="2">
        <f t="shared" si="263"/>
        <v>14</v>
      </c>
      <c r="EI25" s="36">
        <f t="shared" si="270"/>
        <v>4.1399999999999998E-4</v>
      </c>
      <c r="EJ25" s="36">
        <f t="shared" ref="EJ25:GU28" si="277">$C25*(1-$E25)^EJ$8</f>
        <v>4.06134E-4</v>
      </c>
      <c r="EK25" s="36">
        <f t="shared" si="277"/>
        <v>3.9841745400000001E-4</v>
      </c>
      <c r="EL25" s="36">
        <f t="shared" si="277"/>
        <v>3.9084752237400001E-4</v>
      </c>
      <c r="EM25" s="36">
        <f t="shared" si="277"/>
        <v>3.8342141944889402E-4</v>
      </c>
      <c r="EN25" s="36">
        <f t="shared" si="277"/>
        <v>3.7613641247936501E-4</v>
      </c>
      <c r="EO25" s="36">
        <f t="shared" si="277"/>
        <v>3.6898982064225707E-4</v>
      </c>
      <c r="EP25" s="36">
        <f t="shared" si="277"/>
        <v>3.6197901405005421E-4</v>
      </c>
      <c r="EQ25" s="36">
        <f t="shared" si="277"/>
        <v>3.5510141278310319E-4</v>
      </c>
      <c r="ER25" s="36">
        <f t="shared" si="277"/>
        <v>3.4835448594022425E-4</v>
      </c>
      <c r="ES25" s="36">
        <f t="shared" si="277"/>
        <v>3.4173575070735996E-4</v>
      </c>
      <c r="ET25" s="36">
        <f t="shared" si="277"/>
        <v>3.3524277144392016E-4</v>
      </c>
      <c r="EU25" s="36">
        <f t="shared" si="277"/>
        <v>3.2887315878648568E-4</v>
      </c>
      <c r="EV25" s="36">
        <f t="shared" si="277"/>
        <v>3.2262456876954246E-4</v>
      </c>
      <c r="EW25" s="36">
        <f t="shared" si="277"/>
        <v>3.1649470196292112E-4</v>
      </c>
      <c r="EX25" s="36">
        <f t="shared" si="277"/>
        <v>3.1048130262562566E-4</v>
      </c>
      <c r="EY25" s="36">
        <f t="shared" si="277"/>
        <v>3.0458215787573876E-4</v>
      </c>
      <c r="EZ25" s="36">
        <f t="shared" si="277"/>
        <v>2.9879509687609973E-4</v>
      </c>
      <c r="FA25" s="36">
        <f t="shared" si="277"/>
        <v>2.9311799003545381E-4</v>
      </c>
      <c r="FB25" s="36">
        <f t="shared" si="277"/>
        <v>2.8754874822478019E-4</v>
      </c>
      <c r="FC25" s="36">
        <f t="shared" si="277"/>
        <v>2.8208532200850938E-4</v>
      </c>
      <c r="FD25" s="36">
        <f t="shared" si="277"/>
        <v>2.7672570089034773E-4</v>
      </c>
      <c r="FE25" s="36">
        <f t="shared" si="277"/>
        <v>2.7146791257343111E-4</v>
      </c>
      <c r="FF25" s="36">
        <f t="shared" si="277"/>
        <v>2.663100222345359E-4</v>
      </c>
      <c r="FG25" s="36">
        <f t="shared" si="277"/>
        <v>2.6125013181207973E-4</v>
      </c>
      <c r="FH25" s="36">
        <f t="shared" si="277"/>
        <v>2.5628637930765022E-4</v>
      </c>
      <c r="FI25" s="36">
        <f t="shared" si="277"/>
        <v>2.5141693810080485E-4</v>
      </c>
      <c r="FJ25" s="36">
        <f t="shared" si="277"/>
        <v>2.4664001627688962E-4</v>
      </c>
      <c r="FK25" s="36">
        <f t="shared" si="277"/>
        <v>2.4195385596762872E-4</v>
      </c>
      <c r="FL25" s="36">
        <f t="shared" si="277"/>
        <v>2.3735673270424378E-4</v>
      </c>
      <c r="FM25" s="36">
        <f t="shared" si="277"/>
        <v>2.3284695478286314E-4</v>
      </c>
      <c r="FN25" s="36">
        <f t="shared" si="277"/>
        <v>2.2842286264198873E-4</v>
      </c>
      <c r="FO25" s="36">
        <f t="shared" si="277"/>
        <v>2.2408282825179095E-4</v>
      </c>
      <c r="FP25" s="36">
        <f t="shared" si="277"/>
        <v>2.1982525451500693E-4</v>
      </c>
      <c r="FQ25" s="36">
        <f t="shared" si="277"/>
        <v>2.1564857467922178E-4</v>
      </c>
      <c r="FR25" s="36">
        <f t="shared" si="277"/>
        <v>2.115512517603166E-4</v>
      </c>
      <c r="FS25" s="36">
        <f t="shared" si="277"/>
        <v>2.0753177797687059E-4</v>
      </c>
      <c r="FT25" s="36">
        <f t="shared" si="277"/>
        <v>2.0358867419531003E-4</v>
      </c>
      <c r="FU25" s="36">
        <f t="shared" si="277"/>
        <v>1.9972048938559915E-4</v>
      </c>
      <c r="FV25" s="36">
        <f t="shared" si="277"/>
        <v>1.9592580008727275E-4</v>
      </c>
      <c r="FW25" s="36">
        <f t="shared" si="277"/>
        <v>1.9220320988561459E-4</v>
      </c>
      <c r="FX25" s="36">
        <f t="shared" si="277"/>
        <v>1.8855134889778793E-4</v>
      </c>
      <c r="FY25" s="36">
        <f t="shared" si="277"/>
        <v>1.8496887326872996E-4</v>
      </c>
      <c r="FZ25" s="36">
        <f t="shared" si="277"/>
        <v>1.8145446467662408E-4</v>
      </c>
      <c r="GA25" s="36">
        <f t="shared" si="277"/>
        <v>1.7800682984776825E-4</v>
      </c>
      <c r="GB25" s="36">
        <f t="shared" si="277"/>
        <v>1.7462470008066064E-4</v>
      </c>
      <c r="GC25" s="36">
        <f t="shared" si="277"/>
        <v>1.7130683077912808E-4</v>
      </c>
      <c r="GD25" s="36">
        <f t="shared" si="277"/>
        <v>1.6805200099432465E-4</v>
      </c>
      <c r="GE25" s="36">
        <f t="shared" si="277"/>
        <v>1.648590129754325E-4</v>
      </c>
      <c r="GF25" s="36">
        <f t="shared" si="277"/>
        <v>1.6172669172889926E-4</v>
      </c>
      <c r="GG25" s="36">
        <f t="shared" si="277"/>
        <v>1.5865388458605019E-4</v>
      </c>
      <c r="GH25" s="36">
        <f t="shared" si="277"/>
        <v>1.5563946077891522E-4</v>
      </c>
      <c r="GI25" s="36">
        <f t="shared" si="277"/>
        <v>1.5268231102411584E-4</v>
      </c>
      <c r="GJ25" s="36">
        <f t="shared" si="277"/>
        <v>1.4978134711465764E-4</v>
      </c>
      <c r="GK25" s="36">
        <f t="shared" si="277"/>
        <v>1.4693550151947913E-4</v>
      </c>
      <c r="GL25" s="36">
        <f t="shared" si="277"/>
        <v>1.4414372699060905E-4</v>
      </c>
      <c r="GM25" s="36">
        <f t="shared" si="277"/>
        <v>1.4140499617778748E-4</v>
      </c>
      <c r="GN25" s="36">
        <f t="shared" si="277"/>
        <v>1.3871830125040951E-4</v>
      </c>
      <c r="GO25" s="36">
        <f t="shared" si="277"/>
        <v>1.3608265352665173E-4</v>
      </c>
      <c r="GP25" s="36">
        <f t="shared" si="277"/>
        <v>1.3349708310964539E-4</v>
      </c>
      <c r="GQ25" s="36">
        <f t="shared" si="277"/>
        <v>1.3096063853056212E-4</v>
      </c>
      <c r="GR25" s="36">
        <f t="shared" si="277"/>
        <v>1.2847238639848143E-4</v>
      </c>
      <c r="GS25" s="36">
        <f t="shared" si="277"/>
        <v>1.260314110569103E-4</v>
      </c>
      <c r="GT25" s="36">
        <f t="shared" si="277"/>
        <v>1.2363681424682897E-4</v>
      </c>
      <c r="GU25" s="36">
        <f t="shared" si="277"/>
        <v>1.2128771477613923E-4</v>
      </c>
      <c r="GV25" s="36">
        <f t="shared" si="276"/>
        <v>1.1898324819539259E-4</v>
      </c>
      <c r="GW25" s="36">
        <f t="shared" si="276"/>
        <v>1.1672256647968014E-4</v>
      </c>
      <c r="GX25" s="36">
        <f t="shared" si="276"/>
        <v>1.1450483771656621E-4</v>
      </c>
      <c r="GY25" s="36">
        <f t="shared" si="276"/>
        <v>1.1232924579995145E-4</v>
      </c>
      <c r="GZ25" s="36">
        <f t="shared" si="276"/>
        <v>1.1019499012975238E-4</v>
      </c>
      <c r="HA25" s="36">
        <f t="shared" si="276"/>
        <v>1.0810128531728706E-4</v>
      </c>
      <c r="HB25" s="36">
        <f t="shared" si="276"/>
        <v>1.0604736089625862E-4</v>
      </c>
      <c r="HC25" s="36">
        <f t="shared" si="276"/>
        <v>1.0403246103922971E-4</v>
      </c>
      <c r="HD25" s="36">
        <f t="shared" si="276"/>
        <v>1.0205584427948435E-4</v>
      </c>
      <c r="HE25" s="36">
        <f t="shared" si="276"/>
        <v>1.0011678323817415E-4</v>
      </c>
      <c r="HF25" s="36">
        <f t="shared" si="276"/>
        <v>9.8214564356648848E-5</v>
      </c>
      <c r="HG25" s="36">
        <f t="shared" si="276"/>
        <v>9.6348487633872524E-5</v>
      </c>
      <c r="HH25" s="36">
        <f t="shared" si="276"/>
        <v>9.4517866368828949E-5</v>
      </c>
      <c r="HI25" s="36">
        <f t="shared" si="276"/>
        <v>9.2722026907821197E-5</v>
      </c>
      <c r="HJ25" s="36">
        <f t="shared" si="276"/>
        <v>9.0960308396572599E-5</v>
      </c>
      <c r="HK25" s="36">
        <f t="shared" si="276"/>
        <v>8.9232062537037711E-5</v>
      </c>
      <c r="HL25" s="36">
        <f t="shared" si="276"/>
        <v>8.7536653348833988E-5</v>
      </c>
      <c r="HM25" s="36">
        <f t="shared" si="276"/>
        <v>8.5873456935206153E-5</v>
      </c>
      <c r="HN25" s="36">
        <f t="shared" si="276"/>
        <v>8.4241861253437229E-5</v>
      </c>
      <c r="HO25" s="36">
        <f t="shared" si="276"/>
        <v>8.2641265889621935E-5</v>
      </c>
      <c r="HP25" s="36">
        <f t="shared" si="276"/>
        <v>8.1071081837719107E-5</v>
      </c>
      <c r="HQ25" s="36">
        <f t="shared" si="276"/>
        <v>7.953073128280244E-5</v>
      </c>
      <c r="HR25" s="36">
        <f t="shared" si="276"/>
        <v>7.8019647388429201E-5</v>
      </c>
      <c r="HS25" s="36">
        <f t="shared" si="276"/>
        <v>7.6537274088049053E-5</v>
      </c>
      <c r="HT25" s="36">
        <f t="shared" si="276"/>
        <v>7.5083065880376105E-5</v>
      </c>
      <c r="HU25" s="36">
        <f t="shared" si="276"/>
        <v>7.3656487628648968E-5</v>
      </c>
      <c r="HV25" s="36">
        <f t="shared" si="276"/>
        <v>7.2257014363704639E-5</v>
      </c>
      <c r="HW25" s="36">
        <f t="shared" si="276"/>
        <v>7.0884131090794274E-5</v>
      </c>
      <c r="HX25" s="36">
        <f t="shared" si="276"/>
        <v>6.9537332600069172E-5</v>
      </c>
      <c r="HY25" s="36">
        <f t="shared" si="276"/>
        <v>6.8216123280667859E-5</v>
      </c>
      <c r="HZ25" s="36">
        <f t="shared" si="276"/>
        <v>6.6920016938335164E-5</v>
      </c>
      <c r="IA25" s="36">
        <f t="shared" si="276"/>
        <v>6.5648536616506797E-5</v>
      </c>
      <c r="IB25" s="36">
        <f t="shared" si="276"/>
        <v>6.4401214420793169E-5</v>
      </c>
      <c r="IC25" s="36">
        <f t="shared" si="276"/>
        <v>6.3177591346798103E-5</v>
      </c>
      <c r="ID25" s="36">
        <f t="shared" si="276"/>
        <v>6.1977217111208941E-5</v>
      </c>
      <c r="IE25" s="36">
        <f t="shared" si="276"/>
        <v>6.0799649986095978E-5</v>
      </c>
      <c r="IF25" s="36">
        <f t="shared" si="276"/>
        <v>5.9644456636360147E-5</v>
      </c>
      <c r="IG25" s="36">
        <f t="shared" si="276"/>
        <v>5.8511211960269306E-5</v>
      </c>
      <c r="IH25" s="36">
        <f t="shared" si="276"/>
        <v>5.7399498933024192E-5</v>
      </c>
      <c r="II25" s="36">
        <f t="shared" si="276"/>
        <v>5.6308908453296737E-5</v>
      </c>
      <c r="IJ25" s="36">
        <f t="shared" si="276"/>
        <v>5.5239039192684103E-5</v>
      </c>
      <c r="IK25" s="36">
        <f t="shared" si="276"/>
        <v>5.41894974480231E-5</v>
      </c>
      <c r="IL25" s="36">
        <f t="shared" si="276"/>
        <v>5.3159896996510662E-5</v>
      </c>
      <c r="IM25" s="36">
        <f t="shared" si="276"/>
        <v>5.2149858953576958E-5</v>
      </c>
      <c r="IN25" s="36">
        <f t="shared" si="276"/>
        <v>5.1159011633458996E-5</v>
      </c>
      <c r="IO25" s="36">
        <f t="shared" si="276"/>
        <v>5.0186990412423281E-5</v>
      </c>
      <c r="IP25" s="36">
        <f t="shared" si="276"/>
        <v>4.9233437594587235E-5</v>
      </c>
      <c r="IQ25" s="36">
        <f t="shared" si="276"/>
        <v>4.8298002280290076E-5</v>
      </c>
      <c r="IR25" s="36">
        <f t="shared" si="276"/>
        <v>4.7380340236964569E-5</v>
      </c>
      <c r="IS25" s="36">
        <f t="shared" si="276"/>
        <v>4.6480113772462238E-5</v>
      </c>
      <c r="IT25" s="36">
        <f t="shared" si="276"/>
        <v>4.5596991610785456E-5</v>
      </c>
      <c r="IU25" s="36">
        <f t="shared" si="266"/>
        <v>4.4730648770180536E-5</v>
      </c>
      <c r="IV25" s="36">
        <f t="shared" si="266"/>
        <v>4.3880766443547111E-5</v>
      </c>
      <c r="IW25" s="36">
        <f t="shared" si="266"/>
        <v>4.3047031881119709E-5</v>
      </c>
      <c r="IX25" s="36">
        <f t="shared" si="266"/>
        <v>4.2229138275378444E-5</v>
      </c>
      <c r="IY25" s="36">
        <f t="shared" si="266"/>
        <v>4.1426784648146241E-5</v>
      </c>
      <c r="IZ25" s="36">
        <f t="shared" si="266"/>
        <v>4.063967573983147E-5</v>
      </c>
      <c r="JA25" s="36">
        <f t="shared" si="266"/>
        <v>3.9867521900774669E-5</v>
      </c>
      <c r="JB25" s="36">
        <f t="shared" si="266"/>
        <v>3.9110038984659959E-5</v>
      </c>
      <c r="JC25" s="36">
        <f t="shared" si="266"/>
        <v>3.8366948243951423E-5</v>
      </c>
      <c r="JD25" s="36">
        <f t="shared" si="266"/>
        <v>3.7637976227316337E-5</v>
      </c>
      <c r="JF25" s="2">
        <f t="shared" si="267"/>
        <v>15</v>
      </c>
      <c r="JG25">
        <f>JG24*IF(JG$8&gt;Input!$D$14,0,IF(JG$8+$B25&gt;Input!$D$14,0,(1-INDEX($F$11:$F$136,JG$8+$B25))))</f>
        <v>0.99595734095401689</v>
      </c>
      <c r="JH25">
        <f>JH24*IF(JH$8&gt;Input!$D$14,0,IF(JH$8+$B25&gt;Input!$D$14,0,(1-INDEX($F$11:$F$136,JH$8+$B25))))</f>
        <v>0.99685030729590063</v>
      </c>
      <c r="JI25">
        <f>JI24*IF(JI$8&gt;Input!$D$14,0,IF(JI$8+$B25&gt;Input!$D$14,0,(1-INDEX($F$11:$F$136,JI$8+$B25))))</f>
        <v>0.9970485561375062</v>
      </c>
      <c r="JJ25">
        <f>JJ24*IF(JJ$8&gt;Input!$D$14,0,IF(JJ$8+$B25&gt;Input!$D$14,0,(1-INDEX($F$11:$F$136,JJ$8+$B25))))</f>
        <v>0.99704368713843583</v>
      </c>
      <c r="JK25">
        <f>JK24*IF(JK$8&gt;Input!$D$14,0,IF(JK$8+$B25&gt;Input!$D$14,0,(1-INDEX($F$11:$F$136,JK$8+$B25))))</f>
        <v>0.99698363973679338</v>
      </c>
      <c r="JL25">
        <f>JL24*IF(JL$8&gt;Input!$D$14,0,IF(JL$8+$B25&gt;Input!$D$14,0,(1-INDEX($F$11:$F$136,JL$8+$B25))))</f>
        <v>0.99688904230855657</v>
      </c>
      <c r="JM25">
        <f>JM24*IF(JM$8&gt;Input!$D$14,0,IF(JM$8+$B25&gt;Input!$D$14,0,(1-INDEX($F$11:$F$136,JM$8+$B25))))</f>
        <v>0.99675879949799362</v>
      </c>
      <c r="JN25">
        <f>JN24*IF(JN$8&gt;Input!$D$14,0,IF(JN$8+$B25&gt;Input!$D$14,0,(1-INDEX($F$11:$F$136,JN$8+$B25))))</f>
        <v>0.99659629103391312</v>
      </c>
      <c r="JO25">
        <f>JO24*IF(JO$8&gt;Input!$D$14,0,IF(JO$8+$B25&gt;Input!$D$14,0,(1-INDEX($F$11:$F$136,JO$8+$B25))))</f>
        <v>0.99639272881590757</v>
      </c>
      <c r="JP25">
        <f>JP24*IF(JP$8&gt;Input!$D$14,0,IF(JP$8+$B25&gt;Input!$D$14,0,(1-INDEX($F$11:$F$136,JP$8+$B25))))</f>
        <v>0.99617163057541414</v>
      </c>
      <c r="JQ25">
        <f>JQ24*IF(JQ$8&gt;Input!$D$14,0,IF(JQ$8+$B25&gt;Input!$D$14,0,(1-INDEX($F$11:$F$136,JQ$8+$B25))))</f>
        <v>0.99591196207398258</v>
      </c>
      <c r="JR25">
        <f>JR24*IF(JR$8&gt;Input!$D$14,0,IF(JR$8+$B25&gt;Input!$D$14,0,(1-INDEX($F$11:$F$136,JR$8+$B25))))</f>
        <v>0.99558989430893863</v>
      </c>
      <c r="JS25">
        <f>JS24*IF(JS$8&gt;Input!$D$14,0,IF(JS$8+$B25&gt;Input!$D$14,0,(1-INDEX($F$11:$F$136,JS$8+$B25))))</f>
        <v>0.99524394559995322</v>
      </c>
      <c r="JT25">
        <f>JT24*IF(JT$8&gt;Input!$D$14,0,IF(JT$8+$B25&gt;Input!$D$14,0,(1-INDEX($F$11:$F$136,JT$8+$B25))))</f>
        <v>0.99489021550858359</v>
      </c>
      <c r="JU25">
        <f>JU24*IF(JU$8&gt;Input!$D$14,0,IF(JU$8+$B25&gt;Input!$D$14,0,(1-INDEX($F$11:$F$136,JU$8+$B25))))</f>
        <v>0.99453728639439243</v>
      </c>
      <c r="JV25">
        <f>JV24*IF(JV$8&gt;Input!$D$14,0,IF(JV$8+$B25&gt;Input!$D$14,0,(1-INDEX($F$11:$F$136,JV$8+$B25))))</f>
        <v>0.99418092337733899</v>
      </c>
      <c r="JW25">
        <f>JW24*IF(JW$8&gt;Input!$D$14,0,IF(JW$8+$B25&gt;Input!$D$14,0,(1-INDEX($F$11:$F$136,JW$8+$B25))))</f>
        <v>0.99382484899774592</v>
      </c>
      <c r="JX25">
        <f>JX24*IF(JX$8&gt;Input!$D$14,0,IF(JX$8+$B25&gt;Input!$D$14,0,(1-INDEX($F$11:$F$136,JX$8+$B25))))</f>
        <v>0.99347133249811381</v>
      </c>
      <c r="JY25">
        <f>JY24*IF(JY$8&gt;Input!$D$14,0,IF(JY$8+$B25&gt;Input!$D$14,0,(1-INDEX($F$11:$F$136,JY$8+$B25))))</f>
        <v>0.99312379119786554</v>
      </c>
      <c r="JZ25">
        <f>JZ24*IF(JZ$8&gt;Input!$D$14,0,IF(JZ$8+$B25&gt;Input!$D$14,0,(1-INDEX($F$11:$F$136,JZ$8+$B25))))</f>
        <v>0.99278333599429935</v>
      </c>
      <c r="KA25">
        <f>KA24*IF(KA$8&gt;Input!$D$14,0,IF(KA$8+$B25&gt;Input!$D$14,0,(1-INDEX($F$11:$F$136,KA$8+$B25))))</f>
        <v>0.99245163475295617</v>
      </c>
      <c r="KB25">
        <f>KB24*IF(KB$8&gt;Input!$D$14,0,IF(KB$8+$B25&gt;Input!$D$14,0,(1-INDEX($F$11:$F$136,KB$8+$B25))))</f>
        <v>0.99213758575559607</v>
      </c>
      <c r="KC25">
        <f>KC24*IF(KC$8&gt;Input!$D$14,0,IF(KC$8+$B25&gt;Input!$D$14,0,(1-INDEX($F$11:$F$136,KC$8+$B25))))</f>
        <v>0.9918315923870531</v>
      </c>
      <c r="KD25">
        <f>KD24*IF(KD$8&gt;Input!$D$14,0,IF(KD$8+$B25&gt;Input!$D$14,0,(1-INDEX($F$11:$F$136,KD$8+$B25))))</f>
        <v>0.99155293058663552</v>
      </c>
      <c r="KE25">
        <f>KE24*IF(KE$8&gt;Input!$D$14,0,IF(KE$8+$B25&gt;Input!$D$14,0,(1-INDEX($F$11:$F$136,KE$8+$B25))))</f>
        <v>0.99129253524444239</v>
      </c>
      <c r="KF25">
        <f>KF24*IF(KF$8&gt;Input!$D$14,0,IF(KF$8+$B25&gt;Input!$D$14,0,(1-INDEX($F$11:$F$136,KF$8+$B25))))</f>
        <v>0.99105344160581932</v>
      </c>
      <c r="KG25">
        <f>KG24*IF(KG$8&gt;Input!$D$14,0,IF(KG$8+$B25&gt;Input!$D$14,0,(1-INDEX($F$11:$F$136,KG$8+$B25))))</f>
        <v>0.99084286886628103</v>
      </c>
      <c r="KH25">
        <f>KH24*IF(KH$8&gt;Input!$D$14,0,IF(KH$8+$B25&gt;Input!$D$14,0,(1-INDEX($F$11:$F$136,KH$8+$B25))))</f>
        <v>0.99060692310277476</v>
      </c>
      <c r="KI25">
        <f>KI24*IF(KI$8&gt;Input!$D$14,0,IF(KI$8+$B25&gt;Input!$D$14,0,(1-INDEX($F$11:$F$136,KI$8+$B25))))</f>
        <v>0.99031467005618046</v>
      </c>
      <c r="KJ25">
        <f>KJ24*IF(KJ$8&gt;Input!$D$14,0,IF(KJ$8+$B25&gt;Input!$D$14,0,(1-INDEX($F$11:$F$136,KJ$8+$B25))))</f>
        <v>0.98995060810083568</v>
      </c>
      <c r="KK25">
        <f>KK24*IF(KK$8&gt;Input!$D$14,0,IF(KK$8+$B25&gt;Input!$D$14,0,(1-INDEX($F$11:$F$136,KK$8+$B25))))</f>
        <v>0.98950125332977346</v>
      </c>
      <c r="KL25">
        <f>KL24*IF(KL$8&gt;Input!$D$14,0,IF(KL$8+$B25&gt;Input!$D$14,0,(1-INDEX($F$11:$F$136,KL$8+$B25))))</f>
        <v>0.98895608053792639</v>
      </c>
      <c r="KM25">
        <f>KM24*IF(KM$8&gt;Input!$D$14,0,IF(KM$8+$B25&gt;Input!$D$14,0,(1-INDEX($F$11:$F$136,KM$8+$B25))))</f>
        <v>0.98830991772693966</v>
      </c>
      <c r="KN25">
        <f>KN24*IF(KN$8&gt;Input!$D$14,0,IF(KN$8+$B25&gt;Input!$D$14,0,(1-INDEX($F$11:$F$136,KN$8+$B25))))</f>
        <v>0.98755779467014837</v>
      </c>
      <c r="KO25">
        <f>KO24*IF(KO$8&gt;Input!$D$14,0,IF(KO$8+$B25&gt;Input!$D$14,0,(1-INDEX($F$11:$F$136,KO$8+$B25))))</f>
        <v>0.98670044604147666</v>
      </c>
      <c r="KP25">
        <f>KP24*IF(KP$8&gt;Input!$D$14,0,IF(KP$8+$B25&gt;Input!$D$14,0,(1-INDEX($F$11:$F$136,KP$8+$B25))))</f>
        <v>0.98573893015874936</v>
      </c>
      <c r="KQ25">
        <f>KQ24*IF(KQ$8&gt;Input!$D$14,0,IF(KQ$8+$B25&gt;Input!$D$14,0,(1-INDEX($F$11:$F$136,KQ$8+$B25))))</f>
        <v>0.98467545074148466</v>
      </c>
      <c r="KR25">
        <f>KR24*IF(KR$8&gt;Input!$D$14,0,IF(KR$8+$B25&gt;Input!$D$14,0,(1-INDEX($F$11:$F$136,KR$8+$B25))))</f>
        <v>0.98352264087940655</v>
      </c>
      <c r="KS25">
        <f>KS24*IF(KS$8&gt;Input!$D$14,0,IF(KS$8+$B25&gt;Input!$D$14,0,(1-INDEX($F$11:$F$136,KS$8+$B25))))</f>
        <v>0.98221829031803387</v>
      </c>
      <c r="KT25">
        <f>KT24*IF(KT$8&gt;Input!$D$14,0,IF(KT$8+$B25&gt;Input!$D$14,0,(1-INDEX($F$11:$F$136,KT$8+$B25))))</f>
        <v>0.98076965266573168</v>
      </c>
      <c r="KU25">
        <f>KU24*IF(KU$8&gt;Input!$D$14,0,IF(KU$8+$B25&gt;Input!$D$14,0,(1-INDEX($F$11:$F$136,KU$8+$B25))))</f>
        <v>0.97911601935288251</v>
      </c>
      <c r="KV25">
        <f>KV24*IF(KV$8&gt;Input!$D$14,0,IF(KV$8+$B25&gt;Input!$D$14,0,(1-INDEX($F$11:$F$136,KV$8+$B25))))</f>
        <v>0.97725179537430651</v>
      </c>
      <c r="KW25">
        <f>KW24*IF(KW$8&gt;Input!$D$14,0,IF(KW$8+$B25&gt;Input!$D$14,0,(1-INDEX($F$11:$F$136,KW$8+$B25))))</f>
        <v>0.97517112637529768</v>
      </c>
      <c r="KX25">
        <f>KX24*IF(KX$8&gt;Input!$D$14,0,IF(KX$8+$B25&gt;Input!$D$14,0,(1-INDEX($F$11:$F$136,KX$8+$B25))))</f>
        <v>0.97286713489009313</v>
      </c>
      <c r="KY25">
        <f>KY24*IF(KY$8&gt;Input!$D$14,0,IF(KY$8+$B25&gt;Input!$D$14,0,(1-INDEX($F$11:$F$136,KY$8+$B25))))</f>
        <v>0.97043335983823453</v>
      </c>
      <c r="KZ25">
        <f>KZ24*IF(KZ$8&gt;Input!$D$14,0,IF(KZ$8+$B25&gt;Input!$D$14,0,(1-INDEX($F$11:$F$136,KZ$8+$B25))))</f>
        <v>0.96786272416476038</v>
      </c>
      <c r="LA25">
        <f>LA24*IF(LA$8&gt;Input!$D$14,0,IF(LA$8+$B25&gt;Input!$D$14,0,(1-INDEX($F$11:$F$136,LA$8+$B25))))</f>
        <v>0.96501685489386946</v>
      </c>
      <c r="LB25">
        <f>LB24*IF(LB$8&gt;Input!$D$14,0,IF(LB$8+$B25&gt;Input!$D$14,0,(1-INDEX($F$11:$F$136,LB$8+$B25))))</f>
        <v>0.96197203898247197</v>
      </c>
      <c r="LC25">
        <f>LC24*IF(LC$8&gt;Input!$D$14,0,IF(LC$8+$B25&gt;Input!$D$14,0,(1-INDEX($F$11:$F$136,LC$8+$B25))))</f>
        <v>0.95853935397314549</v>
      </c>
      <c r="LD25">
        <f>LD24*IF(LD$8&gt;Input!$D$14,0,IF(LD$8+$B25&gt;Input!$D$14,0,(1-INDEX($F$11:$F$136,LD$8+$B25))))</f>
        <v>0.95479012266551888</v>
      </c>
      <c r="LE25">
        <f>LE24*IF(LE$8&gt;Input!$D$14,0,IF(LE$8+$B25&gt;Input!$D$14,0,(1-INDEX($F$11:$F$136,LE$8+$B25))))</f>
        <v>0.95065579168992298</v>
      </c>
      <c r="LF25">
        <f>LF24*IF(LF$8&gt;Input!$D$14,0,IF(LF$8+$B25&gt;Input!$D$14,0,(1-INDEX($F$11:$F$136,LF$8+$B25))))</f>
        <v>0.94586703628796076</v>
      </c>
      <c r="LG25">
        <f>LG24*IF(LG$8&gt;Input!$D$14,0,IF(LG$8+$B25&gt;Input!$D$14,0,(1-INDEX($F$11:$F$136,LG$8+$B25))))</f>
        <v>0.9405125847153919</v>
      </c>
      <c r="LH25">
        <f>LH24*IF(LH$8&gt;Input!$D$14,0,IF(LH$8+$B25&gt;Input!$D$14,0,(1-INDEX($F$11:$F$136,LH$8+$B25))))</f>
        <v>0.93478782690897444</v>
      </c>
      <c r="LI25">
        <f>LI24*IF(LI$8&gt;Input!$D$14,0,IF(LI$8+$B25&gt;Input!$D$14,0,(1-INDEX($F$11:$F$136,LI$8+$B25))))</f>
        <v>0.92839150988951646</v>
      </c>
      <c r="LJ25">
        <f>LJ24*IF(LJ$8&gt;Input!$D$14,0,IF(LJ$8+$B25&gt;Input!$D$14,0,(1-INDEX($F$11:$F$136,LJ$8+$B25))))</f>
        <v>0.9215832754253559</v>
      </c>
      <c r="LK25">
        <f>LK24*IF(LK$8&gt;Input!$D$14,0,IF(LK$8+$B25&gt;Input!$D$14,0,(1-INDEX($F$11:$F$136,LK$8+$B25))))</f>
        <v>0.91404312139697896</v>
      </c>
      <c r="LL25">
        <f>LL24*IF(LL$8&gt;Input!$D$14,0,IF(LL$8+$B25&gt;Input!$D$14,0,(1-INDEX($F$11:$F$136,LL$8+$B25))))</f>
        <v>0.90571088034623837</v>
      </c>
      <c r="LM25">
        <f>LM24*IF(LM$8&gt;Input!$D$14,0,IF(LM$8+$B25&gt;Input!$D$14,0,(1-INDEX($F$11:$F$136,LM$8+$B25))))</f>
        <v>0.89653255264849785</v>
      </c>
      <c r="LN25">
        <f>LN24*IF(LN$8&gt;Input!$D$14,0,IF(LN$8+$B25&gt;Input!$D$14,0,(1-INDEX($F$11:$F$136,LN$8+$B25))))</f>
        <v>0.88636588019744411</v>
      </c>
      <c r="LO25">
        <f>LO24*IF(LO$8&gt;Input!$D$14,0,IF(LO$8+$B25&gt;Input!$D$14,0,(1-INDEX($F$11:$F$136,LO$8+$B25))))</f>
        <v>0.87470394737113644</v>
      </c>
      <c r="LP25">
        <f>LP24*IF(LP$8&gt;Input!$D$14,0,IF(LP$8+$B25&gt;Input!$D$14,0,(1-INDEX($F$11:$F$136,LP$8+$B25))))</f>
        <v>0.86200629414303964</v>
      </c>
      <c r="LQ25">
        <f>LQ24*IF(LQ$8&gt;Input!$D$14,0,IF(LQ$8+$B25&gt;Input!$D$14,0,(1-INDEX($F$11:$F$136,LQ$8+$B25))))</f>
        <v>0.84756604802359381</v>
      </c>
      <c r="LR25">
        <f>LR24*IF(LR$8&gt;Input!$D$14,0,IF(LR$8+$B25&gt;Input!$D$14,0,(1-INDEX($F$11:$F$136,LR$8+$B25))))</f>
        <v>0.83134941914411942</v>
      </c>
      <c r="LS25">
        <f>LS24*IF(LS$8&gt;Input!$D$14,0,IF(LS$8+$B25&gt;Input!$D$14,0,(1-INDEX($F$11:$F$136,LS$8+$B25))))</f>
        <v>0.81308166611512667</v>
      </c>
      <c r="LT25">
        <f>LT24*IF(LT$8&gt;Input!$D$14,0,IF(LT$8+$B25&gt;Input!$D$14,0,(1-INDEX($F$11:$F$136,LT$8+$B25))))</f>
        <v>0.79261170175434159</v>
      </c>
      <c r="LU25">
        <f>LU24*IF(LU$8&gt;Input!$D$14,0,IF(LU$8+$B25&gt;Input!$D$14,0,(1-INDEX($F$11:$F$136,LU$8+$B25))))</f>
        <v>0.7699589682357717</v>
      </c>
      <c r="LV25">
        <f>LV24*IF(LV$8&gt;Input!$D$14,0,IF(LV$8+$B25&gt;Input!$D$14,0,(1-INDEX($F$11:$F$136,LV$8+$B25))))</f>
        <v>0.74485684830648258</v>
      </c>
      <c r="LW25">
        <f>LW24*IF(LW$8&gt;Input!$D$14,0,IF(LW$8+$B25&gt;Input!$D$14,0,(1-INDEX($F$11:$F$136,LW$8+$B25))))</f>
        <v>0.71804373502787533</v>
      </c>
      <c r="LX25">
        <f>LX24*IF(LX$8&gt;Input!$D$14,0,IF(LX$8+$B25&gt;Input!$D$14,0,(1-INDEX($F$11:$F$136,LX$8+$B25))))</f>
        <v>0.6886807015430646</v>
      </c>
      <c r="LY25">
        <f>LY24*IF(LY$8&gt;Input!$D$14,0,IF(LY$8+$B25&gt;Input!$D$14,0,(1-INDEX($F$11:$F$136,LY$8+$B25))))</f>
        <v>0.65770217056633384</v>
      </c>
      <c r="LZ25">
        <f>LZ24*IF(LZ$8&gt;Input!$D$14,0,IF(LZ$8+$B25&gt;Input!$D$14,0,(1-INDEX($F$11:$F$136,LZ$8+$B25))))</f>
        <v>0.62541428974922753</v>
      </c>
      <c r="MA25">
        <f>MA24*IF(MA$8&gt;Input!$D$14,0,IF(MA$8+$B25&gt;Input!$D$14,0,(1-INDEX($F$11:$F$136,MA$8+$B25))))</f>
        <v>0.59069705398490524</v>
      </c>
      <c r="MB25">
        <f>MB24*IF(MB$8&gt;Input!$D$14,0,IF(MB$8+$B25&gt;Input!$D$14,0,(1-INDEX($F$11:$F$136,MB$8+$B25))))</f>
        <v>0.5536702209100649</v>
      </c>
      <c r="MC25">
        <f>MC24*IF(MC$8&gt;Input!$D$14,0,IF(MC$8+$B25&gt;Input!$D$14,0,(1-INDEX($F$11:$F$136,MC$8+$B25))))</f>
        <v>0.51594397013799675</v>
      </c>
      <c r="MD25">
        <f>MD24*IF(MD$8&gt;Input!$D$14,0,IF(MD$8+$B25&gt;Input!$D$14,0,(1-INDEX($F$11:$F$136,MD$8+$B25))))</f>
        <v>0.47662116291641243</v>
      </c>
      <c r="ME25">
        <f>ME24*IF(ME$8&gt;Input!$D$14,0,IF(ME$8+$B25&gt;Input!$D$14,0,(1-INDEX($F$11:$F$136,ME$8+$B25))))</f>
        <v>0.43730798365686502</v>
      </c>
      <c r="MF25">
        <f>MF24*IF(MF$8&gt;Input!$D$14,0,IF(MF$8+$B25&gt;Input!$D$14,0,(1-INDEX($F$11:$F$136,MF$8+$B25))))</f>
        <v>0.39716765796751657</v>
      </c>
      <c r="MG25">
        <f>MG24*IF(MG$8&gt;Input!$D$14,0,IF(MG$8+$B25&gt;Input!$D$14,0,(1-INDEX($F$11:$F$136,MG$8+$B25))))</f>
        <v>0.35820142085947254</v>
      </c>
      <c r="MH25">
        <f>MH24*IF(MH$8&gt;Input!$D$14,0,IF(MH$8+$B25&gt;Input!$D$14,0,(1-INDEX($F$11:$F$136,MH$8+$B25))))</f>
        <v>0.32077374267412129</v>
      </c>
      <c r="MI25">
        <f>MI24*IF(MI$8&gt;Input!$D$14,0,IF(MI$8+$B25&gt;Input!$D$14,0,(1-INDEX($F$11:$F$136,MI$8+$B25))))</f>
        <v>0.28381071162046018</v>
      </c>
      <c r="MJ25">
        <f>MJ24*IF(MJ$8&gt;Input!$D$14,0,IF(MJ$8+$B25&gt;Input!$D$14,0,(1-INDEX($F$11:$F$136,MJ$8+$B25))))</f>
        <v>0.24921322472873461</v>
      </c>
      <c r="MK25">
        <f>MK24*IF(MK$8&gt;Input!$D$14,0,IF(MK$8+$B25&gt;Input!$D$14,0,(1-INDEX($F$11:$F$136,MK$8+$B25))))</f>
        <v>0.2171909891835283</v>
      </c>
      <c r="ML25">
        <f>ML24*IF(ML$8&gt;Input!$D$14,0,IF(ML$8+$B25&gt;Input!$D$14,0,(1-INDEX($F$11:$F$136,ML$8+$B25))))</f>
        <v>0.18641339304239216</v>
      </c>
      <c r="MM25">
        <f>MM24*IF(MM$8&gt;Input!$D$14,0,IF(MM$8+$B25&gt;Input!$D$14,0,(1-INDEX($F$11:$F$136,MM$8+$B25))))</f>
        <v>0.15863384068678543</v>
      </c>
      <c r="MN25">
        <f>MN24*IF(MN$8&gt;Input!$D$14,0,IF(MN$8+$B25&gt;Input!$D$14,0,(1-INDEX($F$11:$F$136,MN$8+$B25))))</f>
        <v>0.13346886977261774</v>
      </c>
      <c r="MO25">
        <f>MO24*IF(MO$8&gt;Input!$D$14,0,IF(MO$8+$B25&gt;Input!$D$14,0,(1-INDEX($F$11:$F$136,MO$8+$B25))))</f>
        <v>0.10985062105836757</v>
      </c>
      <c r="MP25">
        <f>MP24*IF(MP$8&gt;Input!$D$14,0,IF(MP$8+$B25&gt;Input!$D$14,0,(1-INDEX($F$11:$F$136,MP$8+$B25))))</f>
        <v>8.9067241761853572E-2</v>
      </c>
      <c r="MQ25">
        <f>MQ24*IF(MQ$8&gt;Input!$D$14,0,IF(MQ$8+$B25&gt;Input!$D$14,0,(1-INDEX($F$11:$F$136,MQ$8+$B25))))</f>
        <v>7.0906358318936019E-2</v>
      </c>
      <c r="MR25">
        <f>MR24*IF(MR$8&gt;Input!$D$14,0,IF(MR$8+$B25&gt;Input!$D$14,0,(1-INDEX($F$11:$F$136,MR$8+$B25))))</f>
        <v>5.5039271017165554E-2</v>
      </c>
      <c r="MS25">
        <f>MS24*IF(MS$8&gt;Input!$D$14,0,IF(MS$8+$B25&gt;Input!$D$14,0,(1-INDEX($F$11:$F$136,MS$8+$B25))))</f>
        <v>4.1531039248331625E-2</v>
      </c>
      <c r="MT25">
        <f>MT24*IF(MT$8&gt;Input!$D$14,0,IF(MT$8+$B25&gt;Input!$D$14,0,(1-INDEX($F$11:$F$136,MT$8+$B25))))</f>
        <v>3.0154155113367942E-2</v>
      </c>
      <c r="MU25">
        <f>MU24*IF(MU$8&gt;Input!$D$14,0,IF(MU$8+$B25&gt;Input!$D$14,0,(1-INDEX($F$11:$F$136,MU$8+$B25))))</f>
        <v>2.0946927345577168E-2</v>
      </c>
      <c r="MV25">
        <f>MV24*IF(MV$8&gt;Input!$D$14,0,IF(MV$8+$B25&gt;Input!$D$14,0,(1-INDEX($F$11:$F$136,MV$8+$B25))))</f>
        <v>1.3710872151212656E-2</v>
      </c>
      <c r="MW25">
        <f>MW24*IF(MW$8&gt;Input!$D$14,0,IF(MW$8+$B25&gt;Input!$D$14,0,(1-INDEX($F$11:$F$136,MW$8+$B25))))</f>
        <v>8.3277514059044919E-3</v>
      </c>
      <c r="MX25">
        <f>MX24*IF(MX$8&gt;Input!$D$14,0,IF(MX$8+$B25&gt;Input!$D$14,0,(1-INDEX($F$11:$F$136,MX$8+$B25))))</f>
        <v>4.6220223954562554E-3</v>
      </c>
      <c r="MY25">
        <f>MY24*IF(MY$8&gt;Input!$D$14,0,IF(MY$8+$B25&gt;Input!$D$14,0,(1-INDEX($F$11:$F$136,MY$8+$B25))))</f>
        <v>2.2693262582162738E-3</v>
      </c>
      <c r="MZ25">
        <f>MZ24*IF(MZ$8&gt;Input!$D$14,0,IF(MZ$8+$B25&gt;Input!$D$14,0,(1-INDEX($F$11:$F$136,MZ$8+$B25))))</f>
        <v>9.4641295281117262E-4</v>
      </c>
      <c r="NA25">
        <f>NA24*IF(NA$8&gt;Input!$D$14,0,IF(NA$8+$B25&gt;Input!$D$14,0,(1-INDEX($F$11:$F$136,NA$8+$B25))))</f>
        <v>3.163851702048787E-4</v>
      </c>
      <c r="NB25">
        <f>NB24*IF(NB$8&gt;Input!$D$14,0,IF(NB$8+$B25&gt;Input!$D$14,0,(1-INDEX($F$11:$F$136,NB$8+$B25))))</f>
        <v>7.4967652157626529E-5</v>
      </c>
      <c r="NC25">
        <f>NC24*IF(NC$8&gt;Input!$D$14,0,IF(NC$8+$B25&gt;Input!$D$14,0,(1-INDEX($F$11:$F$136,NC$8+$B25))))</f>
        <v>9.4557018082404758E-6</v>
      </c>
      <c r="ND25">
        <f>ND24*IF(ND$8&gt;Input!$D$14,0,IF(ND$8+$B25&gt;Input!$D$14,0,(1-INDEX($F$11:$F$136,ND$8+$B25))))</f>
        <v>0</v>
      </c>
      <c r="NE25">
        <f>NE24*IF(NE$8&gt;Input!$D$14,0,IF(NE$8+$B25&gt;Input!$D$14,0,(1-INDEX($F$11:$F$136,NE$8+$B25))))</f>
        <v>0</v>
      </c>
      <c r="NF25">
        <f>NF24*IF(NF$8&gt;Input!$D$14,0,IF(NF$8+$B25&gt;Input!$D$14,0,(1-INDEX($F$11:$F$136,NF$8+$B25))))</f>
        <v>0</v>
      </c>
      <c r="NG25">
        <f>NG24*IF(NG$8&gt;Input!$D$14,0,IF(NG$8+$B25&gt;Input!$D$14,0,(1-INDEX($F$11:$F$136,NG$8+$B25))))</f>
        <v>0</v>
      </c>
      <c r="NH25">
        <f>NH24*IF(NH$8&gt;Input!$D$14,0,IF(NH$8+$B25&gt;Input!$D$14,0,(1-INDEX($F$11:$F$136,NH$8+$B25))))</f>
        <v>0</v>
      </c>
      <c r="NI25">
        <f>NI24*IF(NI$8&gt;Input!$D$14,0,IF(NI$8+$B25&gt;Input!$D$14,0,(1-INDEX($F$11:$F$136,NI$8+$B25))))</f>
        <v>0</v>
      </c>
      <c r="NJ25">
        <f>NJ24*IF(NJ$8&gt;Input!$D$14,0,IF(NJ$8+$B25&gt;Input!$D$14,0,(1-INDEX($F$11:$F$136,NJ$8+$B25))))</f>
        <v>0</v>
      </c>
      <c r="NK25">
        <f>NK24*IF(NK$8&gt;Input!$D$14,0,IF(NK$8+$B25&gt;Input!$D$14,0,(1-INDEX($F$11:$F$136,NK$8+$B25))))</f>
        <v>0</v>
      </c>
      <c r="NL25">
        <f>NL24*IF(NL$8&gt;Input!$D$14,0,IF(NL$8+$B25&gt;Input!$D$14,0,(1-INDEX($F$11:$F$136,NL$8+$B25))))</f>
        <v>0</v>
      </c>
      <c r="NM25">
        <f>NM24*IF(NM$8&gt;Input!$D$14,0,IF(NM$8+$B25&gt;Input!$D$14,0,(1-INDEX($F$11:$F$136,NM$8+$B25))))</f>
        <v>0</v>
      </c>
      <c r="NN25">
        <f>NN24*IF(NN$8&gt;Input!$D$14,0,IF(NN$8+$B25&gt;Input!$D$14,0,(1-INDEX($F$11:$F$136,NN$8+$B25))))</f>
        <v>0</v>
      </c>
      <c r="NO25">
        <f>NO24*IF(NO$8&gt;Input!$D$14,0,IF(NO$8+$B25&gt;Input!$D$14,0,(1-INDEX($F$11:$F$136,NO$8+$B25))))</f>
        <v>0</v>
      </c>
      <c r="NP25">
        <f>NP24*IF(NP$8&gt;Input!$D$14,0,IF(NP$8+$B25&gt;Input!$D$14,0,(1-INDEX($F$11:$F$136,NP$8+$B25))))</f>
        <v>0</v>
      </c>
      <c r="NQ25">
        <f>NQ24*IF(NQ$8&gt;Input!$D$14,0,IF(NQ$8+$B25&gt;Input!$D$14,0,(1-INDEX($F$11:$F$136,NQ$8+$B25))))</f>
        <v>0</v>
      </c>
      <c r="NR25">
        <f>NR24*IF(NR$8&gt;Input!$D$14,0,IF(NR$8+$B25&gt;Input!$D$14,0,(1-INDEX($F$11:$F$136,NR$8+$B25))))</f>
        <v>0</v>
      </c>
      <c r="NS25">
        <f>NS24*IF(NS$8&gt;Input!$D$14,0,IF(NS$8+$B25&gt;Input!$D$14,0,(1-INDEX($F$11:$F$136,NS$8+$B25))))</f>
        <v>0</v>
      </c>
      <c r="NT25">
        <f>NT24*IF(NT$8&gt;Input!$D$14,0,IF(NT$8+$B25&gt;Input!$D$14,0,(1-INDEX($F$11:$F$136,NT$8+$B25))))</f>
        <v>0</v>
      </c>
      <c r="NU25">
        <f>NU24*IF(NU$8&gt;Input!$D$14,0,IF(NU$8+$B25&gt;Input!$D$14,0,(1-INDEX($F$11:$F$136,NU$8+$B25))))</f>
        <v>0</v>
      </c>
      <c r="NV25">
        <f>NV24*IF(NV$8&gt;Input!$D$14,0,IF(NV$8+$B25&gt;Input!$D$14,0,(1-INDEX($F$11:$F$136,NV$8+$B25))))</f>
        <v>0</v>
      </c>
      <c r="NW25">
        <f>NW24*IF(NW$8&gt;Input!$D$14,0,IF(NW$8+$B25&gt;Input!$D$14,0,(1-INDEX($F$11:$F$136,NW$8+$B25))))</f>
        <v>0</v>
      </c>
      <c r="NX25">
        <f>NX24*IF(NX$8&gt;Input!$D$14,0,IF(NX$8+$B25&gt;Input!$D$14,0,(1-INDEX($F$11:$F$136,NX$8+$B25))))</f>
        <v>0</v>
      </c>
      <c r="NY25">
        <f>NY24*IF(NY$8&gt;Input!$D$14,0,IF(NY$8+$B25&gt;Input!$D$14,0,(1-INDEX($F$11:$F$136,NY$8+$B25))))</f>
        <v>0</v>
      </c>
      <c r="NZ25">
        <f>NZ24*IF(NZ$8&gt;Input!$D$14,0,IF(NZ$8+$B25&gt;Input!$D$14,0,(1-INDEX($F$11:$F$136,NZ$8+$B25))))</f>
        <v>0</v>
      </c>
      <c r="OA25">
        <f>OA24*IF(OA$8&gt;Input!$D$14,0,IF(OA$8+$B25&gt;Input!$D$14,0,(1-INDEX($F$11:$F$136,OA$8+$B25))))</f>
        <v>0</v>
      </c>
      <c r="OB25">
        <f>OB24*IF(OB$8&gt;Input!$D$14,0,IF(OB$8+$B25&gt;Input!$D$14,0,(1-INDEX($F$11:$F$136,OB$8+$B25))))</f>
        <v>0</v>
      </c>
    </row>
    <row r="26" spans="1:392">
      <c r="A26">
        <f>Input!A26</f>
        <v>15</v>
      </c>
      <c r="B26">
        <f>Input!B26</f>
        <v>16</v>
      </c>
      <c r="C26" s="18">
        <v>4.2499999999999998E-4</v>
      </c>
      <c r="D26">
        <f t="shared" si="260"/>
        <v>66.362452746455872</v>
      </c>
      <c r="E26" s="1">
        <v>1.9E-2</v>
      </c>
      <c r="F26">
        <f t="shared" si="261"/>
        <v>2.3903370962008897E-4</v>
      </c>
      <c r="G26">
        <f t="shared" si="268"/>
        <v>69.634706095460984</v>
      </c>
      <c r="H26">
        <f t="shared" si="269"/>
        <v>3.272253349005112</v>
      </c>
      <c r="J26" s="2">
        <f t="shared" si="262"/>
        <v>16</v>
      </c>
      <c r="K26">
        <f>K25*IF(K$8&gt;Input!$D$14,0,IF(K$8+$B26&gt;Input!$D$14,0,(1-INDEX($C$11:$C$136,K$8+$B26))))</f>
        <v>0.99220316360847194</v>
      </c>
      <c r="L26">
        <f>L25*IF(L$8&gt;Input!$D$14,0,IF(L$8+$B26&gt;Input!$D$14,0,(1-INDEX($C$11:$C$136,L$8+$B26))))</f>
        <v>0.99383675126861371</v>
      </c>
      <c r="M26">
        <f>M25*IF(M$8&gt;Input!$D$14,0,IF(M$8+$B26&gt;Input!$D$14,0,(1-INDEX($C$11:$C$136,M$8+$B26))))</f>
        <v>0.99420079221294722</v>
      </c>
      <c r="N26">
        <f>N25*IF(N$8&gt;Input!$D$14,0,IF(N$8+$B26&gt;Input!$D$14,0,(1-INDEX($C$11:$C$136,N$8+$B26))))</f>
        <v>0.9941918403416683</v>
      </c>
      <c r="O26">
        <f>O25*IF(O$8&gt;Input!$D$14,0,IF(O$8+$B26&gt;Input!$D$14,0,(1-INDEX($C$11:$C$136,O$8+$B26))))</f>
        <v>0.99407945541844278</v>
      </c>
      <c r="P26">
        <f>P25*IF(P$8&gt;Input!$D$14,0,IF(P$8+$B26&gt;Input!$D$14,0,(1-INDEX($C$11:$C$136,P$8+$B26))))</f>
        <v>0.99390245245742781</v>
      </c>
      <c r="Q26">
        <f>Q25*IF(Q$8&gt;Input!$D$14,0,IF(Q$8+$B26&gt;Input!$D$14,0,(1-INDEX($C$11:$C$136,Q$8+$B26))))</f>
        <v>0.99367577673563245</v>
      </c>
      <c r="R26">
        <f>R25*IF(R$8&gt;Input!$D$14,0,IF(R$8+$B26&gt;Input!$D$14,0,(1-INDEX($C$11:$C$136,R$8+$B26))))</f>
        <v>0.99340542392910225</v>
      </c>
      <c r="S26">
        <f>S25*IF(S$8&gt;Input!$D$14,0,IF(S$8+$B26&gt;Input!$D$14,0,(1-INDEX($C$11:$C$136,S$8+$B26))))</f>
        <v>0.99309838274352358</v>
      </c>
      <c r="T26">
        <f>T25*IF(T$8&gt;Input!$D$14,0,IF(T$8+$B26&gt;Input!$D$14,0,(1-INDEX($C$11:$C$136,T$8+$B26))))</f>
        <v>0.99280235239254278</v>
      </c>
      <c r="U26">
        <f>U25*IF(U$8&gt;Input!$D$14,0,IF(U$8+$B26&gt;Input!$D$14,0,(1-INDEX($C$11:$C$136,U$8+$B26))))</f>
        <v>0.99251335298318866</v>
      </c>
      <c r="V26">
        <f>V25*IF(V$8&gt;Input!$D$14,0,IF(V$8+$B26&gt;Input!$D$14,0,(1-INDEX($C$11:$C$136,V$8+$B26))))</f>
        <v>0.99222641619630125</v>
      </c>
      <c r="W26">
        <f>W25*IF(W$8&gt;Input!$D$14,0,IF(W$8+$B26&gt;Input!$D$14,0,(1-INDEX($C$11:$C$136,W$8+$B26))))</f>
        <v>0.9919405489316816</v>
      </c>
      <c r="X26">
        <f>X25*IF(X$8&gt;Input!$D$14,0,IF(X$8+$B26&gt;Input!$D$14,0,(1-INDEX($C$11:$C$136,X$8+$B26))))</f>
        <v>0.99165575149273189</v>
      </c>
      <c r="Y26">
        <f>Y25*IF(Y$8&gt;Input!$D$14,0,IF(Y$8+$B26&gt;Input!$D$14,0,(1-INDEX($C$11:$C$136,Y$8+$B26))))</f>
        <v>0.99137301594386573</v>
      </c>
      <c r="Z26">
        <f>Z25*IF(Z$8&gt;Input!$D$14,0,IF(Z$8+$B26&gt;Input!$D$14,0,(1-INDEX($C$11:$C$136,Z$8+$B26))))</f>
        <v>0.99109531653184491</v>
      </c>
      <c r="AA26">
        <f>AA25*IF(AA$8&gt;Input!$D$14,0,IF(AA$8+$B26&gt;Input!$D$14,0,(1-INDEX($C$11:$C$136,AA$8+$B26))))</f>
        <v>0.99082364095299413</v>
      </c>
      <c r="AB26">
        <f>AB25*IF(AB$8&gt;Input!$D$14,0,IF(AB$8+$B26&gt;Input!$D$14,0,(1-INDEX($C$11:$C$136,AB$8+$B26))))</f>
        <v>0.99056294040928605</v>
      </c>
      <c r="AC26">
        <f>AC25*IF(AC$8&gt;Input!$D$14,0,IF(AC$8+$B26&gt;Input!$D$14,0,(1-INDEX($C$11:$C$136,AC$8+$B26))))</f>
        <v>0.99031320641774057</v>
      </c>
      <c r="AD26">
        <f>AD25*IF(AD$8&gt;Input!$D$14,0,IF(AD$8+$B26&gt;Input!$D$14,0,(1-INDEX($C$11:$C$136,AD$8+$B26))))</f>
        <v>0.99007641192555684</v>
      </c>
      <c r="AE26">
        <f>AE25*IF(AE$8&gt;Input!$D$14,0,IF(AE$8+$B26&gt;Input!$D$14,0,(1-INDEX($C$11:$C$136,AE$8+$B26))))</f>
        <v>0.98985452830514775</v>
      </c>
      <c r="AF26">
        <f>AF25*IF(AF$8&gt;Input!$D$14,0,IF(AF$8+$B26&gt;Input!$D$14,0,(1-INDEX($C$11:$C$136,AF$8+$B26))))</f>
        <v>0.98963665158843928</v>
      </c>
      <c r="AG26">
        <f>AG25*IF(AG$8&gt;Input!$D$14,0,IF(AG$8+$B26&gt;Input!$D$14,0,(1-INDEX($C$11:$C$136,AG$8+$B26))))</f>
        <v>0.98940891696430422</v>
      </c>
      <c r="AH26">
        <f>AH25*IF(AH$8&gt;Input!$D$14,0,IF(AH$8+$B26&gt;Input!$D$14,0,(1-INDEX($C$11:$C$136,AH$8+$B26))))</f>
        <v>0.98915747081558225</v>
      </c>
      <c r="AI26">
        <f>AI25*IF(AI$8&gt;Input!$D$14,0,IF(AI$8+$B26&gt;Input!$D$14,0,(1-INDEX($C$11:$C$136,AI$8+$B26))))</f>
        <v>0.98886253495558263</v>
      </c>
      <c r="AJ26">
        <f>AJ25*IF(AJ$8&gt;Input!$D$14,0,IF(AJ$8+$B26&gt;Input!$D$14,0,(1-INDEX($C$11:$C$136,AJ$8+$B26))))</f>
        <v>0.98850534412349078</v>
      </c>
      <c r="AK26">
        <f>AK25*IF(AK$8&gt;Input!$D$14,0,IF(AK$8+$B26&gt;Input!$D$14,0,(1-INDEX($C$11:$C$136,AK$8+$B26))))</f>
        <v>0.98806123165069626</v>
      </c>
      <c r="AL26">
        <f>AL25*IF(AL$8&gt;Input!$D$14,0,IF(AL$8+$B26&gt;Input!$D$14,0,(1-INDEX($C$11:$C$136,AL$8+$B26))))</f>
        <v>0.98750558618105355</v>
      </c>
      <c r="AM26">
        <f>AM25*IF(AM$8&gt;Input!$D$14,0,IF(AM$8+$B26&gt;Input!$D$14,0,(1-INDEX($C$11:$C$136,AM$8+$B26))))</f>
        <v>0.98681091196365878</v>
      </c>
      <c r="AN26">
        <f>AN25*IF(AN$8&gt;Input!$D$14,0,IF(AN$8+$B26&gt;Input!$D$14,0,(1-INDEX($C$11:$C$136,AN$8+$B26))))</f>
        <v>0.98594983161919414</v>
      </c>
      <c r="AO26">
        <f>AO25*IF(AO$8&gt;Input!$D$14,0,IF(AO$8+$B26&gt;Input!$D$14,0,(1-INDEX($C$11:$C$136,AO$8+$B26))))</f>
        <v>0.98489907317747005</v>
      </c>
      <c r="AP26">
        <f>AP25*IF(AP$8&gt;Input!$D$14,0,IF(AP$8+$B26&gt;Input!$D$14,0,(1-INDEX($C$11:$C$136,AP$8+$B26))))</f>
        <v>0.9836375268506522</v>
      </c>
      <c r="AQ26">
        <f>AQ25*IF(AQ$8&gt;Input!$D$14,0,IF(AQ$8+$B26&gt;Input!$D$14,0,(1-INDEX($C$11:$C$136,AQ$8+$B26))))</f>
        <v>0.9821492265881705</v>
      </c>
      <c r="AR26">
        <f>AR25*IF(AR$8&gt;Input!$D$14,0,IF(AR$8+$B26&gt;Input!$D$14,0,(1-INDEX($C$11:$C$136,AR$8+$B26))))</f>
        <v>0.98041943309392954</v>
      </c>
      <c r="AS26">
        <f>AS25*IF(AS$8&gt;Input!$D$14,0,IF(AS$8+$B26&gt;Input!$D$14,0,(1-INDEX($C$11:$C$136,AS$8+$B26))))</f>
        <v>0.97843759657167739</v>
      </c>
      <c r="AT26">
        <f>AT25*IF(AT$8&gt;Input!$D$14,0,IF(AT$8+$B26&gt;Input!$D$14,0,(1-INDEX($C$11:$C$136,AT$8+$B26))))</f>
        <v>0.97619344220396898</v>
      </c>
      <c r="AU26">
        <f>AU25*IF(AU$8&gt;Input!$D$14,0,IF(AU$8+$B26&gt;Input!$D$14,0,(1-INDEX($C$11:$C$136,AU$8+$B26))))</f>
        <v>0.97367797320011518</v>
      </c>
      <c r="AV26">
        <f>AV25*IF(AV$8&gt;Input!$D$14,0,IF(AV$8+$B26&gt;Input!$D$14,0,(1-INDEX($C$11:$C$136,AV$8+$B26))))</f>
        <v>0.97089417367882658</v>
      </c>
      <c r="AW26">
        <f>AW25*IF(AW$8&gt;Input!$D$14,0,IF(AW$8+$B26&gt;Input!$D$14,0,(1-INDEX($C$11:$C$136,AW$8+$B26))))</f>
        <v>0.9678481389643423</v>
      </c>
      <c r="AX26">
        <f>AX25*IF(AX$8&gt;Input!$D$14,0,IF(AX$8+$B26&gt;Input!$D$14,0,(1-INDEX($C$11:$C$136,AX$8+$B26))))</f>
        <v>0.96454805348685091</v>
      </c>
      <c r="AY26">
        <f>AY25*IF(AY$8&gt;Input!$D$14,0,IF(AY$8+$B26&gt;Input!$D$14,0,(1-INDEX($C$11:$C$136,AY$8+$B26))))</f>
        <v>0.96100510101962244</v>
      </c>
      <c r="AZ26">
        <f>AZ25*IF(AZ$8&gt;Input!$D$14,0,IF(AZ$8+$B26&gt;Input!$D$14,0,(1-INDEX($C$11:$C$136,AZ$8+$B26))))</f>
        <v>0.95723148174915762</v>
      </c>
      <c r="BA26">
        <f>BA25*IF(BA$8&gt;Input!$D$14,0,IF(BA$8+$B26&gt;Input!$D$14,0,(1-INDEX($C$11:$C$136,BA$8+$B26))))</f>
        <v>0.95324227858927058</v>
      </c>
      <c r="BB26">
        <f>BB25*IF(BB$8&gt;Input!$D$14,0,IF(BB$8+$B26&gt;Input!$D$14,0,(1-INDEX($C$11:$C$136,BB$8+$B26))))</f>
        <v>0.94905060430088617</v>
      </c>
      <c r="BC26">
        <f>BC25*IF(BC$8&gt;Input!$D$14,0,IF(BC$8+$B26&gt;Input!$D$14,0,(1-INDEX($C$11:$C$136,BC$8+$B26))))</f>
        <v>0.94465430845044196</v>
      </c>
      <c r="BD26">
        <f>BD25*IF(BD$8&gt;Input!$D$14,0,IF(BD$8+$B26&gt;Input!$D$14,0,(1-INDEX($C$11:$C$136,BD$8+$B26))))</f>
        <v>0.94003630672222172</v>
      </c>
      <c r="BE26">
        <f>BE25*IF(BE$8&gt;Input!$D$14,0,IF(BE$8+$B26&gt;Input!$D$14,0,(1-INDEX($C$11:$C$136,BE$8+$B26))))</f>
        <v>0.93515743082652469</v>
      </c>
      <c r="BF26">
        <f>BF25*IF(BF$8&gt;Input!$D$14,0,IF(BF$8+$B26&gt;Input!$D$14,0,(1-INDEX($C$11:$C$136,BF$8+$B26))))</f>
        <v>0.92996078954527162</v>
      </c>
      <c r="BG26">
        <f>BG25*IF(BG$8&gt;Input!$D$14,0,IF(BG$8+$B26&gt;Input!$D$14,0,(1-INDEX($C$11:$C$136,BG$8+$B26))))</f>
        <v>0.92437238869688221</v>
      </c>
      <c r="BH26">
        <f>BH25*IF(BH$8&gt;Input!$D$14,0,IF(BH$8+$B26&gt;Input!$D$14,0,(1-INDEX($C$11:$C$136,BH$8+$B26))))</f>
        <v>0.91830467171191221</v>
      </c>
      <c r="BI26">
        <f>BI25*IF(BI$8&gt;Input!$D$14,0,IF(BI$8+$B26&gt;Input!$D$14,0,(1-INDEX($C$11:$C$136,BI$8+$B26))))</f>
        <v>0.91165734290514056</v>
      </c>
      <c r="BJ26">
        <f>BJ25*IF(BJ$8&gt;Input!$D$14,0,IF(BJ$8+$B26&gt;Input!$D$14,0,(1-INDEX($C$11:$C$136,BJ$8+$B26))))</f>
        <v>0.90432206588094532</v>
      </c>
      <c r="BK26">
        <f>BK25*IF(BK$8&gt;Input!$D$14,0,IF(BK$8+$B26&gt;Input!$D$14,0,(1-INDEX($C$11:$C$136,BK$8+$B26))))</f>
        <v>0.89618179636210904</v>
      </c>
      <c r="BL26">
        <f>BL25*IF(BL$8&gt;Input!$D$14,0,IF(BL$8+$B26&gt;Input!$D$14,0,(1-INDEX($C$11:$C$136,BL$8+$B26))))</f>
        <v>0.88711496468289797</v>
      </c>
      <c r="BM26">
        <f>BM25*IF(BM$8&gt;Input!$D$14,0,IF(BM$8+$B26&gt;Input!$D$14,0,(1-INDEX($C$11:$C$136,BM$8+$B26))))</f>
        <v>0.87700784087986039</v>
      </c>
      <c r="BN26">
        <f>BN25*IF(BN$8&gt;Input!$D$14,0,IF(BN$8+$B26&gt;Input!$D$14,0,(1-INDEX($C$11:$C$136,BN$8+$B26))))</f>
        <v>0.86575589678374343</v>
      </c>
      <c r="BO26">
        <f>BO25*IF(BO$8&gt;Input!$D$14,0,IF(BO$8+$B26&gt;Input!$D$14,0,(1-INDEX($C$11:$C$136,BO$8+$B26))))</f>
        <v>0.8532696266247185</v>
      </c>
      <c r="BP26">
        <f>BP25*IF(BP$8&gt;Input!$D$14,0,IF(BP$8+$B26&gt;Input!$D$14,0,(1-INDEX($C$11:$C$136,BP$8+$B26))))</f>
        <v>0.83947238973562877</v>
      </c>
      <c r="BQ26">
        <f>BQ25*IF(BQ$8&gt;Input!$D$14,0,IF(BQ$8+$B26&gt;Input!$D$14,0,(1-INDEX($C$11:$C$136,BQ$8+$B26))))</f>
        <v>0.82429850764019741</v>
      </c>
      <c r="BR26">
        <f>BR25*IF(BR$8&gt;Input!$D$14,0,IF(BR$8+$B26&gt;Input!$D$14,0,(1-INDEX($C$11:$C$136,BR$8+$B26))))</f>
        <v>0.8076775371756959</v>
      </c>
      <c r="BS26">
        <f>BS25*IF(BS$8&gt;Input!$D$14,0,IF(BS$8+$B26&gt;Input!$D$14,0,(1-INDEX($C$11:$C$136,BS$8+$B26))))</f>
        <v>0.78954482658506642</v>
      </c>
      <c r="BT26">
        <f>BT25*IF(BT$8&gt;Input!$D$14,0,IF(BT$8+$B26&gt;Input!$D$14,0,(1-INDEX($C$11:$C$136,BT$8+$B26))))</f>
        <v>0.76984379300048766</v>
      </c>
      <c r="BU26">
        <f>BU25*IF(BU$8&gt;Input!$D$14,0,IF(BU$8+$B26&gt;Input!$D$14,0,(1-INDEX($C$11:$C$136,BU$8+$B26))))</f>
        <v>0.74853148924135626</v>
      </c>
      <c r="BV26">
        <f>BV25*IF(BV$8&gt;Input!$D$14,0,IF(BV$8+$B26&gt;Input!$D$14,0,(1-INDEX($C$11:$C$136,BV$8+$B26))))</f>
        <v>0.72558259742022524</v>
      </c>
      <c r="BW26">
        <f>BW25*IF(BW$8&gt;Input!$D$14,0,IF(BW$8+$B26&gt;Input!$D$14,0,(1-INDEX($C$11:$C$136,BW$8+$B26))))</f>
        <v>0.70099762536828836</v>
      </c>
      <c r="BX26">
        <f>BX25*IF(BX$8&gt;Input!$D$14,0,IF(BX$8+$B26&gt;Input!$D$14,0,(1-INDEX($C$11:$C$136,BX$8+$B26))))</f>
        <v>0.67480443604913909</v>
      </c>
      <c r="BY26">
        <f>BY25*IF(BY$8&gt;Input!$D$14,0,IF(BY$8+$B26&gt;Input!$D$14,0,(1-INDEX($C$11:$C$136,BY$8+$B26))))</f>
        <v>0.64706211239147393</v>
      </c>
      <c r="BZ26">
        <f>BZ25*IF(BZ$8&gt;Input!$D$14,0,IF(BZ$8+$B26&gt;Input!$D$14,0,(1-INDEX($C$11:$C$136,BZ$8+$B26))))</f>
        <v>0.6178587912188428</v>
      </c>
      <c r="CA26">
        <f>CA25*IF(CA$8&gt;Input!$D$14,0,IF(CA$8+$B26&gt;Input!$D$14,0,(1-INDEX($C$11:$C$136,CA$8+$B26))))</f>
        <v>0.58731517445342463</v>
      </c>
      <c r="CB26">
        <f>CB25*IF(CB$8&gt;Input!$D$14,0,IF(CB$8+$B26&gt;Input!$D$14,0,(1-INDEX($C$11:$C$136,CB$8+$B26))))</f>
        <v>0.55558319788766874</v>
      </c>
      <c r="CC26">
        <f>CC25*IF(CC$8&gt;Input!$D$14,0,IF(CC$8+$B26&gt;Input!$D$14,0,(1-INDEX($C$11:$C$136,CC$8+$B26))))</f>
        <v>0.52283721841049702</v>
      </c>
      <c r="CD26">
        <f>CD25*IF(CD$8&gt;Input!$D$14,0,IF(CD$8+$B26&gt;Input!$D$14,0,(1-INDEX($C$11:$C$136,CD$8+$B26))))</f>
        <v>0.48927795571921467</v>
      </c>
      <c r="CE26">
        <f>CE25*IF(CE$8&gt;Input!$D$14,0,IF(CE$8+$B26&gt;Input!$D$14,0,(1-INDEX($C$11:$C$136,CE$8+$B26))))</f>
        <v>0.45512755537664701</v>
      </c>
      <c r="CF26">
        <f>CF25*IF(CF$8&gt;Input!$D$14,0,IF(CF$8+$B26&gt;Input!$D$14,0,(1-INDEX($C$11:$C$136,CF$8+$B26))))</f>
        <v>0.4206329317387737</v>
      </c>
      <c r="CG26">
        <f>CG25*IF(CG$8&gt;Input!$D$14,0,IF(CG$8+$B26&gt;Input!$D$14,0,(1-INDEX($C$11:$C$136,CG$8+$B26))))</f>
        <v>0.3860768084326523</v>
      </c>
      <c r="CH26">
        <f>CH25*IF(CH$8&gt;Input!$D$14,0,IF(CH$8+$B26&gt;Input!$D$14,0,(1-INDEX($C$11:$C$136,CH$8+$B26))))</f>
        <v>0.35177686791279705</v>
      </c>
      <c r="CI26">
        <f>CI25*IF(CI$8&gt;Input!$D$14,0,IF(CI$8+$B26&gt;Input!$D$14,0,(1-INDEX($C$11:$C$136,CI$8+$B26))))</f>
        <v>0.31807319634376158</v>
      </c>
      <c r="CJ26">
        <f>CJ25*IF(CJ$8&gt;Input!$D$14,0,IF(CJ$8+$B26&gt;Input!$D$14,0,(1-INDEX($C$11:$C$136,CJ$8+$B26))))</f>
        <v>0.28530750054541881</v>
      </c>
      <c r="CK26">
        <f>CK25*IF(CK$8&gt;Input!$D$14,0,IF(CK$8+$B26&gt;Input!$D$14,0,(1-INDEX($C$11:$C$136,CK$8+$B26))))</f>
        <v>0.25380792143903735</v>
      </c>
      <c r="CL26">
        <f>CL25*IF(CL$8&gt;Input!$D$14,0,IF(CL$8+$B26&gt;Input!$D$14,0,(1-INDEX($C$11:$C$136,CL$8+$B26))))</f>
        <v>0.22387128591686878</v>
      </c>
      <c r="CM26">
        <f>CM25*IF(CM$8&gt;Input!$D$14,0,IF(CM$8+$B26&gt;Input!$D$14,0,(1-INDEX($C$11:$C$136,CM$8+$B26))))</f>
        <v>0.19574870968761543</v>
      </c>
      <c r="CN26">
        <f>CN25*IF(CN$8&gt;Input!$D$14,0,IF(CN$8+$B26&gt;Input!$D$14,0,(1-INDEX($C$11:$C$136,CN$8+$B26))))</f>
        <v>0.16963925123055629</v>
      </c>
      <c r="CO26">
        <f>CO25*IF(CO$8&gt;Input!$D$14,0,IF(CO$8+$B26&gt;Input!$D$14,0,(1-INDEX($C$11:$C$136,CO$8+$B26))))</f>
        <v>0.14568372455542553</v>
      </c>
      <c r="CP26">
        <f>CP25*IF(CP$8&gt;Input!$D$14,0,IF(CP$8+$B26&gt;Input!$D$14,0,(1-INDEX($C$11:$C$136,CP$8+$B26))))</f>
        <v>0.12388629387983971</v>
      </c>
      <c r="CQ26">
        <f>CQ25*IF(CQ$8&gt;Input!$D$14,0,IF(CQ$8+$B26&gt;Input!$D$14,0,(1-INDEX($C$11:$C$136,CQ$8+$B26))))</f>
        <v>0.10417310441660149</v>
      </c>
      <c r="CR26">
        <f>CR25*IF(CR$8&gt;Input!$D$14,0,IF(CR$8+$B26&gt;Input!$D$14,0,(1-INDEX($C$11:$C$136,CR$8+$B26))))</f>
        <v>8.643697500322213E-2</v>
      </c>
      <c r="CS26">
        <f>CS25*IF(CS$8&gt;Input!$D$14,0,IF(CS$8+$B26&gt;Input!$D$14,0,(1-INDEX($C$11:$C$136,CS$8+$B26))))</f>
        <v>7.0569357858467005E-2</v>
      </c>
      <c r="CT26">
        <f>CT25*IF(CT$8&gt;Input!$D$14,0,IF(CT$8+$B26&gt;Input!$D$14,0,(1-INDEX($C$11:$C$136,CT$8+$B26))))</f>
        <v>5.6479711987170299E-2</v>
      </c>
      <c r="CU26">
        <f>CU25*IF(CU$8&gt;Input!$D$14,0,IF(CU$8+$B26&gt;Input!$D$14,0,(1-INDEX($C$11:$C$136,CU$8+$B26))))</f>
        <v>4.4104588303089644E-2</v>
      </c>
      <c r="CV26">
        <f>CV25*IF(CV$8&gt;Input!$D$14,0,IF(CV$8+$B26&gt;Input!$D$14,0,(1-INDEX($C$11:$C$136,CV$8+$B26))))</f>
        <v>3.3406375000536885E-2</v>
      </c>
      <c r="CW26">
        <f>CW25*IF(CW$8&gt;Input!$D$14,0,IF(CW$8+$B26&gt;Input!$D$14,0,(1-INDEX($C$11:$C$136,CW$8+$B26))))</f>
        <v>2.4362253229872486E-2</v>
      </c>
      <c r="CX26">
        <f>CX25*IF(CX$8&gt;Input!$D$14,0,IF(CX$8+$B26&gt;Input!$D$14,0,(1-INDEX($C$11:$C$136,CX$8+$B26))))</f>
        <v>1.6947724813931149E-2</v>
      </c>
      <c r="CY26">
        <f>CY25*IF(CY$8&gt;Input!$D$14,0,IF(CY$8+$B26&gt;Input!$D$14,0,(1-INDEX($C$11:$C$136,CY$8+$B26))))</f>
        <v>1.1114364837348305E-2</v>
      </c>
      <c r="CZ26">
        <f>CZ25*IF(CZ$8&gt;Input!$D$14,0,IF(CZ$8+$B26&gt;Input!$D$14,0,(1-INDEX($C$11:$C$136,CZ$8+$B26))))</f>
        <v>6.7673225321955082E-3</v>
      </c>
      <c r="DA26">
        <f>DA25*IF(DA$8&gt;Input!$D$14,0,IF(DA$8+$B26&gt;Input!$D$14,0,(1-INDEX($C$11:$C$136,DA$8+$B26))))</f>
        <v>3.7491173242848305E-3</v>
      </c>
      <c r="DB26">
        <f>DB25*IF(DB$8&gt;Input!$D$14,0,IF(DB$8+$B26&gt;Input!$D$14,0,(1-INDEX($C$11:$C$136,DB$8+$B26))))</f>
        <v>1.8379192135940269E-3</v>
      </c>
      <c r="DC26">
        <f>DC25*IF(DC$8&gt;Input!$D$14,0,IF(DC$8+$B26&gt;Input!$D$14,0,(1-INDEX($C$11:$C$136,DC$8+$B26))))</f>
        <v>7.6558231425306845E-4</v>
      </c>
      <c r="DD26">
        <f>DD25*IF(DD$8&gt;Input!$D$14,0,IF(DD$8+$B26&gt;Input!$D$14,0,(1-INDEX($C$11:$C$136,DD$8+$B26))))</f>
        <v>2.540868614927266E-4</v>
      </c>
      <c r="DE26">
        <f>DE25*IF(DE$8&gt;Input!$D$14,0,IF(DE$8+$B26&gt;Input!$D$14,0,(1-INDEX($C$11:$C$136,DE$8+$B26))))</f>
        <v>5.9732199943998061E-5</v>
      </c>
      <c r="DF26">
        <f>DF25*IF(DF$8&gt;Input!$D$14,0,IF(DF$8+$B26&gt;Input!$D$14,0,(1-INDEX($C$11:$C$136,DF$8+$B26))))</f>
        <v>7.4654278688347878E-6</v>
      </c>
      <c r="DG26">
        <f>DG25*IF(DG$8&gt;Input!$D$14,0,IF(DG$8+$B26&gt;Input!$D$14,0,(1-INDEX($C$11:$C$136,DG$8+$B26))))</f>
        <v>0</v>
      </c>
      <c r="DH26">
        <f>DH25*IF(DH$8&gt;Input!$D$14,0,IF(DH$8+$B26&gt;Input!$D$14,0,(1-INDEX($C$11:$C$136,DH$8+$B26))))</f>
        <v>0</v>
      </c>
      <c r="DI26">
        <f>DI25*IF(DI$8&gt;Input!$D$14,0,IF(DI$8+$B26&gt;Input!$D$14,0,(1-INDEX($C$11:$C$136,DI$8+$B26))))</f>
        <v>0</v>
      </c>
      <c r="DJ26">
        <f>DJ25*IF(DJ$8&gt;Input!$D$14,0,IF(DJ$8+$B26&gt;Input!$D$14,0,(1-INDEX($C$11:$C$136,DJ$8+$B26))))</f>
        <v>0</v>
      </c>
      <c r="DK26">
        <f>DK25*IF(DK$8&gt;Input!$D$14,0,IF(DK$8+$B26&gt;Input!$D$14,0,(1-INDEX($C$11:$C$136,DK$8+$B26))))</f>
        <v>0</v>
      </c>
      <c r="DL26">
        <f>DL25*IF(DL$8&gt;Input!$D$14,0,IF(DL$8+$B26&gt;Input!$D$14,0,(1-INDEX($C$11:$C$136,DL$8+$B26))))</f>
        <v>0</v>
      </c>
      <c r="DM26">
        <f>DM25*IF(DM$8&gt;Input!$D$14,0,IF(DM$8+$B26&gt;Input!$D$14,0,(1-INDEX($C$11:$C$136,DM$8+$B26))))</f>
        <v>0</v>
      </c>
      <c r="DN26">
        <f>DN25*IF(DN$8&gt;Input!$D$14,0,IF(DN$8+$B26&gt;Input!$D$14,0,(1-INDEX($C$11:$C$136,DN$8+$B26))))</f>
        <v>0</v>
      </c>
      <c r="DO26">
        <f>DO25*IF(DO$8&gt;Input!$D$14,0,IF(DO$8+$B26&gt;Input!$D$14,0,(1-INDEX($C$11:$C$136,DO$8+$B26))))</f>
        <v>0</v>
      </c>
      <c r="DP26">
        <f>DP25*IF(DP$8&gt;Input!$D$14,0,IF(DP$8+$B26&gt;Input!$D$14,0,(1-INDEX($C$11:$C$136,DP$8+$B26))))</f>
        <v>0</v>
      </c>
      <c r="DQ26">
        <f>DQ25*IF(DQ$8&gt;Input!$D$14,0,IF(DQ$8+$B26&gt;Input!$D$14,0,(1-INDEX($C$11:$C$136,DQ$8+$B26))))</f>
        <v>0</v>
      </c>
      <c r="DR26">
        <f>DR25*IF(DR$8&gt;Input!$D$14,0,IF(DR$8+$B26&gt;Input!$D$14,0,(1-INDEX($C$11:$C$136,DR$8+$B26))))</f>
        <v>0</v>
      </c>
      <c r="DS26">
        <f>DS25*IF(DS$8&gt;Input!$D$14,0,IF(DS$8+$B26&gt;Input!$D$14,0,(1-INDEX($C$11:$C$136,DS$8+$B26))))</f>
        <v>0</v>
      </c>
      <c r="DT26">
        <f>DT25*IF(DT$8&gt;Input!$D$14,0,IF(DT$8+$B26&gt;Input!$D$14,0,(1-INDEX($C$11:$C$136,DT$8+$B26))))</f>
        <v>0</v>
      </c>
      <c r="DU26">
        <f>DU25*IF(DU$8&gt;Input!$D$14,0,IF(DU$8+$B26&gt;Input!$D$14,0,(1-INDEX($C$11:$C$136,DU$8+$B26))))</f>
        <v>0</v>
      </c>
      <c r="DV26">
        <f>DV25*IF(DV$8&gt;Input!$D$14,0,IF(DV$8+$B26&gt;Input!$D$14,0,(1-INDEX($C$11:$C$136,DV$8+$B26))))</f>
        <v>0</v>
      </c>
      <c r="DW26">
        <f>DW25*IF(DW$8&gt;Input!$D$14,0,IF(DW$8+$B26&gt;Input!$D$14,0,(1-INDEX($C$11:$C$136,DW$8+$B26))))</f>
        <v>0</v>
      </c>
      <c r="DX26">
        <f>DX25*IF(DX$8&gt;Input!$D$14,0,IF(DX$8+$B26&gt;Input!$D$14,0,(1-INDEX($C$11:$C$136,DX$8+$B26))))</f>
        <v>0</v>
      </c>
      <c r="DY26">
        <f>DY25*IF(DY$8&gt;Input!$D$14,0,IF(DY$8+$B26&gt;Input!$D$14,0,(1-INDEX($C$11:$C$136,DY$8+$B26))))</f>
        <v>0</v>
      </c>
      <c r="DZ26">
        <f>DZ25*IF(DZ$8&gt;Input!$D$14,0,IF(DZ$8+$B26&gt;Input!$D$14,0,(1-INDEX($C$11:$C$136,DZ$8+$B26))))</f>
        <v>0</v>
      </c>
      <c r="EA26">
        <f>EA25*IF(EA$8&gt;Input!$D$14,0,IF(EA$8+$B26&gt;Input!$D$14,0,(1-INDEX($C$11:$C$136,EA$8+$B26))))</f>
        <v>0</v>
      </c>
      <c r="EB26">
        <f>EB25*IF(EB$8&gt;Input!$D$14,0,IF(EB$8+$B26&gt;Input!$D$14,0,(1-INDEX($C$11:$C$136,EB$8+$B26))))</f>
        <v>0</v>
      </c>
      <c r="EC26">
        <f>EC25*IF(EC$8&gt;Input!$D$14,0,IF(EC$8+$B26&gt;Input!$D$14,0,(1-INDEX($C$11:$C$136,EC$8+$B26))))</f>
        <v>0</v>
      </c>
      <c r="ED26">
        <f>ED25*IF(ED$8&gt;Input!$D$14,0,IF(ED$8+$B26&gt;Input!$D$14,0,(1-INDEX($C$11:$C$136,ED$8+$B26))))</f>
        <v>0</v>
      </c>
      <c r="EE26">
        <f>EE25*IF(EE$8&gt;Input!$D$14,0,IF(EE$8+$B26&gt;Input!$D$14,0,(1-INDEX($C$11:$C$136,EE$8+$B26))))</f>
        <v>0</v>
      </c>
      <c r="EF26">
        <f>EF25*IF(EF$8&gt;Input!$D$14,0,IF(EF$8+$B26&gt;Input!$D$14,0,(1-INDEX($C$11:$C$136,EF$8+$B26))))</f>
        <v>0</v>
      </c>
      <c r="EH26" s="2">
        <f t="shared" si="263"/>
        <v>15</v>
      </c>
      <c r="EI26" s="36">
        <f t="shared" si="270"/>
        <v>4.2499999999999998E-4</v>
      </c>
      <c r="EJ26" s="36">
        <f t="shared" si="277"/>
        <v>4.1692499999999996E-4</v>
      </c>
      <c r="EK26" s="36">
        <f t="shared" si="277"/>
        <v>4.09003425E-4</v>
      </c>
      <c r="EL26" s="36">
        <f t="shared" si="277"/>
        <v>4.0123235992499997E-4</v>
      </c>
      <c r="EM26" s="36">
        <f t="shared" si="277"/>
        <v>3.9360894508642502E-4</v>
      </c>
      <c r="EN26" s="36">
        <f t="shared" si="277"/>
        <v>3.8613037512978291E-4</v>
      </c>
      <c r="EO26" s="36">
        <f t="shared" si="277"/>
        <v>3.7879389800231708E-4</v>
      </c>
      <c r="EP26" s="36">
        <f t="shared" si="277"/>
        <v>3.7159681394027301E-4</v>
      </c>
      <c r="EQ26" s="36">
        <f t="shared" si="277"/>
        <v>3.6453647447540785E-4</v>
      </c>
      <c r="ER26" s="36">
        <f t="shared" si="277"/>
        <v>3.5761028146037509E-4</v>
      </c>
      <c r="ES26" s="36">
        <f t="shared" si="277"/>
        <v>3.5081568611262796E-4</v>
      </c>
      <c r="ET26" s="36">
        <f t="shared" si="277"/>
        <v>3.4415018807648808E-4</v>
      </c>
      <c r="EU26" s="36">
        <f t="shared" si="277"/>
        <v>3.3761133450303484E-4</v>
      </c>
      <c r="EV26" s="36">
        <f t="shared" si="277"/>
        <v>3.3119671914747716E-4</v>
      </c>
      <c r="EW26" s="36">
        <f t="shared" si="277"/>
        <v>3.2490398148367507E-4</v>
      </c>
      <c r="EX26" s="36">
        <f t="shared" si="277"/>
        <v>3.1873080583548529E-4</v>
      </c>
      <c r="EY26" s="36">
        <f t="shared" si="277"/>
        <v>3.1267492052461105E-4</v>
      </c>
      <c r="EZ26" s="36">
        <f t="shared" si="277"/>
        <v>3.0673409703464342E-4</v>
      </c>
      <c r="FA26" s="36">
        <f t="shared" si="277"/>
        <v>3.0090614919098518E-4</v>
      </c>
      <c r="FB26" s="36">
        <f t="shared" si="277"/>
        <v>2.9518893235635645E-4</v>
      </c>
      <c r="FC26" s="36">
        <f t="shared" si="277"/>
        <v>2.8958034264158573E-4</v>
      </c>
      <c r="FD26" s="36">
        <f t="shared" si="277"/>
        <v>2.8407831613139558E-4</v>
      </c>
      <c r="FE26" s="36">
        <f t="shared" si="277"/>
        <v>2.7868082812489907E-4</v>
      </c>
      <c r="FF26" s="36">
        <f t="shared" si="277"/>
        <v>2.7338589239052602E-4</v>
      </c>
      <c r="FG26" s="36">
        <f t="shared" si="277"/>
        <v>2.6819156043510602E-4</v>
      </c>
      <c r="FH26" s="36">
        <f t="shared" si="277"/>
        <v>2.63095920786839E-4</v>
      </c>
      <c r="FI26" s="36">
        <f t="shared" si="277"/>
        <v>2.5809709829188905E-4</v>
      </c>
      <c r="FJ26" s="36">
        <f t="shared" si="277"/>
        <v>2.5319325342434317E-4</v>
      </c>
      <c r="FK26" s="36">
        <f t="shared" si="277"/>
        <v>2.4838258160928071E-4</v>
      </c>
      <c r="FL26" s="36">
        <f t="shared" si="277"/>
        <v>2.4366331255870434E-4</v>
      </c>
      <c r="FM26" s="36">
        <f t="shared" si="277"/>
        <v>2.3903370962008897E-4</v>
      </c>
      <c r="FN26" s="36">
        <f t="shared" si="277"/>
        <v>2.3449206913730725E-4</v>
      </c>
      <c r="FO26" s="36">
        <f t="shared" si="277"/>
        <v>2.3003671982369845E-4</v>
      </c>
      <c r="FP26" s="36">
        <f t="shared" si="277"/>
        <v>2.2566602214704816E-4</v>
      </c>
      <c r="FQ26" s="36">
        <f t="shared" si="277"/>
        <v>2.2137836772625425E-4</v>
      </c>
      <c r="FR26" s="36">
        <f t="shared" si="277"/>
        <v>2.1717217873945543E-4</v>
      </c>
      <c r="FS26" s="36">
        <f t="shared" si="277"/>
        <v>2.1304590734340582E-4</v>
      </c>
      <c r="FT26" s="36">
        <f t="shared" si="277"/>
        <v>2.0899803510388107E-4</v>
      </c>
      <c r="FU26" s="36">
        <f t="shared" si="277"/>
        <v>2.0502707243690734E-4</v>
      </c>
      <c r="FV26" s="36">
        <f t="shared" si="277"/>
        <v>2.0113155806060609E-4</v>
      </c>
      <c r="FW26" s="36">
        <f t="shared" si="277"/>
        <v>1.9731005845745458E-4</v>
      </c>
      <c r="FX26" s="36">
        <f t="shared" si="277"/>
        <v>1.9356116734676297E-4</v>
      </c>
      <c r="FY26" s="36">
        <f t="shared" si="277"/>
        <v>1.8988350516717446E-4</v>
      </c>
      <c r="FZ26" s="36">
        <f t="shared" si="277"/>
        <v>1.8627571856899816E-4</v>
      </c>
      <c r="GA26" s="36">
        <f t="shared" si="277"/>
        <v>1.8273647991618721E-4</v>
      </c>
      <c r="GB26" s="36">
        <f t="shared" si="277"/>
        <v>1.7926448679777965E-4</v>
      </c>
      <c r="GC26" s="36">
        <f t="shared" si="277"/>
        <v>1.7585846154862181E-4</v>
      </c>
      <c r="GD26" s="36">
        <f t="shared" si="277"/>
        <v>1.7251715077919801E-4</v>
      </c>
      <c r="GE26" s="36">
        <f t="shared" si="277"/>
        <v>1.6923932491439325E-4</v>
      </c>
      <c r="GF26" s="36">
        <f t="shared" si="277"/>
        <v>1.6602377774101979E-4</v>
      </c>
      <c r="GG26" s="36">
        <f t="shared" si="277"/>
        <v>1.6286932596394041E-4</v>
      </c>
      <c r="GH26" s="36">
        <f t="shared" si="277"/>
        <v>1.5977480877062554E-4</v>
      </c>
      <c r="GI26" s="36">
        <f t="shared" si="277"/>
        <v>1.5673908740398366E-4</v>
      </c>
      <c r="GJ26" s="36">
        <f t="shared" si="277"/>
        <v>1.5376104474330797E-4</v>
      </c>
      <c r="GK26" s="36">
        <f t="shared" si="277"/>
        <v>1.508395848931851E-4</v>
      </c>
      <c r="GL26" s="36">
        <f t="shared" si="277"/>
        <v>1.4797363278021462E-4</v>
      </c>
      <c r="GM26" s="36">
        <f t="shared" si="277"/>
        <v>1.4516213375739053E-4</v>
      </c>
      <c r="GN26" s="36">
        <f t="shared" si="277"/>
        <v>1.424040532160001E-4</v>
      </c>
      <c r="GO26" s="36">
        <f t="shared" si="277"/>
        <v>1.396983762048961E-4</v>
      </c>
      <c r="GP26" s="36">
        <f t="shared" si="277"/>
        <v>1.3704410705700311E-4</v>
      </c>
      <c r="GQ26" s="36">
        <f t="shared" si="277"/>
        <v>1.3444026902292006E-4</v>
      </c>
      <c r="GR26" s="36">
        <f t="shared" si="277"/>
        <v>1.3188590391148455E-4</v>
      </c>
      <c r="GS26" s="36">
        <f t="shared" si="277"/>
        <v>1.2938007173716638E-4</v>
      </c>
      <c r="GT26" s="36">
        <f t="shared" si="277"/>
        <v>1.2692185037416019E-4</v>
      </c>
      <c r="GU26" s="36">
        <f t="shared" si="277"/>
        <v>1.2451033521705115E-4</v>
      </c>
      <c r="GV26" s="36">
        <f t="shared" si="276"/>
        <v>1.2214463884792717E-4</v>
      </c>
      <c r="GW26" s="36">
        <f t="shared" si="276"/>
        <v>1.1982389070981655E-4</v>
      </c>
      <c r="GX26" s="36">
        <f t="shared" si="276"/>
        <v>1.1754723678633005E-4</v>
      </c>
      <c r="GY26" s="36">
        <f t="shared" si="276"/>
        <v>1.1531383928738978E-4</v>
      </c>
      <c r="GZ26" s="36">
        <f t="shared" si="276"/>
        <v>1.1312287634092938E-4</v>
      </c>
      <c r="HA26" s="36">
        <f t="shared" si="276"/>
        <v>1.109735416904517E-4</v>
      </c>
      <c r="HB26" s="36">
        <f t="shared" si="276"/>
        <v>1.0886504439833314E-4</v>
      </c>
      <c r="HC26" s="36">
        <f t="shared" si="276"/>
        <v>1.0679660855476479E-4</v>
      </c>
      <c r="HD26" s="36">
        <f t="shared" si="276"/>
        <v>1.0476747299222428E-4</v>
      </c>
      <c r="HE26" s="36">
        <f t="shared" si="276"/>
        <v>1.02776891005372E-4</v>
      </c>
      <c r="HF26" s="36">
        <f t="shared" si="276"/>
        <v>1.0082413007626995E-4</v>
      </c>
      <c r="HG26" s="36">
        <f t="shared" si="276"/>
        <v>9.8908471604820824E-5</v>
      </c>
      <c r="HH26" s="36">
        <f t="shared" si="276"/>
        <v>9.7029210644329232E-5</v>
      </c>
      <c r="HI26" s="36">
        <f t="shared" si="276"/>
        <v>9.5185655642086972E-5</v>
      </c>
      <c r="HJ26" s="36">
        <f t="shared" si="276"/>
        <v>9.3377128184887317E-5</v>
      </c>
      <c r="HK26" s="36">
        <f t="shared" si="276"/>
        <v>9.1602962749374453E-5</v>
      </c>
      <c r="HL26" s="36">
        <f t="shared" si="276"/>
        <v>8.9862506457136335E-5</v>
      </c>
      <c r="HM26" s="36">
        <f t="shared" si="276"/>
        <v>8.8155118834450756E-5</v>
      </c>
      <c r="HN26" s="36">
        <f t="shared" si="276"/>
        <v>8.6480171576596191E-5</v>
      </c>
      <c r="HO26" s="36">
        <f t="shared" si="276"/>
        <v>8.4837048316640864E-5</v>
      </c>
      <c r="HP26" s="36">
        <f t="shared" si="276"/>
        <v>8.3225144398624694E-5</v>
      </c>
      <c r="HQ26" s="36">
        <f t="shared" si="276"/>
        <v>8.1643866655050815E-5</v>
      </c>
      <c r="HR26" s="36">
        <f t="shared" si="276"/>
        <v>8.0092633188604852E-5</v>
      </c>
      <c r="HS26" s="36">
        <f t="shared" si="276"/>
        <v>7.8570873158021365E-5</v>
      </c>
      <c r="HT26" s="36">
        <f t="shared" si="276"/>
        <v>7.7078026568018953E-5</v>
      </c>
      <c r="HU26" s="36">
        <f t="shared" si="276"/>
        <v>7.5613544063226595E-5</v>
      </c>
      <c r="HV26" s="36">
        <f t="shared" si="276"/>
        <v>7.4176886726025305E-5</v>
      </c>
      <c r="HW26" s="36">
        <f t="shared" si="276"/>
        <v>7.276752587823083E-5</v>
      </c>
      <c r="HX26" s="36">
        <f t="shared" si="276"/>
        <v>7.1384942886544442E-5</v>
      </c>
      <c r="HY26" s="36">
        <f t="shared" si="276"/>
        <v>7.0028628971700096E-5</v>
      </c>
      <c r="HZ26" s="36">
        <f t="shared" si="276"/>
        <v>6.8698085021237784E-5</v>
      </c>
      <c r="IA26" s="36">
        <f t="shared" si="276"/>
        <v>6.7392821405834282E-5</v>
      </c>
      <c r="IB26" s="36">
        <f t="shared" si="276"/>
        <v>6.6112357799123425E-5</v>
      </c>
      <c r="IC26" s="36">
        <f t="shared" si="276"/>
        <v>6.4856223000940078E-5</v>
      </c>
      <c r="ID26" s="36">
        <f t="shared" si="276"/>
        <v>6.3623954763922231E-5</v>
      </c>
      <c r="IE26" s="36">
        <f t="shared" si="276"/>
        <v>6.24150996234077E-5</v>
      </c>
      <c r="IF26" s="36">
        <f t="shared" si="276"/>
        <v>6.1229212730562948E-5</v>
      </c>
      <c r="IG26" s="36">
        <f t="shared" si="276"/>
        <v>6.0065857688682258E-5</v>
      </c>
      <c r="IH26" s="36">
        <f t="shared" si="276"/>
        <v>5.8924606392597296E-5</v>
      </c>
      <c r="II26" s="36">
        <f t="shared" si="276"/>
        <v>5.780503887113795E-5</v>
      </c>
      <c r="IJ26" s="36">
        <f t="shared" si="276"/>
        <v>5.670674313258634E-5</v>
      </c>
      <c r="IK26" s="36">
        <f t="shared" si="276"/>
        <v>5.5629315013067191E-5</v>
      </c>
      <c r="IL26" s="36">
        <f t="shared" si="276"/>
        <v>5.4572358027818918E-5</v>
      </c>
      <c r="IM26" s="36">
        <f t="shared" si="276"/>
        <v>5.3535483225290357E-5</v>
      </c>
      <c r="IN26" s="36">
        <f t="shared" si="276"/>
        <v>5.2518309044009839E-5</v>
      </c>
      <c r="IO26" s="36">
        <f t="shared" si="276"/>
        <v>5.1520461172173659E-5</v>
      </c>
      <c r="IP26" s="36">
        <f t="shared" si="276"/>
        <v>5.0541572409902358E-5</v>
      </c>
      <c r="IQ26" s="36">
        <f t="shared" si="276"/>
        <v>4.9581282534114213E-5</v>
      </c>
      <c r="IR26" s="36">
        <f t="shared" si="276"/>
        <v>4.8639238165966041E-5</v>
      </c>
      <c r="IS26" s="36">
        <f t="shared" si="276"/>
        <v>4.7715092640812684E-5</v>
      </c>
      <c r="IT26" s="36">
        <f t="shared" si="276"/>
        <v>4.6808505880637243E-5</v>
      </c>
      <c r="IU26" s="36">
        <f t="shared" si="266"/>
        <v>4.5919144268905137E-5</v>
      </c>
      <c r="IV26" s="36">
        <f t="shared" si="266"/>
        <v>4.5046680527795942E-5</v>
      </c>
      <c r="IW26" s="36">
        <f t="shared" si="266"/>
        <v>4.4190793597767818E-5</v>
      </c>
      <c r="IX26" s="36">
        <f t="shared" si="266"/>
        <v>4.3351168519410237E-5</v>
      </c>
      <c r="IY26" s="36">
        <f t="shared" si="266"/>
        <v>4.2527496317541435E-5</v>
      </c>
      <c r="IZ26" s="36">
        <f t="shared" si="266"/>
        <v>4.1719473887508151E-5</v>
      </c>
      <c r="JA26" s="36">
        <f t="shared" si="266"/>
        <v>4.092680388364549E-5</v>
      </c>
      <c r="JB26" s="36">
        <f t="shared" si="266"/>
        <v>4.0149194609856236E-5</v>
      </c>
      <c r="JC26" s="36">
        <f t="shared" si="266"/>
        <v>3.9386359912268973E-5</v>
      </c>
      <c r="JD26" s="36">
        <f t="shared" si="266"/>
        <v>3.863801907393585E-5</v>
      </c>
      <c r="JF26" s="2">
        <f t="shared" si="267"/>
        <v>16</v>
      </c>
      <c r="JG26">
        <f>JG25*IF(JG$8&gt;Input!$D$14,0,IF(JG$8+$B26&gt;Input!$D$14,0,(1-INDEX($F$11:$F$136,JG$8+$B26))))</f>
        <v>0.99571927357618528</v>
      </c>
      <c r="JH26">
        <f>JH25*IF(JH$8&gt;Input!$D$14,0,IF(JH$8+$B26&gt;Input!$D$14,0,(1-INDEX($F$11:$F$136,JH$8+$B26))))</f>
        <v>0.99660529853978197</v>
      </c>
      <c r="JI26">
        <f>JI25*IF(JI$8&gt;Input!$D$14,0,IF(JI$8+$B26&gt;Input!$D$14,0,(1-INDEX($F$11:$F$136,JI$8+$B26))))</f>
        <v>0.99679676938796469</v>
      </c>
      <c r="JJ26">
        <f>JJ25*IF(JJ$8&gt;Input!$D$14,0,IF(JJ$8+$B26&gt;Input!$D$14,0,(1-INDEX($F$11:$F$136,JJ$8+$B26))))</f>
        <v>0.99678405084502175</v>
      </c>
      <c r="JK26">
        <f>JK25*IF(JK$8&gt;Input!$D$14,0,IF(JK$8+$B26&gt;Input!$D$14,0,(1-INDEX($F$11:$F$136,JK$8+$B26))))</f>
        <v>0.99671448657217765</v>
      </c>
      <c r="JL26">
        <f>JL25*IF(JL$8&gt;Input!$D$14,0,IF(JL$8+$B26&gt;Input!$D$14,0,(1-INDEX($F$11:$F$136,JL$8+$B26))))</f>
        <v>0.99660057805605196</v>
      </c>
      <c r="JM26">
        <f>JM25*IF(JM$8&gt;Input!$D$14,0,IF(JM$8+$B26&gt;Input!$D$14,0,(1-INDEX($F$11:$F$136,JM$8+$B26))))</f>
        <v>0.99644951156854444</v>
      </c>
      <c r="JN26">
        <f>JN25*IF(JN$8&gt;Input!$D$14,0,IF(JN$8+$B26&gt;Input!$D$14,0,(1-INDEX($F$11:$F$136,JN$8+$B26))))</f>
        <v>0.99625304504726175</v>
      </c>
      <c r="JO26">
        <f>JO25*IF(JO$8&gt;Input!$D$14,0,IF(JO$8+$B26&gt;Input!$D$14,0,(1-INDEX($F$11:$F$136,JO$8+$B26))))</f>
        <v>0.99601187215026998</v>
      </c>
      <c r="JP26">
        <f>JP25*IF(JP$8&gt;Input!$D$14,0,IF(JP$8+$B26&gt;Input!$D$14,0,(1-INDEX($F$11:$F$136,JP$8+$B26))))</f>
        <v>0.99573540440737363</v>
      </c>
      <c r="JQ26">
        <f>JQ25*IF(JQ$8&gt;Input!$D$14,0,IF(JQ$8+$B26&gt;Input!$D$14,0,(1-INDEX($F$11:$F$136,JQ$8+$B26))))</f>
        <v>0.9953998167723801</v>
      </c>
      <c r="JR26">
        <f>JR25*IF(JR$8&gt;Input!$D$14,0,IF(JR$8+$B26&gt;Input!$D$14,0,(1-INDEX($F$11:$F$136,JR$8+$B26))))</f>
        <v>0.99504253342246152</v>
      </c>
      <c r="JS26">
        <f>JS25*IF(JS$8&gt;Input!$D$14,0,IF(JS$8+$B26&gt;Input!$D$14,0,(1-INDEX($F$11:$F$136,JS$8+$B26))))</f>
        <v>0.99467964906790174</v>
      </c>
      <c r="JT26">
        <f>JT25*IF(JT$8&gt;Input!$D$14,0,IF(JT$8+$B26&gt;Input!$D$14,0,(1-INDEX($F$11:$F$136,JT$8+$B26))))</f>
        <v>0.99431242373405659</v>
      </c>
      <c r="JU26">
        <f>JU25*IF(JU$8&gt;Input!$D$14,0,IF(JU$8+$B26&gt;Input!$D$14,0,(1-INDEX($F$11:$F$136,JU$8+$B26))))</f>
        <v>0.99394943137682723</v>
      </c>
      <c r="JV26">
        <f>JV25*IF(JV$8&gt;Input!$D$14,0,IF(JV$8+$B26&gt;Input!$D$14,0,(1-INDEX($F$11:$F$136,JV$8+$B26))))</f>
        <v>0.99358729135737733</v>
      </c>
      <c r="JW26">
        <f>JW25*IF(JW$8&gt;Input!$D$14,0,IF(JW$8+$B26&gt;Input!$D$14,0,(1-INDEX($F$11:$F$136,JW$8+$B26))))</f>
        <v>0.99322715423620878</v>
      </c>
      <c r="JX26">
        <f>JX25*IF(JX$8&gt;Input!$D$14,0,IF(JX$8+$B26&gt;Input!$D$14,0,(1-INDEX($F$11:$F$136,JX$8+$B26))))</f>
        <v>0.99287299557739261</v>
      </c>
      <c r="JY26">
        <f>JY25*IF(JY$8&gt;Input!$D$14,0,IF(JY$8+$B26&gt;Input!$D$14,0,(1-INDEX($F$11:$F$136,JY$8+$B26))))</f>
        <v>0.99252480912246221</v>
      </c>
      <c r="JZ26">
        <f>JZ25*IF(JZ$8&gt;Input!$D$14,0,IF(JZ$8+$B26&gt;Input!$D$14,0,(1-INDEX($F$11:$F$136,JZ$8+$B26))))</f>
        <v>0.99218370508232268</v>
      </c>
      <c r="KA26">
        <f>KA25*IF(KA$8&gt;Input!$D$14,0,IF(KA$8+$B26&gt;Input!$D$14,0,(1-INDEX($F$11:$F$136,KA$8+$B26))))</f>
        <v>0.9918504964057181</v>
      </c>
      <c r="KB26">
        <f>KB25*IF(KB$8&gt;Input!$D$14,0,IF(KB$8+$B26&gt;Input!$D$14,0,(1-INDEX($F$11:$F$136,KB$8+$B26))))</f>
        <v>0.99152383333869931</v>
      </c>
      <c r="KC26">
        <f>KC25*IF(KC$8&gt;Input!$D$14,0,IF(KC$8+$B26&gt;Input!$D$14,0,(1-INDEX($F$11:$F$136,KC$8+$B26))))</f>
        <v>0.99121142162554643</v>
      </c>
      <c r="KD26">
        <f>KD25*IF(KD$8&gt;Input!$D$14,0,IF(KD$8+$B26&gt;Input!$D$14,0,(1-INDEX($F$11:$F$136,KD$8+$B26))))</f>
        <v>0.99091362805380745</v>
      </c>
      <c r="KE26">
        <f>KE25*IF(KE$8&gt;Input!$D$14,0,IF(KE$8+$B26&gt;Input!$D$14,0,(1-INDEX($F$11:$F$136,KE$8+$B26))))</f>
        <v>0.99061945670614349</v>
      </c>
      <c r="KF26">
        <f>KF25*IF(KF$8&gt;Input!$D$14,0,IF(KF$8+$B26&gt;Input!$D$14,0,(1-INDEX($F$11:$F$136,KF$8+$B26))))</f>
        <v>0.99033333033351822</v>
      </c>
      <c r="KG26">
        <f>KG25*IF(KG$8&gt;Input!$D$14,0,IF(KG$8+$B26&gt;Input!$D$14,0,(1-INDEX($F$11:$F$136,KG$8+$B26))))</f>
        <v>0.99006230178160703</v>
      </c>
      <c r="KH26">
        <f>KH25*IF(KH$8&gt;Input!$D$14,0,IF(KH$8+$B26&gt;Input!$D$14,0,(1-INDEX($F$11:$F$136,KH$8+$B26))))</f>
        <v>0.98975316838975669</v>
      </c>
      <c r="KI26">
        <f>KI25*IF(KI$8&gt;Input!$D$14,0,IF(KI$8+$B26&gt;Input!$D$14,0,(1-INDEX($F$11:$F$136,KI$8+$B26))))</f>
        <v>0.98937568504939488</v>
      </c>
      <c r="KJ26">
        <f>KJ25*IF(KJ$8&gt;Input!$D$14,0,IF(KJ$8+$B26&gt;Input!$D$14,0,(1-INDEX($F$11:$F$136,KJ$8+$B26))))</f>
        <v>0.98891637503047347</v>
      </c>
      <c r="KK26">
        <f>KK25*IF(KK$8&gt;Input!$D$14,0,IF(KK$8+$B26&gt;Input!$D$14,0,(1-INDEX($F$11:$F$136,KK$8+$B26))))</f>
        <v>0.98836556830626099</v>
      </c>
      <c r="KL26">
        <f>KL25*IF(KL$8&gt;Input!$D$14,0,IF(KL$8+$B26&gt;Input!$D$14,0,(1-INDEX($F$11:$F$136,KL$8+$B26))))</f>
        <v>0.98771553969222203</v>
      </c>
      <c r="KM26">
        <f>KM25*IF(KM$8&gt;Input!$D$14,0,IF(KM$8+$B26&gt;Input!$D$14,0,(1-INDEX($F$11:$F$136,KM$8+$B26))))</f>
        <v>0.98696301928955299</v>
      </c>
      <c r="KN26">
        <f>KN25*IF(KN$8&gt;Input!$D$14,0,IF(KN$8+$B26&gt;Input!$D$14,0,(1-INDEX($F$11:$F$136,KN$8+$B26))))</f>
        <v>0.98610533807386014</v>
      </c>
      <c r="KO26">
        <f>KO25*IF(KO$8&gt;Input!$D$14,0,IF(KO$8+$B26&gt;Input!$D$14,0,(1-INDEX($F$11:$F$136,KO$8+$B26))))</f>
        <v>0.98514355399535924</v>
      </c>
      <c r="KP26">
        <f>KP25*IF(KP$8&gt;Input!$D$14,0,IF(KP$8+$B26&gt;Input!$D$14,0,(1-INDEX($F$11:$F$136,KP$8+$B26))))</f>
        <v>0.98407902251032775</v>
      </c>
      <c r="KQ26">
        <f>KQ25*IF(KQ$8&gt;Input!$D$14,0,IF(KQ$8+$B26&gt;Input!$D$14,0,(1-INDEX($F$11:$F$136,KQ$8+$B26))))</f>
        <v>0.98291421780726496</v>
      </c>
      <c r="KR26">
        <f>KR25*IF(KR$8&gt;Input!$D$14,0,IF(KR$8+$B26&gt;Input!$D$14,0,(1-INDEX($F$11:$F$136,KR$8+$B26))))</f>
        <v>0.98160413054560081</v>
      </c>
      <c r="KS26">
        <f>KS25*IF(KS$8&gt;Input!$D$14,0,IF(KS$8+$B26&gt;Input!$D$14,0,(1-INDEX($F$11:$F$136,KS$8+$B26))))</f>
        <v>0.98013730263808463</v>
      </c>
      <c r="KT26">
        <f>KT25*IF(KT$8&gt;Input!$D$14,0,IF(KT$8+$B26&gt;Input!$D$14,0,(1-INDEX($F$11:$F$136,KT$8+$B26))))</f>
        <v>0.97845120855717882</v>
      </c>
      <c r="KU26">
        <f>KU25*IF(KU$8&gt;Input!$D$14,0,IF(KU$8+$B26&gt;Input!$D$14,0,(1-INDEX($F$11:$F$136,KU$8+$B26))))</f>
        <v>0.97654171254306654</v>
      </c>
      <c r="KV26">
        <f>KV25*IF(KV$8&gt;Input!$D$14,0,IF(KV$8+$B26&gt;Input!$D$14,0,(1-INDEX($F$11:$F$136,KV$8+$B26))))</f>
        <v>0.97440290518999106</v>
      </c>
      <c r="KW26">
        <f>KW25*IF(KW$8&gt;Input!$D$14,0,IF(KW$8+$B26&gt;Input!$D$14,0,(1-INDEX($F$11:$F$136,KW$8+$B26))))</f>
        <v>0.97202866921598807</v>
      </c>
      <c r="KX26">
        <f>KX25*IF(KX$8&gt;Input!$D$14,0,IF(KX$8+$B26&gt;Input!$D$14,0,(1-INDEX($F$11:$F$136,KX$8+$B26))))</f>
        <v>0.96951322566015441</v>
      </c>
      <c r="KY26">
        <f>KY25*IF(KY$8&gt;Input!$D$14,0,IF(KY$8+$B26&gt;Input!$D$14,0,(1-INDEX($F$11:$F$136,KY$8+$B26))))</f>
        <v>0.96685156701337238</v>
      </c>
      <c r="KZ26">
        <f>KZ25*IF(KZ$8&gt;Input!$D$14,0,IF(KZ$8+$B26&gt;Input!$D$14,0,(1-INDEX($F$11:$F$136,KZ$8+$B26))))</f>
        <v>0.96390927146650962</v>
      </c>
      <c r="LA26">
        <f>LA25*IF(LA$8&gt;Input!$D$14,0,IF(LA$8+$B26&gt;Input!$D$14,0,(1-INDEX($F$11:$F$136,LA$8+$B26))))</f>
        <v>0.96076534676401248</v>
      </c>
      <c r="LB26">
        <f>LB25*IF(LB$8&gt;Input!$D$14,0,IF(LB$8+$B26&gt;Input!$D$14,0,(1-INDEX($F$11:$F$136,LB$8+$B26))))</f>
        <v>0.95723302775412977</v>
      </c>
      <c r="LC26">
        <f>LC25*IF(LC$8&gt;Input!$D$14,0,IF(LC$8+$B26&gt;Input!$D$14,0,(1-INDEX($F$11:$F$136,LC$8+$B26))))</f>
        <v>0.95338585932091169</v>
      </c>
      <c r="LD26">
        <f>LD25*IF(LD$8&gt;Input!$D$14,0,IF(LD$8+$B26&gt;Input!$D$14,0,(1-INDEX($F$11:$F$136,LD$8+$B26))))</f>
        <v>0.94915577367876713</v>
      </c>
      <c r="LE26">
        <f>LE25*IF(LE$8&gt;Input!$D$14,0,IF(LE$8+$B26&gt;Input!$D$14,0,(1-INDEX($F$11:$F$136,LE$8+$B26))))</f>
        <v>0.9442742698059966</v>
      </c>
      <c r="LF26">
        <f>LF25*IF(LF$8&gt;Input!$D$14,0,IF(LF$8+$B26&gt;Input!$D$14,0,(1-INDEX($F$11:$F$136,LF$8+$B26))))</f>
        <v>0.93883034338602633</v>
      </c>
      <c r="LG26">
        <f>LG25*IF(LG$8&gt;Input!$D$14,0,IF(LG$8+$B26&gt;Input!$D$14,0,(1-INDEX($F$11:$F$136,LG$8+$B26))))</f>
        <v>0.9329643812339089</v>
      </c>
      <c r="LH26">
        <f>LH25*IF(LH$8&gt;Input!$D$14,0,IF(LH$8+$B26&gt;Input!$D$14,0,(1-INDEX($F$11:$F$136,LH$8+$B26))))</f>
        <v>0.9264245629152098</v>
      </c>
      <c r="LI26">
        <f>LI25*IF(LI$8&gt;Input!$D$14,0,IF(LI$8+$B26&gt;Input!$D$14,0,(1-INDEX($F$11:$F$136,LI$8+$B26))))</f>
        <v>0.91940474215850443</v>
      </c>
      <c r="LJ26">
        <f>LJ25*IF(LJ$8&gt;Input!$D$14,0,IF(LJ$8+$B26&gt;Input!$D$14,0,(1-INDEX($F$11:$F$136,LJ$8+$B26))))</f>
        <v>0.91163990524550287</v>
      </c>
      <c r="LK26">
        <f>LK25*IF(LK$8&gt;Input!$D$14,0,IF(LK$8+$B26&gt;Input!$D$14,0,(1-INDEX($F$11:$F$136,LK$8+$B26))))</f>
        <v>0.90307054665838049</v>
      </c>
      <c r="LL26">
        <f>LL25*IF(LL$8&gt;Input!$D$14,0,IF(LL$8+$B26&gt;Input!$D$14,0,(1-INDEX($F$11:$F$136,LL$8+$B26))))</f>
        <v>0.89364350572901396</v>
      </c>
      <c r="LM26">
        <f>LM25*IF(LM$8&gt;Input!$D$14,0,IF(LM$8+$B26&gt;Input!$D$14,0,(1-INDEX($F$11:$F$136,LM$8+$B26))))</f>
        <v>0.88331017957802416</v>
      </c>
      <c r="LN26">
        <f>LN25*IF(LN$8&gt;Input!$D$14,0,IF(LN$8+$B26&gt;Input!$D$14,0,(1-INDEX($F$11:$F$136,LN$8+$B26))))</f>
        <v>0.87147548424091725</v>
      </c>
      <c r="LO26">
        <f>LO25*IF(LO$8&gt;Input!$D$14,0,IF(LO$8+$B26&gt;Input!$D$14,0,(1-INDEX($F$11:$F$136,LO$8+$B26))))</f>
        <v>0.85848523581069192</v>
      </c>
      <c r="LP26">
        <f>LP25*IF(LP$8&gt;Input!$D$14,0,IF(LP$8+$B26&gt;Input!$D$14,0,(1-INDEX($F$11:$F$136,LP$8+$B26))))</f>
        <v>0.84383198480439814</v>
      </c>
      <c r="LQ26">
        <f>LQ25*IF(LQ$8&gt;Input!$D$14,0,IF(LQ$8+$B26&gt;Input!$D$14,0,(1-INDEX($F$11:$F$136,LQ$8+$B26))))</f>
        <v>0.82725390069623717</v>
      </c>
      <c r="LR26">
        <f>LR25*IF(LR$8&gt;Input!$D$14,0,IF(LR$8+$B26&gt;Input!$D$14,0,(1-INDEX($F$11:$F$136,LR$8+$B26))))</f>
        <v>0.80871021073274185</v>
      </c>
      <c r="LS26">
        <f>LS25*IF(LS$8&gt;Input!$D$14,0,IF(LS$8+$B26&gt;Input!$D$14,0,(1-INDEX($F$11:$F$136,LS$8+$B26))))</f>
        <v>0.78793439013092448</v>
      </c>
      <c r="LT26">
        <f>LT25*IF(LT$8&gt;Input!$D$14,0,IF(LT$8+$B26&gt;Input!$D$14,0,(1-INDEX($F$11:$F$136,LT$8+$B26))))</f>
        <v>0.76479042032550493</v>
      </c>
      <c r="LU26">
        <f>LU25*IF(LU$8&gt;Input!$D$14,0,IF(LU$8+$B26&gt;Input!$D$14,0,(1-INDEX($F$11:$F$136,LU$8+$B26))))</f>
        <v>0.73931555265249194</v>
      </c>
      <c r="LV26">
        <f>LV25*IF(LV$8&gt;Input!$D$14,0,IF(LV$8+$B26&gt;Input!$D$14,0,(1-INDEX($F$11:$F$136,LV$8+$B26))))</f>
        <v>0.7122809836211681</v>
      </c>
      <c r="LW26">
        <f>LW25*IF(LW$8&gt;Input!$D$14,0,IF(LW$8+$B26&gt;Input!$D$14,0,(1-INDEX($F$11:$F$136,LW$8+$B26))))</f>
        <v>0.68251928357353375</v>
      </c>
      <c r="LX26">
        <f>LX25*IF(LX$8&gt;Input!$D$14,0,IF(LX$8+$B26&gt;Input!$D$14,0,(1-INDEX($F$11:$F$136,LX$8+$B26))))</f>
        <v>0.65133565753804723</v>
      </c>
      <c r="LY26">
        <f>LY25*IF(LY$8&gt;Input!$D$14,0,IF(LY$8+$B26&gt;Input!$D$14,0,(1-INDEX($F$11:$F$136,LY$8+$B26))))</f>
        <v>0.61866641794580757</v>
      </c>
      <c r="LZ26">
        <f>LZ25*IF(LZ$8&gt;Input!$D$14,0,IF(LZ$8+$B26&gt;Input!$D$14,0,(1-INDEX($F$11:$F$136,LZ$8+$B26))))</f>
        <v>0.58360606733340747</v>
      </c>
      <c r="MA26">
        <f>MA25*IF(MA$8&gt;Input!$D$14,0,IF(MA$8+$B26&gt;Input!$D$14,0,(1-INDEX($F$11:$F$136,MA$8+$B26))))</f>
        <v>0.54629331276519533</v>
      </c>
      <c r="MB26">
        <f>MB25*IF(MB$8&gt;Input!$D$14,0,IF(MB$8+$B26&gt;Input!$D$14,0,(1-INDEX($F$11:$F$136,MB$8+$B26))))</f>
        <v>0.50833464949874863</v>
      </c>
      <c r="MC26">
        <f>MC25*IF(MC$8&gt;Input!$D$14,0,IF(MC$8+$B26&gt;Input!$D$14,0,(1-INDEX($F$11:$F$136,MC$8+$B26))))</f>
        <v>0.46861422357494698</v>
      </c>
      <c r="MD26">
        <f>MD25*IF(MD$8&gt;Input!$D$14,0,IF(MD$8+$B26&gt;Input!$D$14,0,(1-INDEX($F$11:$F$136,MD$8+$B26))))</f>
        <v>0.429199443537289</v>
      </c>
      <c r="ME26">
        <f>ME25*IF(ME$8&gt;Input!$D$14,0,IF(ME$8+$B26&gt;Input!$D$14,0,(1-INDEX($F$11:$F$136,ME$8+$B26))))</f>
        <v>0.38879388166883971</v>
      </c>
      <c r="MF26">
        <f>MF25*IF(MF$8&gt;Input!$D$14,0,IF(MF$8+$B26&gt;Input!$D$14,0,(1-INDEX($F$11:$F$136,MF$8+$B26))))</f>
        <v>0.34961702787873383</v>
      </c>
      <c r="MG26">
        <f>MG25*IF(MG$8&gt;Input!$D$14,0,IF(MG$8+$B26&gt;Input!$D$14,0,(1-INDEX($F$11:$F$136,MG$8+$B26))))</f>
        <v>0.31203847030119619</v>
      </c>
      <c r="MH26">
        <f>MH25*IF(MH$8&gt;Input!$D$14,0,IF(MH$8+$B26&gt;Input!$D$14,0,(1-INDEX($F$11:$F$136,MH$8+$B26))))</f>
        <v>0.27503291402665492</v>
      </c>
      <c r="MI26">
        <f>MI25*IF(MI$8&gt;Input!$D$14,0,IF(MI$8+$B26&gt;Input!$D$14,0,(1-INDEX($F$11:$F$136,MI$8+$B26))))</f>
        <v>0.24046564852512842</v>
      </c>
      <c r="MJ26">
        <f>MJ25*IF(MJ$8&gt;Input!$D$14,0,IF(MJ$8+$B26&gt;Input!$D$14,0,(1-INDEX($F$11:$F$136,MJ$8+$B26))))</f>
        <v>0.20854705617272865</v>
      </c>
      <c r="MK26">
        <f>MK25*IF(MK$8&gt;Input!$D$14,0,IF(MK$8+$B26&gt;Input!$D$14,0,(1-INDEX($F$11:$F$136,MK$8+$B26))))</f>
        <v>0.17826071581174568</v>
      </c>
      <c r="ML26">
        <f>ML25*IF(ML$8&gt;Input!$D$14,0,IF(ML$8+$B26&gt;Input!$D$14,0,(1-INDEX($F$11:$F$136,ML$8+$B26))))</f>
        <v>0.15078559983795375</v>
      </c>
      <c r="MM26">
        <f>MM25*IF(MM$8&gt;Input!$D$14,0,IF(MM$8+$B26&gt;Input!$D$14,0,(1-INDEX($F$11:$F$136,MM$8+$B26))))</f>
        <v>0.12623126197586915</v>
      </c>
      <c r="MN26">
        <f>MN25*IF(MN$8&gt;Input!$D$14,0,IF(MN$8+$B26&gt;Input!$D$14,0,(1-INDEX($F$11:$F$136,MN$8+$B26))))</f>
        <v>0.10333079816474203</v>
      </c>
      <c r="MO26">
        <f>MO25*IF(MO$8&gt;Input!$D$14,0,IF(MO$8+$B26&gt;Input!$D$14,0,(1-INDEX($F$11:$F$136,MO$8+$B26))))</f>
        <v>8.3113199594003026E-2</v>
      </c>
      <c r="MP26">
        <f>MP25*IF(MP$8&gt;Input!$D$14,0,IF(MP$8+$B26&gt;Input!$D$14,0,(1-INDEX($F$11:$F$136,MP$8+$B26))))</f>
        <v>6.5576202083373503E-2</v>
      </c>
      <c r="MQ26">
        <f>MQ25*IF(MQ$8&gt;Input!$D$14,0,IF(MQ$8+$B26&gt;Input!$D$14,0,(1-INDEX($F$11:$F$136,MQ$8+$B26))))</f>
        <v>5.0532550757722859E-2</v>
      </c>
      <c r="MR26">
        <f>MR25*IF(MR$8&gt;Input!$D$14,0,IF(MR$8+$B26&gt;Input!$D$14,0,(1-INDEX($F$11:$F$136,MR$8+$B26))))</f>
        <v>3.7721219430885432E-2</v>
      </c>
      <c r="MS26">
        <f>MS25*IF(MS$8&gt;Input!$D$14,0,IF(MS$8+$B26&gt;Input!$D$14,0,(1-INDEX($F$11:$F$136,MS$8+$B26))))</f>
        <v>2.7153948674461931E-2</v>
      </c>
      <c r="MT26">
        <f>MT25*IF(MT$8&gt;Input!$D$14,0,IF(MT$8+$B26&gt;Input!$D$14,0,(1-INDEX($F$11:$F$136,MT$8+$B26))))</f>
        <v>1.8623115735550699E-2</v>
      </c>
      <c r="MU26">
        <f>MU25*IF(MU$8&gt;Input!$D$14,0,IF(MU$8+$B26&gt;Input!$D$14,0,(1-INDEX($F$11:$F$136,MU$8+$B26))))</f>
        <v>1.2069347226466073E-2</v>
      </c>
      <c r="MV26">
        <f>MV25*IF(MV$8&gt;Input!$D$14,0,IF(MV$8+$B26&gt;Input!$D$14,0,(1-INDEX($F$11:$F$136,MV$8+$B26))))</f>
        <v>7.2545184313116745E-3</v>
      </c>
      <c r="MW26">
        <f>MW25*IF(MW$8&gt;Input!$D$14,0,IF(MW$8+$B26&gt;Input!$D$14,0,(1-INDEX($F$11:$F$136,MW$8+$B26))))</f>
        <v>3.9629437170305816E-3</v>
      </c>
      <c r="MX26">
        <f>MX25*IF(MX$8&gt;Input!$D$14,0,IF(MX$8+$B26&gt;Input!$D$14,0,(1-INDEX($F$11:$F$136,MX$8+$B26))))</f>
        <v>1.9227428284202205E-3</v>
      </c>
      <c r="MY26">
        <f>MY25*IF(MY$8&gt;Input!$D$14,0,IF(MY$8+$B26&gt;Input!$D$14,0,(1-INDEX($F$11:$F$136,MY$8+$B26))))</f>
        <v>7.9197897883367203E-4</v>
      </c>
      <c r="MZ26">
        <f>MZ25*IF(MZ$8&gt;Input!$D$14,0,IF(MZ$8+$B26&gt;Input!$D$14,0,(1-INDEX($F$11:$F$136,MZ$8+$B26))))</f>
        <v>2.5967489316642395E-4</v>
      </c>
      <c r="NA26">
        <f>NA25*IF(NA$8&gt;Input!$D$14,0,IF(NA$8+$B26&gt;Input!$D$14,0,(1-INDEX($F$11:$F$136,NA$8+$B26))))</f>
        <v>6.0639647262147857E-5</v>
      </c>
      <c r="NB26">
        <f>NB25*IF(NB$8&gt;Input!$D$14,0,IF(NB$8+$B26&gt;Input!$D$14,0,(1-INDEX($F$11:$F$136,NB$8+$B26))))</f>
        <v>7.5242783441045005E-6</v>
      </c>
      <c r="NC26">
        <f>NC25*IF(NC$8&gt;Input!$D$14,0,IF(NC$8+$B26&gt;Input!$D$14,0,(1-INDEX($F$11:$F$136,NC$8+$B26))))</f>
        <v>0</v>
      </c>
      <c r="ND26">
        <f>ND25*IF(ND$8&gt;Input!$D$14,0,IF(ND$8+$B26&gt;Input!$D$14,0,(1-INDEX($F$11:$F$136,ND$8+$B26))))</f>
        <v>0</v>
      </c>
      <c r="NE26">
        <f>NE25*IF(NE$8&gt;Input!$D$14,0,IF(NE$8+$B26&gt;Input!$D$14,0,(1-INDEX($F$11:$F$136,NE$8+$B26))))</f>
        <v>0</v>
      </c>
      <c r="NF26">
        <f>NF25*IF(NF$8&gt;Input!$D$14,0,IF(NF$8+$B26&gt;Input!$D$14,0,(1-INDEX($F$11:$F$136,NF$8+$B26))))</f>
        <v>0</v>
      </c>
      <c r="NG26">
        <f>NG25*IF(NG$8&gt;Input!$D$14,0,IF(NG$8+$B26&gt;Input!$D$14,0,(1-INDEX($F$11:$F$136,NG$8+$B26))))</f>
        <v>0</v>
      </c>
      <c r="NH26">
        <f>NH25*IF(NH$8&gt;Input!$D$14,0,IF(NH$8+$B26&gt;Input!$D$14,0,(1-INDEX($F$11:$F$136,NH$8+$B26))))</f>
        <v>0</v>
      </c>
      <c r="NI26">
        <f>NI25*IF(NI$8&gt;Input!$D$14,0,IF(NI$8+$B26&gt;Input!$D$14,0,(1-INDEX($F$11:$F$136,NI$8+$B26))))</f>
        <v>0</v>
      </c>
      <c r="NJ26">
        <f>NJ25*IF(NJ$8&gt;Input!$D$14,0,IF(NJ$8+$B26&gt;Input!$D$14,0,(1-INDEX($F$11:$F$136,NJ$8+$B26))))</f>
        <v>0</v>
      </c>
      <c r="NK26">
        <f>NK25*IF(NK$8&gt;Input!$D$14,0,IF(NK$8+$B26&gt;Input!$D$14,0,(1-INDEX($F$11:$F$136,NK$8+$B26))))</f>
        <v>0</v>
      </c>
      <c r="NL26">
        <f>NL25*IF(NL$8&gt;Input!$D$14,0,IF(NL$8+$B26&gt;Input!$D$14,0,(1-INDEX($F$11:$F$136,NL$8+$B26))))</f>
        <v>0</v>
      </c>
      <c r="NM26">
        <f>NM25*IF(NM$8&gt;Input!$D$14,0,IF(NM$8+$B26&gt;Input!$D$14,0,(1-INDEX($F$11:$F$136,NM$8+$B26))))</f>
        <v>0</v>
      </c>
      <c r="NN26">
        <f>NN25*IF(NN$8&gt;Input!$D$14,0,IF(NN$8+$B26&gt;Input!$D$14,0,(1-INDEX($F$11:$F$136,NN$8+$B26))))</f>
        <v>0</v>
      </c>
      <c r="NO26">
        <f>NO25*IF(NO$8&gt;Input!$D$14,0,IF(NO$8+$B26&gt;Input!$D$14,0,(1-INDEX($F$11:$F$136,NO$8+$B26))))</f>
        <v>0</v>
      </c>
      <c r="NP26">
        <f>NP25*IF(NP$8&gt;Input!$D$14,0,IF(NP$8+$B26&gt;Input!$D$14,0,(1-INDEX($F$11:$F$136,NP$8+$B26))))</f>
        <v>0</v>
      </c>
      <c r="NQ26">
        <f>NQ25*IF(NQ$8&gt;Input!$D$14,0,IF(NQ$8+$B26&gt;Input!$D$14,0,(1-INDEX($F$11:$F$136,NQ$8+$B26))))</f>
        <v>0</v>
      </c>
      <c r="NR26">
        <f>NR25*IF(NR$8&gt;Input!$D$14,0,IF(NR$8+$B26&gt;Input!$D$14,0,(1-INDEX($F$11:$F$136,NR$8+$B26))))</f>
        <v>0</v>
      </c>
      <c r="NS26">
        <f>NS25*IF(NS$8&gt;Input!$D$14,0,IF(NS$8+$B26&gt;Input!$D$14,0,(1-INDEX($F$11:$F$136,NS$8+$B26))))</f>
        <v>0</v>
      </c>
      <c r="NT26">
        <f>NT25*IF(NT$8&gt;Input!$D$14,0,IF(NT$8+$B26&gt;Input!$D$14,0,(1-INDEX($F$11:$F$136,NT$8+$B26))))</f>
        <v>0</v>
      </c>
      <c r="NU26">
        <f>NU25*IF(NU$8&gt;Input!$D$14,0,IF(NU$8+$B26&gt;Input!$D$14,0,(1-INDEX($F$11:$F$136,NU$8+$B26))))</f>
        <v>0</v>
      </c>
      <c r="NV26">
        <f>NV25*IF(NV$8&gt;Input!$D$14,0,IF(NV$8+$B26&gt;Input!$D$14,0,(1-INDEX($F$11:$F$136,NV$8+$B26))))</f>
        <v>0</v>
      </c>
      <c r="NW26">
        <f>NW25*IF(NW$8&gt;Input!$D$14,0,IF(NW$8+$B26&gt;Input!$D$14,0,(1-INDEX($F$11:$F$136,NW$8+$B26))))</f>
        <v>0</v>
      </c>
      <c r="NX26">
        <f>NX25*IF(NX$8&gt;Input!$D$14,0,IF(NX$8+$B26&gt;Input!$D$14,0,(1-INDEX($F$11:$F$136,NX$8+$B26))))</f>
        <v>0</v>
      </c>
      <c r="NY26">
        <f>NY25*IF(NY$8&gt;Input!$D$14,0,IF(NY$8+$B26&gt;Input!$D$14,0,(1-INDEX($F$11:$F$136,NY$8+$B26))))</f>
        <v>0</v>
      </c>
      <c r="NZ26">
        <f>NZ25*IF(NZ$8&gt;Input!$D$14,0,IF(NZ$8+$B26&gt;Input!$D$14,0,(1-INDEX($F$11:$F$136,NZ$8+$B26))))</f>
        <v>0</v>
      </c>
      <c r="OA26">
        <f>OA25*IF(OA$8&gt;Input!$D$14,0,IF(OA$8+$B26&gt;Input!$D$14,0,(1-INDEX($F$11:$F$136,OA$8+$B26))))</f>
        <v>0</v>
      </c>
      <c r="OB26">
        <f>OB25*IF(OB$8&gt;Input!$D$14,0,IF(OB$8+$B26&gt;Input!$D$14,0,(1-INDEX($F$11:$F$136,OB$8+$B26))))</f>
        <v>0</v>
      </c>
    </row>
    <row r="27" spans="1:392">
      <c r="A27">
        <f>Input!A27</f>
        <v>16</v>
      </c>
      <c r="B27">
        <f>Input!B27</f>
        <v>17</v>
      </c>
      <c r="C27" s="18">
        <v>4.37E-4</v>
      </c>
      <c r="D27">
        <f t="shared" si="260"/>
        <v>65.390668780687605</v>
      </c>
      <c r="E27" s="1">
        <v>1.9E-2</v>
      </c>
      <c r="F27">
        <f t="shared" si="261"/>
        <v>2.4578289671524443E-4</v>
      </c>
      <c r="G27">
        <f t="shared" si="268"/>
        <v>68.651355117254752</v>
      </c>
      <c r="H27">
        <f t="shared" si="269"/>
        <v>3.2606863365671472</v>
      </c>
      <c r="J27" s="2">
        <f t="shared" si="262"/>
        <v>17</v>
      </c>
      <c r="K27">
        <f>K26*IF(K$8&gt;Input!$D$14,0,IF(K$8+$B27&gt;Input!$D$14,0,(1-INDEX($C$11:$C$136,K$8+$B27))))</f>
        <v>0.99176957082597506</v>
      </c>
      <c r="L27">
        <f>L26*IF(L$8&gt;Input!$D$14,0,IF(L$8+$B27&gt;Input!$D$14,0,(1-INDEX($C$11:$C$136,L$8+$B27))))</f>
        <v>0.9933905185672941</v>
      </c>
      <c r="M27">
        <f>M26*IF(M$8&gt;Input!$D$14,0,IF(M$8+$B27&gt;Input!$D$14,0,(1-INDEX($C$11:$C$136,M$8+$B27))))</f>
        <v>0.99374047724615266</v>
      </c>
      <c r="N27">
        <f>N26*IF(N$8&gt;Input!$D$14,0,IF(N$8+$B27&gt;Input!$D$14,0,(1-INDEX($C$11:$C$136,N$8+$B27))))</f>
        <v>0.99371462825830426</v>
      </c>
      <c r="O27">
        <f>O26*IF(O$8&gt;Input!$D$14,0,IF(O$8+$B27&gt;Input!$D$14,0,(1-INDEX($C$11:$C$136,O$8+$B27))))</f>
        <v>0.993583409770189</v>
      </c>
      <c r="P27">
        <f>P26*IF(P$8&gt;Input!$D$14,0,IF(P$8+$B27&gt;Input!$D$14,0,(1-INDEX($C$11:$C$136,P$8+$B27))))</f>
        <v>0.99338661708460241</v>
      </c>
      <c r="Q27">
        <f>Q26*IF(Q$8&gt;Input!$D$14,0,IF(Q$8+$B27&gt;Input!$D$14,0,(1-INDEX($C$11:$C$136,Q$8+$B27))))</f>
        <v>0.99313720446464171</v>
      </c>
      <c r="R27">
        <f>R26*IF(R$8&gt;Input!$D$14,0,IF(R$8+$B27&gt;Input!$D$14,0,(1-INDEX($C$11:$C$136,R$8+$B27))))</f>
        <v>0.99284315645915844</v>
      </c>
      <c r="S27">
        <f>S26*IF(S$8&gt;Input!$D$14,0,IF(S$8+$B27&gt;Input!$D$14,0,(1-INDEX($C$11:$C$136,S$8+$B27))))</f>
        <v>0.99251046850093938</v>
      </c>
      <c r="T27">
        <f>T26*IF(T$8&gt;Input!$D$14,0,IF(T$8+$B27&gt;Input!$D$14,0,(1-INDEX($C$11:$C$136,T$8+$B27))))</f>
        <v>0.99219078614346901</v>
      </c>
      <c r="U27">
        <f>U26*IF(U$8&gt;Input!$D$14,0,IF(U$8+$B27&gt;Input!$D$14,0,(1-INDEX($C$11:$C$136,U$8+$B27))))</f>
        <v>0.99187913695063246</v>
      </c>
      <c r="V27">
        <f>V26*IF(V$8&gt;Input!$D$14,0,IF(V$8+$B27&gt;Input!$D$14,0,(1-INDEX($C$11:$C$136,V$8+$B27))))</f>
        <v>0.99157253898802789</v>
      </c>
      <c r="W27">
        <f>W26*IF(W$8&gt;Input!$D$14,0,IF(W$8+$B27&gt;Input!$D$14,0,(1-INDEX($C$11:$C$136,W$8+$B27))))</f>
        <v>0.99127098906115274</v>
      </c>
      <c r="X27">
        <f>X26*IF(X$8&gt;Input!$D$14,0,IF(X$8+$B27&gt;Input!$D$14,0,(1-INDEX($C$11:$C$136,X$8+$B27))))</f>
        <v>0.99097448399145638</v>
      </c>
      <c r="Y27">
        <f>Y26*IF(Y$8&gt;Input!$D$14,0,IF(Y$8+$B27&gt;Input!$D$14,0,(1-INDEX($C$11:$C$136,Y$8+$B27))))</f>
        <v>0.99068500307080076</v>
      </c>
      <c r="Z27">
        <f>Z26*IF(Z$8&gt;Input!$D$14,0,IF(Z$8+$B27&gt;Input!$D$14,0,(1-INDEX($C$11:$C$136,Z$8+$B27))))</f>
        <v>0.9904025409055891</v>
      </c>
      <c r="AA27">
        <f>AA26*IF(AA$8&gt;Input!$D$14,0,IF(AA$8+$B27&gt;Input!$D$14,0,(1-INDEX($C$11:$C$136,AA$8+$B27))))</f>
        <v>0.99013006440432705</v>
      </c>
      <c r="AB27">
        <f>AB26*IF(AB$8&gt;Input!$D$14,0,IF(AB$8+$B27&gt;Input!$D$14,0,(1-INDEX($C$11:$C$136,AB$8+$B27))))</f>
        <v>0.98986855578805921</v>
      </c>
      <c r="AC27">
        <f>AC26*IF(AC$8&gt;Input!$D$14,0,IF(AC$8+$B27&gt;Input!$D$14,0,(1-INDEX($C$11:$C$136,AC$8+$B27))))</f>
        <v>0.98961800654683529</v>
      </c>
      <c r="AD27">
        <f>AD26*IF(AD$8&gt;Input!$D$14,0,IF(AD$8+$B27&gt;Input!$D$14,0,(1-INDEX($C$11:$C$136,AD$8+$B27))))</f>
        <v>0.98937939813156117</v>
      </c>
      <c r="AE27">
        <f>AE26*IF(AE$8&gt;Input!$D$14,0,IF(AE$8+$B27&gt;Input!$D$14,0,(1-INDEX($C$11:$C$136,AE$8+$B27))))</f>
        <v>0.98914282289929634</v>
      </c>
      <c r="AF27">
        <f>AF26*IF(AF$8&gt;Input!$D$14,0,IF(AF$8+$B27&gt;Input!$D$14,0,(1-INDEX($C$11:$C$136,AF$8+$B27))))</f>
        <v>0.98889541373639955</v>
      </c>
      <c r="AG27">
        <f>AG26*IF(AG$8&gt;Input!$D$14,0,IF(AG$8+$B27&gt;Input!$D$14,0,(1-INDEX($C$11:$C$136,AG$8+$B27))))</f>
        <v>0.98862134746640062</v>
      </c>
      <c r="AH27">
        <f>AH26*IF(AH$8&gt;Input!$D$14,0,IF(AH$8+$B27&gt;Input!$D$14,0,(1-INDEX($C$11:$C$136,AH$8+$B27))))</f>
        <v>0.98830283876079761</v>
      </c>
      <c r="AI27">
        <f>AI26*IF(AI$8&gt;Input!$D$14,0,IF(AI$8+$B27&gt;Input!$D$14,0,(1-INDEX($C$11:$C$136,AI$8+$B27))))</f>
        <v>0.98792014895976998</v>
      </c>
      <c r="AJ27">
        <f>AJ26*IF(AJ$8&gt;Input!$D$14,0,IF(AJ$8+$B27&gt;Input!$D$14,0,(1-INDEX($C$11:$C$136,AJ$8+$B27))))</f>
        <v>0.98745258593199925</v>
      </c>
      <c r="AK27">
        <f>AK26*IF(AK$8&gt;Input!$D$14,0,IF(AK$8+$B27&gt;Input!$D$14,0,(1-INDEX($C$11:$C$136,AK$8+$B27))))</f>
        <v>0.98687457011148372</v>
      </c>
      <c r="AL27">
        <f>AL26*IF(AL$8&gt;Input!$D$14,0,IF(AL$8+$B27&gt;Input!$D$14,0,(1-INDEX($C$11:$C$136,AL$8+$B27))))</f>
        <v>0.98616060357267499</v>
      </c>
      <c r="AM27">
        <f>AM26*IF(AM$8&gt;Input!$D$14,0,IF(AM$8+$B27&gt;Input!$D$14,0,(1-INDEX($C$11:$C$136,AM$8+$B27))))</f>
        <v>0.985284315482851</v>
      </c>
      <c r="AN27">
        <f>AN26*IF(AN$8&gt;Input!$D$14,0,IF(AN$8+$B27&gt;Input!$D$14,0,(1-INDEX($C$11:$C$136,AN$8+$B27))))</f>
        <v>0.9842224475141973</v>
      </c>
      <c r="AO27">
        <f>AO26*IF(AO$8&gt;Input!$D$14,0,IF(AO$8+$B27&gt;Input!$D$14,0,(1-INDEX($C$11:$C$136,AO$8+$B27))))</f>
        <v>0.98295488240701767</v>
      </c>
      <c r="AP27">
        <f>AP26*IF(AP$8&gt;Input!$D$14,0,IF(AP$8+$B27&gt;Input!$D$14,0,(1-INDEX($C$11:$C$136,AP$8+$B27))))</f>
        <v>0.98146270427878546</v>
      </c>
      <c r="AQ27">
        <f>AQ26*IF(AQ$8&gt;Input!$D$14,0,IF(AQ$8+$B27&gt;Input!$D$14,0,(1-INDEX($C$11:$C$136,AQ$8+$B27))))</f>
        <v>0.97973313949076357</v>
      </c>
      <c r="AR27">
        <f>AR26*IF(AR$8&gt;Input!$D$14,0,IF(AR$8+$B27&gt;Input!$D$14,0,(1-INDEX($C$11:$C$136,AR$8+$B27))))</f>
        <v>0.97775171181648102</v>
      </c>
      <c r="AS27">
        <f>AS26*IF(AS$8&gt;Input!$D$14,0,IF(AS$8+$B27&gt;Input!$D$14,0,(1-INDEX($C$11:$C$136,AS$8+$B27))))</f>
        <v>0.97550815440754179</v>
      </c>
      <c r="AT27">
        <f>AT26*IF(AT$8&gt;Input!$D$14,0,IF(AT$8+$B27&gt;Input!$D$14,0,(1-INDEX($C$11:$C$136,AT$8+$B27))))</f>
        <v>0.97299250390698211</v>
      </c>
      <c r="AU27">
        <f>AU26*IF(AU$8&gt;Input!$D$14,0,IF(AU$8+$B27&gt;Input!$D$14,0,(1-INDEX($C$11:$C$136,AU$8+$B27))))</f>
        <v>0.9701961007679516</v>
      </c>
      <c r="AV27">
        <f>AV26*IF(AV$8&gt;Input!$D$14,0,IF(AV$8+$B27&gt;Input!$D$14,0,(1-INDEX($C$11:$C$136,AV$8+$B27))))</f>
        <v>0.96712322070825807</v>
      </c>
      <c r="AW27">
        <f>AW26*IF(AW$8&gt;Input!$D$14,0,IF(AW$8+$B27&gt;Input!$D$14,0,(1-INDEX($C$11:$C$136,AW$8+$B27))))</f>
        <v>0.96378027323627524</v>
      </c>
      <c r="AX27">
        <f>AX26*IF(AX$8&gt;Input!$D$14,0,IF(AX$8+$B27&gt;Input!$D$14,0,(1-INDEX($C$11:$C$136,AX$8+$B27))))</f>
        <v>0.96017479261234151</v>
      </c>
      <c r="AY27">
        <f>AY26*IF(AY$8&gt;Input!$D$14,0,IF(AY$8+$B27&gt;Input!$D$14,0,(1-INDEX($C$11:$C$136,AY$8+$B27))))</f>
        <v>0.95631924014705072</v>
      </c>
      <c r="AZ27">
        <f>AZ26*IF(AZ$8&gt;Input!$D$14,0,IF(AZ$8+$B27&gt;Input!$D$14,0,(1-INDEX($C$11:$C$136,AZ$8+$B27))))</f>
        <v>0.95222707556257302</v>
      </c>
      <c r="BA27">
        <f>BA26*IF(BA$8&gt;Input!$D$14,0,IF(BA$8+$B27&gt;Input!$D$14,0,(1-INDEX($C$11:$C$136,BA$8+$B27))))</f>
        <v>0.94791079452512084</v>
      </c>
      <c r="BB27">
        <f>BB26*IF(BB$8&gt;Input!$D$14,0,IF(BB$8+$B27&gt;Input!$D$14,0,(1-INDEX($C$11:$C$136,BB$8+$B27))))</f>
        <v>0.9433676892823325</v>
      </c>
      <c r="BC27">
        <f>BC26*IF(BC$8&gt;Input!$D$14,0,IF(BC$8+$B27&gt;Input!$D$14,0,(1-INDEX($C$11:$C$136,BC$8+$B27))))</f>
        <v>0.93858207055572251</v>
      </c>
      <c r="BD27">
        <f>BD26*IF(BD$8&gt;Input!$D$14,0,IF(BD$8+$B27&gt;Input!$D$14,0,(1-INDEX($C$11:$C$136,BD$8+$B27))))</f>
        <v>0.9335190350077166</v>
      </c>
      <c r="BE27">
        <f>BE26*IF(BE$8&gt;Input!$D$14,0,IF(BE$8+$B27&gt;Input!$D$14,0,(1-INDEX($C$11:$C$136,BE$8+$B27))))</f>
        <v>0.92812504694670928</v>
      </c>
      <c r="BF27">
        <f>BF26*IF(BF$8&gt;Input!$D$14,0,IF(BF$8+$B27&gt;Input!$D$14,0,(1-INDEX($C$11:$C$136,BF$8+$B27))))</f>
        <v>0.92232860134547356</v>
      </c>
      <c r="BG27">
        <f>BG26*IF(BG$8&gt;Input!$D$14,0,IF(BG$8+$B27&gt;Input!$D$14,0,(1-INDEX($C$11:$C$136,BG$8+$B27))))</f>
        <v>0.91604564221950069</v>
      </c>
      <c r="BH27">
        <f>BH26*IF(BH$8&gt;Input!$D$14,0,IF(BH$8+$B27&gt;Input!$D$14,0,(1-INDEX($C$11:$C$136,BH$8+$B27))))</f>
        <v>0.9091767232750958</v>
      </c>
      <c r="BI27">
        <f>BI26*IF(BI$8&gt;Input!$D$14,0,IF(BI$8+$B27&gt;Input!$D$14,0,(1-INDEX($C$11:$C$136,BI$8+$B27))))</f>
        <v>0.90161452561569755</v>
      </c>
      <c r="BJ27">
        <f>BJ26*IF(BJ$8&gt;Input!$D$14,0,IF(BJ$8+$B27&gt;Input!$D$14,0,(1-INDEX($C$11:$C$136,BJ$8+$B27))))</f>
        <v>0.89324321625183789</v>
      </c>
      <c r="BK27">
        <f>BK26*IF(BK$8&gt;Input!$D$14,0,IF(BK$8+$B27&gt;Input!$D$14,0,(1-INDEX($C$11:$C$136,BK$8+$B27))))</f>
        <v>0.88394264156919167</v>
      </c>
      <c r="BL27">
        <f>BL26*IF(BL$8&gt;Input!$D$14,0,IF(BL$8+$B27&gt;Input!$D$14,0,(1-INDEX($C$11:$C$136,BL$8+$B27))))</f>
        <v>0.87360154242588328</v>
      </c>
      <c r="BM27">
        <f>BM26*IF(BM$8&gt;Input!$D$14,0,IF(BM$8+$B27&gt;Input!$D$14,0,(1-INDEX($C$11:$C$136,BM$8+$B27))))</f>
        <v>0.86211712474956126</v>
      </c>
      <c r="BN27">
        <f>BN26*IF(BN$8&gt;Input!$D$14,0,IF(BN$8+$B27&gt;Input!$D$14,0,(1-INDEX($C$11:$C$136,BN$8+$B27))))</f>
        <v>0.84940090213760178</v>
      </c>
      <c r="BO27">
        <f>BO26*IF(BO$8&gt;Input!$D$14,0,IF(BO$8+$B27&gt;Input!$D$14,0,(1-INDEX($C$11:$C$136,BO$8+$B27))))</f>
        <v>0.83537912236327805</v>
      </c>
      <c r="BP27">
        <f>BP26*IF(BP$8&gt;Input!$D$14,0,IF(BP$8+$B27&gt;Input!$D$14,0,(1-INDEX($C$11:$C$136,BP$8+$B27))))</f>
        <v>0.81998907504225449</v>
      </c>
      <c r="BQ27">
        <f>BQ26*IF(BQ$8&gt;Input!$D$14,0,IF(BQ$8+$B27&gt;Input!$D$14,0,(1-INDEX($C$11:$C$136,BQ$8+$B27))))</f>
        <v>0.80316019671027217</v>
      </c>
      <c r="BR27">
        <f>BR26*IF(BR$8&gt;Input!$D$14,0,IF(BR$8+$B27&gt;Input!$D$14,0,(1-INDEX($C$11:$C$136,BR$8+$B27))))</f>
        <v>0.78481703216347498</v>
      </c>
      <c r="BS27">
        <f>BS26*IF(BS$8&gt;Input!$D$14,0,IF(BS$8+$B27&gt;Input!$D$14,0,(1-INDEX($C$11:$C$136,BS$8+$B27))))</f>
        <v>0.76489523709908058</v>
      </c>
      <c r="BT27">
        <f>BT26*IF(BT$8&gt;Input!$D$14,0,IF(BT$8+$B27&gt;Input!$D$14,0,(1-INDEX($C$11:$C$136,BT$8+$B27))))</f>
        <v>0.74334192042644587</v>
      </c>
      <c r="BU27">
        <f>BU26*IF(BU$8&gt;Input!$D$14,0,IF(BU$8+$B27&gt;Input!$D$14,0,(1-INDEX($C$11:$C$136,BU$8+$B27))))</f>
        <v>0.7201262162876253</v>
      </c>
      <c r="BV27">
        <f>BV26*IF(BV$8&gt;Input!$D$14,0,IF(BV$8+$B27&gt;Input!$D$14,0,(1-INDEX($C$11:$C$136,BV$8+$B27))))</f>
        <v>0.69524453785689078</v>
      </c>
      <c r="BW27">
        <f>BW26*IF(BW$8&gt;Input!$D$14,0,IF(BW$8+$B27&gt;Input!$D$14,0,(1-INDEX($C$11:$C$136,BW$8+$B27))))</f>
        <v>0.66872579768920848</v>
      </c>
      <c r="BX27">
        <f>BX26*IF(BX$8&gt;Input!$D$14,0,IF(BX$8+$B27&gt;Input!$D$14,0,(1-INDEX($C$11:$C$136,BX$8+$B27))))</f>
        <v>0.64063031499430256</v>
      </c>
      <c r="BY27">
        <f>BY26*IF(BY$8&gt;Input!$D$14,0,IF(BY$8+$B27&gt;Input!$D$14,0,(1-INDEX($C$11:$C$136,BY$8+$B27))))</f>
        <v>0.61105245877477599</v>
      </c>
      <c r="BZ27">
        <f>BZ26*IF(BZ$8&gt;Input!$D$14,0,IF(BZ$8+$B27&gt;Input!$D$14,0,(1-INDEX($C$11:$C$136,BZ$8+$B27))))</f>
        <v>0.58011997625119582</v>
      </c>
      <c r="CA27">
        <f>CA26*IF(CA$8&gt;Input!$D$14,0,IF(CA$8+$B27&gt;Input!$D$14,0,(1-INDEX($C$11:$C$136,CA$8+$B27))))</f>
        <v>0.5479955981541168</v>
      </c>
      <c r="CB27">
        <f>CB26*IF(CB$8&gt;Input!$D$14,0,IF(CB$8+$B27&gt;Input!$D$14,0,(1-INDEX($C$11:$C$136,CB$8+$B27))))</f>
        <v>0.51487283906244985</v>
      </c>
      <c r="CC27">
        <f>CC26*IF(CC$8&gt;Input!$D$14,0,IF(CC$8+$B27&gt;Input!$D$14,0,(1-INDEX($C$11:$C$136,CC$8+$B27))))</f>
        <v>0.48097050530905805</v>
      </c>
      <c r="CD27">
        <f>CD26*IF(CD$8&gt;Input!$D$14,0,IF(CD$8+$B27&gt;Input!$D$14,0,(1-INDEX($C$11:$C$136,CD$8+$B27))))</f>
        <v>0.44652974072802692</v>
      </c>
      <c r="CE27">
        <f>CE26*IF(CE$8&gt;Input!$D$14,0,IF(CE$8+$B27&gt;Input!$D$14,0,(1-INDEX($C$11:$C$136,CE$8+$B27))))</f>
        <v>0.41181352105900687</v>
      </c>
      <c r="CF27">
        <f>CF26*IF(CF$8&gt;Input!$D$14,0,IF(CF$8+$B27&gt;Input!$D$14,0,(1-INDEX($C$11:$C$136,CF$8+$B27))))</f>
        <v>0.37711635178573888</v>
      </c>
      <c r="CG27">
        <f>CG26*IF(CG$8&gt;Input!$D$14,0,IF(CG$8+$B27&gt;Input!$D$14,0,(1-INDEX($C$11:$C$136,CG$8+$B27))))</f>
        <v>0.34275590191204125</v>
      </c>
      <c r="CH27">
        <f>CH26*IF(CH$8&gt;Input!$D$14,0,IF(CH$8+$B27&gt;Input!$D$14,0,(1-INDEX($C$11:$C$136,CH$8+$B27))))</f>
        <v>0.30907045259444765</v>
      </c>
      <c r="CI27">
        <f>CI26*IF(CI$8&gt;Input!$D$14,0,IF(CI$8+$B27&gt;Input!$D$14,0,(1-INDEX($C$11:$C$136,CI$8+$B27))))</f>
        <v>0.27640020037839097</v>
      </c>
      <c r="CJ27">
        <f>CJ26*IF(CJ$8&gt;Input!$D$14,0,IF(CJ$8+$B27&gt;Input!$D$14,0,(1-INDEX($C$11:$C$136,CJ$8+$B27))))</f>
        <v>0.24507058374349841</v>
      </c>
      <c r="CK27">
        <f>CK26*IF(CK$8&gt;Input!$D$14,0,IF(CK$8+$B27&gt;Input!$D$14,0,(1-INDEX($C$11:$C$136,CK$8+$B27))))</f>
        <v>0.21537581835889547</v>
      </c>
      <c r="CL27">
        <f>CL26*IF(CL$8&gt;Input!$D$14,0,IF(CL$8+$B27&gt;Input!$D$14,0,(1-INDEX($C$11:$C$136,CL$8+$B27))))</f>
        <v>0.18756406463815692</v>
      </c>
      <c r="CM27">
        <f>CM26*IF(CM$8&gt;Input!$D$14,0,IF(CM$8+$B27&gt;Input!$D$14,0,(1-INDEX($C$11:$C$136,CM$8+$B27))))</f>
        <v>0.16182956902165513</v>
      </c>
      <c r="CN27">
        <f>CN26*IF(CN$8&gt;Input!$D$14,0,IF(CN$8+$B27&gt;Input!$D$14,0,(1-INDEX($C$11:$C$136,CN$8+$B27))))</f>
        <v>0.13830586369276515</v>
      </c>
      <c r="CO27">
        <f>CO26*IF(CO$8&gt;Input!$D$14,0,IF(CO$8+$B27&gt;Input!$D$14,0,(1-INDEX($C$11:$C$136,CO$8+$B27))))</f>
        <v>0.11699189773913268</v>
      </c>
      <c r="CP27">
        <f>CP26*IF(CP$8&gt;Input!$D$14,0,IF(CP$8+$B27&gt;Input!$D$14,0,(1-INDEX($C$11:$C$136,CP$8+$B27))))</f>
        <v>9.7810211198835526E-2</v>
      </c>
      <c r="CQ27">
        <f>CQ26*IF(CQ$8&gt;Input!$D$14,0,IF(CQ$8+$B27&gt;Input!$D$14,0,(1-INDEX($C$11:$C$136,CQ$8+$B27))))</f>
        <v>8.065019240070638E-2</v>
      </c>
      <c r="CR27">
        <f>CR26*IF(CR$8&gt;Input!$D$14,0,IF(CR$8+$B27&gt;Input!$D$14,0,(1-INDEX($C$11:$C$136,CR$8+$B27))))</f>
        <v>6.5398388161387863E-2</v>
      </c>
      <c r="CS27">
        <f>CS26*IF(CS$8&gt;Input!$D$14,0,IF(CS$8+$B27&gt;Input!$D$14,0,(1-INDEX($C$11:$C$136,CS$8+$B27))))</f>
        <v>5.1957042570085626E-2</v>
      </c>
      <c r="CT27">
        <f>CT26*IF(CT$8&gt;Input!$D$14,0,IF(CT$8+$B27&gt;Input!$D$14,0,(1-INDEX($C$11:$C$136,CT$8+$B27))))</f>
        <v>4.025117042304871E-2</v>
      </c>
      <c r="CU27">
        <f>CU26*IF(CU$8&gt;Input!$D$14,0,IF(CU$8+$B27&gt;Input!$D$14,0,(1-INDEX($C$11:$C$136,CU$8+$B27))))</f>
        <v>3.0227123698110793E-2</v>
      </c>
      <c r="CV27">
        <f>CV26*IF(CV$8&gt;Input!$D$14,0,IF(CV$8+$B27&gt;Input!$D$14,0,(1-INDEX($C$11:$C$136,CV$8+$B27))))</f>
        <v>2.1841856321976029E-2</v>
      </c>
      <c r="CW27">
        <f>CW26*IF(CW$8&gt;Input!$D$14,0,IF(CW$8+$B27&gt;Input!$D$14,0,(1-INDEX($C$11:$C$136,CW$8+$B27))))</f>
        <v>1.5046054508009556E-2</v>
      </c>
      <c r="CX27">
        <f>CX26*IF(CX$8&gt;Input!$D$14,0,IF(CX$8+$B27&gt;Input!$D$14,0,(1-INDEX($C$11:$C$136,CX$8+$B27))))</f>
        <v>9.7650587173645463E-3</v>
      </c>
      <c r="CY27">
        <f>CY26*IF(CY$8&gt;Input!$D$14,0,IF(CY$8+$B27&gt;Input!$D$14,0,(1-INDEX($C$11:$C$136,CY$8+$B27))))</f>
        <v>5.8806882359948498E-3</v>
      </c>
      <c r="CZ27">
        <f>CZ26*IF(CZ$8&gt;Input!$D$14,0,IF(CZ$8+$B27&gt;Input!$D$14,0,(1-INDEX($C$11:$C$136,CZ$8+$B27))))</f>
        <v>3.2203793080409406E-3</v>
      </c>
      <c r="DA27">
        <f>DA26*IF(DA$8&gt;Input!$D$14,0,IF(DA$8+$B27&gt;Input!$D$14,0,(1-INDEX($C$11:$C$136,DA$8+$B27))))</f>
        <v>1.5596178104331925E-3</v>
      </c>
      <c r="DB27">
        <f>DB26*IF(DB$8&gt;Input!$D$14,0,IF(DB$8+$B27&gt;Input!$D$14,0,(1-INDEX($C$11:$C$136,DB$8+$B27))))</f>
        <v>6.4142094010982025E-4</v>
      </c>
      <c r="DC27">
        <f>DC26*IF(DC$8&gt;Input!$D$14,0,IF(DC$8+$B27&gt;Input!$D$14,0,(1-INDEX($C$11:$C$136,DC$8+$B27))))</f>
        <v>2.1005894422012844E-4</v>
      </c>
      <c r="DD27">
        <f>DD26*IF(DD$8&gt;Input!$D$14,0,IF(DD$8+$B27&gt;Input!$D$14,0,(1-INDEX($C$11:$C$136,DD$8+$B27))))</f>
        <v>4.869930422114194E-5</v>
      </c>
      <c r="DE27">
        <f>DE26*IF(DE$8&gt;Input!$D$14,0,IF(DE$8+$B27&gt;Input!$D$14,0,(1-INDEX($C$11:$C$136,DE$8+$B27))))</f>
        <v>5.9951417117792523E-6</v>
      </c>
      <c r="DF27">
        <f>DF26*IF(DF$8&gt;Input!$D$14,0,IF(DF$8+$B27&gt;Input!$D$14,0,(1-INDEX($C$11:$C$136,DF$8+$B27))))</f>
        <v>0</v>
      </c>
      <c r="DG27">
        <f>DG26*IF(DG$8&gt;Input!$D$14,0,IF(DG$8+$B27&gt;Input!$D$14,0,(1-INDEX($C$11:$C$136,DG$8+$B27))))</f>
        <v>0</v>
      </c>
      <c r="DH27">
        <f>DH26*IF(DH$8&gt;Input!$D$14,0,IF(DH$8+$B27&gt;Input!$D$14,0,(1-INDEX($C$11:$C$136,DH$8+$B27))))</f>
        <v>0</v>
      </c>
      <c r="DI27">
        <f>DI26*IF(DI$8&gt;Input!$D$14,0,IF(DI$8+$B27&gt;Input!$D$14,0,(1-INDEX($C$11:$C$136,DI$8+$B27))))</f>
        <v>0</v>
      </c>
      <c r="DJ27">
        <f>DJ26*IF(DJ$8&gt;Input!$D$14,0,IF(DJ$8+$B27&gt;Input!$D$14,0,(1-INDEX($C$11:$C$136,DJ$8+$B27))))</f>
        <v>0</v>
      </c>
      <c r="DK27">
        <f>DK26*IF(DK$8&gt;Input!$D$14,0,IF(DK$8+$B27&gt;Input!$D$14,0,(1-INDEX($C$11:$C$136,DK$8+$B27))))</f>
        <v>0</v>
      </c>
      <c r="DL27">
        <f>DL26*IF(DL$8&gt;Input!$D$14,0,IF(DL$8+$B27&gt;Input!$D$14,0,(1-INDEX($C$11:$C$136,DL$8+$B27))))</f>
        <v>0</v>
      </c>
      <c r="DM27">
        <f>DM26*IF(DM$8&gt;Input!$D$14,0,IF(DM$8+$B27&gt;Input!$D$14,0,(1-INDEX($C$11:$C$136,DM$8+$B27))))</f>
        <v>0</v>
      </c>
      <c r="DN27">
        <f>DN26*IF(DN$8&gt;Input!$D$14,0,IF(DN$8+$B27&gt;Input!$D$14,0,(1-INDEX($C$11:$C$136,DN$8+$B27))))</f>
        <v>0</v>
      </c>
      <c r="DO27">
        <f>DO26*IF(DO$8&gt;Input!$D$14,0,IF(DO$8+$B27&gt;Input!$D$14,0,(1-INDEX($C$11:$C$136,DO$8+$B27))))</f>
        <v>0</v>
      </c>
      <c r="DP27">
        <f>DP26*IF(DP$8&gt;Input!$D$14,0,IF(DP$8+$B27&gt;Input!$D$14,0,(1-INDEX($C$11:$C$136,DP$8+$B27))))</f>
        <v>0</v>
      </c>
      <c r="DQ27">
        <f>DQ26*IF(DQ$8&gt;Input!$D$14,0,IF(DQ$8+$B27&gt;Input!$D$14,0,(1-INDEX($C$11:$C$136,DQ$8+$B27))))</f>
        <v>0</v>
      </c>
      <c r="DR27">
        <f>DR26*IF(DR$8&gt;Input!$D$14,0,IF(DR$8+$B27&gt;Input!$D$14,0,(1-INDEX($C$11:$C$136,DR$8+$B27))))</f>
        <v>0</v>
      </c>
      <c r="DS27">
        <f>DS26*IF(DS$8&gt;Input!$D$14,0,IF(DS$8+$B27&gt;Input!$D$14,0,(1-INDEX($C$11:$C$136,DS$8+$B27))))</f>
        <v>0</v>
      </c>
      <c r="DT27">
        <f>DT26*IF(DT$8&gt;Input!$D$14,0,IF(DT$8+$B27&gt;Input!$D$14,0,(1-INDEX($C$11:$C$136,DT$8+$B27))))</f>
        <v>0</v>
      </c>
      <c r="DU27">
        <f>DU26*IF(DU$8&gt;Input!$D$14,0,IF(DU$8+$B27&gt;Input!$D$14,0,(1-INDEX($C$11:$C$136,DU$8+$B27))))</f>
        <v>0</v>
      </c>
      <c r="DV27">
        <f>DV26*IF(DV$8&gt;Input!$D$14,0,IF(DV$8+$B27&gt;Input!$D$14,0,(1-INDEX($C$11:$C$136,DV$8+$B27))))</f>
        <v>0</v>
      </c>
      <c r="DW27">
        <f>DW26*IF(DW$8&gt;Input!$D$14,0,IF(DW$8+$B27&gt;Input!$D$14,0,(1-INDEX($C$11:$C$136,DW$8+$B27))))</f>
        <v>0</v>
      </c>
      <c r="DX27">
        <f>DX26*IF(DX$8&gt;Input!$D$14,0,IF(DX$8+$B27&gt;Input!$D$14,0,(1-INDEX($C$11:$C$136,DX$8+$B27))))</f>
        <v>0</v>
      </c>
      <c r="DY27">
        <f>DY26*IF(DY$8&gt;Input!$D$14,0,IF(DY$8+$B27&gt;Input!$D$14,0,(1-INDEX($C$11:$C$136,DY$8+$B27))))</f>
        <v>0</v>
      </c>
      <c r="DZ27">
        <f>DZ26*IF(DZ$8&gt;Input!$D$14,0,IF(DZ$8+$B27&gt;Input!$D$14,0,(1-INDEX($C$11:$C$136,DZ$8+$B27))))</f>
        <v>0</v>
      </c>
      <c r="EA27">
        <f>EA26*IF(EA$8&gt;Input!$D$14,0,IF(EA$8+$B27&gt;Input!$D$14,0,(1-INDEX($C$11:$C$136,EA$8+$B27))))</f>
        <v>0</v>
      </c>
      <c r="EB27">
        <f>EB26*IF(EB$8&gt;Input!$D$14,0,IF(EB$8+$B27&gt;Input!$D$14,0,(1-INDEX($C$11:$C$136,EB$8+$B27))))</f>
        <v>0</v>
      </c>
      <c r="EC27">
        <f>EC26*IF(EC$8&gt;Input!$D$14,0,IF(EC$8+$B27&gt;Input!$D$14,0,(1-INDEX($C$11:$C$136,EC$8+$B27))))</f>
        <v>0</v>
      </c>
      <c r="ED27">
        <f>ED26*IF(ED$8&gt;Input!$D$14,0,IF(ED$8+$B27&gt;Input!$D$14,0,(1-INDEX($C$11:$C$136,ED$8+$B27))))</f>
        <v>0</v>
      </c>
      <c r="EE27">
        <f>EE26*IF(EE$8&gt;Input!$D$14,0,IF(EE$8+$B27&gt;Input!$D$14,0,(1-INDEX($C$11:$C$136,EE$8+$B27))))</f>
        <v>0</v>
      </c>
      <c r="EF27">
        <f>EF26*IF(EF$8&gt;Input!$D$14,0,IF(EF$8+$B27&gt;Input!$D$14,0,(1-INDEX($C$11:$C$136,EF$8+$B27))))</f>
        <v>0</v>
      </c>
      <c r="EH27" s="2">
        <f t="shared" si="263"/>
        <v>16</v>
      </c>
      <c r="EI27" s="36">
        <f t="shared" si="270"/>
        <v>4.37E-4</v>
      </c>
      <c r="EJ27" s="36">
        <f t="shared" si="277"/>
        <v>4.2869699999999996E-4</v>
      </c>
      <c r="EK27" s="36">
        <f t="shared" si="277"/>
        <v>4.2055175700000003E-4</v>
      </c>
      <c r="EL27" s="36">
        <f t="shared" si="277"/>
        <v>4.1256127361700002E-4</v>
      </c>
      <c r="EM27" s="36">
        <f t="shared" si="277"/>
        <v>4.0472260941827701E-4</v>
      </c>
      <c r="EN27" s="36">
        <f t="shared" si="277"/>
        <v>3.9703287983932977E-4</v>
      </c>
      <c r="EO27" s="36">
        <f t="shared" si="277"/>
        <v>3.894892551223825E-4</v>
      </c>
      <c r="EP27" s="36">
        <f t="shared" si="277"/>
        <v>3.8208895927505722E-4</v>
      </c>
      <c r="EQ27" s="36">
        <f t="shared" si="277"/>
        <v>3.7482926904883115E-4</v>
      </c>
      <c r="ER27" s="36">
        <f t="shared" si="277"/>
        <v>3.6770751293690334E-4</v>
      </c>
      <c r="ES27" s="36">
        <f t="shared" si="277"/>
        <v>3.6072107019110222E-4</v>
      </c>
      <c r="ET27" s="36">
        <f t="shared" si="277"/>
        <v>3.5386736985747132E-4</v>
      </c>
      <c r="EU27" s="36">
        <f t="shared" si="277"/>
        <v>3.4714388983017933E-4</v>
      </c>
      <c r="EV27" s="36">
        <f t="shared" si="277"/>
        <v>3.4054815592340595E-4</v>
      </c>
      <c r="EW27" s="36">
        <f t="shared" si="277"/>
        <v>3.340777409608612E-4</v>
      </c>
      <c r="EX27" s="36">
        <f t="shared" si="277"/>
        <v>3.2773026388260488E-4</v>
      </c>
      <c r="EY27" s="36">
        <f t="shared" si="277"/>
        <v>3.2150338886883535E-4</v>
      </c>
      <c r="EZ27" s="36">
        <f t="shared" si="277"/>
        <v>3.1539482448032747E-4</v>
      </c>
      <c r="FA27" s="36">
        <f t="shared" si="277"/>
        <v>3.0940232281520129E-4</v>
      </c>
      <c r="FB27" s="36">
        <f t="shared" si="277"/>
        <v>3.0352367868171243E-4</v>
      </c>
      <c r="FC27" s="36">
        <f t="shared" si="277"/>
        <v>2.9775672878675993E-4</v>
      </c>
      <c r="FD27" s="36">
        <f t="shared" si="277"/>
        <v>2.9209935093981148E-4</v>
      </c>
      <c r="FE27" s="36">
        <f t="shared" si="277"/>
        <v>2.8654946327195507E-4</v>
      </c>
      <c r="FF27" s="36">
        <f t="shared" si="277"/>
        <v>2.8110502346978793E-4</v>
      </c>
      <c r="FG27" s="36">
        <f t="shared" si="277"/>
        <v>2.7576402802386194E-4</v>
      </c>
      <c r="FH27" s="36">
        <f t="shared" si="277"/>
        <v>2.705245114914086E-4</v>
      </c>
      <c r="FI27" s="36">
        <f t="shared" si="277"/>
        <v>2.6538454577307183E-4</v>
      </c>
      <c r="FJ27" s="36">
        <f t="shared" si="277"/>
        <v>2.6034223940338351E-4</v>
      </c>
      <c r="FK27" s="36">
        <f t="shared" si="277"/>
        <v>2.5539573685471923E-4</v>
      </c>
      <c r="FL27" s="36">
        <f t="shared" si="277"/>
        <v>2.5054321785447956E-4</v>
      </c>
      <c r="FM27" s="36">
        <f t="shared" si="277"/>
        <v>2.4578289671524443E-4</v>
      </c>
      <c r="FN27" s="36">
        <f t="shared" si="277"/>
        <v>2.4111302167765478E-4</v>
      </c>
      <c r="FO27" s="36">
        <f t="shared" si="277"/>
        <v>2.3653187426577935E-4</v>
      </c>
      <c r="FP27" s="36">
        <f t="shared" si="277"/>
        <v>2.3203776865472953E-4</v>
      </c>
      <c r="FQ27" s="36">
        <f t="shared" si="277"/>
        <v>2.2762905105028967E-4</v>
      </c>
      <c r="FR27" s="36">
        <f t="shared" si="277"/>
        <v>2.233040990803342E-4</v>
      </c>
      <c r="FS27" s="36">
        <f t="shared" si="277"/>
        <v>2.1906132119780785E-4</v>
      </c>
      <c r="FT27" s="36">
        <f t="shared" si="277"/>
        <v>2.1489915609504949E-4</v>
      </c>
      <c r="FU27" s="36">
        <f t="shared" si="277"/>
        <v>2.1081607212924356E-4</v>
      </c>
      <c r="FV27" s="36">
        <f t="shared" si="277"/>
        <v>2.0681056675878794E-4</v>
      </c>
      <c r="FW27" s="36">
        <f t="shared" si="277"/>
        <v>2.0288116599037097E-4</v>
      </c>
      <c r="FX27" s="36">
        <f t="shared" si="277"/>
        <v>1.9902642383655392E-4</v>
      </c>
      <c r="FY27" s="36">
        <f t="shared" si="277"/>
        <v>1.952449217836594E-4</v>
      </c>
      <c r="FZ27" s="36">
        <f t="shared" si="277"/>
        <v>1.915352682697699E-4</v>
      </c>
      <c r="GA27" s="36">
        <f t="shared" si="277"/>
        <v>1.8789609817264425E-4</v>
      </c>
      <c r="GB27" s="36">
        <f t="shared" si="277"/>
        <v>1.8432607230736402E-4</v>
      </c>
      <c r="GC27" s="36">
        <f t="shared" si="277"/>
        <v>1.808238769335241E-4</v>
      </c>
      <c r="GD27" s="36">
        <f t="shared" si="277"/>
        <v>1.7738822327178716E-4</v>
      </c>
      <c r="GE27" s="36">
        <f t="shared" si="277"/>
        <v>1.740178470296232E-4</v>
      </c>
      <c r="GF27" s="36">
        <f t="shared" si="277"/>
        <v>1.7071150793606033E-4</v>
      </c>
      <c r="GG27" s="36">
        <f t="shared" si="277"/>
        <v>1.674679892852752E-4</v>
      </c>
      <c r="GH27" s="36">
        <f t="shared" si="277"/>
        <v>1.6428609748885497E-4</v>
      </c>
      <c r="GI27" s="36">
        <f t="shared" si="277"/>
        <v>1.6116466163656673E-4</v>
      </c>
      <c r="GJ27" s="36">
        <f t="shared" si="277"/>
        <v>1.5810253306547197E-4</v>
      </c>
      <c r="GK27" s="36">
        <f t="shared" si="277"/>
        <v>1.5509858493722799E-4</v>
      </c>
      <c r="GL27" s="36">
        <f t="shared" si="277"/>
        <v>1.5215171182342068E-4</v>
      </c>
      <c r="GM27" s="36">
        <f t="shared" si="277"/>
        <v>1.4926082929877566E-4</v>
      </c>
      <c r="GN27" s="36">
        <f t="shared" si="277"/>
        <v>1.4642487354209893E-4</v>
      </c>
      <c r="GO27" s="36">
        <f t="shared" si="277"/>
        <v>1.4364280094479904E-4</v>
      </c>
      <c r="GP27" s="36">
        <f t="shared" si="277"/>
        <v>1.409135877268479E-4</v>
      </c>
      <c r="GQ27" s="36">
        <f t="shared" si="277"/>
        <v>1.382362295600378E-4</v>
      </c>
      <c r="GR27" s="36">
        <f t="shared" si="277"/>
        <v>1.3560974119839706E-4</v>
      </c>
      <c r="GS27" s="36">
        <f t="shared" si="277"/>
        <v>1.3303315611562754E-4</v>
      </c>
      <c r="GT27" s="36">
        <f t="shared" si="277"/>
        <v>1.3050552614943058E-4</v>
      </c>
      <c r="GU27" s="36">
        <f t="shared" si="277"/>
        <v>1.2802592115259141E-4</v>
      </c>
      <c r="GV27" s="36">
        <f t="shared" si="276"/>
        <v>1.2559342865069219E-4</v>
      </c>
      <c r="GW27" s="36">
        <f t="shared" si="276"/>
        <v>1.2320715350632903E-4</v>
      </c>
      <c r="GX27" s="36">
        <f t="shared" si="276"/>
        <v>1.2086621758970879E-4</v>
      </c>
      <c r="GY27" s="36">
        <f t="shared" si="276"/>
        <v>1.1856975945550431E-4</v>
      </c>
      <c r="GZ27" s="36">
        <f t="shared" si="276"/>
        <v>1.1631693402584974E-4</v>
      </c>
      <c r="HA27" s="36">
        <f t="shared" si="276"/>
        <v>1.1410691227935858E-4</v>
      </c>
      <c r="HB27" s="36">
        <f t="shared" si="276"/>
        <v>1.1193888094605078E-4</v>
      </c>
      <c r="HC27" s="36">
        <f t="shared" si="276"/>
        <v>1.098120422080758E-4</v>
      </c>
      <c r="HD27" s="36">
        <f t="shared" si="276"/>
        <v>1.0772561340612238E-4</v>
      </c>
      <c r="HE27" s="36">
        <f t="shared" si="276"/>
        <v>1.0567882675140604E-4</v>
      </c>
      <c r="HF27" s="36">
        <f t="shared" si="276"/>
        <v>1.0367092904312935E-4</v>
      </c>
      <c r="HG27" s="36">
        <f t="shared" si="276"/>
        <v>1.0170118139130988E-4</v>
      </c>
      <c r="HH27" s="36">
        <f t="shared" si="276"/>
        <v>9.9768858944875008E-5</v>
      </c>
      <c r="HI27" s="36">
        <f t="shared" si="276"/>
        <v>9.7873250624922376E-5</v>
      </c>
      <c r="HJ27" s="36">
        <f t="shared" si="276"/>
        <v>9.6013658863048853E-5</v>
      </c>
      <c r="HK27" s="36">
        <f t="shared" si="276"/>
        <v>9.4189399344650924E-5</v>
      </c>
      <c r="HL27" s="36">
        <f t="shared" si="276"/>
        <v>9.2399800757102547E-5</v>
      </c>
      <c r="HM27" s="36">
        <f t="shared" si="276"/>
        <v>9.0644204542717611E-5</v>
      </c>
      <c r="HN27" s="36">
        <f t="shared" si="276"/>
        <v>8.8921964656405968E-5</v>
      </c>
      <c r="HO27" s="36">
        <f t="shared" si="276"/>
        <v>8.7232447327934264E-5</v>
      </c>
      <c r="HP27" s="36">
        <f t="shared" si="276"/>
        <v>8.5575030828703515E-5</v>
      </c>
      <c r="HQ27" s="36">
        <f t="shared" si="276"/>
        <v>8.3949105242958139E-5</v>
      </c>
      <c r="HR27" s="36">
        <f t="shared" si="276"/>
        <v>8.2354072243341942E-5</v>
      </c>
      <c r="HS27" s="36">
        <f t="shared" si="276"/>
        <v>8.0789344870718451E-5</v>
      </c>
      <c r="HT27" s="36">
        <f t="shared" si="276"/>
        <v>7.9254347318174787E-5</v>
      </c>
      <c r="HU27" s="36">
        <f t="shared" si="276"/>
        <v>7.7748514719129476E-5</v>
      </c>
      <c r="HV27" s="36">
        <f t="shared" si="276"/>
        <v>7.6271292939466022E-5</v>
      </c>
      <c r="HW27" s="36">
        <f t="shared" si="276"/>
        <v>7.4822138373616177E-5</v>
      </c>
      <c r="HX27" s="36">
        <f t="shared" si="276"/>
        <v>7.3400517744517461E-5</v>
      </c>
      <c r="HY27" s="36">
        <f t="shared" si="276"/>
        <v>7.2005907907371638E-5</v>
      </c>
      <c r="HZ27" s="36">
        <f t="shared" si="276"/>
        <v>7.0637795657131565E-5</v>
      </c>
      <c r="IA27" s="36">
        <f t="shared" si="276"/>
        <v>6.9295677539646071E-5</v>
      </c>
      <c r="IB27" s="36">
        <f t="shared" si="276"/>
        <v>6.7979059666392792E-5</v>
      </c>
      <c r="IC27" s="36">
        <f t="shared" si="276"/>
        <v>6.6687457532731327E-5</v>
      </c>
      <c r="ID27" s="36">
        <f t="shared" si="276"/>
        <v>6.5420395839609443E-5</v>
      </c>
      <c r="IE27" s="36">
        <f t="shared" si="276"/>
        <v>6.4177408318656859E-5</v>
      </c>
      <c r="IF27" s="36">
        <f t="shared" si="276"/>
        <v>6.2958037560602377E-5</v>
      </c>
      <c r="IG27" s="36">
        <f t="shared" si="276"/>
        <v>6.1761834846950936E-5</v>
      </c>
      <c r="IH27" s="36">
        <f t="shared" si="276"/>
        <v>6.0588359984858867E-5</v>
      </c>
      <c r="II27" s="36">
        <f t="shared" si="276"/>
        <v>5.9437181145146558E-5</v>
      </c>
      <c r="IJ27" s="36">
        <f t="shared" si="276"/>
        <v>5.8307874703388777E-5</v>
      </c>
      <c r="IK27" s="36">
        <f t="shared" si="276"/>
        <v>5.7200025084024384E-5</v>
      </c>
      <c r="IL27" s="36">
        <f t="shared" si="276"/>
        <v>5.6113224607427929E-5</v>
      </c>
      <c r="IM27" s="36">
        <f t="shared" si="276"/>
        <v>5.5047073339886793E-5</v>
      </c>
      <c r="IN27" s="36">
        <f t="shared" si="276"/>
        <v>5.4001178946428944E-5</v>
      </c>
      <c r="IO27" s="36">
        <f t="shared" si="276"/>
        <v>5.2975156546446799E-5</v>
      </c>
      <c r="IP27" s="36">
        <f t="shared" si="276"/>
        <v>5.1968628572064307E-5</v>
      </c>
      <c r="IQ27" s="36">
        <f t="shared" si="276"/>
        <v>5.0981224629195085E-5</v>
      </c>
      <c r="IR27" s="36">
        <f t="shared" si="276"/>
        <v>5.0012581361240379E-5</v>
      </c>
      <c r="IS27" s="36">
        <f t="shared" si="276"/>
        <v>4.9062342315376808E-5</v>
      </c>
      <c r="IT27" s="36">
        <f t="shared" si="276"/>
        <v>4.8130157811384649E-5</v>
      </c>
      <c r="IU27" s="36">
        <f t="shared" ref="IU27:JD42" si="278">$C27*(1-$E27)^IU$8</f>
        <v>4.7215684812968344E-5</v>
      </c>
      <c r="IV27" s="36">
        <f t="shared" si="278"/>
        <v>4.6318586801521951E-5</v>
      </c>
      <c r="IW27" s="36">
        <f t="shared" si="278"/>
        <v>4.5438533652293031E-5</v>
      </c>
      <c r="IX27" s="36">
        <f t="shared" si="278"/>
        <v>4.4575201512899472E-5</v>
      </c>
      <c r="IY27" s="36">
        <f t="shared" si="278"/>
        <v>4.3728272684154369E-5</v>
      </c>
      <c r="IZ27" s="36">
        <f t="shared" si="278"/>
        <v>4.2897435503155442E-5</v>
      </c>
      <c r="JA27" s="36">
        <f t="shared" si="278"/>
        <v>4.2082384228595482E-5</v>
      </c>
      <c r="JB27" s="36">
        <f t="shared" si="278"/>
        <v>4.1282818928252178E-5</v>
      </c>
      <c r="JC27" s="36">
        <f t="shared" si="278"/>
        <v>4.0498445368615391E-5</v>
      </c>
      <c r="JD27" s="36">
        <f t="shared" si="278"/>
        <v>3.9728974906611694E-5</v>
      </c>
      <c r="JF27" s="2">
        <f t="shared" si="267"/>
        <v>17</v>
      </c>
      <c r="JG27">
        <f>JG26*IF(JG$8&gt;Input!$D$14,0,IF(JG$8+$B27&gt;Input!$D$14,0,(1-INDEX($F$11:$F$136,JG$8+$B27))))</f>
        <v>0.99547454280881054</v>
      </c>
      <c r="JH27">
        <f>JH26*IF(JH$8&gt;Input!$D$14,0,IF(JH$8+$B27&gt;Input!$D$14,0,(1-INDEX($F$11:$F$136,JH$8+$B27))))</f>
        <v>0.99635362372700531</v>
      </c>
      <c r="JI27">
        <f>JI26*IF(JI$8&gt;Input!$D$14,0,IF(JI$8+$B27&gt;Input!$D$14,0,(1-INDEX($F$11:$F$136,JI$8+$B27))))</f>
        <v>0.99653719739344782</v>
      </c>
      <c r="JJ27">
        <f>JJ26*IF(JJ$8&gt;Input!$D$14,0,IF(JJ$8+$B27&gt;Input!$D$14,0,(1-INDEX($F$11:$F$136,JJ$8+$B27))))</f>
        <v>0.99651495156291692</v>
      </c>
      <c r="JK27">
        <f>JK26*IF(JK$8&gt;Input!$D$14,0,IF(JK$8+$B27&gt;Input!$D$14,0,(1-INDEX($F$11:$F$136,JK$8+$B27))))</f>
        <v>0.99642607282989815</v>
      </c>
      <c r="JL27">
        <f>JL26*IF(JL$8&gt;Input!$D$14,0,IF(JL$8+$B27&gt;Input!$D$14,0,(1-INDEX($F$11:$F$136,JL$8+$B27))))</f>
        <v>0.99629133922171209</v>
      </c>
      <c r="JM27">
        <f>JM26*IF(JM$8&gt;Input!$D$14,0,IF(JM$8+$B27&gt;Input!$D$14,0,(1-INDEX($F$11:$F$136,JM$8+$B27))))</f>
        <v>0.996106316135425</v>
      </c>
      <c r="JN27">
        <f>JN26*IF(JN$8&gt;Input!$D$14,0,IF(JN$8+$B27&gt;Input!$D$14,0,(1-INDEX($F$11:$F$136,JN$8+$B27))))</f>
        <v>0.99587224177371836</v>
      </c>
      <c r="JO27">
        <f>JO26*IF(JO$8&gt;Input!$D$14,0,IF(JO$8+$B27&gt;Input!$D$14,0,(1-INDEX($F$11:$F$136,JO$8+$B27))))</f>
        <v>0.99557571594086258</v>
      </c>
      <c r="JP27">
        <f>JP26*IF(JP$8&gt;Input!$D$14,0,IF(JP$8+$B27&gt;Input!$D$14,0,(1-INDEX($F$11:$F$136,JP$8+$B27))))</f>
        <v>0.99522334990012129</v>
      </c>
      <c r="JQ27">
        <f>JQ26*IF(JQ$8&gt;Input!$D$14,0,IF(JQ$8+$B27&gt;Input!$D$14,0,(1-INDEX($F$11:$F$136,JQ$8+$B27))))</f>
        <v>0.99485256038777625</v>
      </c>
      <c r="JR27">
        <f>JR26*IF(JR$8&gt;Input!$D$14,0,IF(JR$8+$B27&gt;Input!$D$14,0,(1-INDEX($F$11:$F$136,JR$8+$B27))))</f>
        <v>0.99447835108974159</v>
      </c>
      <c r="JS27">
        <f>JS26*IF(JS$8&gt;Input!$D$14,0,IF(JS$8+$B27&gt;Input!$D$14,0,(1-INDEX($F$11:$F$136,JS$8+$B27))))</f>
        <v>0.99410197958179958</v>
      </c>
      <c r="JT27">
        <f>JT26*IF(JT$8&gt;Input!$D$14,0,IF(JT$8+$B27&gt;Input!$D$14,0,(1-INDEX($F$11:$F$136,JT$8+$B27))))</f>
        <v>0.99372470162919857</v>
      </c>
      <c r="JU27">
        <f>JU26*IF(JU$8&gt;Input!$D$14,0,IF(JU$8+$B27&gt;Input!$D$14,0,(1-INDEX($F$11:$F$136,JU$8+$B27))))</f>
        <v>0.9933559375822737</v>
      </c>
      <c r="JV27">
        <f>JV26*IF(JV$8&gt;Input!$D$14,0,IF(JV$8+$B27&gt;Input!$D$14,0,(1-INDEX($F$11:$F$136,JV$8+$B27))))</f>
        <v>0.99298973946503633</v>
      </c>
      <c r="JW27">
        <f>JW26*IF(JW$8&gt;Input!$D$14,0,IF(JW$8+$B27&gt;Input!$D$14,0,(1-INDEX($F$11:$F$136,JW$8+$B27))))</f>
        <v>0.99262896437646919</v>
      </c>
      <c r="JX27">
        <f>JX26*IF(JX$8&gt;Input!$D$14,0,IF(JX$8+$B27&gt;Input!$D$14,0,(1-INDEX($F$11:$F$136,JX$8+$B27))))</f>
        <v>0.99227416476418095</v>
      </c>
      <c r="JY27">
        <f>JY26*IF(JY$8&gt;Input!$D$14,0,IF(JY$8+$B27&gt;Input!$D$14,0,(1-INDEX($F$11:$F$136,JY$8+$B27))))</f>
        <v>0.99192533435805397</v>
      </c>
      <c r="JZ27">
        <f>JZ26*IF(JZ$8&gt;Input!$D$14,0,IF(JZ$8+$B27&gt;Input!$D$14,0,(1-INDEX($F$11:$F$136,JZ$8+$B27))))</f>
        <v>0.99158272902289168</v>
      </c>
      <c r="KA27">
        <f>KA26*IF(KA$8&gt;Input!$D$14,0,IF(KA$8+$B27&gt;Input!$D$14,0,(1-INDEX($F$11:$F$136,KA$8+$B27))))</f>
        <v>0.99123692158695387</v>
      </c>
      <c r="KB27">
        <f>KB26*IF(KB$8&gt;Input!$D$14,0,IF(KB$8+$B27&gt;Input!$D$14,0,(1-INDEX($F$11:$F$136,KB$8+$B27))))</f>
        <v>0.99090385501224398</v>
      </c>
      <c r="KC27">
        <f>KC26*IF(KC$8&gt;Input!$D$14,0,IF(KC$8+$B27&gt;Input!$D$14,0,(1-INDEX($F$11:$F$136,KC$8+$B27))))</f>
        <v>0.99057233928020116</v>
      </c>
      <c r="KD27">
        <f>KD26*IF(KD$8&gt;Input!$D$14,0,IF(KD$8+$B27&gt;Input!$D$14,0,(1-INDEX($F$11:$F$136,KD$8+$B27))))</f>
        <v>0.99024080679001525</v>
      </c>
      <c r="KE27">
        <f>KE26*IF(KE$8&gt;Input!$D$14,0,IF(KE$8+$B27&gt;Input!$D$14,0,(1-INDEX($F$11:$F$136,KE$8+$B27))))</f>
        <v>0.98989966077245595</v>
      </c>
      <c r="KF27">
        <f>KF26*IF(KF$8&gt;Input!$D$14,0,IF(KF$8+$B27&gt;Input!$D$14,0,(1-INDEX($F$11:$F$136,KF$8+$B27))))</f>
        <v>0.98955316465356691</v>
      </c>
      <c r="KG27">
        <f>KG26*IF(KG$8&gt;Input!$D$14,0,IF(KG$8+$B27&gt;Input!$D$14,0,(1-INDEX($F$11:$F$136,KG$8+$B27))))</f>
        <v>0.98920901645054959</v>
      </c>
      <c r="KH27">
        <f>KH26*IF(KH$8&gt;Input!$D$14,0,IF(KH$8+$B27&gt;Input!$D$14,0,(1-INDEX($F$11:$F$136,KH$8+$B27))))</f>
        <v>0.98881471578106839</v>
      </c>
      <c r="KI27">
        <f>KI26*IF(KI$8&gt;Input!$D$14,0,IF(KI$8+$B27&gt;Input!$D$14,0,(1-INDEX($F$11:$F$136,KI$8+$B27))))</f>
        <v>0.98834205261953723</v>
      </c>
      <c r="KJ27">
        <f>KJ26*IF(KJ$8&gt;Input!$D$14,0,IF(KJ$8+$B27&gt;Input!$D$14,0,(1-INDEX($F$11:$F$136,KJ$8+$B27))))</f>
        <v>0.98778136129213912</v>
      </c>
      <c r="KK27">
        <f>KK26*IF(KK$8&gt;Input!$D$14,0,IF(KK$8+$B27&gt;Input!$D$14,0,(1-INDEX($F$11:$F$136,KK$8+$B27))))</f>
        <v>0.9871257681957194</v>
      </c>
      <c r="KL27">
        <f>KL26*IF(KL$8&gt;Input!$D$14,0,IF(KL$8+$B27&gt;Input!$D$14,0,(1-INDEX($F$11:$F$136,KL$8+$B27))))</f>
        <v>0.98636945129107179</v>
      </c>
      <c r="KM27">
        <f>KM26*IF(KM$8&gt;Input!$D$14,0,IF(KM$8+$B27&gt;Input!$D$14,0,(1-INDEX($F$11:$F$136,KM$8+$B27))))</f>
        <v>0.98551143746275116</v>
      </c>
      <c r="KN27">
        <f>KN26*IF(KN$8&gt;Input!$D$14,0,IF(KN$8+$B27&gt;Input!$D$14,0,(1-INDEX($F$11:$F$136,KN$8+$B27))))</f>
        <v>0.98454938503498157</v>
      </c>
      <c r="KO27">
        <f>KO26*IF(KO$8&gt;Input!$D$14,0,IF(KO$8+$B27&gt;Input!$D$14,0,(1-INDEX($F$11:$F$136,KO$8+$B27))))</f>
        <v>0.98348464891406473</v>
      </c>
      <c r="KP27">
        <f>KP26*IF(KP$8&gt;Input!$D$14,0,IF(KP$8+$B27&gt;Input!$D$14,0,(1-INDEX($F$11:$F$136,KP$8+$B27))))</f>
        <v>0.98231885637333827</v>
      </c>
      <c r="KQ27">
        <f>KQ26*IF(KQ$8&gt;Input!$D$14,0,IF(KQ$8+$B27&gt;Input!$D$14,0,(1-INDEX($F$11:$F$136,KQ$8+$B27))))</f>
        <v>0.98099689429509684</v>
      </c>
      <c r="KR27">
        <f>KR26*IF(KR$8&gt;Input!$D$14,0,IF(KR$8+$B27&gt;Input!$D$14,0,(1-INDEX($F$11:$F$136,KR$8+$B27))))</f>
        <v>0.9795244440620684</v>
      </c>
      <c r="KS27">
        <f>KS26*IF(KS$8&gt;Input!$D$14,0,IF(KS$8+$B27&gt;Input!$D$14,0,(1-INDEX($F$11:$F$136,KS$8+$B27))))</f>
        <v>0.97782035334352002</v>
      </c>
      <c r="KT27">
        <f>KT26*IF(KT$8&gt;Input!$D$14,0,IF(KT$8+$B27&gt;Input!$D$14,0,(1-INDEX($F$11:$F$136,KT$8+$B27))))</f>
        <v>0.97587864967807258</v>
      </c>
      <c r="KU27">
        <f>KU26*IF(KU$8&gt;Input!$D$14,0,IF(KU$8+$B27&gt;Input!$D$14,0,(1-INDEX($F$11:$F$136,KU$8+$B27))))</f>
        <v>0.97369489239639906</v>
      </c>
      <c r="KV27">
        <f>KV26*IF(KV$8&gt;Input!$D$14,0,IF(KV$8+$B27&gt;Input!$D$14,0,(1-INDEX($F$11:$F$136,KV$8+$B27))))</f>
        <v>0.97126292359840327</v>
      </c>
      <c r="KW27">
        <f>KW26*IF(KW$8&gt;Input!$D$14,0,IF(KW$8+$B27&gt;Input!$D$14,0,(1-INDEX($F$11:$F$136,KW$8+$B27))))</f>
        <v>0.96867765055318078</v>
      </c>
      <c r="KX27">
        <f>KX26*IF(KX$8&gt;Input!$D$14,0,IF(KX$8+$B27&gt;Input!$D$14,0,(1-INDEX($F$11:$F$136,KX$8+$B27))))</f>
        <v>0.96593482897781313</v>
      </c>
      <c r="KY27">
        <f>KY26*IF(KY$8&gt;Input!$D$14,0,IF(KY$8+$B27&gt;Input!$D$14,0,(1-INDEX($F$11:$F$136,KY$8+$B27))))</f>
        <v>0.96290224461363272</v>
      </c>
      <c r="KZ27">
        <f>KZ26*IF(KZ$8&gt;Input!$D$14,0,IF(KZ$8+$B27&gt;Input!$D$14,0,(1-INDEX($F$11:$F$136,KZ$8+$B27))))</f>
        <v>0.95966264294048753</v>
      </c>
      <c r="LA27">
        <f>LA26*IF(LA$8&gt;Input!$D$14,0,IF(LA$8+$B27&gt;Input!$D$14,0,(1-INDEX($F$11:$F$136,LA$8+$B27))))</f>
        <v>0.95603228012422448</v>
      </c>
      <c r="LB27">
        <f>LB26*IF(LB$8&gt;Input!$D$14,0,IF(LB$8+$B27&gt;Input!$D$14,0,(1-INDEX($F$11:$F$136,LB$8+$B27))))</f>
        <v>0.95208655643918083</v>
      </c>
      <c r="LC27">
        <f>LC26*IF(LC$8&gt;Input!$D$14,0,IF(LC$8+$B27&gt;Input!$D$14,0,(1-INDEX($F$11:$F$136,LC$8+$B27))))</f>
        <v>0.94775979708699176</v>
      </c>
      <c r="LD27">
        <f>LD26*IF(LD$8&gt;Input!$D$14,0,IF(LD$8+$B27&gt;Input!$D$14,0,(1-INDEX($F$11:$F$136,LD$8+$B27))))</f>
        <v>0.94278432105213472</v>
      </c>
      <c r="LE27">
        <f>LE26*IF(LE$8&gt;Input!$D$14,0,IF(LE$8+$B27&gt;Input!$D$14,0,(1-INDEX($F$11:$F$136,LE$8+$B27))))</f>
        <v>0.93724942614731521</v>
      </c>
      <c r="LF27">
        <f>LF26*IF(LF$8&gt;Input!$D$14,0,IF(LF$8+$B27&gt;Input!$D$14,0,(1-INDEX($F$11:$F$136,LF$8+$B27))))</f>
        <v>0.93129564094649142</v>
      </c>
      <c r="LG27">
        <f>LG26*IF(LG$8&gt;Input!$D$14,0,IF(LG$8+$B27&gt;Input!$D$14,0,(1-INDEX($F$11:$F$136,LG$8+$B27))))</f>
        <v>0.92461743105716232</v>
      </c>
      <c r="LH27">
        <f>LH26*IF(LH$8&gt;Input!$D$14,0,IF(LH$8+$B27&gt;Input!$D$14,0,(1-INDEX($F$11:$F$136,LH$8+$B27))))</f>
        <v>0.91745683509937259</v>
      </c>
      <c r="LI27">
        <f>LI26*IF(LI$8&gt;Input!$D$14,0,IF(LI$8+$B27&gt;Input!$D$14,0,(1-INDEX($F$11:$F$136,LI$8+$B27))))</f>
        <v>0.9094848771390629</v>
      </c>
      <c r="LJ27">
        <f>LJ26*IF(LJ$8&gt;Input!$D$14,0,IF(LJ$8+$B27&gt;Input!$D$14,0,(1-INDEX($F$11:$F$136,LJ$8+$B27))))</f>
        <v>0.9006961797681895</v>
      </c>
      <c r="LK27">
        <f>LK26*IF(LK$8&gt;Input!$D$14,0,IF(LK$8+$B27&gt;Input!$D$14,0,(1-INDEX($F$11:$F$136,LK$8+$B27))))</f>
        <v>0.89103835092264827</v>
      </c>
      <c r="LL27">
        <f>LL26*IF(LL$8&gt;Input!$D$14,0,IF(LL$8+$B27&gt;Input!$D$14,0,(1-INDEX($F$11:$F$136,LL$8+$B27))))</f>
        <v>0.88046374132464467</v>
      </c>
      <c r="LM27">
        <f>LM26*IF(LM$8&gt;Input!$D$14,0,IF(LM$8+$B27&gt;Input!$D$14,0,(1-INDEX($F$11:$F$136,LM$8+$B27))))</f>
        <v>0.86847111749294292</v>
      </c>
      <c r="LN27">
        <f>LN26*IF(LN$8&gt;Input!$D$14,0,IF(LN$8+$B27&gt;Input!$D$14,0,(1-INDEX($F$11:$F$136,LN$8+$B27))))</f>
        <v>0.85531663466286112</v>
      </c>
      <c r="LO27">
        <f>LO26*IF(LO$8&gt;Input!$D$14,0,IF(LO$8+$B27&gt;Input!$D$14,0,(1-INDEX($F$11:$F$136,LO$8+$B27))))</f>
        <v>0.84038516352085879</v>
      </c>
      <c r="LP27">
        <f>LP26*IF(LP$8&gt;Input!$D$14,0,IF(LP$8+$B27&gt;Input!$D$14,0,(1-INDEX($F$11:$F$136,LP$8+$B27))))</f>
        <v>0.82360932530210818</v>
      </c>
      <c r="LQ27">
        <f>LQ26*IF(LQ$8&gt;Input!$D$14,0,IF(LQ$8+$B27&gt;Input!$D$14,0,(1-INDEX($F$11:$F$136,LQ$8+$B27))))</f>
        <v>0.80472622095566781</v>
      </c>
      <c r="LR27">
        <f>LR26*IF(LR$8&gt;Input!$D$14,0,IF(LR$8+$B27&gt;Input!$D$14,0,(1-INDEX($F$11:$F$136,LR$8+$B27))))</f>
        <v>0.78369813665941135</v>
      </c>
      <c r="LS27">
        <f>LS26*IF(LS$8&gt;Input!$D$14,0,IF(LS$8+$B27&gt;Input!$D$14,0,(1-INDEX($F$11:$F$136,LS$8+$B27))))</f>
        <v>0.760277285943879</v>
      </c>
      <c r="LT27">
        <f>LT26*IF(LT$8&gt;Input!$D$14,0,IF(LT$8+$B27&gt;Input!$D$14,0,(1-INDEX($F$11:$F$136,LT$8+$B27))))</f>
        <v>0.73435270656285501</v>
      </c>
      <c r="LU27">
        <f>LU26*IF(LU$8&gt;Input!$D$14,0,IF(LU$8+$B27&gt;Input!$D$14,0,(1-INDEX($F$11:$F$136,LU$8+$B27))))</f>
        <v>0.7069820331880291</v>
      </c>
      <c r="LV27">
        <f>LV26*IF(LV$8&gt;Input!$D$14,0,IF(LV$8+$B27&gt;Input!$D$14,0,(1-INDEX($F$11:$F$136,LV$8+$B27))))</f>
        <v>0.6770416381744474</v>
      </c>
      <c r="LW27">
        <f>LW26*IF(LW$8&gt;Input!$D$14,0,IF(LW$8+$B27&gt;Input!$D$14,0,(1-INDEX($F$11:$F$136,LW$8+$B27))))</f>
        <v>0.6455083543835386</v>
      </c>
      <c r="LX27">
        <f>LX26*IF(LX$8&gt;Input!$D$14,0,IF(LX$8+$B27&gt;Input!$D$14,0,(1-INDEX($F$11:$F$136,LX$8+$B27))))</f>
        <v>0.61267776839243315</v>
      </c>
      <c r="LY27">
        <f>LY26*IF(LY$8&gt;Input!$D$14,0,IF(LY$8+$B27&gt;Input!$D$14,0,(1-INDEX($F$11:$F$136,LY$8+$B27))))</f>
        <v>0.57730928296085504</v>
      </c>
      <c r="LZ27">
        <f>LZ26*IF(LZ$8&gt;Input!$D$14,0,IF(LZ$8+$B27&gt;Input!$D$14,0,(1-INDEX($F$11:$F$136,LZ$8+$B27))))</f>
        <v>0.53973536810898337</v>
      </c>
      <c r="MA27">
        <f>MA26*IF(MA$8&gt;Input!$D$14,0,IF(MA$8+$B27&gt;Input!$D$14,0,(1-INDEX($F$11:$F$136,MA$8+$B27))))</f>
        <v>0.5015617766322199</v>
      </c>
      <c r="MB27">
        <f>MB26*IF(MB$8&gt;Input!$D$14,0,IF(MB$8+$B27&gt;Input!$D$14,0,(1-INDEX($F$11:$F$136,MB$8+$B27))))</f>
        <v>0.46170293845547877</v>
      </c>
      <c r="MC27">
        <f>MC26*IF(MC$8&gt;Input!$D$14,0,IF(MC$8+$B27&gt;Input!$D$14,0,(1-INDEX($F$11:$F$136,MC$8+$B27))))</f>
        <v>0.42198915961123412</v>
      </c>
      <c r="MD27">
        <f>MD26*IF(MD$8&gt;Input!$D$14,0,IF(MD$8+$B27&gt;Input!$D$14,0,(1-INDEX($F$11:$F$136,MD$8+$B27))))</f>
        <v>0.38158488730885765</v>
      </c>
      <c r="ME27">
        <f>ME26*IF(ME$8&gt;Input!$D$14,0,IF(ME$8+$B27&gt;Input!$D$14,0,(1-INDEX($F$11:$F$136,ME$8+$B27))))</f>
        <v>0.34224579630200708</v>
      </c>
      <c r="MF27">
        <f>MF26*IF(MF$8&gt;Input!$D$14,0,IF(MF$8+$B27&gt;Input!$D$14,0,(1-INDEX($F$11:$F$136,MF$8+$B27))))</f>
        <v>0.30456038479347591</v>
      </c>
      <c r="MG27">
        <f>MG26*IF(MG$8&gt;Input!$D$14,0,IF(MG$8+$B27&gt;Input!$D$14,0,(1-INDEX($F$11:$F$136,MG$8+$B27))))</f>
        <v>0.26754325045408861</v>
      </c>
      <c r="MH27">
        <f>MH26*IF(MH$8&gt;Input!$D$14,0,IF(MH$8+$B27&gt;Input!$D$14,0,(1-INDEX($F$11:$F$136,MH$8+$B27))))</f>
        <v>0.23302844230072273</v>
      </c>
      <c r="MI27">
        <f>MI26*IF(MI$8&gt;Input!$D$14,0,IF(MI$8+$B27&gt;Input!$D$14,0,(1-INDEX($F$11:$F$136,MI$8+$B27))))</f>
        <v>0.20122689381820516</v>
      </c>
      <c r="MJ27">
        <f>MJ26*IF(MJ$8&gt;Input!$D$14,0,IF(MJ$8+$B27&gt;Input!$D$14,0,(1-INDEX($F$11:$F$136,MJ$8+$B27))))</f>
        <v>0.17116615957934198</v>
      </c>
      <c r="MK27">
        <f>MK26*IF(MK$8&gt;Input!$D$14,0,IF(MK$8+$B27&gt;Input!$D$14,0,(1-INDEX($F$11:$F$136,MK$8+$B27))))</f>
        <v>0.1441910826391348</v>
      </c>
      <c r="ML27">
        <f>ML26*IF(ML$8&gt;Input!$D$14,0,IF(ML$8+$B27&gt;Input!$D$14,0,(1-INDEX($F$11:$F$136,ML$8+$B27))))</f>
        <v>0.1199861043074328</v>
      </c>
      <c r="MM27">
        <f>MM26*IF(MM$8&gt;Input!$D$14,0,IF(MM$8+$B27&gt;Input!$D$14,0,(1-INDEX($F$11:$F$136,MM$8+$B27))))</f>
        <v>9.7727485634146044E-2</v>
      </c>
      <c r="MN27">
        <f>MN26*IF(MN$8&gt;Input!$D$14,0,IF(MN$8+$B27&gt;Input!$D$14,0,(1-INDEX($F$11:$F$136,MN$8+$B27))))</f>
        <v>7.8180288553040142E-2</v>
      </c>
      <c r="MO27">
        <f>MO26*IF(MO$8&gt;Input!$D$14,0,IF(MO$8+$B27&gt;Input!$D$14,0,(1-INDEX($F$11:$F$136,MO$8+$B27))))</f>
        <v>6.1192508767082696E-2</v>
      </c>
      <c r="MP27">
        <f>MP26*IF(MP$8&gt;Input!$D$14,0,IF(MP$8+$B27&gt;Input!$D$14,0,(1-INDEX($F$11:$F$136,MP$8+$B27))))</f>
        <v>4.6733929633949463E-2</v>
      </c>
      <c r="MQ27">
        <f>MQ26*IF(MQ$8&gt;Input!$D$14,0,IF(MQ$8+$B27&gt;Input!$D$14,0,(1-INDEX($F$11:$F$136,MQ$8+$B27))))</f>
        <v>3.4632534194356121E-2</v>
      </c>
      <c r="MR27">
        <f>MR26*IF(MR$8&gt;Input!$D$14,0,IF(MR$8+$B27&gt;Input!$D$14,0,(1-INDEX($F$11:$F$136,MR$8+$B27))))</f>
        <v>2.4663000851959806E-2</v>
      </c>
      <c r="MS27">
        <f>MS26*IF(MS$8&gt;Input!$D$14,0,IF(MS$8+$B27&gt;Input!$D$14,0,(1-INDEX($F$11:$F$136,MS$8+$B27))))</f>
        <v>1.6770197239501666E-2</v>
      </c>
      <c r="MT27">
        <f>MT26*IF(MT$8&gt;Input!$D$14,0,IF(MT$8+$B27&gt;Input!$D$14,0,(1-INDEX($F$11:$F$136,MT$8+$B27))))</f>
        <v>1.073039718631975E-2</v>
      </c>
      <c r="MU27">
        <f>MU26*IF(MU$8&gt;Input!$D$14,0,IF(MU$8+$B27&gt;Input!$D$14,0,(1-INDEX($F$11:$F$136,MU$8+$B27))))</f>
        <v>6.3859761029537842E-3</v>
      </c>
      <c r="MV27">
        <f>MV26*IF(MV$8&gt;Input!$D$14,0,IF(MV$8+$B27&gt;Input!$D$14,0,(1-INDEX($F$11:$F$136,MV$8+$B27))))</f>
        <v>3.452222194945149E-3</v>
      </c>
      <c r="MW27">
        <f>MW26*IF(MW$8&gt;Input!$D$14,0,IF(MW$8+$B27&gt;Input!$D$14,0,(1-INDEX($F$11:$F$136,MW$8+$B27))))</f>
        <v>1.648568734509854E-3</v>
      </c>
      <c r="MX27">
        <f>MX26*IF(MX$8&gt;Input!$D$14,0,IF(MX$8+$B27&gt;Input!$D$14,0,(1-INDEX($F$11:$F$136,MX$8+$B27))))</f>
        <v>6.7102378791885806E-4</v>
      </c>
      <c r="MY27">
        <f>MY26*IF(MY$8&gt;Input!$D$14,0,IF(MY$8+$B27&gt;Input!$D$14,0,(1-INDEX($F$11:$F$136,MY$8+$B27))))</f>
        <v>2.1730160825442527E-4</v>
      </c>
      <c r="MZ27">
        <f>MZ26*IF(MZ$8&gt;Input!$D$14,0,IF(MZ$8+$B27&gt;Input!$D$14,0,(1-INDEX($F$11:$F$136,MZ$8+$B27))))</f>
        <v>4.9770328723849464E-5</v>
      </c>
      <c r="NA27">
        <f>NA26*IF(NA$8&gt;Input!$D$14,0,IF(NA$8+$B27&gt;Input!$D$14,0,(1-INDEX($F$11:$F$136,NA$8+$B27))))</f>
        <v>6.0862194767599929E-6</v>
      </c>
      <c r="NB27">
        <f>NB26*IF(NB$8&gt;Input!$D$14,0,IF(NB$8+$B27&gt;Input!$D$14,0,(1-INDEX($F$11:$F$136,NB$8+$B27))))</f>
        <v>0</v>
      </c>
      <c r="NC27">
        <f>NC26*IF(NC$8&gt;Input!$D$14,0,IF(NC$8+$B27&gt;Input!$D$14,0,(1-INDEX($F$11:$F$136,NC$8+$B27))))</f>
        <v>0</v>
      </c>
      <c r="ND27">
        <f>ND26*IF(ND$8&gt;Input!$D$14,0,IF(ND$8+$B27&gt;Input!$D$14,0,(1-INDEX($F$11:$F$136,ND$8+$B27))))</f>
        <v>0</v>
      </c>
      <c r="NE27">
        <f>NE26*IF(NE$8&gt;Input!$D$14,0,IF(NE$8+$B27&gt;Input!$D$14,0,(1-INDEX($F$11:$F$136,NE$8+$B27))))</f>
        <v>0</v>
      </c>
      <c r="NF27">
        <f>NF26*IF(NF$8&gt;Input!$D$14,0,IF(NF$8+$B27&gt;Input!$D$14,0,(1-INDEX($F$11:$F$136,NF$8+$B27))))</f>
        <v>0</v>
      </c>
      <c r="NG27">
        <f>NG26*IF(NG$8&gt;Input!$D$14,0,IF(NG$8+$B27&gt;Input!$D$14,0,(1-INDEX($F$11:$F$136,NG$8+$B27))))</f>
        <v>0</v>
      </c>
      <c r="NH27">
        <f>NH26*IF(NH$8&gt;Input!$D$14,0,IF(NH$8+$B27&gt;Input!$D$14,0,(1-INDEX($F$11:$F$136,NH$8+$B27))))</f>
        <v>0</v>
      </c>
      <c r="NI27">
        <f>NI26*IF(NI$8&gt;Input!$D$14,0,IF(NI$8+$B27&gt;Input!$D$14,0,(1-INDEX($F$11:$F$136,NI$8+$B27))))</f>
        <v>0</v>
      </c>
      <c r="NJ27">
        <f>NJ26*IF(NJ$8&gt;Input!$D$14,0,IF(NJ$8+$B27&gt;Input!$D$14,0,(1-INDEX($F$11:$F$136,NJ$8+$B27))))</f>
        <v>0</v>
      </c>
      <c r="NK27">
        <f>NK26*IF(NK$8&gt;Input!$D$14,0,IF(NK$8+$B27&gt;Input!$D$14,0,(1-INDEX($F$11:$F$136,NK$8+$B27))))</f>
        <v>0</v>
      </c>
      <c r="NL27">
        <f>NL26*IF(NL$8&gt;Input!$D$14,0,IF(NL$8+$B27&gt;Input!$D$14,0,(1-INDEX($F$11:$F$136,NL$8+$B27))))</f>
        <v>0</v>
      </c>
      <c r="NM27">
        <f>NM26*IF(NM$8&gt;Input!$D$14,0,IF(NM$8+$B27&gt;Input!$D$14,0,(1-INDEX($F$11:$F$136,NM$8+$B27))))</f>
        <v>0</v>
      </c>
      <c r="NN27">
        <f>NN26*IF(NN$8&gt;Input!$D$14,0,IF(NN$8+$B27&gt;Input!$D$14,0,(1-INDEX($F$11:$F$136,NN$8+$B27))))</f>
        <v>0</v>
      </c>
      <c r="NO27">
        <f>NO26*IF(NO$8&gt;Input!$D$14,0,IF(NO$8+$B27&gt;Input!$D$14,0,(1-INDEX($F$11:$F$136,NO$8+$B27))))</f>
        <v>0</v>
      </c>
      <c r="NP27">
        <f>NP26*IF(NP$8&gt;Input!$D$14,0,IF(NP$8+$B27&gt;Input!$D$14,0,(1-INDEX($F$11:$F$136,NP$8+$B27))))</f>
        <v>0</v>
      </c>
      <c r="NQ27">
        <f>NQ26*IF(NQ$8&gt;Input!$D$14,0,IF(NQ$8+$B27&gt;Input!$D$14,0,(1-INDEX($F$11:$F$136,NQ$8+$B27))))</f>
        <v>0</v>
      </c>
      <c r="NR27">
        <f>NR26*IF(NR$8&gt;Input!$D$14,0,IF(NR$8+$B27&gt;Input!$D$14,0,(1-INDEX($F$11:$F$136,NR$8+$B27))))</f>
        <v>0</v>
      </c>
      <c r="NS27">
        <f>NS26*IF(NS$8&gt;Input!$D$14,0,IF(NS$8+$B27&gt;Input!$D$14,0,(1-INDEX($F$11:$F$136,NS$8+$B27))))</f>
        <v>0</v>
      </c>
      <c r="NT27">
        <f>NT26*IF(NT$8&gt;Input!$D$14,0,IF(NT$8+$B27&gt;Input!$D$14,0,(1-INDEX($F$11:$F$136,NT$8+$B27))))</f>
        <v>0</v>
      </c>
      <c r="NU27">
        <f>NU26*IF(NU$8&gt;Input!$D$14,0,IF(NU$8+$B27&gt;Input!$D$14,0,(1-INDEX($F$11:$F$136,NU$8+$B27))))</f>
        <v>0</v>
      </c>
      <c r="NV27">
        <f>NV26*IF(NV$8&gt;Input!$D$14,0,IF(NV$8+$B27&gt;Input!$D$14,0,(1-INDEX($F$11:$F$136,NV$8+$B27))))</f>
        <v>0</v>
      </c>
      <c r="NW27">
        <f>NW26*IF(NW$8&gt;Input!$D$14,0,IF(NW$8+$B27&gt;Input!$D$14,0,(1-INDEX($F$11:$F$136,NW$8+$B27))))</f>
        <v>0</v>
      </c>
      <c r="NX27">
        <f>NX26*IF(NX$8&gt;Input!$D$14,0,IF(NX$8+$B27&gt;Input!$D$14,0,(1-INDEX($F$11:$F$136,NX$8+$B27))))</f>
        <v>0</v>
      </c>
      <c r="NY27">
        <f>NY26*IF(NY$8&gt;Input!$D$14,0,IF(NY$8+$B27&gt;Input!$D$14,0,(1-INDEX($F$11:$F$136,NY$8+$B27))))</f>
        <v>0</v>
      </c>
      <c r="NZ27">
        <f>NZ26*IF(NZ$8&gt;Input!$D$14,0,IF(NZ$8+$B27&gt;Input!$D$14,0,(1-INDEX($F$11:$F$136,NZ$8+$B27))))</f>
        <v>0</v>
      </c>
      <c r="OA27">
        <f>OA26*IF(OA$8&gt;Input!$D$14,0,IF(OA$8+$B27&gt;Input!$D$14,0,(1-INDEX($F$11:$F$136,OA$8+$B27))))</f>
        <v>0</v>
      </c>
      <c r="OB27">
        <f>OB26*IF(OB$8&gt;Input!$D$14,0,IF(OB$8+$B27&gt;Input!$D$14,0,(1-INDEX($F$11:$F$136,OB$8+$B27))))</f>
        <v>0</v>
      </c>
    </row>
    <row r="28" spans="1:392">
      <c r="A28">
        <f>Input!A28</f>
        <v>17</v>
      </c>
      <c r="B28">
        <f>Input!B28</f>
        <v>18</v>
      </c>
      <c r="C28" s="18">
        <v>4.4900000000000002E-4</v>
      </c>
      <c r="D28">
        <f t="shared" si="260"/>
        <v>64.419256995994914</v>
      </c>
      <c r="E28" s="1">
        <v>1.9E-2</v>
      </c>
      <c r="F28">
        <f t="shared" si="261"/>
        <v>2.5253208381039989E-4</v>
      </c>
      <c r="G28">
        <f t="shared" si="268"/>
        <v>67.668232594374132</v>
      </c>
      <c r="H28">
        <f t="shared" si="269"/>
        <v>3.2489755983792179</v>
      </c>
      <c r="J28" s="2">
        <f t="shared" si="262"/>
        <v>18</v>
      </c>
      <c r="K28">
        <f>K27*IF(K$8&gt;Input!$D$14,0,IF(K$8+$B28&gt;Input!$D$14,0,(1-INDEX($C$11:$C$136,K$8+$B28))))</f>
        <v>0.99132426628867421</v>
      </c>
      <c r="L28">
        <f>L27*IF(L$8&gt;Input!$D$14,0,IF(L$8+$B28&gt;Input!$D$14,0,(1-INDEX($C$11:$C$136,L$8+$B28))))</f>
        <v>0.99293057875719748</v>
      </c>
      <c r="M28">
        <f>M27*IF(M$8&gt;Input!$D$14,0,IF(M$8+$B28&gt;Input!$D$14,0,(1-INDEX($C$11:$C$136,M$8+$B28))))</f>
        <v>0.99326348181707447</v>
      </c>
      <c r="N28">
        <f>N27*IF(N$8&gt;Input!$D$14,0,IF(N$8+$B28&gt;Input!$D$14,0,(1-INDEX($C$11:$C$136,N$8+$B28))))</f>
        <v>0.99321876465880332</v>
      </c>
      <c r="O28">
        <f>O27*IF(O$8&gt;Input!$D$14,0,IF(O$8+$B28&gt;Input!$D$14,0,(1-INDEX($C$11:$C$136,O$8+$B28))))</f>
        <v>0.99306773998051823</v>
      </c>
      <c r="P28">
        <f>P27*IF(P$8&gt;Input!$D$14,0,IF(P$8+$B28&gt;Input!$D$14,0,(1-INDEX($C$11:$C$136,P$8+$B28))))</f>
        <v>0.99284820153814246</v>
      </c>
      <c r="Q28">
        <f>Q27*IF(Q$8&gt;Input!$D$14,0,IF(Q$8+$B28&gt;Input!$D$14,0,(1-INDEX($C$11:$C$136,Q$8+$B28))))</f>
        <v>0.99257508880691481</v>
      </c>
      <c r="R28">
        <f>R27*IF(R$8&gt;Input!$D$14,0,IF(R$8+$B28&gt;Input!$D$14,0,(1-INDEX($C$11:$C$136,R$8+$B28))))</f>
        <v>0.99225539331053458</v>
      </c>
      <c r="S28">
        <f>S27*IF(S$8&gt;Input!$D$14,0,IF(S$8+$B28&gt;Input!$D$14,0,(1-INDEX($C$11:$C$136,S$8+$B28))))</f>
        <v>0.9918990820523429</v>
      </c>
      <c r="T28">
        <f>T27*IF(T$8&gt;Input!$D$14,0,IF(T$8+$B28&gt;Input!$D$14,0,(1-INDEX($C$11:$C$136,T$8+$B28))))</f>
        <v>0.99155677623112337</v>
      </c>
      <c r="U28">
        <f>U27*IF(U$8&gt;Input!$D$14,0,IF(U$8+$B28&gt;Input!$D$14,0,(1-INDEX($C$11:$C$136,U$8+$B28))))</f>
        <v>0.99122548859938198</v>
      </c>
      <c r="V28">
        <f>V27*IF(V$8&gt;Input!$D$14,0,IF(V$8+$B28&gt;Input!$D$14,0,(1-INDEX($C$11:$C$136,V$8+$B28))))</f>
        <v>0.99090322752421101</v>
      </c>
      <c r="W28">
        <f>W27*IF(W$8&gt;Input!$D$14,0,IF(W$8+$B28&gt;Input!$D$14,0,(1-INDEX($C$11:$C$136,W$8+$B28))))</f>
        <v>0.99058998589166769</v>
      </c>
      <c r="X28">
        <f>X27*IF(X$8&gt;Input!$D$14,0,IF(X$8+$B28&gt;Input!$D$14,0,(1-INDEX($C$11:$C$136,X$8+$B28))))</f>
        <v>0.99028674769956637</v>
      </c>
      <c r="Y28">
        <f>Y27*IF(Y$8&gt;Input!$D$14,0,IF(Y$8+$B28&gt;Input!$D$14,0,(1-INDEX($C$11:$C$136,Y$8+$B28))))</f>
        <v>0.98999251425365431</v>
      </c>
      <c r="Z28">
        <f>Z27*IF(Z$8&gt;Input!$D$14,0,IF(Z$8+$B28&gt;Input!$D$14,0,(1-INDEX($C$11:$C$136,Z$8+$B28))))</f>
        <v>0.98970925912695518</v>
      </c>
      <c r="AA28">
        <f>AA27*IF(AA$8&gt;Input!$D$14,0,IF(AA$8+$B28&gt;Input!$D$14,0,(1-INDEX($C$11:$C$136,AA$8+$B28))))</f>
        <v>0.98943598322917969</v>
      </c>
      <c r="AB28">
        <f>AB27*IF(AB$8&gt;Input!$D$14,0,IF(AB$8+$B28&gt;Input!$D$14,0,(1-INDEX($C$11:$C$136,AB$8+$B28))))</f>
        <v>0.98917366806189599</v>
      </c>
      <c r="AC28">
        <f>AC27*IF(AC$8&gt;Input!$D$14,0,IF(AC$8+$B28&gt;Input!$D$14,0,(1-INDEX($C$11:$C$136,AC$8+$B28))))</f>
        <v>0.98892131547022633</v>
      </c>
      <c r="AD28">
        <f>AD27*IF(AD$8&gt;Input!$D$14,0,IF(AD$8+$B28&gt;Input!$D$14,0,(1-INDEX($C$11:$C$136,AD$8+$B28))))</f>
        <v>0.9886680343443045</v>
      </c>
      <c r="AE28">
        <f>AE27*IF(AE$8&gt;Input!$D$14,0,IF(AE$8+$B28&gt;Input!$D$14,0,(1-INDEX($C$11:$C$136,AE$8+$B28))))</f>
        <v>0.98840195492494476</v>
      </c>
      <c r="AF28">
        <f>AF27*IF(AF$8&gt;Input!$D$14,0,IF(AF$8+$B28&gt;Input!$D$14,0,(1-INDEX($C$11:$C$136,AF$8+$B28))))</f>
        <v>0.98810825298706539</v>
      </c>
      <c r="AG28">
        <f>AG27*IF(AG$8&gt;Input!$D$14,0,IF(AG$8+$B28&gt;Input!$D$14,0,(1-INDEX($C$11:$C$136,AG$8+$B28))))</f>
        <v>0.98776717862218966</v>
      </c>
      <c r="AH28">
        <f>AH27*IF(AH$8&gt;Input!$D$14,0,IF(AH$8+$B28&gt;Input!$D$14,0,(1-INDEX($C$11:$C$136,AH$8+$B28))))</f>
        <v>0.98736098615545853</v>
      </c>
      <c r="AI28">
        <f>AI27*IF(AI$8&gt;Input!$D$14,0,IF(AI$8+$B28&gt;Input!$D$14,0,(1-INDEX($C$11:$C$136,AI$8+$B28))))</f>
        <v>0.98686801400112789</v>
      </c>
      <c r="AJ28">
        <f>AJ27*IF(AJ$8&gt;Input!$D$14,0,IF(AJ$8+$B28&gt;Input!$D$14,0,(1-INDEX($C$11:$C$136,AJ$8+$B28))))</f>
        <v>0.98626665537629488</v>
      </c>
      <c r="AK28">
        <f>AK27*IF(AK$8&gt;Input!$D$14,0,IF(AK$8+$B28&gt;Input!$D$14,0,(1-INDEX($C$11:$C$136,AK$8+$B28))))</f>
        <v>0.98553044694699188</v>
      </c>
      <c r="AL28">
        <f>AL27*IF(AL$8&gt;Input!$D$14,0,IF(AL$8+$B28&gt;Input!$D$14,0,(1-INDEX($C$11:$C$136,AL$8+$B28))))</f>
        <v>0.98463501311894808</v>
      </c>
      <c r="AM28">
        <f>AM27*IF(AM$8&gt;Input!$D$14,0,IF(AM$8+$B28&gt;Input!$D$14,0,(1-INDEX($C$11:$C$136,AM$8+$B28))))</f>
        <v>0.98355809736212507</v>
      </c>
      <c r="AN28">
        <f>AN27*IF(AN$8&gt;Input!$D$14,0,IF(AN$8+$B28&gt;Input!$D$14,0,(1-INDEX($C$11:$C$136,AN$8+$B28))))</f>
        <v>0.98227959240280427</v>
      </c>
      <c r="AO28">
        <f>AO27*IF(AO$8&gt;Input!$D$14,0,IF(AO$8+$B28&gt;Input!$D$14,0,(1-INDEX($C$11:$C$136,AO$8+$B28))))</f>
        <v>0.98078156916201575</v>
      </c>
      <c r="AP28">
        <f>AP27*IF(AP$8&gt;Input!$D$14,0,IF(AP$8+$B28&gt;Input!$D$14,0,(1-INDEX($C$11:$C$136,AP$8+$B28))))</f>
        <v>0.97904830602625958</v>
      </c>
      <c r="AQ28">
        <f>AQ27*IF(AQ$8&gt;Input!$D$14,0,IF(AQ$8+$B28&gt;Input!$D$14,0,(1-INDEX($C$11:$C$136,AQ$8+$B28))))</f>
        <v>0.97706728561820921</v>
      </c>
      <c r="AR28">
        <f>AR27*IF(AR$8&gt;Input!$D$14,0,IF(AR$8+$B28&gt;Input!$D$14,0,(1-INDEX($C$11:$C$136,AR$8+$B28))))</f>
        <v>0.97482432319130241</v>
      </c>
      <c r="AS28">
        <f>AS27*IF(AS$8&gt;Input!$D$14,0,IF(AS$8+$B28&gt;Input!$D$14,0,(1-INDEX($C$11:$C$136,AS$8+$B28))))</f>
        <v>0.97230946316923939</v>
      </c>
      <c r="AT28">
        <f>AT27*IF(AT$8&gt;Input!$D$14,0,IF(AT$8+$B28&gt;Input!$D$14,0,(1-INDEX($C$11:$C$136,AT$8+$B28))))</f>
        <v>0.96951308271301073</v>
      </c>
      <c r="AU28">
        <f>AU27*IF(AU$8&gt;Input!$D$14,0,IF(AU$8+$B28&gt;Input!$D$14,0,(1-INDEX($C$11:$C$136,AU$8+$B28))))</f>
        <v>0.9664278591125689</v>
      </c>
      <c r="AV28">
        <f>AV27*IF(AV$8&gt;Input!$D$14,0,IF(AV$8+$B28&gt;Input!$D$14,0,(1-INDEX($C$11:$C$136,AV$8+$B28))))</f>
        <v>0.96305840181162128</v>
      </c>
      <c r="AW28">
        <f>AW27*IF(AW$8&gt;Input!$D$14,0,IF(AW$8+$B28&gt;Input!$D$14,0,(1-INDEX($C$11:$C$136,AW$8+$B28))))</f>
        <v>0.95941049347742191</v>
      </c>
      <c r="AX28">
        <f>AX27*IF(AX$8&gt;Input!$D$14,0,IF(AX$8+$B28&gt;Input!$D$14,0,(1-INDEX($C$11:$C$136,AX$8+$B28))))</f>
        <v>0.95549298032356378</v>
      </c>
      <c r="AY28">
        <f>AY27*IF(AY$8&gt;Input!$D$14,0,IF(AY$8+$B28&gt;Input!$D$14,0,(1-INDEX($C$11:$C$136,AY$8+$B28))))</f>
        <v>0.95131960315956188</v>
      </c>
      <c r="AZ28">
        <f>AZ27*IF(AZ$8&gt;Input!$D$14,0,IF(AZ$8+$B28&gt;Input!$D$14,0,(1-INDEX($C$11:$C$136,AZ$8+$B28))))</f>
        <v>0.94690126952895159</v>
      </c>
      <c r="BA28">
        <f>BA27*IF(BA$8&gt;Input!$D$14,0,IF(BA$8+$B28&gt;Input!$D$14,0,(1-INDEX($C$11:$C$136,BA$8+$B28))))</f>
        <v>0.94223470468750437</v>
      </c>
      <c r="BB28">
        <f>BB27*IF(BB$8&gt;Input!$D$14,0,IF(BB$8+$B28&gt;Input!$D$14,0,(1-INDEX($C$11:$C$136,BB$8+$B28))))</f>
        <v>0.93730372177562571</v>
      </c>
      <c r="BC28">
        <f>BC27*IF(BC$8&gt;Input!$D$14,0,IF(BC$8+$B28&gt;Input!$D$14,0,(1-INDEX($C$11:$C$136,BC$8+$B28))))</f>
        <v>0.93207488106055969</v>
      </c>
      <c r="BD28">
        <f>BD27*IF(BD$8&gt;Input!$D$14,0,IF(BD$8+$B28&gt;Input!$D$14,0,(1-INDEX($C$11:$C$136,BD$8+$B28))))</f>
        <v>0.92649897186445862</v>
      </c>
      <c r="BE28">
        <f>BE27*IF(BE$8&gt;Input!$D$14,0,IF(BE$8+$B28&gt;Input!$D$14,0,(1-INDEX($C$11:$C$136,BE$8+$B28))))</f>
        <v>0.92050792468641762</v>
      </c>
      <c r="BF28">
        <f>BF27*IF(BF$8&gt;Input!$D$14,0,IF(BF$8+$B28&gt;Input!$D$14,0,(1-INDEX($C$11:$C$136,BF$8+$B28))))</f>
        <v>0.91402026530455349</v>
      </c>
      <c r="BG28">
        <f>BG27*IF(BG$8&gt;Input!$D$14,0,IF(BG$8+$B28&gt;Input!$D$14,0,(1-INDEX($C$11:$C$136,BG$8+$B28))))</f>
        <v>0.90694014853583893</v>
      </c>
      <c r="BH28">
        <f>BH27*IF(BH$8&gt;Input!$D$14,0,IF(BH$8+$B28&gt;Input!$D$14,0,(1-INDEX($C$11:$C$136,BH$8+$B28))))</f>
        <v>0.89916123249149738</v>
      </c>
      <c r="BI28">
        <f>BI27*IF(BI$8&gt;Input!$D$14,0,IF(BI$8+$B28&gt;Input!$D$14,0,(1-INDEX($C$11:$C$136,BI$8+$B28))))</f>
        <v>0.89056884606237963</v>
      </c>
      <c r="BJ28">
        <f>BJ27*IF(BJ$8&gt;Input!$D$14,0,IF(BJ$8+$B28&gt;Input!$D$14,0,(1-INDEX($C$11:$C$136,BJ$8+$B28))))</f>
        <v>0.88104419364748654</v>
      </c>
      <c r="BK28">
        <f>BK27*IF(BK$8&gt;Input!$D$14,0,IF(BK$8+$B28&gt;Input!$D$14,0,(1-INDEX($C$11:$C$136,BK$8+$B28))))</f>
        <v>0.87047754331016813</v>
      </c>
      <c r="BL28">
        <f>BL27*IF(BL$8&gt;Input!$D$14,0,IF(BL$8+$B28&gt;Input!$D$14,0,(1-INDEX($C$11:$C$136,BL$8+$B28))))</f>
        <v>0.85876866183703426</v>
      </c>
      <c r="BM28">
        <f>BM27*IF(BM$8&gt;Input!$D$14,0,IF(BM$8+$B28&gt;Input!$D$14,0,(1-INDEX($C$11:$C$136,BM$8+$B28))))</f>
        <v>0.84583087014591729</v>
      </c>
      <c r="BN28">
        <f>BN27*IF(BN$8&gt;Input!$D$14,0,IF(BN$8+$B28&gt;Input!$D$14,0,(1-INDEX($C$11:$C$136,BN$8+$B28))))</f>
        <v>0.83159151342248272</v>
      </c>
      <c r="BO28">
        <f>BO27*IF(BO$8&gt;Input!$D$14,0,IF(BO$8+$B28&gt;Input!$D$14,0,(1-INDEX($C$11:$C$136,BO$8+$B28))))</f>
        <v>0.81599080831234871</v>
      </c>
      <c r="BP28">
        <f>BP27*IF(BP$8&gt;Input!$D$14,0,IF(BP$8+$B28&gt;Input!$D$14,0,(1-INDEX($C$11:$C$136,BP$8+$B28))))</f>
        <v>0.79896127520187088</v>
      </c>
      <c r="BQ28">
        <f>BQ27*IF(BQ$8&gt;Input!$D$14,0,IF(BQ$8+$B28&gt;Input!$D$14,0,(1-INDEX($C$11:$C$136,BQ$8+$B28))))</f>
        <v>0.78042755050258461</v>
      </c>
      <c r="BR28">
        <f>BR27*IF(BR$8&gt;Input!$D$14,0,IF(BR$8+$B28&gt;Input!$D$14,0,(1-INDEX($C$11:$C$136,BR$8+$B28))))</f>
        <v>0.76031504441933129</v>
      </c>
      <c r="BS28">
        <f>BS27*IF(BS$8&gt;Input!$D$14,0,IF(BS$8+$B28&gt;Input!$D$14,0,(1-INDEX($C$11:$C$136,BS$8+$B28))))</f>
        <v>0.73856371856194469</v>
      </c>
      <c r="BT28">
        <f>BT27*IF(BT$8&gt;Input!$D$14,0,IF(BT$8+$B28&gt;Input!$D$14,0,(1-INDEX($C$11:$C$136,BT$8+$B28))))</f>
        <v>0.71513358123010307</v>
      </c>
      <c r="BU28">
        <f>BU27*IF(BU$8&gt;Input!$D$14,0,IF(BU$8+$B28&gt;Input!$D$14,0,(1-INDEX($C$11:$C$136,BU$8+$B28))))</f>
        <v>0.69001629893220717</v>
      </c>
      <c r="BV28">
        <f>BV27*IF(BV$8&gt;Input!$D$14,0,IF(BV$8+$B28&gt;Input!$D$14,0,(1-INDEX($C$11:$C$136,BV$8+$B28))))</f>
        <v>0.66323756506757314</v>
      </c>
      <c r="BW28">
        <f>BW27*IF(BW$8&gt;Input!$D$14,0,IF(BW$8+$B28&gt;Input!$D$14,0,(1-INDEX($C$11:$C$136,BW$8+$B28))))</f>
        <v>0.63485951711683386</v>
      </c>
      <c r="BX28">
        <f>BX27*IF(BX$8&gt;Input!$D$14,0,IF(BX$8+$B28&gt;Input!$D$14,0,(1-INDEX($C$11:$C$136,BX$8+$B28))))</f>
        <v>0.60497859733455461</v>
      </c>
      <c r="BY28">
        <f>BY27*IF(BY$8&gt;Input!$D$14,0,IF(BY$8+$B28&gt;Input!$D$14,0,(1-INDEX($C$11:$C$136,BY$8+$B28))))</f>
        <v>0.5737293745928127</v>
      </c>
      <c r="BZ28">
        <f>BZ27*IF(BZ$8&gt;Input!$D$14,0,IF(BZ$8+$B28&gt;Input!$D$14,0,(1-INDEX($C$11:$C$136,BZ$8+$B28))))</f>
        <v>0.54128210408113075</v>
      </c>
      <c r="CA28">
        <f>CA27*IF(CA$8&gt;Input!$D$14,0,IF(CA$8+$B28&gt;Input!$D$14,0,(1-INDEX($C$11:$C$136,CA$8+$B28))))</f>
        <v>0.50784122069937387</v>
      </c>
      <c r="CB28">
        <f>CB27*IF(CB$8&gt;Input!$D$14,0,IF(CB$8+$B28&gt;Input!$D$14,0,(1-INDEX($C$11:$C$136,CB$8+$B28))))</f>
        <v>0.47364388160168508</v>
      </c>
      <c r="CC28">
        <f>CC27*IF(CC$8&gt;Input!$D$14,0,IF(CC$8+$B28&gt;Input!$D$14,0,(1-INDEX($C$11:$C$136,CC$8+$B28))))</f>
        <v>0.43894811226020569</v>
      </c>
      <c r="CD28">
        <f>CD27*IF(CD$8&gt;Input!$D$14,0,IF(CD$8+$B28&gt;Input!$D$14,0,(1-INDEX($C$11:$C$136,CD$8+$B28))))</f>
        <v>0.40403395183268132</v>
      </c>
      <c r="CE28">
        <f>CE27*IF(CE$8&gt;Input!$D$14,0,IF(CE$8+$B28&gt;Input!$D$14,0,(1-INDEX($C$11:$C$136,CE$8+$B28))))</f>
        <v>0.36920935323784732</v>
      </c>
      <c r="CF28">
        <f>CF27*IF(CF$8&gt;Input!$D$14,0,IF(CF$8+$B28&gt;Input!$D$14,0,(1-INDEX($C$11:$C$136,CF$8+$B28))))</f>
        <v>0.33480088018456472</v>
      </c>
      <c r="CG28">
        <f>CG27*IF(CG$8&gt;Input!$D$14,0,IF(CG$8+$B28&gt;Input!$D$14,0,(1-INDEX($C$11:$C$136,CG$8+$B28))))</f>
        <v>0.30114464990811562</v>
      </c>
      <c r="CH28">
        <f>CH27*IF(CH$8&gt;Input!$D$14,0,IF(CH$8+$B28&gt;Input!$D$14,0,(1-INDEX($C$11:$C$136,CH$8+$B28))))</f>
        <v>0.26857696910688095</v>
      </c>
      <c r="CI28">
        <f>CI27*IF(CI$8&gt;Input!$D$14,0,IF(CI$8+$B28&gt;Input!$D$14,0,(1-INDEX($C$11:$C$136,CI$8+$B28))))</f>
        <v>0.2374194801190265</v>
      </c>
      <c r="CJ28">
        <f>CJ27*IF(CJ$8&gt;Input!$D$14,0,IF(CJ$8+$B28&gt;Input!$D$14,0,(1-INDEX($C$11:$C$136,CJ$8+$B28))))</f>
        <v>0.20796150581189041</v>
      </c>
      <c r="CK28">
        <f>CK27*IF(CK$8&gt;Input!$D$14,0,IF(CK$8+$B28&gt;Input!$D$14,0,(1-INDEX($C$11:$C$136,CK$8+$B28))))</f>
        <v>0.18044638351326817</v>
      </c>
      <c r="CL28">
        <f>CL27*IF(CL$8&gt;Input!$D$14,0,IF(CL$8+$B28&gt;Input!$D$14,0,(1-INDEX($C$11:$C$136,CL$8+$B28))))</f>
        <v>0.15506315108172172</v>
      </c>
      <c r="CM28">
        <f>CM27*IF(CM$8&gt;Input!$D$14,0,IF(CM$8+$B28&gt;Input!$D$14,0,(1-INDEX($C$11:$C$136,CM$8+$B28))))</f>
        <v>0.13193867664594128</v>
      </c>
      <c r="CN28">
        <f>CN27*IF(CN$8&gt;Input!$D$14,0,IF(CN$8+$B28&gt;Input!$D$14,0,(1-INDEX($C$11:$C$136,CN$8+$B28))))</f>
        <v>0.11106707706192982</v>
      </c>
      <c r="CO28">
        <f>CO27*IF(CO$8&gt;Input!$D$14,0,IF(CO$8+$B28&gt;Input!$D$14,0,(1-INDEX($C$11:$C$136,CO$8+$B28))))</f>
        <v>9.2366975135409077E-2</v>
      </c>
      <c r="CP28">
        <f>CP27*IF(CP$8&gt;Input!$D$14,0,IF(CP$8+$B28&gt;Input!$D$14,0,(1-INDEX($C$11:$C$136,CP$8+$B28))))</f>
        <v>7.5724078648871276E-2</v>
      </c>
      <c r="CQ28">
        <f>CQ27*IF(CQ$8&gt;Input!$D$14,0,IF(CQ$8+$B28&gt;Input!$D$14,0,(1-INDEX($C$11:$C$136,CQ$8+$B28))))</f>
        <v>6.1020096870759245E-2</v>
      </c>
      <c r="CR28">
        <f>CR27*IF(CR$8&gt;Input!$D$14,0,IF(CR$8+$B28&gt;Input!$D$14,0,(1-INDEX($C$11:$C$136,CR$8+$B28))))</f>
        <v>4.8149890275762622E-2</v>
      </c>
      <c r="CS28">
        <f>CS27*IF(CS$8&gt;Input!$D$14,0,IF(CS$8+$B28&gt;Input!$D$14,0,(1-INDEX($C$11:$C$136,CS$8+$B28))))</f>
        <v>3.7028017700252644E-2</v>
      </c>
      <c r="CT28">
        <f>CT27*IF(CT$8&gt;Input!$D$14,0,IF(CT$8+$B28&gt;Input!$D$14,0,(1-INDEX($C$11:$C$136,CT$8+$B28))))</f>
        <v>2.7586179900606859E-2</v>
      </c>
      <c r="CU28">
        <f>CU27*IF(CU$8&gt;Input!$D$14,0,IF(CU$8+$B28&gt;Input!$D$14,0,(1-INDEX($C$11:$C$136,CU$8+$B28))))</f>
        <v>1.9763188697669895E-2</v>
      </c>
      <c r="CV28">
        <f>CV27*IF(CV$8&gt;Input!$D$14,0,IF(CV$8+$B28&gt;Input!$D$14,0,(1-INDEX($C$11:$C$136,CV$8+$B28))))</f>
        <v>1.3489464938883429E-2</v>
      </c>
      <c r="CW28">
        <f>CW27*IF(CW$8&gt;Input!$D$14,0,IF(CW$8+$B28&gt;Input!$D$14,0,(1-INDEX($C$11:$C$136,CW$8+$B28))))</f>
        <v>8.6693410088065029E-3</v>
      </c>
      <c r="CX28">
        <f>CX27*IF(CX$8&gt;Input!$D$14,0,IF(CX$8+$B28&gt;Input!$D$14,0,(1-INDEX($C$11:$C$136,CX$8+$B28))))</f>
        <v>5.1667609227686031E-3</v>
      </c>
      <c r="CY28">
        <f>CY27*IF(CY$8&gt;Input!$D$14,0,IF(CY$8+$B28&gt;Input!$D$14,0,(1-INDEX($C$11:$C$136,CY$8+$B28))))</f>
        <v>2.7984548722393408E-3</v>
      </c>
      <c r="CZ28">
        <f>CZ27*IF(CZ$8&gt;Input!$D$14,0,IF(CZ$8+$B28&gt;Input!$D$14,0,(1-INDEX($C$11:$C$136,CZ$8+$B28))))</f>
        <v>1.3396649106277993E-3</v>
      </c>
      <c r="DA28">
        <f>DA27*IF(DA$8&gt;Input!$D$14,0,IF(DA$8+$B28&gt;Input!$D$14,0,(1-INDEX($C$11:$C$136,DA$8+$B28))))</f>
        <v>5.442956985165111E-4</v>
      </c>
      <c r="DB28">
        <f>DB27*IF(DB$8&gt;Input!$D$14,0,IF(DB$8+$B28&gt;Input!$D$14,0,(1-INDEX($C$11:$C$136,DB$8+$B28))))</f>
        <v>1.7599179470545226E-4</v>
      </c>
      <c r="DC28">
        <f>DC27*IF(DC$8&gt;Input!$D$14,0,IF(DC$8+$B28&gt;Input!$D$14,0,(1-INDEX($C$11:$C$136,DC$8+$B28))))</f>
        <v>4.0260737485006688E-5</v>
      </c>
      <c r="DD28">
        <f>DD27*IF(DD$8&gt;Input!$D$14,0,IF(DD$8+$B28&gt;Input!$D$14,0,(1-INDEX($C$11:$C$136,DD$8+$B28))))</f>
        <v>4.8878030667633519E-6</v>
      </c>
      <c r="DE28">
        <f>DE27*IF(DE$8&gt;Input!$D$14,0,IF(DE$8+$B28&gt;Input!$D$14,0,(1-INDEX($C$11:$C$136,DE$8+$B28))))</f>
        <v>0</v>
      </c>
      <c r="DF28">
        <f>DF27*IF(DF$8&gt;Input!$D$14,0,IF(DF$8+$B28&gt;Input!$D$14,0,(1-INDEX($C$11:$C$136,DF$8+$B28))))</f>
        <v>0</v>
      </c>
      <c r="DG28">
        <f>DG27*IF(DG$8&gt;Input!$D$14,0,IF(DG$8+$B28&gt;Input!$D$14,0,(1-INDEX($C$11:$C$136,DG$8+$B28))))</f>
        <v>0</v>
      </c>
      <c r="DH28">
        <f>DH27*IF(DH$8&gt;Input!$D$14,0,IF(DH$8+$B28&gt;Input!$D$14,0,(1-INDEX($C$11:$C$136,DH$8+$B28))))</f>
        <v>0</v>
      </c>
      <c r="DI28">
        <f>DI27*IF(DI$8&gt;Input!$D$14,0,IF(DI$8+$B28&gt;Input!$D$14,0,(1-INDEX($C$11:$C$136,DI$8+$B28))))</f>
        <v>0</v>
      </c>
      <c r="DJ28">
        <f>DJ27*IF(DJ$8&gt;Input!$D$14,0,IF(DJ$8+$B28&gt;Input!$D$14,0,(1-INDEX($C$11:$C$136,DJ$8+$B28))))</f>
        <v>0</v>
      </c>
      <c r="DK28">
        <f>DK27*IF(DK$8&gt;Input!$D$14,0,IF(DK$8+$B28&gt;Input!$D$14,0,(1-INDEX($C$11:$C$136,DK$8+$B28))))</f>
        <v>0</v>
      </c>
      <c r="DL28">
        <f>DL27*IF(DL$8&gt;Input!$D$14,0,IF(DL$8+$B28&gt;Input!$D$14,0,(1-INDEX($C$11:$C$136,DL$8+$B28))))</f>
        <v>0</v>
      </c>
      <c r="DM28">
        <f>DM27*IF(DM$8&gt;Input!$D$14,0,IF(DM$8+$B28&gt;Input!$D$14,0,(1-INDEX($C$11:$C$136,DM$8+$B28))))</f>
        <v>0</v>
      </c>
      <c r="DN28">
        <f>DN27*IF(DN$8&gt;Input!$D$14,0,IF(DN$8+$B28&gt;Input!$D$14,0,(1-INDEX($C$11:$C$136,DN$8+$B28))))</f>
        <v>0</v>
      </c>
      <c r="DO28">
        <f>DO27*IF(DO$8&gt;Input!$D$14,0,IF(DO$8+$B28&gt;Input!$D$14,0,(1-INDEX($C$11:$C$136,DO$8+$B28))))</f>
        <v>0</v>
      </c>
      <c r="DP28">
        <f>DP27*IF(DP$8&gt;Input!$D$14,0,IF(DP$8+$B28&gt;Input!$D$14,0,(1-INDEX($C$11:$C$136,DP$8+$B28))))</f>
        <v>0</v>
      </c>
      <c r="DQ28">
        <f>DQ27*IF(DQ$8&gt;Input!$D$14,0,IF(DQ$8+$B28&gt;Input!$D$14,0,(1-INDEX($C$11:$C$136,DQ$8+$B28))))</f>
        <v>0</v>
      </c>
      <c r="DR28">
        <f>DR27*IF(DR$8&gt;Input!$D$14,0,IF(DR$8+$B28&gt;Input!$D$14,0,(1-INDEX($C$11:$C$136,DR$8+$B28))))</f>
        <v>0</v>
      </c>
      <c r="DS28">
        <f>DS27*IF(DS$8&gt;Input!$D$14,0,IF(DS$8+$B28&gt;Input!$D$14,0,(1-INDEX($C$11:$C$136,DS$8+$B28))))</f>
        <v>0</v>
      </c>
      <c r="DT28">
        <f>DT27*IF(DT$8&gt;Input!$D$14,0,IF(DT$8+$B28&gt;Input!$D$14,0,(1-INDEX($C$11:$C$136,DT$8+$B28))))</f>
        <v>0</v>
      </c>
      <c r="DU28">
        <f>DU27*IF(DU$8&gt;Input!$D$14,0,IF(DU$8+$B28&gt;Input!$D$14,0,(1-INDEX($C$11:$C$136,DU$8+$B28))))</f>
        <v>0</v>
      </c>
      <c r="DV28">
        <f>DV27*IF(DV$8&gt;Input!$D$14,0,IF(DV$8+$B28&gt;Input!$D$14,0,(1-INDEX($C$11:$C$136,DV$8+$B28))))</f>
        <v>0</v>
      </c>
      <c r="DW28">
        <f>DW27*IF(DW$8&gt;Input!$D$14,0,IF(DW$8+$B28&gt;Input!$D$14,0,(1-INDEX($C$11:$C$136,DW$8+$B28))))</f>
        <v>0</v>
      </c>
      <c r="DX28">
        <f>DX27*IF(DX$8&gt;Input!$D$14,0,IF(DX$8+$B28&gt;Input!$D$14,0,(1-INDEX($C$11:$C$136,DX$8+$B28))))</f>
        <v>0</v>
      </c>
      <c r="DY28">
        <f>DY27*IF(DY$8&gt;Input!$D$14,0,IF(DY$8+$B28&gt;Input!$D$14,0,(1-INDEX($C$11:$C$136,DY$8+$B28))))</f>
        <v>0</v>
      </c>
      <c r="DZ28">
        <f>DZ27*IF(DZ$8&gt;Input!$D$14,0,IF(DZ$8+$B28&gt;Input!$D$14,0,(1-INDEX($C$11:$C$136,DZ$8+$B28))))</f>
        <v>0</v>
      </c>
      <c r="EA28">
        <f>EA27*IF(EA$8&gt;Input!$D$14,0,IF(EA$8+$B28&gt;Input!$D$14,0,(1-INDEX($C$11:$C$136,EA$8+$B28))))</f>
        <v>0</v>
      </c>
      <c r="EB28">
        <f>EB27*IF(EB$8&gt;Input!$D$14,0,IF(EB$8+$B28&gt;Input!$D$14,0,(1-INDEX($C$11:$C$136,EB$8+$B28))))</f>
        <v>0</v>
      </c>
      <c r="EC28">
        <f>EC27*IF(EC$8&gt;Input!$D$14,0,IF(EC$8+$B28&gt;Input!$D$14,0,(1-INDEX($C$11:$C$136,EC$8+$B28))))</f>
        <v>0</v>
      </c>
      <c r="ED28">
        <f>ED27*IF(ED$8&gt;Input!$D$14,0,IF(ED$8+$B28&gt;Input!$D$14,0,(1-INDEX($C$11:$C$136,ED$8+$B28))))</f>
        <v>0</v>
      </c>
      <c r="EE28">
        <f>EE27*IF(EE$8&gt;Input!$D$14,0,IF(EE$8+$B28&gt;Input!$D$14,0,(1-INDEX($C$11:$C$136,EE$8+$B28))))</f>
        <v>0</v>
      </c>
      <c r="EF28">
        <f>EF27*IF(EF$8&gt;Input!$D$14,0,IF(EF$8+$B28&gt;Input!$D$14,0,(1-INDEX($C$11:$C$136,EF$8+$B28))))</f>
        <v>0</v>
      </c>
      <c r="EH28" s="2">
        <f t="shared" si="263"/>
        <v>17</v>
      </c>
      <c r="EI28" s="36">
        <f t="shared" si="270"/>
        <v>4.4900000000000002E-4</v>
      </c>
      <c r="EJ28" s="36">
        <f t="shared" si="277"/>
        <v>4.4046900000000003E-4</v>
      </c>
      <c r="EK28" s="36">
        <f t="shared" si="277"/>
        <v>4.3210008900000001E-4</v>
      </c>
      <c r="EL28" s="36">
        <f t="shared" si="277"/>
        <v>4.2389018730900003E-4</v>
      </c>
      <c r="EM28" s="36">
        <f t="shared" si="277"/>
        <v>4.1583627375012906E-4</v>
      </c>
      <c r="EN28" s="36">
        <f t="shared" si="277"/>
        <v>4.0793538454887658E-4</v>
      </c>
      <c r="EO28" s="36">
        <f t="shared" si="277"/>
        <v>4.0018461224244792E-4</v>
      </c>
      <c r="EP28" s="36">
        <f t="shared" si="277"/>
        <v>3.9258110460984143E-4</v>
      </c>
      <c r="EQ28" s="36">
        <f t="shared" si="277"/>
        <v>3.8512206362225444E-4</v>
      </c>
      <c r="ER28" s="36">
        <f t="shared" si="277"/>
        <v>3.7780474441343164E-4</v>
      </c>
      <c r="ES28" s="36">
        <f t="shared" si="277"/>
        <v>3.7062645426957642E-4</v>
      </c>
      <c r="ET28" s="36">
        <f t="shared" si="277"/>
        <v>3.635845516384545E-4</v>
      </c>
      <c r="EU28" s="36">
        <f t="shared" si="277"/>
        <v>3.5667644515732387E-4</v>
      </c>
      <c r="EV28" s="36">
        <f t="shared" si="277"/>
        <v>3.4989959269933474E-4</v>
      </c>
      <c r="EW28" s="36">
        <f t="shared" si="277"/>
        <v>3.4325150043804738E-4</v>
      </c>
      <c r="EX28" s="36">
        <f t="shared" si="277"/>
        <v>3.3672972192972446E-4</v>
      </c>
      <c r="EY28" s="36">
        <f t="shared" si="277"/>
        <v>3.3033185721305971E-4</v>
      </c>
      <c r="EZ28" s="36">
        <f t="shared" si="277"/>
        <v>3.2405555192601158E-4</v>
      </c>
      <c r="FA28" s="36">
        <f t="shared" si="277"/>
        <v>3.1789849643941735E-4</v>
      </c>
      <c r="FB28" s="36">
        <f t="shared" si="277"/>
        <v>3.1185842500706842E-4</v>
      </c>
      <c r="FC28" s="36">
        <f t="shared" si="277"/>
        <v>3.0593311493193413E-4</v>
      </c>
      <c r="FD28" s="36">
        <f t="shared" si="277"/>
        <v>3.0012038574822738E-4</v>
      </c>
      <c r="FE28" s="36">
        <f t="shared" si="277"/>
        <v>2.9441809841901107E-4</v>
      </c>
      <c r="FF28" s="36">
        <f t="shared" si="277"/>
        <v>2.8882415454904985E-4</v>
      </c>
      <c r="FG28" s="36">
        <f t="shared" si="277"/>
        <v>2.8333649561261792E-4</v>
      </c>
      <c r="FH28" s="36">
        <f t="shared" si="277"/>
        <v>2.7795310219597813E-4</v>
      </c>
      <c r="FI28" s="36">
        <f t="shared" si="277"/>
        <v>2.7267199325425461E-4</v>
      </c>
      <c r="FJ28" s="36">
        <f t="shared" si="277"/>
        <v>2.6749122538242379E-4</v>
      </c>
      <c r="FK28" s="36">
        <f t="shared" si="277"/>
        <v>2.6240889210015774E-4</v>
      </c>
      <c r="FL28" s="36">
        <f t="shared" si="277"/>
        <v>2.5742312315025476E-4</v>
      </c>
      <c r="FM28" s="36">
        <f t="shared" si="277"/>
        <v>2.5253208381039989E-4</v>
      </c>
      <c r="FN28" s="36">
        <f t="shared" si="277"/>
        <v>2.4773397421800231E-4</v>
      </c>
      <c r="FO28" s="36">
        <f t="shared" si="277"/>
        <v>2.4302702870786027E-4</v>
      </c>
      <c r="FP28" s="36">
        <f t="shared" si="277"/>
        <v>2.3840951516241091E-4</v>
      </c>
      <c r="FQ28" s="36">
        <f t="shared" si="277"/>
        <v>2.3387973437432509E-4</v>
      </c>
      <c r="FR28" s="36">
        <f t="shared" si="277"/>
        <v>2.2943601942121295E-4</v>
      </c>
      <c r="FS28" s="36">
        <f t="shared" si="277"/>
        <v>2.2507673505220991E-4</v>
      </c>
      <c r="FT28" s="36">
        <f t="shared" si="277"/>
        <v>2.208002770862179E-4</v>
      </c>
      <c r="FU28" s="36">
        <f t="shared" si="277"/>
        <v>2.1660507182157977E-4</v>
      </c>
      <c r="FV28" s="36">
        <f t="shared" si="277"/>
        <v>2.1248957545696976E-4</v>
      </c>
      <c r="FW28" s="36">
        <f t="shared" si="277"/>
        <v>2.0845227352328736E-4</v>
      </c>
      <c r="FX28" s="36">
        <f t="shared" si="277"/>
        <v>2.0449168032634488E-4</v>
      </c>
      <c r="FY28" s="36">
        <f t="shared" si="277"/>
        <v>2.0060633840014434E-4</v>
      </c>
      <c r="FZ28" s="36">
        <f t="shared" si="277"/>
        <v>1.9679481797054161E-4</v>
      </c>
      <c r="GA28" s="36">
        <f t="shared" si="277"/>
        <v>1.9305571642910132E-4</v>
      </c>
      <c r="GB28" s="36">
        <f t="shared" si="277"/>
        <v>1.8938765781694838E-4</v>
      </c>
      <c r="GC28" s="36">
        <f t="shared" si="277"/>
        <v>1.8578929231842636E-4</v>
      </c>
      <c r="GD28" s="36">
        <f t="shared" si="277"/>
        <v>1.8225929576437628E-4</v>
      </c>
      <c r="GE28" s="36">
        <f t="shared" si="277"/>
        <v>1.7879636914485311E-4</v>
      </c>
      <c r="GF28" s="36">
        <f t="shared" si="277"/>
        <v>1.753992381311009E-4</v>
      </c>
      <c r="GG28" s="36">
        <f t="shared" si="277"/>
        <v>1.7206665260660999E-4</v>
      </c>
      <c r="GH28" s="36">
        <f t="shared" si="277"/>
        <v>1.687973862070844E-4</v>
      </c>
      <c r="GI28" s="36">
        <f t="shared" si="277"/>
        <v>1.6559023586914981E-4</v>
      </c>
      <c r="GJ28" s="36">
        <f t="shared" si="277"/>
        <v>1.6244402138763597E-4</v>
      </c>
      <c r="GK28" s="36">
        <f t="shared" si="277"/>
        <v>1.5935758498127086E-4</v>
      </c>
      <c r="GL28" s="36">
        <f t="shared" si="277"/>
        <v>1.5632979086662675E-4</v>
      </c>
      <c r="GM28" s="36">
        <f t="shared" si="277"/>
        <v>1.5335952484016083E-4</v>
      </c>
      <c r="GN28" s="36">
        <f t="shared" si="277"/>
        <v>1.5044569386819779E-4</v>
      </c>
      <c r="GO28" s="36">
        <f t="shared" si="277"/>
        <v>1.4758722568470201E-4</v>
      </c>
      <c r="GP28" s="36">
        <f t="shared" si="277"/>
        <v>1.4478306839669271E-4</v>
      </c>
      <c r="GQ28" s="36">
        <f t="shared" si="277"/>
        <v>1.4203219009715554E-4</v>
      </c>
      <c r="GR28" s="36">
        <f t="shared" si="277"/>
        <v>1.3933357848530957E-4</v>
      </c>
      <c r="GS28" s="36">
        <f t="shared" si="277"/>
        <v>1.3668624049408871E-4</v>
      </c>
      <c r="GT28" s="36">
        <f t="shared" si="277"/>
        <v>1.34089201924701E-4</v>
      </c>
      <c r="GU28" s="36">
        <f t="shared" ref="GU28:IT31" si="279">$C28*(1-$E28)^GU$8</f>
        <v>1.3154150708813168E-4</v>
      </c>
      <c r="GV28" s="36">
        <f t="shared" si="279"/>
        <v>1.290422184534572E-4</v>
      </c>
      <c r="GW28" s="36">
        <f t="shared" si="279"/>
        <v>1.265904163028415E-4</v>
      </c>
      <c r="GX28" s="36">
        <f t="shared" si="279"/>
        <v>1.2418519839308751E-4</v>
      </c>
      <c r="GY28" s="36">
        <f t="shared" si="279"/>
        <v>1.2182567962361885E-4</v>
      </c>
      <c r="GZ28" s="36">
        <f t="shared" si="279"/>
        <v>1.195109917107701E-4</v>
      </c>
      <c r="HA28" s="36">
        <f t="shared" si="279"/>
        <v>1.1724028286826545E-4</v>
      </c>
      <c r="HB28" s="36">
        <f t="shared" si="279"/>
        <v>1.1501271749376842E-4</v>
      </c>
      <c r="HC28" s="36">
        <f t="shared" si="279"/>
        <v>1.1282747586138682E-4</v>
      </c>
      <c r="HD28" s="36">
        <f t="shared" si="279"/>
        <v>1.1068375382002048E-4</v>
      </c>
      <c r="HE28" s="36">
        <f t="shared" si="279"/>
        <v>1.0858076249744009E-4</v>
      </c>
      <c r="HF28" s="36">
        <f t="shared" si="279"/>
        <v>1.0651772800998874E-4</v>
      </c>
      <c r="HG28" s="36">
        <f t="shared" si="279"/>
        <v>1.0449389117779895E-4</v>
      </c>
      <c r="HH28" s="36">
        <f t="shared" si="279"/>
        <v>1.0250850724542077E-4</v>
      </c>
      <c r="HI28" s="36">
        <f t="shared" si="279"/>
        <v>1.0056084560775778E-4</v>
      </c>
      <c r="HJ28" s="36">
        <f t="shared" si="279"/>
        <v>9.8650189541210376E-5</v>
      </c>
      <c r="HK28" s="36">
        <f t="shared" si="279"/>
        <v>9.6775835939927381E-5</v>
      </c>
      <c r="HL28" s="36">
        <f t="shared" si="279"/>
        <v>9.4937095057068759E-5</v>
      </c>
      <c r="HM28" s="36">
        <f t="shared" si="279"/>
        <v>9.3133290250984452E-5</v>
      </c>
      <c r="HN28" s="36">
        <f t="shared" si="279"/>
        <v>9.1363757736215745E-5</v>
      </c>
      <c r="HO28" s="36">
        <f t="shared" si="279"/>
        <v>8.9627846339227651E-5</v>
      </c>
      <c r="HP28" s="36">
        <f t="shared" si="279"/>
        <v>8.7924917258782323E-5</v>
      </c>
      <c r="HQ28" s="36">
        <f t="shared" si="279"/>
        <v>8.6254343830865463E-5</v>
      </c>
      <c r="HR28" s="36">
        <f t="shared" si="279"/>
        <v>8.4615511298079019E-5</v>
      </c>
      <c r="HS28" s="36">
        <f t="shared" si="279"/>
        <v>8.3007816583415524E-5</v>
      </c>
      <c r="HT28" s="36">
        <f t="shared" si="279"/>
        <v>8.1430668068330621E-5</v>
      </c>
      <c r="HU28" s="36">
        <f t="shared" si="279"/>
        <v>7.9883485375032342E-5</v>
      </c>
      <c r="HV28" s="36">
        <f t="shared" si="279"/>
        <v>7.8365699152906738E-5</v>
      </c>
      <c r="HW28" s="36">
        <f t="shared" si="279"/>
        <v>7.6876750869001525E-5</v>
      </c>
      <c r="HX28" s="36">
        <f t="shared" si="279"/>
        <v>7.5416092602490479E-5</v>
      </c>
      <c r="HY28" s="36">
        <f t="shared" si="279"/>
        <v>7.3983186843043166E-5</v>
      </c>
      <c r="HZ28" s="36">
        <f t="shared" si="279"/>
        <v>7.2577506293025333E-5</v>
      </c>
      <c r="IA28" s="36">
        <f t="shared" si="279"/>
        <v>7.1198533673457861E-5</v>
      </c>
      <c r="IB28" s="36">
        <f t="shared" si="279"/>
        <v>6.9845761533662159E-5</v>
      </c>
      <c r="IC28" s="36">
        <f t="shared" si="279"/>
        <v>6.8518692064522575E-5</v>
      </c>
      <c r="ID28" s="36">
        <f t="shared" si="279"/>
        <v>6.7216836915296669E-5</v>
      </c>
      <c r="IE28" s="36">
        <f t="shared" si="279"/>
        <v>6.5939717013906033E-5</v>
      </c>
      <c r="IF28" s="36">
        <f t="shared" si="279"/>
        <v>6.4686862390641805E-5</v>
      </c>
      <c r="IG28" s="36">
        <f t="shared" si="279"/>
        <v>6.3457812005219614E-5</v>
      </c>
      <c r="IH28" s="36">
        <f t="shared" si="279"/>
        <v>6.2252113577120446E-5</v>
      </c>
      <c r="II28" s="36">
        <f t="shared" si="279"/>
        <v>6.1069323419155167E-5</v>
      </c>
      <c r="IJ28" s="36">
        <f t="shared" si="279"/>
        <v>5.9909006274191221E-5</v>
      </c>
      <c r="IK28" s="36">
        <f t="shared" si="279"/>
        <v>5.8770735154981583E-5</v>
      </c>
      <c r="IL28" s="36">
        <f t="shared" si="279"/>
        <v>5.7654091187036933E-5</v>
      </c>
      <c r="IM28" s="36">
        <f t="shared" si="279"/>
        <v>5.6558663454483229E-5</v>
      </c>
      <c r="IN28" s="36">
        <f t="shared" si="279"/>
        <v>5.5484048848848048E-5</v>
      </c>
      <c r="IO28" s="36">
        <f t="shared" si="279"/>
        <v>5.442985192071994E-5</v>
      </c>
      <c r="IP28" s="36">
        <f t="shared" si="279"/>
        <v>5.3395684734226255E-5</v>
      </c>
      <c r="IQ28" s="36">
        <f t="shared" si="279"/>
        <v>5.2381166724275958E-5</v>
      </c>
      <c r="IR28" s="36">
        <f t="shared" si="279"/>
        <v>5.1385924556514718E-5</v>
      </c>
      <c r="IS28" s="36">
        <f t="shared" si="279"/>
        <v>5.0409591989940932E-5</v>
      </c>
      <c r="IT28" s="36">
        <f t="shared" si="279"/>
        <v>4.9451809742132055E-5</v>
      </c>
      <c r="IU28" s="36">
        <f t="shared" si="278"/>
        <v>4.8512225357031551E-5</v>
      </c>
      <c r="IV28" s="36">
        <f t="shared" si="278"/>
        <v>4.7590493075247953E-5</v>
      </c>
      <c r="IW28" s="36">
        <f t="shared" si="278"/>
        <v>4.6686273706818244E-5</v>
      </c>
      <c r="IX28" s="36">
        <f t="shared" si="278"/>
        <v>4.57992345063887E-5</v>
      </c>
      <c r="IY28" s="36">
        <f t="shared" si="278"/>
        <v>4.4929049050767303E-5</v>
      </c>
      <c r="IZ28" s="36">
        <f t="shared" si="278"/>
        <v>4.4075397118802734E-5</v>
      </c>
      <c r="JA28" s="36">
        <f t="shared" si="278"/>
        <v>4.3237964573545473E-5</v>
      </c>
      <c r="JB28" s="36">
        <f t="shared" si="278"/>
        <v>4.2416443246648121E-5</v>
      </c>
      <c r="JC28" s="36">
        <f t="shared" si="278"/>
        <v>4.1610530824961816E-5</v>
      </c>
      <c r="JD28" s="36">
        <f t="shared" si="278"/>
        <v>4.0819930739287531E-5</v>
      </c>
      <c r="JF28" s="2">
        <f t="shared" si="267"/>
        <v>18</v>
      </c>
      <c r="JG28">
        <f>JG27*IF(JG$8&gt;Input!$D$14,0,IF(JG$8+$B28&gt;Input!$D$14,0,(1-INDEX($F$11:$F$136,JG$8+$B28))))</f>
        <v>0.99522315354813484</v>
      </c>
      <c r="JH28">
        <f>JH27*IF(JH$8&gt;Input!$D$14,0,IF(JH$8+$B28&gt;Input!$D$14,0,(1-INDEX($F$11:$F$136,JH$8+$B28))))</f>
        <v>0.99609416713033738</v>
      </c>
      <c r="JI28">
        <f>JI27*IF(JI$8&gt;Input!$D$14,0,IF(JI$8+$B28&gt;Input!$D$14,0,(1-INDEX($F$11:$F$136,JI$8+$B28))))</f>
        <v>0.99626816475374813</v>
      </c>
      <c r="JJ28">
        <f>JJ27*IF(JJ$8&gt;Input!$D$14,0,IF(JJ$8+$B28&gt;Input!$D$14,0,(1-INDEX($F$11:$F$136,JJ$8+$B28))))</f>
        <v>0.9962265955589763</v>
      </c>
      <c r="JK28">
        <f>JK27*IF(JK$8&gt;Input!$D$14,0,IF(JK$8+$B28&gt;Input!$D$14,0,(1-INDEX($F$11:$F$136,JK$8+$B28))))</f>
        <v>0.99611688814342247</v>
      </c>
      <c r="JL28">
        <f>JL27*IF(JL$8&gt;Input!$D$14,0,IF(JL$8+$B28&gt;Input!$D$14,0,(1-INDEX($F$11:$F$136,JL$8+$B28))))</f>
        <v>0.99594819826604131</v>
      </c>
      <c r="JM28">
        <f>JM27*IF(JM$8&gt;Input!$D$14,0,IF(JM$8+$B28&gt;Input!$D$14,0,(1-INDEX($F$11:$F$136,JM$8+$B28))))</f>
        <v>0.99572556894687947</v>
      </c>
      <c r="JN28">
        <f>JN27*IF(JN$8&gt;Input!$D$14,0,IF(JN$8+$B28&gt;Input!$D$14,0,(1-INDEX($F$11:$F$136,JN$8+$B28))))</f>
        <v>0.99543614670881886</v>
      </c>
      <c r="JO28">
        <f>JO27*IF(JO$8&gt;Input!$D$14,0,IF(JO$8+$B28&gt;Input!$D$14,0,(1-INDEX($F$11:$F$136,JO$8+$B28))))</f>
        <v>0.99506374355301541</v>
      </c>
      <c r="JP28">
        <f>JP27*IF(JP$8&gt;Input!$D$14,0,IF(JP$8+$B28&gt;Input!$D$14,0,(1-INDEX($F$11:$F$136,JP$8+$B28))))</f>
        <v>0.99467619053444478</v>
      </c>
      <c r="JQ28">
        <f>JQ27*IF(JQ$8&gt;Input!$D$14,0,IF(JQ$8+$B28&gt;Input!$D$14,0,(1-INDEX($F$11:$F$136,JQ$8+$B28))))</f>
        <v>0.99428848576847184</v>
      </c>
      <c r="JR28">
        <f>JR27*IF(JR$8&gt;Input!$D$14,0,IF(JR$8+$B28&gt;Input!$D$14,0,(1-INDEX($F$11:$F$136,JR$8+$B28))))</f>
        <v>0.99390079850931834</v>
      </c>
      <c r="JS28">
        <f>JS27*IF(JS$8&gt;Input!$D$14,0,IF(JS$8+$B28&gt;Input!$D$14,0,(1-INDEX($F$11:$F$136,JS$8+$B28))))</f>
        <v>0.99351438186710028</v>
      </c>
      <c r="JT28">
        <f>JT27*IF(JT$8&gt;Input!$D$14,0,IF(JT$8+$B28&gt;Input!$D$14,0,(1-INDEX($F$11:$F$136,JT$8+$B28))))</f>
        <v>0.99313134202226716</v>
      </c>
      <c r="JU28">
        <f>JU27*IF(JU$8&gt;Input!$D$14,0,IF(JU$8+$B28&gt;Input!$D$14,0,(1-INDEX($F$11:$F$136,JU$8+$B28))))</f>
        <v>0.99275852482807114</v>
      </c>
      <c r="JV28">
        <f>JV27*IF(JV$8&gt;Input!$D$14,0,IF(JV$8+$B28&gt;Input!$D$14,0,(1-INDEX($F$11:$F$136,JV$8+$B28))))</f>
        <v>0.99239169259283788</v>
      </c>
      <c r="JW28">
        <f>JW27*IF(JW$8&gt;Input!$D$14,0,IF(JW$8+$B28&gt;Input!$D$14,0,(1-INDEX($F$11:$F$136,JW$8+$B28))))</f>
        <v>0.99203028074562949</v>
      </c>
      <c r="JX28">
        <f>JX27*IF(JX$8&gt;Input!$D$14,0,IF(JX$8+$B28&gt;Input!$D$14,0,(1-INDEX($F$11:$F$136,JX$8+$B28))))</f>
        <v>0.99167484138638418</v>
      </c>
      <c r="JY28">
        <f>JY27*IF(JY$8&gt;Input!$D$14,0,IF(JY$8+$B28&gt;Input!$D$14,0,(1-INDEX($F$11:$F$136,JY$8+$B28))))</f>
        <v>0.9913245147964761</v>
      </c>
      <c r="JZ28">
        <f>JZ27*IF(JZ$8&gt;Input!$D$14,0,IF(JZ$8+$B28&gt;Input!$D$14,0,(1-INDEX($F$11:$F$136,JZ$8+$B28))))</f>
        <v>0.99096931984937742</v>
      </c>
      <c r="KA28">
        <f>KA27*IF(KA$8&gt;Input!$D$14,0,IF(KA$8+$B28&gt;Input!$D$14,0,(1-INDEX($F$11:$F$136,KA$8+$B28))))</f>
        <v>0.99061712266018787</v>
      </c>
      <c r="KB28">
        <f>KB27*IF(KB$8&gt;Input!$D$14,0,IF(KB$8+$B28&gt;Input!$D$14,0,(1-INDEX($F$11:$F$136,KB$8+$B28))))</f>
        <v>0.99026497097009447</v>
      </c>
      <c r="KC28">
        <f>KC27*IF(KC$8&gt;Input!$D$14,0,IF(KC$8+$B28&gt;Input!$D$14,0,(1-INDEX($F$11:$F$136,KC$8+$B28))))</f>
        <v>0.9898997497483556</v>
      </c>
      <c r="KD28">
        <f>KD27*IF(KD$8&gt;Input!$D$14,0,IF(KD$8+$B28&gt;Input!$D$14,0,(1-INDEX($F$11:$F$136,KD$8+$B28))))</f>
        <v>0.98952128598788114</v>
      </c>
      <c r="KE28">
        <f>KE27*IF(KE$8&gt;Input!$D$14,0,IF(KE$8+$B28&gt;Input!$D$14,0,(1-INDEX($F$11:$F$136,KE$8+$B28))))</f>
        <v>0.98911983672910075</v>
      </c>
      <c r="KF28">
        <f>KF27*IF(KF$8&gt;Input!$D$14,0,IF(KF$8+$B28&gt;Input!$D$14,0,(1-INDEX($F$11:$F$136,KF$8+$B28))))</f>
        <v>0.98870031812241332</v>
      </c>
      <c r="KG28">
        <f>KG27*IF(KG$8&gt;Input!$D$14,0,IF(KG$8+$B28&gt;Input!$D$14,0,(1-INDEX($F$11:$F$136,KG$8+$B28))))</f>
        <v>0.98827107978949669</v>
      </c>
      <c r="KH28">
        <f>KH27*IF(KH$8&gt;Input!$D$14,0,IF(KH$8+$B28&gt;Input!$D$14,0,(1-INDEX($F$11:$F$136,KH$8+$B28))))</f>
        <v>0.98778166941375156</v>
      </c>
      <c r="KI28">
        <f>KI27*IF(KI$8&gt;Input!$D$14,0,IF(KI$8+$B28&gt;Input!$D$14,0,(1-INDEX($F$11:$F$136,KI$8+$B28))))</f>
        <v>0.9872076980510206</v>
      </c>
      <c r="KJ28">
        <f>KJ27*IF(KJ$8&gt;Input!$D$14,0,IF(KJ$8+$B28&gt;Input!$D$14,0,(1-INDEX($F$11:$F$136,KJ$8+$B28))))</f>
        <v>0.98654229400753146</v>
      </c>
      <c r="KK28">
        <f>KK27*IF(KK$8&gt;Input!$D$14,0,IF(KK$8+$B28&gt;Input!$D$14,0,(1-INDEX($F$11:$F$136,KK$8+$B28))))</f>
        <v>0.98578048355287695</v>
      </c>
      <c r="KL28">
        <f>KL27*IF(KL$8&gt;Input!$D$14,0,IF(KL$8+$B28&gt;Input!$D$14,0,(1-INDEX($F$11:$F$136,KL$8+$B28))))</f>
        <v>0.98491874245799182</v>
      </c>
      <c r="KM28">
        <f>KM27*IF(KM$8&gt;Input!$D$14,0,IF(KM$8+$B28&gt;Input!$D$14,0,(1-INDEX($F$11:$F$136,KM$8+$B28))))</f>
        <v>0.98395642152605123</v>
      </c>
      <c r="KN28">
        <f>KN27*IF(KN$8&gt;Input!$D$14,0,IF(KN$8+$B28&gt;Input!$D$14,0,(1-INDEX($F$11:$F$136,KN$8+$B28))))</f>
        <v>0.98289148048797825</v>
      </c>
      <c r="KO28">
        <f>KO27*IF(KO$8&gt;Input!$D$14,0,IF(KO$8+$B28&gt;Input!$D$14,0,(1-INDEX($F$11:$F$136,KO$8+$B28))))</f>
        <v>0.98172554589929717</v>
      </c>
      <c r="KP28">
        <f>KP27*IF(KP$8&gt;Input!$D$14,0,IF(KP$8+$B28&gt;Input!$D$14,0,(1-INDEX($F$11:$F$136,KP$8+$B28))))</f>
        <v>0.98040269420409787</v>
      </c>
      <c r="KQ28">
        <f>KQ27*IF(KQ$8&gt;Input!$D$14,0,IF(KQ$8+$B28&gt;Input!$D$14,0,(1-INDEX($F$11:$F$136,KQ$8+$B28))))</f>
        <v>0.97891849433938471</v>
      </c>
      <c r="KR28">
        <f>KR27*IF(KR$8&gt;Input!$D$14,0,IF(KR$8+$B28&gt;Input!$D$14,0,(1-INDEX($F$11:$F$136,KR$8+$B28))))</f>
        <v>0.97720894350559551</v>
      </c>
      <c r="KS28">
        <f>KS27*IF(KS$8&gt;Input!$D$14,0,IF(KS$8+$B28&gt;Input!$D$14,0,(1-INDEX($F$11:$F$136,KS$8+$B28))))</f>
        <v>0.97524945311858791</v>
      </c>
      <c r="KT28">
        <f>KT27*IF(KT$8&gt;Input!$D$14,0,IF(KT$8+$B28&gt;Input!$D$14,0,(1-INDEX($F$11:$F$136,KT$8+$B28))))</f>
        <v>0.9730337624961708</v>
      </c>
      <c r="KU28">
        <f>KU27*IF(KU$8&gt;Input!$D$14,0,IF(KU$8+$B28&gt;Input!$D$14,0,(1-INDEX($F$11:$F$136,KU$8+$B28))))</f>
        <v>0.9705571923529539</v>
      </c>
      <c r="KV28">
        <f>KV27*IF(KV$8&gt;Input!$D$14,0,IF(KV$8+$B28&gt;Input!$D$14,0,(1-INDEX($F$11:$F$136,KV$8+$B28))))</f>
        <v>0.96791454480408623</v>
      </c>
      <c r="KW28">
        <f>KW27*IF(KW$8&gt;Input!$D$14,0,IF(KW$8+$B28&gt;Input!$D$14,0,(1-INDEX($F$11:$F$136,KW$8+$B28))))</f>
        <v>0.96510233791251265</v>
      </c>
      <c r="KX28">
        <f>KX27*IF(KX$8&gt;Input!$D$14,0,IF(KX$8+$B28&gt;Input!$D$14,0,(1-INDEX($F$11:$F$136,KX$8+$B28))))</f>
        <v>0.9619892512004975</v>
      </c>
      <c r="KY28">
        <f>KY27*IF(KY$8&gt;Input!$D$14,0,IF(KY$8+$B28&gt;Input!$D$14,0,(1-INDEX($F$11:$F$136,KY$8+$B28))))</f>
        <v>0.95866005267628818</v>
      </c>
      <c r="KZ28">
        <f>KZ27*IF(KZ$8&gt;Input!$D$14,0,IF(KZ$8+$B28&gt;Input!$D$14,0,(1-INDEX($F$11:$F$136,KZ$8+$B28))))</f>
        <v>0.95493500860599478</v>
      </c>
      <c r="LA28">
        <f>LA27*IF(LA$8&gt;Input!$D$14,0,IF(LA$8+$B28&gt;Input!$D$14,0,(1-INDEX($F$11:$F$136,LA$8+$B28))))</f>
        <v>0.95089226451342979</v>
      </c>
      <c r="LB28">
        <f>LB27*IF(LB$8&gt;Input!$D$14,0,IF(LB$8+$B28&gt;Input!$D$14,0,(1-INDEX($F$11:$F$136,LB$8+$B28))))</f>
        <v>0.94646816157183855</v>
      </c>
      <c r="LC28">
        <f>LC27*IF(LC$8&gt;Input!$D$14,0,IF(LC$8+$B28&gt;Input!$D$14,0,(1-INDEX($F$11:$F$136,LC$8+$B28))))</f>
        <v>0.94139771531282535</v>
      </c>
      <c r="LD28">
        <f>LD27*IF(LD$8&gt;Input!$D$14,0,IF(LD$8+$B28&gt;Input!$D$14,0,(1-INDEX($F$11:$F$136,LD$8+$B28))))</f>
        <v>0.93577056173344864</v>
      </c>
      <c r="LE28">
        <f>LE27*IF(LE$8&gt;Input!$D$14,0,IF(LE$8+$B28&gt;Input!$D$14,0,(1-INDEX($F$11:$F$136,LE$8+$B28))))</f>
        <v>0.92972741156033978</v>
      </c>
      <c r="LF28">
        <f>LF27*IF(LF$8&gt;Input!$D$14,0,IF(LF$8+$B28&gt;Input!$D$14,0,(1-INDEX($F$11:$F$136,LF$8+$B28))))</f>
        <v>0.9229636204844448</v>
      </c>
      <c r="LG28">
        <f>LG27*IF(LG$8&gt;Input!$D$14,0,IF(LG$8+$B28&gt;Input!$D$14,0,(1-INDEX($F$11:$F$136,LG$8+$B28))))</f>
        <v>0.91566719615686187</v>
      </c>
      <c r="LH28">
        <f>LH27*IF(LH$8&gt;Input!$D$14,0,IF(LH$8+$B28&gt;Input!$D$14,0,(1-INDEX($F$11:$F$136,LH$8+$B28))))</f>
        <v>0.90755798691203016</v>
      </c>
      <c r="LI28">
        <f>LI27*IF(LI$8&gt;Input!$D$14,0,IF(LI$8+$B28&gt;Input!$D$14,0,(1-INDEX($F$11:$F$136,LI$8+$B28))))</f>
        <v>0.89856702156482982</v>
      </c>
      <c r="LJ28">
        <f>LJ27*IF(LJ$8&gt;Input!$D$14,0,IF(LJ$8+$B28&gt;Input!$D$14,0,(1-INDEX($F$11:$F$136,LJ$8+$B28))))</f>
        <v>0.8886956192654708</v>
      </c>
      <c r="LK28">
        <f>LK27*IF(LK$8&gt;Input!$D$14,0,IF(LK$8+$B28&gt;Input!$D$14,0,(1-INDEX($F$11:$F$136,LK$8+$B28))))</f>
        <v>0.87789700824502426</v>
      </c>
      <c r="LL28">
        <f>LL27*IF(LL$8&gt;Input!$D$14,0,IF(LL$8+$B28&gt;Input!$D$14,0,(1-INDEX($F$11:$F$136,LL$8+$B28))))</f>
        <v>0.86567249763330523</v>
      </c>
      <c r="LM28">
        <f>LM27*IF(LM$8&gt;Input!$D$14,0,IF(LM$8+$B28&gt;Input!$D$14,0,(1-INDEX($F$11:$F$136,LM$8+$B28))))</f>
        <v>0.85236797471471726</v>
      </c>
      <c r="LN28">
        <f>LN27*IF(LN$8&gt;Input!$D$14,0,IF(LN$8+$B28&gt;Input!$D$14,0,(1-INDEX($F$11:$F$136,LN$8+$B28))))</f>
        <v>0.8372833683091595</v>
      </c>
      <c r="LO28">
        <f>LO27*IF(LO$8&gt;Input!$D$14,0,IF(LO$8+$B28&gt;Input!$D$14,0,(1-INDEX($F$11:$F$136,LO$8+$B28))))</f>
        <v>0.82024510801372119</v>
      </c>
      <c r="LP28">
        <f>LP27*IF(LP$8&gt;Input!$D$14,0,IF(LP$8+$B28&gt;Input!$D$14,0,(1-INDEX($F$11:$F$136,LP$8+$B28))))</f>
        <v>0.80118089420479111</v>
      </c>
      <c r="LQ28">
        <f>LQ27*IF(LQ$8&gt;Input!$D$14,0,IF(LQ$8+$B28&gt;Input!$D$14,0,(1-INDEX($F$11:$F$136,LQ$8+$B28))))</f>
        <v>0.77983736512057533</v>
      </c>
      <c r="LR28">
        <f>LR27*IF(LR$8&gt;Input!$D$14,0,IF(LR$8+$B28&gt;Input!$D$14,0,(1-INDEX($F$11:$F$136,LR$8+$B28))))</f>
        <v>0.75618972823319552</v>
      </c>
      <c r="LS28">
        <f>LS27*IF(LS$8&gt;Input!$D$14,0,IF(LS$8+$B28&gt;Input!$D$14,0,(1-INDEX($F$11:$F$136,LS$8+$B28))))</f>
        <v>0.73001918935324051</v>
      </c>
      <c r="LT28">
        <f>LT27*IF(LT$8&gt;Input!$D$14,0,IF(LT$8+$B28&gt;Input!$D$14,0,(1-INDEX($F$11:$F$136,LT$8+$B28))))</f>
        <v>0.70223623417668324</v>
      </c>
      <c r="LU28">
        <f>LU27*IF(LU$8&gt;Input!$D$14,0,IF(LU$8+$B28&gt;Input!$D$14,0,(1-INDEX($F$11:$F$136,LU$8+$B28))))</f>
        <v>0.67200484768817248</v>
      </c>
      <c r="LV28">
        <f>LV27*IF(LV$8&gt;Input!$D$14,0,IF(LV$8+$B28&gt;Input!$D$14,0,(1-INDEX($F$11:$F$136,LV$8+$B28))))</f>
        <v>0.64032774490837818</v>
      </c>
      <c r="LW28">
        <f>LW27*IF(LW$8&gt;Input!$D$14,0,IF(LW$8+$B28&gt;Input!$D$14,0,(1-INDEX($F$11:$F$136,LW$8+$B28))))</f>
        <v>0.60719632568139603</v>
      </c>
      <c r="LX28">
        <f>LX27*IF(LX$8&gt;Input!$D$14,0,IF(LX$8+$B28&gt;Input!$D$14,0,(1-INDEX($F$11:$F$136,LX$8+$B28))))</f>
        <v>0.57172096770844172</v>
      </c>
      <c r="LY28">
        <f>LY27*IF(LY$8&gt;Input!$D$14,0,IF(LY$8+$B28&gt;Input!$D$14,0,(1-INDEX($F$11:$F$136,LY$8+$B28))))</f>
        <v>0.53391192414317401</v>
      </c>
      <c r="LZ28">
        <f>LZ27*IF(LZ$8&gt;Input!$D$14,0,IF(LZ$8+$B28&gt;Input!$D$14,0,(1-INDEX($F$11:$F$136,LZ$8+$B28))))</f>
        <v>0.49554080896527869</v>
      </c>
      <c r="MA28">
        <f>MA27*IF(MA$8&gt;Input!$D$14,0,IF(MA$8+$B28&gt;Input!$D$14,0,(1-INDEX($F$11:$F$136,MA$8+$B28))))</f>
        <v>0.45555137017787822</v>
      </c>
      <c r="MB28">
        <f>MB27*IF(MB$8&gt;Input!$D$14,0,IF(MB$8+$B28&gt;Input!$D$14,0,(1-INDEX($F$11:$F$136,MB$8+$B28))))</f>
        <v>0.41576551710813459</v>
      </c>
      <c r="MC28">
        <f>MC27*IF(MC$8&gt;Input!$D$14,0,IF(MC$8+$B28&gt;Input!$D$14,0,(1-INDEX($F$11:$F$136,MC$8+$B28))))</f>
        <v>0.37517449833744348</v>
      </c>
      <c r="MD28">
        <f>MD27*IF(MD$8&gt;Input!$D$14,0,IF(MD$8+$B28&gt;Input!$D$14,0,(1-INDEX($F$11:$F$136,MD$8+$B28))))</f>
        <v>0.33589989393163422</v>
      </c>
      <c r="ME28">
        <f>ME27*IF(ME$8&gt;Input!$D$14,0,IF(ME$8+$B28&gt;Input!$D$14,0,(1-INDEX($F$11:$F$136,ME$8+$B28))))</f>
        <v>0.29813911538611626</v>
      </c>
      <c r="MF28">
        <f>MF27*IF(MF$8&gt;Input!$D$14,0,IF(MF$8+$B28&gt;Input!$D$14,0,(1-INDEX($F$11:$F$136,MF$8+$B28))))</f>
        <v>0.26113150480625902</v>
      </c>
      <c r="MG28">
        <f>MG27*IF(MG$8&gt;Input!$D$14,0,IF(MG$8+$B28&gt;Input!$D$14,0,(1-INDEX($F$11:$F$136,MG$8+$B28))))</f>
        <v>0.22668263950163503</v>
      </c>
      <c r="MH28">
        <f>MH27*IF(MH$8&gt;Input!$D$14,0,IF(MH$8+$B28&gt;Input!$D$14,0,(1-INDEX($F$11:$F$136,MH$8+$B28))))</f>
        <v>0.19500327761189207</v>
      </c>
      <c r="MI28">
        <f>MI27*IF(MI$8&gt;Input!$D$14,0,IF(MI$8+$B28&gt;Input!$D$14,0,(1-INDEX($F$11:$F$136,MI$8+$B28))))</f>
        <v>0.16515809549675289</v>
      </c>
      <c r="MJ28">
        <f>MJ27*IF(MJ$8&gt;Input!$D$14,0,IF(MJ$8+$B28&gt;Input!$D$14,0,(1-INDEX($F$11:$F$136,MJ$8+$B28))))</f>
        <v>0.13845245571095149</v>
      </c>
      <c r="MK28">
        <f>MK27*IF(MK$8&gt;Input!$D$14,0,IF(MK$8+$B28&gt;Input!$D$14,0,(1-INDEX($F$11:$F$136,MK$8+$B28))))</f>
        <v>0.11473858445590193</v>
      </c>
      <c r="ML28">
        <f>ML27*IF(ML$8&gt;Input!$D$14,0,IF(ML$8+$B28&gt;Input!$D$14,0,(1-INDEX($F$11:$F$136,ML$8+$B28))))</f>
        <v>9.2892522038188638E-2</v>
      </c>
      <c r="MM28">
        <f>MM27*IF(MM$8&gt;Input!$D$14,0,IF(MM$8+$B28&gt;Input!$D$14,0,(1-INDEX($F$11:$F$136,MM$8+$B28))))</f>
        <v>7.3940811085766167E-2</v>
      </c>
      <c r="MN28">
        <f>MN27*IF(MN$8&gt;Input!$D$14,0,IF(MN$8+$B28&gt;Input!$D$14,0,(1-INDEX($F$11:$F$136,MN$8+$B28))))</f>
        <v>5.7560628348618567E-2</v>
      </c>
      <c r="MO28">
        <f>MO27*IF(MO$8&gt;Input!$D$14,0,IF(MO$8+$B28&gt;Input!$D$14,0,(1-INDEX($F$11:$F$136,MO$8+$B28))))</f>
        <v>4.3609820453001755E-2</v>
      </c>
      <c r="MP28">
        <f>MP27*IF(MP$8&gt;Input!$D$14,0,IF(MP$8+$B28&gt;Input!$D$14,0,(1-INDEX($F$11:$F$136,MP$8+$B28))))</f>
        <v>3.2029145408556899E-2</v>
      </c>
      <c r="MQ28">
        <f>MQ27*IF(MQ$8&gt;Input!$D$14,0,IF(MQ$8+$B28&gt;Input!$D$14,0,(1-INDEX($F$11:$F$136,MQ$8+$B28))))</f>
        <v>2.2643547404556503E-2</v>
      </c>
      <c r="MR28">
        <f>MR27*IF(MR$8&gt;Input!$D$14,0,IF(MR$8+$B28&gt;Input!$D$14,0,(1-INDEX($F$11:$F$136,MR$8+$B28))))</f>
        <v>1.5231795337167819E-2</v>
      </c>
      <c r="MS28">
        <f>MS27*IF(MS$8&gt;Input!$D$14,0,IF(MS$8+$B28&gt;Input!$D$14,0,(1-INDEX($F$11:$F$136,MS$8+$B28))))</f>
        <v>9.6627696368367464E-3</v>
      </c>
      <c r="MT28">
        <f>MT27*IF(MT$8&gt;Input!$D$14,0,IF(MT$8+$B28&gt;Input!$D$14,0,(1-INDEX($F$11:$F$136,MT$8+$B28))))</f>
        <v>5.6775282640620841E-3</v>
      </c>
      <c r="MU28">
        <f>MU27*IF(MU$8&gt;Input!$D$14,0,IF(MU$8+$B28&gt;Input!$D$14,0,(1-INDEX($F$11:$F$136,MU$8+$B28))))</f>
        <v>3.0389072200648231E-3</v>
      </c>
      <c r="MV28">
        <f>MV27*IF(MV$8&gt;Input!$D$14,0,IF(MV$8+$B28&gt;Input!$D$14,0,(1-INDEX($F$11:$F$136,MV$8+$B28))))</f>
        <v>1.4361106242084024E-3</v>
      </c>
      <c r="MW28">
        <f>MW27*IF(MW$8&gt;Input!$D$14,0,IF(MW$8+$B28&gt;Input!$D$14,0,(1-INDEX($F$11:$F$136,MW$8+$B28))))</f>
        <v>5.7533894836279747E-4</v>
      </c>
      <c r="MX28">
        <f>MX27*IF(MX$8&gt;Input!$D$14,0,IF(MX$8+$B28&gt;Input!$D$14,0,(1-INDEX($F$11:$F$136,MX$8+$B28))))</f>
        <v>1.8411416488160046E-4</v>
      </c>
      <c r="MY28">
        <f>MY27*IF(MY$8&gt;Input!$D$14,0,IF(MY$8+$B28&gt;Input!$D$14,0,(1-INDEX($F$11:$F$136,MY$8+$B28))))</f>
        <v>4.1648895444476155E-5</v>
      </c>
      <c r="MZ28">
        <f>MZ27*IF(MZ$8&gt;Input!$D$14,0,IF(MZ$8+$B28&gt;Input!$D$14,0,(1-INDEX($F$11:$F$136,MZ$8+$B28))))</f>
        <v>4.9952985830265984E-6</v>
      </c>
      <c r="NA28">
        <f>NA27*IF(NA$8&gt;Input!$D$14,0,IF(NA$8+$B28&gt;Input!$D$14,0,(1-INDEX($F$11:$F$136,NA$8+$B28))))</f>
        <v>0</v>
      </c>
      <c r="NB28">
        <f>NB27*IF(NB$8&gt;Input!$D$14,0,IF(NB$8+$B28&gt;Input!$D$14,0,(1-INDEX($F$11:$F$136,NB$8+$B28))))</f>
        <v>0</v>
      </c>
      <c r="NC28">
        <f>NC27*IF(NC$8&gt;Input!$D$14,0,IF(NC$8+$B28&gt;Input!$D$14,0,(1-INDEX($F$11:$F$136,NC$8+$B28))))</f>
        <v>0</v>
      </c>
      <c r="ND28">
        <f>ND27*IF(ND$8&gt;Input!$D$14,0,IF(ND$8+$B28&gt;Input!$D$14,0,(1-INDEX($F$11:$F$136,ND$8+$B28))))</f>
        <v>0</v>
      </c>
      <c r="NE28">
        <f>NE27*IF(NE$8&gt;Input!$D$14,0,IF(NE$8+$B28&gt;Input!$D$14,0,(1-INDEX($F$11:$F$136,NE$8+$B28))))</f>
        <v>0</v>
      </c>
      <c r="NF28">
        <f>NF27*IF(NF$8&gt;Input!$D$14,0,IF(NF$8+$B28&gt;Input!$D$14,0,(1-INDEX($F$11:$F$136,NF$8+$B28))))</f>
        <v>0</v>
      </c>
      <c r="NG28">
        <f>NG27*IF(NG$8&gt;Input!$D$14,0,IF(NG$8+$B28&gt;Input!$D$14,0,(1-INDEX($F$11:$F$136,NG$8+$B28))))</f>
        <v>0</v>
      </c>
      <c r="NH28">
        <f>NH27*IF(NH$8&gt;Input!$D$14,0,IF(NH$8+$B28&gt;Input!$D$14,0,(1-INDEX($F$11:$F$136,NH$8+$B28))))</f>
        <v>0</v>
      </c>
      <c r="NI28">
        <f>NI27*IF(NI$8&gt;Input!$D$14,0,IF(NI$8+$B28&gt;Input!$D$14,0,(1-INDEX($F$11:$F$136,NI$8+$B28))))</f>
        <v>0</v>
      </c>
      <c r="NJ28">
        <f>NJ27*IF(NJ$8&gt;Input!$D$14,0,IF(NJ$8+$B28&gt;Input!$D$14,0,(1-INDEX($F$11:$F$136,NJ$8+$B28))))</f>
        <v>0</v>
      </c>
      <c r="NK28">
        <f>NK27*IF(NK$8&gt;Input!$D$14,0,IF(NK$8+$B28&gt;Input!$D$14,0,(1-INDEX($F$11:$F$136,NK$8+$B28))))</f>
        <v>0</v>
      </c>
      <c r="NL28">
        <f>NL27*IF(NL$8&gt;Input!$D$14,0,IF(NL$8+$B28&gt;Input!$D$14,0,(1-INDEX($F$11:$F$136,NL$8+$B28))))</f>
        <v>0</v>
      </c>
      <c r="NM28">
        <f>NM27*IF(NM$8&gt;Input!$D$14,0,IF(NM$8+$B28&gt;Input!$D$14,0,(1-INDEX($F$11:$F$136,NM$8+$B28))))</f>
        <v>0</v>
      </c>
      <c r="NN28">
        <f>NN27*IF(NN$8&gt;Input!$D$14,0,IF(NN$8+$B28&gt;Input!$D$14,0,(1-INDEX($F$11:$F$136,NN$8+$B28))))</f>
        <v>0</v>
      </c>
      <c r="NO28">
        <f>NO27*IF(NO$8&gt;Input!$D$14,0,IF(NO$8+$B28&gt;Input!$D$14,0,(1-INDEX($F$11:$F$136,NO$8+$B28))))</f>
        <v>0</v>
      </c>
      <c r="NP28">
        <f>NP27*IF(NP$8&gt;Input!$D$14,0,IF(NP$8+$B28&gt;Input!$D$14,0,(1-INDEX($F$11:$F$136,NP$8+$B28))))</f>
        <v>0</v>
      </c>
      <c r="NQ28">
        <f>NQ27*IF(NQ$8&gt;Input!$D$14,0,IF(NQ$8+$B28&gt;Input!$D$14,0,(1-INDEX($F$11:$F$136,NQ$8+$B28))))</f>
        <v>0</v>
      </c>
      <c r="NR28">
        <f>NR27*IF(NR$8&gt;Input!$D$14,0,IF(NR$8+$B28&gt;Input!$D$14,0,(1-INDEX($F$11:$F$136,NR$8+$B28))))</f>
        <v>0</v>
      </c>
      <c r="NS28">
        <f>NS27*IF(NS$8&gt;Input!$D$14,0,IF(NS$8+$B28&gt;Input!$D$14,0,(1-INDEX($F$11:$F$136,NS$8+$B28))))</f>
        <v>0</v>
      </c>
      <c r="NT28">
        <f>NT27*IF(NT$8&gt;Input!$D$14,0,IF(NT$8+$B28&gt;Input!$D$14,0,(1-INDEX($F$11:$F$136,NT$8+$B28))))</f>
        <v>0</v>
      </c>
      <c r="NU28">
        <f>NU27*IF(NU$8&gt;Input!$D$14,0,IF(NU$8+$B28&gt;Input!$D$14,0,(1-INDEX($F$11:$F$136,NU$8+$B28))))</f>
        <v>0</v>
      </c>
      <c r="NV28">
        <f>NV27*IF(NV$8&gt;Input!$D$14,0,IF(NV$8+$B28&gt;Input!$D$14,0,(1-INDEX($F$11:$F$136,NV$8+$B28))))</f>
        <v>0</v>
      </c>
      <c r="NW28">
        <f>NW27*IF(NW$8&gt;Input!$D$14,0,IF(NW$8+$B28&gt;Input!$D$14,0,(1-INDEX($F$11:$F$136,NW$8+$B28))))</f>
        <v>0</v>
      </c>
      <c r="NX28">
        <f>NX27*IF(NX$8&gt;Input!$D$14,0,IF(NX$8+$B28&gt;Input!$D$14,0,(1-INDEX($F$11:$F$136,NX$8+$B28))))</f>
        <v>0</v>
      </c>
      <c r="NY28">
        <f>NY27*IF(NY$8&gt;Input!$D$14,0,IF(NY$8+$B28&gt;Input!$D$14,0,(1-INDEX($F$11:$F$136,NY$8+$B28))))</f>
        <v>0</v>
      </c>
      <c r="NZ28">
        <f>NZ27*IF(NZ$8&gt;Input!$D$14,0,IF(NZ$8+$B28&gt;Input!$D$14,0,(1-INDEX($F$11:$F$136,NZ$8+$B28))))</f>
        <v>0</v>
      </c>
      <c r="OA28">
        <f>OA27*IF(OA$8&gt;Input!$D$14,0,IF(OA$8+$B28&gt;Input!$D$14,0,(1-INDEX($F$11:$F$136,OA$8+$B28))))</f>
        <v>0</v>
      </c>
      <c r="OB28">
        <f>OB27*IF(OB$8&gt;Input!$D$14,0,IF(OB$8+$B28&gt;Input!$D$14,0,(1-INDEX($F$11:$F$136,OB$8+$B28))))</f>
        <v>0</v>
      </c>
    </row>
    <row r="29" spans="1:392">
      <c r="A29">
        <f>Input!A29</f>
        <v>18</v>
      </c>
      <c r="B29">
        <f>Input!B29</f>
        <v>19</v>
      </c>
      <c r="C29" s="18">
        <v>4.6299999999999998E-4</v>
      </c>
      <c r="D29">
        <f t="shared" si="260"/>
        <v>63.448194235206529</v>
      </c>
      <c r="E29" s="1">
        <v>1.9E-2</v>
      </c>
      <c r="F29">
        <f t="shared" si="261"/>
        <v>2.6040613542141456E-4</v>
      </c>
      <c r="G29">
        <f t="shared" si="268"/>
        <v>66.685325310618182</v>
      </c>
      <c r="H29">
        <f t="shared" si="269"/>
        <v>3.2371310754116536</v>
      </c>
      <c r="J29" s="2">
        <f t="shared" si="262"/>
        <v>19</v>
      </c>
      <c r="K29">
        <f>K28*IF(K$8&gt;Input!$D$14,0,IF(K$8+$B29&gt;Input!$D$14,0,(1-INDEX($C$11:$C$136,K$8+$B29))))</f>
        <v>0.99086528315338251</v>
      </c>
      <c r="L29">
        <f>L28*IF(L$8&gt;Input!$D$14,0,IF(L$8+$B29&gt;Input!$D$14,0,(1-INDEX($C$11:$C$136,L$8+$B29))))</f>
        <v>0.99245397207939401</v>
      </c>
      <c r="M29">
        <f>M28*IF(M$8&gt;Input!$D$14,0,IF(M$8+$B29&gt;Input!$D$14,0,(1-INDEX($C$11:$C$136,M$8+$B29))))</f>
        <v>0.99276784333964774</v>
      </c>
      <c r="N29">
        <f>N28*IF(N$8&gt;Input!$D$14,0,IF(N$8+$B29&gt;Input!$D$14,0,(1-INDEX($C$11:$C$136,N$8+$B29))))</f>
        <v>0.99270328411994535</v>
      </c>
      <c r="O29">
        <f>O28*IF(O$8&gt;Input!$D$14,0,IF(O$8+$B29&gt;Input!$D$14,0,(1-INDEX($C$11:$C$136,O$8+$B29))))</f>
        <v>0.9925294972654487</v>
      </c>
      <c r="P29">
        <f>P28*IF(P$8&gt;Input!$D$14,0,IF(P$8+$B29&gt;Input!$D$14,0,(1-INDEX($C$11:$C$136,P$8+$B29))))</f>
        <v>0.99228624945607191</v>
      </c>
      <c r="Q29">
        <f>Q28*IF(Q$8&gt;Input!$D$14,0,IF(Q$8+$B29&gt;Input!$D$14,0,(1-INDEX($C$11:$C$136,Q$8+$B29))))</f>
        <v>0.99198748435434103</v>
      </c>
      <c r="R29">
        <f>R28*IF(R$8&gt;Input!$D$14,0,IF(R$8+$B29&gt;Input!$D$14,0,(1-INDEX($C$11:$C$136,R$8+$B29))))</f>
        <v>0.99164416398825539</v>
      </c>
      <c r="S29">
        <f>S28*IF(S$8&gt;Input!$D$14,0,IF(S$8+$B29&gt;Input!$D$14,0,(1-INDEX($C$11:$C$136,S$8+$B29))))</f>
        <v>0.99126525853891145</v>
      </c>
      <c r="T29">
        <f>T28*IF(T$8&gt;Input!$D$14,0,IF(T$8+$B29&gt;Input!$D$14,0,(1-INDEX($C$11:$C$136,T$8+$B29))))</f>
        <v>0.99090334031558713</v>
      </c>
      <c r="U29">
        <f>U28*IF(U$8&gt;Input!$D$14,0,IF(U$8+$B29&gt;Input!$D$14,0,(1-INDEX($C$11:$C$136,U$8+$B29))))</f>
        <v>0.9905564113945774</v>
      </c>
      <c r="V29">
        <f>V28*IF(V$8&gt;Input!$D$14,0,IF(V$8+$B29&gt;Input!$D$14,0,(1-INDEX($C$11:$C$136,V$8+$B29))))</f>
        <v>0.99022247700690191</v>
      </c>
      <c r="W29">
        <f>W28*IF(W$8&gt;Input!$D$14,0,IF(W$8+$B29&gt;Input!$D$14,0,(1-INDEX($C$11:$C$136,W$8+$B29))))</f>
        <v>0.98990251644145888</v>
      </c>
      <c r="X29">
        <f>X28*IF(X$8&gt;Input!$D$14,0,IF(X$8+$B29&gt;Input!$D$14,0,(1-INDEX($C$11:$C$136,X$8+$B29))))</f>
        <v>0.98959453726292435</v>
      </c>
      <c r="Y29">
        <f>Y28*IF(Y$8&gt;Input!$D$14,0,IF(Y$8+$B29&gt;Input!$D$14,0,(1-INDEX($C$11:$C$136,Y$8+$B29))))</f>
        <v>0.98929951949367667</v>
      </c>
      <c r="Z29">
        <f>Z28*IF(Z$8&gt;Input!$D$14,0,IF(Z$8+$B29&gt;Input!$D$14,0,(1-INDEX($C$11:$C$136,Z$8+$B29))))</f>
        <v>0.98901547293630721</v>
      </c>
      <c r="AA29">
        <f>AA28*IF(AA$8&gt;Input!$D$14,0,IF(AA$8+$B29&gt;Input!$D$14,0,(1-INDEX($C$11:$C$136,AA$8+$B29))))</f>
        <v>0.98874139916895287</v>
      </c>
      <c r="AB29">
        <f>AB28*IF(AB$8&gt;Input!$D$14,0,IF(AB$8+$B29&gt;Input!$D$14,0,(1-INDEX($C$11:$C$136,AB$8+$B29))))</f>
        <v>0.98847728979958038</v>
      </c>
      <c r="AC29">
        <f>AC28*IF(AC$8&gt;Input!$D$14,0,IF(AC$8+$B29&gt;Input!$D$14,0,(1-INDEX($C$11:$C$136,AC$8+$B29))))</f>
        <v>0.98821028104440323</v>
      </c>
      <c r="AD29">
        <f>AD28*IF(AD$8&gt;Input!$D$14,0,IF(AD$8+$B29&gt;Input!$D$14,0,(1-INDEX($C$11:$C$136,AD$8+$B29))))</f>
        <v>0.98792752198658063</v>
      </c>
      <c r="AE29">
        <f>AE28*IF(AE$8&gt;Input!$D$14,0,IF(AE$8+$B29&gt;Input!$D$14,0,(1-INDEX($C$11:$C$136,AE$8+$B29))))</f>
        <v>0.98761518696882444</v>
      </c>
      <c r="AF29">
        <f>AF28*IF(AF$8&gt;Input!$D$14,0,IF(AF$8+$B29&gt;Input!$D$14,0,(1-INDEX($C$11:$C$136,AF$8+$B29))))</f>
        <v>0.98725452745648457</v>
      </c>
      <c r="AG29">
        <f>AG28*IF(AG$8&gt;Input!$D$14,0,IF(AG$8+$B29&gt;Input!$D$14,0,(1-INDEX($C$11:$C$136,AG$8+$B29))))</f>
        <v>0.98682583650096278</v>
      </c>
      <c r="AH29">
        <f>AH28*IF(AH$8&gt;Input!$D$14,0,IF(AH$8+$B29&gt;Input!$D$14,0,(1-INDEX($C$11:$C$136,AH$8+$B29))))</f>
        <v>0.98630944670520293</v>
      </c>
      <c r="AI29">
        <f>AI28*IF(AI$8&gt;Input!$D$14,0,IF(AI$8+$B29&gt;Input!$D$14,0,(1-INDEX($C$11:$C$136,AI$8+$B29))))</f>
        <v>0.9856827855163125</v>
      </c>
      <c r="AJ29">
        <f>AJ28*IF(AJ$8&gt;Input!$D$14,0,IF(AJ$8+$B29&gt;Input!$D$14,0,(1-INDEX($C$11:$C$136,AJ$8+$B29))))</f>
        <v>0.98492336019167237</v>
      </c>
      <c r="AK29">
        <f>AK28*IF(AK$8&gt;Input!$D$14,0,IF(AK$8+$B29&gt;Input!$D$14,0,(1-INDEX($C$11:$C$136,AK$8+$B29))))</f>
        <v>0.98400583134556496</v>
      </c>
      <c r="AL29">
        <f>AL28*IF(AL$8&gt;Input!$D$14,0,IF(AL$8+$B29&gt;Input!$D$14,0,(1-INDEX($C$11:$C$136,AL$8+$B29))))</f>
        <v>0.98290993257596371</v>
      </c>
      <c r="AM29">
        <f>AM28*IF(AM$8&gt;Input!$D$14,0,IF(AM$8+$B29&gt;Input!$D$14,0,(1-INDEX($C$11:$C$136,AM$8+$B29))))</f>
        <v>0.98161655367793221</v>
      </c>
      <c r="AN29">
        <f>AN28*IF(AN$8&gt;Input!$D$14,0,IF(AN$8+$B29&gt;Input!$D$14,0,(1-INDEX($C$11:$C$136,AN$8+$B29))))</f>
        <v>0.98010777222400169</v>
      </c>
      <c r="AO29">
        <f>AO28*IF(AO$8&gt;Input!$D$14,0,IF(AO$8+$B29&gt;Input!$D$14,0,(1-INDEX($C$11:$C$136,AO$8+$B29))))</f>
        <v>0.97836884650187717</v>
      </c>
      <c r="AP29">
        <f>AP28*IF(AP$8&gt;Input!$D$14,0,IF(AP$8+$B29&gt;Input!$D$14,0,(1-INDEX($C$11:$C$136,AP$8+$B29))))</f>
        <v>0.97638431558556216</v>
      </c>
      <c r="AQ29">
        <f>AQ28*IF(AQ$8&gt;Input!$D$14,0,IF(AQ$8+$B29&gt;Input!$D$14,0,(1-INDEX($C$11:$C$136,AQ$8+$B29))))</f>
        <v>0.97414194616506822</v>
      </c>
      <c r="AR29">
        <f>AR28*IF(AR$8&gt;Input!$D$14,0,IF(AR$8+$B29&gt;Input!$D$14,0,(1-INDEX($C$11:$C$136,AR$8+$B29))))</f>
        <v>0.97162787423555808</v>
      </c>
      <c r="AS29">
        <f>AS28*IF(AS$8&gt;Input!$D$14,0,IF(AS$8+$B29&gt;Input!$D$14,0,(1-INDEX($C$11:$C$136,AS$8+$B29))))</f>
        <v>0.96883248452894621</v>
      </c>
      <c r="AT29">
        <f>AT28*IF(AT$8&gt;Input!$D$14,0,IF(AT$8+$B29&gt;Input!$D$14,0,(1-INDEX($C$11:$C$136,AT$8+$B29))))</f>
        <v>0.96574749389975345</v>
      </c>
      <c r="AU29">
        <f>AU28*IF(AU$8&gt;Input!$D$14,0,IF(AU$8+$B29&gt;Input!$D$14,0,(1-INDEX($C$11:$C$136,AU$8+$B29))))</f>
        <v>0.96236596282071885</v>
      </c>
      <c r="AV29">
        <f>AV28*IF(AV$8&gt;Input!$D$14,0,IF(AV$8+$B29&gt;Input!$D$14,0,(1-INDEX($C$11:$C$136,AV$8+$B29))))</f>
        <v>0.95869189501780738</v>
      </c>
      <c r="AW29">
        <f>AW28*IF(AW$8&gt;Input!$D$14,0,IF(AW$8+$B29&gt;Input!$D$14,0,(1-INDEX($C$11:$C$136,AW$8+$B29))))</f>
        <v>0.95473240791122604</v>
      </c>
      <c r="AX29">
        <f>AX28*IF(AX$8&gt;Input!$D$14,0,IF(AX$8+$B29&gt;Input!$D$14,0,(1-INDEX($C$11:$C$136,AX$8+$B29))))</f>
        <v>0.95049766302243222</v>
      </c>
      <c r="AY29">
        <f>AY28*IF(AY$8&gt;Input!$D$14,0,IF(AY$8+$B29&gt;Input!$D$14,0,(1-INDEX($C$11:$C$136,AY$8+$B29))))</f>
        <v>0.94599887261909044</v>
      </c>
      <c r="AZ29">
        <f>AZ28*IF(AZ$8&gt;Input!$D$14,0,IF(AZ$8+$B29&gt;Input!$D$14,0,(1-INDEX($C$11:$C$136,AZ$8+$B29))))</f>
        <v>0.94123122472701226</v>
      </c>
      <c r="BA29">
        <f>BA28*IF(BA$8&gt;Input!$D$14,0,IF(BA$8+$B29&gt;Input!$D$14,0,(1-INDEX($C$11:$C$136,BA$8+$B29))))</f>
        <v>0.9361780200057731</v>
      </c>
      <c r="BB29">
        <f>BB28*IF(BB$8&gt;Input!$D$14,0,IF(BB$8+$B29&gt;Input!$D$14,0,(1-INDEX($C$11:$C$136,BB$8+$B29))))</f>
        <v>0.93080539507255533</v>
      </c>
      <c r="BC29">
        <f>BC28*IF(BC$8&gt;Input!$D$14,0,IF(BC$8+$B29&gt;Input!$D$14,0,(1-INDEX($C$11:$C$136,BC$8+$B29))))</f>
        <v>0.92506567795498429</v>
      </c>
      <c r="BD29">
        <f>BD28*IF(BD$8&gt;Input!$D$14,0,IF(BD$8+$B29&gt;Input!$D$14,0,(1-INDEX($C$11:$C$136,BD$8+$B29))))</f>
        <v>0.91889519480236703</v>
      </c>
      <c r="BE29">
        <f>BE28*IF(BE$8&gt;Input!$D$14,0,IF(BE$8+$B29&gt;Input!$D$14,0,(1-INDEX($C$11:$C$136,BE$8+$B29))))</f>
        <v>0.91221598930084236</v>
      </c>
      <c r="BF29">
        <f>BF28*IF(BF$8&gt;Input!$D$14,0,IF(BF$8+$B29&gt;Input!$D$14,0,(1-INDEX($C$11:$C$136,BF$8+$B29))))</f>
        <v>0.90493490386742625</v>
      </c>
      <c r="BG29">
        <f>BG28*IF(BG$8&gt;Input!$D$14,0,IF(BG$8+$B29&gt;Input!$D$14,0,(1-INDEX($C$11:$C$136,BG$8+$B29))))</f>
        <v>0.89694929585956806</v>
      </c>
      <c r="BH29">
        <f>BH28*IF(BH$8&gt;Input!$D$14,0,IF(BH$8+$B29&gt;Input!$D$14,0,(1-INDEX($C$11:$C$136,BH$8+$B29))))</f>
        <v>0.88814560823224398</v>
      </c>
      <c r="BI29">
        <f>BI28*IF(BI$8&gt;Input!$D$14,0,IF(BI$8+$B29&gt;Input!$D$14,0,(1-INDEX($C$11:$C$136,BI$8+$B29))))</f>
        <v>0.87840634733170564</v>
      </c>
      <c r="BJ29">
        <f>BJ28*IF(BJ$8&gt;Input!$D$14,0,IF(BJ$8+$B29&gt;Input!$D$14,0,(1-INDEX($C$11:$C$136,BJ$8+$B29))))</f>
        <v>0.86762324744565433</v>
      </c>
      <c r="BK29">
        <f>BK28*IF(BK$8&gt;Input!$D$14,0,IF(BK$8+$B29&gt;Input!$D$14,0,(1-INDEX($C$11:$C$136,BK$8+$B29))))</f>
        <v>0.85569770510230481</v>
      </c>
      <c r="BL29">
        <f>BL28*IF(BL$8&gt;Input!$D$14,0,IF(BL$8+$B29&gt;Input!$D$14,0,(1-INDEX($C$11:$C$136,BL$8+$B29))))</f>
        <v>0.84254566304627088</v>
      </c>
      <c r="BM29">
        <f>BM28*IF(BM$8&gt;Input!$D$14,0,IF(BM$8+$B29&gt;Input!$D$14,0,(1-INDEX($C$11:$C$136,BM$8+$B29))))</f>
        <v>0.82809633429156793</v>
      </c>
      <c r="BN29">
        <f>BN28*IF(BN$8&gt;Input!$D$14,0,IF(BN$8+$B29&gt;Input!$D$14,0,(1-INDEX($C$11:$C$136,BN$8+$B29))))</f>
        <v>0.81229110598746024</v>
      </c>
      <c r="BO29">
        <f>BO28*IF(BO$8&gt;Input!$D$14,0,IF(BO$8+$B29&gt;Input!$D$14,0,(1-INDEX($C$11:$C$136,BO$8+$B29))))</f>
        <v>0.79506554002398688</v>
      </c>
      <c r="BP29">
        <f>BP28*IF(BP$8&gt;Input!$D$14,0,IF(BP$8+$B29&gt;Input!$D$14,0,(1-INDEX($C$11:$C$136,BP$8+$B29))))</f>
        <v>0.77634747526855707</v>
      </c>
      <c r="BQ29">
        <f>BQ28*IF(BQ$8&gt;Input!$D$14,0,IF(BQ$8+$B29&gt;Input!$D$14,0,(1-INDEX($C$11:$C$136,BQ$8+$B29))))</f>
        <v>0.75606260237589384</v>
      </c>
      <c r="BR29">
        <f>BR28*IF(BR$8&gt;Input!$D$14,0,IF(BR$8+$B29&gt;Input!$D$14,0,(1-INDEX($C$11:$C$136,BR$8+$B29))))</f>
        <v>0.73414119901519581</v>
      </c>
      <c r="BS29">
        <f>BS28*IF(BS$8&gt;Input!$D$14,0,IF(BS$8+$B29&gt;Input!$D$14,0,(1-INDEX($C$11:$C$136,BS$8+$B29))))</f>
        <v>0.71053670256995605</v>
      </c>
      <c r="BT29">
        <f>BT28*IF(BT$8&gt;Input!$D$14,0,IF(BT$8+$B29&gt;Input!$D$14,0,(1-INDEX($C$11:$C$136,BT$8+$B29))))</f>
        <v>0.68523241593171003</v>
      </c>
      <c r="BU29">
        <f>BU28*IF(BU$8&gt;Input!$D$14,0,IF(BU$8+$B29&gt;Input!$D$14,0,(1-INDEX($C$11:$C$136,BU$8+$B29))))</f>
        <v>0.65825001857826515</v>
      </c>
      <c r="BV29">
        <f>BV28*IF(BV$8&gt;Input!$D$14,0,IF(BV$8+$B29&gt;Input!$D$14,0,(1-INDEX($C$11:$C$136,BV$8+$B29))))</f>
        <v>0.62964922505985599</v>
      </c>
      <c r="BW29">
        <f>BW28*IF(BW$8&gt;Input!$D$14,0,IF(BW$8+$B29&gt;Input!$D$14,0,(1-INDEX($C$11:$C$136,BW$8+$B29))))</f>
        <v>0.59952895012976493</v>
      </c>
      <c r="BX29">
        <f>BX28*IF(BX$8&gt;Input!$D$14,0,IF(BX$8+$B29&gt;Input!$D$14,0,(1-INDEX($C$11:$C$136,BX$8+$B29))))</f>
        <v>0.56802650460935999</v>
      </c>
      <c r="BY29">
        <f>BY28*IF(BY$8&gt;Input!$D$14,0,IF(BY$8+$B29&gt;Input!$D$14,0,(1-INDEX($C$11:$C$136,BY$8+$B29))))</f>
        <v>0.53531934042257312</v>
      </c>
      <c r="BZ29">
        <f>BZ28*IF(BZ$8&gt;Input!$D$14,0,IF(BZ$8+$B29&gt;Input!$D$14,0,(1-INDEX($C$11:$C$136,BZ$8+$B29))))</f>
        <v>0.50161965790458596</v>
      </c>
      <c r="CA29">
        <f>CA28*IF(CA$8&gt;Input!$D$14,0,IF(CA$8+$B29&gt;Input!$D$14,0,(1-INDEX($C$11:$C$136,CA$8+$B29))))</f>
        <v>0.4671753271106508</v>
      </c>
      <c r="CB29">
        <f>CB28*IF(CB$8&gt;Input!$D$14,0,IF(CB$8+$B29&gt;Input!$D$14,0,(1-INDEX($C$11:$C$136,CB$8+$B29))))</f>
        <v>0.4322616156661459</v>
      </c>
      <c r="CC29">
        <f>CC28*IF(CC$8&gt;Input!$D$14,0,IF(CC$8+$B29&gt;Input!$D$14,0,(1-INDEX($C$11:$C$136,CC$8+$B29))))</f>
        <v>0.39717385936451416</v>
      </c>
      <c r="CD29">
        <f>CD28*IF(CD$8&gt;Input!$D$14,0,IF(CD$8+$B29&gt;Input!$D$14,0,(1-INDEX($C$11:$C$136,CD$8+$B29))))</f>
        <v>0.36223461934583129</v>
      </c>
      <c r="CE29">
        <f>CE28*IF(CE$8&gt;Input!$D$14,0,IF(CE$8+$B29&gt;Input!$D$14,0,(1-INDEX($C$11:$C$136,CE$8+$B29))))</f>
        <v>0.32778111012973493</v>
      </c>
      <c r="CF29">
        <f>CF28*IF(CF$8&gt;Input!$D$14,0,IF(CF$8+$B29&gt;Input!$D$14,0,(1-INDEX($C$11:$C$136,CF$8+$B29))))</f>
        <v>0.29415538372839817</v>
      </c>
      <c r="CG29">
        <f>CG28*IF(CG$8&gt;Input!$D$14,0,IF(CG$8+$B29&gt;Input!$D$14,0,(1-INDEX($C$11:$C$136,CG$8+$B29))))</f>
        <v>0.26168958131110404</v>
      </c>
      <c r="CH29">
        <f>CH28*IF(CH$8&gt;Input!$D$14,0,IF(CH$8+$B29&gt;Input!$D$14,0,(1-INDEX($C$11:$C$136,CH$8+$B29))))</f>
        <v>0.23069955915373752</v>
      </c>
      <c r="CI29">
        <f>CI28*IF(CI$8&gt;Input!$D$14,0,IF(CI$8+$B29&gt;Input!$D$14,0,(1-INDEX($C$11:$C$136,CI$8+$B29))))</f>
        <v>0.20146894760044329</v>
      </c>
      <c r="CJ29">
        <f>CJ28*IF(CJ$8&gt;Input!$D$14,0,IF(CJ$8+$B29&gt;Input!$D$14,0,(1-INDEX($C$11:$C$136,CJ$8+$B29))))</f>
        <v>0.17423451676082385</v>
      </c>
      <c r="CK29">
        <f>CK28*IF(CK$8&gt;Input!$D$14,0,IF(CK$8+$B29&gt;Input!$D$14,0,(1-INDEX($C$11:$C$136,CK$8+$B29))))</f>
        <v>0.14917881462447258</v>
      </c>
      <c r="CL29">
        <f>CL28*IF(CL$8&gt;Input!$D$14,0,IF(CL$8+$B29&gt;Input!$D$14,0,(1-INDEX($C$11:$C$136,CL$8+$B29))))</f>
        <v>0.12642205669802123</v>
      </c>
      <c r="CM29">
        <f>CM28*IF(CM$8&gt;Input!$D$14,0,IF(CM$8+$B29&gt;Input!$D$14,0,(1-INDEX($C$11:$C$136,CM$8+$B29))))</f>
        <v>0.10595388203522972</v>
      </c>
      <c r="CN29">
        <f>CN28*IF(CN$8&gt;Input!$D$14,0,IF(CN$8+$B29&gt;Input!$D$14,0,(1-INDEX($C$11:$C$136,CN$8+$B29))))</f>
        <v>8.7689234413626582E-2</v>
      </c>
      <c r="CO29">
        <f>CO28*IF(CO$8&gt;Input!$D$14,0,IF(CO$8+$B29&gt;Input!$D$14,0,(1-INDEX($C$11:$C$136,CO$8+$B29))))</f>
        <v>7.15099579479829E-2</v>
      </c>
      <c r="CP29">
        <f>CP28*IF(CP$8&gt;Input!$D$14,0,IF(CP$8+$B29&gt;Input!$D$14,0,(1-INDEX($C$11:$C$136,CP$8+$B29))))</f>
        <v>5.7292989353893306E-2</v>
      </c>
      <c r="CQ29">
        <f>CQ28*IF(CQ$8&gt;Input!$D$14,0,IF(CQ$8+$B29&gt;Input!$D$14,0,(1-INDEX($C$11:$C$136,CQ$8+$B29))))</f>
        <v>4.492635142158085E-2</v>
      </c>
      <c r="CR29">
        <f>CR28*IF(CR$8&gt;Input!$D$14,0,IF(CR$8+$B29&gt;Input!$D$14,0,(1-INDEX($C$11:$C$136,CR$8+$B29))))</f>
        <v>3.4314789703266645E-2</v>
      </c>
      <c r="CS29">
        <f>CS28*IF(CS$8&gt;Input!$D$14,0,IF(CS$8+$B29&gt;Input!$D$14,0,(1-INDEX($C$11:$C$136,CS$8+$B29))))</f>
        <v>2.5377188958885851E-2</v>
      </c>
      <c r="CT29">
        <f>CT28*IF(CT$8&gt;Input!$D$14,0,IF(CT$8+$B29&gt;Input!$D$14,0,(1-INDEX($C$11:$C$136,CT$8+$B29))))</f>
        <v>1.8036478901154479E-2</v>
      </c>
      <c r="CU29">
        <f>CU28*IF(CU$8&gt;Input!$D$14,0,IF(CU$8+$B29&gt;Input!$D$14,0,(1-INDEX($C$11:$C$136,CU$8+$B29))))</f>
        <v>1.2205686050114833E-2</v>
      </c>
      <c r="CV29">
        <f>CV28*IF(CV$8&gt;Input!$D$14,0,IF(CV$8+$B29&gt;Input!$D$14,0,(1-INDEX($C$11:$C$136,CV$8+$B29))))</f>
        <v>7.7724543347404262E-3</v>
      </c>
      <c r="CW29">
        <f>CW28*IF(CW$8&gt;Input!$D$14,0,IF(CW$8+$B29&gt;Input!$D$14,0,(1-INDEX($C$11:$C$136,CW$8+$B29))))</f>
        <v>4.5870090131465823E-3</v>
      </c>
      <c r="CX29">
        <f>CX28*IF(CX$8&gt;Input!$D$14,0,IF(CX$8+$B29&gt;Input!$D$14,0,(1-INDEX($C$11:$C$136,CX$8+$B29))))</f>
        <v>2.4587168538397403E-3</v>
      </c>
      <c r="CY29">
        <f>CY28*IF(CY$8&gt;Input!$D$14,0,IF(CY$8+$B29&gt;Input!$D$14,0,(1-INDEX($C$11:$C$136,CY$8+$B29))))</f>
        <v>1.1641460330320769E-3</v>
      </c>
      <c r="CZ29">
        <f>CZ28*IF(CZ$8&gt;Input!$D$14,0,IF(CZ$8+$B29&gt;Input!$D$14,0,(1-INDEX($C$11:$C$136,CZ$8+$B29))))</f>
        <v>4.6753367615472754E-4</v>
      </c>
      <c r="DA29">
        <f>DA28*IF(DA$8&gt;Input!$D$14,0,IF(DA$8+$B29&gt;Input!$D$14,0,(1-INDEX($C$11:$C$136,DA$8+$B29))))</f>
        <v>1.493427651675633E-4</v>
      </c>
      <c r="DB29">
        <f>DB28*IF(DB$8&gt;Input!$D$14,0,IF(DB$8+$B29&gt;Input!$D$14,0,(1-INDEX($C$11:$C$136,DB$8+$B29))))</f>
        <v>3.3731291340425789E-5</v>
      </c>
      <c r="DC29">
        <f>DC28*IF(DC$8&gt;Input!$D$14,0,IF(DC$8+$B29&gt;Input!$D$14,0,(1-INDEX($C$11:$C$136,DC$8+$B29))))</f>
        <v>4.0408494391576657E-6</v>
      </c>
      <c r="DD29">
        <f>DD28*IF(DD$8&gt;Input!$D$14,0,IF(DD$8+$B29&gt;Input!$D$14,0,(1-INDEX($C$11:$C$136,DD$8+$B29))))</f>
        <v>0</v>
      </c>
      <c r="DE29">
        <f>DE28*IF(DE$8&gt;Input!$D$14,0,IF(DE$8+$B29&gt;Input!$D$14,0,(1-INDEX($C$11:$C$136,DE$8+$B29))))</f>
        <v>0</v>
      </c>
      <c r="DF29">
        <f>DF28*IF(DF$8&gt;Input!$D$14,0,IF(DF$8+$B29&gt;Input!$D$14,0,(1-INDEX($C$11:$C$136,DF$8+$B29))))</f>
        <v>0</v>
      </c>
      <c r="DG29">
        <f>DG28*IF(DG$8&gt;Input!$D$14,0,IF(DG$8+$B29&gt;Input!$D$14,0,(1-INDEX($C$11:$C$136,DG$8+$B29))))</f>
        <v>0</v>
      </c>
      <c r="DH29">
        <f>DH28*IF(DH$8&gt;Input!$D$14,0,IF(DH$8+$B29&gt;Input!$D$14,0,(1-INDEX($C$11:$C$136,DH$8+$B29))))</f>
        <v>0</v>
      </c>
      <c r="DI29">
        <f>DI28*IF(DI$8&gt;Input!$D$14,0,IF(DI$8+$B29&gt;Input!$D$14,0,(1-INDEX($C$11:$C$136,DI$8+$B29))))</f>
        <v>0</v>
      </c>
      <c r="DJ29">
        <f>DJ28*IF(DJ$8&gt;Input!$D$14,0,IF(DJ$8+$B29&gt;Input!$D$14,0,(1-INDEX($C$11:$C$136,DJ$8+$B29))))</f>
        <v>0</v>
      </c>
      <c r="DK29">
        <f>DK28*IF(DK$8&gt;Input!$D$14,0,IF(DK$8+$B29&gt;Input!$D$14,0,(1-INDEX($C$11:$C$136,DK$8+$B29))))</f>
        <v>0</v>
      </c>
      <c r="DL29">
        <f>DL28*IF(DL$8&gt;Input!$D$14,0,IF(DL$8+$B29&gt;Input!$D$14,0,(1-INDEX($C$11:$C$136,DL$8+$B29))))</f>
        <v>0</v>
      </c>
      <c r="DM29">
        <f>DM28*IF(DM$8&gt;Input!$D$14,0,IF(DM$8+$B29&gt;Input!$D$14,0,(1-INDEX($C$11:$C$136,DM$8+$B29))))</f>
        <v>0</v>
      </c>
      <c r="DN29">
        <f>DN28*IF(DN$8&gt;Input!$D$14,0,IF(DN$8+$B29&gt;Input!$D$14,0,(1-INDEX($C$11:$C$136,DN$8+$B29))))</f>
        <v>0</v>
      </c>
      <c r="DO29">
        <f>DO28*IF(DO$8&gt;Input!$D$14,0,IF(DO$8+$B29&gt;Input!$D$14,0,(1-INDEX($C$11:$C$136,DO$8+$B29))))</f>
        <v>0</v>
      </c>
      <c r="DP29">
        <f>DP28*IF(DP$8&gt;Input!$D$14,0,IF(DP$8+$B29&gt;Input!$D$14,0,(1-INDEX($C$11:$C$136,DP$8+$B29))))</f>
        <v>0</v>
      </c>
      <c r="DQ29">
        <f>DQ28*IF(DQ$8&gt;Input!$D$14,0,IF(DQ$8+$B29&gt;Input!$D$14,0,(1-INDEX($C$11:$C$136,DQ$8+$B29))))</f>
        <v>0</v>
      </c>
      <c r="DR29">
        <f>DR28*IF(DR$8&gt;Input!$D$14,0,IF(DR$8+$B29&gt;Input!$D$14,0,(1-INDEX($C$11:$C$136,DR$8+$B29))))</f>
        <v>0</v>
      </c>
      <c r="DS29">
        <f>DS28*IF(DS$8&gt;Input!$D$14,0,IF(DS$8+$B29&gt;Input!$D$14,0,(1-INDEX($C$11:$C$136,DS$8+$B29))))</f>
        <v>0</v>
      </c>
      <c r="DT29">
        <f>DT28*IF(DT$8&gt;Input!$D$14,0,IF(DT$8+$B29&gt;Input!$D$14,0,(1-INDEX($C$11:$C$136,DT$8+$B29))))</f>
        <v>0</v>
      </c>
      <c r="DU29">
        <f>DU28*IF(DU$8&gt;Input!$D$14,0,IF(DU$8+$B29&gt;Input!$D$14,0,(1-INDEX($C$11:$C$136,DU$8+$B29))))</f>
        <v>0</v>
      </c>
      <c r="DV29">
        <f>DV28*IF(DV$8&gt;Input!$D$14,0,IF(DV$8+$B29&gt;Input!$D$14,0,(1-INDEX($C$11:$C$136,DV$8+$B29))))</f>
        <v>0</v>
      </c>
      <c r="DW29">
        <f>DW28*IF(DW$8&gt;Input!$D$14,0,IF(DW$8+$B29&gt;Input!$D$14,0,(1-INDEX($C$11:$C$136,DW$8+$B29))))</f>
        <v>0</v>
      </c>
      <c r="DX29">
        <f>DX28*IF(DX$8&gt;Input!$D$14,0,IF(DX$8+$B29&gt;Input!$D$14,0,(1-INDEX($C$11:$C$136,DX$8+$B29))))</f>
        <v>0</v>
      </c>
      <c r="DY29">
        <f>DY28*IF(DY$8&gt;Input!$D$14,0,IF(DY$8+$B29&gt;Input!$D$14,0,(1-INDEX($C$11:$C$136,DY$8+$B29))))</f>
        <v>0</v>
      </c>
      <c r="DZ29">
        <f>DZ28*IF(DZ$8&gt;Input!$D$14,0,IF(DZ$8+$B29&gt;Input!$D$14,0,(1-INDEX($C$11:$C$136,DZ$8+$B29))))</f>
        <v>0</v>
      </c>
      <c r="EA29">
        <f>EA28*IF(EA$8&gt;Input!$D$14,0,IF(EA$8+$B29&gt;Input!$D$14,0,(1-INDEX($C$11:$C$136,EA$8+$B29))))</f>
        <v>0</v>
      </c>
      <c r="EB29">
        <f>EB28*IF(EB$8&gt;Input!$D$14,0,IF(EB$8+$B29&gt;Input!$D$14,0,(1-INDEX($C$11:$C$136,EB$8+$B29))))</f>
        <v>0</v>
      </c>
      <c r="EC29">
        <f>EC28*IF(EC$8&gt;Input!$D$14,0,IF(EC$8+$B29&gt;Input!$D$14,0,(1-INDEX($C$11:$C$136,EC$8+$B29))))</f>
        <v>0</v>
      </c>
      <c r="ED29">
        <f>ED28*IF(ED$8&gt;Input!$D$14,0,IF(ED$8+$B29&gt;Input!$D$14,0,(1-INDEX($C$11:$C$136,ED$8+$B29))))</f>
        <v>0</v>
      </c>
      <c r="EE29">
        <f>EE28*IF(EE$8&gt;Input!$D$14,0,IF(EE$8+$B29&gt;Input!$D$14,0,(1-INDEX($C$11:$C$136,EE$8+$B29))))</f>
        <v>0</v>
      </c>
      <c r="EF29">
        <f>EF28*IF(EF$8&gt;Input!$D$14,0,IF(EF$8+$B29&gt;Input!$D$14,0,(1-INDEX($C$11:$C$136,EF$8+$B29))))</f>
        <v>0</v>
      </c>
      <c r="EH29" s="2">
        <f t="shared" si="263"/>
        <v>18</v>
      </c>
      <c r="EI29" s="36">
        <f t="shared" si="270"/>
        <v>4.6299999999999998E-4</v>
      </c>
      <c r="EJ29" s="36">
        <f t="shared" ref="EJ29:GU32" si="280">$C29*(1-$E29)^EJ$8</f>
        <v>4.5420299999999997E-4</v>
      </c>
      <c r="EK29" s="36">
        <f t="shared" si="280"/>
        <v>4.4557314299999997E-4</v>
      </c>
      <c r="EL29" s="36">
        <f t="shared" si="280"/>
        <v>4.3710725328299999E-4</v>
      </c>
      <c r="EM29" s="36">
        <f t="shared" si="280"/>
        <v>4.28802215470623E-4</v>
      </c>
      <c r="EN29" s="36">
        <f t="shared" si="280"/>
        <v>4.2065497337668119E-4</v>
      </c>
      <c r="EO29" s="36">
        <f t="shared" si="280"/>
        <v>4.1266252888252426E-4</v>
      </c>
      <c r="EP29" s="36">
        <f t="shared" si="280"/>
        <v>4.0482194083375626E-4</v>
      </c>
      <c r="EQ29" s="36">
        <f t="shared" si="280"/>
        <v>3.9713032395791495E-4</v>
      </c>
      <c r="ER29" s="36">
        <f t="shared" si="280"/>
        <v>3.8958484780271454E-4</v>
      </c>
      <c r="ES29" s="36">
        <f t="shared" si="280"/>
        <v>3.8218273569446299E-4</v>
      </c>
      <c r="ET29" s="36">
        <f t="shared" si="280"/>
        <v>3.7492126371626823E-4</v>
      </c>
      <c r="EU29" s="36">
        <f t="shared" si="280"/>
        <v>3.6779775970565912E-4</v>
      </c>
      <c r="EV29" s="36">
        <f t="shared" si="280"/>
        <v>3.6080960227125161E-4</v>
      </c>
      <c r="EW29" s="36">
        <f t="shared" si="280"/>
        <v>3.539542198280978E-4</v>
      </c>
      <c r="EX29" s="36">
        <f t="shared" si="280"/>
        <v>3.4722908965136397E-4</v>
      </c>
      <c r="EY29" s="36">
        <f t="shared" si="280"/>
        <v>3.4063173694798802E-4</v>
      </c>
      <c r="EZ29" s="36">
        <f t="shared" si="280"/>
        <v>3.3415973394597626E-4</v>
      </c>
      <c r="FA29" s="36">
        <f t="shared" si="280"/>
        <v>3.2781069900100269E-4</v>
      </c>
      <c r="FB29" s="36">
        <f t="shared" si="280"/>
        <v>3.2158229571998366E-4</v>
      </c>
      <c r="FC29" s="36">
        <f t="shared" si="280"/>
        <v>3.1547223210130396E-4</v>
      </c>
      <c r="FD29" s="36">
        <f t="shared" si="280"/>
        <v>3.0947825969137921E-4</v>
      </c>
      <c r="FE29" s="36">
        <f t="shared" si="280"/>
        <v>3.03598172757243E-4</v>
      </c>
      <c r="FF29" s="36">
        <f t="shared" si="280"/>
        <v>2.9782980747485537E-4</v>
      </c>
      <c r="FG29" s="36">
        <f t="shared" si="280"/>
        <v>2.9217104113283312E-4</v>
      </c>
      <c r="FH29" s="36">
        <f t="shared" si="280"/>
        <v>2.866197913513093E-4</v>
      </c>
      <c r="FI29" s="36">
        <f t="shared" si="280"/>
        <v>2.8117401531563442E-4</v>
      </c>
      <c r="FJ29" s="36">
        <f t="shared" si="280"/>
        <v>2.7583170902463743E-4</v>
      </c>
      <c r="FK29" s="36">
        <f t="shared" si="280"/>
        <v>2.7059090655316931E-4</v>
      </c>
      <c r="FL29" s="36">
        <f t="shared" si="280"/>
        <v>2.6544967932865909E-4</v>
      </c>
      <c r="FM29" s="36">
        <f t="shared" si="280"/>
        <v>2.6040613542141456E-4</v>
      </c>
      <c r="FN29" s="36">
        <f t="shared" si="280"/>
        <v>2.5545841884840769E-4</v>
      </c>
      <c r="FO29" s="36">
        <f t="shared" si="280"/>
        <v>2.5060470889028797E-4</v>
      </c>
      <c r="FP29" s="36">
        <f t="shared" si="280"/>
        <v>2.4584321942137249E-4</v>
      </c>
      <c r="FQ29" s="36">
        <f t="shared" si="280"/>
        <v>2.411721982523664E-4</v>
      </c>
      <c r="FR29" s="36">
        <f t="shared" si="280"/>
        <v>2.3658992648557147E-4</v>
      </c>
      <c r="FS29" s="36">
        <f t="shared" si="280"/>
        <v>2.3209471788234563E-4</v>
      </c>
      <c r="FT29" s="36">
        <f t="shared" si="280"/>
        <v>2.2768491824258104E-4</v>
      </c>
      <c r="FU29" s="36">
        <f t="shared" si="280"/>
        <v>2.23358904795972E-4</v>
      </c>
      <c r="FV29" s="36">
        <f t="shared" si="280"/>
        <v>2.1911508560484852E-4</v>
      </c>
      <c r="FW29" s="36">
        <f t="shared" si="280"/>
        <v>2.1495189897835642E-4</v>
      </c>
      <c r="FX29" s="36">
        <f t="shared" si="280"/>
        <v>2.1086781289776765E-4</v>
      </c>
      <c r="FY29" s="36">
        <f t="shared" si="280"/>
        <v>2.0686132445271006E-4</v>
      </c>
      <c r="FZ29" s="36">
        <f t="shared" si="280"/>
        <v>2.0293095928810859E-4</v>
      </c>
      <c r="GA29" s="36">
        <f t="shared" si="280"/>
        <v>1.9907527106163454E-4</v>
      </c>
      <c r="GB29" s="36">
        <f t="shared" si="280"/>
        <v>1.9529284091146347E-4</v>
      </c>
      <c r="GC29" s="36">
        <f t="shared" si="280"/>
        <v>1.9158227693414566E-4</v>
      </c>
      <c r="GD29" s="36">
        <f t="shared" si="280"/>
        <v>1.8794221367239688E-4</v>
      </c>
      <c r="GE29" s="36">
        <f t="shared" si="280"/>
        <v>1.8437131161262135E-4</v>
      </c>
      <c r="GF29" s="36">
        <f t="shared" si="280"/>
        <v>1.8086825669198154E-4</v>
      </c>
      <c r="GG29" s="36">
        <f t="shared" si="280"/>
        <v>1.7743175981483391E-4</v>
      </c>
      <c r="GH29" s="36">
        <f t="shared" si="280"/>
        <v>1.7406055637835205E-4</v>
      </c>
      <c r="GI29" s="36">
        <f t="shared" si="280"/>
        <v>1.7075340580716337E-4</v>
      </c>
      <c r="GJ29" s="36">
        <f t="shared" si="280"/>
        <v>1.6750909109682728E-4</v>
      </c>
      <c r="GK29" s="36">
        <f t="shared" si="280"/>
        <v>1.6432641836598754E-4</v>
      </c>
      <c r="GL29" s="36">
        <f t="shared" si="280"/>
        <v>1.6120421641703381E-4</v>
      </c>
      <c r="GM29" s="36">
        <f t="shared" si="280"/>
        <v>1.5814133630511013E-4</v>
      </c>
      <c r="GN29" s="36">
        <f t="shared" si="280"/>
        <v>1.5513665091531305E-4</v>
      </c>
      <c r="GO29" s="36">
        <f t="shared" si="280"/>
        <v>1.5218905454792209E-4</v>
      </c>
      <c r="GP29" s="36">
        <f t="shared" si="280"/>
        <v>1.4929746251151162E-4</v>
      </c>
      <c r="GQ29" s="36">
        <f t="shared" si="280"/>
        <v>1.464608107237929E-4</v>
      </c>
      <c r="GR29" s="36">
        <f t="shared" si="280"/>
        <v>1.4367805532004081E-4</v>
      </c>
      <c r="GS29" s="36">
        <f t="shared" si="280"/>
        <v>1.4094817226896006E-4</v>
      </c>
      <c r="GT29" s="36">
        <f t="shared" si="280"/>
        <v>1.3827015699584979E-4</v>
      </c>
      <c r="GU29" s="36">
        <f t="shared" si="280"/>
        <v>1.3564302401292865E-4</v>
      </c>
      <c r="GV29" s="36">
        <f t="shared" si="279"/>
        <v>1.3306580655668301E-4</v>
      </c>
      <c r="GW29" s="36">
        <f t="shared" si="279"/>
        <v>1.3053755623210604E-4</v>
      </c>
      <c r="GX29" s="36">
        <f t="shared" si="279"/>
        <v>1.2805734266369603E-4</v>
      </c>
      <c r="GY29" s="36">
        <f t="shared" si="279"/>
        <v>1.256242531530858E-4</v>
      </c>
      <c r="GZ29" s="36">
        <f t="shared" si="279"/>
        <v>1.2323739234317718E-4</v>
      </c>
      <c r="HA29" s="36">
        <f t="shared" si="279"/>
        <v>1.208958818886568E-4</v>
      </c>
      <c r="HB29" s="36">
        <f t="shared" si="279"/>
        <v>1.1859886013277233E-4</v>
      </c>
      <c r="HC29" s="36">
        <f t="shared" si="279"/>
        <v>1.1634548179024965E-4</v>
      </c>
      <c r="HD29" s="36">
        <f t="shared" si="279"/>
        <v>1.1413491763623492E-4</v>
      </c>
      <c r="HE29" s="36">
        <f t="shared" si="279"/>
        <v>1.1196635420114645E-4</v>
      </c>
      <c r="HF29" s="36">
        <f t="shared" si="279"/>
        <v>1.0983899347132468E-4</v>
      </c>
      <c r="HG29" s="36">
        <f t="shared" si="279"/>
        <v>1.0775205259536951E-4</v>
      </c>
      <c r="HH29" s="36">
        <f t="shared" si="279"/>
        <v>1.057047635960575E-4</v>
      </c>
      <c r="HI29" s="36">
        <f t="shared" si="279"/>
        <v>1.036963730877324E-4</v>
      </c>
      <c r="HJ29" s="36">
        <f t="shared" si="279"/>
        <v>1.0172614199906548E-4</v>
      </c>
      <c r="HK29" s="36">
        <f t="shared" si="279"/>
        <v>9.979334530108323E-5</v>
      </c>
      <c r="HL29" s="36">
        <f t="shared" si="279"/>
        <v>9.7897271740362649E-5</v>
      </c>
      <c r="HM29" s="36">
        <f t="shared" si="279"/>
        <v>9.6037223577295772E-5</v>
      </c>
      <c r="HN29" s="36">
        <f t="shared" si="279"/>
        <v>9.4212516329327152E-5</v>
      </c>
      <c r="HO29" s="36">
        <f t="shared" si="279"/>
        <v>9.242247851906994E-5</v>
      </c>
      <c r="HP29" s="36">
        <f t="shared" si="279"/>
        <v>9.0666451427207602E-5</v>
      </c>
      <c r="HQ29" s="36">
        <f t="shared" si="279"/>
        <v>8.8943788850090656E-5</v>
      </c>
      <c r="HR29" s="36">
        <f t="shared" si="279"/>
        <v>8.7253856861938933E-5</v>
      </c>
      <c r="HS29" s="36">
        <f t="shared" si="279"/>
        <v>8.5596033581562104E-5</v>
      </c>
      <c r="HT29" s="36">
        <f t="shared" si="279"/>
        <v>8.3969708943512411E-5</v>
      </c>
      <c r="HU29" s="36">
        <f t="shared" si="279"/>
        <v>8.2374284473585687E-5</v>
      </c>
      <c r="HV29" s="36">
        <f t="shared" si="279"/>
        <v>8.0809173068587556E-5</v>
      </c>
      <c r="HW29" s="36">
        <f t="shared" si="279"/>
        <v>7.9273798780284414E-5</v>
      </c>
      <c r="HX29" s="36">
        <f t="shared" si="279"/>
        <v>7.7767596603458994E-5</v>
      </c>
      <c r="HY29" s="36">
        <f t="shared" si="279"/>
        <v>7.6290012267993279E-5</v>
      </c>
      <c r="HZ29" s="36">
        <f t="shared" si="279"/>
        <v>7.4840502034901398E-5</v>
      </c>
      <c r="IA29" s="36">
        <f t="shared" si="279"/>
        <v>7.3418532496238287E-5</v>
      </c>
      <c r="IB29" s="36">
        <f t="shared" si="279"/>
        <v>7.2023580378809761E-5</v>
      </c>
      <c r="IC29" s="36">
        <f t="shared" si="279"/>
        <v>7.065513235161237E-5</v>
      </c>
      <c r="ID29" s="36">
        <f t="shared" si="279"/>
        <v>6.9312684836931741E-5</v>
      </c>
      <c r="IE29" s="36">
        <f t="shared" si="279"/>
        <v>6.7995743825030041E-5</v>
      </c>
      <c r="IF29" s="36">
        <f t="shared" si="279"/>
        <v>6.6703824692354461E-5</v>
      </c>
      <c r="IG29" s="36">
        <f t="shared" si="279"/>
        <v>6.5436452023199729E-5</v>
      </c>
      <c r="IH29" s="36">
        <f t="shared" si="279"/>
        <v>6.4193159434758934E-5</v>
      </c>
      <c r="II29" s="36">
        <f t="shared" si="279"/>
        <v>6.297348940549853E-5</v>
      </c>
      <c r="IJ29" s="36">
        <f t="shared" si="279"/>
        <v>6.1776993106794052E-5</v>
      </c>
      <c r="IK29" s="36">
        <f t="shared" si="279"/>
        <v>6.0603230237764965E-5</v>
      </c>
      <c r="IL29" s="36">
        <f t="shared" si="279"/>
        <v>5.9451768863247433E-5</v>
      </c>
      <c r="IM29" s="36">
        <f t="shared" si="279"/>
        <v>5.8322185254845726E-5</v>
      </c>
      <c r="IN29" s="36">
        <f t="shared" si="279"/>
        <v>5.7214063735003662E-5</v>
      </c>
      <c r="IO29" s="36">
        <f t="shared" si="279"/>
        <v>5.6126996524038592E-5</v>
      </c>
      <c r="IP29" s="36">
        <f t="shared" si="279"/>
        <v>5.5060583590081857E-5</v>
      </c>
      <c r="IQ29" s="36">
        <f t="shared" si="279"/>
        <v>5.4014432501870304E-5</v>
      </c>
      <c r="IR29" s="36">
        <f t="shared" si="279"/>
        <v>5.2988158284334771E-5</v>
      </c>
      <c r="IS29" s="36">
        <f t="shared" si="279"/>
        <v>5.1981383276932405E-5</v>
      </c>
      <c r="IT29" s="36">
        <f t="shared" si="279"/>
        <v>5.0993736994670693E-5</v>
      </c>
      <c r="IU29" s="36">
        <f t="shared" si="278"/>
        <v>5.0024855991771951E-5</v>
      </c>
      <c r="IV29" s="36">
        <f t="shared" si="278"/>
        <v>4.9074383727928289E-5</v>
      </c>
      <c r="IW29" s="36">
        <f t="shared" si="278"/>
        <v>4.814197043709765E-5</v>
      </c>
      <c r="IX29" s="36">
        <f t="shared" si="278"/>
        <v>4.7227272998792802E-5</v>
      </c>
      <c r="IY29" s="36">
        <f t="shared" si="278"/>
        <v>4.6329954811815729E-5</v>
      </c>
      <c r="IZ29" s="36">
        <f t="shared" si="278"/>
        <v>4.5449685670391231E-5</v>
      </c>
      <c r="JA29" s="36">
        <f t="shared" si="278"/>
        <v>4.4586141642653793E-5</v>
      </c>
      <c r="JB29" s="36">
        <f t="shared" si="278"/>
        <v>4.3739004951443385E-5</v>
      </c>
      <c r="JC29" s="36">
        <f t="shared" si="278"/>
        <v>4.2907963857365965E-5</v>
      </c>
      <c r="JD29" s="36">
        <f t="shared" si="278"/>
        <v>4.2092712544075998E-5</v>
      </c>
      <c r="JF29" s="2">
        <f t="shared" si="267"/>
        <v>19</v>
      </c>
      <c r="JG29">
        <f>JG28*IF(JG$8&gt;Input!$D$14,0,IF(JG$8+$B29&gt;Input!$D$14,0,(1-INDEX($F$11:$F$136,JG$8+$B29))))</f>
        <v>0.99496399133283742</v>
      </c>
      <c r="JH29">
        <f>JH28*IF(JH$8&gt;Input!$D$14,0,IF(JH$8+$B29&gt;Input!$D$14,0,(1-INDEX($F$11:$F$136,JH$8+$B29))))</f>
        <v>0.99582525409440315</v>
      </c>
      <c r="JI29">
        <f>JI28*IF(JI$8&gt;Input!$D$14,0,IF(JI$8+$B29&gt;Input!$D$14,0,(1-INDEX($F$11:$F$136,JI$8+$B29))))</f>
        <v>0.99597988016113759</v>
      </c>
      <c r="JJ29">
        <f>JJ28*IF(JJ$8&gt;Input!$D$14,0,IF(JJ$8+$B29&gt;Input!$D$14,0,(1-INDEX($F$11:$F$136,JJ$8+$B29))))</f>
        <v>0.99591747276903175</v>
      </c>
      <c r="JK29">
        <f>JK28*IF(JK$8&gt;Input!$D$14,0,IF(JK$8+$B29&gt;Input!$D$14,0,(1-INDEX($F$11:$F$136,JK$8+$B29))))</f>
        <v>0.99577380727189302</v>
      </c>
      <c r="JL29">
        <f>JL28*IF(JL$8&gt;Input!$D$14,0,IF(JL$8+$B29&gt;Input!$D$14,0,(1-INDEX($F$11:$F$136,JL$8+$B29))))</f>
        <v>0.99556751151575751</v>
      </c>
      <c r="JM29">
        <f>JM28*IF(JM$8&gt;Input!$D$14,0,IF(JM$8+$B29&gt;Input!$D$14,0,(1-INDEX($F$11:$F$136,JM$8+$B29))))</f>
        <v>0.99528953811039533</v>
      </c>
      <c r="JN29">
        <f>JN28*IF(JN$8&gt;Input!$D$14,0,IF(JN$8+$B29&gt;Input!$D$14,0,(1-INDEX($F$11:$F$136,JN$8+$B29))))</f>
        <v>0.99492424609410934</v>
      </c>
      <c r="JO29">
        <f>JO28*IF(JO$8&gt;Input!$D$14,0,IF(JO$8+$B29&gt;Input!$D$14,0,(1-INDEX($F$11:$F$136,JO$8+$B29))))</f>
        <v>0.99451667193659399</v>
      </c>
      <c r="JP29">
        <f>JP28*IF(JP$8&gt;Input!$D$14,0,IF(JP$8+$B29&gt;Input!$D$14,0,(1-INDEX($F$11:$F$136,JP$8+$B29))))</f>
        <v>0.9941122159156448</v>
      </c>
      <c r="JQ29">
        <f>JQ28*IF(JQ$8&gt;Input!$D$14,0,IF(JQ$8+$B29&gt;Input!$D$14,0,(1-INDEX($F$11:$F$136,JQ$8+$B29))))</f>
        <v>0.99371104345410521</v>
      </c>
      <c r="JR29">
        <f>JR28*IF(JR$8&gt;Input!$D$14,0,IF(JR$8+$B29&gt;Input!$D$14,0,(1-INDEX($F$11:$F$136,JR$8+$B29))))</f>
        <v>0.99331331970951997</v>
      </c>
      <c r="JS29">
        <f>JS28*IF(JS$8&gt;Input!$D$14,0,IF(JS$8+$B29&gt;Input!$D$14,0,(1-INDEX($F$11:$F$136,JS$8+$B29))))</f>
        <v>0.99292114784349306</v>
      </c>
      <c r="JT29">
        <f>JT28*IF(JT$8&gt;Input!$D$14,0,IF(JT$8+$B29&gt;Input!$D$14,0,(1-INDEX($F$11:$F$136,JT$8+$B29))))</f>
        <v>0.99253406434175462</v>
      </c>
      <c r="JU29">
        <f>JU28*IF(JU$8&gt;Input!$D$14,0,IF(JU$8+$B29&gt;Input!$D$14,0,(1-INDEX($F$11:$F$136,JU$8+$B29))))</f>
        <v>0.99216061720926574</v>
      </c>
      <c r="JV29">
        <f>JV28*IF(JV$8&gt;Input!$D$14,0,IF(JV$8+$B29&gt;Input!$D$14,0,(1-INDEX($F$11:$F$136,JV$8+$B29))))</f>
        <v>0.99179315206756735</v>
      </c>
      <c r="JW29">
        <f>JW28*IF(JW$8&gt;Input!$D$14,0,IF(JW$8+$B29&gt;Input!$D$14,0,(1-INDEX($F$11:$F$136,JW$8+$B29))))</f>
        <v>0.9914311046712686</v>
      </c>
      <c r="JX29">
        <f>JX28*IF(JX$8&gt;Input!$D$14,0,IF(JX$8+$B29&gt;Input!$D$14,0,(1-INDEX($F$11:$F$136,JX$8+$B29))))</f>
        <v>0.99107417355102212</v>
      </c>
      <c r="JY29">
        <f>JY28*IF(JY$8&gt;Input!$D$14,0,IF(JY$8+$B29&gt;Input!$D$14,0,(1-INDEX($F$11:$F$136,JY$8+$B29))))</f>
        <v>0.99071126535847409</v>
      </c>
      <c r="JZ29">
        <f>JZ28*IF(JZ$8&gt;Input!$D$14,0,IF(JZ$8+$B29&gt;Input!$D$14,0,(1-INDEX($F$11:$F$136,JZ$8+$B29))))</f>
        <v>0.99034968824816816</v>
      </c>
      <c r="KA29">
        <f>KA28*IF(KA$8&gt;Input!$D$14,0,IF(KA$8+$B29&gt;Input!$D$14,0,(1-INDEX($F$11:$F$136,KA$8+$B29))))</f>
        <v>0.98997842348836973</v>
      </c>
      <c r="KB29">
        <f>KB28*IF(KB$8&gt;Input!$D$14,0,IF(KB$8+$B29&gt;Input!$D$14,0,(1-INDEX($F$11:$F$136,KB$8+$B29))))</f>
        <v>0.98959259013851197</v>
      </c>
      <c r="KC29">
        <f>KC28*IF(KC$8&gt;Input!$D$14,0,IF(KC$8+$B29&gt;Input!$D$14,0,(1-INDEX($F$11:$F$136,KC$8+$B29))))</f>
        <v>0.989180476762343</v>
      </c>
      <c r="KD29">
        <f>KD28*IF(KD$8&gt;Input!$D$14,0,IF(KD$8+$B29&gt;Input!$D$14,0,(1-INDEX($F$11:$F$136,KD$8+$B29))))</f>
        <v>0.98874176002095338</v>
      </c>
      <c r="KE29">
        <f>KE28*IF(KE$8&gt;Input!$D$14,0,IF(KE$8+$B29&gt;Input!$D$14,0,(1-INDEX($F$11:$F$136,KE$8+$B29))))</f>
        <v>0.98826736366167856</v>
      </c>
      <c r="KF29">
        <f>KF28*IF(KF$8&gt;Input!$D$14,0,IF(KF$8+$B29&gt;Input!$D$14,0,(1-INDEX($F$11:$F$136,KF$8+$B29))))</f>
        <v>0.98776286379300471</v>
      </c>
      <c r="KG29">
        <f>KG28*IF(KG$8&gt;Input!$D$14,0,IF(KG$8+$B29&gt;Input!$D$14,0,(1-INDEX($F$11:$F$136,KG$8+$B29))))</f>
        <v>0.9872386013760921</v>
      </c>
      <c r="KH29">
        <f>KH28*IF(KH$8&gt;Input!$D$14,0,IF(KH$8+$B29&gt;Input!$D$14,0,(1-INDEX($F$11:$F$136,KH$8+$B29))))</f>
        <v>0.98664795801654182</v>
      </c>
      <c r="KI29">
        <f>KI28*IF(KI$8&gt;Input!$D$14,0,IF(KI$8+$B29&gt;Input!$D$14,0,(1-INDEX($F$11:$F$136,KI$8+$B29))))</f>
        <v>0.9859693503662984</v>
      </c>
      <c r="KJ29">
        <f>KJ28*IF(KJ$8&gt;Input!$D$14,0,IF(KJ$8+$B29&gt;Input!$D$14,0,(1-INDEX($F$11:$F$136,KJ$8+$B29))))</f>
        <v>0.98519780454083594</v>
      </c>
      <c r="KK29">
        <f>KK28*IF(KK$8&gt;Input!$D$14,0,IF(KK$8+$B29&gt;Input!$D$14,0,(1-INDEX($F$11:$F$136,KK$8+$B29))))</f>
        <v>0.98433064094765821</v>
      </c>
      <c r="KL29">
        <f>KL28*IF(KL$8&gt;Input!$D$14,0,IF(KL$8+$B29&gt;Input!$D$14,0,(1-INDEX($F$11:$F$136,KL$8+$B29))))</f>
        <v>0.98336466172117187</v>
      </c>
      <c r="KM29">
        <f>KM28*IF(KM$8&gt;Input!$D$14,0,IF(KM$8+$B29&gt;Input!$D$14,0,(1-INDEX($F$11:$F$136,KM$8+$B29))))</f>
        <v>0.98229951548345273</v>
      </c>
      <c r="KN29">
        <f>KN28*IF(KN$8&gt;Input!$D$14,0,IF(KN$8+$B29&gt;Input!$D$14,0,(1-INDEX($F$11:$F$136,KN$8+$B29))))</f>
        <v>0.98113343843981315</v>
      </c>
      <c r="KO29">
        <f>KO28*IF(KO$8&gt;Input!$D$14,0,IF(KO$8+$B29&gt;Input!$D$14,0,(1-INDEX($F$11:$F$136,KO$8+$B29))))</f>
        <v>0.97981054107227583</v>
      </c>
      <c r="KP29">
        <f>KP28*IF(KP$8&gt;Input!$D$14,0,IF(KP$8+$B29&gt;Input!$D$14,0,(1-INDEX($F$11:$F$136,KP$8+$B29))))</f>
        <v>0.97832555315700209</v>
      </c>
      <c r="KQ29">
        <f>KQ28*IF(KQ$8&gt;Input!$D$14,0,IF(KQ$8+$B29&gt;Input!$D$14,0,(1-INDEX($F$11:$F$136,KQ$8+$B29))))</f>
        <v>0.97660442618914578</v>
      </c>
      <c r="KR29">
        <f>KR28*IF(KR$8&gt;Input!$D$14,0,IF(KR$8+$B29&gt;Input!$D$14,0,(1-INDEX($F$11:$F$136,KR$8+$B29))))</f>
        <v>0.97463965080875847</v>
      </c>
      <c r="KS29">
        <f>KS28*IF(KS$8&gt;Input!$D$14,0,IF(KS$8+$B29&gt;Input!$D$14,0,(1-INDEX($F$11:$F$136,KS$8+$B29))))</f>
        <v>0.97240640017419866</v>
      </c>
      <c r="KT29">
        <f>KT28*IF(KT$8&gt;Input!$D$14,0,IF(KT$8+$B29&gt;Input!$D$14,0,(1-INDEX($F$11:$F$136,KT$8+$B29))))</f>
        <v>0.96989819292227297</v>
      </c>
      <c r="KU29">
        <f>KU28*IF(KU$8&gt;Input!$D$14,0,IF(KU$8+$B29&gt;Input!$D$14,0,(1-INDEX($F$11:$F$136,KU$8+$B29))))</f>
        <v>0.96721124653067703</v>
      </c>
      <c r="KV29">
        <f>KV28*IF(KV$8&gt;Input!$D$14,0,IF(KV$8+$B29&gt;Input!$D$14,0,(1-INDEX($F$11:$F$136,KV$8+$B29))))</f>
        <v>0.9643420487264196</v>
      </c>
      <c r="KW29">
        <f>KW28*IF(KW$8&gt;Input!$D$14,0,IF(KW$8+$B29&gt;Input!$D$14,0,(1-INDEX($F$11:$F$136,KW$8+$B29))))</f>
        <v>0.96116016063194742</v>
      </c>
      <c r="KX29">
        <f>KX28*IF(KX$8&gt;Input!$D$14,0,IF(KX$8+$B29&gt;Input!$D$14,0,(1-INDEX($F$11:$F$136,KX$8+$B29))))</f>
        <v>0.95775108157519728</v>
      </c>
      <c r="KY29">
        <f>KY28*IF(KY$8&gt;Input!$D$14,0,IF(KY$8+$B29&gt;Input!$D$14,0,(1-INDEX($F$11:$F$136,KY$8+$B29))))</f>
        <v>0.95393735745262909</v>
      </c>
      <c r="KZ29">
        <f>KZ28*IF(KZ$8&gt;Input!$D$14,0,IF(KZ$8+$B29&gt;Input!$D$14,0,(1-INDEX($F$11:$F$136,KZ$8+$B29))))</f>
        <v>0.94980089236999132</v>
      </c>
      <c r="LA29">
        <f>LA28*IF(LA$8&gt;Input!$D$14,0,IF(LA$8+$B29&gt;Input!$D$14,0,(1-INDEX($F$11:$F$136,LA$8+$B29))))</f>
        <v>0.9452809173284441</v>
      </c>
      <c r="LB29">
        <f>LB28*IF(LB$8&gt;Input!$D$14,0,IF(LB$8+$B29&gt;Input!$D$14,0,(1-INDEX($F$11:$F$136,LB$8+$B29))))</f>
        <v>0.94011475023378377</v>
      </c>
      <c r="LC29">
        <f>LC28*IF(LC$8&gt;Input!$D$14,0,IF(LC$8+$B29&gt;Input!$D$14,0,(1-INDEX($F$11:$F$136,LC$8+$B29))))</f>
        <v>0.93439427152305532</v>
      </c>
      <c r="LD29">
        <f>LD28*IF(LD$8&gt;Input!$D$14,0,IF(LD$8+$B29&gt;Input!$D$14,0,(1-INDEX($F$11:$F$136,LD$8+$B29))))</f>
        <v>0.92826041596109488</v>
      </c>
      <c r="LE29">
        <f>LE28*IF(LE$8&gt;Input!$D$14,0,IF(LE$8+$B29&gt;Input!$D$14,0,(1-INDEX($F$11:$F$136,LE$8+$B29))))</f>
        <v>0.92140942157235539</v>
      </c>
      <c r="LF29">
        <f>LF28*IF(LF$8&gt;Input!$D$14,0,IF(LF$8+$B29&gt;Input!$D$14,0,(1-INDEX($F$11:$F$136,LF$8+$B29))))</f>
        <v>0.91402939435989228</v>
      </c>
      <c r="LG29">
        <f>LG28*IF(LG$8&gt;Input!$D$14,0,IF(LG$8+$B29&gt;Input!$D$14,0,(1-INDEX($F$11:$F$136,LG$8+$B29))))</f>
        <v>0.90578765717680232</v>
      </c>
      <c r="LH29">
        <f>LH28*IF(LH$8&gt;Input!$D$14,0,IF(LH$8+$B29&gt;Input!$D$14,0,(1-INDEX($F$11:$F$136,LH$8+$B29))))</f>
        <v>0.89666326257365914</v>
      </c>
      <c r="LI29">
        <f>LI28*IF(LI$8&gt;Input!$D$14,0,IF(LI$8+$B29&gt;Input!$D$14,0,(1-INDEX($F$11:$F$136,LI$8+$B29))))</f>
        <v>0.88659482922044597</v>
      </c>
      <c r="LJ29">
        <f>LJ28*IF(LJ$8&gt;Input!$D$14,0,IF(LJ$8+$B29&gt;Input!$D$14,0,(1-INDEX($F$11:$F$136,LJ$8+$B29))))</f>
        <v>0.87558882800696003</v>
      </c>
      <c r="LK29">
        <f>LK28*IF(LK$8&gt;Input!$D$14,0,IF(LK$8+$B29&gt;Input!$D$14,0,(1-INDEX($F$11:$F$136,LK$8+$B29))))</f>
        <v>0.86314888407432988</v>
      </c>
      <c r="LL29">
        <f>LL28*IF(LL$8&gt;Input!$D$14,0,IF(LL$8+$B29&gt;Input!$D$14,0,(1-INDEX($F$11:$F$136,LL$8+$B29))))</f>
        <v>0.84962124670763983</v>
      </c>
      <c r="LM29">
        <f>LM28*IF(LM$8&gt;Input!$D$14,0,IF(LM$8+$B29&gt;Input!$D$14,0,(1-INDEX($F$11:$F$136,LM$8+$B29))))</f>
        <v>0.83439687711592636</v>
      </c>
      <c r="LN29">
        <f>LN28*IF(LN$8&gt;Input!$D$14,0,IF(LN$8+$B29&gt;Input!$D$14,0,(1-INDEX($F$11:$F$136,LN$8+$B29))))</f>
        <v>0.81721764815496134</v>
      </c>
      <c r="LO29">
        <f>LO28*IF(LO$8&gt;Input!$D$14,0,IF(LO$8+$B29&gt;Input!$D$14,0,(1-INDEX($F$11:$F$136,LO$8+$B29))))</f>
        <v>0.79790829088109705</v>
      </c>
      <c r="LP29">
        <f>LP28*IF(LP$8&gt;Input!$D$14,0,IF(LP$8+$B29&gt;Input!$D$14,0,(1-INDEX($F$11:$F$136,LP$8+$B29))))</f>
        <v>0.77640168948344768</v>
      </c>
      <c r="LQ29">
        <f>LQ28*IF(LQ$8&gt;Input!$D$14,0,IF(LQ$8+$B29&gt;Input!$D$14,0,(1-INDEX($F$11:$F$136,LQ$8+$B29))))</f>
        <v>0.75246447275004813</v>
      </c>
      <c r="LR29">
        <f>LR28*IF(LR$8&gt;Input!$D$14,0,IF(LR$8+$B29&gt;Input!$D$14,0,(1-INDEX($F$11:$F$136,LR$8+$B29))))</f>
        <v>0.72609431138890257</v>
      </c>
      <c r="LS29">
        <f>LS28*IF(LS$8&gt;Input!$D$14,0,IF(LS$8+$B29&gt;Input!$D$14,0,(1-INDEX($F$11:$F$136,LS$8+$B29))))</f>
        <v>0.698092240726638</v>
      </c>
      <c r="LT29">
        <f>LT28*IF(LT$8&gt;Input!$D$14,0,IF(LT$8+$B29&gt;Input!$D$14,0,(1-INDEX($F$11:$F$136,LT$8+$B29))))</f>
        <v>0.66749384204437001</v>
      </c>
      <c r="LU29">
        <f>LU28*IF(LU$8&gt;Input!$D$14,0,IF(LU$8+$B29&gt;Input!$D$14,0,(1-INDEX($F$11:$F$136,LU$8+$B29))))</f>
        <v>0.63556408413509291</v>
      </c>
      <c r="LV29">
        <f>LV28*IF(LV$8&gt;Input!$D$14,0,IF(LV$8+$B29&gt;Input!$D$14,0,(1-INDEX($F$11:$F$136,LV$8+$B29))))</f>
        <v>0.60232319426993397</v>
      </c>
      <c r="LW29">
        <f>LW28*IF(LW$8&gt;Input!$D$14,0,IF(LW$8+$B29&gt;Input!$D$14,0,(1-INDEX($F$11:$F$136,LW$8+$B29))))</f>
        <v>0.56660595310718531</v>
      </c>
      <c r="LX29">
        <f>LX28*IF(LX$8&gt;Input!$D$14,0,IF(LX$8+$B29&gt;Input!$D$14,0,(1-INDEX($F$11:$F$136,LX$8+$B29))))</f>
        <v>0.52874369242198582</v>
      </c>
      <c r="LY29">
        <f>LY28*IF(LY$8&gt;Input!$D$14,0,IF(LY$8+$B29&gt;Input!$D$14,0,(1-INDEX($F$11:$F$136,LY$8+$B29))))</f>
        <v>0.49019419967433731</v>
      </c>
      <c r="LZ29">
        <f>LZ28*IF(LZ$8&gt;Input!$D$14,0,IF(LZ$8+$B29&gt;Input!$D$14,0,(1-INDEX($F$11:$F$136,LZ$8+$B29))))</f>
        <v>0.45008273162075185</v>
      </c>
      <c r="MA29">
        <f>MA28*IF(MA$8&gt;Input!$D$14,0,IF(MA$8+$B29&gt;Input!$D$14,0,(1-INDEX($F$11:$F$136,MA$8+$B29))))</f>
        <v>0.41022600294667294</v>
      </c>
      <c r="MB29">
        <f>MB28*IF(MB$8&gt;Input!$D$14,0,IF(MB$8+$B29&gt;Input!$D$14,0,(1-INDEX($F$11:$F$136,MB$8+$B29))))</f>
        <v>0.36964129469760809</v>
      </c>
      <c r="MC29">
        <f>MC28*IF(MC$8&gt;Input!$D$14,0,IF(MC$8+$B29&gt;Input!$D$14,0,(1-INDEX($F$11:$F$136,MC$8+$B29))))</f>
        <v>0.33025698445808455</v>
      </c>
      <c r="MD29">
        <f>MD28*IF(MD$8&gt;Input!$D$14,0,IF(MD$8+$B29&gt;Input!$D$14,0,(1-INDEX($F$11:$F$136,MD$8+$B29))))</f>
        <v>0.29261103662087673</v>
      </c>
      <c r="ME29">
        <f>ME28*IF(ME$8&gt;Input!$D$14,0,IF(ME$8+$B29&gt;Input!$D$14,0,(1-INDEX($F$11:$F$136,ME$8+$B29))))</f>
        <v>0.25562587824800764</v>
      </c>
      <c r="MF29">
        <f>MF28*IF(MF$8&gt;Input!$D$14,0,IF(MF$8+$B29&gt;Input!$D$14,0,(1-INDEX($F$11:$F$136,MF$8+$B29))))</f>
        <v>0.22125012933815197</v>
      </c>
      <c r="MG29">
        <f>MG28*IF(MG$8&gt;Input!$D$14,0,IF(MG$8+$B29&gt;Input!$D$14,0,(1-INDEX($F$11:$F$136,MG$8+$B29))))</f>
        <v>0.18969297157077847</v>
      </c>
      <c r="MH29">
        <f>MH28*IF(MH$8&gt;Input!$D$14,0,IF(MH$8+$B29&gt;Input!$D$14,0,(1-INDEX($F$11:$F$136,MH$8+$B29))))</f>
        <v>0.16005002778157951</v>
      </c>
      <c r="MI29">
        <f>MI28*IF(MI$8&gt;Input!$D$14,0,IF(MI$8+$B29&gt;Input!$D$14,0,(1-INDEX($F$11:$F$136,MI$8+$B29))))</f>
        <v>0.13359266783963669</v>
      </c>
      <c r="MJ29">
        <f>MJ28*IF(MJ$8&gt;Input!$D$14,0,IF(MJ$8+$B29&gt;Input!$D$14,0,(1-INDEX($F$11:$F$136,MJ$8+$B29))))</f>
        <v>0.11017213056424105</v>
      </c>
      <c r="MK29">
        <f>MK28*IF(MK$8&gt;Input!$D$14,0,IF(MK$8+$B29&gt;Input!$D$14,0,(1-INDEX($F$11:$F$136,MK$8+$B29))))</f>
        <v>8.8829923654252546E-2</v>
      </c>
      <c r="ML29">
        <f>ML28*IF(ML$8&gt;Input!$D$14,0,IF(ML$8+$B29&gt;Input!$D$14,0,(1-INDEX($F$11:$F$136,ML$8+$B29))))</f>
        <v>7.0282667959137596E-2</v>
      </c>
      <c r="MM29">
        <f>MM28*IF(MM$8&gt;Input!$D$14,0,IF(MM$8+$B29&gt;Input!$D$14,0,(1-INDEX($F$11:$F$136,MM$8+$B29))))</f>
        <v>5.443929186595077E-2</v>
      </c>
      <c r="MN29">
        <f>MN28*IF(MN$8&gt;Input!$D$14,0,IF(MN$8+$B29&gt;Input!$D$14,0,(1-INDEX($F$11:$F$136,MN$8+$B29))))</f>
        <v>4.1021502762696602E-2</v>
      </c>
      <c r="MO29">
        <f>MO28*IF(MO$8&gt;Input!$D$14,0,IF(MO$8+$B29&gt;Input!$D$14,0,(1-INDEX($F$11:$F$136,MO$8+$B29))))</f>
        <v>2.9888034057285209E-2</v>
      </c>
      <c r="MP29">
        <f>MP28*IF(MP$8&gt;Input!$D$14,0,IF(MP$8+$B29&gt;Input!$D$14,0,(1-INDEX($F$11:$F$136,MP$8+$B29))))</f>
        <v>2.0941391938458898E-2</v>
      </c>
      <c r="MQ29">
        <f>MQ28*IF(MQ$8&gt;Input!$D$14,0,IF(MQ$8+$B29&gt;Input!$D$14,0,(1-INDEX($F$11:$F$136,MQ$8+$B29))))</f>
        <v>1.3984586946411881E-2</v>
      </c>
      <c r="MR29">
        <f>MR28*IF(MR$8&gt;Input!$D$14,0,IF(MR$8+$B29&gt;Input!$D$14,0,(1-INDEX($F$11:$F$136,MR$8+$B29))))</f>
        <v>8.7763624599367148E-3</v>
      </c>
      <c r="MS29">
        <f>MS28*IF(MS$8&gt;Input!$D$14,0,IF(MS$8+$B29&gt;Input!$D$14,0,(1-INDEX($F$11:$F$136,MS$8+$B29))))</f>
        <v>5.1126390542377805E-3</v>
      </c>
      <c r="MT29">
        <f>MT28*IF(MT$8&gt;Input!$D$14,0,IF(MT$8+$B29&gt;Input!$D$14,0,(1-INDEX($F$11:$F$136,MT$8+$B29))))</f>
        <v>2.7017767300757519E-3</v>
      </c>
      <c r="MU29">
        <f>MU28*IF(MU$8&gt;Input!$D$14,0,IF(MU$8+$B29&gt;Input!$D$14,0,(1-INDEX($F$11:$F$136,MU$8+$B29))))</f>
        <v>1.2641732479180862E-3</v>
      </c>
      <c r="MV29">
        <f>MV28*IF(MV$8&gt;Input!$D$14,0,IF(MV$8+$B29&gt;Input!$D$14,0,(1-INDEX($F$11:$F$136,MV$8+$B29))))</f>
        <v>5.0119255507436301E-4</v>
      </c>
      <c r="MW29">
        <f>MW28*IF(MW$8&gt;Input!$D$14,0,IF(MW$8+$B29&gt;Input!$D$14,0,(1-INDEX($F$11:$F$136,MW$8+$B29))))</f>
        <v>1.5786034997388766E-4</v>
      </c>
      <c r="MX29">
        <f>MX28*IF(MX$8&gt;Input!$D$14,0,IF(MX$8+$B29&gt;Input!$D$14,0,(1-INDEX($F$11:$F$136,MX$8+$B29))))</f>
        <v>3.5288057297867058E-5</v>
      </c>
      <c r="MY29">
        <f>MY28*IF(MY$8&gt;Input!$D$14,0,IF(MY$8+$B29&gt;Input!$D$14,0,(1-INDEX($F$11:$F$136,MY$8+$B29))))</f>
        <v>4.1801746890757377E-6</v>
      </c>
      <c r="MZ29">
        <f>MZ28*IF(MZ$8&gt;Input!$D$14,0,IF(MZ$8+$B29&gt;Input!$D$14,0,(1-INDEX($F$11:$F$136,MZ$8+$B29))))</f>
        <v>0</v>
      </c>
      <c r="NA29">
        <f>NA28*IF(NA$8&gt;Input!$D$14,0,IF(NA$8+$B29&gt;Input!$D$14,0,(1-INDEX($F$11:$F$136,NA$8+$B29))))</f>
        <v>0</v>
      </c>
      <c r="NB29">
        <f>NB28*IF(NB$8&gt;Input!$D$14,0,IF(NB$8+$B29&gt;Input!$D$14,0,(1-INDEX($F$11:$F$136,NB$8+$B29))))</f>
        <v>0</v>
      </c>
      <c r="NC29">
        <f>NC28*IF(NC$8&gt;Input!$D$14,0,IF(NC$8+$B29&gt;Input!$D$14,0,(1-INDEX($F$11:$F$136,NC$8+$B29))))</f>
        <v>0</v>
      </c>
      <c r="ND29">
        <f>ND28*IF(ND$8&gt;Input!$D$14,0,IF(ND$8+$B29&gt;Input!$D$14,0,(1-INDEX($F$11:$F$136,ND$8+$B29))))</f>
        <v>0</v>
      </c>
      <c r="NE29">
        <f>NE28*IF(NE$8&gt;Input!$D$14,0,IF(NE$8+$B29&gt;Input!$D$14,0,(1-INDEX($F$11:$F$136,NE$8+$B29))))</f>
        <v>0</v>
      </c>
      <c r="NF29">
        <f>NF28*IF(NF$8&gt;Input!$D$14,0,IF(NF$8+$B29&gt;Input!$D$14,0,(1-INDEX($F$11:$F$136,NF$8+$B29))))</f>
        <v>0</v>
      </c>
      <c r="NG29">
        <f>NG28*IF(NG$8&gt;Input!$D$14,0,IF(NG$8+$B29&gt;Input!$D$14,0,(1-INDEX($F$11:$F$136,NG$8+$B29))))</f>
        <v>0</v>
      </c>
      <c r="NH29">
        <f>NH28*IF(NH$8&gt;Input!$D$14,0,IF(NH$8+$B29&gt;Input!$D$14,0,(1-INDEX($F$11:$F$136,NH$8+$B29))))</f>
        <v>0</v>
      </c>
      <c r="NI29">
        <f>NI28*IF(NI$8&gt;Input!$D$14,0,IF(NI$8+$B29&gt;Input!$D$14,0,(1-INDEX($F$11:$F$136,NI$8+$B29))))</f>
        <v>0</v>
      </c>
      <c r="NJ29">
        <f>NJ28*IF(NJ$8&gt;Input!$D$14,0,IF(NJ$8+$B29&gt;Input!$D$14,0,(1-INDEX($F$11:$F$136,NJ$8+$B29))))</f>
        <v>0</v>
      </c>
      <c r="NK29">
        <f>NK28*IF(NK$8&gt;Input!$D$14,0,IF(NK$8+$B29&gt;Input!$D$14,0,(1-INDEX($F$11:$F$136,NK$8+$B29))))</f>
        <v>0</v>
      </c>
      <c r="NL29">
        <f>NL28*IF(NL$8&gt;Input!$D$14,0,IF(NL$8+$B29&gt;Input!$D$14,0,(1-INDEX($F$11:$F$136,NL$8+$B29))))</f>
        <v>0</v>
      </c>
      <c r="NM29">
        <f>NM28*IF(NM$8&gt;Input!$D$14,0,IF(NM$8+$B29&gt;Input!$D$14,0,(1-INDEX($F$11:$F$136,NM$8+$B29))))</f>
        <v>0</v>
      </c>
      <c r="NN29">
        <f>NN28*IF(NN$8&gt;Input!$D$14,0,IF(NN$8+$B29&gt;Input!$D$14,0,(1-INDEX($F$11:$F$136,NN$8+$B29))))</f>
        <v>0</v>
      </c>
      <c r="NO29">
        <f>NO28*IF(NO$8&gt;Input!$D$14,0,IF(NO$8+$B29&gt;Input!$D$14,0,(1-INDEX($F$11:$F$136,NO$8+$B29))))</f>
        <v>0</v>
      </c>
      <c r="NP29">
        <f>NP28*IF(NP$8&gt;Input!$D$14,0,IF(NP$8+$B29&gt;Input!$D$14,0,(1-INDEX($F$11:$F$136,NP$8+$B29))))</f>
        <v>0</v>
      </c>
      <c r="NQ29">
        <f>NQ28*IF(NQ$8&gt;Input!$D$14,0,IF(NQ$8+$B29&gt;Input!$D$14,0,(1-INDEX($F$11:$F$136,NQ$8+$B29))))</f>
        <v>0</v>
      </c>
      <c r="NR29">
        <f>NR28*IF(NR$8&gt;Input!$D$14,0,IF(NR$8+$B29&gt;Input!$D$14,0,(1-INDEX($F$11:$F$136,NR$8+$B29))))</f>
        <v>0</v>
      </c>
      <c r="NS29">
        <f>NS28*IF(NS$8&gt;Input!$D$14,0,IF(NS$8+$B29&gt;Input!$D$14,0,(1-INDEX($F$11:$F$136,NS$8+$B29))))</f>
        <v>0</v>
      </c>
      <c r="NT29">
        <f>NT28*IF(NT$8&gt;Input!$D$14,0,IF(NT$8+$B29&gt;Input!$D$14,0,(1-INDEX($F$11:$F$136,NT$8+$B29))))</f>
        <v>0</v>
      </c>
      <c r="NU29">
        <f>NU28*IF(NU$8&gt;Input!$D$14,0,IF(NU$8+$B29&gt;Input!$D$14,0,(1-INDEX($F$11:$F$136,NU$8+$B29))))</f>
        <v>0</v>
      </c>
      <c r="NV29">
        <f>NV28*IF(NV$8&gt;Input!$D$14,0,IF(NV$8+$B29&gt;Input!$D$14,0,(1-INDEX($F$11:$F$136,NV$8+$B29))))</f>
        <v>0</v>
      </c>
      <c r="NW29">
        <f>NW28*IF(NW$8&gt;Input!$D$14,0,IF(NW$8+$B29&gt;Input!$D$14,0,(1-INDEX($F$11:$F$136,NW$8+$B29))))</f>
        <v>0</v>
      </c>
      <c r="NX29">
        <f>NX28*IF(NX$8&gt;Input!$D$14,0,IF(NX$8+$B29&gt;Input!$D$14,0,(1-INDEX($F$11:$F$136,NX$8+$B29))))</f>
        <v>0</v>
      </c>
      <c r="NY29">
        <f>NY28*IF(NY$8&gt;Input!$D$14,0,IF(NY$8+$B29&gt;Input!$D$14,0,(1-INDEX($F$11:$F$136,NY$8+$B29))))</f>
        <v>0</v>
      </c>
      <c r="NZ29">
        <f>NZ28*IF(NZ$8&gt;Input!$D$14,0,IF(NZ$8+$B29&gt;Input!$D$14,0,(1-INDEX($F$11:$F$136,NZ$8+$B29))))</f>
        <v>0</v>
      </c>
      <c r="OA29">
        <f>OA28*IF(OA$8&gt;Input!$D$14,0,IF(OA$8+$B29&gt;Input!$D$14,0,(1-INDEX($F$11:$F$136,OA$8+$B29))))</f>
        <v>0</v>
      </c>
      <c r="OB29">
        <f>OB28*IF(OB$8&gt;Input!$D$14,0,IF(OB$8+$B29&gt;Input!$D$14,0,(1-INDEX($F$11:$F$136,OB$8+$B29))))</f>
        <v>0</v>
      </c>
    </row>
    <row r="30" spans="1:392">
      <c r="A30">
        <f>Input!A30</f>
        <v>19</v>
      </c>
      <c r="B30">
        <f>Input!B30</f>
        <v>20</v>
      </c>
      <c r="C30" s="18">
        <v>4.8000000000000001E-4</v>
      </c>
      <c r="D30">
        <f t="shared" si="260"/>
        <v>62.477584356763657</v>
      </c>
      <c r="E30" s="1">
        <v>1.9E-2</v>
      </c>
      <c r="F30">
        <f t="shared" si="261"/>
        <v>2.6996748380621815E-4</v>
      </c>
      <c r="G30">
        <f t="shared" si="268"/>
        <v>65.702695101671793</v>
      </c>
      <c r="H30">
        <f t="shared" si="269"/>
        <v>3.225110744908136</v>
      </c>
      <c r="J30" s="2">
        <f t="shared" si="262"/>
        <v>20</v>
      </c>
      <c r="K30">
        <f>K29*IF(K$8&gt;Input!$D$14,0,IF(K$8+$B30&gt;Input!$D$14,0,(1-INDEX($C$11:$C$136,K$8+$B30))))</f>
        <v>0.99038966781746884</v>
      </c>
      <c r="L30">
        <f>L29*IF(L$8&gt;Input!$D$14,0,IF(L$8+$B30&gt;Input!$D$14,0,(1-INDEX($C$11:$C$136,L$8+$B30))))</f>
        <v>0.99195873754732633</v>
      </c>
      <c r="M30">
        <f>M29*IF(M$8&gt;Input!$D$14,0,IF(M$8+$B30&gt;Input!$D$14,0,(1-INDEX($C$11:$C$136,M$8+$B30))))</f>
        <v>0.99225259682895439</v>
      </c>
      <c r="N30">
        <f>N29*IF(N$8&gt;Input!$D$14,0,IF(N$8+$B30&gt;Input!$D$14,0,(1-INDEX($C$11:$C$136,N$8+$B30))))</f>
        <v>0.99216523893995234</v>
      </c>
      <c r="O30">
        <f>O29*IF(O$8&gt;Input!$D$14,0,IF(O$8+$B30&gt;Input!$D$14,0,(1-INDEX($C$11:$C$136,O$8+$B30))))</f>
        <v>0.99196772556999646</v>
      </c>
      <c r="P30">
        <f>P29*IF(P$8&gt;Input!$D$14,0,IF(P$8+$B30&gt;Input!$D$14,0,(1-INDEX($C$11:$C$136,P$8+$B30))))</f>
        <v>0.99169881599639387</v>
      </c>
      <c r="Q30">
        <f>Q29*IF(Q$8&gt;Input!$D$14,0,IF(Q$8+$B30&gt;Input!$D$14,0,(1-INDEX($C$11:$C$136,Q$8+$B30))))</f>
        <v>0.99137642006397886</v>
      </c>
      <c r="R30">
        <f>R29*IF(R$8&gt;Input!$D$14,0,IF(R$8+$B30&gt;Input!$D$14,0,(1-INDEX($C$11:$C$136,R$8+$B30))))</f>
        <v>0.99101050336746699</v>
      </c>
      <c r="S30">
        <f>S29*IF(S$8&gt;Input!$D$14,0,IF(S$8+$B30&gt;Input!$D$14,0,(1-INDEX($C$11:$C$136,S$8+$B30))))</f>
        <v>0.99061201473353433</v>
      </c>
      <c r="T30">
        <f>T29*IF(T$8&gt;Input!$D$14,0,IF(T$8+$B30&gt;Input!$D$14,0,(1-INDEX($C$11:$C$136,T$8+$B30))))</f>
        <v>0.99023448056087415</v>
      </c>
      <c r="U30">
        <f>U29*IF(U$8&gt;Input!$D$14,0,IF(U$8+$B30&gt;Input!$D$14,0,(1-INDEX($C$11:$C$136,U$8+$B30))))</f>
        <v>0.98987589913994933</v>
      </c>
      <c r="V30">
        <f>V29*IF(V$8&gt;Input!$D$14,0,IF(V$8+$B30&gt;Input!$D$14,0,(1-INDEX($C$11:$C$136,V$8+$B30))))</f>
        <v>0.98953526260785918</v>
      </c>
      <c r="W30">
        <f>W29*IF(W$8&gt;Input!$D$14,0,IF(W$8+$B30&gt;Input!$D$14,0,(1-INDEX($C$11:$C$136,W$8+$B30))))</f>
        <v>0.98921057458246631</v>
      </c>
      <c r="X30">
        <f>X29*IF(X$8&gt;Input!$D$14,0,IF(X$8+$B30&gt;Input!$D$14,0,(1-INDEX($C$11:$C$136,X$8+$B30))))</f>
        <v>0.98890182108684022</v>
      </c>
      <c r="Y30">
        <f>Y29*IF(Y$8&gt;Input!$D$14,0,IF(Y$8+$B30&gt;Input!$D$14,0,(1-INDEX($C$11:$C$136,Y$8+$B30))))</f>
        <v>0.98860602053051161</v>
      </c>
      <c r="Z30">
        <f>Z29*IF(Z$8&gt;Input!$D$14,0,IF(Z$8+$B30&gt;Input!$D$14,0,(1-INDEX($C$11:$C$136,Z$8+$B30))))</f>
        <v>0.98832118407430591</v>
      </c>
      <c r="AA30">
        <f>AA29*IF(AA$8&gt;Input!$D$14,0,IF(AA$8+$B30&gt;Input!$D$14,0,(1-INDEX($C$11:$C$136,AA$8+$B30))))</f>
        <v>0.98804532522393784</v>
      </c>
      <c r="AB30">
        <f>AB29*IF(AB$8&gt;Input!$D$14,0,IF(AB$8+$B30&gt;Input!$D$14,0,(1-INDEX($C$11:$C$136,AB$8+$B30))))</f>
        <v>0.98776657462821449</v>
      </c>
      <c r="AC30">
        <f>AC29*IF(AC$8&gt;Input!$D$14,0,IF(AC$8+$B30&gt;Input!$D$14,0,(1-INDEX($C$11:$C$136,AC$8+$B30))))</f>
        <v>0.98747011154390096</v>
      </c>
      <c r="AD30">
        <f>AD29*IF(AD$8&gt;Input!$D$14,0,IF(AD$8+$B30&gt;Input!$D$14,0,(1-INDEX($C$11:$C$136,AD$8+$B30))))</f>
        <v>0.98714113167907924</v>
      </c>
      <c r="AE30">
        <f>AE29*IF(AE$8&gt;Input!$D$14,0,IF(AE$8+$B30&gt;Input!$D$14,0,(1-INDEX($C$11:$C$136,AE$8+$B30))))</f>
        <v>0.98676188744728344</v>
      </c>
      <c r="AF30">
        <f>AF29*IF(AF$8&gt;Input!$D$14,0,IF(AF$8+$B30&gt;Input!$D$14,0,(1-INDEX($C$11:$C$136,AF$8+$B30))))</f>
        <v>0.98631367389181857</v>
      </c>
      <c r="AG30">
        <f>AG29*IF(AG$8&gt;Input!$D$14,0,IF(AG$8+$B30&gt;Input!$D$14,0,(1-INDEX($C$11:$C$136,AG$8+$B30))))</f>
        <v>0.98577486698508932</v>
      </c>
      <c r="AH30">
        <f>AH29*IF(AH$8&gt;Input!$D$14,0,IF(AH$8+$B30&gt;Input!$D$14,0,(1-INDEX($C$11:$C$136,AH$8+$B30))))</f>
        <v>0.98512488905970996</v>
      </c>
      <c r="AI30">
        <f>AI29*IF(AI$8&gt;Input!$D$14,0,IF(AI$8+$B30&gt;Input!$D$14,0,(1-INDEX($C$11:$C$136,AI$8+$B30))))</f>
        <v>0.98434028556243935</v>
      </c>
      <c r="AJ30">
        <f>AJ29*IF(AJ$8&gt;Input!$D$14,0,IF(AJ$8+$B30&gt;Input!$D$14,0,(1-INDEX($C$11:$C$136,AJ$8+$B30))))</f>
        <v>0.98339968375345588</v>
      </c>
      <c r="AK30">
        <f>AK29*IF(AK$8&gt;Input!$D$14,0,IF(AK$8+$B30&gt;Input!$D$14,0,(1-INDEX($C$11:$C$136,AK$8+$B30))))</f>
        <v>0.98228185312904759</v>
      </c>
      <c r="AL30">
        <f>AL29*IF(AL$8&gt;Input!$D$14,0,IF(AL$8+$B30&gt;Input!$D$14,0,(1-INDEX($C$11:$C$136,AL$8+$B30))))</f>
        <v>0.98096966836905874</v>
      </c>
      <c r="AM30">
        <f>AM29*IF(AM$8&gt;Input!$D$14,0,IF(AM$8+$B30&gt;Input!$D$14,0,(1-INDEX($C$11:$C$136,AM$8+$B30))))</f>
        <v>0.97944619947775036</v>
      </c>
      <c r="AN30">
        <f>AN29*IF(AN$8&gt;Input!$D$14,0,IF(AN$8+$B30&gt;Input!$D$14,0,(1-INDEX($C$11:$C$136,AN$8+$B30))))</f>
        <v>0.97769670710433065</v>
      </c>
      <c r="AO30">
        <f>AO29*IF(AO$8&gt;Input!$D$14,0,IF(AO$8+$B30&gt;Input!$D$14,0,(1-INDEX($C$11:$C$136,AO$8+$B30))))</f>
        <v>0.97570670487054556</v>
      </c>
      <c r="AP30">
        <f>AP29*IF(AP$8&gt;Input!$D$14,0,IF(AP$8+$B30&gt;Input!$D$14,0,(1-INDEX($C$11:$C$136,AP$8+$B30))))</f>
        <v>0.97346102094469888</v>
      </c>
      <c r="AQ30">
        <f>AQ29*IF(AQ$8&gt;Input!$D$14,0,IF(AQ$8+$B30&gt;Input!$D$14,0,(1-INDEX($C$11:$C$136,AQ$8+$B30))))</f>
        <v>0.97094773472359297</v>
      </c>
      <c r="AR30">
        <f>AR29*IF(AR$8&gt;Input!$D$14,0,IF(AR$8+$B30&gt;Input!$D$14,0,(1-INDEX($C$11:$C$136,AR$8+$B30))))</f>
        <v>0.96815333295729167</v>
      </c>
      <c r="AS30">
        <f>AS29*IF(AS$8&gt;Input!$D$14,0,IF(AS$8+$B30&gt;Input!$D$14,0,(1-INDEX($C$11:$C$136,AS$8+$B30))))</f>
        <v>0.96506953915903582</v>
      </c>
      <c r="AT30">
        <f>AT29*IF(AT$8&gt;Input!$D$14,0,IF(AT$8+$B30&gt;Input!$D$14,0,(1-INDEX($C$11:$C$136,AT$8+$B30))))</f>
        <v>0.96168845718289286</v>
      </c>
      <c r="AU30">
        <f>AU29*IF(AU$8&gt;Input!$D$14,0,IF(AU$8+$B30&gt;Input!$D$14,0,(1-INDEX($C$11:$C$136,AU$8+$B30))))</f>
        <v>0.95800259554528966</v>
      </c>
      <c r="AV30">
        <f>AV29*IF(AV$8&gt;Input!$D$14,0,IF(AV$8+$B30&gt;Input!$D$14,0,(1-INDEX($C$11:$C$136,AV$8+$B30))))</f>
        <v>0.95401731333770057</v>
      </c>
      <c r="AW30">
        <f>AW29*IF(AW$8&gt;Input!$D$14,0,IF(AW$8+$B30&gt;Input!$D$14,0,(1-INDEX($C$11:$C$136,AW$8+$B30))))</f>
        <v>0.94974106688266613</v>
      </c>
      <c r="AX30">
        <f>AX29*IF(AX$8&gt;Input!$D$14,0,IF(AX$8+$B30&gt;Input!$D$14,0,(1-INDEX($C$11:$C$136,AX$8+$B30))))</f>
        <v>0.94518152959314783</v>
      </c>
      <c r="AY30">
        <f>AY29*IF(AY$8&gt;Input!$D$14,0,IF(AY$8+$B30&gt;Input!$D$14,0,(1-INDEX($C$11:$C$136,AY$8+$B30))))</f>
        <v>0.94033423136984728</v>
      </c>
      <c r="AZ30">
        <f>AZ29*IF(AZ$8&gt;Input!$D$14,0,IF(AZ$8+$B30&gt;Input!$D$14,0,(1-INDEX($C$11:$C$136,AZ$8+$B30))))</f>
        <v>0.93518099041446701</v>
      </c>
      <c r="BA30">
        <f>BA29*IF(BA$8&gt;Input!$D$14,0,IF(BA$8+$B30&gt;Input!$D$14,0,(1-INDEX($C$11:$C$136,BA$8+$B30))))</f>
        <v>0.92968749779307314</v>
      </c>
      <c r="BB30">
        <f>BB29*IF(BB$8&gt;Input!$D$14,0,IF(BB$8+$B30&gt;Input!$D$14,0,(1-INDEX($C$11:$C$136,BB$8+$B30))))</f>
        <v>0.92380573850160974</v>
      </c>
      <c r="BC30">
        <f>BC29*IF(BC$8&gt;Input!$D$14,0,IF(BC$8+$B30&gt;Input!$D$14,0,(1-INDEX($C$11:$C$136,BC$8+$B30))))</f>
        <v>0.91747366393600771</v>
      </c>
      <c r="BD30">
        <f>BD29*IF(BD$8&gt;Input!$D$14,0,IF(BD$8+$B30&gt;Input!$D$14,0,(1-INDEX($C$11:$C$136,BD$8+$B30))))</f>
        <v>0.91061778688758732</v>
      </c>
      <c r="BE30">
        <f>BE29*IF(BE$8&gt;Input!$D$14,0,IF(BE$8+$B30&gt;Input!$D$14,0,(1-INDEX($C$11:$C$136,BE$8+$B30))))</f>
        <v>0.90314856236719199</v>
      </c>
      <c r="BF30">
        <f>BF29*IF(BF$8&gt;Input!$D$14,0,IF(BF$8+$B30&gt;Input!$D$14,0,(1-INDEX($C$11:$C$136,BF$8+$B30))))</f>
        <v>0.89496614096642269</v>
      </c>
      <c r="BG30">
        <f>BG29*IF(BG$8&gt;Input!$D$14,0,IF(BG$8+$B30&gt;Input!$D$14,0,(1-INDEX($C$11:$C$136,BG$8+$B30))))</f>
        <v>0.8859607700359925</v>
      </c>
      <c r="BH30">
        <f>BH29*IF(BH$8&gt;Input!$D$14,0,IF(BH$8+$B30&gt;Input!$D$14,0,(1-INDEX($C$11:$C$136,BH$8+$B30))))</f>
        <v>0.87601620366061617</v>
      </c>
      <c r="BI30">
        <f>BI29*IF(BI$8&gt;Input!$D$14,0,IF(BI$8+$B30&gt;Input!$D$14,0,(1-INDEX($C$11:$C$136,BI$8+$B30))))</f>
        <v>0.86502558344280167</v>
      </c>
      <c r="BJ30">
        <f>BJ29*IF(BJ$8&gt;Input!$D$14,0,IF(BJ$8+$B30&gt;Input!$D$14,0,(1-INDEX($C$11:$C$136,BJ$8+$B30))))</f>
        <v>0.85289187232727459</v>
      </c>
      <c r="BK30">
        <f>BK29*IF(BK$8&gt;Input!$D$14,0,IF(BK$8+$B30&gt;Input!$D$14,0,(1-INDEX($C$11:$C$136,BK$8+$B30))))</f>
        <v>0.83953271975521715</v>
      </c>
      <c r="BL30">
        <f>BL29*IF(BL$8&gt;Input!$D$14,0,IF(BL$8+$B30&gt;Input!$D$14,0,(1-INDEX($C$11:$C$136,BL$8+$B30))))</f>
        <v>0.82488000812917972</v>
      </c>
      <c r="BM30">
        <f>BM29*IF(BM$8&gt;Input!$D$14,0,IF(BM$8+$B30&gt;Input!$D$14,0,(1-INDEX($C$11:$C$136,BM$8+$B30))))</f>
        <v>0.80887704646899494</v>
      </c>
      <c r="BN30">
        <f>BN29*IF(BN$8&gt;Input!$D$14,0,IF(BN$8+$B30&gt;Input!$D$14,0,(1-INDEX($C$11:$C$136,BN$8+$B30))))</f>
        <v>0.79146071286551778</v>
      </c>
      <c r="BO30">
        <f>BO29*IF(BO$8&gt;Input!$D$14,0,IF(BO$8+$B30&gt;Input!$D$14,0,(1-INDEX($C$11:$C$136,BO$8+$B30))))</f>
        <v>0.77256200497914795</v>
      </c>
      <c r="BP30">
        <f>BP29*IF(BP$8&gt;Input!$D$14,0,IF(BP$8+$B30&gt;Input!$D$14,0,(1-INDEX($C$11:$C$136,BP$8+$B30))))</f>
        <v>0.75210990709067271</v>
      </c>
      <c r="BQ30">
        <f>BQ29*IF(BQ$8&gt;Input!$D$14,0,IF(BQ$8+$B30&gt;Input!$D$14,0,(1-INDEX($C$11:$C$136,BQ$8+$B30))))</f>
        <v>0.73003514728910368</v>
      </c>
      <c r="BR30">
        <f>BR29*IF(BR$8&gt;Input!$D$14,0,IF(BR$8+$B30&gt;Input!$D$14,0,(1-INDEX($C$11:$C$136,BR$8+$B30))))</f>
        <v>0.70628200879496716</v>
      </c>
      <c r="BS30">
        <f>BS29*IF(BS$8&gt;Input!$D$14,0,IF(BS$8+$B30&gt;Input!$D$14,0,(1-INDEX($C$11:$C$136,BS$8+$B30))))</f>
        <v>0.68082774196210105</v>
      </c>
      <c r="BT30">
        <f>BT29*IF(BT$8&gt;Input!$D$14,0,IF(BT$8+$B30&gt;Input!$D$14,0,(1-INDEX($C$11:$C$136,BT$8+$B30))))</f>
        <v>0.65368637119946194</v>
      </c>
      <c r="BU30">
        <f>BU29*IF(BU$8&gt;Input!$D$14,0,IF(BU$8+$B30&gt;Input!$D$14,0,(1-INDEX($C$11:$C$136,BU$8+$B30))))</f>
        <v>0.62491426288740604</v>
      </c>
      <c r="BV30">
        <f>BV29*IF(BV$8&gt;Input!$D$14,0,IF(BV$8+$B30&gt;Input!$D$14,0,(1-INDEX($C$11:$C$136,BV$8+$B30))))</f>
        <v>0.59460861603604998</v>
      </c>
      <c r="BW30">
        <f>BW29*IF(BW$8&gt;Input!$D$14,0,IF(BW$8+$B30&gt;Input!$D$14,0,(1-INDEX($C$11:$C$136,BW$8+$B30))))</f>
        <v>0.56290972185583887</v>
      </c>
      <c r="BX30">
        <f>BX29*IF(BX$8&gt;Input!$D$14,0,IF(BX$8+$B30&gt;Input!$D$14,0,(1-INDEX($C$11:$C$136,BX$8+$B30))))</f>
        <v>0.52999826617877255</v>
      </c>
      <c r="BY30">
        <f>BY29*IF(BY$8&gt;Input!$D$14,0,IF(BY$8+$B30&gt;Input!$D$14,0,(1-INDEX($C$11:$C$136,BY$8+$B30))))</f>
        <v>0.49609381575310907</v>
      </c>
      <c r="BZ30">
        <f>BZ29*IF(BZ$8&gt;Input!$D$14,0,IF(BZ$8+$B30&gt;Input!$D$14,0,(1-INDEX($C$11:$C$136,BZ$8+$B30))))</f>
        <v>0.46145196217821832</v>
      </c>
      <c r="CA30">
        <f>CA29*IF(CA$8&gt;Input!$D$14,0,IF(CA$8+$B30&gt;Input!$D$14,0,(1-INDEX($C$11:$C$136,CA$8+$B30))))</f>
        <v>0.42635821878099328</v>
      </c>
      <c r="CB30">
        <f>CB29*IF(CB$8&gt;Input!$D$14,0,IF(CB$8+$B30&gt;Input!$D$14,0,(1-INDEX($C$11:$C$136,CB$8+$B30))))</f>
        <v>0.39112370996481444</v>
      </c>
      <c r="CC30">
        <f>CC29*IF(CC$8&gt;Input!$D$14,0,IF(CC$8+$B30&gt;Input!$D$14,0,(1-INDEX($C$11:$C$136,CC$8+$B30))))</f>
        <v>0.35608423774395837</v>
      </c>
      <c r="CD30">
        <f>CD29*IF(CD$8&gt;Input!$D$14,0,IF(CD$8+$B30&gt;Input!$D$14,0,(1-INDEX($C$11:$C$136,CD$8+$B30))))</f>
        <v>0.32158899717827427</v>
      </c>
      <c r="CE30">
        <f>CE29*IF(CE$8&gt;Input!$D$14,0,IF(CE$8+$B30&gt;Input!$D$14,0,(1-INDEX($C$11:$C$136,CE$8+$B30))))</f>
        <v>0.28798782779776483</v>
      </c>
      <c r="CF30">
        <f>CF29*IF(CF$8&gt;Input!$D$14,0,IF(CF$8+$B30&gt;Input!$D$14,0,(1-INDEX($C$11:$C$136,CF$8+$B30))))</f>
        <v>0.25561602781845466</v>
      </c>
      <c r="CG30">
        <f>CG29*IF(CG$8&gt;Input!$D$14,0,IF(CG$8+$B30&gt;Input!$D$14,0,(1-INDEX($C$11:$C$136,CG$8+$B30))))</f>
        <v>0.22478349965879904</v>
      </c>
      <c r="CH30">
        <f>CH29*IF(CH$8&gt;Input!$D$14,0,IF(CH$8+$B30&gt;Input!$D$14,0,(1-INDEX($C$11:$C$136,CH$8+$B30))))</f>
        <v>0.1957665705075603</v>
      </c>
      <c r="CI30">
        <f>CI29*IF(CI$8&gt;Input!$D$14,0,IF(CI$8+$B30&gt;Input!$D$14,0,(1-INDEX($C$11:$C$136,CI$8+$B30))))</f>
        <v>0.16879491514755102</v>
      </c>
      <c r="CJ30">
        <f>CJ29*IF(CJ$8&gt;Input!$D$14,0,IF(CJ$8+$B30&gt;Input!$D$14,0,(1-INDEX($C$11:$C$136,CJ$8+$B30))))</f>
        <v>0.14404333393102506</v>
      </c>
      <c r="CK30">
        <f>CK29*IF(CK$8&gt;Input!$D$14,0,IF(CK$8+$B30&gt;Input!$D$14,0,(1-INDEX($C$11:$C$136,CK$8+$B30))))</f>
        <v>0.12162459249044474</v>
      </c>
      <c r="CL30">
        <f>CL29*IF(CL$8&gt;Input!$D$14,0,IF(CL$8+$B30&gt;Input!$D$14,0,(1-INDEX($C$11:$C$136,CL$8+$B30))))</f>
        <v>0.10152373831957273</v>
      </c>
      <c r="CM30">
        <f>CM29*IF(CM$8&gt;Input!$D$14,0,IF(CM$8+$B30&gt;Input!$D$14,0,(1-INDEX($C$11:$C$136,CM$8+$B30))))</f>
        <v>8.3652285128926432E-2</v>
      </c>
      <c r="CN30">
        <f>CN29*IF(CN$8&gt;Input!$D$14,0,IF(CN$8+$B30&gt;Input!$D$14,0,(1-INDEX($C$11:$C$136,CN$8+$B30))))</f>
        <v>6.7888479147623221E-2</v>
      </c>
      <c r="CO30">
        <f>CO29*IF(CO$8&gt;Input!$D$14,0,IF(CO$8+$B30&gt;Input!$D$14,0,(1-INDEX($C$11:$C$136,CO$8+$B30))))</f>
        <v>5.4104577203359761E-2</v>
      </c>
      <c r="CP30">
        <f>CP29*IF(CP$8&gt;Input!$D$14,0,IF(CP$8+$B30&gt;Input!$D$14,0,(1-INDEX($C$11:$C$136,CP$8+$B30))))</f>
        <v>4.2182249876750719E-2</v>
      </c>
      <c r="CQ30">
        <f>CQ29*IF(CQ$8&gt;Input!$D$14,0,IF(CQ$8+$B30&gt;Input!$D$14,0,(1-INDEX($C$11:$C$136,CQ$8+$B30))))</f>
        <v>3.201748316221234E-2</v>
      </c>
      <c r="CR30">
        <f>CR29*IF(CR$8&gt;Input!$D$14,0,IF(CR$8+$B30&gt;Input!$D$14,0,(1-INDEX($C$11:$C$136,CR$8+$B30))))</f>
        <v>2.3517675437923501E-2</v>
      </c>
      <c r="CS30">
        <f>CS29*IF(CS$8&gt;Input!$D$14,0,IF(CS$8+$B30&gt;Input!$D$14,0,(1-INDEX($C$11:$C$136,CS$8+$B30))))</f>
        <v>1.6592189816665624E-2</v>
      </c>
      <c r="CT30">
        <f>CT29*IF(CT$8&gt;Input!$D$14,0,IF(CT$8+$B30&gt;Input!$D$14,0,(1-INDEX($C$11:$C$136,CT$8+$B30))))</f>
        <v>1.1139275259916303E-2</v>
      </c>
      <c r="CU30">
        <f>CU29*IF(CU$8&gt;Input!$D$14,0,IF(CU$8+$B30&gt;Input!$D$14,0,(1-INDEX($C$11:$C$136,CU$8+$B30))))</f>
        <v>7.0327576281575153E-3</v>
      </c>
      <c r="CV30">
        <f>CV29*IF(CV$8&gt;Input!$D$14,0,IF(CV$8+$B30&gt;Input!$D$14,0,(1-INDEX($C$11:$C$136,CV$8+$B30))))</f>
        <v>4.1124599956915029E-3</v>
      </c>
      <c r="CW30">
        <f>CW29*IF(CW$8&gt;Input!$D$14,0,IF(CW$8+$B30&gt;Input!$D$14,0,(1-INDEX($C$11:$C$136,CW$8+$B30))))</f>
        <v>2.1828291531040904E-3</v>
      </c>
      <c r="CX30">
        <f>CX29*IF(CX$8&gt;Input!$D$14,0,IF(CX$8+$B30&gt;Input!$D$14,0,(1-INDEX($C$11:$C$136,CX$8+$B30))))</f>
        <v>1.0228163763299166E-3</v>
      </c>
      <c r="CY30">
        <f>CY29*IF(CY$8&gt;Input!$D$14,0,IF(CY$8+$B30&gt;Input!$D$14,0,(1-INDEX($C$11:$C$136,CY$8+$B30))))</f>
        <v>4.0627881650596358E-4</v>
      </c>
      <c r="CZ30">
        <f>CZ29*IF(CZ$8&gt;Input!$D$14,0,IF(CZ$8+$B30&gt;Input!$D$14,0,(1-INDEX($C$11:$C$136,CZ$8+$B30))))</f>
        <v>1.2828095499598183E-4</v>
      </c>
      <c r="DA30">
        <f>DA29*IF(DA$8&gt;Input!$D$14,0,IF(DA$8+$B30&gt;Input!$D$14,0,(1-INDEX($C$11:$C$136,DA$8+$B30))))</f>
        <v>2.8623631743075845E-5</v>
      </c>
      <c r="DB30">
        <f>DB29*IF(DB$8&gt;Input!$D$14,0,IF(DB$8+$B30&gt;Input!$D$14,0,(1-INDEX($C$11:$C$136,DB$8+$B30))))</f>
        <v>3.3855085179645146E-6</v>
      </c>
      <c r="DC30">
        <f>DC29*IF(DC$8&gt;Input!$D$14,0,IF(DC$8+$B30&gt;Input!$D$14,0,(1-INDEX($C$11:$C$136,DC$8+$B30))))</f>
        <v>0</v>
      </c>
      <c r="DD30">
        <f>DD29*IF(DD$8&gt;Input!$D$14,0,IF(DD$8+$B30&gt;Input!$D$14,0,(1-INDEX($C$11:$C$136,DD$8+$B30))))</f>
        <v>0</v>
      </c>
      <c r="DE30">
        <f>DE29*IF(DE$8&gt;Input!$D$14,0,IF(DE$8+$B30&gt;Input!$D$14,0,(1-INDEX($C$11:$C$136,DE$8+$B30))))</f>
        <v>0</v>
      </c>
      <c r="DF30">
        <f>DF29*IF(DF$8&gt;Input!$D$14,0,IF(DF$8+$B30&gt;Input!$D$14,0,(1-INDEX($C$11:$C$136,DF$8+$B30))))</f>
        <v>0</v>
      </c>
      <c r="DG30">
        <f>DG29*IF(DG$8&gt;Input!$D$14,0,IF(DG$8+$B30&gt;Input!$D$14,0,(1-INDEX($C$11:$C$136,DG$8+$B30))))</f>
        <v>0</v>
      </c>
      <c r="DH30">
        <f>DH29*IF(DH$8&gt;Input!$D$14,0,IF(DH$8+$B30&gt;Input!$D$14,0,(1-INDEX($C$11:$C$136,DH$8+$B30))))</f>
        <v>0</v>
      </c>
      <c r="DI30">
        <f>DI29*IF(DI$8&gt;Input!$D$14,0,IF(DI$8+$B30&gt;Input!$D$14,0,(1-INDEX($C$11:$C$136,DI$8+$B30))))</f>
        <v>0</v>
      </c>
      <c r="DJ30">
        <f>DJ29*IF(DJ$8&gt;Input!$D$14,0,IF(DJ$8+$B30&gt;Input!$D$14,0,(1-INDEX($C$11:$C$136,DJ$8+$B30))))</f>
        <v>0</v>
      </c>
      <c r="DK30">
        <f>DK29*IF(DK$8&gt;Input!$D$14,0,IF(DK$8+$B30&gt;Input!$D$14,0,(1-INDEX($C$11:$C$136,DK$8+$B30))))</f>
        <v>0</v>
      </c>
      <c r="DL30">
        <f>DL29*IF(DL$8&gt;Input!$D$14,0,IF(DL$8+$B30&gt;Input!$D$14,0,(1-INDEX($C$11:$C$136,DL$8+$B30))))</f>
        <v>0</v>
      </c>
      <c r="DM30">
        <f>DM29*IF(DM$8&gt;Input!$D$14,0,IF(DM$8+$B30&gt;Input!$D$14,0,(1-INDEX($C$11:$C$136,DM$8+$B30))))</f>
        <v>0</v>
      </c>
      <c r="DN30">
        <f>DN29*IF(DN$8&gt;Input!$D$14,0,IF(DN$8+$B30&gt;Input!$D$14,0,(1-INDEX($C$11:$C$136,DN$8+$B30))))</f>
        <v>0</v>
      </c>
      <c r="DO30">
        <f>DO29*IF(DO$8&gt;Input!$D$14,0,IF(DO$8+$B30&gt;Input!$D$14,0,(1-INDEX($C$11:$C$136,DO$8+$B30))))</f>
        <v>0</v>
      </c>
      <c r="DP30">
        <f>DP29*IF(DP$8&gt;Input!$D$14,0,IF(DP$8+$B30&gt;Input!$D$14,0,(1-INDEX($C$11:$C$136,DP$8+$B30))))</f>
        <v>0</v>
      </c>
      <c r="DQ30">
        <f>DQ29*IF(DQ$8&gt;Input!$D$14,0,IF(DQ$8+$B30&gt;Input!$D$14,0,(1-INDEX($C$11:$C$136,DQ$8+$B30))))</f>
        <v>0</v>
      </c>
      <c r="DR30">
        <f>DR29*IF(DR$8&gt;Input!$D$14,0,IF(DR$8+$B30&gt;Input!$D$14,0,(1-INDEX($C$11:$C$136,DR$8+$B30))))</f>
        <v>0</v>
      </c>
      <c r="DS30">
        <f>DS29*IF(DS$8&gt;Input!$D$14,0,IF(DS$8+$B30&gt;Input!$D$14,0,(1-INDEX($C$11:$C$136,DS$8+$B30))))</f>
        <v>0</v>
      </c>
      <c r="DT30">
        <f>DT29*IF(DT$8&gt;Input!$D$14,0,IF(DT$8+$B30&gt;Input!$D$14,0,(1-INDEX($C$11:$C$136,DT$8+$B30))))</f>
        <v>0</v>
      </c>
      <c r="DU30">
        <f>DU29*IF(DU$8&gt;Input!$D$14,0,IF(DU$8+$B30&gt;Input!$D$14,0,(1-INDEX($C$11:$C$136,DU$8+$B30))))</f>
        <v>0</v>
      </c>
      <c r="DV30">
        <f>DV29*IF(DV$8&gt;Input!$D$14,0,IF(DV$8+$B30&gt;Input!$D$14,0,(1-INDEX($C$11:$C$136,DV$8+$B30))))</f>
        <v>0</v>
      </c>
      <c r="DW30">
        <f>DW29*IF(DW$8&gt;Input!$D$14,0,IF(DW$8+$B30&gt;Input!$D$14,0,(1-INDEX($C$11:$C$136,DW$8+$B30))))</f>
        <v>0</v>
      </c>
      <c r="DX30">
        <f>DX29*IF(DX$8&gt;Input!$D$14,0,IF(DX$8+$B30&gt;Input!$D$14,0,(1-INDEX($C$11:$C$136,DX$8+$B30))))</f>
        <v>0</v>
      </c>
      <c r="DY30">
        <f>DY29*IF(DY$8&gt;Input!$D$14,0,IF(DY$8+$B30&gt;Input!$D$14,0,(1-INDEX($C$11:$C$136,DY$8+$B30))))</f>
        <v>0</v>
      </c>
      <c r="DZ30">
        <f>DZ29*IF(DZ$8&gt;Input!$D$14,0,IF(DZ$8+$B30&gt;Input!$D$14,0,(1-INDEX($C$11:$C$136,DZ$8+$B30))))</f>
        <v>0</v>
      </c>
      <c r="EA30">
        <f>EA29*IF(EA$8&gt;Input!$D$14,0,IF(EA$8+$B30&gt;Input!$D$14,0,(1-INDEX($C$11:$C$136,EA$8+$B30))))</f>
        <v>0</v>
      </c>
      <c r="EB30">
        <f>EB29*IF(EB$8&gt;Input!$D$14,0,IF(EB$8+$B30&gt;Input!$D$14,0,(1-INDEX($C$11:$C$136,EB$8+$B30))))</f>
        <v>0</v>
      </c>
      <c r="EC30">
        <f>EC29*IF(EC$8&gt;Input!$D$14,0,IF(EC$8+$B30&gt;Input!$D$14,0,(1-INDEX($C$11:$C$136,EC$8+$B30))))</f>
        <v>0</v>
      </c>
      <c r="ED30">
        <f>ED29*IF(ED$8&gt;Input!$D$14,0,IF(ED$8+$B30&gt;Input!$D$14,0,(1-INDEX($C$11:$C$136,ED$8+$B30))))</f>
        <v>0</v>
      </c>
      <c r="EE30">
        <f>EE29*IF(EE$8&gt;Input!$D$14,0,IF(EE$8+$B30&gt;Input!$D$14,0,(1-INDEX($C$11:$C$136,EE$8+$B30))))</f>
        <v>0</v>
      </c>
      <c r="EF30">
        <f>EF29*IF(EF$8&gt;Input!$D$14,0,IF(EF$8+$B30&gt;Input!$D$14,0,(1-INDEX($C$11:$C$136,EF$8+$B30))))</f>
        <v>0</v>
      </c>
      <c r="EH30" s="2">
        <f t="shared" si="263"/>
        <v>19</v>
      </c>
      <c r="EI30" s="36">
        <f t="shared" si="270"/>
        <v>4.8000000000000001E-4</v>
      </c>
      <c r="EJ30" s="36">
        <f t="shared" si="280"/>
        <v>4.7088000000000002E-4</v>
      </c>
      <c r="EK30" s="36">
        <f t="shared" si="280"/>
        <v>4.6193328E-4</v>
      </c>
      <c r="EL30" s="36">
        <f t="shared" si="280"/>
        <v>4.5315654768000001E-4</v>
      </c>
      <c r="EM30" s="36">
        <f t="shared" si="280"/>
        <v>4.4454657327408004E-4</v>
      </c>
      <c r="EN30" s="36">
        <f t="shared" si="280"/>
        <v>4.3610018838187252E-4</v>
      </c>
      <c r="EO30" s="36">
        <f t="shared" si="280"/>
        <v>4.2781428480261692E-4</v>
      </c>
      <c r="EP30" s="36">
        <f t="shared" si="280"/>
        <v>4.1968581339136722E-4</v>
      </c>
      <c r="EQ30" s="36">
        <f t="shared" si="280"/>
        <v>4.1171178293693126E-4</v>
      </c>
      <c r="ER30" s="36">
        <f t="shared" si="280"/>
        <v>4.0388925906112959E-4</v>
      </c>
      <c r="ES30" s="36">
        <f t="shared" si="280"/>
        <v>3.9621536313896811E-4</v>
      </c>
      <c r="ET30" s="36">
        <f t="shared" si="280"/>
        <v>3.8868727123932774E-4</v>
      </c>
      <c r="EU30" s="36">
        <f t="shared" si="280"/>
        <v>3.8130221308578055E-4</v>
      </c>
      <c r="EV30" s="36">
        <f t="shared" si="280"/>
        <v>3.740574710371507E-4</v>
      </c>
      <c r="EW30" s="36">
        <f t="shared" si="280"/>
        <v>3.6695037908744481E-4</v>
      </c>
      <c r="EX30" s="36">
        <f t="shared" si="280"/>
        <v>3.5997832188478337E-4</v>
      </c>
      <c r="EY30" s="36">
        <f t="shared" si="280"/>
        <v>3.5313873376897247E-4</v>
      </c>
      <c r="EZ30" s="36">
        <f t="shared" si="280"/>
        <v>3.4642909782736203E-4</v>
      </c>
      <c r="FA30" s="36">
        <f t="shared" si="280"/>
        <v>3.3984694496864217E-4</v>
      </c>
      <c r="FB30" s="36">
        <f t="shared" si="280"/>
        <v>3.3338985301423793E-4</v>
      </c>
      <c r="FC30" s="36">
        <f t="shared" si="280"/>
        <v>3.2705544580696744E-4</v>
      </c>
      <c r="FD30" s="36">
        <f t="shared" si="280"/>
        <v>3.2084139233663506E-4</v>
      </c>
      <c r="FE30" s="36">
        <f t="shared" si="280"/>
        <v>3.1474540588223896E-4</v>
      </c>
      <c r="FF30" s="36">
        <f t="shared" si="280"/>
        <v>3.0876524317047645E-4</v>
      </c>
      <c r="FG30" s="36">
        <f t="shared" si="280"/>
        <v>3.028987035502374E-4</v>
      </c>
      <c r="FH30" s="36">
        <f t="shared" si="280"/>
        <v>2.971436281827829E-4</v>
      </c>
      <c r="FI30" s="36">
        <f t="shared" si="280"/>
        <v>2.9149789924731002E-4</v>
      </c>
      <c r="FJ30" s="36">
        <f t="shared" si="280"/>
        <v>2.8595943916161117E-4</v>
      </c>
      <c r="FK30" s="36">
        <f t="shared" si="280"/>
        <v>2.8052620981754058E-4</v>
      </c>
      <c r="FL30" s="36">
        <f t="shared" si="280"/>
        <v>2.7519621183100728E-4</v>
      </c>
      <c r="FM30" s="36">
        <f t="shared" si="280"/>
        <v>2.6996748380621815E-4</v>
      </c>
      <c r="FN30" s="36">
        <f t="shared" si="280"/>
        <v>2.6483810161390001E-4</v>
      </c>
      <c r="FO30" s="36">
        <f t="shared" si="280"/>
        <v>2.5980617768323592E-4</v>
      </c>
      <c r="FP30" s="36">
        <f t="shared" si="280"/>
        <v>2.5486986030725443E-4</v>
      </c>
      <c r="FQ30" s="36">
        <f t="shared" si="280"/>
        <v>2.5002733296141657E-4</v>
      </c>
      <c r="FR30" s="36">
        <f t="shared" si="280"/>
        <v>2.4527681363514971E-4</v>
      </c>
      <c r="FS30" s="36">
        <f t="shared" si="280"/>
        <v>2.4061655417608187E-4</v>
      </c>
      <c r="FT30" s="36">
        <f t="shared" si="280"/>
        <v>2.3604483964673629E-4</v>
      </c>
      <c r="FU30" s="36">
        <f t="shared" si="280"/>
        <v>2.3155998769344829E-4</v>
      </c>
      <c r="FV30" s="36">
        <f t="shared" si="280"/>
        <v>2.2716034792727278E-4</v>
      </c>
      <c r="FW30" s="36">
        <f t="shared" si="280"/>
        <v>2.2284430131665461E-4</v>
      </c>
      <c r="FX30" s="36">
        <f t="shared" si="280"/>
        <v>2.1861025959163819E-4</v>
      </c>
      <c r="FY30" s="36">
        <f t="shared" si="280"/>
        <v>2.1445666465939707E-4</v>
      </c>
      <c r="FZ30" s="36">
        <f t="shared" si="280"/>
        <v>2.1038198803086854E-4</v>
      </c>
      <c r="GA30" s="36">
        <f t="shared" si="280"/>
        <v>2.0638473025828203E-4</v>
      </c>
      <c r="GB30" s="36">
        <f t="shared" si="280"/>
        <v>2.0246342038337468E-4</v>
      </c>
      <c r="GC30" s="36">
        <f t="shared" si="280"/>
        <v>1.9861661539609054E-4</v>
      </c>
      <c r="GD30" s="36">
        <f t="shared" si="280"/>
        <v>1.9484289970356483E-4</v>
      </c>
      <c r="GE30" s="36">
        <f t="shared" si="280"/>
        <v>1.9114088460919711E-4</v>
      </c>
      <c r="GF30" s="36">
        <f t="shared" si="280"/>
        <v>1.8750920780162236E-4</v>
      </c>
      <c r="GG30" s="36">
        <f t="shared" si="280"/>
        <v>1.8394653285339153E-4</v>
      </c>
      <c r="GH30" s="36">
        <f t="shared" si="280"/>
        <v>1.804515487291771E-4</v>
      </c>
      <c r="GI30" s="36">
        <f t="shared" si="280"/>
        <v>1.7702296930332273E-4</v>
      </c>
      <c r="GJ30" s="36">
        <f t="shared" si="280"/>
        <v>1.7365953288655961E-4</v>
      </c>
      <c r="GK30" s="36">
        <f t="shared" si="280"/>
        <v>1.7036000176171495E-4</v>
      </c>
      <c r="GL30" s="36">
        <f t="shared" si="280"/>
        <v>1.671231617282424E-4</v>
      </c>
      <c r="GM30" s="36">
        <f t="shared" si="280"/>
        <v>1.6394782165540578E-4</v>
      </c>
      <c r="GN30" s="36">
        <f t="shared" si="280"/>
        <v>1.6083281304395307E-4</v>
      </c>
      <c r="GO30" s="36">
        <f t="shared" si="280"/>
        <v>1.5777698959611796E-4</v>
      </c>
      <c r="GP30" s="36">
        <f t="shared" si="280"/>
        <v>1.5477922679379174E-4</v>
      </c>
      <c r="GQ30" s="36">
        <f t="shared" si="280"/>
        <v>1.5183842148470972E-4</v>
      </c>
      <c r="GR30" s="36">
        <f t="shared" si="280"/>
        <v>1.4895349147650021E-4</v>
      </c>
      <c r="GS30" s="36">
        <f t="shared" si="280"/>
        <v>1.4612337513844674E-4</v>
      </c>
      <c r="GT30" s="36">
        <f t="shared" si="280"/>
        <v>1.4334703101081622E-4</v>
      </c>
      <c r="GU30" s="36">
        <f t="shared" si="280"/>
        <v>1.4062343742161072E-4</v>
      </c>
      <c r="GV30" s="36">
        <f t="shared" si="279"/>
        <v>1.3795159211060011E-4</v>
      </c>
      <c r="GW30" s="36">
        <f t="shared" si="279"/>
        <v>1.3533051186049872E-4</v>
      </c>
      <c r="GX30" s="36">
        <f t="shared" si="279"/>
        <v>1.3275923213514925E-4</v>
      </c>
      <c r="GY30" s="36">
        <f t="shared" si="279"/>
        <v>1.3023680672458139E-4</v>
      </c>
      <c r="GZ30" s="36">
        <f t="shared" si="279"/>
        <v>1.2776230739681437E-4</v>
      </c>
      <c r="HA30" s="36">
        <f t="shared" si="279"/>
        <v>1.2533482355627488E-4</v>
      </c>
      <c r="HB30" s="36">
        <f t="shared" si="279"/>
        <v>1.2295346190870567E-4</v>
      </c>
      <c r="HC30" s="36">
        <f t="shared" si="279"/>
        <v>1.2061734613244026E-4</v>
      </c>
      <c r="HD30" s="36">
        <f t="shared" si="279"/>
        <v>1.183256165559239E-4</v>
      </c>
      <c r="HE30" s="36">
        <f t="shared" si="279"/>
        <v>1.1607742984136134E-4</v>
      </c>
      <c r="HF30" s="36">
        <f t="shared" si="279"/>
        <v>1.1387195867437549E-4</v>
      </c>
      <c r="HG30" s="36">
        <f t="shared" si="279"/>
        <v>1.1170839145956235E-4</v>
      </c>
      <c r="HH30" s="36">
        <f t="shared" si="279"/>
        <v>1.0958593202183067E-4</v>
      </c>
      <c r="HI30" s="36">
        <f t="shared" si="279"/>
        <v>1.0750379931341589E-4</v>
      </c>
      <c r="HJ30" s="36">
        <f t="shared" si="279"/>
        <v>1.0546122712646099E-4</v>
      </c>
      <c r="HK30" s="36">
        <f t="shared" si="279"/>
        <v>1.0345746381105821E-4</v>
      </c>
      <c r="HL30" s="36">
        <f t="shared" si="279"/>
        <v>1.0149177199864811E-4</v>
      </c>
      <c r="HM30" s="36">
        <f t="shared" si="279"/>
        <v>9.9563428330673808E-5</v>
      </c>
      <c r="HN30" s="36">
        <f t="shared" si="279"/>
        <v>9.7671723192391003E-5</v>
      </c>
      <c r="HO30" s="36">
        <f t="shared" si="279"/>
        <v>9.5815960451735576E-5</v>
      </c>
      <c r="HP30" s="36">
        <f t="shared" si="279"/>
        <v>9.3995457203152599E-5</v>
      </c>
      <c r="HQ30" s="36">
        <f t="shared" si="279"/>
        <v>9.2209543516292693E-5</v>
      </c>
      <c r="HR30" s="36">
        <f t="shared" si="279"/>
        <v>9.0457562189483136E-5</v>
      </c>
      <c r="HS30" s="36">
        <f t="shared" si="279"/>
        <v>8.8738868507882965E-5</v>
      </c>
      <c r="HT30" s="36">
        <f t="shared" si="279"/>
        <v>8.7052830006233183E-5</v>
      </c>
      <c r="HU30" s="36">
        <f t="shared" si="279"/>
        <v>8.5398826236114761E-5</v>
      </c>
      <c r="HV30" s="36">
        <f t="shared" si="279"/>
        <v>8.377624853762858E-5</v>
      </c>
      <c r="HW30" s="36">
        <f t="shared" si="279"/>
        <v>8.2184499815413651E-5</v>
      </c>
      <c r="HX30" s="36">
        <f t="shared" si="279"/>
        <v>8.062299431892078E-5</v>
      </c>
      <c r="HY30" s="36">
        <f t="shared" si="279"/>
        <v>7.9091157426861293E-5</v>
      </c>
      <c r="HZ30" s="36">
        <f t="shared" si="279"/>
        <v>7.7588425435750922E-5</v>
      </c>
      <c r="IA30" s="36">
        <f t="shared" si="279"/>
        <v>7.6114245352471653E-5</v>
      </c>
      <c r="IB30" s="36">
        <f t="shared" si="279"/>
        <v>7.4668074690774694E-5</v>
      </c>
      <c r="IC30" s="36">
        <f t="shared" si="279"/>
        <v>7.324938127164997E-5</v>
      </c>
      <c r="ID30" s="36">
        <f t="shared" si="279"/>
        <v>7.1857643027488637E-5</v>
      </c>
      <c r="IE30" s="36">
        <f t="shared" si="279"/>
        <v>7.049234780996635E-5</v>
      </c>
      <c r="IF30" s="36">
        <f t="shared" si="279"/>
        <v>6.915299320157699E-5</v>
      </c>
      <c r="IG30" s="36">
        <f t="shared" si="279"/>
        <v>6.7839086330747034E-5</v>
      </c>
      <c r="IH30" s="36">
        <f t="shared" si="279"/>
        <v>6.655014369046284E-5</v>
      </c>
      <c r="II30" s="36">
        <f t="shared" si="279"/>
        <v>6.5285690960344045E-5</v>
      </c>
      <c r="IJ30" s="36">
        <f t="shared" si="279"/>
        <v>6.4045262832097518E-5</v>
      </c>
      <c r="IK30" s="36">
        <f t="shared" si="279"/>
        <v>6.2828402838287659E-5</v>
      </c>
      <c r="IL30" s="36">
        <f t="shared" si="279"/>
        <v>6.1634663184360197E-5</v>
      </c>
      <c r="IM30" s="36">
        <f t="shared" si="279"/>
        <v>6.046360458385735E-5</v>
      </c>
      <c r="IN30" s="36">
        <f t="shared" si="279"/>
        <v>5.931479609676406E-5</v>
      </c>
      <c r="IO30" s="36">
        <f t="shared" si="279"/>
        <v>5.8187814970925546E-5</v>
      </c>
      <c r="IP30" s="36">
        <f t="shared" si="279"/>
        <v>5.7082246486477957E-5</v>
      </c>
      <c r="IQ30" s="36">
        <f t="shared" si="279"/>
        <v>5.599768380323488E-5</v>
      </c>
      <c r="IR30" s="36">
        <f t="shared" si="279"/>
        <v>5.4933727810973412E-5</v>
      </c>
      <c r="IS30" s="36">
        <f t="shared" si="279"/>
        <v>5.3889986982564916E-5</v>
      </c>
      <c r="IT30" s="36">
        <f t="shared" si="279"/>
        <v>5.2866077229896183E-5</v>
      </c>
      <c r="IU30" s="36">
        <f t="shared" si="278"/>
        <v>5.1861621762528159E-5</v>
      </c>
      <c r="IV30" s="36">
        <f t="shared" si="278"/>
        <v>5.0876250949040132E-5</v>
      </c>
      <c r="IW30" s="36">
        <f t="shared" si="278"/>
        <v>4.9909602181008365E-5</v>
      </c>
      <c r="IX30" s="36">
        <f t="shared" si="278"/>
        <v>4.8961319739569213E-5</v>
      </c>
      <c r="IY30" s="36">
        <f t="shared" si="278"/>
        <v>4.8031054664517387E-5</v>
      </c>
      <c r="IZ30" s="36">
        <f t="shared" si="278"/>
        <v>4.7118464625891565E-5</v>
      </c>
      <c r="JA30" s="36">
        <f t="shared" si="278"/>
        <v>4.6223213797999616E-5</v>
      </c>
      <c r="JB30" s="36">
        <f t="shared" si="278"/>
        <v>4.5344972735837637E-5</v>
      </c>
      <c r="JC30" s="36">
        <f t="shared" si="278"/>
        <v>4.4483418253856727E-5</v>
      </c>
      <c r="JD30" s="36">
        <f t="shared" si="278"/>
        <v>4.363823330703344E-5</v>
      </c>
      <c r="JF30" s="2">
        <f t="shared" si="267"/>
        <v>20</v>
      </c>
      <c r="JG30">
        <f>JG29*IF(JG$8&gt;Input!$D$14,0,IF(JG$8+$B30&gt;Input!$D$14,0,(1-INDEX($F$11:$F$136,JG$8+$B30))))</f>
        <v>0.99469538340761943</v>
      </c>
      <c r="JH30">
        <f>JH29*IF(JH$8&gt;Input!$D$14,0,IF(JH$8+$B30&gt;Input!$D$14,0,(1-INDEX($F$11:$F$136,JH$8+$B30))))</f>
        <v>0.99553709766439324</v>
      </c>
      <c r="JI30">
        <f>JI29*IF(JI$8&gt;Input!$D$14,0,IF(JI$8+$B30&gt;Input!$D$14,0,(1-INDEX($F$11:$F$136,JI$8+$B30))))</f>
        <v>0.99567083392541522</v>
      </c>
      <c r="JJ30">
        <f>JJ29*IF(JJ$8&gt;Input!$D$14,0,IF(JJ$8+$B30&gt;Input!$D$14,0,(1-INDEX($F$11:$F$136,JJ$8+$B30))))</f>
        <v>0.99557446057980381</v>
      </c>
      <c r="JK30">
        <f>JK29*IF(JK$8&gt;Input!$D$14,0,IF(JK$8+$B30&gt;Input!$D$14,0,(1-INDEX($F$11:$F$136,JK$8+$B30))))</f>
        <v>0.99539318718003678</v>
      </c>
      <c r="JL30">
        <f>JL29*IF(JL$8&gt;Input!$D$14,0,IF(JL$8+$B30&gt;Input!$D$14,0,(1-INDEX($F$11:$F$136,JL$8+$B30))))</f>
        <v>0.99513154989303665</v>
      </c>
      <c r="JM30">
        <f>JM29*IF(JM$8&gt;Input!$D$14,0,IF(JM$8+$B30&gt;Input!$D$14,0,(1-INDEX($F$11:$F$136,JM$8+$B30))))</f>
        <v>0.99477771288880068</v>
      </c>
      <c r="JN30">
        <f>JN29*IF(JN$8&gt;Input!$D$14,0,IF(JN$8+$B30&gt;Input!$D$14,0,(1-INDEX($F$11:$F$136,JN$8+$B30))))</f>
        <v>0.99437725117136799</v>
      </c>
      <c r="JO30">
        <f>JO29*IF(JO$8&gt;Input!$D$14,0,IF(JO$8+$B30&gt;Input!$D$14,0,(1-INDEX($F$11:$F$136,JO$8+$B30))))</f>
        <v>0.9939527877637514</v>
      </c>
      <c r="JP30">
        <f>JP29*IF(JP$8&gt;Input!$D$14,0,IF(JP$8+$B30&gt;Input!$D$14,0,(1-INDEX($F$11:$F$136,JP$8+$B30))))</f>
        <v>0.9935348759716397</v>
      </c>
      <c r="JQ30">
        <f>JQ29*IF(JQ$8&gt;Input!$D$14,0,IF(JQ$8+$B30&gt;Input!$D$14,0,(1-INDEX($F$11:$F$136,JQ$8+$B30))))</f>
        <v>0.99312367681547242</v>
      </c>
      <c r="JR30">
        <f>JR29*IF(JR$8&gt;Input!$D$14,0,IF(JR$8+$B30&gt;Input!$D$14,0,(1-INDEX($F$11:$F$136,JR$8+$B30))))</f>
        <v>0.99272020574145992</v>
      </c>
      <c r="JS30">
        <f>JS29*IF(JS$8&gt;Input!$D$14,0,IF(JS$8+$B30&gt;Input!$D$14,0,(1-INDEX($F$11:$F$136,JS$8+$B30))))</f>
        <v>0.99232399657555692</v>
      </c>
      <c r="JT30">
        <f>JT29*IF(JT$8&gt;Input!$D$14,0,IF(JT$8+$B30&gt;Input!$D$14,0,(1-INDEX($F$11:$F$136,JT$8+$B30))))</f>
        <v>0.99193629190852717</v>
      </c>
      <c r="JU30">
        <f>JU29*IF(JU$8&gt;Input!$D$14,0,IF(JU$8+$B30&gt;Input!$D$14,0,(1-INDEX($F$11:$F$136,JU$8+$B30))))</f>
        <v>0.99156221605233374</v>
      </c>
      <c r="JV30">
        <f>JV29*IF(JV$8&gt;Input!$D$14,0,IF(JV$8+$B30&gt;Input!$D$14,0,(1-INDEX($F$11:$F$136,JV$8+$B30))))</f>
        <v>0.99119411921648626</v>
      </c>
      <c r="JW30">
        <f>JW29*IF(JW$8&gt;Input!$D$14,0,IF(JW$8+$B30&gt;Input!$D$14,0,(1-INDEX($F$11:$F$136,JW$8+$B30))))</f>
        <v>0.99083058446978711</v>
      </c>
      <c r="JX30">
        <f>JX29*IF(JX$8&gt;Input!$D$14,0,IF(JX$8+$B30&gt;Input!$D$14,0,(1-INDEX($F$11:$F$136,JX$8+$B30))))</f>
        <v>0.99046107897817859</v>
      </c>
      <c r="JY30">
        <f>JY29*IF(JY$8&gt;Input!$D$14,0,IF(JY$8+$B30&gt;Input!$D$14,0,(1-INDEX($F$11:$F$136,JY$8+$B30))))</f>
        <v>0.9900917951131355</v>
      </c>
      <c r="JZ30">
        <f>JZ29*IF(JZ$8&gt;Input!$D$14,0,IF(JZ$8+$B30&gt;Input!$D$14,0,(1-INDEX($F$11:$F$136,JZ$8+$B30))))</f>
        <v>0.98971116150435845</v>
      </c>
      <c r="KA30">
        <f>KA29*IF(KA$8&gt;Input!$D$14,0,IF(KA$8+$B30&gt;Input!$D$14,0,(1-INDEX($F$11:$F$136,KA$8+$B30))))</f>
        <v>0.98930623721989885</v>
      </c>
      <c r="KB30">
        <f>KB29*IF(KB$8&gt;Input!$D$14,0,IF(KB$8+$B30&gt;Input!$D$14,0,(1-INDEX($F$11:$F$136,KB$8+$B30))))</f>
        <v>0.98887354033834207</v>
      </c>
      <c r="KC30">
        <f>KC29*IF(KC$8&gt;Input!$D$14,0,IF(KC$8+$B30&gt;Input!$D$14,0,(1-INDEX($F$11:$F$136,KC$8+$B30))))</f>
        <v>0.98840121927841285</v>
      </c>
      <c r="KD30">
        <f>KD29*IF(KD$8&gt;Input!$D$14,0,IF(KD$8+$B30&gt;Input!$D$14,0,(1-INDEX($F$11:$F$136,KD$8+$B30))))</f>
        <v>0.98788961279899412</v>
      </c>
      <c r="KE30">
        <f>KE29*IF(KE$8&gt;Input!$D$14,0,IF(KE$8+$B30&gt;Input!$D$14,0,(1-INDEX($F$11:$F$136,KE$8+$B30))))</f>
        <v>0.98733031984597786</v>
      </c>
      <c r="KF30">
        <f>KF29*IF(KF$8&gt;Input!$D$14,0,IF(KF$8+$B30&gt;Input!$D$14,0,(1-INDEX($F$11:$F$136,KF$8+$B30))))</f>
        <v>0.98673091632911025</v>
      </c>
      <c r="KG30">
        <f>KG29*IF(KG$8&gt;Input!$D$14,0,IF(KG$8+$B30&gt;Input!$D$14,0,(1-INDEX($F$11:$F$136,KG$8+$B30))))</f>
        <v>0.98610551327696816</v>
      </c>
      <c r="KH30">
        <f>KH29*IF(KH$8&gt;Input!$D$14,0,IF(KH$8+$B30&gt;Input!$D$14,0,(1-INDEX($F$11:$F$136,KH$8+$B30))))</f>
        <v>0.98541031246651445</v>
      </c>
      <c r="KI30">
        <f>KI29*IF(KI$8&gt;Input!$D$14,0,IF(KI$8+$B30&gt;Input!$D$14,0,(1-INDEX($F$11:$F$136,KI$8+$B30))))</f>
        <v>0.98462564172440414</v>
      </c>
      <c r="KJ30">
        <f>KJ29*IF(KJ$8&gt;Input!$D$14,0,IF(KJ$8+$B30&gt;Input!$D$14,0,(1-INDEX($F$11:$F$136,KJ$8+$B30))))</f>
        <v>0.98374881891429644</v>
      </c>
      <c r="KK30">
        <f>KK29*IF(KK$8&gt;Input!$D$14,0,IF(KK$8+$B30&gt;Input!$D$14,0,(1-INDEX($F$11:$F$136,KK$8+$B30))))</f>
        <v>0.98277748816274846</v>
      </c>
      <c r="KL30">
        <f>KL29*IF(KL$8&gt;Input!$D$14,0,IF(KL$8+$B30&gt;Input!$D$14,0,(1-INDEX($F$11:$F$136,KL$8+$B30))))</f>
        <v>0.98170875215603415</v>
      </c>
      <c r="KM30">
        <f>KM29*IF(KM$8&gt;Input!$D$14,0,IF(KM$8+$B30&gt;Input!$D$14,0,(1-INDEX($F$11:$F$136,KM$8+$B30))))</f>
        <v>0.98054253224939858</v>
      </c>
      <c r="KN30">
        <f>KN29*IF(KN$8&gt;Input!$D$14,0,IF(KN$8+$B30&gt;Input!$D$14,0,(1-INDEX($F$11:$F$136,KN$8+$B30))))</f>
        <v>0.97921958860834812</v>
      </c>
      <c r="KO30">
        <f>KO29*IF(KO$8&gt;Input!$D$14,0,IF(KO$8+$B30&gt;Input!$D$14,0,(1-INDEX($F$11:$F$136,KO$8+$B30))))</f>
        <v>0.97773465459698361</v>
      </c>
      <c r="KP30">
        <f>KP29*IF(KP$8&gt;Input!$D$14,0,IF(KP$8+$B30&gt;Input!$D$14,0,(1-INDEX($F$11:$F$136,KP$8+$B30))))</f>
        <v>0.97601288666207264</v>
      </c>
      <c r="KQ30">
        <f>KQ29*IF(KQ$8&gt;Input!$D$14,0,IF(KQ$8+$B30&gt;Input!$D$14,0,(1-INDEX($F$11:$F$136,KQ$8+$B30))))</f>
        <v>0.97403672289848087</v>
      </c>
      <c r="KR30">
        <f>KR29*IF(KR$8&gt;Input!$D$14,0,IF(KR$8+$B30&gt;Input!$D$14,0,(1-INDEX($F$11:$F$136,KR$8+$B30))))</f>
        <v>0.97179837556365112</v>
      </c>
      <c r="KS30">
        <f>KS29*IF(KS$8&gt;Input!$D$14,0,IF(KS$8+$B30&gt;Input!$D$14,0,(1-INDEX($F$11:$F$136,KS$8+$B30))))</f>
        <v>0.96927285225492821</v>
      </c>
      <c r="KT30">
        <f>KT29*IF(KT$8&gt;Input!$D$14,0,IF(KT$8+$B30&gt;Input!$D$14,0,(1-INDEX($F$11:$F$136,KT$8+$B30))))</f>
        <v>0.96655451896651701</v>
      </c>
      <c r="KU30">
        <f>KU29*IF(KU$8&gt;Input!$D$14,0,IF(KU$8+$B30&gt;Input!$D$14,0,(1-INDEX($F$11:$F$136,KU$8+$B30))))</f>
        <v>0.96364134627134646</v>
      </c>
      <c r="KV30">
        <f>KV29*IF(KV$8&gt;Input!$D$14,0,IF(KV$8+$B30&gt;Input!$D$14,0,(1-INDEX($F$11:$F$136,KV$8+$B30))))</f>
        <v>0.96040297701781119</v>
      </c>
      <c r="KW30">
        <f>KW29*IF(KW$8&gt;Input!$D$14,0,IF(KW$8+$B30&gt;Input!$D$14,0,(1-INDEX($F$11:$F$136,KW$8+$B30))))</f>
        <v>0.95692564367372213</v>
      </c>
      <c r="KX30">
        <f>KX29*IF(KX$8&gt;Input!$D$14,0,IF(KX$8+$B30&gt;Input!$D$14,0,(1-INDEX($F$11:$F$136,KX$8+$B30))))</f>
        <v>0.95303286426158107</v>
      </c>
      <c r="KY30">
        <f>KY29*IF(KY$8&gt;Input!$D$14,0,IF(KY$8+$B30&gt;Input!$D$14,0,(1-INDEX($F$11:$F$136,KY$8+$B30))))</f>
        <v>0.94880860499210584</v>
      </c>
      <c r="KZ30">
        <f>KZ29*IF(KZ$8&gt;Input!$D$14,0,IF(KZ$8+$B30&gt;Input!$D$14,0,(1-INDEX($F$11:$F$136,KZ$8+$B30))))</f>
        <v>0.94419598552344708</v>
      </c>
      <c r="LA30">
        <f>LA29*IF(LA$8&gt;Input!$D$14,0,IF(LA$8+$B30&gt;Input!$D$14,0,(1-INDEX($F$11:$F$136,LA$8+$B30))))</f>
        <v>0.93893547567319879</v>
      </c>
      <c r="LB30">
        <f>LB29*IF(LB$8&gt;Input!$D$14,0,IF(LB$8+$B30&gt;Input!$D$14,0,(1-INDEX($F$11:$F$136,LB$8+$B30))))</f>
        <v>0.93312085094754205</v>
      </c>
      <c r="LC30">
        <f>LC29*IF(LC$8&gt;Input!$D$14,0,IF(LC$8+$B30&gt;Input!$D$14,0,(1-INDEX($F$11:$F$136,LC$8+$B30))))</f>
        <v>0.92689517134299504</v>
      </c>
      <c r="LD30">
        <f>LD29*IF(LD$8&gt;Input!$D$14,0,IF(LD$8+$B30&gt;Input!$D$14,0,(1-INDEX($F$11:$F$136,LD$8+$B30))))</f>
        <v>0.91995555073909585</v>
      </c>
      <c r="LE30">
        <f>LE29*IF(LE$8&gt;Input!$D$14,0,IF(LE$8+$B30&gt;Input!$D$14,0,(1-INDEX($F$11:$F$136,LE$8+$B30))))</f>
        <v>0.91249023998933732</v>
      </c>
      <c r="LF30">
        <f>LF29*IF(LF$8&gt;Input!$D$14,0,IF(LF$8+$B30&gt;Input!$D$14,0,(1-INDEX($F$11:$F$136,LF$8+$B30))))</f>
        <v>0.90416752634889519</v>
      </c>
      <c r="LG30">
        <f>LG29*IF(LG$8&gt;Input!$D$14,0,IF(LG$8+$B30&gt;Input!$D$14,0,(1-INDEX($F$11:$F$136,LG$8+$B30))))</f>
        <v>0.89491418465344641</v>
      </c>
      <c r="LH30">
        <f>LH29*IF(LH$8&gt;Input!$D$14,0,IF(LH$8+$B30&gt;Input!$D$14,0,(1-INDEX($F$11:$F$136,LH$8+$B30))))</f>
        <v>0.88471643524743493</v>
      </c>
      <c r="LI30">
        <f>LI29*IF(LI$8&gt;Input!$D$14,0,IF(LI$8+$B30&gt;Input!$D$14,0,(1-INDEX($F$11:$F$136,LI$8+$B30))))</f>
        <v>0.87351902114222901</v>
      </c>
      <c r="LJ30">
        <f>LJ29*IF(LJ$8&gt;Input!$D$14,0,IF(LJ$8+$B30&gt;Input!$D$14,0,(1-INDEX($F$11:$F$136,LJ$8+$B30))))</f>
        <v>0.86087947982984991</v>
      </c>
      <c r="LK30">
        <f>LK29*IF(LK$8&gt;Input!$D$14,0,IF(LK$8+$B30&gt;Input!$D$14,0,(1-INDEX($F$11:$F$136,LK$8+$B30))))</f>
        <v>0.84714442584981331</v>
      </c>
      <c r="LL30">
        <f>LL29*IF(LL$8&gt;Input!$D$14,0,IF(LL$8+$B30&gt;Input!$D$14,0,(1-INDEX($F$11:$F$136,LL$8+$B30))))</f>
        <v>0.83170806038491374</v>
      </c>
      <c r="LM30">
        <f>LM29*IF(LM$8&gt;Input!$D$14,0,IF(LM$8+$B30&gt;Input!$D$14,0,(1-INDEX($F$11:$F$136,LM$8+$B30))))</f>
        <v>0.81440033249620458</v>
      </c>
      <c r="LN30">
        <f>LN29*IF(LN$8&gt;Input!$D$14,0,IF(LN$8+$B30&gt;Input!$D$14,0,(1-INDEX($F$11:$F$136,LN$8+$B30))))</f>
        <v>0.79496327444879689</v>
      </c>
      <c r="LO30">
        <f>LO29*IF(LO$8&gt;Input!$D$14,0,IF(LO$8+$B30&gt;Input!$D$14,0,(1-INDEX($F$11:$F$136,LO$8+$B30))))</f>
        <v>0.7732303023873448</v>
      </c>
      <c r="LP30">
        <f>LP29*IF(LP$8&gt;Input!$D$14,0,IF(LP$8+$B30&gt;Input!$D$14,0,(1-INDEX($F$11:$F$136,LP$8+$B30))))</f>
        <v>0.74914939197492814</v>
      </c>
      <c r="LQ30">
        <f>LQ29*IF(LQ$8&gt;Input!$D$14,0,IF(LQ$8+$B30&gt;Input!$D$14,0,(1-INDEX($F$11:$F$136,LQ$8+$B30))))</f>
        <v>0.7225173164711014</v>
      </c>
      <c r="LR30">
        <f>LR29*IF(LR$8&gt;Input!$D$14,0,IF(LR$8+$B30&gt;Input!$D$14,0,(1-INDEX($F$11:$F$136,LR$8+$B30))))</f>
        <v>0.6943390149311206</v>
      </c>
      <c r="LS30">
        <f>LS29*IF(LS$8&gt;Input!$D$14,0,IF(LS$8+$B30&gt;Input!$D$14,0,(1-INDEX($F$11:$F$136,LS$8+$B30))))</f>
        <v>0.66355486827065069</v>
      </c>
      <c r="LT30">
        <f>LT29*IF(LT$8&gt;Input!$D$14,0,IF(LT$8+$B30&gt;Input!$D$14,0,(1-INDEX($F$11:$F$136,LT$8+$B30))))</f>
        <v>0.63129769650352341</v>
      </c>
      <c r="LU30">
        <f>LU29*IF(LU$8&gt;Input!$D$14,0,IF(LU$8+$B30&gt;Input!$D$14,0,(1-INDEX($F$11:$F$136,LU$8+$B30))))</f>
        <v>0.59784226493929227</v>
      </c>
      <c r="LV30">
        <f>LV29*IF(LV$8&gt;Input!$D$14,0,IF(LV$8+$B30&gt;Input!$D$14,0,(1-INDEX($F$11:$F$136,LV$8+$B30))))</f>
        <v>0.56205858489821359</v>
      </c>
      <c r="LW30">
        <f>LW29*IF(LW$8&gt;Input!$D$14,0,IF(LW$8+$B30&gt;Input!$D$14,0,(1-INDEX($F$11:$F$136,LW$8+$B30))))</f>
        <v>0.52401318250575712</v>
      </c>
      <c r="LX30">
        <f>LX29*IF(LX$8&gt;Input!$D$14,0,IF(LX$8+$B30&gt;Input!$D$14,0,(1-INDEX($F$11:$F$136,LX$8+$B30))))</f>
        <v>0.48544915260245364</v>
      </c>
      <c r="LY30">
        <f>LY29*IF(LY$8&gt;Input!$D$14,0,IF(LY$8+$B30&gt;Input!$D$14,0,(1-INDEX($F$11:$F$136,LY$8+$B30))))</f>
        <v>0.44522658966223072</v>
      </c>
      <c r="LZ30">
        <f>LZ29*IF(LZ$8&gt;Input!$D$14,0,IF(LZ$8+$B30&gt;Input!$D$14,0,(1-INDEX($F$11:$F$136,LZ$8+$B30))))</f>
        <v>0.40530146998791122</v>
      </c>
      <c r="MA30">
        <f>MA29*IF(MA$8&gt;Input!$D$14,0,IF(MA$8+$B30&gt;Input!$D$14,0,(1-INDEX($F$11:$F$136,MA$8+$B30))))</f>
        <v>0.36471632352423911</v>
      </c>
      <c r="MB30">
        <f>MB29*IF(MB$8&gt;Input!$D$14,0,IF(MB$8+$B30&gt;Input!$D$14,0,(1-INDEX($F$11:$F$136,MB$8+$B30))))</f>
        <v>0.32538623989366877</v>
      </c>
      <c r="MC30">
        <f>MC29*IF(MC$8&gt;Input!$D$14,0,IF(MC$8+$B30&gt;Input!$D$14,0,(1-INDEX($F$11:$F$136,MC$8+$B30))))</f>
        <v>0.2876953530483502</v>
      </c>
      <c r="MD30">
        <f>MD29*IF(MD$8&gt;Input!$D$14,0,IF(MD$8+$B30&gt;Input!$D$14,0,(1-INDEX($F$11:$F$136,MD$8+$B30))))</f>
        <v>0.25088607754269465</v>
      </c>
      <c r="ME30">
        <f>ME29*IF(ME$8&gt;Input!$D$14,0,IF(ME$8+$B30&gt;Input!$D$14,0,(1-INDEX($F$11:$F$136,ME$8+$B30))))</f>
        <v>0.21658535099589701</v>
      </c>
      <c r="MF30">
        <f>MF29*IF(MF$8&gt;Input!$D$14,0,IF(MF$8+$B30&gt;Input!$D$14,0,(1-INDEX($F$11:$F$136,MF$8+$B30))))</f>
        <v>0.18514692870545296</v>
      </c>
      <c r="MG30">
        <f>MG29*IF(MG$8&gt;Input!$D$14,0,IF(MG$8+$B30&gt;Input!$D$14,0,(1-INDEX($F$11:$F$136,MG$8+$B30))))</f>
        <v>0.15569156447871915</v>
      </c>
      <c r="MH30">
        <f>MH29*IF(MH$8&gt;Input!$D$14,0,IF(MH$8+$B30&gt;Input!$D$14,0,(1-INDEX($F$11:$F$136,MH$8+$B30))))</f>
        <v>0.12946086678245541</v>
      </c>
      <c r="MI30">
        <f>MI29*IF(MI$8&gt;Input!$D$14,0,IF(MI$8+$B30&gt;Input!$D$14,0,(1-INDEX($F$11:$F$136,MI$8+$B30))))</f>
        <v>0.10630500389520749</v>
      </c>
      <c r="MJ30">
        <f>MJ29*IF(MJ$8&gt;Input!$D$14,0,IF(MJ$8+$B30&gt;Input!$D$14,0,(1-INDEX($F$11:$F$136,MJ$8+$B30))))</f>
        <v>8.5294602450052034E-2</v>
      </c>
      <c r="MK30">
        <f>MK29*IF(MK$8&gt;Input!$D$14,0,IF(MK$8+$B30&gt;Input!$D$14,0,(1-INDEX($F$11:$F$136,MK$8+$B30))))</f>
        <v>6.7208897896654782E-2</v>
      </c>
      <c r="ML30">
        <f>ML29*IF(ML$8&gt;Input!$D$14,0,IF(ML$8+$B30&gt;Input!$D$14,0,(1-INDEX($F$11:$F$136,ML$8+$B30))))</f>
        <v>5.1745965698254848E-2</v>
      </c>
      <c r="MM30">
        <f>MM29*IF(MM$8&gt;Input!$D$14,0,IF(MM$8+$B30&gt;Input!$D$14,0,(1-INDEX($F$11:$F$136,MM$8+$B30))))</f>
        <v>3.8797032376939676E-2</v>
      </c>
      <c r="MN30">
        <f>MN29*IF(MN$8&gt;Input!$D$14,0,IF(MN$8+$B30&gt;Input!$D$14,0,(1-INDEX($F$11:$F$136,MN$8+$B30))))</f>
        <v>2.811412793991688E-2</v>
      </c>
      <c r="MO30">
        <f>MO29*IF(MO$8&gt;Input!$D$14,0,IF(MO$8+$B30&gt;Input!$D$14,0,(1-INDEX($F$11:$F$136,MO$8+$B30))))</f>
        <v>1.9541484091436388E-2</v>
      </c>
      <c r="MP30">
        <f>MP29*IF(MP$8&gt;Input!$D$14,0,IF(MP$8+$B30&gt;Input!$D$14,0,(1-INDEX($F$11:$F$136,MP$8+$B30))))</f>
        <v>1.2933340837016399E-2</v>
      </c>
      <c r="MQ30">
        <f>MQ29*IF(MQ$8&gt;Input!$D$14,0,IF(MQ$8+$B30&gt;Input!$D$14,0,(1-INDEX($F$11:$F$136,MQ$8+$B30))))</f>
        <v>8.0577371988922227E-3</v>
      </c>
      <c r="MR30">
        <f>MR29*IF(MR$8&gt;Input!$D$14,0,IF(MR$8+$B30&gt;Input!$D$14,0,(1-INDEX($F$11:$F$136,MR$8+$B30))))</f>
        <v>4.6436348120897355E-3</v>
      </c>
      <c r="MS30">
        <f>MS29*IF(MS$8&gt;Input!$D$14,0,IF(MS$8+$B30&gt;Input!$D$14,0,(1-INDEX($F$11:$F$136,MS$8+$B30))))</f>
        <v>2.432961772018241E-3</v>
      </c>
      <c r="MT30">
        <f>MT29*IF(MT$8&gt;Input!$D$14,0,IF(MT$8+$B30&gt;Input!$D$14,0,(1-INDEX($F$11:$F$136,MT$8+$B30))))</f>
        <v>1.1239283126045926E-3</v>
      </c>
      <c r="MU30">
        <f>MU29*IF(MU$8&gt;Input!$D$14,0,IF(MU$8+$B30&gt;Input!$D$14,0,(1-INDEX($F$11:$F$136,MU$8+$B30))))</f>
        <v>4.4118761431067666E-4</v>
      </c>
      <c r="MV30">
        <f>MV29*IF(MV$8&gt;Input!$D$14,0,IF(MV$8+$B30&gt;Input!$D$14,0,(1-INDEX($F$11:$F$136,MV$8+$B30))))</f>
        <v>1.3751621087619358E-4</v>
      </c>
      <c r="MW30">
        <f>MW29*IF(MW$8&gt;Input!$D$14,0,IF(MW$8+$B30&gt;Input!$D$14,0,(1-INDEX($F$11:$F$136,MW$8+$B30))))</f>
        <v>3.0256146117395198E-5</v>
      </c>
      <c r="MX30">
        <f>MX29*IF(MX$8&gt;Input!$D$14,0,IF(MX$8+$B30&gt;Input!$D$14,0,(1-INDEX($F$11:$F$136,MX$8+$B30))))</f>
        <v>3.5417564468150226E-6</v>
      </c>
      <c r="MY30">
        <f>MY29*IF(MY$8&gt;Input!$D$14,0,IF(MY$8+$B30&gt;Input!$D$14,0,(1-INDEX($F$11:$F$136,MY$8+$B30))))</f>
        <v>0</v>
      </c>
      <c r="MZ30">
        <f>MZ29*IF(MZ$8&gt;Input!$D$14,0,IF(MZ$8+$B30&gt;Input!$D$14,0,(1-INDEX($F$11:$F$136,MZ$8+$B30))))</f>
        <v>0</v>
      </c>
      <c r="NA30">
        <f>NA29*IF(NA$8&gt;Input!$D$14,0,IF(NA$8+$B30&gt;Input!$D$14,0,(1-INDEX($F$11:$F$136,NA$8+$B30))))</f>
        <v>0</v>
      </c>
      <c r="NB30">
        <f>NB29*IF(NB$8&gt;Input!$D$14,0,IF(NB$8+$B30&gt;Input!$D$14,0,(1-INDEX($F$11:$F$136,NB$8+$B30))))</f>
        <v>0</v>
      </c>
      <c r="NC30">
        <f>NC29*IF(NC$8&gt;Input!$D$14,0,IF(NC$8+$B30&gt;Input!$D$14,0,(1-INDEX($F$11:$F$136,NC$8+$B30))))</f>
        <v>0</v>
      </c>
      <c r="ND30">
        <f>ND29*IF(ND$8&gt;Input!$D$14,0,IF(ND$8+$B30&gt;Input!$D$14,0,(1-INDEX($F$11:$F$136,ND$8+$B30))))</f>
        <v>0</v>
      </c>
      <c r="NE30">
        <f>NE29*IF(NE$8&gt;Input!$D$14,0,IF(NE$8+$B30&gt;Input!$D$14,0,(1-INDEX($F$11:$F$136,NE$8+$B30))))</f>
        <v>0</v>
      </c>
      <c r="NF30">
        <f>NF29*IF(NF$8&gt;Input!$D$14,0,IF(NF$8+$B30&gt;Input!$D$14,0,(1-INDEX($F$11:$F$136,NF$8+$B30))))</f>
        <v>0</v>
      </c>
      <c r="NG30">
        <f>NG29*IF(NG$8&gt;Input!$D$14,0,IF(NG$8+$B30&gt;Input!$D$14,0,(1-INDEX($F$11:$F$136,NG$8+$B30))))</f>
        <v>0</v>
      </c>
      <c r="NH30">
        <f>NH29*IF(NH$8&gt;Input!$D$14,0,IF(NH$8+$B30&gt;Input!$D$14,0,(1-INDEX($F$11:$F$136,NH$8+$B30))))</f>
        <v>0</v>
      </c>
      <c r="NI30">
        <f>NI29*IF(NI$8&gt;Input!$D$14,0,IF(NI$8+$B30&gt;Input!$D$14,0,(1-INDEX($F$11:$F$136,NI$8+$B30))))</f>
        <v>0</v>
      </c>
      <c r="NJ30">
        <f>NJ29*IF(NJ$8&gt;Input!$D$14,0,IF(NJ$8+$B30&gt;Input!$D$14,0,(1-INDEX($F$11:$F$136,NJ$8+$B30))))</f>
        <v>0</v>
      </c>
      <c r="NK30">
        <f>NK29*IF(NK$8&gt;Input!$D$14,0,IF(NK$8+$B30&gt;Input!$D$14,0,(1-INDEX($F$11:$F$136,NK$8+$B30))))</f>
        <v>0</v>
      </c>
      <c r="NL30">
        <f>NL29*IF(NL$8&gt;Input!$D$14,0,IF(NL$8+$B30&gt;Input!$D$14,0,(1-INDEX($F$11:$F$136,NL$8+$B30))))</f>
        <v>0</v>
      </c>
      <c r="NM30">
        <f>NM29*IF(NM$8&gt;Input!$D$14,0,IF(NM$8+$B30&gt;Input!$D$14,0,(1-INDEX($F$11:$F$136,NM$8+$B30))))</f>
        <v>0</v>
      </c>
      <c r="NN30">
        <f>NN29*IF(NN$8&gt;Input!$D$14,0,IF(NN$8+$B30&gt;Input!$D$14,0,(1-INDEX($F$11:$F$136,NN$8+$B30))))</f>
        <v>0</v>
      </c>
      <c r="NO30">
        <f>NO29*IF(NO$8&gt;Input!$D$14,0,IF(NO$8+$B30&gt;Input!$D$14,0,(1-INDEX($F$11:$F$136,NO$8+$B30))))</f>
        <v>0</v>
      </c>
      <c r="NP30">
        <f>NP29*IF(NP$8&gt;Input!$D$14,0,IF(NP$8+$B30&gt;Input!$D$14,0,(1-INDEX($F$11:$F$136,NP$8+$B30))))</f>
        <v>0</v>
      </c>
      <c r="NQ30">
        <f>NQ29*IF(NQ$8&gt;Input!$D$14,0,IF(NQ$8+$B30&gt;Input!$D$14,0,(1-INDEX($F$11:$F$136,NQ$8+$B30))))</f>
        <v>0</v>
      </c>
      <c r="NR30">
        <f>NR29*IF(NR$8&gt;Input!$D$14,0,IF(NR$8+$B30&gt;Input!$D$14,0,(1-INDEX($F$11:$F$136,NR$8+$B30))))</f>
        <v>0</v>
      </c>
      <c r="NS30">
        <f>NS29*IF(NS$8&gt;Input!$D$14,0,IF(NS$8+$B30&gt;Input!$D$14,0,(1-INDEX($F$11:$F$136,NS$8+$B30))))</f>
        <v>0</v>
      </c>
      <c r="NT30">
        <f>NT29*IF(NT$8&gt;Input!$D$14,0,IF(NT$8+$B30&gt;Input!$D$14,0,(1-INDEX($F$11:$F$136,NT$8+$B30))))</f>
        <v>0</v>
      </c>
      <c r="NU30">
        <f>NU29*IF(NU$8&gt;Input!$D$14,0,IF(NU$8+$B30&gt;Input!$D$14,0,(1-INDEX($F$11:$F$136,NU$8+$B30))))</f>
        <v>0</v>
      </c>
      <c r="NV30">
        <f>NV29*IF(NV$8&gt;Input!$D$14,0,IF(NV$8+$B30&gt;Input!$D$14,0,(1-INDEX($F$11:$F$136,NV$8+$B30))))</f>
        <v>0</v>
      </c>
      <c r="NW30">
        <f>NW29*IF(NW$8&gt;Input!$D$14,0,IF(NW$8+$B30&gt;Input!$D$14,0,(1-INDEX($F$11:$F$136,NW$8+$B30))))</f>
        <v>0</v>
      </c>
      <c r="NX30">
        <f>NX29*IF(NX$8&gt;Input!$D$14,0,IF(NX$8+$B30&gt;Input!$D$14,0,(1-INDEX($F$11:$F$136,NX$8+$B30))))</f>
        <v>0</v>
      </c>
      <c r="NY30">
        <f>NY29*IF(NY$8&gt;Input!$D$14,0,IF(NY$8+$B30&gt;Input!$D$14,0,(1-INDEX($F$11:$F$136,NY$8+$B30))))</f>
        <v>0</v>
      </c>
      <c r="NZ30">
        <f>NZ29*IF(NZ$8&gt;Input!$D$14,0,IF(NZ$8+$B30&gt;Input!$D$14,0,(1-INDEX($F$11:$F$136,NZ$8+$B30))))</f>
        <v>0</v>
      </c>
      <c r="OA30">
        <f>OA29*IF(OA$8&gt;Input!$D$14,0,IF(OA$8+$B30&gt;Input!$D$14,0,(1-INDEX($F$11:$F$136,OA$8+$B30))))</f>
        <v>0</v>
      </c>
      <c r="OB30">
        <f>OB29*IF(OB$8&gt;Input!$D$14,0,IF(OB$8+$B30&gt;Input!$D$14,0,(1-INDEX($F$11:$F$136,OB$8+$B30))))</f>
        <v>0</v>
      </c>
    </row>
    <row r="31" spans="1:392">
      <c r="A31">
        <f>Input!A31</f>
        <v>20</v>
      </c>
      <c r="B31">
        <f>Input!B31</f>
        <v>21</v>
      </c>
      <c r="C31" s="18">
        <v>4.9899999999999999E-4</v>
      </c>
      <c r="D31">
        <f t="shared" si="260"/>
        <v>61.507587999003213</v>
      </c>
      <c r="E31" s="1">
        <v>1.7999999999999999E-2</v>
      </c>
      <c r="F31">
        <f t="shared" si="261"/>
        <v>2.8936445307561399E-4</v>
      </c>
      <c r="G31">
        <f t="shared" si="268"/>
        <v>64.720437482813665</v>
      </c>
      <c r="H31">
        <f t="shared" si="269"/>
        <v>3.2128494838104515</v>
      </c>
      <c r="J31" s="2">
        <f t="shared" si="262"/>
        <v>21</v>
      </c>
      <c r="K31">
        <f>K30*IF(K$8&gt;Input!$D$14,0,IF(K$8+$B31&gt;Input!$D$14,0,(1-INDEX($C$11:$C$136,K$8+$B31))))</f>
        <v>0.98989546337322787</v>
      </c>
      <c r="L31">
        <f>L30*IF(L$8&gt;Input!$D$14,0,IF(L$8+$B31&gt;Input!$D$14,0,(1-INDEX($C$11:$C$136,L$8+$B31))))</f>
        <v>0.99144391096253925</v>
      </c>
      <c r="M31">
        <f>M30*IF(M$8&gt;Input!$D$14,0,IF(M$8+$B31&gt;Input!$D$14,0,(1-INDEX($C$11:$C$136,M$8+$B31))))</f>
        <v>0.99171479592147305</v>
      </c>
      <c r="N31">
        <f>N30*IF(N$8&gt;Input!$D$14,0,IF(N$8+$B31&gt;Input!$D$14,0,(1-INDEX($C$11:$C$136,N$8+$B31))))</f>
        <v>0.99160367341471234</v>
      </c>
      <c r="O31">
        <f>O30*IF(O$8&gt;Input!$D$14,0,IF(O$8+$B31&gt;Input!$D$14,0,(1-INDEX($C$11:$C$136,O$8+$B31))))</f>
        <v>0.99138048067645901</v>
      </c>
      <c r="P31">
        <f>P30*IF(P$8&gt;Input!$D$14,0,IF(P$8+$B31&gt;Input!$D$14,0,(1-INDEX($C$11:$C$136,P$8+$B31))))</f>
        <v>0.9910879295257401</v>
      </c>
      <c r="Q31">
        <f>Q30*IF(Q$8&gt;Input!$D$14,0,IF(Q$8+$B31&gt;Input!$D$14,0,(1-INDEX($C$11:$C$136,Q$8+$B31))))</f>
        <v>0.99074293053155804</v>
      </c>
      <c r="R31">
        <f>R30*IF(R$8&gt;Input!$D$14,0,IF(R$8+$B31&gt;Input!$D$14,0,(1-INDEX($C$11:$C$136,R$8+$B31))))</f>
        <v>0.99035742744574784</v>
      </c>
      <c r="S31">
        <f>S30*IF(S$8&gt;Input!$D$14,0,IF(S$8+$B31&gt;Input!$D$14,0,(1-INDEX($C$11:$C$136,S$8+$B31))))</f>
        <v>0.98994335162358926</v>
      </c>
      <c r="T31">
        <f>T30*IF(T$8&gt;Input!$D$14,0,IF(T$8+$B31&gt;Input!$D$14,0,(1-INDEX($C$11:$C$136,T$8+$B31))))</f>
        <v>0.98955418947272888</v>
      </c>
      <c r="U31">
        <f>U30*IF(U$8&gt;Input!$D$14,0,IF(U$8+$B31&gt;Input!$D$14,0,(1-INDEX($C$11:$C$136,U$8+$B31))))</f>
        <v>0.98918892526594626</v>
      </c>
      <c r="V31">
        <f>V30*IF(V$8&gt;Input!$D$14,0,IF(V$8+$B31&gt;Input!$D$14,0,(1-INDEX($C$11:$C$136,V$8+$B31))))</f>
        <v>0.9888435774592963</v>
      </c>
      <c r="W31">
        <f>W30*IF(W$8&gt;Input!$D$14,0,IF(W$8+$B31&gt;Input!$D$14,0,(1-INDEX($C$11:$C$136,W$8+$B31))))</f>
        <v>0.98851812718025855</v>
      </c>
      <c r="X31">
        <f>X30*IF(X$8&gt;Input!$D$14,0,IF(X$8+$B31&gt;Input!$D$14,0,(1-INDEX($C$11:$C$136,X$8+$B31))))</f>
        <v>0.98820860091025842</v>
      </c>
      <c r="Y31">
        <f>Y30*IF(Y$8&gt;Input!$D$14,0,IF(Y$8+$B31&gt;Input!$D$14,0,(1-INDEX($C$11:$C$136,Y$8+$B31))))</f>
        <v>0.9879120191040992</v>
      </c>
      <c r="Z31">
        <f>Z30*IF(Z$8&gt;Input!$D$14,0,IF(Z$8+$B31&gt;Input!$D$14,0,(1-INDEX($C$11:$C$136,Z$8+$B31))))</f>
        <v>0.98762540596071757</v>
      </c>
      <c r="AA31">
        <f>AA30*IF(AA$8&gt;Input!$D$14,0,IF(AA$8+$B31&gt;Input!$D$14,0,(1-INDEX($C$11:$C$136,AA$8+$B31))))</f>
        <v>0.98733492063510175</v>
      </c>
      <c r="AB31">
        <f>AB30*IF(AB$8&gt;Input!$D$14,0,IF(AB$8+$B31&gt;Input!$D$14,0,(1-INDEX($C$11:$C$136,AB$8+$B31))))</f>
        <v>0.98702673746381797</v>
      </c>
      <c r="AC31">
        <f>AC30*IF(AC$8&gt;Input!$D$14,0,IF(AC$8+$B31&gt;Input!$D$14,0,(1-INDEX($C$11:$C$136,AC$8+$B31))))</f>
        <v>0.98668408533511198</v>
      </c>
      <c r="AD31">
        <f>AD30*IF(AD$8&gt;Input!$D$14,0,IF(AD$8+$B31&gt;Input!$D$14,0,(1-INDEX($C$11:$C$136,AD$8+$B31))))</f>
        <v>0.98628824174130858</v>
      </c>
      <c r="AE31">
        <f>AE30*IF(AE$8&gt;Input!$D$14,0,IF(AE$8+$B31&gt;Input!$D$14,0,(1-INDEX($C$11:$C$136,AE$8+$B31))))</f>
        <v>0.98582150336854624</v>
      </c>
      <c r="AF31">
        <f>AF30*IF(AF$8&gt;Input!$D$14,0,IF(AF$8+$B31&gt;Input!$D$14,0,(1-INDEX($C$11:$C$136,AF$8+$B31))))</f>
        <v>0.98526324982912383</v>
      </c>
      <c r="AG31">
        <f>AG30*IF(AG$8&gt;Input!$D$14,0,IF(AG$8+$B31&gt;Input!$D$14,0,(1-INDEX($C$11:$C$136,AG$8+$B31))))</f>
        <v>0.98459095136984021</v>
      </c>
      <c r="AH31">
        <f>AH30*IF(AH$8&gt;Input!$D$14,0,IF(AH$8+$B31&gt;Input!$D$14,0,(1-INDEX($C$11:$C$136,AH$8+$B31))))</f>
        <v>0.98378314896081065</v>
      </c>
      <c r="AI31">
        <f>AI30*IF(AI$8&gt;Input!$D$14,0,IF(AI$8+$B31&gt;Input!$D$14,0,(1-INDEX($C$11:$C$136,AI$8+$B31))))</f>
        <v>0.98281751114067428</v>
      </c>
      <c r="AJ31">
        <f>AJ30*IF(AJ$8&gt;Input!$D$14,0,IF(AJ$8+$B31&gt;Input!$D$14,0,(1-INDEX($C$11:$C$136,AJ$8+$B31))))</f>
        <v>0.98167676750751987</v>
      </c>
      <c r="AK31">
        <f>AK30*IF(AK$8&gt;Input!$D$14,0,IF(AK$8+$B31&gt;Input!$D$14,0,(1-INDEX($C$11:$C$136,AK$8+$B31))))</f>
        <v>0.98034282875097079</v>
      </c>
      <c r="AL31">
        <f>AL30*IF(AL$8&gt;Input!$D$14,0,IF(AL$8+$B31&gt;Input!$D$14,0,(1-INDEX($C$11:$C$136,AL$8+$B31))))</f>
        <v>0.97880074443229481</v>
      </c>
      <c r="AM31">
        <f>AM30*IF(AM$8&gt;Input!$D$14,0,IF(AM$8+$B31&gt;Input!$D$14,0,(1-INDEX($C$11:$C$136,AM$8+$B31))))</f>
        <v>0.97703676182703503</v>
      </c>
      <c r="AN31">
        <f>AN30*IF(AN$8&gt;Input!$D$14,0,IF(AN$8+$B31&gt;Input!$D$14,0,(1-INDEX($C$11:$C$136,AN$8+$B31))))</f>
        <v>0.97503639436429979</v>
      </c>
      <c r="AO31">
        <f>AO30*IF(AO$8&gt;Input!$D$14,0,IF(AO$8+$B31&gt;Input!$D$14,0,(1-INDEX($C$11:$C$136,AO$8+$B31))))</f>
        <v>0.9727854389961631</v>
      </c>
      <c r="AP31">
        <f>AP30*IF(AP$8&gt;Input!$D$14,0,IF(AP$8+$B31&gt;Input!$D$14,0,(1-INDEX($C$11:$C$136,AP$8+$B31))))</f>
        <v>0.97026904225702115</v>
      </c>
      <c r="AQ31">
        <f>AQ30*IF(AQ$8&gt;Input!$D$14,0,IF(AQ$8+$B31&gt;Input!$D$14,0,(1-INDEX($C$11:$C$136,AQ$8+$B31))))</f>
        <v>0.9674756256242214</v>
      </c>
      <c r="AR31">
        <f>AR30*IF(AR$8&gt;Input!$D$14,0,IF(AR$8+$B31&gt;Input!$D$14,0,(1-INDEX($C$11:$C$136,AR$8+$B31))))</f>
        <v>0.9643930254120856</v>
      </c>
      <c r="AS31">
        <f>AS30*IF(AS$8&gt;Input!$D$14,0,IF(AS$8+$B31&gt;Input!$D$14,0,(1-INDEX($C$11:$C$136,AS$8+$B31))))</f>
        <v>0.96101335188595038</v>
      </c>
      <c r="AT31">
        <f>AT30*IF(AT$8&gt;Input!$D$14,0,IF(AT$8+$B31&gt;Input!$D$14,0,(1-INDEX($C$11:$C$136,AT$8+$B31))))</f>
        <v>0.95732816171802559</v>
      </c>
      <c r="AU31">
        <f>AU30*IF(AU$8&gt;Input!$D$14,0,IF(AU$8+$B31&gt;Input!$D$14,0,(1-INDEX($C$11:$C$136,AU$8+$B31))))</f>
        <v>0.95333137488941089</v>
      </c>
      <c r="AV31">
        <f>AV30*IF(AV$8&gt;Input!$D$14,0,IF(AV$8+$B31&gt;Input!$D$14,0,(1-INDEX($C$11:$C$136,AV$8+$B31))))</f>
        <v>0.94902971082357102</v>
      </c>
      <c r="AW31">
        <f>AW30*IF(AW$8&gt;Input!$D$14,0,IF(AW$8+$B31&gt;Input!$D$14,0,(1-INDEX($C$11:$C$136,AW$8+$B31))))</f>
        <v>0.94442916509559138</v>
      </c>
      <c r="AX31">
        <f>AX30*IF(AX$8&gt;Input!$D$14,0,IF(AX$8+$B31&gt;Input!$D$14,0,(1-INDEX($C$11:$C$136,AX$8+$B31))))</f>
        <v>0.93952178259394403</v>
      </c>
      <c r="AY31">
        <f>AY30*IF(AY$8&gt;Input!$D$14,0,IF(AY$8+$B31&gt;Input!$D$14,0,(1-INDEX($C$11:$C$136,AY$8+$B31))))</f>
        <v>0.93428976293060195</v>
      </c>
      <c r="AZ31">
        <f>AZ30*IF(AZ$8&gt;Input!$D$14,0,IF(AZ$8+$B31&gt;Input!$D$14,0,(1-INDEX($C$11:$C$136,AZ$8+$B31))))</f>
        <v>0.92869738060792351</v>
      </c>
      <c r="BA31">
        <f>BA30*IF(BA$8&gt;Input!$D$14,0,IF(BA$8+$B31&gt;Input!$D$14,0,(1-INDEX($C$11:$C$136,BA$8+$B31))))</f>
        <v>0.9226962478096693</v>
      </c>
      <c r="BB31">
        <f>BB30*IF(BB$8&gt;Input!$D$14,0,IF(BB$8+$B31&gt;Input!$D$14,0,(1-INDEX($C$11:$C$136,BB$8+$B31))))</f>
        <v>0.91622406480572705</v>
      </c>
      <c r="BC31">
        <f>BC30*IF(BC$8&gt;Input!$D$14,0,IF(BC$8+$B31&gt;Input!$D$14,0,(1-INDEX($C$11:$C$136,BC$8+$B31))))</f>
        <v>0.90920906117127209</v>
      </c>
      <c r="BD31">
        <f>BD30*IF(BD$8&gt;Input!$D$14,0,IF(BD$8+$B31&gt;Input!$D$14,0,(1-INDEX($C$11:$C$136,BD$8+$B31))))</f>
        <v>0.90156624608592473</v>
      </c>
      <c r="BE31">
        <f>BE30*IF(BE$8&gt;Input!$D$14,0,IF(BE$8+$B31&gt;Input!$D$14,0,(1-INDEX($C$11:$C$136,BE$8+$B31))))</f>
        <v>0.89319947780415498</v>
      </c>
      <c r="BF31">
        <f>BF30*IF(BF$8&gt;Input!$D$14,0,IF(BF$8+$B31&gt;Input!$D$14,0,(1-INDEX($C$11:$C$136,BF$8+$B31))))</f>
        <v>0.88400191077344303</v>
      </c>
      <c r="BG31">
        <f>BG30*IF(BG$8&gt;Input!$D$14,0,IF(BG$8+$B31&gt;Input!$D$14,0,(1-INDEX($C$11:$C$136,BG$8+$B31))))</f>
        <v>0.87386120379961096</v>
      </c>
      <c r="BH31">
        <f>BH30*IF(BH$8&gt;Input!$D$14,0,IF(BH$8+$B31&gt;Input!$D$14,0,(1-INDEX($C$11:$C$136,BH$8+$B31))))</f>
        <v>0.86267184883025394</v>
      </c>
      <c r="BI31">
        <f>BI30*IF(BI$8&gt;Input!$D$14,0,IF(BI$8+$B31&gt;Input!$D$14,0,(1-INDEX($C$11:$C$136,BI$8+$B31))))</f>
        <v>0.85033831406152638</v>
      </c>
      <c r="BJ31">
        <f>BJ30*IF(BJ$8&gt;Input!$D$14,0,IF(BJ$8+$B31&gt;Input!$D$14,0,(1-INDEX($C$11:$C$136,BJ$8+$B31))))</f>
        <v>0.83677989196714009</v>
      </c>
      <c r="BK31">
        <f>BK30*IF(BK$8&gt;Input!$D$14,0,IF(BK$8+$B31&gt;Input!$D$14,0,(1-INDEX($C$11:$C$136,BK$8+$B31))))</f>
        <v>0.82193023722010949</v>
      </c>
      <c r="BL31">
        <f>BL30*IF(BL$8&gt;Input!$D$14,0,IF(BL$8+$B31&gt;Input!$D$14,0,(1-INDEX($C$11:$C$136,BL$8+$B31))))</f>
        <v>0.8057353680205096</v>
      </c>
      <c r="BM31">
        <f>BM30*IF(BM$8&gt;Input!$D$14,0,IF(BM$8+$B31&gt;Input!$D$14,0,(1-INDEX($C$11:$C$136,BM$8+$B31))))</f>
        <v>0.78813420348934404</v>
      </c>
      <c r="BN31">
        <f>BN30*IF(BN$8&gt;Input!$D$14,0,IF(BN$8+$B31&gt;Input!$D$14,0,(1-INDEX($C$11:$C$136,BN$8+$B31))))</f>
        <v>0.76905920884857215</v>
      </c>
      <c r="BO31">
        <f>BO30*IF(BO$8&gt;Input!$D$14,0,IF(BO$8+$B31&gt;Input!$D$14,0,(1-INDEX($C$11:$C$136,BO$8+$B31))))</f>
        <v>0.74844261918369892</v>
      </c>
      <c r="BP31">
        <f>BP30*IF(BP$8&gt;Input!$D$14,0,IF(BP$8+$B31&gt;Input!$D$14,0,(1-INDEX($C$11:$C$136,BP$8+$B31))))</f>
        <v>0.72621852353907623</v>
      </c>
      <c r="BQ31">
        <f>BQ30*IF(BQ$8&gt;Input!$D$14,0,IF(BQ$8+$B31&gt;Input!$D$14,0,(1-INDEX($C$11:$C$136,BQ$8+$B31))))</f>
        <v>0.70233177351977683</v>
      </c>
      <c r="BR31">
        <f>BR30*IF(BR$8&gt;Input!$D$14,0,IF(BR$8+$B31&gt;Input!$D$14,0,(1-INDEX($C$11:$C$136,BR$8+$B31))))</f>
        <v>0.676750945443232</v>
      </c>
      <c r="BS31">
        <f>BS30*IF(BS$8&gt;Input!$D$14,0,IF(BS$8+$B31&gt;Input!$D$14,0,(1-INDEX($C$11:$C$136,BS$8+$B31))))</f>
        <v>0.64948447520539176</v>
      </c>
      <c r="BT31">
        <f>BT30*IF(BT$8&gt;Input!$D$14,0,IF(BT$8+$B31&gt;Input!$D$14,0,(1-INDEX($C$11:$C$136,BT$8+$B31))))</f>
        <v>0.62058173230280755</v>
      </c>
      <c r="BU31">
        <f>BU30*IF(BU$8&gt;Input!$D$14,0,IF(BU$8+$B31&gt;Input!$D$14,0,(1-INDEX($C$11:$C$136,BU$8+$B31))))</f>
        <v>0.590137159243459</v>
      </c>
      <c r="BV31">
        <f>BV30*IF(BV$8&gt;Input!$D$14,0,IF(BV$8+$B31&gt;Input!$D$14,0,(1-INDEX($C$11:$C$136,BV$8+$B31))))</f>
        <v>0.55828992176856806</v>
      </c>
      <c r="BW31">
        <f>BW30*IF(BW$8&gt;Input!$D$14,0,IF(BW$8+$B31&gt;Input!$D$14,0,(1-INDEX($C$11:$C$136,BW$8+$B31))))</f>
        <v>0.52522404179703419</v>
      </c>
      <c r="BX31">
        <f>BX30*IF(BX$8&gt;Input!$D$14,0,IF(BX$8+$B31&gt;Input!$D$14,0,(1-INDEX($C$11:$C$136,BX$8+$B31))))</f>
        <v>0.49116264322452302</v>
      </c>
      <c r="BY31">
        <f>BY30*IF(BY$8&gt;Input!$D$14,0,IF(BY$8+$B31&gt;Input!$D$14,0,(1-INDEX($C$11:$C$136,BY$8+$B31))))</f>
        <v>0.45636860736286311</v>
      </c>
      <c r="BZ31">
        <f>BZ30*IF(BZ$8&gt;Input!$D$14,0,IF(BZ$8+$B31&gt;Input!$D$14,0,(1-INDEX($C$11:$C$136,BZ$8+$B31))))</f>
        <v>0.42113490424270739</v>
      </c>
      <c r="CA31">
        <f>CA30*IF(CA$8&gt;Input!$D$14,0,IF(CA$8+$B31&gt;Input!$D$14,0,(1-INDEX($C$11:$C$136,CA$8+$B31))))</f>
        <v>0.38578213345782492</v>
      </c>
      <c r="CB31">
        <f>CB30*IF(CB$8&gt;Input!$D$14,0,IF(CB$8+$B31&gt;Input!$D$14,0,(1-INDEX($C$11:$C$136,CB$8+$B31))))</f>
        <v>0.35066000655040458</v>
      </c>
      <c r="CC31">
        <f>CC30*IF(CC$8&gt;Input!$D$14,0,IF(CC$8+$B31&gt;Input!$D$14,0,(1-INDEX($C$11:$C$136,CC$8+$B31))))</f>
        <v>0.31612873759518428</v>
      </c>
      <c r="CD31">
        <f>CD30*IF(CD$8&gt;Input!$D$14,0,IF(CD$8+$B31&gt;Input!$D$14,0,(1-INDEX($C$11:$C$136,CD$8+$B31))))</f>
        <v>0.28254744974283741</v>
      </c>
      <c r="CE31">
        <f>CE30*IF(CE$8&gt;Input!$D$14,0,IF(CE$8+$B31&gt;Input!$D$14,0,(1-INDEX($C$11:$C$136,CE$8+$B31))))</f>
        <v>0.25025652656318509</v>
      </c>
      <c r="CF31">
        <f>CF30*IF(CF$8&gt;Input!$D$14,0,IF(CF$8+$B31&gt;Input!$D$14,0,(1-INDEX($C$11:$C$136,CF$8+$B31))))</f>
        <v>0.219566499415218</v>
      </c>
      <c r="CG31">
        <f>CG30*IF(CG$8&gt;Input!$D$14,0,IF(CG$8+$B31&gt;Input!$D$14,0,(1-INDEX($C$11:$C$136,CG$8+$B31))))</f>
        <v>0.19074633257346438</v>
      </c>
      <c r="CH31">
        <f>CH30*IF(CH$8&gt;Input!$D$14,0,IF(CH$8+$B31&gt;Input!$D$14,0,(1-INDEX($C$11:$C$136,CH$8+$B31))))</f>
        <v>0.16401734386921468</v>
      </c>
      <c r="CI31">
        <f>CI30*IF(CI$8&gt;Input!$D$14,0,IF(CI$8+$B31&gt;Input!$D$14,0,(1-INDEX($C$11:$C$136,CI$8+$B31))))</f>
        <v>0.13954630104569854</v>
      </c>
      <c r="CJ31">
        <f>CJ30*IF(CJ$8&gt;Input!$D$14,0,IF(CJ$8+$B31&gt;Input!$D$14,0,(1-INDEX($C$11:$C$136,CJ$8+$B31))))</f>
        <v>0.11743766589396114</v>
      </c>
      <c r="CK31">
        <f>CK30*IF(CK$8&gt;Input!$D$14,0,IF(CK$8+$B31&gt;Input!$D$14,0,(1-INDEX($C$11:$C$136,CK$8+$B31))))</f>
        <v>9.7671115497821606E-2</v>
      </c>
      <c r="CL31">
        <f>CL30*IF(CL$8&gt;Input!$D$14,0,IF(CL$8+$B31&gt;Input!$D$14,0,(1-INDEX($C$11:$C$136,CL$8+$B31))))</f>
        <v>8.0154615783115779E-2</v>
      </c>
      <c r="CM31">
        <f>CM30*IF(CM$8&gt;Input!$D$14,0,IF(CM$8+$B31&gt;Input!$D$14,0,(1-INDEX($C$11:$C$136,CM$8+$B31))))</f>
        <v>6.4763097233104069E-2</v>
      </c>
      <c r="CN31">
        <f>CN30*IF(CN$8&gt;Input!$D$14,0,IF(CN$8+$B31&gt;Input!$D$14,0,(1-INDEX($C$11:$C$136,CN$8+$B31))))</f>
        <v>5.1364559100050021E-2</v>
      </c>
      <c r="CO31">
        <f>CO30*IF(CO$8&gt;Input!$D$14,0,IF(CO$8+$B31&gt;Input!$D$14,0,(1-INDEX($C$11:$C$136,CO$8+$B31))))</f>
        <v>3.9834765488859641E-2</v>
      </c>
      <c r="CP31">
        <f>CP30*IF(CP$8&gt;Input!$D$14,0,IF(CP$8+$B31&gt;Input!$D$14,0,(1-INDEX($C$11:$C$136,CP$8+$B31))))</f>
        <v>3.0061855290664428E-2</v>
      </c>
      <c r="CQ31">
        <f>CQ30*IF(CQ$8&gt;Input!$D$14,0,IF(CQ$8+$B31&gt;Input!$D$14,0,(1-INDEX($C$11:$C$136,CQ$8+$B31))))</f>
        <v>2.1943214102705392E-2</v>
      </c>
      <c r="CR31">
        <f>CR30*IF(CR$8&gt;Input!$D$14,0,IF(CR$8+$B31&gt;Input!$D$14,0,(1-INDEX($C$11:$C$136,CR$8+$B31))))</f>
        <v>1.5376397107849459E-2</v>
      </c>
      <c r="CS31">
        <f>CS30*IF(CS$8&gt;Input!$D$14,0,IF(CS$8+$B31&gt;Input!$D$14,0,(1-INDEX($C$11:$C$136,CS$8+$B31))))</f>
        <v>1.0247286654203238E-2</v>
      </c>
      <c r="CT31">
        <f>CT30*IF(CT$8&gt;Input!$D$14,0,IF(CT$8+$B31&gt;Input!$D$14,0,(1-INDEX($C$11:$C$136,CT$8+$B31))))</f>
        <v>6.4183055941853945E-3</v>
      </c>
      <c r="CU31">
        <f>CU30*IF(CU$8&gt;Input!$D$14,0,IF(CU$8+$B31&gt;Input!$D$14,0,(1-INDEX($C$11:$C$136,CU$8+$B31))))</f>
        <v>3.7210812903615384E-3</v>
      </c>
      <c r="CV31">
        <f>CV30*IF(CV$8&gt;Input!$D$14,0,IF(CV$8+$B31&gt;Input!$D$14,0,(1-INDEX($C$11:$C$136,CV$8+$B31))))</f>
        <v>1.9570045630697068E-3</v>
      </c>
      <c r="CW31">
        <f>CW30*IF(CW$8&gt;Input!$D$14,0,IF(CW$8+$B31&gt;Input!$D$14,0,(1-INDEX($C$11:$C$136,CW$8+$B31))))</f>
        <v>9.0804819637468925E-4</v>
      </c>
      <c r="CX31">
        <f>CX30*IF(CX$8&gt;Input!$D$14,0,IF(CX$8+$B31&gt;Input!$D$14,0,(1-INDEX($C$11:$C$136,CX$8+$B31))))</f>
        <v>3.569557556245066E-4</v>
      </c>
      <c r="CY31">
        <f>CY30*IF(CY$8&gt;Input!$D$14,0,IF(CY$8+$B31&gt;Input!$D$14,0,(1-INDEX($C$11:$C$136,CY$8+$B31))))</f>
        <v>1.1147396911527328E-4</v>
      </c>
      <c r="CZ31">
        <f>CZ30*IF(CZ$8&gt;Input!$D$14,0,IF(CZ$8+$B31&gt;Input!$D$14,0,(1-INDEX($C$11:$C$136,CZ$8+$B31))))</f>
        <v>2.4586840958349854E-5</v>
      </c>
      <c r="DA31">
        <f>DA30*IF(DA$8&gt;Input!$D$14,0,IF(DA$8+$B31&gt;Input!$D$14,0,(1-INDEX($C$11:$C$136,DA$8+$B31))))</f>
        <v>2.8728680471572926E-6</v>
      </c>
      <c r="DB31">
        <f>DB30*IF(DB$8&gt;Input!$D$14,0,IF(DB$8+$B31&gt;Input!$D$14,0,(1-INDEX($C$11:$C$136,DB$8+$B31))))</f>
        <v>0</v>
      </c>
      <c r="DC31">
        <f>DC30*IF(DC$8&gt;Input!$D$14,0,IF(DC$8+$B31&gt;Input!$D$14,0,(1-INDEX($C$11:$C$136,DC$8+$B31))))</f>
        <v>0</v>
      </c>
      <c r="DD31">
        <f>DD30*IF(DD$8&gt;Input!$D$14,0,IF(DD$8+$B31&gt;Input!$D$14,0,(1-INDEX($C$11:$C$136,DD$8+$B31))))</f>
        <v>0</v>
      </c>
      <c r="DE31">
        <f>DE30*IF(DE$8&gt;Input!$D$14,0,IF(DE$8+$B31&gt;Input!$D$14,0,(1-INDEX($C$11:$C$136,DE$8+$B31))))</f>
        <v>0</v>
      </c>
      <c r="DF31">
        <f>DF30*IF(DF$8&gt;Input!$D$14,0,IF(DF$8+$B31&gt;Input!$D$14,0,(1-INDEX($C$11:$C$136,DF$8+$B31))))</f>
        <v>0</v>
      </c>
      <c r="DG31">
        <f>DG30*IF(DG$8&gt;Input!$D$14,0,IF(DG$8+$B31&gt;Input!$D$14,0,(1-INDEX($C$11:$C$136,DG$8+$B31))))</f>
        <v>0</v>
      </c>
      <c r="DH31">
        <f>DH30*IF(DH$8&gt;Input!$D$14,0,IF(DH$8+$B31&gt;Input!$D$14,0,(1-INDEX($C$11:$C$136,DH$8+$B31))))</f>
        <v>0</v>
      </c>
      <c r="DI31">
        <f>DI30*IF(DI$8&gt;Input!$D$14,0,IF(DI$8+$B31&gt;Input!$D$14,0,(1-INDEX($C$11:$C$136,DI$8+$B31))))</f>
        <v>0</v>
      </c>
      <c r="DJ31">
        <f>DJ30*IF(DJ$8&gt;Input!$D$14,0,IF(DJ$8+$B31&gt;Input!$D$14,0,(1-INDEX($C$11:$C$136,DJ$8+$B31))))</f>
        <v>0</v>
      </c>
      <c r="DK31">
        <f>DK30*IF(DK$8&gt;Input!$D$14,0,IF(DK$8+$B31&gt;Input!$D$14,0,(1-INDEX($C$11:$C$136,DK$8+$B31))))</f>
        <v>0</v>
      </c>
      <c r="DL31">
        <f>DL30*IF(DL$8&gt;Input!$D$14,0,IF(DL$8+$B31&gt;Input!$D$14,0,(1-INDEX($C$11:$C$136,DL$8+$B31))))</f>
        <v>0</v>
      </c>
      <c r="DM31">
        <f>DM30*IF(DM$8&gt;Input!$D$14,0,IF(DM$8+$B31&gt;Input!$D$14,0,(1-INDEX($C$11:$C$136,DM$8+$B31))))</f>
        <v>0</v>
      </c>
      <c r="DN31">
        <f>DN30*IF(DN$8&gt;Input!$D$14,0,IF(DN$8+$B31&gt;Input!$D$14,0,(1-INDEX($C$11:$C$136,DN$8+$B31))))</f>
        <v>0</v>
      </c>
      <c r="DO31">
        <f>DO30*IF(DO$8&gt;Input!$D$14,0,IF(DO$8+$B31&gt;Input!$D$14,0,(1-INDEX($C$11:$C$136,DO$8+$B31))))</f>
        <v>0</v>
      </c>
      <c r="DP31">
        <f>DP30*IF(DP$8&gt;Input!$D$14,0,IF(DP$8+$B31&gt;Input!$D$14,0,(1-INDEX($C$11:$C$136,DP$8+$B31))))</f>
        <v>0</v>
      </c>
      <c r="DQ31">
        <f>DQ30*IF(DQ$8&gt;Input!$D$14,0,IF(DQ$8+$B31&gt;Input!$D$14,0,(1-INDEX($C$11:$C$136,DQ$8+$B31))))</f>
        <v>0</v>
      </c>
      <c r="DR31">
        <f>DR30*IF(DR$8&gt;Input!$D$14,0,IF(DR$8+$B31&gt;Input!$D$14,0,(1-INDEX($C$11:$C$136,DR$8+$B31))))</f>
        <v>0</v>
      </c>
      <c r="DS31">
        <f>DS30*IF(DS$8&gt;Input!$D$14,0,IF(DS$8+$B31&gt;Input!$D$14,0,(1-INDEX($C$11:$C$136,DS$8+$B31))))</f>
        <v>0</v>
      </c>
      <c r="DT31">
        <f>DT30*IF(DT$8&gt;Input!$D$14,0,IF(DT$8+$B31&gt;Input!$D$14,0,(1-INDEX($C$11:$C$136,DT$8+$B31))))</f>
        <v>0</v>
      </c>
      <c r="DU31">
        <f>DU30*IF(DU$8&gt;Input!$D$14,0,IF(DU$8+$B31&gt;Input!$D$14,0,(1-INDEX($C$11:$C$136,DU$8+$B31))))</f>
        <v>0</v>
      </c>
      <c r="DV31">
        <f>DV30*IF(DV$8&gt;Input!$D$14,0,IF(DV$8+$B31&gt;Input!$D$14,0,(1-INDEX($C$11:$C$136,DV$8+$B31))))</f>
        <v>0</v>
      </c>
      <c r="DW31">
        <f>DW30*IF(DW$8&gt;Input!$D$14,0,IF(DW$8+$B31&gt;Input!$D$14,0,(1-INDEX($C$11:$C$136,DW$8+$B31))))</f>
        <v>0</v>
      </c>
      <c r="DX31">
        <f>DX30*IF(DX$8&gt;Input!$D$14,0,IF(DX$8+$B31&gt;Input!$D$14,0,(1-INDEX($C$11:$C$136,DX$8+$B31))))</f>
        <v>0</v>
      </c>
      <c r="DY31">
        <f>DY30*IF(DY$8&gt;Input!$D$14,0,IF(DY$8+$B31&gt;Input!$D$14,0,(1-INDEX($C$11:$C$136,DY$8+$B31))))</f>
        <v>0</v>
      </c>
      <c r="DZ31">
        <f>DZ30*IF(DZ$8&gt;Input!$D$14,0,IF(DZ$8+$B31&gt;Input!$D$14,0,(1-INDEX($C$11:$C$136,DZ$8+$B31))))</f>
        <v>0</v>
      </c>
      <c r="EA31">
        <f>EA30*IF(EA$8&gt;Input!$D$14,0,IF(EA$8+$B31&gt;Input!$D$14,0,(1-INDEX($C$11:$C$136,EA$8+$B31))))</f>
        <v>0</v>
      </c>
      <c r="EB31">
        <f>EB30*IF(EB$8&gt;Input!$D$14,0,IF(EB$8+$B31&gt;Input!$D$14,0,(1-INDEX($C$11:$C$136,EB$8+$B31))))</f>
        <v>0</v>
      </c>
      <c r="EC31">
        <f>EC30*IF(EC$8&gt;Input!$D$14,0,IF(EC$8+$B31&gt;Input!$D$14,0,(1-INDEX($C$11:$C$136,EC$8+$B31))))</f>
        <v>0</v>
      </c>
      <c r="ED31">
        <f>ED30*IF(ED$8&gt;Input!$D$14,0,IF(ED$8+$B31&gt;Input!$D$14,0,(1-INDEX($C$11:$C$136,ED$8+$B31))))</f>
        <v>0</v>
      </c>
      <c r="EE31">
        <f>EE30*IF(EE$8&gt;Input!$D$14,0,IF(EE$8+$B31&gt;Input!$D$14,0,(1-INDEX($C$11:$C$136,EE$8+$B31))))</f>
        <v>0</v>
      </c>
      <c r="EF31">
        <f>EF30*IF(EF$8&gt;Input!$D$14,0,IF(EF$8+$B31&gt;Input!$D$14,0,(1-INDEX($C$11:$C$136,EF$8+$B31))))</f>
        <v>0</v>
      </c>
      <c r="EH31" s="2">
        <f t="shared" si="263"/>
        <v>20</v>
      </c>
      <c r="EI31" s="36">
        <f t="shared" si="270"/>
        <v>4.9899999999999999E-4</v>
      </c>
      <c r="EJ31" s="36">
        <f t="shared" si="280"/>
        <v>4.9001799999999994E-4</v>
      </c>
      <c r="EK31" s="36">
        <f t="shared" si="280"/>
        <v>4.8119767599999995E-4</v>
      </c>
      <c r="EL31" s="36">
        <f t="shared" si="280"/>
        <v>4.7253611783199998E-4</v>
      </c>
      <c r="EM31" s="36">
        <f t="shared" si="280"/>
        <v>4.6403046771102398E-4</v>
      </c>
      <c r="EN31" s="36">
        <f t="shared" si="280"/>
        <v>4.5567791929222555E-4</v>
      </c>
      <c r="EO31" s="36">
        <f t="shared" si="280"/>
        <v>4.4747571674496548E-4</v>
      </c>
      <c r="EP31" s="36">
        <f t="shared" si="280"/>
        <v>4.3942115384355612E-4</v>
      </c>
      <c r="EQ31" s="36">
        <f t="shared" si="280"/>
        <v>4.3151157307437206E-4</v>
      </c>
      <c r="ER31" s="36">
        <f t="shared" si="280"/>
        <v>4.237443647590334E-4</v>
      </c>
      <c r="ES31" s="36">
        <f t="shared" si="280"/>
        <v>4.1611696619337077E-4</v>
      </c>
      <c r="ET31" s="36">
        <f t="shared" si="280"/>
        <v>4.0862686080189015E-4</v>
      </c>
      <c r="EU31" s="36">
        <f t="shared" si="280"/>
        <v>4.0127157730745605E-4</v>
      </c>
      <c r="EV31" s="36">
        <f t="shared" si="280"/>
        <v>3.9404868891592185E-4</v>
      </c>
      <c r="EW31" s="36">
        <f t="shared" si="280"/>
        <v>3.8695581251543522E-4</v>
      </c>
      <c r="EX31" s="36">
        <f t="shared" si="280"/>
        <v>3.799906078901574E-4</v>
      </c>
      <c r="EY31" s="36">
        <f t="shared" si="280"/>
        <v>3.7315077694813462E-4</v>
      </c>
      <c r="EZ31" s="36">
        <f t="shared" si="280"/>
        <v>3.6643406296306814E-4</v>
      </c>
      <c r="FA31" s="36">
        <f t="shared" si="280"/>
        <v>3.5983824982973293E-4</v>
      </c>
      <c r="FB31" s="36">
        <f t="shared" si="280"/>
        <v>3.5336116133279777E-4</v>
      </c>
      <c r="FC31" s="36">
        <f t="shared" si="280"/>
        <v>3.4700066042880738E-4</v>
      </c>
      <c r="FD31" s="36">
        <f t="shared" si="280"/>
        <v>3.4075464854108886E-4</v>
      </c>
      <c r="FE31" s="36">
        <f t="shared" si="280"/>
        <v>3.3462106486734924E-4</v>
      </c>
      <c r="FF31" s="36">
        <f t="shared" si="280"/>
        <v>3.2859788569973699E-4</v>
      </c>
      <c r="FG31" s="36">
        <f t="shared" si="280"/>
        <v>3.2268312375714167E-4</v>
      </c>
      <c r="FH31" s="36">
        <f t="shared" si="280"/>
        <v>3.1687482752951315E-4</v>
      </c>
      <c r="FI31" s="36">
        <f t="shared" si="280"/>
        <v>3.1117108063398192E-4</v>
      </c>
      <c r="FJ31" s="36">
        <f t="shared" si="280"/>
        <v>3.0557000118257028E-4</v>
      </c>
      <c r="FK31" s="36">
        <f t="shared" si="280"/>
        <v>3.0006974116128396E-4</v>
      </c>
      <c r="FL31" s="36">
        <f t="shared" si="280"/>
        <v>2.9466848582038088E-4</v>
      </c>
      <c r="FM31" s="36">
        <f t="shared" si="280"/>
        <v>2.8936445307561399E-4</v>
      </c>
      <c r="FN31" s="36">
        <f t="shared" si="280"/>
        <v>2.8415589292025295E-4</v>
      </c>
      <c r="FO31" s="36">
        <f t="shared" si="280"/>
        <v>2.7904108684768838E-4</v>
      </c>
      <c r="FP31" s="36">
        <f t="shared" si="280"/>
        <v>2.7401834728443E-4</v>
      </c>
      <c r="FQ31" s="36">
        <f t="shared" si="280"/>
        <v>2.6908601703331023E-4</v>
      </c>
      <c r="FR31" s="36">
        <f t="shared" si="280"/>
        <v>2.6424246872671069E-4</v>
      </c>
      <c r="FS31" s="36">
        <f t="shared" si="280"/>
        <v>2.594861042896299E-4</v>
      </c>
      <c r="FT31" s="36">
        <f t="shared" si="280"/>
        <v>2.5481535441241649E-4</v>
      </c>
      <c r="FU31" s="36">
        <f t="shared" si="280"/>
        <v>2.5022867803299305E-4</v>
      </c>
      <c r="FV31" s="36">
        <f t="shared" si="280"/>
        <v>2.4572456182839913E-4</v>
      </c>
      <c r="FW31" s="36">
        <f t="shared" si="280"/>
        <v>2.4130151971548796E-4</v>
      </c>
      <c r="FX31" s="36">
        <f t="shared" si="280"/>
        <v>2.3695809236060918E-4</v>
      </c>
      <c r="FY31" s="36">
        <f t="shared" si="280"/>
        <v>2.3269284669811822E-4</v>
      </c>
      <c r="FZ31" s="36">
        <f t="shared" si="280"/>
        <v>2.285043754575521E-4</v>
      </c>
      <c r="GA31" s="36">
        <f t="shared" si="280"/>
        <v>2.2439129669931613E-4</v>
      </c>
      <c r="GB31" s="36">
        <f t="shared" si="280"/>
        <v>2.2035225335872844E-4</v>
      </c>
      <c r="GC31" s="36">
        <f t="shared" si="280"/>
        <v>2.163859127982713E-4</v>
      </c>
      <c r="GD31" s="36">
        <f t="shared" si="280"/>
        <v>2.1249096636790244E-4</v>
      </c>
      <c r="GE31" s="36">
        <f t="shared" si="280"/>
        <v>2.086661289732802E-4</v>
      </c>
      <c r="GF31" s="36">
        <f t="shared" si="280"/>
        <v>2.0491013865176115E-4</v>
      </c>
      <c r="GG31" s="36">
        <f t="shared" si="280"/>
        <v>2.0122175615602944E-4</v>
      </c>
      <c r="GH31" s="36">
        <f t="shared" si="280"/>
        <v>1.9759976454522096E-4</v>
      </c>
      <c r="GI31" s="36">
        <f t="shared" si="280"/>
        <v>1.9404296878340694E-4</v>
      </c>
      <c r="GJ31" s="36">
        <f t="shared" si="280"/>
        <v>1.9055019534530563E-4</v>
      </c>
      <c r="GK31" s="36">
        <f t="shared" si="280"/>
        <v>1.8712029182909012E-4</v>
      </c>
      <c r="GL31" s="36">
        <f t="shared" si="280"/>
        <v>1.8375212657616651E-4</v>
      </c>
      <c r="GM31" s="36">
        <f t="shared" si="280"/>
        <v>1.8044458829779547E-4</v>
      </c>
      <c r="GN31" s="36">
        <f t="shared" si="280"/>
        <v>1.7719658570843516E-4</v>
      </c>
      <c r="GO31" s="36">
        <f t="shared" si="280"/>
        <v>1.7400704716568336E-4</v>
      </c>
      <c r="GP31" s="36">
        <f t="shared" si="280"/>
        <v>1.7087492031670108E-4</v>
      </c>
      <c r="GQ31" s="36">
        <f t="shared" si="280"/>
        <v>1.6779917175100044E-4</v>
      </c>
      <c r="GR31" s="36">
        <f t="shared" si="280"/>
        <v>1.647787866594824E-4</v>
      </c>
      <c r="GS31" s="36">
        <f t="shared" si="280"/>
        <v>1.6181276849961171E-4</v>
      </c>
      <c r="GT31" s="36">
        <f t="shared" si="280"/>
        <v>1.5890013866661873E-4</v>
      </c>
      <c r="GU31" s="36">
        <f t="shared" si="280"/>
        <v>1.5603993617061958E-4</v>
      </c>
      <c r="GV31" s="36">
        <f t="shared" si="279"/>
        <v>1.5323121731954844E-4</v>
      </c>
      <c r="GW31" s="36">
        <f t="shared" si="279"/>
        <v>1.5047305540779655E-4</v>
      </c>
      <c r="GX31" s="36">
        <f t="shared" si="279"/>
        <v>1.4776454041045623E-4</v>
      </c>
      <c r="GY31" s="36">
        <f t="shared" si="279"/>
        <v>1.4510477868306799E-4</v>
      </c>
      <c r="GZ31" s="36">
        <f t="shared" si="279"/>
        <v>1.4249289266677278E-4</v>
      </c>
      <c r="HA31" s="36">
        <f t="shared" si="279"/>
        <v>1.3992802059877086E-4</v>
      </c>
      <c r="HB31" s="36">
        <f t="shared" si="279"/>
        <v>1.37409316227993E-4</v>
      </c>
      <c r="HC31" s="36">
        <f t="shared" si="279"/>
        <v>1.3493594853588911E-4</v>
      </c>
      <c r="HD31" s="36">
        <f t="shared" si="279"/>
        <v>1.3250710146224315E-4</v>
      </c>
      <c r="HE31" s="36">
        <f t="shared" si="279"/>
        <v>1.3012197363592275E-4</v>
      </c>
      <c r="HF31" s="36">
        <f t="shared" si="279"/>
        <v>1.2777977811047613E-4</v>
      </c>
      <c r="HG31" s="36">
        <f t="shared" si="279"/>
        <v>1.2547974210448754E-4</v>
      </c>
      <c r="HH31" s="36">
        <f t="shared" si="279"/>
        <v>1.2322110674660677E-4</v>
      </c>
      <c r="HI31" s="36">
        <f t="shared" si="279"/>
        <v>1.2100312682516785E-4</v>
      </c>
      <c r="HJ31" s="36">
        <f t="shared" si="279"/>
        <v>1.1882507054231483E-4</v>
      </c>
      <c r="HK31" s="36">
        <f t="shared" si="279"/>
        <v>1.1668621927255317E-4</v>
      </c>
      <c r="HL31" s="36">
        <f t="shared" si="279"/>
        <v>1.145858673256472E-4</v>
      </c>
      <c r="HM31" s="36">
        <f t="shared" si="279"/>
        <v>1.1252332171378556E-4</v>
      </c>
      <c r="HN31" s="36">
        <f t="shared" si="279"/>
        <v>1.1049790192293744E-4</v>
      </c>
      <c r="HO31" s="36">
        <f t="shared" si="279"/>
        <v>1.0850893968832455E-4</v>
      </c>
      <c r="HP31" s="36">
        <f t="shared" si="279"/>
        <v>1.065557787739347E-4</v>
      </c>
      <c r="HQ31" s="36">
        <f t="shared" si="279"/>
        <v>1.0463777475600388E-4</v>
      </c>
      <c r="HR31" s="36">
        <f t="shared" si="279"/>
        <v>1.0275429481039582E-4</v>
      </c>
      <c r="HS31" s="36">
        <f t="shared" si="279"/>
        <v>1.0090471750380868E-4</v>
      </c>
      <c r="HT31" s="36">
        <f t="shared" si="279"/>
        <v>9.9088432588740122E-5</v>
      </c>
      <c r="HU31" s="36">
        <f t="shared" si="279"/>
        <v>9.730484080214281E-5</v>
      </c>
      <c r="HV31" s="36">
        <f t="shared" si="279"/>
        <v>9.5553353667704252E-5</v>
      </c>
      <c r="HW31" s="36">
        <f t="shared" si="279"/>
        <v>9.3833393301685552E-5</v>
      </c>
      <c r="HX31" s="36">
        <f t="shared" si="279"/>
        <v>9.2144392222255221E-5</v>
      </c>
      <c r="HY31" s="36">
        <f t="shared" si="279"/>
        <v>9.048579316225461E-5</v>
      </c>
      <c r="HZ31" s="36">
        <f t="shared" si="279"/>
        <v>8.8857048885334033E-5</v>
      </c>
      <c r="IA31" s="36">
        <f t="shared" si="279"/>
        <v>8.7257622005398029E-5</v>
      </c>
      <c r="IB31" s="36">
        <f t="shared" si="279"/>
        <v>8.5686984809300859E-5</v>
      </c>
      <c r="IC31" s="36">
        <f t="shared" si="279"/>
        <v>8.4144619082733441E-5</v>
      </c>
      <c r="ID31" s="36">
        <f t="shared" si="279"/>
        <v>8.2630015939244255E-5</v>
      </c>
      <c r="IE31" s="36">
        <f t="shared" si="279"/>
        <v>8.1142675652337847E-5</v>
      </c>
      <c r="IF31" s="36">
        <f t="shared" si="279"/>
        <v>7.9682107490595757E-5</v>
      </c>
      <c r="IG31" s="36">
        <f t="shared" si="279"/>
        <v>7.8247829555765035E-5</v>
      </c>
      <c r="IH31" s="36">
        <f t="shared" si="279"/>
        <v>7.6839368623761263E-5</v>
      </c>
      <c r="II31" s="36">
        <f t="shared" si="279"/>
        <v>7.5456259988533568E-5</v>
      </c>
      <c r="IJ31" s="36">
        <f t="shared" si="279"/>
        <v>7.4098047308739955E-5</v>
      </c>
      <c r="IK31" s="36">
        <f t="shared" si="279"/>
        <v>7.2764282457182653E-5</v>
      </c>
      <c r="IL31" s="36">
        <f t="shared" si="279"/>
        <v>7.145452537295335E-5</v>
      </c>
      <c r="IM31" s="36">
        <f t="shared" si="279"/>
        <v>7.0168343916240182E-5</v>
      </c>
      <c r="IN31" s="36">
        <f t="shared" si="279"/>
        <v>6.8905313725747859E-5</v>
      </c>
      <c r="IO31" s="36">
        <f t="shared" si="279"/>
        <v>6.7665018078684393E-5</v>
      </c>
      <c r="IP31" s="36">
        <f t="shared" si="279"/>
        <v>6.6447047753268092E-5</v>
      </c>
      <c r="IQ31" s="36">
        <f t="shared" si="279"/>
        <v>6.5251000893709249E-5</v>
      </c>
      <c r="IR31" s="36">
        <f t="shared" si="279"/>
        <v>6.4076482877622491E-5</v>
      </c>
      <c r="IS31" s="36">
        <f t="shared" si="279"/>
        <v>6.2923106185825277E-5</v>
      </c>
      <c r="IT31" s="36">
        <f t="shared" si="279"/>
        <v>6.179049027448044E-5</v>
      </c>
      <c r="IU31" s="36">
        <f t="shared" si="278"/>
        <v>6.0678261449539784E-5</v>
      </c>
      <c r="IV31" s="36">
        <f t="shared" si="278"/>
        <v>5.9586052743448072E-5</v>
      </c>
      <c r="IW31" s="36">
        <f t="shared" si="278"/>
        <v>5.8513503794066001E-5</v>
      </c>
      <c r="IX31" s="36">
        <f t="shared" si="278"/>
        <v>5.7460260725772815E-5</v>
      </c>
      <c r="IY31" s="36">
        <f t="shared" si="278"/>
        <v>5.6425976032708895E-5</v>
      </c>
      <c r="IZ31" s="36">
        <f t="shared" si="278"/>
        <v>5.5410308464120139E-5</v>
      </c>
      <c r="JA31" s="36">
        <f t="shared" si="278"/>
        <v>5.4412922911765986E-5</v>
      </c>
      <c r="JB31" s="36">
        <f t="shared" si="278"/>
        <v>5.3433490299354198E-5</v>
      </c>
      <c r="JC31" s="36">
        <f t="shared" si="278"/>
        <v>5.2471687473965816E-5</v>
      </c>
      <c r="JD31" s="36">
        <f t="shared" si="278"/>
        <v>5.1527197099434433E-5</v>
      </c>
      <c r="JF31" s="2">
        <f t="shared" si="267"/>
        <v>21</v>
      </c>
      <c r="JG31">
        <f>JG30*IF(JG$8&gt;Input!$D$14,0,IF(JG$8+$B31&gt;Input!$D$14,0,(1-INDEX($F$11:$F$136,JG$8+$B31))))</f>
        <v>0.99440755392202285</v>
      </c>
      <c r="JH31">
        <f>JH30*IF(JH$8&gt;Input!$D$14,0,IF(JH$8+$B31&gt;Input!$D$14,0,(1-INDEX($F$11:$F$136,JH$8+$B31))))</f>
        <v>0.9952281888212694</v>
      </c>
      <c r="JI31">
        <f>JI30*IF(JI$8&gt;Input!$D$14,0,IF(JI$8+$B31&gt;Input!$D$14,0,(1-INDEX($F$11:$F$136,JI$8+$B31))))</f>
        <v>0.9953279066831151</v>
      </c>
      <c r="JJ31">
        <f>JJ30*IF(JJ$8&gt;Input!$D$14,0,IF(JJ$8+$B31&gt;Input!$D$14,0,(1-INDEX($F$11:$F$136,JJ$8+$B31))))</f>
        <v>0.99519391668532864</v>
      </c>
      <c r="JK31">
        <f>JK30*IF(JK$8&gt;Input!$D$14,0,IF(JK$8+$B31&gt;Input!$D$14,0,(1-INDEX($F$11:$F$136,JK$8+$B31))))</f>
        <v>0.99495730189439946</v>
      </c>
      <c r="JL31">
        <f>JL30*IF(JL$8&gt;Input!$D$14,0,IF(JL$8+$B31&gt;Input!$D$14,0,(1-INDEX($F$11:$F$136,JL$8+$B31))))</f>
        <v>0.99461980591649801</v>
      </c>
      <c r="JM31">
        <f>JM30*IF(JM$8&gt;Input!$D$14,0,IF(JM$8+$B31&gt;Input!$D$14,0,(1-INDEX($F$11:$F$136,JM$8+$B31))))</f>
        <v>0.99423079852789065</v>
      </c>
      <c r="JN31">
        <f>JN30*IF(JN$8&gt;Input!$D$14,0,IF(JN$8+$B31&gt;Input!$D$14,0,(1-INDEX($F$11:$F$136,JN$8+$B31))))</f>
        <v>0.99381344604914879</v>
      </c>
      <c r="JO31">
        <f>JO30*IF(JO$8&gt;Input!$D$14,0,IF(JO$8+$B31&gt;Input!$D$14,0,(1-INDEX($F$11:$F$136,JO$8+$B31))))</f>
        <v>0.9933755404091329</v>
      </c>
      <c r="JP31">
        <f>JP30*IF(JP$8&gt;Input!$D$14,0,IF(JP$8+$B31&gt;Input!$D$14,0,(1-INDEX($F$11:$F$136,JP$8+$B31))))</f>
        <v>0.9929476134627766</v>
      </c>
      <c r="JQ31">
        <f>JQ30*IF(JQ$8&gt;Input!$D$14,0,IF(JQ$8+$B31&gt;Input!$D$14,0,(1-INDEX($F$11:$F$136,JQ$8+$B31))))</f>
        <v>0.99253067608444157</v>
      </c>
      <c r="JR31">
        <f>JR30*IF(JR$8&gt;Input!$D$14,0,IF(JR$8+$B31&gt;Input!$D$14,0,(1-INDEX($F$11:$F$136,JR$8+$B31))))</f>
        <v>0.99212317532182193</v>
      </c>
      <c r="JS31">
        <f>JS30*IF(JS$8&gt;Input!$D$14,0,IF(JS$8+$B31&gt;Input!$D$14,0,(1-INDEX($F$11:$F$136,JS$8+$B31))))</f>
        <v>0.99172635065961912</v>
      </c>
      <c r="JT31">
        <f>JT30*IF(JT$8&gt;Input!$D$14,0,IF(JT$8+$B31&gt;Input!$D$14,0,(1-INDEX($F$11:$F$136,JT$8+$B31))))</f>
        <v>0.99133802604876098</v>
      </c>
      <c r="JU31">
        <f>JU30*IF(JU$8&gt;Input!$D$14,0,IF(JU$8+$B31&gt;Input!$D$14,0,(1-INDEX($F$11:$F$136,JU$8+$B31))))</f>
        <v>0.99096332268422782</v>
      </c>
      <c r="JV31">
        <f>JV30*IF(JV$8&gt;Input!$D$14,0,IF(JV$8+$B31&gt;Input!$D$14,0,(1-INDEX($F$11:$F$136,JV$8+$B31))))</f>
        <v>0.99059374255957622</v>
      </c>
      <c r="JW31">
        <f>JW30*IF(JW$8&gt;Input!$D$14,0,IF(JW$8+$B31&gt;Input!$D$14,0,(1-INDEX($F$11:$F$136,JW$8+$B31))))</f>
        <v>0.99021764058510364</v>
      </c>
      <c r="JX31">
        <f>JX30*IF(JX$8&gt;Input!$D$14,0,IF(JX$8+$B31&gt;Input!$D$14,0,(1-INDEX($F$11:$F$136,JX$8+$B31))))</f>
        <v>0.98984176516895195</v>
      </c>
      <c r="JY31">
        <f>JY30*IF(JY$8&gt;Input!$D$14,0,IF(JY$8+$B31&gt;Input!$D$14,0,(1-INDEX($F$11:$F$136,JY$8+$B31))))</f>
        <v>0.98945343464560742</v>
      </c>
      <c r="JZ31">
        <f>JZ30*IF(JZ$8&gt;Input!$D$14,0,IF(JZ$8+$B31&gt;Input!$D$14,0,(1-INDEX($F$11:$F$136,JZ$8+$B31))))</f>
        <v>0.98903915670432307</v>
      </c>
      <c r="KA31">
        <f>KA30*IF(KA$8&gt;Input!$D$14,0,IF(KA$8+$B31&gt;Input!$D$14,0,(1-INDEX($F$11:$F$136,KA$8+$B31))))</f>
        <v>0.98858739548718111</v>
      </c>
      <c r="KB31">
        <f>KB30*IF(KB$8&gt;Input!$D$14,0,IF(KB$8+$B31&gt;Input!$D$14,0,(1-INDEX($F$11:$F$136,KB$8+$B31))))</f>
        <v>0.98809452465306358</v>
      </c>
      <c r="KC31">
        <f>KC30*IF(KC$8&gt;Input!$D$14,0,IF(KC$8+$B31&gt;Input!$D$14,0,(1-INDEX($F$11:$F$136,KC$8+$B31))))</f>
        <v>0.98754936555153938</v>
      </c>
      <c r="KD31">
        <f>KD30*IF(KD$8&gt;Input!$D$14,0,IF(KD$8+$B31&gt;Input!$D$14,0,(1-INDEX($F$11:$F$136,KD$8+$B31))))</f>
        <v>0.98695292715469796</v>
      </c>
      <c r="KE31">
        <f>KE30*IF(KE$8&gt;Input!$D$14,0,IF(KE$8+$B31&gt;Input!$D$14,0,(1-INDEX($F$11:$F$136,KE$8+$B31))))</f>
        <v>0.9862988242745826</v>
      </c>
      <c r="KF31">
        <f>KF30*IF(KF$8&gt;Input!$D$14,0,IF(KF$8+$B31&gt;Input!$D$14,0,(1-INDEX($F$11:$F$136,KF$8+$B31))))</f>
        <v>0.98559841091778233</v>
      </c>
      <c r="KG31">
        <f>KG30*IF(KG$8&gt;Input!$D$14,0,IF(KG$8+$B31&gt;Input!$D$14,0,(1-INDEX($F$11:$F$136,KG$8+$B31))))</f>
        <v>0.98486854816651659</v>
      </c>
      <c r="KH31">
        <f>KH30*IF(KH$8&gt;Input!$D$14,0,IF(KH$8+$B31&gt;Input!$D$14,0,(1-INDEX($F$11:$F$136,KH$8+$B31))))</f>
        <v>0.98406736569825937</v>
      </c>
      <c r="KI31">
        <f>KI30*IF(KI$8&gt;Input!$D$14,0,IF(KI$8+$B31&gt;Input!$D$14,0,(1-INDEX($F$11:$F$136,KI$8+$B31))))</f>
        <v>0.98317749760978568</v>
      </c>
      <c r="KJ31">
        <f>KJ30*IF(KJ$8&gt;Input!$D$14,0,IF(KJ$8+$B31&gt;Input!$D$14,0,(1-INDEX($F$11:$F$136,KJ$8+$B31))))</f>
        <v>0.982196584173054</v>
      </c>
      <c r="KK31">
        <f>KK30*IF(KK$8&gt;Input!$D$14,0,IF(KK$8+$B31&gt;Input!$D$14,0,(1-INDEX($F$11:$F$136,KK$8+$B31))))</f>
        <v>0.98112256735218939</v>
      </c>
      <c r="KL31">
        <f>KL30*IF(KL$8&gt;Input!$D$14,0,IF(KL$8+$B31&gt;Input!$D$14,0,(1-INDEX($F$11:$F$136,KL$8+$B31))))</f>
        <v>0.97995282558671937</v>
      </c>
      <c r="KM31">
        <f>KM30*IF(KM$8&gt;Input!$D$14,0,IF(KM$8+$B31&gt;Input!$D$14,0,(1-INDEX($F$11:$F$136,KM$8+$B31))))</f>
        <v>0.97862983507023205</v>
      </c>
      <c r="KN31">
        <f>KN30*IF(KN$8&gt;Input!$D$14,0,IF(KN$8+$B31&gt;Input!$D$14,0,(1-INDEX($F$11:$F$136,KN$8+$B31))))</f>
        <v>0.97714495416105107</v>
      </c>
      <c r="KO31">
        <f>KO30*IF(KO$8&gt;Input!$D$14,0,IF(KO$8+$B31&gt;Input!$D$14,0,(1-INDEX($F$11:$F$136,KO$8+$B31))))</f>
        <v>0.97542338492880298</v>
      </c>
      <c r="KP31">
        <f>KP30*IF(KP$8&gt;Input!$D$14,0,IF(KP$8+$B31&gt;Input!$D$14,0,(1-INDEX($F$11:$F$136,KP$8+$B31))))</f>
        <v>0.97344673865617759</v>
      </c>
      <c r="KQ31">
        <f>KQ30*IF(KQ$8&gt;Input!$D$14,0,IF(KQ$8+$B31&gt;Input!$D$14,0,(1-INDEX($F$11:$F$136,KQ$8+$B31))))</f>
        <v>0.97119720531236531</v>
      </c>
      <c r="KR31">
        <f>KR30*IF(KR$8&gt;Input!$D$14,0,IF(KR$8+$B31&gt;Input!$D$14,0,(1-INDEX($F$11:$F$136,KR$8+$B31))))</f>
        <v>0.96866678698386355</v>
      </c>
      <c r="KS31">
        <f>KS30*IF(KS$8&gt;Input!$D$14,0,IF(KS$8+$B31&gt;Input!$D$14,0,(1-INDEX($F$11:$F$136,KS$8+$B31))))</f>
        <v>0.96593133412884402</v>
      </c>
      <c r="KT31">
        <f>KT30*IF(KT$8&gt;Input!$D$14,0,IF(KT$8+$B31&gt;Input!$D$14,0,(1-INDEX($F$11:$F$136,KT$8+$B31))))</f>
        <v>0.96298704263671586</v>
      </c>
      <c r="KU31">
        <f>KU30*IF(KU$8&gt;Input!$D$14,0,IF(KU$8+$B31&gt;Input!$D$14,0,(1-INDEX($F$11:$F$136,KU$8+$B31))))</f>
        <v>0.95970513673930757</v>
      </c>
      <c r="KV31">
        <f>KV30*IF(KV$8&gt;Input!$D$14,0,IF(KV$8+$B31&gt;Input!$D$14,0,(1-INDEX($F$11:$F$136,KV$8+$B31))))</f>
        <v>0.95617179593115631</v>
      </c>
      <c r="KW31">
        <f>KW30*IF(KW$8&gt;Input!$D$14,0,IF(KW$8+$B31&gt;Input!$D$14,0,(1-INDEX($F$11:$F$136,KW$8+$B31))))</f>
        <v>0.95221149275634709</v>
      </c>
      <c r="KX31">
        <f>KX30*IF(KX$8&gt;Input!$D$14,0,IF(KX$8+$B31&gt;Input!$D$14,0,(1-INDEX($F$11:$F$136,KX$8+$B31))))</f>
        <v>0.94790897472171276</v>
      </c>
      <c r="KY31">
        <f>KY30*IF(KY$8&gt;Input!$D$14,0,IF(KY$8+$B31&gt;Input!$D$14,0,(1-INDEX($F$11:$F$136,KY$8+$B31))))</f>
        <v>0.94320955377105398</v>
      </c>
      <c r="KZ31">
        <f>KZ30*IF(KZ$8&gt;Input!$D$14,0,IF(KZ$8+$B31&gt;Input!$D$14,0,(1-INDEX($F$11:$F$136,KZ$8+$B31))))</f>
        <v>0.93785782675241358</v>
      </c>
      <c r="LA31">
        <f>LA30*IF(LA$8&gt;Input!$D$14,0,IF(LA$8+$B31&gt;Input!$D$14,0,(1-INDEX($F$11:$F$136,LA$8+$B31))))</f>
        <v>0.93195034949418198</v>
      </c>
      <c r="LB31">
        <f>LB30*IF(LB$8&gt;Input!$D$14,0,IF(LB$8+$B31&gt;Input!$D$14,0,(1-INDEX($F$11:$F$136,LB$8+$B31))))</f>
        <v>0.92563197076642456</v>
      </c>
      <c r="LC31">
        <f>LC30*IF(LC$8&gt;Input!$D$14,0,IF(LC$8+$B31&gt;Input!$D$14,0,(1-INDEX($F$11:$F$136,LC$8+$B31))))</f>
        <v>0.91860252055172409</v>
      </c>
      <c r="LD31">
        <f>LD30*IF(LD$8&gt;Input!$D$14,0,IF(LD$8+$B31&gt;Input!$D$14,0,(1-INDEX($F$11:$F$136,LD$8+$B31))))</f>
        <v>0.91105044252851841</v>
      </c>
      <c r="LE31">
        <f>LE30*IF(LE$8&gt;Input!$D$14,0,IF(LE$8+$B31&gt;Input!$D$14,0,(1-INDEX($F$11:$F$136,LE$8+$B31))))</f>
        <v>0.90264497859662252</v>
      </c>
      <c r="LF31">
        <f>LF30*IF(LF$8&gt;Input!$D$14,0,IF(LF$8+$B31&gt;Input!$D$14,0,(1-INDEX($F$11:$F$136,LF$8+$B31))))</f>
        <v>0.89331350258695918</v>
      </c>
      <c r="LG31">
        <f>LG30*IF(LG$8&gt;Input!$D$14,0,IF(LG$8+$B31&gt;Input!$D$14,0,(1-INDEX($F$11:$F$136,LG$8+$B31))))</f>
        <v>0.8829906614289571</v>
      </c>
      <c r="LH31">
        <f>LH30*IF(LH$8&gt;Input!$D$14,0,IF(LH$8+$B31&gt;Input!$D$14,0,(1-INDEX($F$11:$F$136,LH$8+$B31))))</f>
        <v>0.87166833037509839</v>
      </c>
      <c r="LI31">
        <f>LI30*IF(LI$8&gt;Input!$D$14,0,IF(LI$8+$B31&gt;Input!$D$14,0,(1-INDEX($F$11:$F$136,LI$8+$B31))))</f>
        <v>0.85884444443416785</v>
      </c>
      <c r="LJ31">
        <f>LJ30*IF(LJ$8&gt;Input!$D$14,0,IF(LJ$8+$B31&gt;Input!$D$14,0,(1-INDEX($F$11:$F$136,LJ$8+$B31))))</f>
        <v>0.84491710077162252</v>
      </c>
      <c r="LK31">
        <f>LK30*IF(LK$8&gt;Input!$D$14,0,IF(LK$8+$B31&gt;Input!$D$14,0,(1-INDEX($F$11:$F$136,LK$8+$B31))))</f>
        <v>0.82928346015326171</v>
      </c>
      <c r="LL31">
        <f>LL30*IF(LL$8&gt;Input!$D$14,0,IF(LL$8+$B31&gt;Input!$D$14,0,(1-INDEX($F$11:$F$136,LL$8+$B31))))</f>
        <v>0.81177595397824209</v>
      </c>
      <c r="LM31">
        <f>LM30*IF(LM$8&gt;Input!$D$14,0,IF(LM$8+$B31&gt;Input!$D$14,0,(1-INDEX($F$11:$F$136,LM$8+$B31))))</f>
        <v>0.79222267959466275</v>
      </c>
      <c r="LN31">
        <f>LN30*IF(LN$8&gt;Input!$D$14,0,IF(LN$8+$B31&gt;Input!$D$14,0,(1-INDEX($F$11:$F$136,LN$8+$B31))))</f>
        <v>0.77037637045994434</v>
      </c>
      <c r="LO31">
        <f>LO30*IF(LO$8&gt;Input!$D$14,0,IF(LO$8+$B31&gt;Input!$D$14,0,(1-INDEX($F$11:$F$136,LO$8+$B31))))</f>
        <v>0.746089323009412</v>
      </c>
      <c r="LP31">
        <f>LP30*IF(LP$8&gt;Input!$D$14,0,IF(LP$8+$B31&gt;Input!$D$14,0,(1-INDEX($F$11:$F$136,LP$8+$B31))))</f>
        <v>0.71933417181475523</v>
      </c>
      <c r="LQ31">
        <f>LQ30*IF(LQ$8&gt;Input!$D$14,0,IF(LQ$8+$B31&gt;Input!$D$14,0,(1-INDEX($F$11:$F$136,LQ$8+$B31))))</f>
        <v>0.69091845772707239</v>
      </c>
      <c r="LR31">
        <f>LR30*IF(LR$8&gt;Input!$D$14,0,IF(LR$8+$B31&gt;Input!$D$14,0,(1-INDEX($F$11:$F$136,LR$8+$B31))))</f>
        <v>0.65998732933662352</v>
      </c>
      <c r="LS31">
        <f>LS30*IF(LS$8&gt;Input!$D$14,0,IF(LS$8+$B31&gt;Input!$D$14,0,(1-INDEX($F$11:$F$136,LS$8+$B31))))</f>
        <v>0.62757232120669559</v>
      </c>
      <c r="LT31">
        <f>LT30*IF(LT$8&gt;Input!$D$14,0,IF(LT$8+$B31&gt;Input!$D$14,0,(1-INDEX($F$11:$F$136,LT$8+$B31))))</f>
        <v>0.59382909473594836</v>
      </c>
      <c r="LU31">
        <f>LU30*IF(LU$8&gt;Input!$D$14,0,IF(LU$8+$B31&gt;Input!$D$14,0,(1-INDEX($F$11:$F$136,LU$8+$B31))))</f>
        <v>0.55787720051426659</v>
      </c>
      <c r="LV31">
        <f>LV30*IF(LV$8&gt;Input!$D$14,0,IF(LV$8+$B31&gt;Input!$D$14,0,(1-INDEX($F$11:$F$136,LV$8+$B31))))</f>
        <v>0.51980764799956036</v>
      </c>
      <c r="LW31">
        <f>LW30*IF(LW$8&gt;Input!$D$14,0,IF(LW$8+$B31&gt;Input!$D$14,0,(1-INDEX($F$11:$F$136,LW$8+$B31))))</f>
        <v>0.48110598584108455</v>
      </c>
      <c r="LX31">
        <f>LX30*IF(LX$8&gt;Input!$D$14,0,IF(LX$8+$B31&gt;Input!$D$14,0,(1-INDEX($F$11:$F$136,LX$8+$B31))))</f>
        <v>0.44091682604812626</v>
      </c>
      <c r="LY31">
        <f>LY30*IF(LY$8&gt;Input!$D$14,0,IF(LY$8+$B31&gt;Input!$D$14,0,(1-INDEX($F$11:$F$136,LY$8+$B31))))</f>
        <v>0.4009284928972971</v>
      </c>
      <c r="LZ31">
        <f>LZ30*IF(LZ$8&gt;Input!$D$14,0,IF(LZ$8+$B31&gt;Input!$D$14,0,(1-INDEX($F$11:$F$136,LZ$8+$B31))))</f>
        <v>0.36033810872826721</v>
      </c>
      <c r="MA31">
        <f>MA30*IF(MA$8&gt;Input!$D$14,0,IF(MA$8+$B31&gt;Input!$D$14,0,(1-INDEX($F$11:$F$136,MA$8+$B31))))</f>
        <v>0.32105090757372812</v>
      </c>
      <c r="MB31">
        <f>MB30*IF(MB$8&gt;Input!$D$14,0,IF(MB$8+$B31&gt;Input!$D$14,0,(1-INDEX($F$11:$F$136,MB$8+$B31))))</f>
        <v>0.28345232218749711</v>
      </c>
      <c r="MC31">
        <f>MC30*IF(MC$8&gt;Input!$D$14,0,IF(MC$8+$B31&gt;Input!$D$14,0,(1-INDEX($F$11:$F$136,MC$8+$B31))))</f>
        <v>0.24667134735276627</v>
      </c>
      <c r="MD31">
        <f>MD30*IF(MD$8&gt;Input!$D$14,0,IF(MD$8+$B31&gt;Input!$D$14,0,(1-INDEX($F$11:$F$136,MD$8+$B31))))</f>
        <v>0.2125694375584678</v>
      </c>
      <c r="ME31">
        <f>ME30*IF(ME$8&gt;Input!$D$14,0,IF(ME$8+$B31&gt;Input!$D$14,0,(1-INDEX($F$11:$F$136,ME$8+$B31))))</f>
        <v>0.1812433405550469</v>
      </c>
      <c r="MF31">
        <f>MF30*IF(MF$8&gt;Input!$D$14,0,IF(MF$8+$B31&gt;Input!$D$14,0,(1-INDEX($F$11:$F$136,MF$8+$B31))))</f>
        <v>0.151960374440264</v>
      </c>
      <c r="MG31">
        <f>MG30*IF(MG$8&gt;Input!$D$14,0,IF(MG$8+$B31&gt;Input!$D$14,0,(1-INDEX($F$11:$F$136,MG$8+$B31))))</f>
        <v>0.12593540387033483</v>
      </c>
      <c r="MH31">
        <f>MH30*IF(MH$8&gt;Input!$D$14,0,IF(MH$8+$B31&gt;Input!$D$14,0,(1-INDEX($F$11:$F$136,MH$8+$B31))))</f>
        <v>0.10301716531408769</v>
      </c>
      <c r="MI31">
        <f>MI30*IF(MI$8&gt;Input!$D$14,0,IF(MI$8+$B31&gt;Input!$D$14,0,(1-INDEX($F$11:$F$136,MI$8+$B31))))</f>
        <v>8.2300696185646269E-2</v>
      </c>
      <c r="MJ31">
        <f>MJ30*IF(MJ$8&gt;Input!$D$14,0,IF(MJ$8+$B31&gt;Input!$D$14,0,(1-INDEX($F$11:$F$136,MJ$8+$B31))))</f>
        <v>6.4534066802914264E-2</v>
      </c>
      <c r="MK31">
        <f>MK30*IF(MK$8&gt;Input!$D$14,0,IF(MK$8+$B31&gt;Input!$D$14,0,(1-INDEX($F$11:$F$136,MK$8+$B31))))</f>
        <v>4.9482887120901563E-2</v>
      </c>
      <c r="ML31">
        <f>ML30*IF(ML$8&gt;Input!$D$14,0,IF(ML$8+$B31&gt;Input!$D$14,0,(1-INDEX($F$11:$F$136,ML$8+$B31))))</f>
        <v>3.6877590390312492E-2</v>
      </c>
      <c r="MM31">
        <f>MM30*IF(MM$8&gt;Input!$D$14,0,IF(MM$8+$B31&gt;Input!$D$14,0,(1-INDEX($F$11:$F$136,MM$8+$B31))))</f>
        <v>2.6589584936567986E-2</v>
      </c>
      <c r="MN31">
        <f>MN30*IF(MN$8&gt;Input!$D$14,0,IF(MN$8+$B31&gt;Input!$D$14,0,(1-INDEX($F$11:$F$136,MN$8+$B31))))</f>
        <v>1.8381663472060276E-2</v>
      </c>
      <c r="MO31">
        <f>MO30*IF(MO$8&gt;Input!$D$14,0,IF(MO$8+$B31&gt;Input!$D$14,0,(1-INDEX($F$11:$F$136,MO$8+$B31))))</f>
        <v>1.2068761950418838E-2</v>
      </c>
      <c r="MP31">
        <f>MP30*IF(MP$8&gt;Input!$D$14,0,IF(MP$8+$B31&gt;Input!$D$14,0,(1-INDEX($F$11:$F$136,MP$8+$B31))))</f>
        <v>7.4520228568579674E-3</v>
      </c>
      <c r="MQ31">
        <f>MQ30*IF(MQ$8&gt;Input!$D$14,0,IF(MQ$8+$B31&gt;Input!$D$14,0,(1-INDEX($F$11:$F$136,MQ$8+$B31))))</f>
        <v>4.2634051560942673E-3</v>
      </c>
      <c r="MR31">
        <f>MR30*IF(MR$8&gt;Input!$D$14,0,IF(MR$8+$B31&gt;Input!$D$14,0,(1-INDEX($F$11:$F$136,MR$8+$B31))))</f>
        <v>2.2097757852987663E-3</v>
      </c>
      <c r="MS31">
        <f>MS30*IF(MS$8&gt;Input!$D$14,0,IF(MS$8+$B31&gt;Input!$D$14,0,(1-INDEX($F$11:$F$136,MS$8+$B31))))</f>
        <v>1.0121023653125003E-3</v>
      </c>
      <c r="MT31">
        <f>MT30*IF(MT$8&gt;Input!$D$14,0,IF(MT$8+$B31&gt;Input!$D$14,0,(1-INDEX($F$11:$F$136,MT$8+$B31))))</f>
        <v>3.9224311360081459E-4</v>
      </c>
      <c r="MU31">
        <f>MU30*IF(MU$8&gt;Input!$D$14,0,IF(MU$8+$B31&gt;Input!$D$14,0,(1-INDEX($F$11:$F$136,MU$8+$B31))))</f>
        <v>1.2105217523933485E-4</v>
      </c>
      <c r="MV31">
        <f>MV30*IF(MV$8&gt;Input!$D$14,0,IF(MV$8+$B31&gt;Input!$D$14,0,(1-INDEX($F$11:$F$136,MV$8+$B31))))</f>
        <v>2.6356907041374758E-5</v>
      </c>
      <c r="MW31">
        <f>MW30*IF(MW$8&gt;Input!$D$14,0,IF(MW$8+$B31&gt;Input!$D$14,0,(1-INDEX($F$11:$F$136,MW$8+$B31))))</f>
        <v>3.0367186173646034E-6</v>
      </c>
      <c r="MX31">
        <f>MX30*IF(MX$8&gt;Input!$D$14,0,IF(MX$8+$B31&gt;Input!$D$14,0,(1-INDEX($F$11:$F$136,MX$8+$B31))))</f>
        <v>0</v>
      </c>
      <c r="MY31">
        <f>MY30*IF(MY$8&gt;Input!$D$14,0,IF(MY$8+$B31&gt;Input!$D$14,0,(1-INDEX($F$11:$F$136,MY$8+$B31))))</f>
        <v>0</v>
      </c>
      <c r="MZ31">
        <f>MZ30*IF(MZ$8&gt;Input!$D$14,0,IF(MZ$8+$B31&gt;Input!$D$14,0,(1-INDEX($F$11:$F$136,MZ$8+$B31))))</f>
        <v>0</v>
      </c>
      <c r="NA31">
        <f>NA30*IF(NA$8&gt;Input!$D$14,0,IF(NA$8+$B31&gt;Input!$D$14,0,(1-INDEX($F$11:$F$136,NA$8+$B31))))</f>
        <v>0</v>
      </c>
      <c r="NB31">
        <f>NB30*IF(NB$8&gt;Input!$D$14,0,IF(NB$8+$B31&gt;Input!$D$14,0,(1-INDEX($F$11:$F$136,NB$8+$B31))))</f>
        <v>0</v>
      </c>
      <c r="NC31">
        <f>NC30*IF(NC$8&gt;Input!$D$14,0,IF(NC$8+$B31&gt;Input!$D$14,0,(1-INDEX($F$11:$F$136,NC$8+$B31))))</f>
        <v>0</v>
      </c>
      <c r="ND31">
        <f>ND30*IF(ND$8&gt;Input!$D$14,0,IF(ND$8+$B31&gt;Input!$D$14,0,(1-INDEX($F$11:$F$136,ND$8+$B31))))</f>
        <v>0</v>
      </c>
      <c r="NE31">
        <f>NE30*IF(NE$8&gt;Input!$D$14,0,IF(NE$8+$B31&gt;Input!$D$14,0,(1-INDEX($F$11:$F$136,NE$8+$B31))))</f>
        <v>0</v>
      </c>
      <c r="NF31">
        <f>NF30*IF(NF$8&gt;Input!$D$14,0,IF(NF$8+$B31&gt;Input!$D$14,0,(1-INDEX($F$11:$F$136,NF$8+$B31))))</f>
        <v>0</v>
      </c>
      <c r="NG31">
        <f>NG30*IF(NG$8&gt;Input!$D$14,0,IF(NG$8+$B31&gt;Input!$D$14,0,(1-INDEX($F$11:$F$136,NG$8+$B31))))</f>
        <v>0</v>
      </c>
      <c r="NH31">
        <f>NH30*IF(NH$8&gt;Input!$D$14,0,IF(NH$8+$B31&gt;Input!$D$14,0,(1-INDEX($F$11:$F$136,NH$8+$B31))))</f>
        <v>0</v>
      </c>
      <c r="NI31">
        <f>NI30*IF(NI$8&gt;Input!$D$14,0,IF(NI$8+$B31&gt;Input!$D$14,0,(1-INDEX($F$11:$F$136,NI$8+$B31))))</f>
        <v>0</v>
      </c>
      <c r="NJ31">
        <f>NJ30*IF(NJ$8&gt;Input!$D$14,0,IF(NJ$8+$B31&gt;Input!$D$14,0,(1-INDEX($F$11:$F$136,NJ$8+$B31))))</f>
        <v>0</v>
      </c>
      <c r="NK31">
        <f>NK30*IF(NK$8&gt;Input!$D$14,0,IF(NK$8+$B31&gt;Input!$D$14,0,(1-INDEX($F$11:$F$136,NK$8+$B31))))</f>
        <v>0</v>
      </c>
      <c r="NL31">
        <f>NL30*IF(NL$8&gt;Input!$D$14,0,IF(NL$8+$B31&gt;Input!$D$14,0,(1-INDEX($F$11:$F$136,NL$8+$B31))))</f>
        <v>0</v>
      </c>
      <c r="NM31">
        <f>NM30*IF(NM$8&gt;Input!$D$14,0,IF(NM$8+$B31&gt;Input!$D$14,0,(1-INDEX($F$11:$F$136,NM$8+$B31))))</f>
        <v>0</v>
      </c>
      <c r="NN31">
        <f>NN30*IF(NN$8&gt;Input!$D$14,0,IF(NN$8+$B31&gt;Input!$D$14,0,(1-INDEX($F$11:$F$136,NN$8+$B31))))</f>
        <v>0</v>
      </c>
      <c r="NO31">
        <f>NO30*IF(NO$8&gt;Input!$D$14,0,IF(NO$8+$B31&gt;Input!$D$14,0,(1-INDEX($F$11:$F$136,NO$8+$B31))))</f>
        <v>0</v>
      </c>
      <c r="NP31">
        <f>NP30*IF(NP$8&gt;Input!$D$14,0,IF(NP$8+$B31&gt;Input!$D$14,0,(1-INDEX($F$11:$F$136,NP$8+$B31))))</f>
        <v>0</v>
      </c>
      <c r="NQ31">
        <f>NQ30*IF(NQ$8&gt;Input!$D$14,0,IF(NQ$8+$B31&gt;Input!$D$14,0,(1-INDEX($F$11:$F$136,NQ$8+$B31))))</f>
        <v>0</v>
      </c>
      <c r="NR31">
        <f>NR30*IF(NR$8&gt;Input!$D$14,0,IF(NR$8+$B31&gt;Input!$D$14,0,(1-INDEX($F$11:$F$136,NR$8+$B31))))</f>
        <v>0</v>
      </c>
      <c r="NS31">
        <f>NS30*IF(NS$8&gt;Input!$D$14,0,IF(NS$8+$B31&gt;Input!$D$14,0,(1-INDEX($F$11:$F$136,NS$8+$B31))))</f>
        <v>0</v>
      </c>
      <c r="NT31">
        <f>NT30*IF(NT$8&gt;Input!$D$14,0,IF(NT$8+$B31&gt;Input!$D$14,0,(1-INDEX($F$11:$F$136,NT$8+$B31))))</f>
        <v>0</v>
      </c>
      <c r="NU31">
        <f>NU30*IF(NU$8&gt;Input!$D$14,0,IF(NU$8+$B31&gt;Input!$D$14,0,(1-INDEX($F$11:$F$136,NU$8+$B31))))</f>
        <v>0</v>
      </c>
      <c r="NV31">
        <f>NV30*IF(NV$8&gt;Input!$D$14,0,IF(NV$8+$B31&gt;Input!$D$14,0,(1-INDEX($F$11:$F$136,NV$8+$B31))))</f>
        <v>0</v>
      </c>
      <c r="NW31">
        <f>NW30*IF(NW$8&gt;Input!$D$14,0,IF(NW$8+$B31&gt;Input!$D$14,0,(1-INDEX($F$11:$F$136,NW$8+$B31))))</f>
        <v>0</v>
      </c>
      <c r="NX31">
        <f>NX30*IF(NX$8&gt;Input!$D$14,0,IF(NX$8+$B31&gt;Input!$D$14,0,(1-INDEX($F$11:$F$136,NX$8+$B31))))</f>
        <v>0</v>
      </c>
      <c r="NY31">
        <f>NY30*IF(NY$8&gt;Input!$D$14,0,IF(NY$8+$B31&gt;Input!$D$14,0,(1-INDEX($F$11:$F$136,NY$8+$B31))))</f>
        <v>0</v>
      </c>
      <c r="NZ31">
        <f>NZ30*IF(NZ$8&gt;Input!$D$14,0,IF(NZ$8+$B31&gt;Input!$D$14,0,(1-INDEX($F$11:$F$136,NZ$8+$B31))))</f>
        <v>0</v>
      </c>
      <c r="OA31">
        <f>OA30*IF(OA$8&gt;Input!$D$14,0,IF(OA$8+$B31&gt;Input!$D$14,0,(1-INDEX($F$11:$F$136,OA$8+$B31))))</f>
        <v>0</v>
      </c>
      <c r="OB31">
        <f>OB30*IF(OB$8&gt;Input!$D$14,0,IF(OB$8+$B31&gt;Input!$D$14,0,(1-INDEX($F$11:$F$136,OB$8+$B31))))</f>
        <v>0</v>
      </c>
    </row>
    <row r="32" spans="1:392">
      <c r="A32">
        <f>Input!A32</f>
        <v>21</v>
      </c>
      <c r="B32">
        <f>Input!B32</f>
        <v>22</v>
      </c>
      <c r="C32" s="18">
        <v>5.1900000000000004E-4</v>
      </c>
      <c r="D32">
        <f t="shared" si="260"/>
        <v>60.538295608511866</v>
      </c>
      <c r="E32" s="1">
        <v>1.7000000000000001E-2</v>
      </c>
      <c r="F32">
        <f t="shared" si="261"/>
        <v>3.1029365339425944E-4</v>
      </c>
      <c r="G32">
        <f t="shared" si="268"/>
        <v>63.739170697535158</v>
      </c>
      <c r="H32">
        <f t="shared" si="269"/>
        <v>3.2008750890232918</v>
      </c>
      <c r="J32" s="2">
        <f t="shared" si="262"/>
        <v>22</v>
      </c>
      <c r="K32">
        <f>K31*IF(K$8&gt;Input!$D$14,0,IF(K$8+$B32&gt;Input!$D$14,0,(1-INDEX($C$11:$C$136,K$8+$B32))))</f>
        <v>0.98938170762773714</v>
      </c>
      <c r="L32">
        <f>L31*IF(L$8&gt;Input!$D$14,0,IF(L$8+$B32&gt;Input!$D$14,0,(1-INDEX($C$11:$C$136,L$8+$B32))))</f>
        <v>0.99090654836279757</v>
      </c>
      <c r="M32">
        <f>M31*IF(M$8&gt;Input!$D$14,0,IF(M$8+$B32&gt;Input!$D$14,0,(1-INDEX($C$11:$C$136,M$8+$B32))))</f>
        <v>0.99115348534698156</v>
      </c>
      <c r="N32">
        <f>N31*IF(N$8&gt;Input!$D$14,0,IF(N$8+$B32&gt;Input!$D$14,0,(1-INDEX($C$11:$C$136,N$8+$B32))))</f>
        <v>0.99101664404005074</v>
      </c>
      <c r="O32">
        <f>O31*IF(O$8&gt;Input!$D$14,0,IF(O$8+$B32&gt;Input!$D$14,0,(1-INDEX($C$11:$C$136,O$8+$B32))))</f>
        <v>0.99076979030036239</v>
      </c>
      <c r="P32">
        <f>P31*IF(P$8&gt;Input!$D$14,0,IF(P$8+$B32&gt;Input!$D$14,0,(1-INDEX($C$11:$C$136,P$8+$B32))))</f>
        <v>0.99045462433877318</v>
      </c>
      <c r="Q32">
        <f>Q31*IF(Q$8&gt;Input!$D$14,0,IF(Q$8+$B32&gt;Input!$D$14,0,(1-INDEX($C$11:$C$136,Q$8+$B32))))</f>
        <v>0.99009003094033776</v>
      </c>
      <c r="R32">
        <f>R31*IF(R$8&gt;Input!$D$14,0,IF(R$8+$B32&gt;Input!$D$14,0,(1-INDEX($C$11:$C$136,R$8+$B32))))</f>
        <v>0.98968893618222198</v>
      </c>
      <c r="S32">
        <f>S31*IF(S$8&gt;Input!$D$14,0,IF(S$8+$B32&gt;Input!$D$14,0,(1-INDEX($C$11:$C$136,S$8+$B32))))</f>
        <v>0.98926326054102387</v>
      </c>
      <c r="T32">
        <f>T31*IF(T$8&gt;Input!$D$14,0,IF(T$8+$B32&gt;Input!$D$14,0,(1-INDEX($C$11:$C$136,T$8+$B32))))</f>
        <v>0.98886743886523487</v>
      </c>
      <c r="U32">
        <f>U31*IF(U$8&gt;Input!$D$14,0,IF(U$8+$B32&gt;Input!$D$14,0,(1-INDEX($C$11:$C$136,U$8+$B32))))</f>
        <v>0.98849748220718536</v>
      </c>
      <c r="V32">
        <f>V31*IF(V$8&gt;Input!$D$14,0,IF(V$8+$B32&gt;Input!$D$14,0,(1-INDEX($C$11:$C$136,V$8+$B32))))</f>
        <v>0.98815138695507476</v>
      </c>
      <c r="W32">
        <f>W31*IF(W$8&gt;Input!$D$14,0,IF(W$8+$B32&gt;Input!$D$14,0,(1-INDEX($C$11:$C$136,W$8+$B32))))</f>
        <v>0.98782517597310526</v>
      </c>
      <c r="X32">
        <f>X31*IF(X$8&gt;Input!$D$14,0,IF(X$8+$B32&gt;Input!$D$14,0,(1-INDEX($C$11:$C$136,X$8+$B32))))</f>
        <v>0.98751487847241948</v>
      </c>
      <c r="Y32">
        <f>Y31*IF(Y$8&gt;Input!$D$14,0,IF(Y$8+$B32&gt;Input!$D$14,0,(1-INDEX($C$11:$C$136,Y$8+$B32))))</f>
        <v>0.98721652904264989</v>
      </c>
      <c r="Z32">
        <f>Z31*IF(Z$8&gt;Input!$D$14,0,IF(Z$8+$B32&gt;Input!$D$14,0,(1-INDEX($C$11:$C$136,Z$8+$B32))))</f>
        <v>0.98691530329383181</v>
      </c>
      <c r="AA32">
        <f>AA31*IF(AA$8&gt;Input!$D$14,0,IF(AA$8+$B32&gt;Input!$D$14,0,(1-INDEX($C$11:$C$136,AA$8+$B32))))</f>
        <v>0.98659540677954605</v>
      </c>
      <c r="AB32">
        <f>AB31*IF(AB$8&gt;Input!$D$14,0,IF(AB$8+$B32&gt;Input!$D$14,0,(1-INDEX($C$11:$C$136,AB$8+$B32))))</f>
        <v>0.98624106418079671</v>
      </c>
      <c r="AC32">
        <f>AC31*IF(AC$8&gt;Input!$D$14,0,IF(AC$8+$B32&gt;Input!$D$14,0,(1-INDEX($C$11:$C$136,AC$8+$B32))))</f>
        <v>0.98583159028538248</v>
      </c>
      <c r="AD32">
        <f>AD31*IF(AD$8&gt;Input!$D$14,0,IF(AD$8+$B32&gt;Input!$D$14,0,(1-INDEX($C$11:$C$136,AD$8+$B32))))</f>
        <v>0.98534830904692916</v>
      </c>
      <c r="AE32">
        <f>AE31*IF(AE$8&gt;Input!$D$14,0,IF(AE$8+$B32&gt;Input!$D$14,0,(1-INDEX($C$11:$C$136,AE$8+$B32))))</f>
        <v>0.98477160346745873</v>
      </c>
      <c r="AF32">
        <f>AF31*IF(AF$8&gt;Input!$D$14,0,IF(AF$8+$B32&gt;Input!$D$14,0,(1-INDEX($C$11:$C$136,AF$8+$B32))))</f>
        <v>0.98407994866607906</v>
      </c>
      <c r="AG32">
        <f>AG31*IF(AG$8&gt;Input!$D$14,0,IF(AG$8+$B32&gt;Input!$D$14,0,(1-INDEX($C$11:$C$136,AG$8+$B32))))</f>
        <v>0.98324993849407449</v>
      </c>
      <c r="AH32">
        <f>AH31*IF(AH$8&gt;Input!$D$14,0,IF(AH$8+$B32&gt;Input!$D$14,0,(1-INDEX($C$11:$C$136,AH$8+$B32))))</f>
        <v>0.98226123642936836</v>
      </c>
      <c r="AI32">
        <f>AI31*IF(AI$8&gt;Input!$D$14,0,IF(AI$8+$B32&gt;Input!$D$14,0,(1-INDEX($C$11:$C$136,AI$8+$B32))))</f>
        <v>0.98109561486115582</v>
      </c>
      <c r="AJ32">
        <f>AJ31*IF(AJ$8&gt;Input!$D$14,0,IF(AJ$8+$B32&gt;Input!$D$14,0,(1-INDEX($C$11:$C$136,AJ$8+$B32))))</f>
        <v>0.97973893756845998</v>
      </c>
      <c r="AK32">
        <f>AK31*IF(AK$8&gt;Input!$D$14,0,IF(AK$8+$B32&gt;Input!$D$14,0,(1-INDEX($C$11:$C$136,AK$8+$B32))))</f>
        <v>0.97817529075660248</v>
      </c>
      <c r="AL32">
        <f>AL31*IF(AL$8&gt;Input!$D$14,0,IF(AL$8+$B32&gt;Input!$D$14,0,(1-INDEX($C$11:$C$136,AL$8+$B32))))</f>
        <v>0.97639289460099132</v>
      </c>
      <c r="AM32">
        <f>AM31*IF(AM$8&gt;Input!$D$14,0,IF(AM$8+$B32&gt;Input!$D$14,0,(1-INDEX($C$11:$C$136,AM$8+$B32))))</f>
        <v>0.97437824479810364</v>
      </c>
      <c r="AN32">
        <f>AN31*IF(AN$8&gt;Input!$D$14,0,IF(AN$8+$B32&gt;Input!$D$14,0,(1-INDEX($C$11:$C$136,AN$8+$B32))))</f>
        <v>0.97211713539957301</v>
      </c>
      <c r="AO32">
        <f>AO31*IF(AO$8&gt;Input!$D$14,0,IF(AO$8+$B32&gt;Input!$D$14,0,(1-INDEX($C$11:$C$136,AO$8+$B32))))</f>
        <v>0.96959567554169468</v>
      </c>
      <c r="AP32">
        <f>AP31*IF(AP$8&gt;Input!$D$14,0,IF(AP$8+$B32&gt;Input!$D$14,0,(1-INDEX($C$11:$C$136,AP$8+$B32))))</f>
        <v>0.96679936016191004</v>
      </c>
      <c r="AQ32">
        <f>AQ31*IF(AQ$8&gt;Input!$D$14,0,IF(AQ$8+$B32&gt;Input!$D$14,0,(1-INDEX($C$11:$C$136,AQ$8+$B32))))</f>
        <v>0.96371795029429697</v>
      </c>
      <c r="AR32">
        <f>AR31*IF(AR$8&gt;Input!$D$14,0,IF(AR$8+$B32&gt;Input!$D$14,0,(1-INDEX($C$11:$C$136,AR$8+$B32))))</f>
        <v>0.96033968152627869</v>
      </c>
      <c r="AS32">
        <f>AS31*IF(AS$8&gt;Input!$D$14,0,IF(AS$8+$B32&gt;Input!$D$14,0,(1-INDEX($C$11:$C$136,AS$8+$B32))))</f>
        <v>0.95665611734849942</v>
      </c>
      <c r="AT32">
        <f>AT31*IF(AT$8&gt;Input!$D$14,0,IF(AT$8+$B32&gt;Input!$D$14,0,(1-INDEX($C$11:$C$136,AT$8+$B32))))</f>
        <v>0.95266022960148855</v>
      </c>
      <c r="AU32">
        <f>AU31*IF(AU$8&gt;Input!$D$14,0,IF(AU$8+$B32&gt;Input!$D$14,0,(1-INDEX($C$11:$C$136,AU$8+$B32))))</f>
        <v>0.94834735846148899</v>
      </c>
      <c r="AV32">
        <f>AV31*IF(AV$8&gt;Input!$D$14,0,IF(AV$8+$B32&gt;Input!$D$14,0,(1-INDEX($C$11:$C$136,AV$8+$B32))))</f>
        <v>0.94372178765093484</v>
      </c>
      <c r="AW32">
        <f>AW31*IF(AW$8&gt;Input!$D$14,0,IF(AW$8+$B32&gt;Input!$D$14,0,(1-INDEX($C$11:$C$136,AW$8+$B32))))</f>
        <v>0.93877392325499898</v>
      </c>
      <c r="AX32">
        <f>AX31*IF(AX$8&gt;Input!$D$14,0,IF(AX$8+$B32&gt;Input!$D$14,0,(1-INDEX($C$11:$C$136,AX$8+$B32))))</f>
        <v>0.93348253657543012</v>
      </c>
      <c r="AY32">
        <f>AY31*IF(AY$8&gt;Input!$D$14,0,IF(AY$8+$B32&gt;Input!$D$14,0,(1-INDEX($C$11:$C$136,AY$8+$B32))))</f>
        <v>0.9278123320042041</v>
      </c>
      <c r="AZ32">
        <f>AZ31*IF(AZ$8&gt;Input!$D$14,0,IF(AZ$8+$B32&gt;Input!$D$14,0,(1-INDEX($C$11:$C$136,AZ$8+$B32))))</f>
        <v>0.9217135763057519</v>
      </c>
      <c r="BA32">
        <f>BA31*IF(BA$8&gt;Input!$D$14,0,IF(BA$8+$B32&gt;Input!$D$14,0,(1-INDEX($C$11:$C$136,BA$8+$B32))))</f>
        <v>0.91512367970389541</v>
      </c>
      <c r="BB32">
        <f>BB31*IF(BB$8&gt;Input!$D$14,0,IF(BB$8+$B32&gt;Input!$D$14,0,(1-INDEX($C$11:$C$136,BB$8+$B32))))</f>
        <v>0.90797071842995702</v>
      </c>
      <c r="BC32">
        <f>BC31*IF(BC$8&gt;Input!$D$14,0,IF(BC$8+$B32&gt;Input!$D$14,0,(1-INDEX($C$11:$C$136,BC$8+$B32))))</f>
        <v>0.90017152310322968</v>
      </c>
      <c r="BD32">
        <f>BD31*IF(BD$8&gt;Input!$D$14,0,IF(BD$8+$B32&gt;Input!$D$14,0,(1-INDEX($C$11:$C$136,BD$8+$B32))))</f>
        <v>0.89163459231904219</v>
      </c>
      <c r="BE32">
        <f>BE31*IF(BE$8&gt;Input!$D$14,0,IF(BE$8+$B32&gt;Input!$D$14,0,(1-INDEX($C$11:$C$136,BE$8+$B32))))</f>
        <v>0.88225689100157623</v>
      </c>
      <c r="BF32">
        <f>BF31*IF(BF$8&gt;Input!$D$14,0,IF(BF$8+$B32&gt;Input!$D$14,0,(1-INDEX($C$11:$C$136,BF$8+$B32))))</f>
        <v>0.87192909667801011</v>
      </c>
      <c r="BG32">
        <f>BG31*IF(BG$8&gt;Input!$D$14,0,IF(BG$8+$B32&gt;Input!$D$14,0,(1-INDEX($C$11:$C$136,BG$8+$B32))))</f>
        <v>0.8605496760821314</v>
      </c>
      <c r="BH32">
        <f>BH31*IF(BH$8&gt;Input!$D$14,0,IF(BH$8+$B32&gt;Input!$D$14,0,(1-INDEX($C$11:$C$136,BH$8+$B32))))</f>
        <v>0.84802454350896506</v>
      </c>
      <c r="BI32">
        <f>BI31*IF(BI$8&gt;Input!$D$14,0,IF(BI$8+$B32&gt;Input!$D$14,0,(1-INDEX($C$11:$C$136,BI$8+$B32))))</f>
        <v>0.83427457297059004</v>
      </c>
      <c r="BJ32">
        <f>BJ31*IF(BJ$8&gt;Input!$D$14,0,IF(BJ$8+$B32&gt;Input!$D$14,0,(1-INDEX($C$11:$C$136,BJ$8+$B32))))</f>
        <v>0.81923512797226505</v>
      </c>
      <c r="BK32">
        <f>BK31*IF(BK$8&gt;Input!$D$14,0,IF(BK$8+$B32&gt;Input!$D$14,0,(1-INDEX($C$11:$C$136,BK$8+$B32))))</f>
        <v>0.80285405834446799</v>
      </c>
      <c r="BL32">
        <f>BL31*IF(BL$8&gt;Input!$D$14,0,IF(BL$8+$B32&gt;Input!$D$14,0,(1-INDEX($C$11:$C$136,BL$8+$B32))))</f>
        <v>0.78507309024299166</v>
      </c>
      <c r="BM32">
        <f>BM31*IF(BM$8&gt;Input!$D$14,0,IF(BM$8+$B32&gt;Input!$D$14,0,(1-INDEX($C$11:$C$136,BM$8+$B32))))</f>
        <v>0.76582685299378161</v>
      </c>
      <c r="BN32">
        <f>BN31*IF(BN$8&gt;Input!$D$14,0,IF(BN$8+$B32&gt;Input!$D$14,0,(1-INDEX($C$11:$C$136,BN$8+$B32))))</f>
        <v>0.74504918034831968</v>
      </c>
      <c r="BO32">
        <f>BO31*IF(BO$8&gt;Input!$D$14,0,IF(BO$8+$B32&gt;Input!$D$14,0,(1-INDEX($C$11:$C$136,BO$8+$B32))))</f>
        <v>0.72267748201830007</v>
      </c>
      <c r="BP32">
        <f>BP31*IF(BP$8&gt;Input!$D$14,0,IF(BP$8+$B32&gt;Input!$D$14,0,(1-INDEX($C$11:$C$136,BP$8+$B32))))</f>
        <v>0.6986599830078154</v>
      </c>
      <c r="BQ32">
        <f>BQ31*IF(BQ$8&gt;Input!$D$14,0,IF(BQ$8+$B32&gt;Input!$D$14,0,(1-INDEX($C$11:$C$136,BQ$8+$B32))))</f>
        <v>0.67296587740536795</v>
      </c>
      <c r="BR32">
        <f>BR31*IF(BR$8&gt;Input!$D$14,0,IF(BR$8+$B32&gt;Input!$D$14,0,(1-INDEX($C$11:$C$136,BR$8+$B32))))</f>
        <v>0.64559536216786195</v>
      </c>
      <c r="BS32">
        <f>BS31*IF(BS$8&gt;Input!$D$14,0,IF(BS$8+$B32&gt;Input!$D$14,0,(1-INDEX($C$11:$C$136,BS$8+$B32))))</f>
        <v>0.61659263292756517</v>
      </c>
      <c r="BT32">
        <f>BT31*IF(BT$8&gt;Input!$D$14,0,IF(BT$8+$B32&gt;Input!$D$14,0,(1-INDEX($C$11:$C$136,BT$8+$B32))))</f>
        <v>0.58604573831842399</v>
      </c>
      <c r="BU32">
        <f>BU31*IF(BU$8&gt;Input!$D$14,0,IF(BU$8+$B32&gt;Input!$D$14,0,(1-INDEX($C$11:$C$136,BU$8+$B32))))</f>
        <v>0.55409158155686855</v>
      </c>
      <c r="BV32">
        <f>BV31*IF(BV$8&gt;Input!$D$14,0,IF(BV$8+$B32&gt;Input!$D$14,0,(1-INDEX($C$11:$C$136,BV$8+$B32))))</f>
        <v>0.52091352808600599</v>
      </c>
      <c r="BW32">
        <f>BW31*IF(BW$8&gt;Input!$D$14,0,IF(BW$8+$B32&gt;Input!$D$14,0,(1-INDEX($C$11:$C$136,BW$8+$B32))))</f>
        <v>0.48673825013435651</v>
      </c>
      <c r="BX32">
        <f>BX31*IF(BX$8&gt;Input!$D$14,0,IF(BX$8+$B32&gt;Input!$D$14,0,(1-INDEX($C$11:$C$136,BX$8+$B32))))</f>
        <v>0.45183230340567609</v>
      </c>
      <c r="BY32">
        <f>BY31*IF(BY$8&gt;Input!$D$14,0,IF(BY$8+$B32&gt;Input!$D$14,0,(1-INDEX($C$11:$C$136,BY$8+$B32))))</f>
        <v>0.41649568213756977</v>
      </c>
      <c r="BZ32">
        <f>BZ31*IF(BZ$8&gt;Input!$D$14,0,IF(BZ$8+$B32&gt;Input!$D$14,0,(1-INDEX($C$11:$C$136,BZ$8+$B32))))</f>
        <v>0.38105591654083315</v>
      </c>
      <c r="CA32">
        <f>CA31*IF(CA$8&gt;Input!$D$14,0,IF(CA$8+$B32&gt;Input!$D$14,0,(1-INDEX($C$11:$C$136,CA$8+$B32))))</f>
        <v>0.34587104284094566</v>
      </c>
      <c r="CB32">
        <f>CB31*IF(CB$8&gt;Input!$D$14,0,IF(CB$8+$B32&gt;Input!$D$14,0,(1-INDEX($C$11:$C$136,CB$8+$B32))))</f>
        <v>0.31131314853539677</v>
      </c>
      <c r="CC32">
        <f>CC31*IF(CC$8&gt;Input!$D$14,0,IF(CC$8+$B32&gt;Input!$D$14,0,(1-INDEX($C$11:$C$136,CC$8+$B32))))</f>
        <v>0.27775007659365369</v>
      </c>
      <c r="CD32">
        <f>CD31*IF(CD$8&gt;Input!$D$14,0,IF(CD$8+$B32&gt;Input!$D$14,0,(1-INDEX($C$11:$C$136,CD$8+$B32))))</f>
        <v>0.24552893051988009</v>
      </c>
      <c r="CE32">
        <f>CE31*IF(CE$8&gt;Input!$D$14,0,IF(CE$8+$B32&gt;Input!$D$14,0,(1-INDEX($C$11:$C$136,CE$8+$B32))))</f>
        <v>0.21496284862197909</v>
      </c>
      <c r="CF32">
        <f>CF31*IF(CF$8&gt;Input!$D$14,0,IF(CF$8+$B32&gt;Input!$D$14,0,(1-INDEX($C$11:$C$136,CF$8+$B32))))</f>
        <v>0.18631930094076687</v>
      </c>
      <c r="CG32">
        <f>CG31*IF(CG$8&gt;Input!$D$14,0,IF(CG$8+$B32&gt;Input!$D$14,0,(1-INDEX($C$11:$C$136,CG$8+$B32))))</f>
        <v>0.1598112831030325</v>
      </c>
      <c r="CH32">
        <f>CH31*IF(CH$8&gt;Input!$D$14,0,IF(CH$8+$B32&gt;Input!$D$14,0,(1-INDEX($C$11:$C$136,CH$8+$B32))))</f>
        <v>0.13559658254090104</v>
      </c>
      <c r="CI32">
        <f>CI31*IF(CI$8&gt;Input!$D$14,0,IF(CI$8+$B32&gt;Input!$D$14,0,(1-INDEX($C$11:$C$136,CI$8+$B32))))</f>
        <v>0.11377126196475174</v>
      </c>
      <c r="CJ32">
        <f>CJ31*IF(CJ$8&gt;Input!$D$14,0,IF(CJ$8+$B32&gt;Input!$D$14,0,(1-INDEX($C$11:$C$136,CJ$8+$B32))))</f>
        <v>9.4308787346809059E-2</v>
      </c>
      <c r="CK32">
        <f>CK31*IF(CK$8&gt;Input!$D$14,0,IF(CK$8+$B32&gt;Input!$D$14,0,(1-INDEX($C$11:$C$136,CK$8+$B32))))</f>
        <v>7.7112908423378118E-2</v>
      </c>
      <c r="CL32">
        <f>CL31*IF(CL$8&gt;Input!$D$14,0,IF(CL$8+$B32&gt;Input!$D$14,0,(1-INDEX($C$11:$C$136,CL$8+$B32))))</f>
        <v>6.205522261159354E-2</v>
      </c>
      <c r="CM32">
        <f>CM31*IF(CM$8&gt;Input!$D$14,0,IF(CM$8+$B32&gt;Input!$D$14,0,(1-INDEX($C$11:$C$136,CM$8+$B32))))</f>
        <v>4.8999888892761002E-2</v>
      </c>
      <c r="CN32">
        <f>CN31*IF(CN$8&gt;Input!$D$14,0,IF(CN$8+$B32&gt;Input!$D$14,0,(1-INDEX($C$11:$C$136,CN$8+$B32))))</f>
        <v>3.7817413460207325E-2</v>
      </c>
      <c r="CO32">
        <f>CO31*IF(CO$8&gt;Input!$D$14,0,IF(CO$8+$B32&gt;Input!$D$14,0,(1-INDEX($C$11:$C$136,CO$8+$B32))))</f>
        <v>2.8388882981883645E-2</v>
      </c>
      <c r="CP32">
        <f>CP31*IF(CP$8&gt;Input!$D$14,0,IF(CP$8+$B32&gt;Input!$D$14,0,(1-INDEX($C$11:$C$136,CP$8+$B32))))</f>
        <v>2.0602922585312159E-2</v>
      </c>
      <c r="CQ32">
        <f>CQ31*IF(CQ$8&gt;Input!$D$14,0,IF(CQ$8+$B32&gt;Input!$D$14,0,(1-INDEX($C$11:$C$136,CQ$8+$B32))))</f>
        <v>1.4346978074273148E-2</v>
      </c>
      <c r="CR32">
        <f>CR31*IF(CR$8&gt;Input!$D$14,0,IF(CR$8+$B32&gt;Input!$D$14,0,(1-INDEX($C$11:$C$136,CR$8+$B32))))</f>
        <v>9.4964167246165011E-3</v>
      </c>
      <c r="CS32">
        <f>CS31*IF(CS$8&gt;Input!$D$14,0,IF(CS$8+$B32&gt;Input!$D$14,0,(1-INDEX($C$11:$C$136,CS$8+$B32))))</f>
        <v>5.9043533554254011E-3</v>
      </c>
      <c r="CT32">
        <f>CT31*IF(CT$8&gt;Input!$D$14,0,IF(CT$8+$B32&gt;Input!$D$14,0,(1-INDEX($C$11:$C$136,CT$8+$B32))))</f>
        <v>3.3959704180226515E-3</v>
      </c>
      <c r="CU32">
        <f>CU31*IF(CU$8&gt;Input!$D$14,0,IF(CU$8+$B32&gt;Input!$D$14,0,(1-INDEX($C$11:$C$136,CU$8+$B32))))</f>
        <v>1.770758395806926E-3</v>
      </c>
      <c r="CV32">
        <f>CV31*IF(CV$8&gt;Input!$D$14,0,IF(CV$8+$B32&gt;Input!$D$14,0,(1-INDEX($C$11:$C$136,CV$8+$B32))))</f>
        <v>8.1410607021874584E-4</v>
      </c>
      <c r="CW32">
        <f>CW31*IF(CW$8&gt;Input!$D$14,0,IF(CW$8+$B32&gt;Input!$D$14,0,(1-INDEX($C$11:$C$136,CW$8+$B32))))</f>
        <v>3.1690246419739193E-4</v>
      </c>
      <c r="CX32">
        <f>CX31*IF(CX$8&gt;Input!$D$14,0,IF(CX$8+$B32&gt;Input!$D$14,0,(1-INDEX($C$11:$C$136,CX$8+$B32))))</f>
        <v>9.7940806316740875E-5</v>
      </c>
      <c r="CY32">
        <f>CY31*IF(CY$8&gt;Input!$D$14,0,IF(CY$8+$B32&gt;Input!$D$14,0,(1-INDEX($C$11:$C$136,CY$8+$B32))))</f>
        <v>2.1365546816509732E-5</v>
      </c>
      <c r="CZ32">
        <f>CZ31*IF(CZ$8&gt;Input!$D$14,0,IF(CZ$8+$B32&gt;Input!$D$14,0,(1-INDEX($C$11:$C$136,CZ$8+$B32))))</f>
        <v>2.4677074664666994E-6</v>
      </c>
      <c r="DA32">
        <f>DA31*IF(DA$8&gt;Input!$D$14,0,IF(DA$8+$B32&gt;Input!$D$14,0,(1-INDEX($C$11:$C$136,DA$8+$B32))))</f>
        <v>0</v>
      </c>
      <c r="DB32">
        <f>DB31*IF(DB$8&gt;Input!$D$14,0,IF(DB$8+$B32&gt;Input!$D$14,0,(1-INDEX($C$11:$C$136,DB$8+$B32))))</f>
        <v>0</v>
      </c>
      <c r="DC32">
        <f>DC31*IF(DC$8&gt;Input!$D$14,0,IF(DC$8+$B32&gt;Input!$D$14,0,(1-INDEX($C$11:$C$136,DC$8+$B32))))</f>
        <v>0</v>
      </c>
      <c r="DD32">
        <f>DD31*IF(DD$8&gt;Input!$D$14,0,IF(DD$8+$B32&gt;Input!$D$14,0,(1-INDEX($C$11:$C$136,DD$8+$B32))))</f>
        <v>0</v>
      </c>
      <c r="DE32">
        <f>DE31*IF(DE$8&gt;Input!$D$14,0,IF(DE$8+$B32&gt;Input!$D$14,0,(1-INDEX($C$11:$C$136,DE$8+$B32))))</f>
        <v>0</v>
      </c>
      <c r="DF32">
        <f>DF31*IF(DF$8&gt;Input!$D$14,0,IF(DF$8+$B32&gt;Input!$D$14,0,(1-INDEX($C$11:$C$136,DF$8+$B32))))</f>
        <v>0</v>
      </c>
      <c r="DG32">
        <f>DG31*IF(DG$8&gt;Input!$D$14,0,IF(DG$8+$B32&gt;Input!$D$14,0,(1-INDEX($C$11:$C$136,DG$8+$B32))))</f>
        <v>0</v>
      </c>
      <c r="DH32">
        <f>DH31*IF(DH$8&gt;Input!$D$14,0,IF(DH$8+$B32&gt;Input!$D$14,0,(1-INDEX($C$11:$C$136,DH$8+$B32))))</f>
        <v>0</v>
      </c>
      <c r="DI32">
        <f>DI31*IF(DI$8&gt;Input!$D$14,0,IF(DI$8+$B32&gt;Input!$D$14,0,(1-INDEX($C$11:$C$136,DI$8+$B32))))</f>
        <v>0</v>
      </c>
      <c r="DJ32">
        <f>DJ31*IF(DJ$8&gt;Input!$D$14,0,IF(DJ$8+$B32&gt;Input!$D$14,0,(1-INDEX($C$11:$C$136,DJ$8+$B32))))</f>
        <v>0</v>
      </c>
      <c r="DK32">
        <f>DK31*IF(DK$8&gt;Input!$D$14,0,IF(DK$8+$B32&gt;Input!$D$14,0,(1-INDEX($C$11:$C$136,DK$8+$B32))))</f>
        <v>0</v>
      </c>
      <c r="DL32">
        <f>DL31*IF(DL$8&gt;Input!$D$14,0,IF(DL$8+$B32&gt;Input!$D$14,0,(1-INDEX($C$11:$C$136,DL$8+$B32))))</f>
        <v>0</v>
      </c>
      <c r="DM32">
        <f>DM31*IF(DM$8&gt;Input!$D$14,0,IF(DM$8+$B32&gt;Input!$D$14,0,(1-INDEX($C$11:$C$136,DM$8+$B32))))</f>
        <v>0</v>
      </c>
      <c r="DN32">
        <f>DN31*IF(DN$8&gt;Input!$D$14,0,IF(DN$8+$B32&gt;Input!$D$14,0,(1-INDEX($C$11:$C$136,DN$8+$B32))))</f>
        <v>0</v>
      </c>
      <c r="DO32">
        <f>DO31*IF(DO$8&gt;Input!$D$14,0,IF(DO$8+$B32&gt;Input!$D$14,0,(1-INDEX($C$11:$C$136,DO$8+$B32))))</f>
        <v>0</v>
      </c>
      <c r="DP32">
        <f>DP31*IF(DP$8&gt;Input!$D$14,0,IF(DP$8+$B32&gt;Input!$D$14,0,(1-INDEX($C$11:$C$136,DP$8+$B32))))</f>
        <v>0</v>
      </c>
      <c r="DQ32">
        <f>DQ31*IF(DQ$8&gt;Input!$D$14,0,IF(DQ$8+$B32&gt;Input!$D$14,0,(1-INDEX($C$11:$C$136,DQ$8+$B32))))</f>
        <v>0</v>
      </c>
      <c r="DR32">
        <f>DR31*IF(DR$8&gt;Input!$D$14,0,IF(DR$8+$B32&gt;Input!$D$14,0,(1-INDEX($C$11:$C$136,DR$8+$B32))))</f>
        <v>0</v>
      </c>
      <c r="DS32">
        <f>DS31*IF(DS$8&gt;Input!$D$14,0,IF(DS$8+$B32&gt;Input!$D$14,0,(1-INDEX($C$11:$C$136,DS$8+$B32))))</f>
        <v>0</v>
      </c>
      <c r="DT32">
        <f>DT31*IF(DT$8&gt;Input!$D$14,0,IF(DT$8+$B32&gt;Input!$D$14,0,(1-INDEX($C$11:$C$136,DT$8+$B32))))</f>
        <v>0</v>
      </c>
      <c r="DU32">
        <f>DU31*IF(DU$8&gt;Input!$D$14,0,IF(DU$8+$B32&gt;Input!$D$14,0,(1-INDEX($C$11:$C$136,DU$8+$B32))))</f>
        <v>0</v>
      </c>
      <c r="DV32">
        <f>DV31*IF(DV$8&gt;Input!$D$14,0,IF(DV$8+$B32&gt;Input!$D$14,0,(1-INDEX($C$11:$C$136,DV$8+$B32))))</f>
        <v>0</v>
      </c>
      <c r="DW32">
        <f>DW31*IF(DW$8&gt;Input!$D$14,0,IF(DW$8+$B32&gt;Input!$D$14,0,(1-INDEX($C$11:$C$136,DW$8+$B32))))</f>
        <v>0</v>
      </c>
      <c r="DX32">
        <f>DX31*IF(DX$8&gt;Input!$D$14,0,IF(DX$8+$B32&gt;Input!$D$14,0,(1-INDEX($C$11:$C$136,DX$8+$B32))))</f>
        <v>0</v>
      </c>
      <c r="DY32">
        <f>DY31*IF(DY$8&gt;Input!$D$14,0,IF(DY$8+$B32&gt;Input!$D$14,0,(1-INDEX($C$11:$C$136,DY$8+$B32))))</f>
        <v>0</v>
      </c>
      <c r="DZ32">
        <f>DZ31*IF(DZ$8&gt;Input!$D$14,0,IF(DZ$8+$B32&gt;Input!$D$14,0,(1-INDEX($C$11:$C$136,DZ$8+$B32))))</f>
        <v>0</v>
      </c>
      <c r="EA32">
        <f>EA31*IF(EA$8&gt;Input!$D$14,0,IF(EA$8+$B32&gt;Input!$D$14,0,(1-INDEX($C$11:$C$136,EA$8+$B32))))</f>
        <v>0</v>
      </c>
      <c r="EB32">
        <f>EB31*IF(EB$8&gt;Input!$D$14,0,IF(EB$8+$B32&gt;Input!$D$14,0,(1-INDEX($C$11:$C$136,EB$8+$B32))))</f>
        <v>0</v>
      </c>
      <c r="EC32">
        <f>EC31*IF(EC$8&gt;Input!$D$14,0,IF(EC$8+$B32&gt;Input!$D$14,0,(1-INDEX($C$11:$C$136,EC$8+$B32))))</f>
        <v>0</v>
      </c>
      <c r="ED32">
        <f>ED31*IF(ED$8&gt;Input!$D$14,0,IF(ED$8+$B32&gt;Input!$D$14,0,(1-INDEX($C$11:$C$136,ED$8+$B32))))</f>
        <v>0</v>
      </c>
      <c r="EE32">
        <f>EE31*IF(EE$8&gt;Input!$D$14,0,IF(EE$8+$B32&gt;Input!$D$14,0,(1-INDEX($C$11:$C$136,EE$8+$B32))))</f>
        <v>0</v>
      </c>
      <c r="EF32">
        <f>EF31*IF(EF$8&gt;Input!$D$14,0,IF(EF$8+$B32&gt;Input!$D$14,0,(1-INDEX($C$11:$C$136,EF$8+$B32))))</f>
        <v>0</v>
      </c>
      <c r="EH32" s="2">
        <f t="shared" si="263"/>
        <v>21</v>
      </c>
      <c r="EI32" s="36">
        <f t="shared" si="270"/>
        <v>5.1900000000000004E-4</v>
      </c>
      <c r="EJ32" s="36">
        <f t="shared" si="280"/>
        <v>5.10177E-4</v>
      </c>
      <c r="EK32" s="36">
        <f t="shared" si="280"/>
        <v>5.0150399099999998E-4</v>
      </c>
      <c r="EL32" s="36">
        <f t="shared" si="280"/>
        <v>4.9297842315299998E-4</v>
      </c>
      <c r="EM32" s="36">
        <f t="shared" si="280"/>
        <v>4.8459778995939897E-4</v>
      </c>
      <c r="EN32" s="36">
        <f t="shared" si="280"/>
        <v>4.7635962753008918E-4</v>
      </c>
      <c r="EO32" s="36">
        <f t="shared" si="280"/>
        <v>4.682615138620776E-4</v>
      </c>
      <c r="EP32" s="36">
        <f t="shared" si="280"/>
        <v>4.6030106812642235E-4</v>
      </c>
      <c r="EQ32" s="36">
        <f t="shared" si="280"/>
        <v>4.5247594996827308E-4</v>
      </c>
      <c r="ER32" s="36">
        <f t="shared" si="280"/>
        <v>4.4478385881881243E-4</v>
      </c>
      <c r="ES32" s="36">
        <f t="shared" si="280"/>
        <v>4.3722253321889262E-4</v>
      </c>
      <c r="ET32" s="36">
        <f t="shared" si="280"/>
        <v>4.2978975015417145E-4</v>
      </c>
      <c r="EU32" s="36">
        <f t="shared" si="280"/>
        <v>4.2248332440155052E-4</v>
      </c>
      <c r="EV32" s="36">
        <f t="shared" si="280"/>
        <v>4.153011078867241E-4</v>
      </c>
      <c r="EW32" s="36">
        <f t="shared" si="280"/>
        <v>4.0824098905264982E-4</v>
      </c>
      <c r="EX32" s="36">
        <f t="shared" si="280"/>
        <v>4.0130089223875477E-4</v>
      </c>
      <c r="EY32" s="36">
        <f t="shared" si="280"/>
        <v>3.944787770706959E-4</v>
      </c>
      <c r="EZ32" s="36">
        <f t="shared" si="280"/>
        <v>3.8777263786049407E-4</v>
      </c>
      <c r="FA32" s="36">
        <f t="shared" si="280"/>
        <v>3.8118050301686563E-4</v>
      </c>
      <c r="FB32" s="36">
        <f t="shared" si="280"/>
        <v>3.7470043446557897E-4</v>
      </c>
      <c r="FC32" s="36">
        <f t="shared" si="280"/>
        <v>3.6833052707966409E-4</v>
      </c>
      <c r="FD32" s="36">
        <f t="shared" si="280"/>
        <v>3.6206890811930973E-4</v>
      </c>
      <c r="FE32" s="36">
        <f t="shared" si="280"/>
        <v>3.5591373668128148E-4</v>
      </c>
      <c r="FF32" s="36">
        <f t="shared" si="280"/>
        <v>3.4986320315769971E-4</v>
      </c>
      <c r="FG32" s="36">
        <f t="shared" si="280"/>
        <v>3.4391552870401875E-4</v>
      </c>
      <c r="FH32" s="36">
        <f t="shared" si="280"/>
        <v>3.3806896471605044E-4</v>
      </c>
      <c r="FI32" s="36">
        <f t="shared" si="280"/>
        <v>3.3232179231587757E-4</v>
      </c>
      <c r="FJ32" s="36">
        <f t="shared" si="280"/>
        <v>3.2667232184650763E-4</v>
      </c>
      <c r="FK32" s="36">
        <f t="shared" si="280"/>
        <v>3.2111889237511701E-4</v>
      </c>
      <c r="FL32" s="36">
        <f t="shared" si="280"/>
        <v>3.1565987120474E-4</v>
      </c>
      <c r="FM32" s="36">
        <f t="shared" si="280"/>
        <v>3.1029365339425944E-4</v>
      </c>
      <c r="FN32" s="36">
        <f t="shared" si="280"/>
        <v>3.0501866128655703E-4</v>
      </c>
      <c r="FO32" s="36">
        <f t="shared" si="280"/>
        <v>2.9983334404468554E-4</v>
      </c>
      <c r="FP32" s="36">
        <f t="shared" si="280"/>
        <v>2.9473617719592588E-4</v>
      </c>
      <c r="FQ32" s="36">
        <f t="shared" si="280"/>
        <v>2.8972566218359513E-4</v>
      </c>
      <c r="FR32" s="36">
        <f t="shared" si="280"/>
        <v>2.84800325926474E-4</v>
      </c>
      <c r="FS32" s="36">
        <f t="shared" si="280"/>
        <v>2.7995872038572391E-4</v>
      </c>
      <c r="FT32" s="36">
        <f t="shared" si="280"/>
        <v>2.7519942213916662E-4</v>
      </c>
      <c r="FU32" s="36">
        <f t="shared" si="280"/>
        <v>2.7052103196280081E-4</v>
      </c>
      <c r="FV32" s="36">
        <f t="shared" si="280"/>
        <v>2.6592217441943319E-4</v>
      </c>
      <c r="FW32" s="36">
        <f t="shared" si="280"/>
        <v>2.6140149745430277E-4</v>
      </c>
      <c r="FX32" s="36">
        <f t="shared" si="280"/>
        <v>2.5695767199757958E-4</v>
      </c>
      <c r="FY32" s="36">
        <f t="shared" si="280"/>
        <v>2.5258939157362075E-4</v>
      </c>
      <c r="FZ32" s="36">
        <f t="shared" si="280"/>
        <v>2.482953719168692E-4</v>
      </c>
      <c r="GA32" s="36">
        <f t="shared" si="280"/>
        <v>2.4407435059428239E-4</v>
      </c>
      <c r="GB32" s="36">
        <f t="shared" si="280"/>
        <v>2.3992508663417958E-4</v>
      </c>
      <c r="GC32" s="36">
        <f t="shared" si="280"/>
        <v>2.3584636016139851E-4</v>
      </c>
      <c r="GD32" s="36">
        <f t="shared" si="280"/>
        <v>2.3183697203865478E-4</v>
      </c>
      <c r="GE32" s="36">
        <f t="shared" si="280"/>
        <v>2.2789574351399762E-4</v>
      </c>
      <c r="GF32" s="36">
        <f t="shared" si="280"/>
        <v>2.2402151587425965E-4</v>
      </c>
      <c r="GG32" s="36">
        <f t="shared" si="280"/>
        <v>2.2021315010439723E-4</v>
      </c>
      <c r="GH32" s="36">
        <f t="shared" si="280"/>
        <v>2.1646952655262247E-4</v>
      </c>
      <c r="GI32" s="36">
        <f t="shared" si="280"/>
        <v>2.127895446012279E-4</v>
      </c>
      <c r="GJ32" s="36">
        <f t="shared" si="280"/>
        <v>2.0917212234300699E-4</v>
      </c>
      <c r="GK32" s="36">
        <f t="shared" si="280"/>
        <v>2.056161962631759E-4</v>
      </c>
      <c r="GL32" s="36">
        <f t="shared" si="280"/>
        <v>2.0212072092670188E-4</v>
      </c>
      <c r="GM32" s="36">
        <f t="shared" si="280"/>
        <v>1.986846686709479E-4</v>
      </c>
      <c r="GN32" s="36">
        <f t="shared" si="280"/>
        <v>1.9530702930354183E-4</v>
      </c>
      <c r="GO32" s="36">
        <f t="shared" si="280"/>
        <v>1.9198680980538161E-4</v>
      </c>
      <c r="GP32" s="36">
        <f t="shared" si="280"/>
        <v>1.8872303403869012E-4</v>
      </c>
      <c r="GQ32" s="36">
        <f t="shared" si="280"/>
        <v>1.8551474246003235E-4</v>
      </c>
      <c r="GR32" s="36">
        <f t="shared" si="280"/>
        <v>1.823609918382118E-4</v>
      </c>
      <c r="GS32" s="36">
        <f t="shared" si="280"/>
        <v>1.7926085497696221E-4</v>
      </c>
      <c r="GT32" s="36">
        <f t="shared" si="280"/>
        <v>1.7621342044235385E-4</v>
      </c>
      <c r="GU32" s="36">
        <f t="shared" ref="GU32:IT35" si="281">$C32*(1-$E32)^GU$8</f>
        <v>1.7321779229483383E-4</v>
      </c>
      <c r="GV32" s="36">
        <f t="shared" si="281"/>
        <v>1.7027308982582167E-4</v>
      </c>
      <c r="GW32" s="36">
        <f t="shared" si="281"/>
        <v>1.6737844729878268E-4</v>
      </c>
      <c r="GX32" s="36">
        <f t="shared" si="281"/>
        <v>1.645330136947034E-4</v>
      </c>
      <c r="GY32" s="36">
        <f t="shared" si="281"/>
        <v>1.6173595246189341E-4</v>
      </c>
      <c r="GZ32" s="36">
        <f t="shared" si="281"/>
        <v>1.5898644127004122E-4</v>
      </c>
      <c r="HA32" s="36">
        <f t="shared" si="281"/>
        <v>1.562836717684505E-4</v>
      </c>
      <c r="HB32" s="36">
        <f t="shared" si="281"/>
        <v>1.5362684934838687E-4</v>
      </c>
      <c r="HC32" s="36">
        <f t="shared" si="281"/>
        <v>1.5101519290946426E-4</v>
      </c>
      <c r="HD32" s="36">
        <f t="shared" si="281"/>
        <v>1.4844793463000337E-4</v>
      </c>
      <c r="HE32" s="36">
        <f t="shared" si="281"/>
        <v>1.459243197412933E-4</v>
      </c>
      <c r="HF32" s="36">
        <f t="shared" si="281"/>
        <v>1.4344360630569132E-4</v>
      </c>
      <c r="HG32" s="36">
        <f t="shared" si="281"/>
        <v>1.4100506499849455E-4</v>
      </c>
      <c r="HH32" s="36">
        <f t="shared" si="281"/>
        <v>1.3860797889352013E-4</v>
      </c>
      <c r="HI32" s="36">
        <f t="shared" si="281"/>
        <v>1.362516432523303E-4</v>
      </c>
      <c r="HJ32" s="36">
        <f t="shared" si="281"/>
        <v>1.3393536531704071E-4</v>
      </c>
      <c r="HK32" s="36">
        <f t="shared" si="281"/>
        <v>1.3165846410665097E-4</v>
      </c>
      <c r="HL32" s="36">
        <f t="shared" si="281"/>
        <v>1.2942027021683791E-4</v>
      </c>
      <c r="HM32" s="36">
        <f t="shared" si="281"/>
        <v>1.2722012562315166E-4</v>
      </c>
      <c r="HN32" s="36">
        <f t="shared" si="281"/>
        <v>1.2505738348755809E-4</v>
      </c>
      <c r="HO32" s="36">
        <f t="shared" si="281"/>
        <v>1.2293140796826958E-4</v>
      </c>
      <c r="HP32" s="36">
        <f t="shared" si="281"/>
        <v>1.20841574032809E-4</v>
      </c>
      <c r="HQ32" s="36">
        <f t="shared" si="281"/>
        <v>1.1878726727425125E-4</v>
      </c>
      <c r="HR32" s="36">
        <f t="shared" si="281"/>
        <v>1.1676788373058897E-4</v>
      </c>
      <c r="HS32" s="36">
        <f t="shared" si="281"/>
        <v>1.1478282970716895E-4</v>
      </c>
      <c r="HT32" s="36">
        <f t="shared" si="281"/>
        <v>1.1283152160214709E-4</v>
      </c>
      <c r="HU32" s="36">
        <f t="shared" si="281"/>
        <v>1.1091338573491057E-4</v>
      </c>
      <c r="HV32" s="36">
        <f t="shared" si="281"/>
        <v>1.0902785817741708E-4</v>
      </c>
      <c r="HW32" s="36">
        <f t="shared" si="281"/>
        <v>1.0717438458840099E-4</v>
      </c>
      <c r="HX32" s="36">
        <f t="shared" si="281"/>
        <v>1.0535242005039817E-4</v>
      </c>
      <c r="HY32" s="36">
        <f t="shared" si="281"/>
        <v>1.0356142890954141E-4</v>
      </c>
      <c r="HZ32" s="36">
        <f t="shared" si="281"/>
        <v>1.018008846180792E-4</v>
      </c>
      <c r="IA32" s="36">
        <f t="shared" si="281"/>
        <v>1.0007026957957185E-4</v>
      </c>
      <c r="IB32" s="36">
        <f t="shared" si="281"/>
        <v>9.8369074996719128E-5</v>
      </c>
      <c r="IC32" s="36">
        <f t="shared" si="281"/>
        <v>9.6696800721774893E-5</v>
      </c>
      <c r="ID32" s="36">
        <f t="shared" si="281"/>
        <v>9.5052955109504721E-5</v>
      </c>
      <c r="IE32" s="36">
        <f t="shared" si="281"/>
        <v>9.3437054872643139E-5</v>
      </c>
      <c r="IF32" s="36">
        <f t="shared" si="281"/>
        <v>9.1848624939808187E-5</v>
      </c>
      <c r="IG32" s="36">
        <f t="shared" si="281"/>
        <v>9.0287198315831474E-5</v>
      </c>
      <c r="IH32" s="36">
        <f t="shared" si="281"/>
        <v>8.8752315944462331E-5</v>
      </c>
      <c r="II32" s="36">
        <f t="shared" si="281"/>
        <v>8.7243526573406465E-5</v>
      </c>
      <c r="IJ32" s="36">
        <f t="shared" si="281"/>
        <v>8.5760386621658535E-5</v>
      </c>
      <c r="IK32" s="36">
        <f t="shared" si="281"/>
        <v>8.4302460049090342E-5</v>
      </c>
      <c r="IL32" s="36">
        <f t="shared" si="281"/>
        <v>8.2869318228255808E-5</v>
      </c>
      <c r="IM32" s="36">
        <f t="shared" si="281"/>
        <v>8.1460539818375462E-5</v>
      </c>
      <c r="IN32" s="36">
        <f t="shared" si="281"/>
        <v>8.0075710641463069E-5</v>
      </c>
      <c r="IO32" s="36">
        <f t="shared" si="281"/>
        <v>7.8714423560558188E-5</v>
      </c>
      <c r="IP32" s="36">
        <f t="shared" si="281"/>
        <v>7.7376278360028711E-5</v>
      </c>
      <c r="IQ32" s="36">
        <f t="shared" si="281"/>
        <v>7.6060881627908211E-5</v>
      </c>
      <c r="IR32" s="36">
        <f t="shared" si="281"/>
        <v>7.4767846640233775E-5</v>
      </c>
      <c r="IS32" s="36">
        <f t="shared" si="281"/>
        <v>7.3496793247349794E-5</v>
      </c>
      <c r="IT32" s="36">
        <f t="shared" si="281"/>
        <v>7.2247347762144861E-5</v>
      </c>
      <c r="IU32" s="36">
        <f t="shared" si="278"/>
        <v>7.101914285018839E-5</v>
      </c>
      <c r="IV32" s="36">
        <f t="shared" si="278"/>
        <v>6.9811817421735171E-5</v>
      </c>
      <c r="IW32" s="36">
        <f t="shared" si="278"/>
        <v>6.862501652556568E-5</v>
      </c>
      <c r="IX32" s="36">
        <f t="shared" si="278"/>
        <v>6.7458391244631057E-5</v>
      </c>
      <c r="IY32" s="36">
        <f t="shared" si="278"/>
        <v>6.6311598593472311E-5</v>
      </c>
      <c r="IZ32" s="36">
        <f t="shared" si="278"/>
        <v>6.5184301417383286E-5</v>
      </c>
      <c r="JA32" s="36">
        <f t="shared" si="278"/>
        <v>6.4076168293287781E-5</v>
      </c>
      <c r="JB32" s="36">
        <f t="shared" si="278"/>
        <v>6.298687343230189E-5</v>
      </c>
      <c r="JC32" s="36">
        <f t="shared" si="278"/>
        <v>6.1916096583952744E-5</v>
      </c>
      <c r="JD32" s="36">
        <f t="shared" si="278"/>
        <v>6.0863522942025542E-5</v>
      </c>
      <c r="JF32" s="2">
        <f t="shared" si="267"/>
        <v>22</v>
      </c>
      <c r="JG32">
        <f>JG31*IF(JG$8&gt;Input!$D$14,0,IF(JG$8+$B32&gt;Input!$D$14,0,(1-INDEX($F$11:$F$136,JG$8+$B32))))</f>
        <v>0.99409899556915349</v>
      </c>
      <c r="JH32">
        <f>JH31*IF(JH$8&gt;Input!$D$14,0,IF(JH$8+$B32&gt;Input!$D$14,0,(1-INDEX($F$11:$F$136,JH$8+$B32))))</f>
        <v>0.99488541403403752</v>
      </c>
      <c r="JI32">
        <f>JI31*IF(JI$8&gt;Input!$D$14,0,IF(JI$8+$B32&gt;Input!$D$14,0,(1-INDEX($F$11:$F$136,JI$8+$B32))))</f>
        <v>0.99494745703029008</v>
      </c>
      <c r="JJ32">
        <f>JJ31*IF(JJ$8&gt;Input!$D$14,0,IF(JJ$8+$B32&gt;Input!$D$14,0,(1-INDEX($F$11:$F$136,JJ$8+$B32))))</f>
        <v>0.99475811866076325</v>
      </c>
      <c r="JK32">
        <f>JK31*IF(JK$8&gt;Input!$D$14,0,IF(JK$8+$B32&gt;Input!$D$14,0,(1-INDEX($F$11:$F$136,JK$8+$B32))))</f>
        <v>0.99444564752446984</v>
      </c>
      <c r="JL32">
        <f>JL31*IF(JL$8&gt;Input!$D$14,0,IF(JL$8+$B32&gt;Input!$D$14,0,(1-INDEX($F$11:$F$136,JL$8+$B32))))</f>
        <v>0.99407297837055142</v>
      </c>
      <c r="JM32">
        <f>JM31*IF(JM$8&gt;Input!$D$14,0,IF(JM$8+$B32&gt;Input!$D$14,0,(1-INDEX($F$11:$F$136,JM$8+$B32))))</f>
        <v>0.99366707644332186</v>
      </c>
      <c r="JN32">
        <f>JN31*IF(JN$8&gt;Input!$D$14,0,IF(JN$8+$B32&gt;Input!$D$14,0,(1-INDEX($F$11:$F$136,JN$8+$B32))))</f>
        <v>0.99323627961853111</v>
      </c>
      <c r="JO32">
        <f>JO31*IF(JO$8&gt;Input!$D$14,0,IF(JO$8+$B32&gt;Input!$D$14,0,(1-INDEX($F$11:$F$136,JO$8+$B32))))</f>
        <v>0.99278837208096182</v>
      </c>
      <c r="JP32">
        <f>JP31*IF(JP$8&gt;Input!$D$14,0,IF(JP$8+$B32&gt;Input!$D$14,0,(1-INDEX($F$11:$F$136,JP$8+$B32))))</f>
        <v>0.9923547178603408</v>
      </c>
      <c r="JQ32">
        <f>JQ31*IF(JQ$8&gt;Input!$D$14,0,IF(JQ$8+$B32&gt;Input!$D$14,0,(1-INDEX($F$11:$F$136,JQ$8+$B32))))</f>
        <v>0.99193375964955988</v>
      </c>
      <c r="JR32">
        <f>JR31*IF(JR$8&gt;Input!$D$14,0,IF(JR$8+$B32&gt;Input!$D$14,0,(1-INDEX($F$11:$F$136,JR$8+$B32))))</f>
        <v>0.99152565035428664</v>
      </c>
      <c r="JS32">
        <f>JS31*IF(JS$8&gt;Input!$D$14,0,IF(JS$8+$B32&gt;Input!$D$14,0,(1-INDEX($F$11:$F$136,JS$8+$B32))))</f>
        <v>0.99112821142157537</v>
      </c>
      <c r="JT32">
        <f>JT31*IF(JT$8&gt;Input!$D$14,0,IF(JT$8+$B32&gt;Input!$D$14,0,(1-INDEX($F$11:$F$136,JT$8+$B32))))</f>
        <v>0.99073926808910862</v>
      </c>
      <c r="JU32">
        <f>JU31*IF(JU$8&gt;Input!$D$14,0,IF(JU$8+$B32&gt;Input!$D$14,0,(1-INDEX($F$11:$F$136,JU$8+$B32))))</f>
        <v>0.9903630858231941</v>
      </c>
      <c r="JV32">
        <f>JV31*IF(JV$8&gt;Input!$D$14,0,IF(JV$8+$B32&gt;Input!$D$14,0,(1-INDEX($F$11:$F$136,JV$8+$B32))))</f>
        <v>0.98998094518914326</v>
      </c>
      <c r="JW32">
        <f>JW31*IF(JW$8&gt;Input!$D$14,0,IF(JW$8+$B32&gt;Input!$D$14,0,(1-INDEX($F$11:$F$136,JW$8+$B32))))</f>
        <v>0.98959847899261899</v>
      </c>
      <c r="JX32">
        <f>JX31*IF(JX$8&gt;Input!$D$14,0,IF(JX$8+$B32&gt;Input!$D$14,0,(1-INDEX($F$11:$F$136,JX$8+$B32))))</f>
        <v>0.98920356590792302</v>
      </c>
      <c r="JY32">
        <f>JY31*IF(JY$8&gt;Input!$D$14,0,IF(JY$8+$B32&gt;Input!$D$14,0,(1-INDEX($F$11:$F$136,JY$8+$B32))))</f>
        <v>0.98878160483974509</v>
      </c>
      <c r="JZ32">
        <f>JZ31*IF(JZ$8&gt;Input!$D$14,0,IF(JZ$8+$B32&gt;Input!$D$14,0,(1-INDEX($F$11:$F$136,JZ$8+$B32))))</f>
        <v>0.98832050903549917</v>
      </c>
      <c r="KA32">
        <f>KA31*IF(KA$8&gt;Input!$D$14,0,IF(KA$8+$B32&gt;Input!$D$14,0,(1-INDEX($F$11:$F$136,KA$8+$B32))))</f>
        <v>0.98780860522135028</v>
      </c>
      <c r="KB32">
        <f>KB31*IF(KB$8&gt;Input!$D$14,0,IF(KB$8+$B32&gt;Input!$D$14,0,(1-INDEX($F$11:$F$136,KB$8+$B32))))</f>
        <v>0.98724293525099516</v>
      </c>
      <c r="KC32">
        <f>KC31*IF(KC$8&gt;Input!$D$14,0,IF(KC$8+$B32&gt;Input!$D$14,0,(1-INDEX($F$11:$F$136,KC$8+$B32))))</f>
        <v>0.9866130025189076</v>
      </c>
      <c r="KD32">
        <f>KD31*IF(KD$8&gt;Input!$D$14,0,IF(KD$8+$B32&gt;Input!$D$14,0,(1-INDEX($F$11:$F$136,KD$8+$B32))))</f>
        <v>0.98592182585752064</v>
      </c>
      <c r="KE32">
        <f>KE31*IF(KE$8&gt;Input!$D$14,0,IF(KE$8+$B32&gt;Input!$D$14,0,(1-INDEX($F$11:$F$136,KE$8+$B32))))</f>
        <v>0.98516681479034274</v>
      </c>
      <c r="KF32">
        <f>KF31*IF(KF$8&gt;Input!$D$14,0,IF(KF$8+$B32&gt;Input!$D$14,0,(1-INDEX($F$11:$F$136,KF$8+$B32))))</f>
        <v>0.98436208191362706</v>
      </c>
      <c r="KG32">
        <f>KG31*IF(KG$8&gt;Input!$D$14,0,IF(KG$8+$B32&gt;Input!$D$14,0,(1-INDEX($F$11:$F$136,KG$8+$B32))))</f>
        <v>0.98352633973092007</v>
      </c>
      <c r="KH32">
        <f>KH31*IF(KH$8&gt;Input!$D$14,0,IF(KH$8+$B32&gt;Input!$D$14,0,(1-INDEX($F$11:$F$136,KH$8+$B32))))</f>
        <v>0.98262004267148118</v>
      </c>
      <c r="KI32">
        <f>KI31*IF(KI$8&gt;Input!$D$14,0,IF(KI$8+$B32&gt;Input!$D$14,0,(1-INDEX($F$11:$F$136,KI$8+$B32))))</f>
        <v>0.98162616434335082</v>
      </c>
      <c r="KJ32">
        <f>KJ31*IF(KJ$8&gt;Input!$D$14,0,IF(KJ$8+$B32&gt;Input!$D$14,0,(1-INDEX($F$11:$F$136,KJ$8+$B32))))</f>
        <v>0.9805426415596078</v>
      </c>
      <c r="KK32">
        <f>KK31*IF(KK$8&gt;Input!$D$14,0,IF(KK$8+$B32&gt;Input!$D$14,0,(1-INDEX($F$11:$F$136,KK$8+$B32))))</f>
        <v>0.97936768925826956</v>
      </c>
      <c r="KL32">
        <f>KL31*IF(KL$8&gt;Input!$D$14,0,IF(KL$8+$B32&gt;Input!$D$14,0,(1-INDEX($F$11:$F$136,KL$8+$B32))))</f>
        <v>0.97804127871999014</v>
      </c>
      <c r="KM32">
        <f>KM31*IF(KM$8&gt;Input!$D$14,0,IF(KM$8+$B32&gt;Input!$D$14,0,(1-INDEX($F$11:$F$136,KM$8+$B32))))</f>
        <v>0.97655645011081271</v>
      </c>
      <c r="KN32">
        <f>KN31*IF(KN$8&gt;Input!$D$14,0,IF(KN$8+$B32&gt;Input!$D$14,0,(1-INDEX($F$11:$F$136,KN$8+$B32))))</f>
        <v>0.97483507848737028</v>
      </c>
      <c r="KO32">
        <f>KO31*IF(KO$8&gt;Input!$D$14,0,IF(KO$8+$B32&gt;Input!$D$14,0,(1-INDEX($F$11:$F$136,KO$8+$B32))))</f>
        <v>0.97285878684987914</v>
      </c>
      <c r="KP32">
        <f>KP31*IF(KP$8&gt;Input!$D$14,0,IF(KP$8+$B32&gt;Input!$D$14,0,(1-INDEX($F$11:$F$136,KP$8+$B32))))</f>
        <v>0.97060894099559691</v>
      </c>
      <c r="KQ32">
        <f>KQ31*IF(KQ$8&gt;Input!$D$14,0,IF(KQ$8+$B32&gt;Input!$D$14,0,(1-INDEX($F$11:$F$136,KQ$8+$B32))))</f>
        <v>0.96806755398411137</v>
      </c>
      <c r="KR32">
        <f>KR31*IF(KR$8&gt;Input!$D$14,0,IF(KR$8+$B32&gt;Input!$D$14,0,(1-INDEX($F$11:$F$136,KR$8+$B32))))</f>
        <v>0.96532735823651739</v>
      </c>
      <c r="KS32">
        <f>KS31*IF(KS$8&gt;Input!$D$14,0,IF(KS$8+$B32&gt;Input!$D$14,0,(1-INDEX($F$11:$F$136,KS$8+$B32))))</f>
        <v>0.96236615792502</v>
      </c>
      <c r="KT32">
        <f>KT31*IF(KT$8&gt;Input!$D$14,0,IF(KT$8+$B32&gt;Input!$D$14,0,(1-INDEX($F$11:$F$136,KT$8+$B32))))</f>
        <v>0.95905350575484238</v>
      </c>
      <c r="KU32">
        <f>KU31*IF(KU$8&gt;Input!$D$14,0,IF(KU$8+$B32&gt;Input!$D$14,0,(1-INDEX($F$11:$F$136,KU$8+$B32))))</f>
        <v>0.95547703007938667</v>
      </c>
      <c r="KV32">
        <f>KV31*IF(KV$8&gt;Input!$D$14,0,IF(KV$8+$B32&gt;Input!$D$14,0,(1-INDEX($F$11:$F$136,KV$8+$B32))))</f>
        <v>0.95146135873182258</v>
      </c>
      <c r="KW32">
        <f>KW31*IF(KW$8&gt;Input!$D$14,0,IF(KW$8+$B32&gt;Input!$D$14,0,(1-INDEX($F$11:$F$136,KW$8+$B32))))</f>
        <v>0.94709201924138398</v>
      </c>
      <c r="KX32">
        <f>KX31*IF(KX$8&gt;Input!$D$14,0,IF(KX$8+$B32&gt;Input!$D$14,0,(1-INDEX($F$11:$F$136,KX$8+$B32))))</f>
        <v>0.94231523234370618</v>
      </c>
      <c r="KY32">
        <f>KY31*IF(KY$8&gt;Input!$D$14,0,IF(KY$8+$B32&gt;Input!$D$14,0,(1-INDEX($F$11:$F$136,KY$8+$B32))))</f>
        <v>0.93687801667725623</v>
      </c>
      <c r="KZ32">
        <f>KZ31*IF(KZ$8&gt;Input!$D$14,0,IF(KZ$8+$B32&gt;Input!$D$14,0,(1-INDEX($F$11:$F$136,KZ$8+$B32))))</f>
        <v>0.93088071764579783</v>
      </c>
      <c r="LA32">
        <f>LA31*IF(LA$8&gt;Input!$D$14,0,IF(LA$8+$B32&gt;Input!$D$14,0,(1-INDEX($F$11:$F$136,LA$8+$B32))))</f>
        <v>0.92447086332149031</v>
      </c>
      <c r="LB32">
        <f>LB31*IF(LB$8&gt;Input!$D$14,0,IF(LB$8+$B32&gt;Input!$D$14,0,(1-INDEX($F$11:$F$136,LB$8+$B32))))</f>
        <v>0.91735062144870183</v>
      </c>
      <c r="LC32">
        <f>LC31*IF(LC$8&gt;Input!$D$14,0,IF(LC$8+$B32&gt;Input!$D$14,0,(1-INDEX($F$11:$F$136,LC$8+$B32))))</f>
        <v>0.90971050958287858</v>
      </c>
      <c r="LD32">
        <f>LD31*IF(LD$8&gt;Input!$D$14,0,IF(LD$8+$B32&gt;Input!$D$14,0,(1-INDEX($F$11:$F$136,LD$8+$B32))))</f>
        <v>0.90122071574837603</v>
      </c>
      <c r="LE32">
        <f>LE31*IF(LE$8&gt;Input!$D$14,0,IF(LE$8+$B32&gt;Input!$D$14,0,(1-INDEX($F$11:$F$136,LE$8+$B32))))</f>
        <v>0.89180923216604413</v>
      </c>
      <c r="LF32">
        <f>LF31*IF(LF$8&gt;Input!$D$14,0,IF(LF$8+$B32&gt;Input!$D$14,0,(1-INDEX($F$11:$F$136,LF$8+$B32))))</f>
        <v>0.88141130628981335</v>
      </c>
      <c r="LG32">
        <f>LG31*IF(LG$8&gt;Input!$D$14,0,IF(LG$8+$B32&gt;Input!$D$14,0,(1-INDEX($F$11:$F$136,LG$8+$B32))))</f>
        <v>0.8699680088675219</v>
      </c>
      <c r="LH32">
        <f>LH31*IF(LH$8&gt;Input!$D$14,0,IF(LH$8+$B32&gt;Input!$D$14,0,(1-INDEX($F$11:$F$136,LH$8+$B32))))</f>
        <v>0.85702484412181601</v>
      </c>
      <c r="LI32">
        <f>LI31*IF(LI$8&gt;Input!$D$14,0,IF(LI$8+$B32&gt;Input!$D$14,0,(1-INDEX($F$11:$F$136,LI$8+$B32))))</f>
        <v>0.84291979888817292</v>
      </c>
      <c r="LJ32">
        <f>LJ31*IF(LJ$8&gt;Input!$D$14,0,IF(LJ$8+$B32&gt;Input!$D$14,0,(1-INDEX($F$11:$F$136,LJ$8+$B32))))</f>
        <v>0.82710309539919369</v>
      </c>
      <c r="LK32">
        <f>LK31*IF(LK$8&gt;Input!$D$14,0,IF(LK$8+$B32&gt;Input!$D$14,0,(1-INDEX($F$11:$F$136,LK$8+$B32))))</f>
        <v>0.80940945994047331</v>
      </c>
      <c r="LL32">
        <f>LL31*IF(LL$8&gt;Input!$D$14,0,IF(LL$8+$B32&gt;Input!$D$14,0,(1-INDEX($F$11:$F$136,LL$8+$B32))))</f>
        <v>0.78966976784007348</v>
      </c>
      <c r="LM32">
        <f>LM31*IF(LM$8&gt;Input!$D$14,0,IF(LM$8+$B32&gt;Input!$D$14,0,(1-INDEX($F$11:$F$136,LM$8+$B32))))</f>
        <v>0.76772053768818138</v>
      </c>
      <c r="LN32">
        <f>LN31*IF(LN$8&gt;Input!$D$14,0,IF(LN$8+$B32&gt;Input!$D$14,0,(1-INDEX($F$11:$F$136,LN$8+$B32))))</f>
        <v>0.74333556629158171</v>
      </c>
      <c r="LO32">
        <f>LO31*IF(LO$8&gt;Input!$D$14,0,IF(LO$8+$B32&gt;Input!$D$14,0,(1-INDEX($F$11:$F$136,LO$8+$B32))))</f>
        <v>0.71639588981308044</v>
      </c>
      <c r="LP32">
        <f>LP31*IF(LP$8&gt;Input!$D$14,0,IF(LP$8+$B32&gt;Input!$D$14,0,(1-INDEX($F$11:$F$136,LP$8+$B32))))</f>
        <v>0.68787452598101184</v>
      </c>
      <c r="LQ32">
        <f>LQ31*IF(LQ$8&gt;Input!$D$14,0,IF(LQ$8+$B32&gt;Input!$D$14,0,(1-INDEX($F$11:$F$136,LQ$8+$B32))))</f>
        <v>0.65673600056869175</v>
      </c>
      <c r="LR32">
        <f>LR31*IF(LR$8&gt;Input!$D$14,0,IF(LR$8+$B32&gt;Input!$D$14,0,(1-INDEX($F$11:$F$136,LR$8+$B32))))</f>
        <v>0.62419823897645343</v>
      </c>
      <c r="LS32">
        <f>LS31*IF(LS$8&gt;Input!$D$14,0,IF(LS$8+$B32&gt;Input!$D$14,0,(1-INDEX($F$11:$F$136,LS$8+$B32))))</f>
        <v>0.59032482685675369</v>
      </c>
      <c r="LT32">
        <f>LT31*IF(LT$8&gt;Input!$D$14,0,IF(LT$8+$B32&gt;Input!$D$14,0,(1-INDEX($F$11:$F$136,LT$8+$B32))))</f>
        <v>0.55413230610059361</v>
      </c>
      <c r="LU32">
        <f>LU31*IF(LU$8&gt;Input!$D$14,0,IF(LU$8+$B32&gt;Input!$D$14,0,(1-INDEX($F$11:$F$136,LU$8+$B32))))</f>
        <v>0.51594058566762357</v>
      </c>
      <c r="LV32">
        <f>LV31*IF(LV$8&gt;Input!$D$14,0,IF(LV$8+$B32&gt;Input!$D$14,0,(1-INDEX($F$11:$F$136,LV$8+$B32))))</f>
        <v>0.47724480850406159</v>
      </c>
      <c r="LW32">
        <f>LW31*IF(LW$8&gt;Input!$D$14,0,IF(LW$8+$B32&gt;Input!$D$14,0,(1-INDEX($F$11:$F$136,LW$8+$B32))))</f>
        <v>0.43697207654520809</v>
      </c>
      <c r="LX32">
        <f>LX31*IF(LX$8&gt;Input!$D$14,0,IF(LX$8+$B32&gt;Input!$D$14,0,(1-INDEX($F$11:$F$136,LX$8+$B32))))</f>
        <v>0.39704753189751185</v>
      </c>
      <c r="LY32">
        <f>LY31*IF(LY$8&gt;Input!$D$14,0,IF(LY$8+$B32&gt;Input!$D$14,0,(1-INDEX($F$11:$F$136,LY$8+$B32))))</f>
        <v>0.3564502612590959</v>
      </c>
      <c r="LZ32">
        <f>LZ31*IF(LZ$8&gt;Input!$D$14,0,IF(LZ$8+$B32&gt;Input!$D$14,0,(1-INDEX($F$11:$F$136,LZ$8+$B32))))</f>
        <v>0.31719687159251136</v>
      </c>
      <c r="MA32">
        <f>MA31*IF(MA$8&gt;Input!$D$14,0,IF(MA$8+$B32&gt;Input!$D$14,0,(1-INDEX($F$11:$F$136,MA$8+$B32))))</f>
        <v>0.279675702703086</v>
      </c>
      <c r="MB32">
        <f>MB31*IF(MB$8&gt;Input!$D$14,0,IF(MB$8+$B32&gt;Input!$D$14,0,(1-INDEX($F$11:$F$136,MB$8+$B32))))</f>
        <v>0.24303335275808088</v>
      </c>
      <c r="MC32">
        <f>MC31*IF(MC$8&gt;Input!$D$14,0,IF(MC$8+$B32&gt;Input!$D$14,0,(1-INDEX($F$11:$F$136,MC$8+$B32))))</f>
        <v>0.20899840310845411</v>
      </c>
      <c r="MD32">
        <f>MD31*IF(MD$8&gt;Input!$D$14,0,IF(MD$8+$B32&gt;Input!$D$14,0,(1-INDEX($F$11:$F$136,MD$8+$B32))))</f>
        <v>0.17788273669410823</v>
      </c>
      <c r="ME32">
        <f>ME31*IF(ME$8&gt;Input!$D$14,0,IF(ME$8+$B32&gt;Input!$D$14,0,(1-INDEX($F$11:$F$136,ME$8+$B32))))</f>
        <v>0.14875648269253763</v>
      </c>
      <c r="MF32">
        <f>MF31*IF(MF$8&gt;Input!$D$14,0,IF(MF$8+$B32&gt;Input!$D$14,0,(1-INDEX($F$11:$F$136,MF$8+$B32))))</f>
        <v>0.12291732818985025</v>
      </c>
      <c r="MG32">
        <f>MG31*IF(MG$8&gt;Input!$D$14,0,IF(MG$8+$B32&gt;Input!$D$14,0,(1-INDEX($F$11:$F$136,MG$8+$B32))))</f>
        <v>0.10021181413227535</v>
      </c>
      <c r="MH32">
        <f>MH31*IF(MH$8&gt;Input!$D$14,0,IF(MH$8+$B32&gt;Input!$D$14,0,(1-INDEX($F$11:$F$136,MH$8+$B32))))</f>
        <v>7.975527128317482E-2</v>
      </c>
      <c r="MI32">
        <f>MI31*IF(MI$8&gt;Input!$D$14,0,IF(MI$8+$B32&gt;Input!$D$14,0,(1-INDEX($F$11:$F$136,MI$8+$B32))))</f>
        <v>6.2268871335452336E-2</v>
      </c>
      <c r="MJ32">
        <f>MJ31*IF(MJ$8&gt;Input!$D$14,0,IF(MJ$8+$B32&gt;Input!$D$14,0,(1-INDEX($F$11:$F$136,MJ$8+$B32))))</f>
        <v>4.7513529353979643E-2</v>
      </c>
      <c r="MK32">
        <f>MK31*IF(MK$8&gt;Input!$D$14,0,IF(MK$8+$B32&gt;Input!$D$14,0,(1-INDEX($F$11:$F$136,MK$8+$B32))))</f>
        <v>3.5264771232904432E-2</v>
      </c>
      <c r="ML32">
        <f>ML31*IF(ML$8&gt;Input!$D$14,0,IF(ML$8+$B32&gt;Input!$D$14,0,(1-INDEX($F$11:$F$136,ML$8+$B32))))</f>
        <v>2.5274093451591057E-2</v>
      </c>
      <c r="MM32">
        <f>MM31*IF(MM$8&gt;Input!$D$14,0,IF(MM$8+$B32&gt;Input!$D$14,0,(1-INDEX($F$11:$F$136,MM$8+$B32))))</f>
        <v>1.7384882191981692E-2</v>
      </c>
      <c r="MN32">
        <f>MN31*IF(MN$8&gt;Input!$D$14,0,IF(MN$8+$B32&gt;Input!$D$14,0,(1-INDEX($F$11:$F$136,MN$8+$B32))))</f>
        <v>1.1352460215354009E-2</v>
      </c>
      <c r="MO32">
        <f>MO31*IF(MO$8&gt;Input!$D$14,0,IF(MO$8+$B32&gt;Input!$D$14,0,(1-INDEX($F$11:$F$136,MO$8+$B32))))</f>
        <v>6.9538637419259792E-3</v>
      </c>
      <c r="MP32">
        <f>MP31*IF(MP$8&gt;Input!$D$14,0,IF(MP$8+$B32&gt;Input!$D$14,0,(1-INDEX($F$11:$F$136,MP$8+$B32))))</f>
        <v>3.9429174577235481E-3</v>
      </c>
      <c r="MQ32">
        <f>MQ31*IF(MQ$8&gt;Input!$D$14,0,IF(MQ$8+$B32&gt;Input!$D$14,0,(1-INDEX($F$11:$F$136,MQ$8+$B32))))</f>
        <v>2.0288351384408912E-3</v>
      </c>
      <c r="MR32">
        <f>MR31*IF(MR$8&gt;Input!$D$14,0,IF(MR$8+$B32&gt;Input!$D$14,0,(1-INDEX($F$11:$F$136,MR$8+$B32))))</f>
        <v>9.1925788758114566E-4</v>
      </c>
      <c r="MS32">
        <f>MS31*IF(MS$8&gt;Input!$D$14,0,IF(MS$8+$B32&gt;Input!$D$14,0,(1-INDEX($F$11:$F$136,MS$8+$B32))))</f>
        <v>3.5321664077750538E-4</v>
      </c>
      <c r="MT32">
        <f>MT31*IF(MT$8&gt;Input!$D$14,0,IF(MT$8+$B32&gt;Input!$D$14,0,(1-INDEX($F$11:$F$136,MT$8+$B32))))</f>
        <v>1.076228810235643E-4</v>
      </c>
      <c r="MU32">
        <f>MU31*IF(MU$8&gt;Input!$D$14,0,IF(MU$8+$B32&gt;Input!$D$14,0,(1-INDEX($F$11:$F$136,MU$8+$B32))))</f>
        <v>2.3201344115071867E-5</v>
      </c>
      <c r="MV32">
        <f>MV31*IF(MV$8&gt;Input!$D$14,0,IF(MV$8+$B32&gt;Input!$D$14,0,(1-INDEX($F$11:$F$136,MV$8+$B32))))</f>
        <v>2.6453636890216599E-6</v>
      </c>
      <c r="MW32">
        <f>MW31*IF(MW$8&gt;Input!$D$14,0,IF(MW$8+$B32&gt;Input!$D$14,0,(1-INDEX($F$11:$F$136,MW$8+$B32))))</f>
        <v>0</v>
      </c>
      <c r="MX32">
        <f>MX31*IF(MX$8&gt;Input!$D$14,0,IF(MX$8+$B32&gt;Input!$D$14,0,(1-INDEX($F$11:$F$136,MX$8+$B32))))</f>
        <v>0</v>
      </c>
      <c r="MY32">
        <f>MY31*IF(MY$8&gt;Input!$D$14,0,IF(MY$8+$B32&gt;Input!$D$14,0,(1-INDEX($F$11:$F$136,MY$8+$B32))))</f>
        <v>0</v>
      </c>
      <c r="MZ32">
        <f>MZ31*IF(MZ$8&gt;Input!$D$14,0,IF(MZ$8+$B32&gt;Input!$D$14,0,(1-INDEX($F$11:$F$136,MZ$8+$B32))))</f>
        <v>0</v>
      </c>
      <c r="NA32">
        <f>NA31*IF(NA$8&gt;Input!$D$14,0,IF(NA$8+$B32&gt;Input!$D$14,0,(1-INDEX($F$11:$F$136,NA$8+$B32))))</f>
        <v>0</v>
      </c>
      <c r="NB32">
        <f>NB31*IF(NB$8&gt;Input!$D$14,0,IF(NB$8+$B32&gt;Input!$D$14,0,(1-INDEX($F$11:$F$136,NB$8+$B32))))</f>
        <v>0</v>
      </c>
      <c r="NC32">
        <f>NC31*IF(NC$8&gt;Input!$D$14,0,IF(NC$8+$B32&gt;Input!$D$14,0,(1-INDEX($F$11:$F$136,NC$8+$B32))))</f>
        <v>0</v>
      </c>
      <c r="ND32">
        <f>ND31*IF(ND$8&gt;Input!$D$14,0,IF(ND$8+$B32&gt;Input!$D$14,0,(1-INDEX($F$11:$F$136,ND$8+$B32))))</f>
        <v>0</v>
      </c>
      <c r="NE32">
        <f>NE31*IF(NE$8&gt;Input!$D$14,0,IF(NE$8+$B32&gt;Input!$D$14,0,(1-INDEX($F$11:$F$136,NE$8+$B32))))</f>
        <v>0</v>
      </c>
      <c r="NF32">
        <f>NF31*IF(NF$8&gt;Input!$D$14,0,IF(NF$8+$B32&gt;Input!$D$14,0,(1-INDEX($F$11:$F$136,NF$8+$B32))))</f>
        <v>0</v>
      </c>
      <c r="NG32">
        <f>NG31*IF(NG$8&gt;Input!$D$14,0,IF(NG$8+$B32&gt;Input!$D$14,0,(1-INDEX($F$11:$F$136,NG$8+$B32))))</f>
        <v>0</v>
      </c>
      <c r="NH32">
        <f>NH31*IF(NH$8&gt;Input!$D$14,0,IF(NH$8+$B32&gt;Input!$D$14,0,(1-INDEX($F$11:$F$136,NH$8+$B32))))</f>
        <v>0</v>
      </c>
      <c r="NI32">
        <f>NI31*IF(NI$8&gt;Input!$D$14,0,IF(NI$8+$B32&gt;Input!$D$14,0,(1-INDEX($F$11:$F$136,NI$8+$B32))))</f>
        <v>0</v>
      </c>
      <c r="NJ32">
        <f>NJ31*IF(NJ$8&gt;Input!$D$14,0,IF(NJ$8+$B32&gt;Input!$D$14,0,(1-INDEX($F$11:$F$136,NJ$8+$B32))))</f>
        <v>0</v>
      </c>
      <c r="NK32">
        <f>NK31*IF(NK$8&gt;Input!$D$14,0,IF(NK$8+$B32&gt;Input!$D$14,0,(1-INDEX($F$11:$F$136,NK$8+$B32))))</f>
        <v>0</v>
      </c>
      <c r="NL32">
        <f>NL31*IF(NL$8&gt;Input!$D$14,0,IF(NL$8+$B32&gt;Input!$D$14,0,(1-INDEX($F$11:$F$136,NL$8+$B32))))</f>
        <v>0</v>
      </c>
      <c r="NM32">
        <f>NM31*IF(NM$8&gt;Input!$D$14,0,IF(NM$8+$B32&gt;Input!$D$14,0,(1-INDEX($F$11:$F$136,NM$8+$B32))))</f>
        <v>0</v>
      </c>
      <c r="NN32">
        <f>NN31*IF(NN$8&gt;Input!$D$14,0,IF(NN$8+$B32&gt;Input!$D$14,0,(1-INDEX($F$11:$F$136,NN$8+$B32))))</f>
        <v>0</v>
      </c>
      <c r="NO32">
        <f>NO31*IF(NO$8&gt;Input!$D$14,0,IF(NO$8+$B32&gt;Input!$D$14,0,(1-INDEX($F$11:$F$136,NO$8+$B32))))</f>
        <v>0</v>
      </c>
      <c r="NP32">
        <f>NP31*IF(NP$8&gt;Input!$D$14,0,IF(NP$8+$B32&gt;Input!$D$14,0,(1-INDEX($F$11:$F$136,NP$8+$B32))))</f>
        <v>0</v>
      </c>
      <c r="NQ32">
        <f>NQ31*IF(NQ$8&gt;Input!$D$14,0,IF(NQ$8+$B32&gt;Input!$D$14,0,(1-INDEX($F$11:$F$136,NQ$8+$B32))))</f>
        <v>0</v>
      </c>
      <c r="NR32">
        <f>NR31*IF(NR$8&gt;Input!$D$14,0,IF(NR$8+$B32&gt;Input!$D$14,0,(1-INDEX($F$11:$F$136,NR$8+$B32))))</f>
        <v>0</v>
      </c>
      <c r="NS32">
        <f>NS31*IF(NS$8&gt;Input!$D$14,0,IF(NS$8+$B32&gt;Input!$D$14,0,(1-INDEX($F$11:$F$136,NS$8+$B32))))</f>
        <v>0</v>
      </c>
      <c r="NT32">
        <f>NT31*IF(NT$8&gt;Input!$D$14,0,IF(NT$8+$B32&gt;Input!$D$14,0,(1-INDEX($F$11:$F$136,NT$8+$B32))))</f>
        <v>0</v>
      </c>
      <c r="NU32">
        <f>NU31*IF(NU$8&gt;Input!$D$14,0,IF(NU$8+$B32&gt;Input!$D$14,0,(1-INDEX($F$11:$F$136,NU$8+$B32))))</f>
        <v>0</v>
      </c>
      <c r="NV32">
        <f>NV31*IF(NV$8&gt;Input!$D$14,0,IF(NV$8+$B32&gt;Input!$D$14,0,(1-INDEX($F$11:$F$136,NV$8+$B32))))</f>
        <v>0</v>
      </c>
      <c r="NW32">
        <f>NW31*IF(NW$8&gt;Input!$D$14,0,IF(NW$8+$B32&gt;Input!$D$14,0,(1-INDEX($F$11:$F$136,NW$8+$B32))))</f>
        <v>0</v>
      </c>
      <c r="NX32">
        <f>NX31*IF(NX$8&gt;Input!$D$14,0,IF(NX$8+$B32&gt;Input!$D$14,0,(1-INDEX($F$11:$F$136,NX$8+$B32))))</f>
        <v>0</v>
      </c>
      <c r="NY32">
        <f>NY31*IF(NY$8&gt;Input!$D$14,0,IF(NY$8+$B32&gt;Input!$D$14,0,(1-INDEX($F$11:$F$136,NY$8+$B32))))</f>
        <v>0</v>
      </c>
      <c r="NZ32">
        <f>NZ31*IF(NZ$8&gt;Input!$D$14,0,IF(NZ$8+$B32&gt;Input!$D$14,0,(1-INDEX($F$11:$F$136,NZ$8+$B32))))</f>
        <v>0</v>
      </c>
      <c r="OA32">
        <f>OA31*IF(OA$8&gt;Input!$D$14,0,IF(OA$8+$B32&gt;Input!$D$14,0,(1-INDEX($F$11:$F$136,OA$8+$B32))))</f>
        <v>0</v>
      </c>
      <c r="OB32">
        <f>OB31*IF(OB$8&gt;Input!$D$14,0,IF(OB$8+$B32&gt;Input!$D$14,0,(1-INDEX($F$11:$F$136,OB$8+$B32))))</f>
        <v>0</v>
      </c>
    </row>
    <row r="33" spans="1:392">
      <c r="A33">
        <f>Input!A33</f>
        <v>22</v>
      </c>
      <c r="B33">
        <f>Input!B33</f>
        <v>23</v>
      </c>
      <c r="C33" s="18">
        <v>5.4199999999999995E-4</v>
      </c>
      <c r="D33">
        <f t="shared" si="260"/>
        <v>59.569731299056073</v>
      </c>
      <c r="E33" s="1">
        <v>1.4999999999999999E-2</v>
      </c>
      <c r="F33">
        <f t="shared" si="261"/>
        <v>3.4441828626039135E-4</v>
      </c>
      <c r="G33">
        <f t="shared" si="268"/>
        <v>62.758954696524519</v>
      </c>
      <c r="H33">
        <f t="shared" si="269"/>
        <v>3.1892233974684459</v>
      </c>
      <c r="J33" s="2">
        <f t="shared" si="262"/>
        <v>23</v>
      </c>
      <c r="K33">
        <f>K32*IF(K$8&gt;Input!$D$14,0,IF(K$8+$B33&gt;Input!$D$14,0,(1-INDEX($C$11:$C$136,K$8+$B33))))</f>
        <v>0.98884546274220286</v>
      </c>
      <c r="L33">
        <f>L32*IF(L$8&gt;Input!$D$14,0,IF(L$8+$B33&gt;Input!$D$14,0,(1-INDEX($C$11:$C$136,L$8+$B33))))</f>
        <v>0.99034569525642424</v>
      </c>
      <c r="M33">
        <f>M32*IF(M$8&gt;Input!$D$14,0,IF(M$8+$B33&gt;Input!$D$14,0,(1-INDEX($C$11:$C$136,M$8+$B33))))</f>
        <v>0.99056672248365607</v>
      </c>
      <c r="N33">
        <f>N32*IF(N$8&gt;Input!$D$14,0,IF(N$8+$B33&gt;Input!$D$14,0,(1-INDEX($C$11:$C$136,N$8+$B33))))</f>
        <v>0.9904061777873221</v>
      </c>
      <c r="O33">
        <f>O32*IF(O$8&gt;Input!$D$14,0,IF(O$8+$B33&gt;Input!$D$14,0,(1-INDEX($C$11:$C$136,O$8+$B33))))</f>
        <v>0.99013668840436053</v>
      </c>
      <c r="P33">
        <f>P32*IF(P$8&gt;Input!$D$14,0,IF(P$8+$B33&gt;Input!$D$14,0,(1-INDEX($C$11:$C$136,P$8+$B33))))</f>
        <v>0.98980191474133394</v>
      </c>
      <c r="Q33">
        <f>Q32*IF(Q$8&gt;Input!$D$14,0,IF(Q$8+$B33&gt;Input!$D$14,0,(1-INDEX($C$11:$C$136,Q$8+$B33))))</f>
        <v>0.98942172016945307</v>
      </c>
      <c r="R33">
        <f>R32*IF(R$8&gt;Input!$D$14,0,IF(R$8+$B33&gt;Input!$D$14,0,(1-INDEX($C$11:$C$136,R$8+$B33))))</f>
        <v>0.98900901988306478</v>
      </c>
      <c r="S33">
        <f>S32*IF(S$8&gt;Input!$D$14,0,IF(S$8+$B33&gt;Input!$D$14,0,(1-INDEX($C$11:$C$136,S$8+$B33))))</f>
        <v>0.98857671183820839</v>
      </c>
      <c r="T33">
        <f>T32*IF(T$8&gt;Input!$D$14,0,IF(T$8+$B33&gt;Input!$D$14,0,(1-INDEX($C$11:$C$136,T$8+$B33))))</f>
        <v>0.98817622052546805</v>
      </c>
      <c r="U33">
        <f>U32*IF(U$8&gt;Input!$D$14,0,IF(U$8+$B33&gt;Input!$D$14,0,(1-INDEX($C$11:$C$136,U$8+$B33))))</f>
        <v>0.98780553396964033</v>
      </c>
      <c r="V33">
        <f>V32*IF(V$8&gt;Input!$D$14,0,IF(V$8+$B33&gt;Input!$D$14,0,(1-INDEX($C$11:$C$136,V$8+$B33))))</f>
        <v>0.98745869283281928</v>
      </c>
      <c r="W33">
        <f>W32*IF(W$8&gt;Input!$D$14,0,IF(W$8+$B33&gt;Input!$D$14,0,(1-INDEX($C$11:$C$136,W$8+$B33))))</f>
        <v>0.98713172269957217</v>
      </c>
      <c r="X33">
        <f>X32*IF(X$8&gt;Input!$D$14,0,IF(X$8+$B33&gt;Input!$D$14,0,(1-INDEX($C$11:$C$136,X$8+$B33))))</f>
        <v>0.98681966799797483</v>
      </c>
      <c r="Y33">
        <f>Y32*IF(Y$8&gt;Input!$D$14,0,IF(Y$8+$B33&gt;Input!$D$14,0,(1-INDEX($C$11:$C$136,Y$8+$B33))))</f>
        <v>0.98650672035826825</v>
      </c>
      <c r="Z33">
        <f>Z32*IF(Z$8&gt;Input!$D$14,0,IF(Z$8+$B33&gt;Input!$D$14,0,(1-INDEX($C$11:$C$136,Z$8+$B33))))</f>
        <v>0.98617610373166475</v>
      </c>
      <c r="AA33">
        <f>AA32*IF(AA$8&gt;Input!$D$14,0,IF(AA$8+$B33&gt;Input!$D$14,0,(1-INDEX($C$11:$C$136,AA$8+$B33))))</f>
        <v>0.9858100768357495</v>
      </c>
      <c r="AB33">
        <f>AB32*IF(AB$8&gt;Input!$D$14,0,IF(AB$8+$B33&gt;Input!$D$14,0,(1-INDEX($C$11:$C$136,AB$8+$B33))))</f>
        <v>0.98538895190134457</v>
      </c>
      <c r="AC33">
        <f>AC32*IF(AC$8&gt;Input!$D$14,0,IF(AC$8+$B33&gt;Input!$D$14,0,(1-INDEX($C$11:$C$136,AC$8+$B33))))</f>
        <v>0.98489209277984058</v>
      </c>
      <c r="AD33">
        <f>AD32*IF(AD$8&gt;Input!$D$14,0,IF(AD$8+$B33&gt;Input!$D$14,0,(1-INDEX($C$11:$C$136,AD$8+$B33))))</f>
        <v>0.98429891309779416</v>
      </c>
      <c r="AE33">
        <f>AE32*IF(AE$8&gt;Input!$D$14,0,IF(AE$8+$B33&gt;Input!$D$14,0,(1-INDEX($C$11:$C$136,AE$8+$B33))))</f>
        <v>0.98358889277169426</v>
      </c>
      <c r="AF33">
        <f>AF32*IF(AF$8&gt;Input!$D$14,0,IF(AF$8+$B33&gt;Input!$D$14,0,(1-INDEX($C$11:$C$136,AF$8+$B33))))</f>
        <v>0.98273963177599588</v>
      </c>
      <c r="AG33">
        <f>AG32*IF(AG$8&gt;Input!$D$14,0,IF(AG$8+$B33&gt;Input!$D$14,0,(1-INDEX($C$11:$C$136,AG$8+$B33))))</f>
        <v>0.98172885083922423</v>
      </c>
      <c r="AH33">
        <f>AH32*IF(AH$8&gt;Input!$D$14,0,IF(AH$8+$B33&gt;Input!$D$14,0,(1-INDEX($C$11:$C$136,AH$8+$B33))))</f>
        <v>0.98054031474314418</v>
      </c>
      <c r="AI33">
        <f>AI32*IF(AI$8&gt;Input!$D$14,0,IF(AI$8+$B33&gt;Input!$D$14,0,(1-INDEX($C$11:$C$136,AI$8+$B33))))</f>
        <v>0.97915893211741989</v>
      </c>
      <c r="AJ33">
        <f>AJ32*IF(AJ$8&gt;Input!$D$14,0,IF(AJ$8+$B33&gt;Input!$D$14,0,(1-INDEX($C$11:$C$136,AJ$8+$B33))))</f>
        <v>0.97757273477749618</v>
      </c>
      <c r="AK33">
        <f>AK32*IF(AK$8&gt;Input!$D$14,0,IF(AK$8+$B33&gt;Input!$D$14,0,(1-INDEX($C$11:$C$136,AK$8+$B33))))</f>
        <v>0.97576897954134123</v>
      </c>
      <c r="AL33">
        <f>AL32*IF(AL$8&gt;Input!$D$14,0,IF(AL$8+$B33&gt;Input!$D$14,0,(1-INDEX($C$11:$C$136,AL$8+$B33))))</f>
        <v>0.97373612953478206</v>
      </c>
      <c r="AM33">
        <f>AM32*IF(AM$8&gt;Input!$D$14,0,IF(AM$8+$B33&gt;Input!$D$14,0,(1-INDEX($C$11:$C$136,AM$8+$B33))))</f>
        <v>0.97146095633317808</v>
      </c>
      <c r="AN33">
        <f>AN32*IF(AN$8&gt;Input!$D$14,0,IF(AN$8+$B33&gt;Input!$D$14,0,(1-INDEX($C$11:$C$136,AN$8+$B33))))</f>
        <v>0.96892956331259783</v>
      </c>
      <c r="AO33">
        <f>AO32*IF(AO$8&gt;Input!$D$14,0,IF(AO$8+$B33&gt;Input!$D$14,0,(1-INDEX($C$11:$C$136,AO$8+$B33))))</f>
        <v>0.96612840140595757</v>
      </c>
      <c r="AP33">
        <f>AP32*IF(AP$8&gt;Input!$D$14,0,IF(AP$8+$B33&gt;Input!$D$14,0,(1-INDEX($C$11:$C$136,AP$8+$B33))))</f>
        <v>0.96304431144704117</v>
      </c>
      <c r="AQ33">
        <f>AQ32*IF(AQ$8&gt;Input!$D$14,0,IF(AQ$8+$B33&gt;Input!$D$14,0,(1-INDEX($C$11:$C$136,AQ$8+$B33))))</f>
        <v>0.95966744374921009</v>
      </c>
      <c r="AR33">
        <f>AR32*IF(AR$8&gt;Input!$D$14,0,IF(AR$8+$B33&gt;Input!$D$14,0,(1-INDEX($C$11:$C$136,AR$8+$B33))))</f>
        <v>0.95598550141023853</v>
      </c>
      <c r="AS33">
        <f>AS32*IF(AS$8&gt;Input!$D$14,0,IF(AS$8+$B33&gt;Input!$D$14,0,(1-INDEX($C$11:$C$136,AS$8+$B33))))</f>
        <v>0.95199146212030816</v>
      </c>
      <c r="AT33">
        <f>AT32*IF(AT$8&gt;Input!$D$14,0,IF(AT$8+$B33&gt;Input!$D$14,0,(1-INDEX($C$11:$C$136,AT$8+$B33))))</f>
        <v>0.94767972192113192</v>
      </c>
      <c r="AU33">
        <f>AU32*IF(AU$8&gt;Input!$D$14,0,IF(AU$8+$B33&gt;Input!$D$14,0,(1-INDEX($C$11:$C$136,AU$8+$B33))))</f>
        <v>0.94304325168561387</v>
      </c>
      <c r="AV33">
        <f>AV32*IF(AV$8&gt;Input!$D$14,0,IF(AV$8+$B33&gt;Input!$D$14,0,(1-INDEX($C$11:$C$136,AV$8+$B33))))</f>
        <v>0.93807078158648105</v>
      </c>
      <c r="AW33">
        <f>AW32*IF(AW$8&gt;Input!$D$14,0,IF(AW$8+$B33&gt;Input!$D$14,0,(1-INDEX($C$11:$C$136,AW$8+$B33))))</f>
        <v>0.93273948447631583</v>
      </c>
      <c r="AX33">
        <f>AX32*IF(AX$8&gt;Input!$D$14,0,IF(AX$8+$B33&gt;Input!$D$14,0,(1-INDEX($C$11:$C$136,AX$8+$B33))))</f>
        <v>0.92701070214935266</v>
      </c>
      <c r="AY33">
        <f>AY32*IF(AY$8&gt;Input!$D$14,0,IF(AY$8+$B33&gt;Input!$D$14,0,(1-INDEX($C$11:$C$136,AY$8+$B33))))</f>
        <v>0.92083518326753255</v>
      </c>
      <c r="AZ33">
        <f>AZ32*IF(AZ$8&gt;Input!$D$14,0,IF(AZ$8+$B33&gt;Input!$D$14,0,(1-INDEX($C$11:$C$136,AZ$8+$B33))))</f>
        <v>0.91414907298501058</v>
      </c>
      <c r="BA33">
        <f>BA32*IF(BA$8&gt;Input!$D$14,0,IF(BA$8+$B33&gt;Input!$D$14,0,(1-INDEX($C$11:$C$136,BA$8+$B33))))</f>
        <v>0.90688024559712266</v>
      </c>
      <c r="BB33">
        <f>BB32*IF(BB$8&gt;Input!$D$14,0,IF(BB$8+$B33&gt;Input!$D$14,0,(1-INDEX($C$11:$C$136,BB$8+$B33))))</f>
        <v>0.89894548948876329</v>
      </c>
      <c r="BC33">
        <f>BC32*IF(BC$8&gt;Input!$D$14,0,IF(BC$8+$B33&gt;Input!$D$14,0,(1-INDEX($C$11:$C$136,BC$8+$B33))))</f>
        <v>0.89025523360472447</v>
      </c>
      <c r="BD33">
        <f>BD32*IF(BD$8&gt;Input!$D$14,0,IF(BD$8+$B33&gt;Input!$D$14,0,(1-INDEX($C$11:$C$136,BD$8+$B33))))</f>
        <v>0.88071117692854162</v>
      </c>
      <c r="BE33">
        <f>BE32*IF(BE$8&gt;Input!$D$14,0,IF(BE$8+$B33&gt;Input!$D$14,0,(1-INDEX($C$11:$C$136,BE$8+$B33))))</f>
        <v>0.8702079086411677</v>
      </c>
      <c r="BF33">
        <f>BF32*IF(BF$8&gt;Input!$D$14,0,IF(BF$8+$B33&gt;Input!$D$14,0,(1-INDEX($C$11:$C$136,BF$8+$B33))))</f>
        <v>0.8586470007483139</v>
      </c>
      <c r="BG33">
        <f>BG32*IF(BG$8&gt;Input!$D$14,0,IF(BG$8+$B33&gt;Input!$D$14,0,(1-INDEX($C$11:$C$136,BG$8+$B33))))</f>
        <v>0.84593840313193291</v>
      </c>
      <c r="BH33">
        <f>BH32*IF(BH$8&gt;Input!$D$14,0,IF(BH$8+$B33&gt;Input!$D$14,0,(1-INDEX($C$11:$C$136,BH$8+$B33))))</f>
        <v>0.83200451185753721</v>
      </c>
      <c r="BI33">
        <f>BI32*IF(BI$8&gt;Input!$D$14,0,IF(BI$8+$B33&gt;Input!$D$14,0,(1-INDEX($C$11:$C$136,BI$8+$B33))))</f>
        <v>0.8167823379991157</v>
      </c>
      <c r="BJ33">
        <f>BJ32*IF(BJ$8&gt;Input!$D$14,0,IF(BJ$8+$B33&gt;Input!$D$14,0,(1-INDEX($C$11:$C$136,BJ$8+$B33))))</f>
        <v>0.80022149988715674</v>
      </c>
      <c r="BK33">
        <f>BK32*IF(BK$8&gt;Input!$D$14,0,IF(BK$8+$B33&gt;Input!$D$14,0,(1-INDEX($C$11:$C$136,BK$8+$B33))))</f>
        <v>0.78226566887228244</v>
      </c>
      <c r="BL33">
        <f>BL32*IF(BL$8&gt;Input!$D$14,0,IF(BL$8+$B33&gt;Input!$D$14,0,(1-INDEX($C$11:$C$136,BL$8+$B33))))</f>
        <v>0.76285238149675405</v>
      </c>
      <c r="BM33">
        <f>BM32*IF(BM$8&gt;Input!$D$14,0,IF(BM$8+$B33&gt;Input!$D$14,0,(1-INDEX($C$11:$C$136,BM$8+$B33))))</f>
        <v>0.74191773864331578</v>
      </c>
      <c r="BN33">
        <f>BN32*IF(BN$8&gt;Input!$D$14,0,IF(BN$8+$B33&gt;Input!$D$14,0,(1-INDEX($C$11:$C$136,BN$8+$B33))))</f>
        <v>0.7194008623148288</v>
      </c>
      <c r="BO33">
        <f>BO32*IF(BO$8&gt;Input!$D$14,0,IF(BO$8+$B33&gt;Input!$D$14,0,(1-INDEX($C$11:$C$136,BO$8+$B33))))</f>
        <v>0.69525331693066961</v>
      </c>
      <c r="BP33">
        <f>BP32*IF(BP$8&gt;Input!$D$14,0,IF(BP$8+$B33&gt;Input!$D$14,0,(1-INDEX($C$11:$C$136,BP$8+$B33))))</f>
        <v>0.6694476117982926</v>
      </c>
      <c r="BQ33">
        <f>BQ32*IF(BQ$8&gt;Input!$D$14,0,IF(BQ$8+$B33&gt;Input!$D$14,0,(1-INDEX($C$11:$C$136,BQ$8+$B33))))</f>
        <v>0.64198454730725707</v>
      </c>
      <c r="BR33">
        <f>BR32*IF(BR$8&gt;Input!$D$14,0,IF(BR$8+$B33&gt;Input!$D$14,0,(1-INDEX($C$11:$C$136,BR$8+$B33))))</f>
        <v>0.61290047624159494</v>
      </c>
      <c r="BS33">
        <f>BS32*IF(BS$8&gt;Input!$D$14,0,IF(BS$8+$B33&gt;Input!$D$14,0,(1-INDEX($C$11:$C$136,BS$8+$B33))))</f>
        <v>0.5822786363125132</v>
      </c>
      <c r="BT33">
        <f>BT32*IF(BT$8&gt;Input!$D$14,0,IF(BT$8+$B33&gt;Input!$D$14,0,(1-INDEX($C$11:$C$136,BT$8+$B33))))</f>
        <v>0.5502500646219346</v>
      </c>
      <c r="BU33">
        <f>BU32*IF(BU$8&gt;Input!$D$14,0,IF(BU$8+$B33&gt;Input!$D$14,0,(1-INDEX($C$11:$C$136,BU$8+$B33))))</f>
        <v>0.51699625835479934</v>
      </c>
      <c r="BV33">
        <f>BV32*IF(BV$8&gt;Input!$D$14,0,IF(BV$8+$B33&gt;Input!$D$14,0,(1-INDEX($C$11:$C$136,BV$8+$B33))))</f>
        <v>0.48274358931550393</v>
      </c>
      <c r="BW33">
        <f>BW32*IF(BW$8&gt;Input!$D$14,0,IF(BW$8+$B33&gt;Input!$D$14,0,(1-INDEX($C$11:$C$136,BW$8+$B33))))</f>
        <v>0.44776219801659778</v>
      </c>
      <c r="BX33">
        <f>BX32*IF(BX$8&gt;Input!$D$14,0,IF(BX$8+$B33&gt;Input!$D$14,0,(1-INDEX($C$11:$C$136,BX$8+$B33))))</f>
        <v>0.41235571505712221</v>
      </c>
      <c r="BY33">
        <f>BY32*IF(BY$8&gt;Input!$D$14,0,IF(BY$8+$B33&gt;Input!$D$14,0,(1-INDEX($C$11:$C$136,BY$8+$B33))))</f>
        <v>0.37685820456421937</v>
      </c>
      <c r="BZ33">
        <f>BZ32*IF(BZ$8&gt;Input!$D$14,0,IF(BZ$8+$B33&gt;Input!$D$14,0,(1-INDEX($C$11:$C$136,BZ$8+$B33))))</f>
        <v>0.34163377669510125</v>
      </c>
      <c r="CA33">
        <f>CA32*IF(CA$8&gt;Input!$D$14,0,IF(CA$8+$B33&gt;Input!$D$14,0,(1-INDEX($C$11:$C$136,CA$8+$B33))))</f>
        <v>0.30706154486584886</v>
      </c>
      <c r="CB33">
        <f>CB32*IF(CB$8&gt;Input!$D$14,0,IF(CB$8+$B33&gt;Input!$D$14,0,(1-INDEX($C$11:$C$136,CB$8+$B33))))</f>
        <v>0.27351910967690252</v>
      </c>
      <c r="CC33">
        <f>CC32*IF(CC$8&gt;Input!$D$14,0,IF(CC$8+$B33&gt;Input!$D$14,0,(1-INDEX($C$11:$C$136,CC$8+$B33))))</f>
        <v>0.24136009480858298</v>
      </c>
      <c r="CD33">
        <f>CD32*IF(CD$8&gt;Input!$D$14,0,IF(CD$8+$B33&gt;Input!$D$14,0,(1-INDEX($C$11:$C$136,CD$8+$B33))))</f>
        <v>0.2109019854486614</v>
      </c>
      <c r="CE33">
        <f>CE32*IF(CE$8&gt;Input!$D$14,0,IF(CE$8+$B33&gt;Input!$D$14,0,(1-INDEX($C$11:$C$136,CE$8+$B33))))</f>
        <v>0.18241274415794179</v>
      </c>
      <c r="CF33">
        <f>CF32*IF(CF$8&gt;Input!$D$14,0,IF(CF$8+$B33&gt;Input!$D$14,0,(1-INDEX($C$11:$C$136,CF$8+$B33))))</f>
        <v>0.15610222303349425</v>
      </c>
      <c r="CG33">
        <f>CG32*IF(CG$8&gt;Input!$D$14,0,IF(CG$8+$B33&gt;Input!$D$14,0,(1-INDEX($C$11:$C$136,CG$8+$B33))))</f>
        <v>0.13211934377822213</v>
      </c>
      <c r="CH33">
        <f>CH32*IF(CH$8&gt;Input!$D$14,0,IF(CH$8+$B33&gt;Input!$D$14,0,(1-INDEX($C$11:$C$136,CH$8+$B33))))</f>
        <v>0.11055108016610136</v>
      </c>
      <c r="CI33">
        <f>CI32*IF(CI$8&gt;Input!$D$14,0,IF(CI$8+$B33&gt;Input!$D$14,0,(1-INDEX($C$11:$C$136,CI$8+$B33))))</f>
        <v>9.1364467005841735E-2</v>
      </c>
      <c r="CJ33">
        <f>CJ32*IF(CJ$8&gt;Input!$D$14,0,IF(CJ$8+$B33&gt;Input!$D$14,0,(1-INDEX($C$11:$C$136,CJ$8+$B33))))</f>
        <v>7.4458296550903302E-2</v>
      </c>
      <c r="CK33">
        <f>CK32*IF(CK$8&gt;Input!$D$14,0,IF(CK$8+$B33&gt;Input!$D$14,0,(1-INDEX($C$11:$C$136,CK$8+$B33))))</f>
        <v>5.9700351023928802E-2</v>
      </c>
      <c r="CL33">
        <f>CL32*IF(CL$8&gt;Input!$D$14,0,IF(CL$8+$B33&gt;Input!$D$14,0,(1-INDEX($C$11:$C$136,CL$8+$B33))))</f>
        <v>4.6951105538376899E-2</v>
      </c>
      <c r="CM33">
        <f>CM32*IF(CM$8&gt;Input!$D$14,0,IF(CM$8+$B33&gt;Input!$D$14,0,(1-INDEX($C$11:$C$136,CM$8+$B33))))</f>
        <v>3.6076413196739751E-2</v>
      </c>
      <c r="CN33">
        <f>CN32*IF(CN$8&gt;Input!$D$14,0,IF(CN$8+$B33&gt;Input!$D$14,0,(1-INDEX($C$11:$C$136,CN$8+$B33))))</f>
        <v>2.6951184781032114E-2</v>
      </c>
      <c r="CO33">
        <f>CO32*IF(CO$8&gt;Input!$D$14,0,IF(CO$8+$B33&gt;Input!$D$14,0,(1-INDEX($C$11:$C$136,CO$8+$B33))))</f>
        <v>1.9456349340516939E-2</v>
      </c>
      <c r="CP33">
        <f>CP32*IF(CP$8&gt;Input!$D$14,0,IF(CP$8+$B33&gt;Input!$D$14,0,(1-INDEX($C$11:$C$136,CP$8+$B33))))</f>
        <v>1.3470664653496552E-2</v>
      </c>
      <c r="CQ33">
        <f>CQ32*IF(CQ$8&gt;Input!$D$14,0,IF(CQ$8+$B33&gt;Input!$D$14,0,(1-INDEX($C$11:$C$136,CQ$8+$B33))))</f>
        <v>8.8606506177368732E-3</v>
      </c>
      <c r="CR33">
        <f>CR32*IF(CR$8&gt;Input!$D$14,0,IF(CR$8+$B33&gt;Input!$D$14,0,(1-INDEX($C$11:$C$136,CR$8+$B33))))</f>
        <v>5.4717118633066083E-3</v>
      </c>
      <c r="CS33">
        <f>CS32*IF(CS$8&gt;Input!$D$14,0,IF(CS$8+$B33&gt;Input!$D$14,0,(1-INDEX($C$11:$C$136,CS$8+$B33))))</f>
        <v>3.1240346908290675E-3</v>
      </c>
      <c r="CT33">
        <f>CT32*IF(CT$8&gt;Input!$D$14,0,IF(CT$8+$B33&gt;Input!$D$14,0,(1-INDEX($C$11:$C$136,CT$8+$B33))))</f>
        <v>1.6160472347652752E-3</v>
      </c>
      <c r="CU33">
        <f>CU32*IF(CU$8&gt;Input!$D$14,0,IF(CU$8+$B33&gt;Input!$D$14,0,(1-INDEX($C$11:$C$136,CU$8+$B33))))</f>
        <v>7.3662840962209798E-4</v>
      </c>
      <c r="CV33">
        <f>CV32*IF(CV$8&gt;Input!$D$14,0,IF(CV$8+$B33&gt;Input!$D$14,0,(1-INDEX($C$11:$C$136,CV$8+$B33))))</f>
        <v>2.8411731976385078E-4</v>
      </c>
      <c r="CW33">
        <f>CW32*IF(CW$8&gt;Input!$D$14,0,IF(CW$8+$B33&gt;Input!$D$14,0,(1-INDEX($C$11:$C$136,CW$8+$B33))))</f>
        <v>8.6951064321552006E-5</v>
      </c>
      <c r="CX33">
        <f>CX32*IF(CX$8&gt;Input!$D$14,0,IF(CX$8+$B33&gt;Input!$D$14,0,(1-INDEX($C$11:$C$136,CX$8+$B33))))</f>
        <v>1.8771726701891819E-5</v>
      </c>
      <c r="CY33">
        <f>CY32*IF(CY$8&gt;Input!$D$14,0,IF(CY$8+$B33&gt;Input!$D$14,0,(1-INDEX($C$11:$C$136,CY$8+$B33))))</f>
        <v>2.1443958373326317E-6</v>
      </c>
      <c r="CZ33">
        <f>CZ32*IF(CZ$8&gt;Input!$D$14,0,IF(CZ$8+$B33&gt;Input!$D$14,0,(1-INDEX($C$11:$C$136,CZ$8+$B33))))</f>
        <v>0</v>
      </c>
      <c r="DA33">
        <f>DA32*IF(DA$8&gt;Input!$D$14,0,IF(DA$8+$B33&gt;Input!$D$14,0,(1-INDEX($C$11:$C$136,DA$8+$B33))))</f>
        <v>0</v>
      </c>
      <c r="DB33">
        <f>DB32*IF(DB$8&gt;Input!$D$14,0,IF(DB$8+$B33&gt;Input!$D$14,0,(1-INDEX($C$11:$C$136,DB$8+$B33))))</f>
        <v>0</v>
      </c>
      <c r="DC33">
        <f>DC32*IF(DC$8&gt;Input!$D$14,0,IF(DC$8+$B33&gt;Input!$D$14,0,(1-INDEX($C$11:$C$136,DC$8+$B33))))</f>
        <v>0</v>
      </c>
      <c r="DD33">
        <f>DD32*IF(DD$8&gt;Input!$D$14,0,IF(DD$8+$B33&gt;Input!$D$14,0,(1-INDEX($C$11:$C$136,DD$8+$B33))))</f>
        <v>0</v>
      </c>
      <c r="DE33">
        <f>DE32*IF(DE$8&gt;Input!$D$14,0,IF(DE$8+$B33&gt;Input!$D$14,0,(1-INDEX($C$11:$C$136,DE$8+$B33))))</f>
        <v>0</v>
      </c>
      <c r="DF33">
        <f>DF32*IF(DF$8&gt;Input!$D$14,0,IF(DF$8+$B33&gt;Input!$D$14,0,(1-INDEX($C$11:$C$136,DF$8+$B33))))</f>
        <v>0</v>
      </c>
      <c r="DG33">
        <f>DG32*IF(DG$8&gt;Input!$D$14,0,IF(DG$8+$B33&gt;Input!$D$14,0,(1-INDEX($C$11:$C$136,DG$8+$B33))))</f>
        <v>0</v>
      </c>
      <c r="DH33">
        <f>DH32*IF(DH$8&gt;Input!$D$14,0,IF(DH$8+$B33&gt;Input!$D$14,0,(1-INDEX($C$11:$C$136,DH$8+$B33))))</f>
        <v>0</v>
      </c>
      <c r="DI33">
        <f>DI32*IF(DI$8&gt;Input!$D$14,0,IF(DI$8+$B33&gt;Input!$D$14,0,(1-INDEX($C$11:$C$136,DI$8+$B33))))</f>
        <v>0</v>
      </c>
      <c r="DJ33">
        <f>DJ32*IF(DJ$8&gt;Input!$D$14,0,IF(DJ$8+$B33&gt;Input!$D$14,0,(1-INDEX($C$11:$C$136,DJ$8+$B33))))</f>
        <v>0</v>
      </c>
      <c r="DK33">
        <f>DK32*IF(DK$8&gt;Input!$D$14,0,IF(DK$8+$B33&gt;Input!$D$14,0,(1-INDEX($C$11:$C$136,DK$8+$B33))))</f>
        <v>0</v>
      </c>
      <c r="DL33">
        <f>DL32*IF(DL$8&gt;Input!$D$14,0,IF(DL$8+$B33&gt;Input!$D$14,0,(1-INDEX($C$11:$C$136,DL$8+$B33))))</f>
        <v>0</v>
      </c>
      <c r="DM33">
        <f>DM32*IF(DM$8&gt;Input!$D$14,0,IF(DM$8+$B33&gt;Input!$D$14,0,(1-INDEX($C$11:$C$136,DM$8+$B33))))</f>
        <v>0</v>
      </c>
      <c r="DN33">
        <f>DN32*IF(DN$8&gt;Input!$D$14,0,IF(DN$8+$B33&gt;Input!$D$14,0,(1-INDEX($C$11:$C$136,DN$8+$B33))))</f>
        <v>0</v>
      </c>
      <c r="DO33">
        <f>DO32*IF(DO$8&gt;Input!$D$14,0,IF(DO$8+$B33&gt;Input!$D$14,0,(1-INDEX($C$11:$C$136,DO$8+$B33))))</f>
        <v>0</v>
      </c>
      <c r="DP33">
        <f>DP32*IF(DP$8&gt;Input!$D$14,0,IF(DP$8+$B33&gt;Input!$D$14,0,(1-INDEX($C$11:$C$136,DP$8+$B33))))</f>
        <v>0</v>
      </c>
      <c r="DQ33">
        <f>DQ32*IF(DQ$8&gt;Input!$D$14,0,IF(DQ$8+$B33&gt;Input!$D$14,0,(1-INDEX($C$11:$C$136,DQ$8+$B33))))</f>
        <v>0</v>
      </c>
      <c r="DR33">
        <f>DR32*IF(DR$8&gt;Input!$D$14,0,IF(DR$8+$B33&gt;Input!$D$14,0,(1-INDEX($C$11:$C$136,DR$8+$B33))))</f>
        <v>0</v>
      </c>
      <c r="DS33">
        <f>DS32*IF(DS$8&gt;Input!$D$14,0,IF(DS$8+$B33&gt;Input!$D$14,0,(1-INDEX($C$11:$C$136,DS$8+$B33))))</f>
        <v>0</v>
      </c>
      <c r="DT33">
        <f>DT32*IF(DT$8&gt;Input!$D$14,0,IF(DT$8+$B33&gt;Input!$D$14,0,(1-INDEX($C$11:$C$136,DT$8+$B33))))</f>
        <v>0</v>
      </c>
      <c r="DU33">
        <f>DU32*IF(DU$8&gt;Input!$D$14,0,IF(DU$8+$B33&gt;Input!$D$14,0,(1-INDEX($C$11:$C$136,DU$8+$B33))))</f>
        <v>0</v>
      </c>
      <c r="DV33">
        <f>DV32*IF(DV$8&gt;Input!$D$14,0,IF(DV$8+$B33&gt;Input!$D$14,0,(1-INDEX($C$11:$C$136,DV$8+$B33))))</f>
        <v>0</v>
      </c>
      <c r="DW33">
        <f>DW32*IF(DW$8&gt;Input!$D$14,0,IF(DW$8+$B33&gt;Input!$D$14,0,(1-INDEX($C$11:$C$136,DW$8+$B33))))</f>
        <v>0</v>
      </c>
      <c r="DX33">
        <f>DX32*IF(DX$8&gt;Input!$D$14,0,IF(DX$8+$B33&gt;Input!$D$14,0,(1-INDEX($C$11:$C$136,DX$8+$B33))))</f>
        <v>0</v>
      </c>
      <c r="DY33">
        <f>DY32*IF(DY$8&gt;Input!$D$14,0,IF(DY$8+$B33&gt;Input!$D$14,0,(1-INDEX($C$11:$C$136,DY$8+$B33))))</f>
        <v>0</v>
      </c>
      <c r="DZ33">
        <f>DZ32*IF(DZ$8&gt;Input!$D$14,0,IF(DZ$8+$B33&gt;Input!$D$14,0,(1-INDEX($C$11:$C$136,DZ$8+$B33))))</f>
        <v>0</v>
      </c>
      <c r="EA33">
        <f>EA32*IF(EA$8&gt;Input!$D$14,0,IF(EA$8+$B33&gt;Input!$D$14,0,(1-INDEX($C$11:$C$136,EA$8+$B33))))</f>
        <v>0</v>
      </c>
      <c r="EB33">
        <f>EB32*IF(EB$8&gt;Input!$D$14,0,IF(EB$8+$B33&gt;Input!$D$14,0,(1-INDEX($C$11:$C$136,EB$8+$B33))))</f>
        <v>0</v>
      </c>
      <c r="EC33">
        <f>EC32*IF(EC$8&gt;Input!$D$14,0,IF(EC$8+$B33&gt;Input!$D$14,0,(1-INDEX($C$11:$C$136,EC$8+$B33))))</f>
        <v>0</v>
      </c>
      <c r="ED33">
        <f>ED32*IF(ED$8&gt;Input!$D$14,0,IF(ED$8+$B33&gt;Input!$D$14,0,(1-INDEX($C$11:$C$136,ED$8+$B33))))</f>
        <v>0</v>
      </c>
      <c r="EE33">
        <f>EE32*IF(EE$8&gt;Input!$D$14,0,IF(EE$8+$B33&gt;Input!$D$14,0,(1-INDEX($C$11:$C$136,EE$8+$B33))))</f>
        <v>0</v>
      </c>
      <c r="EF33">
        <f>EF32*IF(EF$8&gt;Input!$D$14,0,IF(EF$8+$B33&gt;Input!$D$14,0,(1-INDEX($C$11:$C$136,EF$8+$B33))))</f>
        <v>0</v>
      </c>
      <c r="EH33" s="2">
        <f t="shared" si="263"/>
        <v>22</v>
      </c>
      <c r="EI33" s="36">
        <f t="shared" si="270"/>
        <v>5.4199999999999995E-4</v>
      </c>
      <c r="EJ33" s="36">
        <f t="shared" ref="EJ33:GU36" si="282">$C33*(1-$E33)^EJ$8</f>
        <v>5.3386999999999998E-4</v>
      </c>
      <c r="EK33" s="36">
        <f t="shared" si="282"/>
        <v>5.2586194999999997E-4</v>
      </c>
      <c r="EL33" s="36">
        <f t="shared" si="282"/>
        <v>5.1797402074999996E-4</v>
      </c>
      <c r="EM33" s="36">
        <f t="shared" si="282"/>
        <v>5.1020441043874993E-4</v>
      </c>
      <c r="EN33" s="36">
        <f t="shared" si="282"/>
        <v>5.025513442821687E-4</v>
      </c>
      <c r="EO33" s="36">
        <f t="shared" si="282"/>
        <v>4.9501307411793617E-4</v>
      </c>
      <c r="EP33" s="36">
        <f t="shared" si="282"/>
        <v>4.8758787800616711E-4</v>
      </c>
      <c r="EQ33" s="36">
        <f t="shared" si="282"/>
        <v>4.8027405983607462E-4</v>
      </c>
      <c r="ER33" s="36">
        <f t="shared" si="282"/>
        <v>4.730699489385335E-4</v>
      </c>
      <c r="ES33" s="36">
        <f t="shared" si="282"/>
        <v>4.6597389970445553E-4</v>
      </c>
      <c r="ET33" s="36">
        <f t="shared" si="282"/>
        <v>4.5898429120888872E-4</v>
      </c>
      <c r="EU33" s="36">
        <f t="shared" si="282"/>
        <v>4.5209952684075534E-4</v>
      </c>
      <c r="EV33" s="36">
        <f t="shared" si="282"/>
        <v>4.4531803393814401E-4</v>
      </c>
      <c r="EW33" s="36">
        <f t="shared" si="282"/>
        <v>4.3863826342907189E-4</v>
      </c>
      <c r="EX33" s="36">
        <f t="shared" si="282"/>
        <v>4.3205868947763577E-4</v>
      </c>
      <c r="EY33" s="36">
        <f t="shared" si="282"/>
        <v>4.2557780913547125E-4</v>
      </c>
      <c r="EZ33" s="36">
        <f t="shared" si="282"/>
        <v>4.1919414199843911E-4</v>
      </c>
      <c r="FA33" s="36">
        <f t="shared" si="282"/>
        <v>4.1290622986846258E-4</v>
      </c>
      <c r="FB33" s="36">
        <f t="shared" si="282"/>
        <v>4.0671263642043566E-4</v>
      </c>
      <c r="FC33" s="36">
        <f t="shared" si="282"/>
        <v>4.0061194687412912E-4</v>
      </c>
      <c r="FD33" s="36">
        <f t="shared" si="282"/>
        <v>3.9460276767101717E-4</v>
      </c>
      <c r="FE33" s="36">
        <f t="shared" si="282"/>
        <v>3.886837261559519E-4</v>
      </c>
      <c r="FF33" s="36">
        <f t="shared" si="282"/>
        <v>3.8285347026361261E-4</v>
      </c>
      <c r="FG33" s="36">
        <f t="shared" si="282"/>
        <v>3.7711066820965845E-4</v>
      </c>
      <c r="FH33" s="36">
        <f t="shared" si="282"/>
        <v>3.7145400818651354E-4</v>
      </c>
      <c r="FI33" s="36">
        <f t="shared" si="282"/>
        <v>3.6588219806371586E-4</v>
      </c>
      <c r="FJ33" s="36">
        <f t="shared" si="282"/>
        <v>3.6039396509276013E-4</v>
      </c>
      <c r="FK33" s="36">
        <f t="shared" si="282"/>
        <v>3.549880556163687E-4</v>
      </c>
      <c r="FL33" s="36">
        <f t="shared" si="282"/>
        <v>3.4966323478212316E-4</v>
      </c>
      <c r="FM33" s="36">
        <f t="shared" si="282"/>
        <v>3.4441828626039135E-4</v>
      </c>
      <c r="FN33" s="36">
        <f t="shared" si="282"/>
        <v>3.3925201196648543E-4</v>
      </c>
      <c r="FO33" s="36">
        <f t="shared" si="282"/>
        <v>3.3416323178698821E-4</v>
      </c>
      <c r="FP33" s="36">
        <f t="shared" si="282"/>
        <v>3.2915078331018338E-4</v>
      </c>
      <c r="FQ33" s="36">
        <f t="shared" si="282"/>
        <v>3.2421352156053061E-4</v>
      </c>
      <c r="FR33" s="36">
        <f t="shared" si="282"/>
        <v>3.1935031873712267E-4</v>
      </c>
      <c r="FS33" s="36">
        <f t="shared" si="282"/>
        <v>3.1456006395606584E-4</v>
      </c>
      <c r="FT33" s="36">
        <f t="shared" si="282"/>
        <v>3.0984166299672484E-4</v>
      </c>
      <c r="FU33" s="36">
        <f t="shared" si="282"/>
        <v>3.0519403805177398E-4</v>
      </c>
      <c r="FV33" s="36">
        <f t="shared" si="282"/>
        <v>3.0061612748099735E-4</v>
      </c>
      <c r="FW33" s="36">
        <f t="shared" si="282"/>
        <v>2.961068855687824E-4</v>
      </c>
      <c r="FX33" s="36">
        <f t="shared" si="282"/>
        <v>2.9166528228525066E-4</v>
      </c>
      <c r="FY33" s="36">
        <f t="shared" si="282"/>
        <v>2.872903030509719E-4</v>
      </c>
      <c r="FZ33" s="36">
        <f t="shared" si="282"/>
        <v>2.8298094850520732E-4</v>
      </c>
      <c r="GA33" s="36">
        <f t="shared" si="282"/>
        <v>2.7873623427762922E-4</v>
      </c>
      <c r="GB33" s="36">
        <f t="shared" si="282"/>
        <v>2.7455519076346481E-4</v>
      </c>
      <c r="GC33" s="36">
        <f t="shared" si="282"/>
        <v>2.7043686290201285E-4</v>
      </c>
      <c r="GD33" s="36">
        <f t="shared" si="282"/>
        <v>2.6638030995848263E-4</v>
      </c>
      <c r="GE33" s="36">
        <f t="shared" si="282"/>
        <v>2.6238460530910541E-4</v>
      </c>
      <c r="GF33" s="36">
        <f t="shared" si="282"/>
        <v>2.584488362294688E-4</v>
      </c>
      <c r="GG33" s="36">
        <f t="shared" si="282"/>
        <v>2.5457210368602678E-4</v>
      </c>
      <c r="GH33" s="36">
        <f t="shared" si="282"/>
        <v>2.5075352213073637E-4</v>
      </c>
      <c r="GI33" s="36">
        <f t="shared" si="282"/>
        <v>2.4699221929877534E-4</v>
      </c>
      <c r="GJ33" s="36">
        <f t="shared" si="282"/>
        <v>2.4328733600929368E-4</v>
      </c>
      <c r="GK33" s="36">
        <f t="shared" si="282"/>
        <v>2.3963802596915429E-4</v>
      </c>
      <c r="GL33" s="36">
        <f t="shared" si="282"/>
        <v>2.3604345557961696E-4</v>
      </c>
      <c r="GM33" s="36">
        <f t="shared" si="282"/>
        <v>2.3250280374592273E-4</v>
      </c>
      <c r="GN33" s="36">
        <f t="shared" si="282"/>
        <v>2.2901526168973388E-4</v>
      </c>
      <c r="GO33" s="36">
        <f t="shared" si="282"/>
        <v>2.2558003276438787E-4</v>
      </c>
      <c r="GP33" s="36">
        <f t="shared" si="282"/>
        <v>2.2219633227292207E-4</v>
      </c>
      <c r="GQ33" s="36">
        <f t="shared" si="282"/>
        <v>2.188633872888282E-4</v>
      </c>
      <c r="GR33" s="36">
        <f t="shared" si="282"/>
        <v>2.1558043647949577E-4</v>
      </c>
      <c r="GS33" s="36">
        <f t="shared" si="282"/>
        <v>2.1234672993230338E-4</v>
      </c>
      <c r="GT33" s="36">
        <f t="shared" si="282"/>
        <v>2.0916152898331879E-4</v>
      </c>
      <c r="GU33" s="36">
        <f t="shared" si="282"/>
        <v>2.0602410604856903E-4</v>
      </c>
      <c r="GV33" s="36">
        <f t="shared" si="281"/>
        <v>2.0293374445784048E-4</v>
      </c>
      <c r="GW33" s="36">
        <f t="shared" si="281"/>
        <v>1.998897382909729E-4</v>
      </c>
      <c r="GX33" s="36">
        <f t="shared" si="281"/>
        <v>1.9689139221660829E-4</v>
      </c>
      <c r="GY33" s="36">
        <f t="shared" si="281"/>
        <v>1.9393802133335915E-4</v>
      </c>
      <c r="GZ33" s="36">
        <f t="shared" si="281"/>
        <v>1.9102895101335879E-4</v>
      </c>
      <c r="HA33" s="36">
        <f t="shared" si="281"/>
        <v>1.881635167481584E-4</v>
      </c>
      <c r="HB33" s="36">
        <f t="shared" si="281"/>
        <v>1.8534106399693601E-4</v>
      </c>
      <c r="HC33" s="36">
        <f t="shared" si="281"/>
        <v>1.8256094803698197E-4</v>
      </c>
      <c r="HD33" s="36">
        <f t="shared" si="281"/>
        <v>1.7982253381642726E-4</v>
      </c>
      <c r="HE33" s="36">
        <f t="shared" si="281"/>
        <v>1.7712519580918084E-4</v>
      </c>
      <c r="HF33" s="36">
        <f t="shared" si="281"/>
        <v>1.7446831787204314E-4</v>
      </c>
      <c r="HG33" s="36">
        <f t="shared" si="281"/>
        <v>1.7185129310396248E-4</v>
      </c>
      <c r="HH33" s="36">
        <f t="shared" si="281"/>
        <v>1.6927352370740305E-4</v>
      </c>
      <c r="HI33" s="36">
        <f t="shared" si="281"/>
        <v>1.6673442085179203E-4</v>
      </c>
      <c r="HJ33" s="36">
        <f t="shared" si="281"/>
        <v>1.6423340453901512E-4</v>
      </c>
      <c r="HK33" s="36">
        <f t="shared" si="281"/>
        <v>1.6176990347092991E-4</v>
      </c>
      <c r="HL33" s="36">
        <f t="shared" si="281"/>
        <v>1.5934335491886594E-4</v>
      </c>
      <c r="HM33" s="36">
        <f t="shared" si="281"/>
        <v>1.5695320459508294E-4</v>
      </c>
      <c r="HN33" s="36">
        <f t="shared" si="281"/>
        <v>1.5459890652615673E-4</v>
      </c>
      <c r="HO33" s="36">
        <f t="shared" si="281"/>
        <v>1.5227992292826437E-4</v>
      </c>
      <c r="HP33" s="36">
        <f t="shared" si="281"/>
        <v>1.4999572408434041E-4</v>
      </c>
      <c r="HQ33" s="36">
        <f t="shared" si="281"/>
        <v>1.4774578822307529E-4</v>
      </c>
      <c r="HR33" s="36">
        <f t="shared" si="281"/>
        <v>1.4552960139972915E-4</v>
      </c>
      <c r="HS33" s="36">
        <f t="shared" si="281"/>
        <v>1.4334665737873324E-4</v>
      </c>
      <c r="HT33" s="36">
        <f t="shared" si="281"/>
        <v>1.4119645751805223E-4</v>
      </c>
      <c r="HU33" s="36">
        <f t="shared" si="281"/>
        <v>1.3907851065528146E-4</v>
      </c>
      <c r="HV33" s="36">
        <f t="shared" si="281"/>
        <v>1.3699233299545221E-4</v>
      </c>
      <c r="HW33" s="36">
        <f t="shared" si="281"/>
        <v>1.3493744800052043E-4</v>
      </c>
      <c r="HX33" s="36">
        <f t="shared" si="281"/>
        <v>1.3291338628051261E-4</v>
      </c>
      <c r="HY33" s="36">
        <f t="shared" si="281"/>
        <v>1.3091968548630494E-4</v>
      </c>
      <c r="HZ33" s="36">
        <f t="shared" si="281"/>
        <v>1.2895589020401035E-4</v>
      </c>
      <c r="IA33" s="36">
        <f t="shared" si="281"/>
        <v>1.2702155185095022E-4</v>
      </c>
      <c r="IB33" s="36">
        <f t="shared" si="281"/>
        <v>1.2511622857318597E-4</v>
      </c>
      <c r="IC33" s="36">
        <f t="shared" si="281"/>
        <v>1.2323948514458816E-4</v>
      </c>
      <c r="ID33" s="36">
        <f t="shared" si="281"/>
        <v>1.2139089286741935E-4</v>
      </c>
      <c r="IE33" s="36">
        <f t="shared" si="281"/>
        <v>1.1957002947440806E-4</v>
      </c>
      <c r="IF33" s="36">
        <f t="shared" si="281"/>
        <v>1.1777647903229193E-4</v>
      </c>
      <c r="IG33" s="36">
        <f t="shared" si="281"/>
        <v>1.1600983184680755E-4</v>
      </c>
      <c r="IH33" s="36">
        <f t="shared" si="281"/>
        <v>1.1426968436910544E-4</v>
      </c>
      <c r="II33" s="36">
        <f t="shared" si="281"/>
        <v>1.1255563910356886E-4</v>
      </c>
      <c r="IJ33" s="36">
        <f t="shared" si="281"/>
        <v>1.1086730451701532E-4</v>
      </c>
      <c r="IK33" s="36">
        <f t="shared" si="281"/>
        <v>1.0920429494926009E-4</v>
      </c>
      <c r="IL33" s="36">
        <f t="shared" si="281"/>
        <v>1.075662305250212E-4</v>
      </c>
      <c r="IM33" s="36">
        <f t="shared" si="281"/>
        <v>1.059527370671459E-4</v>
      </c>
      <c r="IN33" s="36">
        <f t="shared" si="281"/>
        <v>1.0436344601113871E-4</v>
      </c>
      <c r="IO33" s="36">
        <f t="shared" si="281"/>
        <v>1.0279799432097163E-4</v>
      </c>
      <c r="IP33" s="36">
        <f t="shared" si="281"/>
        <v>1.0125602440615703E-4</v>
      </c>
      <c r="IQ33" s="36">
        <f t="shared" si="281"/>
        <v>9.9737184040064693E-5</v>
      </c>
      <c r="IR33" s="36">
        <f t="shared" si="281"/>
        <v>9.8241126279463703E-5</v>
      </c>
      <c r="IS33" s="36">
        <f t="shared" si="281"/>
        <v>9.676750938527176E-5</v>
      </c>
      <c r="IT33" s="36">
        <f t="shared" si="281"/>
        <v>9.5315996744492693E-5</v>
      </c>
      <c r="IU33" s="36">
        <f t="shared" si="278"/>
        <v>9.3886256793325294E-5</v>
      </c>
      <c r="IV33" s="36">
        <f t="shared" si="278"/>
        <v>9.2477962941425412E-5</v>
      </c>
      <c r="IW33" s="36">
        <f t="shared" si="278"/>
        <v>9.1090793497304034E-5</v>
      </c>
      <c r="IX33" s="36">
        <f t="shared" si="278"/>
        <v>8.9724431594844468E-5</v>
      </c>
      <c r="IY33" s="36">
        <f t="shared" si="278"/>
        <v>8.8378565120921819E-5</v>
      </c>
      <c r="IZ33" s="36">
        <f t="shared" si="278"/>
        <v>8.7052886644107966E-5</v>
      </c>
      <c r="JA33" s="36">
        <f t="shared" si="278"/>
        <v>8.5747093344446367E-5</v>
      </c>
      <c r="JB33" s="36">
        <f t="shared" si="278"/>
        <v>8.4460886944279673E-5</v>
      </c>
      <c r="JC33" s="36">
        <f t="shared" si="278"/>
        <v>8.3193973640115459E-5</v>
      </c>
      <c r="JD33" s="36">
        <f t="shared" si="278"/>
        <v>8.1946064035513726E-5</v>
      </c>
      <c r="JF33" s="2">
        <f t="shared" si="267"/>
        <v>23</v>
      </c>
      <c r="JG33">
        <f>JG32*IF(JG$8&gt;Input!$D$14,0,IF(JG$8+$B33&gt;Input!$D$14,0,(1-INDEX($F$11:$F$136,JG$8+$B33))))</f>
        <v>0.99375660969672641</v>
      </c>
      <c r="JH33">
        <f>JH32*IF(JH$8&gt;Input!$D$14,0,IF(JH$8+$B33&gt;Input!$D$14,0,(1-INDEX($F$11:$F$136,JH$8+$B33))))</f>
        <v>0.99450513351760828</v>
      </c>
      <c r="JI33">
        <f>JI32*IF(JI$8&gt;Input!$D$14,0,IF(JI$8+$B33&gt;Input!$D$14,0,(1-INDEX($F$11:$F$136,JI$8+$B33))))</f>
        <v>0.9945117669310537</v>
      </c>
      <c r="JJ33">
        <f>JJ32*IF(JJ$8&gt;Input!$D$14,0,IF(JJ$8+$B33&gt;Input!$D$14,0,(1-INDEX($F$11:$F$136,JJ$8+$B33))))</f>
        <v>0.99424656672032663</v>
      </c>
      <c r="JK33">
        <f>JK32*IF(JK$8&gt;Input!$D$14,0,IF(JK$8+$B33&gt;Input!$D$14,0,(1-INDEX($F$11:$F$136,JK$8+$B33))))</f>
        <v>0.99389891572828171</v>
      </c>
      <c r="JL33">
        <f>JL32*IF(JL$8&gt;Input!$D$14,0,IF(JL$8+$B33&gt;Input!$D$14,0,(1-INDEX($F$11:$F$136,JL$8+$B33))))</f>
        <v>0.9935093457689359</v>
      </c>
      <c r="JM33">
        <f>JM32*IF(JM$8&gt;Input!$D$14,0,IF(JM$8+$B33&gt;Input!$D$14,0,(1-INDEX($F$11:$F$136,JM$8+$B33))))</f>
        <v>0.99308999501821826</v>
      </c>
      <c r="JN33">
        <f>JN32*IF(JN$8&gt;Input!$D$14,0,IF(JN$8+$B33&gt;Input!$D$14,0,(1-INDEX($F$11:$F$136,JN$8+$B33))))</f>
        <v>0.99264919360517678</v>
      </c>
      <c r="JO33">
        <f>JO32*IF(JO$8&gt;Input!$D$14,0,IF(JO$8+$B33&gt;Input!$D$14,0,(1-INDEX($F$11:$F$136,JO$8+$B33))))</f>
        <v>0.99219557156261073</v>
      </c>
      <c r="JP33">
        <f>JP32*IF(JP$8&gt;Input!$D$14,0,IF(JP$8+$B33&gt;Input!$D$14,0,(1-INDEX($F$11:$F$136,JP$8+$B33))))</f>
        <v>0.99175790724823953</v>
      </c>
      <c r="JQ33">
        <f>JQ32*IF(JQ$8&gt;Input!$D$14,0,IF(JQ$8+$B33&gt;Input!$D$14,0,(1-INDEX($F$11:$F$136,JQ$8+$B33))))</f>
        <v>0.99133634876119958</v>
      </c>
      <c r="JR33">
        <f>JR32*IF(JR$8&gt;Input!$D$14,0,IF(JR$8+$B33&gt;Input!$D$14,0,(1-INDEX($F$11:$F$136,JR$8+$B33))))</f>
        <v>0.99092763216448121</v>
      </c>
      <c r="JS33">
        <f>JS32*IF(JS$8&gt;Input!$D$14,0,IF(JS$8+$B33&gt;Input!$D$14,0,(1-INDEX($F$11:$F$136,JS$8+$B33))))</f>
        <v>0.99052958018779735</v>
      </c>
      <c r="JT33">
        <f>JT32*IF(JT$8&gt;Input!$D$14,0,IF(JT$8+$B33&gt;Input!$D$14,0,(1-INDEX($F$11:$F$136,JT$8+$B33))))</f>
        <v>0.99013916694028925</v>
      </c>
      <c r="JU33">
        <f>JU32*IF(JU$8&gt;Input!$D$14,0,IF(JU$8+$B33&gt;Input!$D$14,0,(1-INDEX($F$11:$F$136,JU$8+$B33))))</f>
        <v>0.98975043114076278</v>
      </c>
      <c r="JV33">
        <f>JV32*IF(JV$8&gt;Input!$D$14,0,IF(JV$8+$B33&gt;Input!$D$14,0,(1-INDEX($F$11:$F$136,JV$8+$B33))))</f>
        <v>0.98936193159715091</v>
      </c>
      <c r="JW33">
        <f>JW32*IF(JW$8&gt;Input!$D$14,0,IF(JW$8+$B33&gt;Input!$D$14,0,(1-INDEX($F$11:$F$136,JW$8+$B33))))</f>
        <v>0.98896043659005306</v>
      </c>
      <c r="JX33">
        <f>JX32*IF(JX$8&gt;Input!$D$14,0,IF(JX$8+$B33&gt;Input!$D$14,0,(1-INDEX($F$11:$F$136,JX$8+$B33))))</f>
        <v>0.98853190576064154</v>
      </c>
      <c r="JY33">
        <f>JY32*IF(JY$8&gt;Input!$D$14,0,IF(JY$8+$B33&gt;Input!$D$14,0,(1-INDEX($F$11:$F$136,JY$8+$B33))))</f>
        <v>0.98806314431118336</v>
      </c>
      <c r="JZ33">
        <f>JZ32*IF(JZ$8&gt;Input!$D$14,0,IF(JZ$8+$B33&gt;Input!$D$14,0,(1-INDEX($F$11:$F$136,JZ$8+$B33))))</f>
        <v>0.98754192901771687</v>
      </c>
      <c r="KA33">
        <f>KA32*IF(KA$8&gt;Input!$D$14,0,IF(KA$8+$B33&gt;Input!$D$14,0,(1-INDEX($F$11:$F$136,KA$8+$B33))))</f>
        <v>0.9869572622389835</v>
      </c>
      <c r="KB33">
        <f>KB32*IF(KB$8&gt;Input!$D$14,0,IF(KB$8+$B33&gt;Input!$D$14,0,(1-INDEX($F$11:$F$136,KB$8+$B33))))</f>
        <v>0.98630686276586976</v>
      </c>
      <c r="KC33">
        <f>KC32*IF(KC$8&gt;Input!$D$14,0,IF(KC$8+$B33&gt;Input!$D$14,0,(1-INDEX($F$11:$F$136,KC$8+$B33))))</f>
        <v>0.98558225635187202</v>
      </c>
      <c r="KD33">
        <f>KD32*IF(KD$8&gt;Input!$D$14,0,IF(KD$8+$B33&gt;Input!$D$14,0,(1-INDEX($F$11:$F$136,KD$8+$B33))))</f>
        <v>0.98479024906748369</v>
      </c>
      <c r="KE33">
        <f>KE32*IF(KE$8&gt;Input!$D$14,0,IF(KE$8+$B33&gt;Input!$D$14,0,(1-INDEX($F$11:$F$136,KE$8+$B33))))</f>
        <v>0.98393102717789882</v>
      </c>
      <c r="KF33">
        <f>KF32*IF(KF$8&gt;Input!$D$14,0,IF(KF$8+$B33&gt;Input!$D$14,0,(1-INDEX($F$11:$F$136,KF$8+$B33))))</f>
        <v>0.98302056370545055</v>
      </c>
      <c r="KG33">
        <f>KG32*IF(KG$8&gt;Input!$D$14,0,IF(KG$8+$B33&gt;Input!$D$14,0,(1-INDEX($F$11:$F$136,KG$8+$B33))))</f>
        <v>0.98207981242135378</v>
      </c>
      <c r="KH33">
        <f>KH32*IF(KH$8&gt;Input!$D$14,0,IF(KH$8+$B33&gt;Input!$D$14,0,(1-INDEX($F$11:$F$136,KH$8+$B33))))</f>
        <v>0.98106958900043217</v>
      </c>
      <c r="KI33">
        <f>KI32*IF(KI$8&gt;Input!$D$14,0,IF(KI$8+$B33&gt;Input!$D$14,0,(1-INDEX($F$11:$F$136,KI$8+$B33))))</f>
        <v>0.97997318227250785</v>
      </c>
      <c r="KJ33">
        <f>KJ32*IF(KJ$8&gt;Input!$D$14,0,IF(KJ$8+$B33&gt;Input!$D$14,0,(1-INDEX($F$11:$F$136,KJ$8+$B33))))</f>
        <v>0.97878880074594565</v>
      </c>
      <c r="KK33">
        <f>KK32*IF(KK$8&gt;Input!$D$14,0,IF(KK$8+$B33&gt;Input!$D$14,0,(1-INDEX($F$11:$F$136,KK$8+$B33))))</f>
        <v>0.97745728378884655</v>
      </c>
      <c r="KL33">
        <f>KL32*IF(KL$8&gt;Input!$D$14,0,IF(KL$8+$B33&gt;Input!$D$14,0,(1-INDEX($F$11:$F$136,KL$8+$B33))))</f>
        <v>0.97596914071201313</v>
      </c>
      <c r="KM33">
        <f>KM32*IF(KM$8&gt;Input!$D$14,0,IF(KM$8+$B33&gt;Input!$D$14,0,(1-INDEX($F$11:$F$136,KM$8+$B33))))</f>
        <v>0.97424796560349236</v>
      </c>
      <c r="KN33">
        <f>KN32*IF(KN$8&gt;Input!$D$14,0,IF(KN$8+$B33&gt;Input!$D$14,0,(1-INDEX($F$11:$F$136,KN$8+$B33))))</f>
        <v>0.97227202719273809</v>
      </c>
      <c r="KO33">
        <f>KO32*IF(KO$8&gt;Input!$D$14,0,IF(KO$8+$B33&gt;Input!$D$14,0,(1-INDEX($F$11:$F$136,KO$8+$B33))))</f>
        <v>0.97002270318986383</v>
      </c>
      <c r="KP33">
        <f>KP32*IF(KP$8&gt;Input!$D$14,0,IF(KP$8+$B33&gt;Input!$D$14,0,(1-INDEX($F$11:$F$136,KP$8+$B33))))</f>
        <v>0.96748118532992344</v>
      </c>
      <c r="KQ33">
        <f>KQ32*IF(KQ$8&gt;Input!$D$14,0,IF(KQ$8+$B33&gt;Input!$D$14,0,(1-INDEX($F$11:$F$136,KQ$8+$B33))))</f>
        <v>0.96473019106160052</v>
      </c>
      <c r="KR33">
        <f>KR32*IF(KR$8&gt;Input!$D$14,0,IF(KR$8+$B33&gt;Input!$D$14,0,(1-INDEX($F$11:$F$136,KR$8+$B33))))</f>
        <v>0.9617644112599717</v>
      </c>
      <c r="KS33">
        <f>KS32*IF(KS$8&gt;Input!$D$14,0,IF(KS$8+$B33&gt;Input!$D$14,0,(1-INDEX($F$11:$F$136,KS$8+$B33))))</f>
        <v>0.95843515718621464</v>
      </c>
      <c r="KT33">
        <f>KT32*IF(KT$8&gt;Input!$D$14,0,IF(KT$8+$B33&gt;Input!$D$14,0,(1-INDEX($F$11:$F$136,KT$8+$B33))))</f>
        <v>0.95482826994055914</v>
      </c>
      <c r="KU33">
        <f>KU32*IF(KU$8&gt;Input!$D$14,0,IF(KU$8+$B33&gt;Input!$D$14,0,(1-INDEX($F$11:$F$136,KU$8+$B33))))</f>
        <v>0.95077001554000484</v>
      </c>
      <c r="KV33">
        <f>KV32*IF(KV$8&gt;Input!$D$14,0,IF(KV$8+$B33&gt;Input!$D$14,0,(1-INDEX($F$11:$F$136,KV$8+$B33))))</f>
        <v>0.94634591824030068</v>
      </c>
      <c r="KW33">
        <f>KW32*IF(KW$8&gt;Input!$D$14,0,IF(KW$8+$B33&gt;Input!$D$14,0,(1-INDEX($F$11:$F$136,KW$8+$B33))))</f>
        <v>0.94150309783101582</v>
      </c>
      <c r="KX33">
        <f>KX32*IF(KX$8&gt;Input!$D$14,0,IF(KX$8+$B33&gt;Input!$D$14,0,(1-INDEX($F$11:$F$136,KX$8+$B33))))</f>
        <v>0.93598969861286041</v>
      </c>
      <c r="KY33">
        <f>KY32*IF(KY$8&gt;Input!$D$14,0,IF(KY$8+$B33&gt;Input!$D$14,0,(1-INDEX($F$11:$F$136,KY$8+$B33))))</f>
        <v>0.92990819677973291</v>
      </c>
      <c r="KZ33">
        <f>KZ32*IF(KZ$8&gt;Input!$D$14,0,IF(KZ$8+$B33&gt;Input!$D$14,0,(1-INDEX($F$11:$F$136,KZ$8+$B33))))</f>
        <v>0.92340981593967586</v>
      </c>
      <c r="LA33">
        <f>LA32*IF(LA$8&gt;Input!$D$14,0,IF(LA$8+$B33&gt;Input!$D$14,0,(1-INDEX($F$11:$F$136,LA$8+$B33))))</f>
        <v>0.91619990208094138</v>
      </c>
      <c r="LB33">
        <f>LB32*IF(LB$8&gt;Input!$D$14,0,IF(LB$8+$B33&gt;Input!$D$14,0,(1-INDEX($F$11:$F$136,LB$8+$B33))))</f>
        <v>0.90847072877945489</v>
      </c>
      <c r="LC33">
        <f>LC32*IF(LC$8&gt;Input!$D$14,0,IF(LC$8+$B33&gt;Input!$D$14,0,(1-INDEX($F$11:$F$136,LC$8+$B33))))</f>
        <v>0.89989523993281872</v>
      </c>
      <c r="LD33">
        <f>LD32*IF(LD$8&gt;Input!$D$14,0,IF(LD$8+$B33&gt;Input!$D$14,0,(1-INDEX($F$11:$F$136,LD$8+$B33))))</f>
        <v>0.89040206679403688</v>
      </c>
      <c r="LE33">
        <f>LE32*IF(LE$8&gt;Input!$D$14,0,IF(LE$8+$B33&gt;Input!$D$14,0,(1-INDEX($F$11:$F$136,LE$8+$B33))))</f>
        <v>0.87992707824123662</v>
      </c>
      <c r="LF33">
        <f>LF32*IF(LF$8&gt;Input!$D$14,0,IF(LF$8+$B33&gt;Input!$D$14,0,(1-INDEX($F$11:$F$136,LF$8+$B33))))</f>
        <v>0.86841194660580778</v>
      </c>
      <c r="LG33">
        <f>LG32*IF(LG$8&gt;Input!$D$14,0,IF(LG$8+$B33&gt;Input!$D$14,0,(1-INDEX($F$11:$F$136,LG$8+$B33))))</f>
        <v>0.85535308695890444</v>
      </c>
      <c r="LH33">
        <f>LH32*IF(LH$8&gt;Input!$D$14,0,IF(LH$8+$B33&gt;Input!$D$14,0,(1-INDEX($F$11:$F$136,LH$8+$B33))))</f>
        <v>0.84113393750281462</v>
      </c>
      <c r="LI33">
        <f>LI32*IF(LI$8&gt;Input!$D$14,0,IF(LI$8+$B33&gt;Input!$D$14,0,(1-INDEX($F$11:$F$136,LI$8+$B33))))</f>
        <v>0.82514790409256822</v>
      </c>
      <c r="LJ33">
        <f>LJ32*IF(LJ$8&gt;Input!$D$14,0,IF(LJ$8+$B33&gt;Input!$D$14,0,(1-INDEX($F$11:$F$136,LJ$8+$B33))))</f>
        <v>0.80728134821165953</v>
      </c>
      <c r="LK33">
        <f>LK32*IF(LK$8&gt;Input!$D$14,0,IF(LK$8+$B33&gt;Input!$D$14,0,(1-INDEX($F$11:$F$136,LK$8+$B33))))</f>
        <v>0.78736771788621407</v>
      </c>
      <c r="LL33">
        <f>LL32*IF(LL$8&gt;Input!$D$14,0,IF(LL$8+$B33&gt;Input!$D$14,0,(1-INDEX($F$11:$F$136,LL$8+$B33))))</f>
        <v>0.76524658328699391</v>
      </c>
      <c r="LM33">
        <f>LM32*IF(LM$8&gt;Input!$D$14,0,IF(LM$8+$B33&gt;Input!$D$14,0,(1-INDEX($F$11:$F$136,LM$8+$B33))))</f>
        <v>0.74077295529639309</v>
      </c>
      <c r="LN33">
        <f>LN32*IF(LN$8&gt;Input!$D$14,0,IF(LN$8+$B33&gt;Input!$D$14,0,(1-INDEX($F$11:$F$136,LN$8+$B33))))</f>
        <v>0.71375172921010943</v>
      </c>
      <c r="LO33">
        <f>LO32*IF(LO$8&gt;Input!$D$14,0,IF(LO$8+$B33&gt;Input!$D$14,0,(1-INDEX($F$11:$F$136,LO$8+$B33))))</f>
        <v>0.68506474796921313</v>
      </c>
      <c r="LP33">
        <f>LP32*IF(LP$8&gt;Input!$D$14,0,IF(LP$8+$B33&gt;Input!$D$14,0,(1-INDEX($F$11:$F$136,LP$8+$B33))))</f>
        <v>0.65384266411407133</v>
      </c>
      <c r="LQ33">
        <f>LQ32*IF(LQ$8&gt;Input!$D$14,0,IF(LQ$8+$B33&gt;Input!$D$14,0,(1-INDEX($F$11:$F$136,LQ$8+$B33))))</f>
        <v>0.62112321980401508</v>
      </c>
      <c r="LR33">
        <f>LR32*IF(LR$8&gt;Input!$D$14,0,IF(LR$8+$B33&gt;Input!$D$14,0,(1-INDEX($F$11:$F$136,LR$8+$B33))))</f>
        <v>0.58715100219772742</v>
      </c>
      <c r="LS33">
        <f>LS32*IF(LS$8&gt;Input!$D$14,0,IF(LS$8+$B33&gt;Input!$D$14,0,(1-INDEX($F$11:$F$136,LS$8+$B33))))</f>
        <v>0.55086229447888979</v>
      </c>
      <c r="LT33">
        <f>LT32*IF(LT$8&gt;Input!$D$14,0,IF(LT$8+$B33&gt;Input!$D$14,0,(1-INDEX($F$11:$F$136,LT$8+$B33))))</f>
        <v>0.51247720158368404</v>
      </c>
      <c r="LU33">
        <f>LU32*IF(LU$8&gt;Input!$D$14,0,IF(LU$8+$B33&gt;Input!$D$14,0,(1-INDEX($F$11:$F$136,LU$8+$B33))))</f>
        <v>0.47369438859550339</v>
      </c>
      <c r="LV33">
        <f>LV32*IF(LV$8&gt;Input!$D$14,0,IF(LV$8+$B33&gt;Input!$D$14,0,(1-INDEX($F$11:$F$136,LV$8+$B33))))</f>
        <v>0.43346510151574852</v>
      </c>
      <c r="LW33">
        <f>LW32*IF(LW$8&gt;Input!$D$14,0,IF(LW$8+$B33&gt;Input!$D$14,0,(1-INDEX($F$11:$F$136,LW$8+$B33))))</f>
        <v>0.39349526770263932</v>
      </c>
      <c r="LX33">
        <f>LX32*IF(LX$8&gt;Input!$D$14,0,IF(LX$8+$B33&gt;Input!$D$14,0,(1-INDEX($F$11:$F$136,LX$8+$B33))))</f>
        <v>0.35299984656715683</v>
      </c>
      <c r="LY33">
        <f>LY32*IF(LY$8&gt;Input!$D$14,0,IF(LY$8+$B33&gt;Input!$D$14,0,(1-INDEX($F$11:$F$136,LY$8+$B33))))</f>
        <v>0.31377449404048846</v>
      </c>
      <c r="LZ33">
        <f>LZ32*IF(LZ$8&gt;Input!$D$14,0,IF(LZ$8+$B33&gt;Input!$D$14,0,(1-INDEX($F$11:$F$136,LZ$8+$B33))))</f>
        <v>0.27631835283780887</v>
      </c>
      <c r="MA33">
        <f>MA32*IF(MA$8&gt;Input!$D$14,0,IF(MA$8+$B33&gt;Input!$D$14,0,(1-INDEX($F$11:$F$136,MA$8+$B33))))</f>
        <v>0.23979526146884886</v>
      </c>
      <c r="MB33">
        <f>MB32*IF(MB$8&gt;Input!$D$14,0,IF(MB$8+$B33&gt;Input!$D$14,0,(1-INDEX($F$11:$F$136,MB$8+$B33))))</f>
        <v>0.20591602216325633</v>
      </c>
      <c r="MC33">
        <f>MC32*IF(MC$8&gt;Input!$D$14,0,IF(MC$8+$B33&gt;Input!$D$14,0,(1-INDEX($F$11:$F$136,MC$8+$B33))))</f>
        <v>0.17489441726261584</v>
      </c>
      <c r="MD33">
        <f>MD32*IF(MD$8&gt;Input!$D$14,0,IF(MD$8+$B33&gt;Input!$D$14,0,(1-INDEX($F$11:$F$136,MD$8+$B33))))</f>
        <v>0.14599824832902805</v>
      </c>
      <c r="ME33">
        <f>ME32*IF(ME$8&gt;Input!$D$14,0,IF(ME$8+$B33&gt;Input!$D$14,0,(1-INDEX($F$11:$F$136,ME$8+$B33))))</f>
        <v>0.12032577223395963</v>
      </c>
      <c r="MF33">
        <f>MF32*IF(MF$8&gt;Input!$D$14,0,IF(MF$8+$B33&gt;Input!$D$14,0,(1-INDEX($F$11:$F$136,MF$8+$B33))))</f>
        <v>9.7810211168892117E-2</v>
      </c>
      <c r="MG33">
        <f>MG32*IF(MG$8&gt;Input!$D$14,0,IF(MG$8+$B33&gt;Input!$D$14,0,(1-INDEX($F$11:$F$136,MG$8+$B33))))</f>
        <v>7.7583385230322793E-2</v>
      </c>
      <c r="MH33">
        <f>MH32*IF(MH$8&gt;Input!$D$14,0,IF(MH$8+$B33&gt;Input!$D$14,0,(1-INDEX($F$11:$F$136,MH$8+$B33))))</f>
        <v>6.0342997763392636E-2</v>
      </c>
      <c r="MI33">
        <f>MI32*IF(MI$8&gt;Input!$D$14,0,IF(MI$8+$B33&gt;Input!$D$14,0,(1-INDEX($F$11:$F$136,MI$8+$B33))))</f>
        <v>4.5845767865083459E-2</v>
      </c>
      <c r="MJ33">
        <f>MJ32*IF(MJ$8&gt;Input!$D$14,0,IF(MJ$8+$B33&gt;Input!$D$14,0,(1-INDEX($F$11:$F$136,MJ$8+$B33))))</f>
        <v>3.3861276910583257E-2</v>
      </c>
      <c r="MK33">
        <f>MK32*IF(MK$8&gt;Input!$D$14,0,IF(MK$8+$B33&gt;Input!$D$14,0,(1-INDEX($F$11:$F$136,MK$8+$B33))))</f>
        <v>2.4168746229242286E-2</v>
      </c>
      <c r="ML33">
        <f>ML32*IF(ML$8&gt;Input!$D$14,0,IF(ML$8+$B33&gt;Input!$D$14,0,(1-INDEX($F$11:$F$136,ML$8+$B33))))</f>
        <v>1.652478360279962E-2</v>
      </c>
      <c r="MM33">
        <f>MM32*IF(MM$8&gt;Input!$D$14,0,IF(MM$8+$B33&gt;Input!$D$14,0,(1-INDEX($F$11:$F$136,MM$8+$B33))))</f>
        <v>1.0736851087121316E-2</v>
      </c>
      <c r="MN33">
        <f>MN32*IF(MN$8&gt;Input!$D$14,0,IF(MN$8+$B33&gt;Input!$D$14,0,(1-INDEX($F$11:$F$136,MN$8+$B33))))</f>
        <v>6.5411399941041806E-3</v>
      </c>
      <c r="MO33">
        <f>MO32*IF(MO$8&gt;Input!$D$14,0,IF(MO$8+$B33&gt;Input!$D$14,0,(1-INDEX($F$11:$F$136,MO$8+$B33))))</f>
        <v>3.679337982899229E-3</v>
      </c>
      <c r="MP33">
        <f>MP32*IF(MP$8&gt;Input!$D$14,0,IF(MP$8+$B33&gt;Input!$D$14,0,(1-INDEX($F$11:$F$136,MP$8+$B33))))</f>
        <v>1.8763240164418201E-3</v>
      </c>
      <c r="MQ33">
        <f>MQ32*IF(MQ$8&gt;Input!$D$14,0,IF(MQ$8+$B33&gt;Input!$D$14,0,(1-INDEX($F$11:$F$136,MQ$8+$B33))))</f>
        <v>8.4398730225085708E-4</v>
      </c>
      <c r="MR33">
        <f>MR32*IF(MR$8&gt;Input!$D$14,0,IF(MR$8+$B33&gt;Input!$D$14,0,(1-INDEX($F$11:$F$136,MR$8+$B33))))</f>
        <v>3.2081456796060676E-4</v>
      </c>
      <c r="MS33">
        <f>MS32*IF(MS$8&gt;Input!$D$14,0,IF(MS$8+$B33&gt;Input!$D$14,0,(1-INDEX($F$11:$F$136,MS$8+$B33))))</f>
        <v>9.691487546325037E-5</v>
      </c>
      <c r="MT33">
        <f>MT32*IF(MT$8&gt;Input!$D$14,0,IF(MT$8+$B33&gt;Input!$D$14,0,(1-INDEX($F$11:$F$136,MT$8+$B33))))</f>
        <v>2.0627431868500425E-5</v>
      </c>
      <c r="MU33">
        <f>MU32*IF(MU$8&gt;Input!$D$14,0,IF(MU$8+$B33&gt;Input!$D$14,0,(1-INDEX($F$11:$F$136,MU$8+$B33))))</f>
        <v>2.3286493047974177E-6</v>
      </c>
      <c r="MV33">
        <f>MV32*IF(MV$8&gt;Input!$D$14,0,IF(MV$8+$B33&gt;Input!$D$14,0,(1-INDEX($F$11:$F$136,MV$8+$B33))))</f>
        <v>0</v>
      </c>
      <c r="MW33">
        <f>MW32*IF(MW$8&gt;Input!$D$14,0,IF(MW$8+$B33&gt;Input!$D$14,0,(1-INDEX($F$11:$F$136,MW$8+$B33))))</f>
        <v>0</v>
      </c>
      <c r="MX33">
        <f>MX32*IF(MX$8&gt;Input!$D$14,0,IF(MX$8+$B33&gt;Input!$D$14,0,(1-INDEX($F$11:$F$136,MX$8+$B33))))</f>
        <v>0</v>
      </c>
      <c r="MY33">
        <f>MY32*IF(MY$8&gt;Input!$D$14,0,IF(MY$8+$B33&gt;Input!$D$14,0,(1-INDEX($F$11:$F$136,MY$8+$B33))))</f>
        <v>0</v>
      </c>
      <c r="MZ33">
        <f>MZ32*IF(MZ$8&gt;Input!$D$14,0,IF(MZ$8+$B33&gt;Input!$D$14,0,(1-INDEX($F$11:$F$136,MZ$8+$B33))))</f>
        <v>0</v>
      </c>
      <c r="NA33">
        <f>NA32*IF(NA$8&gt;Input!$D$14,0,IF(NA$8+$B33&gt;Input!$D$14,0,(1-INDEX($F$11:$F$136,NA$8+$B33))))</f>
        <v>0</v>
      </c>
      <c r="NB33">
        <f>NB32*IF(NB$8&gt;Input!$D$14,0,IF(NB$8+$B33&gt;Input!$D$14,0,(1-INDEX($F$11:$F$136,NB$8+$B33))))</f>
        <v>0</v>
      </c>
      <c r="NC33">
        <f>NC32*IF(NC$8&gt;Input!$D$14,0,IF(NC$8+$B33&gt;Input!$D$14,0,(1-INDEX($F$11:$F$136,NC$8+$B33))))</f>
        <v>0</v>
      </c>
      <c r="ND33">
        <f>ND32*IF(ND$8&gt;Input!$D$14,0,IF(ND$8+$B33&gt;Input!$D$14,0,(1-INDEX($F$11:$F$136,ND$8+$B33))))</f>
        <v>0</v>
      </c>
      <c r="NE33">
        <f>NE32*IF(NE$8&gt;Input!$D$14,0,IF(NE$8+$B33&gt;Input!$D$14,0,(1-INDEX($F$11:$F$136,NE$8+$B33))))</f>
        <v>0</v>
      </c>
      <c r="NF33">
        <f>NF32*IF(NF$8&gt;Input!$D$14,0,IF(NF$8+$B33&gt;Input!$D$14,0,(1-INDEX($F$11:$F$136,NF$8+$B33))))</f>
        <v>0</v>
      </c>
      <c r="NG33">
        <f>NG32*IF(NG$8&gt;Input!$D$14,0,IF(NG$8+$B33&gt;Input!$D$14,0,(1-INDEX($F$11:$F$136,NG$8+$B33))))</f>
        <v>0</v>
      </c>
      <c r="NH33">
        <f>NH32*IF(NH$8&gt;Input!$D$14,0,IF(NH$8+$B33&gt;Input!$D$14,0,(1-INDEX($F$11:$F$136,NH$8+$B33))))</f>
        <v>0</v>
      </c>
      <c r="NI33">
        <f>NI32*IF(NI$8&gt;Input!$D$14,0,IF(NI$8+$B33&gt;Input!$D$14,0,(1-INDEX($F$11:$F$136,NI$8+$B33))))</f>
        <v>0</v>
      </c>
      <c r="NJ33">
        <f>NJ32*IF(NJ$8&gt;Input!$D$14,0,IF(NJ$8+$B33&gt;Input!$D$14,0,(1-INDEX($F$11:$F$136,NJ$8+$B33))))</f>
        <v>0</v>
      </c>
      <c r="NK33">
        <f>NK32*IF(NK$8&gt;Input!$D$14,0,IF(NK$8+$B33&gt;Input!$D$14,0,(1-INDEX($F$11:$F$136,NK$8+$B33))))</f>
        <v>0</v>
      </c>
      <c r="NL33">
        <f>NL32*IF(NL$8&gt;Input!$D$14,0,IF(NL$8+$B33&gt;Input!$D$14,0,(1-INDEX($F$11:$F$136,NL$8+$B33))))</f>
        <v>0</v>
      </c>
      <c r="NM33">
        <f>NM32*IF(NM$8&gt;Input!$D$14,0,IF(NM$8+$B33&gt;Input!$D$14,0,(1-INDEX($F$11:$F$136,NM$8+$B33))))</f>
        <v>0</v>
      </c>
      <c r="NN33">
        <f>NN32*IF(NN$8&gt;Input!$D$14,0,IF(NN$8+$B33&gt;Input!$D$14,0,(1-INDEX($F$11:$F$136,NN$8+$B33))))</f>
        <v>0</v>
      </c>
      <c r="NO33">
        <f>NO32*IF(NO$8&gt;Input!$D$14,0,IF(NO$8+$B33&gt;Input!$D$14,0,(1-INDEX($F$11:$F$136,NO$8+$B33))))</f>
        <v>0</v>
      </c>
      <c r="NP33">
        <f>NP32*IF(NP$8&gt;Input!$D$14,0,IF(NP$8+$B33&gt;Input!$D$14,0,(1-INDEX($F$11:$F$136,NP$8+$B33))))</f>
        <v>0</v>
      </c>
      <c r="NQ33">
        <f>NQ32*IF(NQ$8&gt;Input!$D$14,0,IF(NQ$8+$B33&gt;Input!$D$14,0,(1-INDEX($F$11:$F$136,NQ$8+$B33))))</f>
        <v>0</v>
      </c>
      <c r="NR33">
        <f>NR32*IF(NR$8&gt;Input!$D$14,0,IF(NR$8+$B33&gt;Input!$D$14,0,(1-INDEX($F$11:$F$136,NR$8+$B33))))</f>
        <v>0</v>
      </c>
      <c r="NS33">
        <f>NS32*IF(NS$8&gt;Input!$D$14,0,IF(NS$8+$B33&gt;Input!$D$14,0,(1-INDEX($F$11:$F$136,NS$8+$B33))))</f>
        <v>0</v>
      </c>
      <c r="NT33">
        <f>NT32*IF(NT$8&gt;Input!$D$14,0,IF(NT$8+$B33&gt;Input!$D$14,0,(1-INDEX($F$11:$F$136,NT$8+$B33))))</f>
        <v>0</v>
      </c>
      <c r="NU33">
        <f>NU32*IF(NU$8&gt;Input!$D$14,0,IF(NU$8+$B33&gt;Input!$D$14,0,(1-INDEX($F$11:$F$136,NU$8+$B33))))</f>
        <v>0</v>
      </c>
      <c r="NV33">
        <f>NV32*IF(NV$8&gt;Input!$D$14,0,IF(NV$8+$B33&gt;Input!$D$14,0,(1-INDEX($F$11:$F$136,NV$8+$B33))))</f>
        <v>0</v>
      </c>
      <c r="NW33">
        <f>NW32*IF(NW$8&gt;Input!$D$14,0,IF(NW$8+$B33&gt;Input!$D$14,0,(1-INDEX($F$11:$F$136,NW$8+$B33))))</f>
        <v>0</v>
      </c>
      <c r="NX33">
        <f>NX32*IF(NX$8&gt;Input!$D$14,0,IF(NX$8+$B33&gt;Input!$D$14,0,(1-INDEX($F$11:$F$136,NX$8+$B33))))</f>
        <v>0</v>
      </c>
      <c r="NY33">
        <f>NY32*IF(NY$8&gt;Input!$D$14,0,IF(NY$8+$B33&gt;Input!$D$14,0,(1-INDEX($F$11:$F$136,NY$8+$B33))))</f>
        <v>0</v>
      </c>
      <c r="NZ33">
        <f>NZ32*IF(NZ$8&gt;Input!$D$14,0,IF(NZ$8+$B33&gt;Input!$D$14,0,(1-INDEX($F$11:$F$136,NZ$8+$B33))))</f>
        <v>0</v>
      </c>
      <c r="OA33">
        <f>OA32*IF(OA$8&gt;Input!$D$14,0,IF(OA$8+$B33&gt;Input!$D$14,0,(1-INDEX($F$11:$F$136,OA$8+$B33))))</f>
        <v>0</v>
      </c>
      <c r="OB33">
        <f>OB32*IF(OB$8&gt;Input!$D$14,0,IF(OB$8+$B33&gt;Input!$D$14,0,(1-INDEX($F$11:$F$136,OB$8+$B33))))</f>
        <v>0</v>
      </c>
    </row>
    <row r="34" spans="1:392">
      <c r="A34">
        <f>Input!A34</f>
        <v>23</v>
      </c>
      <c r="B34">
        <f>Input!B34</f>
        <v>24</v>
      </c>
      <c r="C34" s="18">
        <v>5.6599999999999999E-4</v>
      </c>
      <c r="D34">
        <f t="shared" si="260"/>
        <v>58.602035602352558</v>
      </c>
      <c r="E34" s="1">
        <v>1.2999999999999999E-2</v>
      </c>
      <c r="F34">
        <f t="shared" si="261"/>
        <v>3.8223549271595357E-4</v>
      </c>
      <c r="G34">
        <f t="shared" si="268"/>
        <v>61.780577475429041</v>
      </c>
      <c r="H34">
        <f t="shared" si="269"/>
        <v>3.1785418730764832</v>
      </c>
      <c r="J34" s="2">
        <f t="shared" si="262"/>
        <v>24</v>
      </c>
      <c r="K34">
        <f>K33*IF(K$8&gt;Input!$D$14,0,IF(K$8+$B34&gt;Input!$D$14,0,(1-INDEX($C$11:$C$136,K$8+$B34))))</f>
        <v>0.98828577621029079</v>
      </c>
      <c r="L34">
        <f>L33*IF(L$8&gt;Input!$D$14,0,IF(L$8+$B34&gt;Input!$D$14,0,(1-INDEX($C$11:$C$136,L$8+$B34))))</f>
        <v>0.98975941060483241</v>
      </c>
      <c r="M34">
        <f>M33*IF(M$8&gt;Input!$D$14,0,IF(M$8+$B34&gt;Input!$D$14,0,(1-INDEX($C$11:$C$136,M$8+$B34))))</f>
        <v>0.98995653338260614</v>
      </c>
      <c r="N34">
        <f>N33*IF(N$8&gt;Input!$D$14,0,IF(N$8+$B34&gt;Input!$D$14,0,(1-INDEX($C$11:$C$136,N$8+$B34))))</f>
        <v>0.9897733082397161</v>
      </c>
      <c r="O34">
        <f>O33*IF(O$8&gt;Input!$D$14,0,IF(O$8+$B34&gt;Input!$D$14,0,(1-INDEX($C$11:$C$136,O$8+$B34))))</f>
        <v>0.98948418832670204</v>
      </c>
      <c r="P34">
        <f>P33*IF(P$8&gt;Input!$D$14,0,IF(P$8+$B34&gt;Input!$D$14,0,(1-INDEX($C$11:$C$136,P$8+$B34))))</f>
        <v>0.98913379844888361</v>
      </c>
      <c r="Q34">
        <f>Q33*IF(Q$8&gt;Input!$D$14,0,IF(Q$8+$B34&gt;Input!$D$14,0,(1-INDEX($C$11:$C$136,Q$8+$B34))))</f>
        <v>0.9887419874476967</v>
      </c>
      <c r="R34">
        <f>R33*IF(R$8&gt;Input!$D$14,0,IF(R$8+$B34&gt;Input!$D$14,0,(1-INDEX($C$11:$C$136,R$8+$B34))))</f>
        <v>0.98832264762326594</v>
      </c>
      <c r="S34">
        <f>S33*IF(S$8&gt;Input!$D$14,0,IF(S$8+$B34&gt;Input!$D$14,0,(1-INDEX($C$11:$C$136,S$8+$B34))))</f>
        <v>0.98788569671663351</v>
      </c>
      <c r="T34">
        <f>T33*IF(T$8&gt;Input!$D$14,0,IF(T$8+$B34&gt;Input!$D$14,0,(1-INDEX($C$11:$C$136,T$8+$B34))))</f>
        <v>0.98748449717110021</v>
      </c>
      <c r="U34">
        <f>U33*IF(U$8&gt;Input!$D$14,0,IF(U$8+$B34&gt;Input!$D$14,0,(1-INDEX($C$11:$C$136,U$8+$B34))))</f>
        <v>0.98711308229032768</v>
      </c>
      <c r="V34">
        <f>V33*IF(V$8&gt;Input!$D$14,0,IF(V$8+$B34&gt;Input!$D$14,0,(1-INDEX($C$11:$C$136,V$8+$B34))))</f>
        <v>0.98676549683045067</v>
      </c>
      <c r="W34">
        <f>W33*IF(W$8&gt;Input!$D$14,0,IF(W$8+$B34&gt;Input!$D$14,0,(1-INDEX($C$11:$C$136,W$8+$B34))))</f>
        <v>0.98643678196679163</v>
      </c>
      <c r="X34">
        <f>X33*IF(X$8&gt;Input!$D$14,0,IF(X$8+$B34&gt;Input!$D$14,0,(1-INDEX($C$11:$C$136,X$8+$B34))))</f>
        <v>0.98611014465668423</v>
      </c>
      <c r="Y34">
        <f>Y33*IF(Y$8&gt;Input!$D$14,0,IF(Y$8+$B34&gt;Input!$D$14,0,(1-INDEX($C$11:$C$136,Y$8+$B34))))</f>
        <v>0.98576782682471986</v>
      </c>
      <c r="Z34">
        <f>Z33*IF(Z$8&gt;Input!$D$14,0,IF(Z$8+$B34&gt;Input!$D$14,0,(1-INDEX($C$11:$C$136,Z$8+$B34))))</f>
        <v>0.98539110755309434</v>
      </c>
      <c r="AA34">
        <f>AA33*IF(AA$8&gt;Input!$D$14,0,IF(AA$8+$B34&gt;Input!$D$14,0,(1-INDEX($C$11:$C$136,AA$8+$B34))))</f>
        <v>0.98495833692936341</v>
      </c>
      <c r="AB34">
        <f>AB33*IF(AB$8&gt;Input!$D$14,0,IF(AB$8+$B34&gt;Input!$D$14,0,(1-INDEX($C$11:$C$136,AB$8+$B34))))</f>
        <v>0.98444987623018265</v>
      </c>
      <c r="AC34">
        <f>AC33*IF(AC$8&gt;Input!$D$14,0,IF(AC$8+$B34&gt;Input!$D$14,0,(1-INDEX($C$11:$C$136,AC$8+$B34))))</f>
        <v>0.98384318270103011</v>
      </c>
      <c r="AD34">
        <f>AD33*IF(AD$8&gt;Input!$D$14,0,IF(AD$8+$B34&gt;Input!$D$14,0,(1-INDEX($C$11:$C$136,AD$8+$B34))))</f>
        <v>0.98311677010316367</v>
      </c>
      <c r="AE34">
        <f>AE33*IF(AE$8&gt;Input!$D$14,0,IF(AE$8+$B34&gt;Input!$D$14,0,(1-INDEX($C$11:$C$136,AE$8+$B34))))</f>
        <v>0.98224924469973929</v>
      </c>
      <c r="AF34">
        <f>AF33*IF(AF$8&gt;Input!$D$14,0,IF(AF$8+$B34&gt;Input!$D$14,0,(1-INDEX($C$11:$C$136,AF$8+$B34))))</f>
        <v>0.9812193335656384</v>
      </c>
      <c r="AG34">
        <f>AG33*IF(AG$8&gt;Input!$D$14,0,IF(AG$8+$B34&gt;Input!$D$14,0,(1-INDEX($C$11:$C$136,AG$8+$B34))))</f>
        <v>0.98000886189255398</v>
      </c>
      <c r="AH34">
        <f>AH33*IF(AH$8&gt;Input!$D$14,0,IF(AH$8+$B34&gt;Input!$D$14,0,(1-INDEX($C$11:$C$136,AH$8+$B34))))</f>
        <v>0.97860472816184119</v>
      </c>
      <c r="AI34">
        <f>AI33*IF(AI$8&gt;Input!$D$14,0,IF(AI$8+$B34&gt;Input!$D$14,0,(1-INDEX($C$11:$C$136,AI$8+$B34))))</f>
        <v>0.9769940117185083</v>
      </c>
      <c r="AJ34">
        <f>AJ33*IF(AJ$8&gt;Input!$D$14,0,IF(AJ$8+$B34&gt;Input!$D$14,0,(1-INDEX($C$11:$C$136,AJ$8+$B34))))</f>
        <v>0.97516790584994351</v>
      </c>
      <c r="AK34">
        <f>AK33*IF(AK$8&gt;Input!$D$14,0,IF(AK$8+$B34&gt;Input!$D$14,0,(1-INDEX($C$11:$C$136,AK$8+$B34))))</f>
        <v>0.97311391214800924</v>
      </c>
      <c r="AL34">
        <f>AL33*IF(AL$8&gt;Input!$D$14,0,IF(AL$8+$B34&gt;Input!$D$14,0,(1-INDEX($C$11:$C$136,AL$8+$B34))))</f>
        <v>0.97082076356295488</v>
      </c>
      <c r="AM34">
        <f>AM33*IF(AM$8&gt;Input!$D$14,0,IF(AM$8+$B34&gt;Input!$D$14,0,(1-INDEX($C$11:$C$136,AM$8+$B34))))</f>
        <v>0.96827553585736159</v>
      </c>
      <c r="AN34">
        <f>AN33*IF(AN$8&gt;Input!$D$14,0,IF(AN$8+$B34&gt;Input!$D$14,0,(1-INDEX($C$11:$C$136,AN$8+$B34))))</f>
        <v>0.96546467119419199</v>
      </c>
      <c r="AO34">
        <f>AO33*IF(AO$8&gt;Input!$D$14,0,IF(AO$8+$B34&gt;Input!$D$14,0,(1-INDEX($C$11:$C$136,AO$8+$B34))))</f>
        <v>0.96237595869489678</v>
      </c>
      <c r="AP34">
        <f>AP33*IF(AP$8&gt;Input!$D$14,0,IF(AP$8+$B34&gt;Input!$D$14,0,(1-INDEX($C$11:$C$136,AP$8+$B34))))</f>
        <v>0.95899663620602926</v>
      </c>
      <c r="AQ34">
        <f>AQ33*IF(AQ$8&gt;Input!$D$14,0,IF(AQ$8+$B34&gt;Input!$D$14,0,(1-INDEX($C$11:$C$136,AQ$8+$B34))))</f>
        <v>0.95531631155925112</v>
      </c>
      <c r="AR34">
        <f>AR33*IF(AR$8&gt;Input!$D$14,0,IF(AR$8+$B34&gt;Input!$D$14,0,(1-INDEX($C$11:$C$136,AR$8+$B34))))</f>
        <v>0.95132411610536216</v>
      </c>
      <c r="AS34">
        <f>AS33*IF(AS$8&gt;Input!$D$14,0,IF(AS$8+$B34&gt;Input!$D$14,0,(1-INDEX($C$11:$C$136,AS$8+$B34))))</f>
        <v>0.94701445075634316</v>
      </c>
      <c r="AT34">
        <f>AT33*IF(AT$8&gt;Input!$D$14,0,IF(AT$8+$B34&gt;Input!$D$14,0,(1-INDEX($C$11:$C$136,AT$8+$B34))))</f>
        <v>0.94237934923642708</v>
      </c>
      <c r="AU34">
        <f>AU33*IF(AU$8&gt;Input!$D$14,0,IF(AU$8+$B34&gt;Input!$D$14,0,(1-INDEX($C$11:$C$136,AU$8+$B34))))</f>
        <v>0.9373963086945204</v>
      </c>
      <c r="AV34">
        <f>AV33*IF(AV$8&gt;Input!$D$14,0,IF(AV$8+$B34&gt;Input!$D$14,0,(1-INDEX($C$11:$C$136,AV$8+$B34))))</f>
        <v>0.93204086260244312</v>
      </c>
      <c r="AW34">
        <f>AW33*IF(AW$8&gt;Input!$D$14,0,IF(AW$8+$B34&gt;Input!$D$14,0,(1-INDEX($C$11:$C$136,AW$8+$B34))))</f>
        <v>0.92627280163044157</v>
      </c>
      <c r="AX34">
        <f>AX33*IF(AX$8&gt;Input!$D$14,0,IF(AX$8+$B34&gt;Input!$D$14,0,(1-INDEX($C$11:$C$136,AX$8+$B34))))</f>
        <v>0.92003958166918953</v>
      </c>
      <c r="AY34">
        <f>AY33*IF(AY$8&gt;Input!$D$14,0,IF(AY$8+$B34&gt;Input!$D$14,0,(1-INDEX($C$11:$C$136,AY$8+$B34))))</f>
        <v>0.91327788891845596</v>
      </c>
      <c r="AZ34">
        <f>AZ33*IF(AZ$8&gt;Input!$D$14,0,IF(AZ$8+$B34&gt;Input!$D$14,0,(1-INDEX($C$11:$C$136,AZ$8+$B34))))</f>
        <v>0.90591441813556162</v>
      </c>
      <c r="BA34">
        <f>BA33*IF(BA$8&gt;Input!$D$14,0,IF(BA$8+$B34&gt;Input!$D$14,0,(1-INDEX($C$11:$C$136,BA$8+$B34))))</f>
        <v>0.8978658559558873</v>
      </c>
      <c r="BB34">
        <f>BB33*IF(BB$8&gt;Input!$D$14,0,IF(BB$8+$B34&gt;Input!$D$14,0,(1-INDEX($C$11:$C$136,BB$8+$B34))))</f>
        <v>0.8890427059765551</v>
      </c>
      <c r="BC34">
        <f>BC33*IF(BC$8&gt;Input!$D$14,0,IF(BC$8+$B34&gt;Input!$D$14,0,(1-INDEX($C$11:$C$136,BC$8+$B34))))</f>
        <v>0.87934871673783299</v>
      </c>
      <c r="BD34">
        <f>BD33*IF(BD$8&gt;Input!$D$14,0,IF(BD$8+$B34&gt;Input!$D$14,0,(1-INDEX($C$11:$C$136,BD$8+$B34))))</f>
        <v>0.86868330438522845</v>
      </c>
      <c r="BE34">
        <f>BE33*IF(BE$8&gt;Input!$D$14,0,IF(BE$8+$B34&gt;Input!$D$14,0,(1-INDEX($C$11:$C$136,BE$8+$B34))))</f>
        <v>0.8569520315688367</v>
      </c>
      <c r="BF34">
        <f>BF33*IF(BF$8&gt;Input!$D$14,0,IF(BF$8+$B34&gt;Input!$D$14,0,(1-INDEX($C$11:$C$136,BF$8+$B34))))</f>
        <v>0.84406803332260827</v>
      </c>
      <c r="BG34">
        <f>BG33*IF(BG$8&gt;Input!$D$14,0,IF(BG$8+$B34&gt;Input!$D$14,0,(1-INDEX($C$11:$C$136,BG$8+$B34))))</f>
        <v>0.82995778075836757</v>
      </c>
      <c r="BH34">
        <f>BH33*IF(BH$8&gt;Input!$D$14,0,IF(BH$8+$B34&gt;Input!$D$14,0,(1-INDEX($C$11:$C$136,BH$8+$B34))))</f>
        <v>0.8145598732574203</v>
      </c>
      <c r="BI34">
        <f>BI33*IF(BI$8&gt;Input!$D$14,0,IF(BI$8+$B34&gt;Input!$D$14,0,(1-INDEX($C$11:$C$136,BI$8+$B34))))</f>
        <v>0.7978256367164942</v>
      </c>
      <c r="BJ34">
        <f>BJ33*IF(BJ$8&gt;Input!$D$14,0,IF(BJ$8+$B34&gt;Input!$D$14,0,(1-INDEX($C$11:$C$136,BJ$8+$B34))))</f>
        <v>0.77970061974405047</v>
      </c>
      <c r="BK34">
        <f>BK33*IF(BK$8&gt;Input!$D$14,0,IF(BK$8+$B34&gt;Input!$D$14,0,(1-INDEX($C$11:$C$136,BK$8+$B34))))</f>
        <v>0.76012442138052139</v>
      </c>
      <c r="BL34">
        <f>BL33*IF(BL$8&gt;Input!$D$14,0,IF(BL$8+$B34&gt;Input!$D$14,0,(1-INDEX($C$11:$C$136,BL$8+$B34))))</f>
        <v>0.73903613014642533</v>
      </c>
      <c r="BM34">
        <f>BM33*IF(BM$8&gt;Input!$D$14,0,IF(BM$8+$B34&gt;Input!$D$14,0,(1-INDEX($C$11:$C$136,BM$8+$B34))))</f>
        <v>0.71637722049051966</v>
      </c>
      <c r="BN34">
        <f>BN33*IF(BN$8&gt;Input!$D$14,0,IF(BN$8+$B34&gt;Input!$D$14,0,(1-INDEX($C$11:$C$136,BN$8+$B34))))</f>
        <v>0.69210103839170567</v>
      </c>
      <c r="BO34">
        <f>BO33*IF(BO$8&gt;Input!$D$14,0,IF(BO$8+$B34&gt;Input!$D$14,0,(1-INDEX($C$11:$C$136,BO$8+$B34))))</f>
        <v>0.66618338524316445</v>
      </c>
      <c r="BP34">
        <f>BP33*IF(BP$8&gt;Input!$D$14,0,IF(BP$8+$B34&gt;Input!$D$14,0,(1-INDEX($C$11:$C$136,BP$8+$B34))))</f>
        <v>0.63862825209393459</v>
      </c>
      <c r="BQ34">
        <f>BQ33*IF(BQ$8&gt;Input!$D$14,0,IF(BQ$8+$B34&gt;Input!$D$14,0,(1-INDEX($C$11:$C$136,BQ$8+$B34))))</f>
        <v>0.60947252387797568</v>
      </c>
      <c r="BR34">
        <f>BR33*IF(BR$8&gt;Input!$D$14,0,IF(BR$8+$B34&gt;Input!$D$14,0,(1-INDEX($C$11:$C$136,BR$8+$B34))))</f>
        <v>0.57879195183827392</v>
      </c>
      <c r="BS34">
        <f>BS33*IF(BS$8&gt;Input!$D$14,0,IF(BS$8+$B34&gt;Input!$D$14,0,(1-INDEX($C$11:$C$136,BS$8+$B34))))</f>
        <v>0.54671305720654484</v>
      </c>
      <c r="BT34">
        <f>BT33*IF(BT$8&gt;Input!$D$14,0,IF(BT$8+$B34&gt;Input!$D$14,0,(1-INDEX($C$11:$C$136,BT$8+$B34))))</f>
        <v>0.51341192329562535</v>
      </c>
      <c r="BU34">
        <f>BU33*IF(BU$8&gt;Input!$D$14,0,IF(BU$8+$B34&gt;Input!$D$14,0,(1-INDEX($C$11:$C$136,BU$8+$B34))))</f>
        <v>0.47911335752385142</v>
      </c>
      <c r="BV34">
        <f>BV33*IF(BV$8&gt;Input!$D$14,0,IF(BV$8+$B34&gt;Input!$D$14,0,(1-INDEX($C$11:$C$136,BV$8+$B34))))</f>
        <v>0.44408741365747562</v>
      </c>
      <c r="BW34">
        <f>BW33*IF(BW$8&gt;Input!$D$14,0,IF(BW$8+$B34&gt;Input!$D$14,0,(1-INDEX($C$11:$C$136,BW$8+$B34))))</f>
        <v>0.40864121477588766</v>
      </c>
      <c r="BX34">
        <f>BX33*IF(BX$8&gt;Input!$D$14,0,IF(BX$8+$B34&gt;Input!$D$14,0,(1-INDEX($C$11:$C$136,BX$8+$B34))))</f>
        <v>0.37311223401085092</v>
      </c>
      <c r="BY34">
        <f>BY33*IF(BY$8&gt;Input!$D$14,0,IF(BY$8+$B34&gt;Input!$D$14,0,(1-INDEX($C$11:$C$136,BY$8+$B34))))</f>
        <v>0.33787033901102809</v>
      </c>
      <c r="BZ34">
        <f>BZ33*IF(BZ$8&gt;Input!$D$14,0,IF(BZ$8+$B34&gt;Input!$D$14,0,(1-INDEX($C$11:$C$136,BZ$8+$B34))))</f>
        <v>0.30329973387969733</v>
      </c>
      <c r="CA34">
        <f>CA33*IF(CA$8&gt;Input!$D$14,0,IF(CA$8+$B34&gt;Input!$D$14,0,(1-INDEX($C$11:$C$136,CA$8+$B34))))</f>
        <v>0.26978365919604508</v>
      </c>
      <c r="CB34">
        <f>CB33*IF(CB$8&gt;Input!$D$14,0,IF(CB$8+$B34&gt;Input!$D$14,0,(1-INDEX($C$11:$C$136,CB$8+$B34))))</f>
        <v>0.23768345648436379</v>
      </c>
      <c r="CC34">
        <f>CC33*IF(CC$8&gt;Input!$D$14,0,IF(CC$8+$B34&gt;Input!$D$14,0,(1-INDEX($C$11:$C$136,CC$8+$B34))))</f>
        <v>0.20732108063772853</v>
      </c>
      <c r="CD34">
        <f>CD33*IF(CD$8&gt;Input!$D$14,0,IF(CD$8+$B34&gt;Input!$D$14,0,(1-INDEX($C$11:$C$136,CD$8+$B34))))</f>
        <v>0.17896678500805421</v>
      </c>
      <c r="CE34">
        <f>CE33*IF(CE$8&gt;Input!$D$14,0,IF(CE$8+$B34&gt;Input!$D$14,0,(1-INDEX($C$11:$C$136,CE$8+$B34))))</f>
        <v>0.15282922772315094</v>
      </c>
      <c r="CF34">
        <f>CF33*IF(CF$8&gt;Input!$D$14,0,IF(CF$8+$B34&gt;Input!$D$14,0,(1-INDEX($C$11:$C$136,CF$8+$B34))))</f>
        <v>0.12905298592847339</v>
      </c>
      <c r="CG34">
        <f>CG33*IF(CG$8&gt;Input!$D$14,0,IF(CG$8+$B34&gt;Input!$D$14,0,(1-INDEX($C$11:$C$136,CG$8+$B34))))</f>
        <v>0.10771610826632183</v>
      </c>
      <c r="CH34">
        <f>CH33*IF(CH$8&gt;Input!$D$14,0,IF(CH$8+$B34&gt;Input!$D$14,0,(1-INDEX($C$11:$C$136,CH$8+$B34))))</f>
        <v>8.8778487131708356E-2</v>
      </c>
      <c r="CI34">
        <f>CI33*IF(CI$8&gt;Input!$D$14,0,IF(CI$8+$B34&gt;Input!$D$14,0,(1-INDEX($C$11:$C$136,CI$8+$B34))))</f>
        <v>7.2133708532584148E-2</v>
      </c>
      <c r="CJ34">
        <f>CJ33*IF(CJ$8&gt;Input!$D$14,0,IF(CJ$8+$B34&gt;Input!$D$14,0,(1-INDEX($C$11:$C$136,CJ$8+$B34))))</f>
        <v>5.7645166439930035E-2</v>
      </c>
      <c r="CK34">
        <f>CK33*IF(CK$8&gt;Input!$D$14,0,IF(CK$8+$B34&gt;Input!$D$14,0,(1-INDEX($C$11:$C$136,CK$8+$B34))))</f>
        <v>4.5169404985406579E-2</v>
      </c>
      <c r="CL34">
        <f>CL33*IF(CL$8&gt;Input!$D$14,0,IF(CL$8+$B34&gt;Input!$D$14,0,(1-INDEX($C$11:$C$136,CL$8+$B34))))</f>
        <v>3.4567986208157681E-2</v>
      </c>
      <c r="CM34">
        <f>CM33*IF(CM$8&gt;Input!$D$14,0,IF(CM$8+$B34&gt;Input!$D$14,0,(1-INDEX($C$11:$C$136,CM$8+$B34))))</f>
        <v>2.5710433087267733E-2</v>
      </c>
      <c r="CN34">
        <f>CN33*IF(CN$8&gt;Input!$D$14,0,IF(CN$8+$B34&gt;Input!$D$14,0,(1-INDEX($C$11:$C$136,CN$8+$B34))))</f>
        <v>1.847102144086514E-2</v>
      </c>
      <c r="CO34">
        <f>CO33*IF(CO$8&gt;Input!$D$14,0,IF(CO$8+$B34&gt;Input!$D$14,0,(1-INDEX($C$11:$C$136,CO$8+$B34))))</f>
        <v>1.2721008694864807E-2</v>
      </c>
      <c r="CP34">
        <f>CP33*IF(CP$8&gt;Input!$D$14,0,IF(CP$8+$B34&gt;Input!$D$14,0,(1-INDEX($C$11:$C$136,CP$8+$B34))))</f>
        <v>8.3194420780055098E-3</v>
      </c>
      <c r="CQ34">
        <f>CQ33*IF(CQ$8&gt;Input!$D$14,0,IF(CQ$8+$B34&gt;Input!$D$14,0,(1-INDEX($C$11:$C$136,CQ$8+$B34))))</f>
        <v>5.1053916974819558E-3</v>
      </c>
      <c r="CR34">
        <f>CR33*IF(CR$8&gt;Input!$D$14,0,IF(CR$8+$B34&gt;Input!$D$14,0,(1-INDEX($C$11:$C$136,CR$8+$B34))))</f>
        <v>2.8951210488585696E-3</v>
      </c>
      <c r="CS34">
        <f>CS33*IF(CS$8&gt;Input!$D$14,0,IF(CS$8+$B34&gt;Input!$D$14,0,(1-INDEX($C$11:$C$136,CS$8+$B34))))</f>
        <v>1.4866406363942099E-3</v>
      </c>
      <c r="CT34">
        <f>CT33*IF(CT$8&gt;Input!$D$14,0,IF(CT$8+$B34&gt;Input!$D$14,0,(1-INDEX($C$11:$C$136,CT$8+$B34))))</f>
        <v>6.7226918547341546E-4</v>
      </c>
      <c r="CU34">
        <f>CU33*IF(CU$8&gt;Input!$D$14,0,IF(CU$8+$B34&gt;Input!$D$14,0,(1-INDEX($C$11:$C$136,CU$8+$B34))))</f>
        <v>2.5707815855924483E-4</v>
      </c>
      <c r="CV34">
        <f>CV33*IF(CV$8&gt;Input!$D$14,0,IF(CV$8+$B34&gt;Input!$D$14,0,(1-INDEX($C$11:$C$136,CV$8+$B34))))</f>
        <v>7.7955541962165855E-5</v>
      </c>
      <c r="CW34">
        <f>CW33*IF(CW$8&gt;Input!$D$14,0,IF(CW$8+$B34&gt;Input!$D$14,0,(1-INDEX($C$11:$C$136,CW$8+$B34))))</f>
        <v>1.6665388792125939E-5</v>
      </c>
      <c r="CX34">
        <f>CX33*IF(CX$8&gt;Input!$D$14,0,IF(CX$8+$B34&gt;Input!$D$14,0,(1-INDEX($C$11:$C$136,CX$8+$B34))))</f>
        <v>1.8840618938887758E-6</v>
      </c>
      <c r="CY34">
        <f>CY33*IF(CY$8&gt;Input!$D$14,0,IF(CY$8+$B34&gt;Input!$D$14,0,(1-INDEX($C$11:$C$136,CY$8+$B34))))</f>
        <v>0</v>
      </c>
      <c r="CZ34">
        <f>CZ33*IF(CZ$8&gt;Input!$D$14,0,IF(CZ$8+$B34&gt;Input!$D$14,0,(1-INDEX($C$11:$C$136,CZ$8+$B34))))</f>
        <v>0</v>
      </c>
      <c r="DA34">
        <f>DA33*IF(DA$8&gt;Input!$D$14,0,IF(DA$8+$B34&gt;Input!$D$14,0,(1-INDEX($C$11:$C$136,DA$8+$B34))))</f>
        <v>0</v>
      </c>
      <c r="DB34">
        <f>DB33*IF(DB$8&gt;Input!$D$14,0,IF(DB$8+$B34&gt;Input!$D$14,0,(1-INDEX($C$11:$C$136,DB$8+$B34))))</f>
        <v>0</v>
      </c>
      <c r="DC34">
        <f>DC33*IF(DC$8&gt;Input!$D$14,0,IF(DC$8+$B34&gt;Input!$D$14,0,(1-INDEX($C$11:$C$136,DC$8+$B34))))</f>
        <v>0</v>
      </c>
      <c r="DD34">
        <f>DD33*IF(DD$8&gt;Input!$D$14,0,IF(DD$8+$B34&gt;Input!$D$14,0,(1-INDEX($C$11:$C$136,DD$8+$B34))))</f>
        <v>0</v>
      </c>
      <c r="DE34">
        <f>DE33*IF(DE$8&gt;Input!$D$14,0,IF(DE$8+$B34&gt;Input!$D$14,0,(1-INDEX($C$11:$C$136,DE$8+$B34))))</f>
        <v>0</v>
      </c>
      <c r="DF34">
        <f>DF33*IF(DF$8&gt;Input!$D$14,0,IF(DF$8+$B34&gt;Input!$D$14,0,(1-INDEX($C$11:$C$136,DF$8+$B34))))</f>
        <v>0</v>
      </c>
      <c r="DG34">
        <f>DG33*IF(DG$8&gt;Input!$D$14,0,IF(DG$8+$B34&gt;Input!$D$14,0,(1-INDEX($C$11:$C$136,DG$8+$B34))))</f>
        <v>0</v>
      </c>
      <c r="DH34">
        <f>DH33*IF(DH$8&gt;Input!$D$14,0,IF(DH$8+$B34&gt;Input!$D$14,0,(1-INDEX($C$11:$C$136,DH$8+$B34))))</f>
        <v>0</v>
      </c>
      <c r="DI34">
        <f>DI33*IF(DI$8&gt;Input!$D$14,0,IF(DI$8+$B34&gt;Input!$D$14,0,(1-INDEX($C$11:$C$136,DI$8+$B34))))</f>
        <v>0</v>
      </c>
      <c r="DJ34">
        <f>DJ33*IF(DJ$8&gt;Input!$D$14,0,IF(DJ$8+$B34&gt;Input!$D$14,0,(1-INDEX($C$11:$C$136,DJ$8+$B34))))</f>
        <v>0</v>
      </c>
      <c r="DK34">
        <f>DK33*IF(DK$8&gt;Input!$D$14,0,IF(DK$8+$B34&gt;Input!$D$14,0,(1-INDEX($C$11:$C$136,DK$8+$B34))))</f>
        <v>0</v>
      </c>
      <c r="DL34">
        <f>DL33*IF(DL$8&gt;Input!$D$14,0,IF(DL$8+$B34&gt;Input!$D$14,0,(1-INDEX($C$11:$C$136,DL$8+$B34))))</f>
        <v>0</v>
      </c>
      <c r="DM34">
        <f>DM33*IF(DM$8&gt;Input!$D$14,0,IF(DM$8+$B34&gt;Input!$D$14,0,(1-INDEX($C$11:$C$136,DM$8+$B34))))</f>
        <v>0</v>
      </c>
      <c r="DN34">
        <f>DN33*IF(DN$8&gt;Input!$D$14,0,IF(DN$8+$B34&gt;Input!$D$14,0,(1-INDEX($C$11:$C$136,DN$8+$B34))))</f>
        <v>0</v>
      </c>
      <c r="DO34">
        <f>DO33*IF(DO$8&gt;Input!$D$14,0,IF(DO$8+$B34&gt;Input!$D$14,0,(1-INDEX($C$11:$C$136,DO$8+$B34))))</f>
        <v>0</v>
      </c>
      <c r="DP34">
        <f>DP33*IF(DP$8&gt;Input!$D$14,0,IF(DP$8+$B34&gt;Input!$D$14,0,(1-INDEX($C$11:$C$136,DP$8+$B34))))</f>
        <v>0</v>
      </c>
      <c r="DQ34">
        <f>DQ33*IF(DQ$8&gt;Input!$D$14,0,IF(DQ$8+$B34&gt;Input!$D$14,0,(1-INDEX($C$11:$C$136,DQ$8+$B34))))</f>
        <v>0</v>
      </c>
      <c r="DR34">
        <f>DR33*IF(DR$8&gt;Input!$D$14,0,IF(DR$8+$B34&gt;Input!$D$14,0,(1-INDEX($C$11:$C$136,DR$8+$B34))))</f>
        <v>0</v>
      </c>
      <c r="DS34">
        <f>DS33*IF(DS$8&gt;Input!$D$14,0,IF(DS$8+$B34&gt;Input!$D$14,0,(1-INDEX($C$11:$C$136,DS$8+$B34))))</f>
        <v>0</v>
      </c>
      <c r="DT34">
        <f>DT33*IF(DT$8&gt;Input!$D$14,0,IF(DT$8+$B34&gt;Input!$D$14,0,(1-INDEX($C$11:$C$136,DT$8+$B34))))</f>
        <v>0</v>
      </c>
      <c r="DU34">
        <f>DU33*IF(DU$8&gt;Input!$D$14,0,IF(DU$8+$B34&gt;Input!$D$14,0,(1-INDEX($C$11:$C$136,DU$8+$B34))))</f>
        <v>0</v>
      </c>
      <c r="DV34">
        <f>DV33*IF(DV$8&gt;Input!$D$14,0,IF(DV$8+$B34&gt;Input!$D$14,0,(1-INDEX($C$11:$C$136,DV$8+$B34))))</f>
        <v>0</v>
      </c>
      <c r="DW34">
        <f>DW33*IF(DW$8&gt;Input!$D$14,0,IF(DW$8+$B34&gt;Input!$D$14,0,(1-INDEX($C$11:$C$136,DW$8+$B34))))</f>
        <v>0</v>
      </c>
      <c r="DX34">
        <f>DX33*IF(DX$8&gt;Input!$D$14,0,IF(DX$8+$B34&gt;Input!$D$14,0,(1-INDEX($C$11:$C$136,DX$8+$B34))))</f>
        <v>0</v>
      </c>
      <c r="DY34">
        <f>DY33*IF(DY$8&gt;Input!$D$14,0,IF(DY$8+$B34&gt;Input!$D$14,0,(1-INDEX($C$11:$C$136,DY$8+$B34))))</f>
        <v>0</v>
      </c>
      <c r="DZ34">
        <f>DZ33*IF(DZ$8&gt;Input!$D$14,0,IF(DZ$8+$B34&gt;Input!$D$14,0,(1-INDEX($C$11:$C$136,DZ$8+$B34))))</f>
        <v>0</v>
      </c>
      <c r="EA34">
        <f>EA33*IF(EA$8&gt;Input!$D$14,0,IF(EA$8+$B34&gt;Input!$D$14,0,(1-INDEX($C$11:$C$136,EA$8+$B34))))</f>
        <v>0</v>
      </c>
      <c r="EB34">
        <f>EB33*IF(EB$8&gt;Input!$D$14,0,IF(EB$8+$B34&gt;Input!$D$14,0,(1-INDEX($C$11:$C$136,EB$8+$B34))))</f>
        <v>0</v>
      </c>
      <c r="EC34">
        <f>EC33*IF(EC$8&gt;Input!$D$14,0,IF(EC$8+$B34&gt;Input!$D$14,0,(1-INDEX($C$11:$C$136,EC$8+$B34))))</f>
        <v>0</v>
      </c>
      <c r="ED34">
        <f>ED33*IF(ED$8&gt;Input!$D$14,0,IF(ED$8+$B34&gt;Input!$D$14,0,(1-INDEX($C$11:$C$136,ED$8+$B34))))</f>
        <v>0</v>
      </c>
      <c r="EE34">
        <f>EE33*IF(EE$8&gt;Input!$D$14,0,IF(EE$8+$B34&gt;Input!$D$14,0,(1-INDEX($C$11:$C$136,EE$8+$B34))))</f>
        <v>0</v>
      </c>
      <c r="EF34">
        <f>EF33*IF(EF$8&gt;Input!$D$14,0,IF(EF$8+$B34&gt;Input!$D$14,0,(1-INDEX($C$11:$C$136,EF$8+$B34))))</f>
        <v>0</v>
      </c>
      <c r="EH34" s="2">
        <f t="shared" si="263"/>
        <v>23</v>
      </c>
      <c r="EI34" s="36">
        <f t="shared" si="270"/>
        <v>5.6599999999999999E-4</v>
      </c>
      <c r="EJ34" s="36">
        <f t="shared" si="282"/>
        <v>5.5864200000000004E-4</v>
      </c>
      <c r="EK34" s="36">
        <f t="shared" si="282"/>
        <v>5.5137965399999994E-4</v>
      </c>
      <c r="EL34" s="36">
        <f t="shared" si="282"/>
        <v>5.4421171849799999E-4</v>
      </c>
      <c r="EM34" s="36">
        <f t="shared" si="282"/>
        <v>5.3713696615752596E-4</v>
      </c>
      <c r="EN34" s="36">
        <f t="shared" si="282"/>
        <v>5.3015418559747816E-4</v>
      </c>
      <c r="EO34" s="36">
        <f t="shared" si="282"/>
        <v>5.2326218118471082E-4</v>
      </c>
      <c r="EP34" s="36">
        <f t="shared" si="282"/>
        <v>5.1645977282930959E-4</v>
      </c>
      <c r="EQ34" s="36">
        <f t="shared" si="282"/>
        <v>5.0974579578252856E-4</v>
      </c>
      <c r="ER34" s="36">
        <f t="shared" si="282"/>
        <v>5.031191004373557E-4</v>
      </c>
      <c r="ES34" s="36">
        <f t="shared" si="282"/>
        <v>4.9657855213167004E-4</v>
      </c>
      <c r="ET34" s="36">
        <f t="shared" si="282"/>
        <v>4.9012303095395833E-4</v>
      </c>
      <c r="EU34" s="36">
        <f t="shared" si="282"/>
        <v>4.8375143155155684E-4</v>
      </c>
      <c r="EV34" s="36">
        <f t="shared" si="282"/>
        <v>4.7746266294138658E-4</v>
      </c>
      <c r="EW34" s="36">
        <f t="shared" si="282"/>
        <v>4.7125564832314854E-4</v>
      </c>
      <c r="EX34" s="36">
        <f t="shared" si="282"/>
        <v>4.6512932489494764E-4</v>
      </c>
      <c r="EY34" s="36">
        <f t="shared" si="282"/>
        <v>4.5908264367131328E-4</v>
      </c>
      <c r="EZ34" s="36">
        <f t="shared" si="282"/>
        <v>4.5311456930358616E-4</v>
      </c>
      <c r="FA34" s="36">
        <f t="shared" si="282"/>
        <v>4.472240799026396E-4</v>
      </c>
      <c r="FB34" s="36">
        <f t="shared" si="282"/>
        <v>4.4141016686390522E-4</v>
      </c>
      <c r="FC34" s="36">
        <f t="shared" si="282"/>
        <v>4.3567183469467449E-4</v>
      </c>
      <c r="FD34" s="36">
        <f t="shared" si="282"/>
        <v>4.3000810084364372E-4</v>
      </c>
      <c r="FE34" s="36">
        <f t="shared" si="282"/>
        <v>4.2441799553267627E-4</v>
      </c>
      <c r="FF34" s="36">
        <f t="shared" si="282"/>
        <v>4.1890056159075149E-4</v>
      </c>
      <c r="FG34" s="36">
        <f t="shared" si="282"/>
        <v>4.1345485429007168E-4</v>
      </c>
      <c r="FH34" s="36">
        <f t="shared" si="282"/>
        <v>4.0807994118430074E-4</v>
      </c>
      <c r="FI34" s="36">
        <f t="shared" si="282"/>
        <v>4.0277490194890478E-4</v>
      </c>
      <c r="FJ34" s="36">
        <f t="shared" si="282"/>
        <v>3.9753882822356906E-4</v>
      </c>
      <c r="FK34" s="36">
        <f t="shared" si="282"/>
        <v>3.9237082345666268E-4</v>
      </c>
      <c r="FL34" s="36">
        <f t="shared" si="282"/>
        <v>3.8727000275172604E-4</v>
      </c>
      <c r="FM34" s="36">
        <f t="shared" si="282"/>
        <v>3.8223549271595357E-4</v>
      </c>
      <c r="FN34" s="36">
        <f t="shared" si="282"/>
        <v>3.7726643131064618E-4</v>
      </c>
      <c r="FO34" s="36">
        <f t="shared" si="282"/>
        <v>3.7236196770360777E-4</v>
      </c>
      <c r="FP34" s="36">
        <f t="shared" si="282"/>
        <v>3.675212621234609E-4</v>
      </c>
      <c r="FQ34" s="36">
        <f t="shared" si="282"/>
        <v>3.6274348571585583E-4</v>
      </c>
      <c r="FR34" s="36">
        <f t="shared" si="282"/>
        <v>3.5802782040154977E-4</v>
      </c>
      <c r="FS34" s="36">
        <f t="shared" si="282"/>
        <v>3.5337345873632956E-4</v>
      </c>
      <c r="FT34" s="36">
        <f t="shared" si="282"/>
        <v>3.4877960377275728E-4</v>
      </c>
      <c r="FU34" s="36">
        <f t="shared" si="282"/>
        <v>3.4424546892371141E-4</v>
      </c>
      <c r="FV34" s="36">
        <f t="shared" si="282"/>
        <v>3.3977027782770321E-4</v>
      </c>
      <c r="FW34" s="36">
        <f t="shared" si="282"/>
        <v>3.35353264215943E-4</v>
      </c>
      <c r="FX34" s="36">
        <f t="shared" si="282"/>
        <v>3.3099367178113579E-4</v>
      </c>
      <c r="FY34" s="36">
        <f t="shared" si="282"/>
        <v>3.2669075404798093E-4</v>
      </c>
      <c r="FZ34" s="36">
        <f t="shared" si="282"/>
        <v>3.2244377424535717E-4</v>
      </c>
      <c r="GA34" s="36">
        <f t="shared" si="282"/>
        <v>3.1825200518016754E-4</v>
      </c>
      <c r="GB34" s="36">
        <f t="shared" si="282"/>
        <v>3.1411472911282539E-4</v>
      </c>
      <c r="GC34" s="36">
        <f t="shared" si="282"/>
        <v>3.1003123763435864E-4</v>
      </c>
      <c r="GD34" s="36">
        <f t="shared" si="282"/>
        <v>3.0600083154511202E-4</v>
      </c>
      <c r="GE34" s="36">
        <f t="shared" si="282"/>
        <v>3.020228207350255E-4</v>
      </c>
      <c r="GF34" s="36">
        <f t="shared" si="282"/>
        <v>2.9809652406547014E-4</v>
      </c>
      <c r="GG34" s="36">
        <f t="shared" si="282"/>
        <v>2.9422126925261906E-4</v>
      </c>
      <c r="GH34" s="36">
        <f t="shared" si="282"/>
        <v>2.90396392752335E-4</v>
      </c>
      <c r="GI34" s="36">
        <f t="shared" si="282"/>
        <v>2.8662123964655459E-4</v>
      </c>
      <c r="GJ34" s="36">
        <f t="shared" si="282"/>
        <v>2.8289516353114942E-4</v>
      </c>
      <c r="GK34" s="36">
        <f t="shared" si="282"/>
        <v>2.7921752640524443E-4</v>
      </c>
      <c r="GL34" s="36">
        <f t="shared" si="282"/>
        <v>2.7558769856197627E-4</v>
      </c>
      <c r="GM34" s="36">
        <f t="shared" si="282"/>
        <v>2.7200505848067058E-4</v>
      </c>
      <c r="GN34" s="36">
        <f t="shared" si="282"/>
        <v>2.6846899272042182E-4</v>
      </c>
      <c r="GO34" s="36">
        <f t="shared" si="282"/>
        <v>2.6497889581505633E-4</v>
      </c>
      <c r="GP34" s="36">
        <f t="shared" si="282"/>
        <v>2.6153417016946062E-4</v>
      </c>
      <c r="GQ34" s="36">
        <f t="shared" si="282"/>
        <v>2.581342259572576E-4</v>
      </c>
      <c r="GR34" s="36">
        <f t="shared" si="282"/>
        <v>2.5477848101981327E-4</v>
      </c>
      <c r="GS34" s="36">
        <f t="shared" si="282"/>
        <v>2.5146636076655568E-4</v>
      </c>
      <c r="GT34" s="36">
        <f t="shared" si="282"/>
        <v>2.4819729807659045E-4</v>
      </c>
      <c r="GU34" s="36">
        <f t="shared" si="282"/>
        <v>2.4497073320159477E-4</v>
      </c>
      <c r="GV34" s="36">
        <f t="shared" si="281"/>
        <v>2.4178611366997403E-4</v>
      </c>
      <c r="GW34" s="36">
        <f t="shared" si="281"/>
        <v>2.3864289419226438E-4</v>
      </c>
      <c r="GX34" s="36">
        <f t="shared" si="281"/>
        <v>2.3554053656776495E-4</v>
      </c>
      <c r="GY34" s="36">
        <f t="shared" si="281"/>
        <v>2.3247850959238399E-4</v>
      </c>
      <c r="GZ34" s="36">
        <f t="shared" si="281"/>
        <v>2.2945628896768299E-4</v>
      </c>
      <c r="HA34" s="36">
        <f t="shared" si="281"/>
        <v>2.264733572111031E-4</v>
      </c>
      <c r="HB34" s="36">
        <f t="shared" si="281"/>
        <v>2.2352920356735875E-4</v>
      </c>
      <c r="HC34" s="36">
        <f t="shared" si="281"/>
        <v>2.2062332392098306E-4</v>
      </c>
      <c r="HD34" s="36">
        <f t="shared" si="281"/>
        <v>2.1775522071001028E-4</v>
      </c>
      <c r="HE34" s="36">
        <f t="shared" si="281"/>
        <v>2.1492440284078015E-4</v>
      </c>
      <c r="HF34" s="36">
        <f t="shared" si="281"/>
        <v>2.1213038560385003E-4</v>
      </c>
      <c r="HG34" s="36">
        <f t="shared" si="281"/>
        <v>2.0937269059099993E-4</v>
      </c>
      <c r="HH34" s="36">
        <f t="shared" si="281"/>
        <v>2.0665084561331695E-4</v>
      </c>
      <c r="HI34" s="36">
        <f t="shared" si="281"/>
        <v>2.0396438462034382E-4</v>
      </c>
      <c r="HJ34" s="36">
        <f t="shared" si="281"/>
        <v>2.0131284762027934E-4</v>
      </c>
      <c r="HK34" s="36">
        <f t="shared" si="281"/>
        <v>1.986957806012157E-4</v>
      </c>
      <c r="HL34" s="36">
        <f t="shared" si="281"/>
        <v>1.9611273545339989E-4</v>
      </c>
      <c r="HM34" s="36">
        <f t="shared" si="281"/>
        <v>1.935632698925057E-4</v>
      </c>
      <c r="HN34" s="36">
        <f t="shared" si="281"/>
        <v>1.910469473839031E-4</v>
      </c>
      <c r="HO34" s="36">
        <f t="shared" si="281"/>
        <v>1.8856333706791236E-4</v>
      </c>
      <c r="HP34" s="36">
        <f t="shared" si="281"/>
        <v>1.8611201368602952E-4</v>
      </c>
      <c r="HQ34" s="36">
        <f t="shared" si="281"/>
        <v>1.836925575081111E-4</v>
      </c>
      <c r="HR34" s="36">
        <f t="shared" si="281"/>
        <v>1.8130455426050565E-4</v>
      </c>
      <c r="HS34" s="36">
        <f t="shared" si="281"/>
        <v>1.7894759505511908E-4</v>
      </c>
      <c r="HT34" s="36">
        <f t="shared" si="281"/>
        <v>1.7662127631940251E-4</v>
      </c>
      <c r="HU34" s="36">
        <f t="shared" si="281"/>
        <v>1.7432519972725028E-4</v>
      </c>
      <c r="HV34" s="36">
        <f t="shared" si="281"/>
        <v>1.7205897213079603E-4</v>
      </c>
      <c r="HW34" s="36">
        <f t="shared" si="281"/>
        <v>1.6982220549309569E-4</v>
      </c>
      <c r="HX34" s="36">
        <f t="shared" si="281"/>
        <v>1.6761451682168545E-4</v>
      </c>
      <c r="HY34" s="36">
        <f t="shared" si="281"/>
        <v>1.6543552810300351E-4</v>
      </c>
      <c r="HZ34" s="36">
        <f t="shared" si="281"/>
        <v>1.6328486623766447E-4</v>
      </c>
      <c r="IA34" s="36">
        <f t="shared" si="281"/>
        <v>1.6116216297657482E-4</v>
      </c>
      <c r="IB34" s="36">
        <f t="shared" si="281"/>
        <v>1.5906705485787935E-4</v>
      </c>
      <c r="IC34" s="36">
        <f t="shared" si="281"/>
        <v>1.569991831447269E-4</v>
      </c>
      <c r="ID34" s="36">
        <f t="shared" si="281"/>
        <v>1.5495819376384548E-4</v>
      </c>
      <c r="IE34" s="36">
        <f t="shared" si="281"/>
        <v>1.5294373724491546E-4</v>
      </c>
      <c r="IF34" s="36">
        <f t="shared" si="281"/>
        <v>1.5095546866073157E-4</v>
      </c>
      <c r="IG34" s="36">
        <f t="shared" si="281"/>
        <v>1.4899304756814207E-4</v>
      </c>
      <c r="IH34" s="36">
        <f t="shared" si="281"/>
        <v>1.4705613794975623E-4</v>
      </c>
      <c r="II34" s="36">
        <f t="shared" si="281"/>
        <v>1.4514440815640935E-4</v>
      </c>
      <c r="IJ34" s="36">
        <f t="shared" si="281"/>
        <v>1.4325753085037604E-4</v>
      </c>
      <c r="IK34" s="36">
        <f t="shared" si="281"/>
        <v>1.4139518294932111E-4</v>
      </c>
      <c r="IL34" s="36">
        <f t="shared" si="281"/>
        <v>1.3955704557097997E-4</v>
      </c>
      <c r="IM34" s="36">
        <f t="shared" si="281"/>
        <v>1.3774280397855723E-4</v>
      </c>
      <c r="IN34" s="36">
        <f t="shared" si="281"/>
        <v>1.3595214752683599E-4</v>
      </c>
      <c r="IO34" s="36">
        <f t="shared" si="281"/>
        <v>1.3418476960898711E-4</v>
      </c>
      <c r="IP34" s="36">
        <f t="shared" si="281"/>
        <v>1.3244036760407028E-4</v>
      </c>
      <c r="IQ34" s="36">
        <f t="shared" si="281"/>
        <v>1.3071864282521734E-4</v>
      </c>
      <c r="IR34" s="36">
        <f t="shared" si="281"/>
        <v>1.2901930046848952E-4</v>
      </c>
      <c r="IS34" s="36">
        <f t="shared" si="281"/>
        <v>1.2734204956239915E-4</v>
      </c>
      <c r="IT34" s="36">
        <f t="shared" si="281"/>
        <v>1.2568660291808798E-4</v>
      </c>
      <c r="IU34" s="36">
        <f t="shared" si="278"/>
        <v>1.2405267708015281E-4</v>
      </c>
      <c r="IV34" s="36">
        <f t="shared" si="278"/>
        <v>1.2243999227811085E-4</v>
      </c>
      <c r="IW34" s="36">
        <f t="shared" si="278"/>
        <v>1.2084827237849537E-4</v>
      </c>
      <c r="IX34" s="36">
        <f t="shared" si="278"/>
        <v>1.1927724483757493E-4</v>
      </c>
      <c r="IY34" s="36">
        <f t="shared" si="278"/>
        <v>1.1772664065468646E-4</v>
      </c>
      <c r="IZ34" s="36">
        <f t="shared" si="278"/>
        <v>1.1619619432617552E-4</v>
      </c>
      <c r="JA34" s="36">
        <f t="shared" si="278"/>
        <v>1.1468564379993523E-4</v>
      </c>
      <c r="JB34" s="36">
        <f t="shared" si="278"/>
        <v>1.1319473043053607E-4</v>
      </c>
      <c r="JC34" s="36">
        <f t="shared" si="278"/>
        <v>1.1172319893493911E-4</v>
      </c>
      <c r="JD34" s="36">
        <f t="shared" si="278"/>
        <v>1.102707973487849E-4</v>
      </c>
      <c r="JF34" s="2">
        <f t="shared" si="267"/>
        <v>24</v>
      </c>
      <c r="JG34">
        <f>JG33*IF(JG$8&gt;Input!$D$14,0,IF(JG$8+$B34&gt;Input!$D$14,0,(1-INDEX($F$11:$F$136,JG$8+$B34))))</f>
        <v>0.99337676064937919</v>
      </c>
      <c r="JH34">
        <f>JH33*IF(JH$8&gt;Input!$D$14,0,IF(JH$8+$B34&gt;Input!$D$14,0,(1-INDEX($F$11:$F$136,JH$8+$B34))))</f>
        <v>0.99406963711299745</v>
      </c>
      <c r="JI34">
        <f>JI33*IF(JI$8&gt;Input!$D$14,0,IF(JI$8+$B34&gt;Input!$D$14,0,(1-INDEX($F$11:$F$136,JI$8+$B34))))</f>
        <v>0.99400034167639417</v>
      </c>
      <c r="JJ34">
        <f>JJ33*IF(JJ$8&gt;Input!$D$14,0,IF(JJ$8+$B34&gt;Input!$D$14,0,(1-INDEX($F$11:$F$136,JJ$8+$B34))))</f>
        <v>0.99369994437587761</v>
      </c>
      <c r="JK34">
        <f>JK33*IF(JK$8&gt;Input!$D$14,0,IF(JK$8+$B34&gt;Input!$D$14,0,(1-INDEX($F$11:$F$136,JK$8+$B34))))</f>
        <v>0.99333538181899772</v>
      </c>
      <c r="JL34">
        <f>JL33*IF(JL$8&gt;Input!$D$14,0,IF(JL$8+$B34&gt;Input!$D$14,0,(1-INDEX($F$11:$F$136,JL$8+$B34))))</f>
        <v>0.99293235594739304</v>
      </c>
      <c r="JM34">
        <f>JM33*IF(JM$8&gt;Input!$D$14,0,IF(JM$8+$B34&gt;Input!$D$14,0,(1-INDEX($F$11:$F$136,JM$8+$B34))))</f>
        <v>0.9925029954713418</v>
      </c>
      <c r="JN34">
        <f>JN33*IF(JN$8&gt;Input!$D$14,0,IF(JN$8+$B34&gt;Input!$D$14,0,(1-INDEX($F$11:$F$136,JN$8+$B34))))</f>
        <v>0.99205647619121629</v>
      </c>
      <c r="JO34">
        <f>JO33*IF(JO$8&gt;Input!$D$14,0,IF(JO$8+$B34&gt;Input!$D$14,0,(1-INDEX($F$11:$F$136,JO$8+$B34))))</f>
        <v>0.99159885666245362</v>
      </c>
      <c r="JP34">
        <f>JP33*IF(JP$8&gt;Input!$D$14,0,IF(JP$8+$B34&gt;Input!$D$14,0,(1-INDEX($F$11:$F$136,JP$8+$B34))))</f>
        <v>0.99116060227031766</v>
      </c>
      <c r="JQ34">
        <f>JQ33*IF(JQ$8&gt;Input!$D$14,0,IF(JQ$8+$B34&gt;Input!$D$14,0,(1-INDEX($F$11:$F$136,JQ$8+$B34))))</f>
        <v>0.99073844474473505</v>
      </c>
      <c r="JR34">
        <f>JR33*IF(JR$8&gt;Input!$D$14,0,IF(JR$8+$B34&gt;Input!$D$14,0,(1-INDEX($F$11:$F$136,JR$8+$B34))))</f>
        <v>0.99032912207850909</v>
      </c>
      <c r="JS34">
        <f>JS33*IF(JS$8&gt;Input!$D$14,0,IF(JS$8+$B34&gt;Input!$D$14,0,(1-INDEX($F$11:$F$136,JS$8+$B34))))</f>
        <v>0.98992960604913549</v>
      </c>
      <c r="JT34">
        <f>JT33*IF(JT$8&gt;Input!$D$14,0,IF(JT$8+$B34&gt;Input!$D$14,0,(1-INDEX($F$11:$F$136,JT$8+$B34))))</f>
        <v>0.98952665077771396</v>
      </c>
      <c r="JU34">
        <f>JU33*IF(JU$8&gt;Input!$D$14,0,IF(JU$8+$B34&gt;Input!$D$14,0,(1-INDEX($F$11:$F$136,JU$8+$B34))))</f>
        <v>0.98913156168420024</v>
      </c>
      <c r="JV34">
        <f>JV33*IF(JV$8&gt;Input!$D$14,0,IF(JV$8+$B34&gt;Input!$D$14,0,(1-INDEX($F$11:$F$136,JV$8+$B34))))</f>
        <v>0.98872404170822736</v>
      </c>
      <c r="JW34">
        <f>JW33*IF(JW$8&gt;Input!$D$14,0,IF(JW$8+$B34&gt;Input!$D$14,0,(1-INDEX($F$11:$F$136,JW$8+$B34))))</f>
        <v>0.98828894152534819</v>
      </c>
      <c r="JX34">
        <f>JX33*IF(JX$8&gt;Input!$D$14,0,IF(JX$8+$B34&gt;Input!$D$14,0,(1-INDEX($F$11:$F$136,JX$8+$B34))))</f>
        <v>0.98781362666641415</v>
      </c>
      <c r="JY34">
        <f>JY33*IF(JY$8&gt;Input!$D$14,0,IF(JY$8+$B34&gt;Input!$D$14,0,(1-INDEX($F$11:$F$136,JY$8+$B34))))</f>
        <v>0.98728476704041457</v>
      </c>
      <c r="JZ34">
        <f>JZ33*IF(JZ$8&gt;Input!$D$14,0,IF(JZ$8+$B34&gt;Input!$D$14,0,(1-INDEX($F$11:$F$136,JZ$8+$B34))))</f>
        <v>0.98669081587027285</v>
      </c>
      <c r="KA34">
        <f>KA33*IF(KA$8&gt;Input!$D$14,0,IF(KA$8+$B34&gt;Input!$D$14,0,(1-INDEX($F$11:$F$136,KA$8+$B34))))</f>
        <v>0.98602146061996077</v>
      </c>
      <c r="KB34">
        <f>KB33*IF(KB$8&gt;Input!$D$14,0,IF(KB$8+$B34&gt;Input!$D$14,0,(1-INDEX($F$11:$F$136,KB$8+$B34))))</f>
        <v>0.98527643643282814</v>
      </c>
      <c r="KC34">
        <f>KC33*IF(KC$8&gt;Input!$D$14,0,IF(KC$8+$B34&gt;Input!$D$14,0,(1-INDEX($F$11:$F$136,KC$8+$B34))))</f>
        <v>0.98445106929757387</v>
      </c>
      <c r="KD34">
        <f>KD33*IF(KD$8&gt;Input!$D$14,0,IF(KD$8+$B34&gt;Input!$D$14,0,(1-INDEX($F$11:$F$136,KD$8+$B34))))</f>
        <v>0.98355493381692671</v>
      </c>
      <c r="KE34">
        <f>KE33*IF(KE$8&gt;Input!$D$14,0,IF(KE$8+$B34&gt;Input!$D$14,0,(1-INDEX($F$11:$F$136,KE$8+$B34))))</f>
        <v>0.98259009642406181</v>
      </c>
      <c r="KF34">
        <f>KF33*IF(KF$8&gt;Input!$D$14,0,IF(KF$8+$B34&gt;Input!$D$14,0,(1-INDEX($F$11:$F$136,KF$8+$B34))))</f>
        <v>0.98157478026903111</v>
      </c>
      <c r="KG34">
        <f>KG33*IF(KG$8&gt;Input!$D$14,0,IF(KG$8+$B34&gt;Input!$D$14,0,(1-INDEX($F$11:$F$136,KG$8+$B34))))</f>
        <v>0.98053021116724937</v>
      </c>
      <c r="KH34">
        <f>KH33*IF(KH$8&gt;Input!$D$14,0,IF(KH$8+$B34&gt;Input!$D$14,0,(1-INDEX($F$11:$F$136,KH$8+$B34))))</f>
        <v>0.97941754415915416</v>
      </c>
      <c r="KI34">
        <f>KI33*IF(KI$8&gt;Input!$D$14,0,IF(KI$8+$B34&gt;Input!$D$14,0,(1-INDEX($F$11:$F$136,KI$8+$B34))))</f>
        <v>0.97822036001826074</v>
      </c>
      <c r="KJ34">
        <f>KJ33*IF(KJ$8&gt;Input!$D$14,0,IF(KJ$8+$B34&gt;Input!$D$14,0,(1-INDEX($F$11:$F$136,KJ$8+$B34))))</f>
        <v>0.97687952448651416</v>
      </c>
      <c r="KK34">
        <f>KK33*IF(KK$8&gt;Input!$D$14,0,IF(KK$8+$B34&gt;Input!$D$14,0,(1-INDEX($F$11:$F$136,KK$8+$B34))))</f>
        <v>0.97538638306821079</v>
      </c>
      <c r="KL34">
        <f>KL33*IF(KL$8&gt;Input!$D$14,0,IF(KL$8+$B34&gt;Input!$D$14,0,(1-INDEX($F$11:$F$136,KL$8+$B34))))</f>
        <v>0.97366204454701344</v>
      </c>
      <c r="KM34">
        <f>KM33*IF(KM$8&gt;Input!$D$14,0,IF(KM$8+$B34&gt;Input!$D$14,0,(1-INDEX($F$11:$F$136,KM$8+$B34))))</f>
        <v>0.97168645795503206</v>
      </c>
      <c r="KN34">
        <f>KN33*IF(KN$8&gt;Input!$D$14,0,IF(KN$8+$B34&gt;Input!$D$14,0,(1-INDEX($F$11:$F$136,KN$8+$B34))))</f>
        <v>0.96943765405792792</v>
      </c>
      <c r="KO34">
        <f>KO33*IF(KO$8&gt;Input!$D$14,0,IF(KO$8+$B34&gt;Input!$D$14,0,(1-INDEX($F$11:$F$136,KO$8+$B34))))</f>
        <v>0.96689683665640502</v>
      </c>
      <c r="KP34">
        <f>KP33*IF(KP$8&gt;Input!$D$14,0,IF(KP$8+$B34&gt;Input!$D$14,0,(1-INDEX($F$11:$F$136,KP$8+$B34))))</f>
        <v>0.96414584388308067</v>
      </c>
      <c r="KQ34">
        <f>KQ33*IF(KQ$8&gt;Input!$D$14,0,IF(KQ$8+$B34&gt;Input!$D$14,0,(1-INDEX($F$11:$F$136,KQ$8+$B34))))</f>
        <v>0.96116944818189542</v>
      </c>
      <c r="KR34">
        <f>KR33*IF(KR$8&gt;Input!$D$14,0,IF(KR$8+$B34&gt;Input!$D$14,0,(1-INDEX($F$11:$F$136,KR$8+$B34))))</f>
        <v>0.95783586849058411</v>
      </c>
      <c r="KS34">
        <f>KS33*IF(KS$8&gt;Input!$D$14,0,IF(KS$8+$B34&gt;Input!$D$14,0,(1-INDEX($F$11:$F$136,KS$8+$B34))))</f>
        <v>0.9542126455875275</v>
      </c>
      <c r="KT34">
        <f>KT33*IF(KT$8&gt;Input!$D$14,0,IF(KT$8+$B34&gt;Input!$D$14,0,(1-INDEX($F$11:$F$136,KT$8+$B34))))</f>
        <v>0.9501244514208721</v>
      </c>
      <c r="KU34">
        <f>KU33*IF(KU$8&gt;Input!$D$14,0,IF(KU$8+$B34&gt;Input!$D$14,0,(1-INDEX($F$11:$F$136,KU$8+$B34))))</f>
        <v>0.94565829198866602</v>
      </c>
      <c r="KV34">
        <f>KV33*IF(KV$8&gt;Input!$D$14,0,IF(KV$8+$B34&gt;Input!$D$14,0,(1-INDEX($F$11:$F$136,KV$8+$B34))))</f>
        <v>0.94076139967545813</v>
      </c>
      <c r="KW34">
        <f>KW33*IF(KW$8&gt;Input!$D$14,0,IF(KW$8+$B34&gt;Input!$D$14,0,(1-INDEX($F$11:$F$136,KW$8+$B34))))</f>
        <v>0.93518301576228657</v>
      </c>
      <c r="KX34">
        <f>KX33*IF(KX$8&gt;Input!$D$14,0,IF(KX$8+$B34&gt;Input!$D$14,0,(1-INDEX($F$11:$F$136,KX$8+$B34))))</f>
        <v>0.92902648727782899</v>
      </c>
      <c r="KY34">
        <f>KY33*IF(KY$8&gt;Input!$D$14,0,IF(KY$8+$B34&gt;Input!$D$14,0,(1-INDEX($F$11:$F$136,KY$8+$B34))))</f>
        <v>0.92244510016362924</v>
      </c>
      <c r="KZ34">
        <f>KZ33*IF(KZ$8&gt;Input!$D$14,0,IF(KZ$8+$B34&gt;Input!$D$14,0,(1-INDEX($F$11:$F$136,KZ$8+$B34))))</f>
        <v>0.91514834756917574</v>
      </c>
      <c r="LA34">
        <f>LA33*IF(LA$8&gt;Input!$D$14,0,IF(LA$8+$B34&gt;Input!$D$14,0,(1-INDEX($F$11:$F$136,LA$8+$B34))))</f>
        <v>0.90733114829822181</v>
      </c>
      <c r="LB34">
        <f>LB33*IF(LB$8&gt;Input!$D$14,0,IF(LB$8+$B34&gt;Input!$D$14,0,(1-INDEX($F$11:$F$136,LB$8+$B34))))</f>
        <v>0.89866883567365208</v>
      </c>
      <c r="LC34">
        <f>LC33*IF(LC$8&gt;Input!$D$14,0,IF(LC$8+$B34&gt;Input!$D$14,0,(1-INDEX($F$11:$F$136,LC$8+$B34))))</f>
        <v>0.88909250257182781</v>
      </c>
      <c r="LD34">
        <f>LD33*IF(LD$8&gt;Input!$D$14,0,IF(LD$8+$B34&gt;Input!$D$14,0,(1-INDEX($F$11:$F$136,LD$8+$B34))))</f>
        <v>0.87853866144789938</v>
      </c>
      <c r="LE34">
        <f>LE33*IF(LE$8&gt;Input!$D$14,0,IF(LE$8+$B34&gt;Input!$D$14,0,(1-INDEX($F$11:$F$136,LE$8+$B34))))</f>
        <v>0.86694960846733182</v>
      </c>
      <c r="LF34">
        <f>LF33*IF(LF$8&gt;Input!$D$14,0,IF(LF$8+$B34&gt;Input!$D$14,0,(1-INDEX($F$11:$F$136,LF$8+$B34))))</f>
        <v>0.85382316557617444</v>
      </c>
      <c r="LG34">
        <f>LG33*IF(LG$8&gt;Input!$D$14,0,IF(LG$8+$B34&gt;Input!$D$14,0,(1-INDEX($F$11:$F$136,LG$8+$B34))))</f>
        <v>0.839493177967507</v>
      </c>
      <c r="LH34">
        <f>LH33*IF(LH$8&gt;Input!$D$14,0,IF(LH$8+$B34&gt;Input!$D$14,0,(1-INDEX($F$11:$F$136,LH$8+$B34))))</f>
        <v>0.82339969532932411</v>
      </c>
      <c r="LI34">
        <f>LI33*IF(LI$8&gt;Input!$D$14,0,IF(LI$8+$B34&gt;Input!$D$14,0,(1-INDEX($F$11:$F$136,LI$8+$B34))))</f>
        <v>0.80537301358831659</v>
      </c>
      <c r="LJ34">
        <f>LJ33*IF(LJ$8&gt;Input!$D$14,0,IF(LJ$8+$B34&gt;Input!$D$14,0,(1-INDEX($F$11:$F$136,LJ$8+$B34))))</f>
        <v>0.78529755864265127</v>
      </c>
      <c r="LK34">
        <f>LK33*IF(LK$8&gt;Input!$D$14,0,IF(LK$8+$B34&gt;Input!$D$14,0,(1-INDEX($F$11:$F$136,LK$8+$B34))))</f>
        <v>0.76301573194445693</v>
      </c>
      <c r="LL34">
        <f>LL33*IF(LL$8&gt;Input!$D$14,0,IF(LL$8+$B34&gt;Input!$D$14,0,(1-INDEX($F$11:$F$136,LL$8+$B34))))</f>
        <v>0.73838583860083773</v>
      </c>
      <c r="LM34">
        <f>LM33*IF(LM$8&gt;Input!$D$14,0,IF(LM$8+$B34&gt;Input!$D$14,0,(1-INDEX($F$11:$F$136,LM$8+$B34))))</f>
        <v>0.71129110696619646</v>
      </c>
      <c r="LN34">
        <f>LN33*IF(LN$8&gt;Input!$D$14,0,IF(LN$8+$B34&gt;Input!$D$14,0,(1-INDEX($F$11:$F$136,LN$8+$B34))))</f>
        <v>0.68253622813426951</v>
      </c>
      <c r="LO34">
        <f>LO33*IF(LO$8&gt;Input!$D$14,0,IF(LO$8+$B34&gt;Input!$D$14,0,(1-INDEX($F$11:$F$136,LO$8+$B34))))</f>
        <v>0.65117189688630761</v>
      </c>
      <c r="LP34">
        <f>LP33*IF(LP$8&gt;Input!$D$14,0,IF(LP$8+$B34&gt;Input!$D$14,0,(1-INDEX($F$11:$F$136,LP$8+$B34))))</f>
        <v>0.618386780118793</v>
      </c>
      <c r="LQ34">
        <f>LQ33*IF(LQ$8&gt;Input!$D$14,0,IF(LQ$8+$B34&gt;Input!$D$14,0,(1-INDEX($F$11:$F$136,LQ$8+$B34))))</f>
        <v>0.58425849069075009</v>
      </c>
      <c r="LR34">
        <f>LR33*IF(LR$8&gt;Input!$D$14,0,IF(LR$8+$B34&gt;Input!$D$14,0,(1-INDEX($F$11:$F$136,LR$8+$B34))))</f>
        <v>0.54790063633001251</v>
      </c>
      <c r="LS34">
        <f>LS33*IF(LS$8&gt;Input!$D$14,0,IF(LS$8+$B34&gt;Input!$D$14,0,(1-INDEX($F$11:$F$136,LS$8+$B34))))</f>
        <v>0.50945300251319581</v>
      </c>
      <c r="LT34">
        <f>LT33*IF(LT$8&gt;Input!$D$14,0,IF(LT$8+$B34&gt;Input!$D$14,0,(1-INDEX($F$11:$F$136,LT$8+$B34))))</f>
        <v>0.47051459299173204</v>
      </c>
      <c r="LU34">
        <f>LU33*IF(LU$8&gt;Input!$D$14,0,IF(LU$8+$B34&gt;Input!$D$14,0,(1-INDEX($F$11:$F$136,LU$8+$B34))))</f>
        <v>0.4302403768070383</v>
      </c>
      <c r="LV34">
        <f>LV33*IF(LV$8&gt;Input!$D$14,0,IF(LV$8+$B34&gt;Input!$D$14,0,(1-INDEX($F$11:$F$136,LV$8+$B34))))</f>
        <v>0.39033722133740228</v>
      </c>
      <c r="LW34">
        <f>LW33*IF(LW$8&gt;Input!$D$14,0,IF(LW$8+$B34&gt;Input!$D$14,0,(1-INDEX($F$11:$F$136,LW$8+$B34))))</f>
        <v>0.34984166369226699</v>
      </c>
      <c r="LX34">
        <f>LX33*IF(LX$8&gt;Input!$D$14,0,IF(LX$8+$B34&gt;Input!$D$14,0,(1-INDEX($F$11:$F$136,LX$8+$B34))))</f>
        <v>0.31073717792135092</v>
      </c>
      <c r="LY34">
        <f>LY33*IF(LY$8&gt;Input!$D$14,0,IF(LY$8+$B34&gt;Input!$D$14,0,(1-INDEX($F$11:$F$136,LY$8+$B34))))</f>
        <v>0.27333703173203538</v>
      </c>
      <c r="LZ34">
        <f>LZ33*IF(LZ$8&gt;Input!$D$14,0,IF(LZ$8+$B34&gt;Input!$D$14,0,(1-INDEX($F$11:$F$136,LZ$8+$B34))))</f>
        <v>0.23691665392087308</v>
      </c>
      <c r="MA34">
        <f>MA33*IF(MA$8&gt;Input!$D$14,0,IF(MA$8+$B34&gt;Input!$D$14,0,(1-INDEX($F$11:$F$136,MA$8+$B34))))</f>
        <v>0.20317246918950516</v>
      </c>
      <c r="MB34">
        <f>MB33*IF(MB$8&gt;Input!$D$14,0,IF(MB$8+$B34&gt;Input!$D$14,0,(1-INDEX($F$11:$F$136,MB$8+$B34))))</f>
        <v>0.17231501373046537</v>
      </c>
      <c r="MC34">
        <f>MC33*IF(MC$8&gt;Input!$D$14,0,IF(MC$8+$B34&gt;Input!$D$14,0,(1-INDEX($F$11:$F$136,MC$8+$B34))))</f>
        <v>0.14354556848749997</v>
      </c>
      <c r="MD34">
        <f>MD33*IF(MD$8&gt;Input!$D$14,0,IF(MD$8+$B34&gt;Input!$D$14,0,(1-INDEX($F$11:$F$136,MD$8+$B34))))</f>
        <v>0.11809469851008364</v>
      </c>
      <c r="ME34">
        <f>ME33*IF(ME$8&gt;Input!$D$14,0,IF(ME$8+$B34&gt;Input!$D$14,0,(1-INDEX($F$11:$F$136,ME$8+$B34))))</f>
        <v>9.574800692938773E-2</v>
      </c>
      <c r="MF34">
        <f>MF33*IF(MF$8&gt;Input!$D$14,0,IF(MF$8+$B34&gt;Input!$D$14,0,(1-INDEX($F$11:$F$136,MF$8+$B34))))</f>
        <v>7.5724078625689265E-2</v>
      </c>
      <c r="MG34">
        <f>MG33*IF(MG$8&gt;Input!$D$14,0,IF(MG$8+$B34&gt;Input!$D$14,0,(1-INDEX($F$11:$F$136,MG$8+$B34))))</f>
        <v>5.8699744432032686E-2</v>
      </c>
      <c r="MH34">
        <f>MH33*IF(MH$8&gt;Input!$D$14,0,IF(MH$8+$B34&gt;Input!$D$14,0,(1-INDEX($F$11:$F$136,MH$8+$B34))))</f>
        <v>4.4427833818286647E-2</v>
      </c>
      <c r="MI34">
        <f>MI33*IF(MI$8&gt;Input!$D$14,0,IF(MI$8+$B34&gt;Input!$D$14,0,(1-INDEX($F$11:$F$136,MI$8+$B34))))</f>
        <v>3.2672720001337571E-2</v>
      </c>
      <c r="MJ34">
        <f>MJ33*IF(MJ$8&gt;Input!$D$14,0,IF(MJ$8+$B34&gt;Input!$D$14,0,(1-INDEX($F$11:$F$136,MJ$8+$B34))))</f>
        <v>2.3206859991945147E-2</v>
      </c>
      <c r="MK34">
        <f>MK33*IF(MK$8&gt;Input!$D$14,0,IF(MK$8+$B34&gt;Input!$D$14,0,(1-INDEX($F$11:$F$136,MK$8+$B34))))</f>
        <v>1.580208216584188E-2</v>
      </c>
      <c r="ML34">
        <f>ML33*IF(ML$8&gt;Input!$D$14,0,IF(ML$8+$B34&gt;Input!$D$14,0,(1-INDEX($F$11:$F$136,ML$8+$B34))))</f>
        <v>1.0205656778738236E-2</v>
      </c>
      <c r="MM34">
        <f>MM33*IF(MM$8&gt;Input!$D$14,0,IF(MM$8+$B34&gt;Input!$D$14,0,(1-INDEX($F$11:$F$136,MM$8+$B34))))</f>
        <v>6.18643401733517E-3</v>
      </c>
      <c r="MN34">
        <f>MN33*IF(MN$8&gt;Input!$D$14,0,IF(MN$8+$B34&gt;Input!$D$14,0,(1-INDEX($F$11:$F$136,MN$8+$B34))))</f>
        <v>3.4609629588604808E-3</v>
      </c>
      <c r="MO34">
        <f>MO33*IF(MO$8&gt;Input!$D$14,0,IF(MO$8+$B34&gt;Input!$D$14,0,(1-INDEX($F$11:$F$136,MO$8+$B34))))</f>
        <v>1.7508939245982217E-3</v>
      </c>
      <c r="MP34">
        <f>MP33*IF(MP$8&gt;Input!$D$14,0,IF(MP$8+$B34&gt;Input!$D$14,0,(1-INDEX($F$11:$F$136,MP$8+$B34))))</f>
        <v>7.8054328554373143E-4</v>
      </c>
      <c r="MQ34">
        <f>MQ33*IF(MQ$8&gt;Input!$D$14,0,IF(MQ$8+$B34&gt;Input!$D$14,0,(1-INDEX($F$11:$F$136,MQ$8+$B34))))</f>
        <v>2.9454566057443338E-4</v>
      </c>
      <c r="MR34">
        <f>MR33*IF(MR$8&gt;Input!$D$14,0,IF(MR$8+$B34&gt;Input!$D$14,0,(1-INDEX($F$11:$F$136,MR$8+$B34))))</f>
        <v>8.802445952789536E-5</v>
      </c>
      <c r="MS34">
        <f>MS33*IF(MS$8&gt;Input!$D$14,0,IF(MS$8+$B34&gt;Input!$D$14,0,(1-INDEX($F$11:$F$136,MS$8+$B34))))</f>
        <v>1.8575092690788412E-5</v>
      </c>
      <c r="MT34">
        <f>MT33*IF(MT$8&gt;Input!$D$14,0,IF(MT$8+$B34&gt;Input!$D$14,0,(1-INDEX($F$11:$F$136,MT$8+$B34))))</f>
        <v>2.0703134543457819E-6</v>
      </c>
      <c r="MU34">
        <f>MU33*IF(MU$8&gt;Input!$D$14,0,IF(MU$8+$B34&gt;Input!$D$14,0,(1-INDEX($F$11:$F$136,MU$8+$B34))))</f>
        <v>0</v>
      </c>
      <c r="MV34">
        <f>MV33*IF(MV$8&gt;Input!$D$14,0,IF(MV$8+$B34&gt;Input!$D$14,0,(1-INDEX($F$11:$F$136,MV$8+$B34))))</f>
        <v>0</v>
      </c>
      <c r="MW34">
        <f>MW33*IF(MW$8&gt;Input!$D$14,0,IF(MW$8+$B34&gt;Input!$D$14,0,(1-INDEX($F$11:$F$136,MW$8+$B34))))</f>
        <v>0</v>
      </c>
      <c r="MX34">
        <f>MX33*IF(MX$8&gt;Input!$D$14,0,IF(MX$8+$B34&gt;Input!$D$14,0,(1-INDEX($F$11:$F$136,MX$8+$B34))))</f>
        <v>0</v>
      </c>
      <c r="MY34">
        <f>MY33*IF(MY$8&gt;Input!$D$14,0,IF(MY$8+$B34&gt;Input!$D$14,0,(1-INDEX($F$11:$F$136,MY$8+$B34))))</f>
        <v>0</v>
      </c>
      <c r="MZ34">
        <f>MZ33*IF(MZ$8&gt;Input!$D$14,0,IF(MZ$8+$B34&gt;Input!$D$14,0,(1-INDEX($F$11:$F$136,MZ$8+$B34))))</f>
        <v>0</v>
      </c>
      <c r="NA34">
        <f>NA33*IF(NA$8&gt;Input!$D$14,0,IF(NA$8+$B34&gt;Input!$D$14,0,(1-INDEX($F$11:$F$136,NA$8+$B34))))</f>
        <v>0</v>
      </c>
      <c r="NB34">
        <f>NB33*IF(NB$8&gt;Input!$D$14,0,IF(NB$8+$B34&gt;Input!$D$14,0,(1-INDEX($F$11:$F$136,NB$8+$B34))))</f>
        <v>0</v>
      </c>
      <c r="NC34">
        <f>NC33*IF(NC$8&gt;Input!$D$14,0,IF(NC$8+$B34&gt;Input!$D$14,0,(1-INDEX($F$11:$F$136,NC$8+$B34))))</f>
        <v>0</v>
      </c>
      <c r="ND34">
        <f>ND33*IF(ND$8&gt;Input!$D$14,0,IF(ND$8+$B34&gt;Input!$D$14,0,(1-INDEX($F$11:$F$136,ND$8+$B34))))</f>
        <v>0</v>
      </c>
      <c r="NE34">
        <f>NE33*IF(NE$8&gt;Input!$D$14,0,IF(NE$8+$B34&gt;Input!$D$14,0,(1-INDEX($F$11:$F$136,NE$8+$B34))))</f>
        <v>0</v>
      </c>
      <c r="NF34">
        <f>NF33*IF(NF$8&gt;Input!$D$14,0,IF(NF$8+$B34&gt;Input!$D$14,0,(1-INDEX($F$11:$F$136,NF$8+$B34))))</f>
        <v>0</v>
      </c>
      <c r="NG34">
        <f>NG33*IF(NG$8&gt;Input!$D$14,0,IF(NG$8+$B34&gt;Input!$D$14,0,(1-INDEX($F$11:$F$136,NG$8+$B34))))</f>
        <v>0</v>
      </c>
      <c r="NH34">
        <f>NH33*IF(NH$8&gt;Input!$D$14,0,IF(NH$8+$B34&gt;Input!$D$14,0,(1-INDEX($F$11:$F$136,NH$8+$B34))))</f>
        <v>0</v>
      </c>
      <c r="NI34">
        <f>NI33*IF(NI$8&gt;Input!$D$14,0,IF(NI$8+$B34&gt;Input!$D$14,0,(1-INDEX($F$11:$F$136,NI$8+$B34))))</f>
        <v>0</v>
      </c>
      <c r="NJ34">
        <f>NJ33*IF(NJ$8&gt;Input!$D$14,0,IF(NJ$8+$B34&gt;Input!$D$14,0,(1-INDEX($F$11:$F$136,NJ$8+$B34))))</f>
        <v>0</v>
      </c>
      <c r="NK34">
        <f>NK33*IF(NK$8&gt;Input!$D$14,0,IF(NK$8+$B34&gt;Input!$D$14,0,(1-INDEX($F$11:$F$136,NK$8+$B34))))</f>
        <v>0</v>
      </c>
      <c r="NL34">
        <f>NL33*IF(NL$8&gt;Input!$D$14,0,IF(NL$8+$B34&gt;Input!$D$14,0,(1-INDEX($F$11:$F$136,NL$8+$B34))))</f>
        <v>0</v>
      </c>
      <c r="NM34">
        <f>NM33*IF(NM$8&gt;Input!$D$14,0,IF(NM$8+$B34&gt;Input!$D$14,0,(1-INDEX($F$11:$F$136,NM$8+$B34))))</f>
        <v>0</v>
      </c>
      <c r="NN34">
        <f>NN33*IF(NN$8&gt;Input!$D$14,0,IF(NN$8+$B34&gt;Input!$D$14,0,(1-INDEX($F$11:$F$136,NN$8+$B34))))</f>
        <v>0</v>
      </c>
      <c r="NO34">
        <f>NO33*IF(NO$8&gt;Input!$D$14,0,IF(NO$8+$B34&gt;Input!$D$14,0,(1-INDEX($F$11:$F$136,NO$8+$B34))))</f>
        <v>0</v>
      </c>
      <c r="NP34">
        <f>NP33*IF(NP$8&gt;Input!$D$14,0,IF(NP$8+$B34&gt;Input!$D$14,0,(1-INDEX($F$11:$F$136,NP$8+$B34))))</f>
        <v>0</v>
      </c>
      <c r="NQ34">
        <f>NQ33*IF(NQ$8&gt;Input!$D$14,0,IF(NQ$8+$B34&gt;Input!$D$14,0,(1-INDEX($F$11:$F$136,NQ$8+$B34))))</f>
        <v>0</v>
      </c>
      <c r="NR34">
        <f>NR33*IF(NR$8&gt;Input!$D$14,0,IF(NR$8+$B34&gt;Input!$D$14,0,(1-INDEX($F$11:$F$136,NR$8+$B34))))</f>
        <v>0</v>
      </c>
      <c r="NS34">
        <f>NS33*IF(NS$8&gt;Input!$D$14,0,IF(NS$8+$B34&gt;Input!$D$14,0,(1-INDEX($F$11:$F$136,NS$8+$B34))))</f>
        <v>0</v>
      </c>
      <c r="NT34">
        <f>NT33*IF(NT$8&gt;Input!$D$14,0,IF(NT$8+$B34&gt;Input!$D$14,0,(1-INDEX($F$11:$F$136,NT$8+$B34))))</f>
        <v>0</v>
      </c>
      <c r="NU34">
        <f>NU33*IF(NU$8&gt;Input!$D$14,0,IF(NU$8+$B34&gt;Input!$D$14,0,(1-INDEX($F$11:$F$136,NU$8+$B34))))</f>
        <v>0</v>
      </c>
      <c r="NV34">
        <f>NV33*IF(NV$8&gt;Input!$D$14,0,IF(NV$8+$B34&gt;Input!$D$14,0,(1-INDEX($F$11:$F$136,NV$8+$B34))))</f>
        <v>0</v>
      </c>
      <c r="NW34">
        <f>NW33*IF(NW$8&gt;Input!$D$14,0,IF(NW$8+$B34&gt;Input!$D$14,0,(1-INDEX($F$11:$F$136,NW$8+$B34))))</f>
        <v>0</v>
      </c>
      <c r="NX34">
        <f>NX33*IF(NX$8&gt;Input!$D$14,0,IF(NX$8+$B34&gt;Input!$D$14,0,(1-INDEX($F$11:$F$136,NX$8+$B34))))</f>
        <v>0</v>
      </c>
      <c r="NY34">
        <f>NY33*IF(NY$8&gt;Input!$D$14,0,IF(NY$8+$B34&gt;Input!$D$14,0,(1-INDEX($F$11:$F$136,NY$8+$B34))))</f>
        <v>0</v>
      </c>
      <c r="NZ34">
        <f>NZ33*IF(NZ$8&gt;Input!$D$14,0,IF(NZ$8+$B34&gt;Input!$D$14,0,(1-INDEX($F$11:$F$136,NZ$8+$B34))))</f>
        <v>0</v>
      </c>
      <c r="OA34">
        <f>OA33*IF(OA$8&gt;Input!$D$14,0,IF(OA$8+$B34&gt;Input!$D$14,0,(1-INDEX($F$11:$F$136,OA$8+$B34))))</f>
        <v>0</v>
      </c>
      <c r="OB34">
        <f>OB33*IF(OB$8&gt;Input!$D$14,0,IF(OB$8+$B34&gt;Input!$D$14,0,(1-INDEX($F$11:$F$136,OB$8+$B34))))</f>
        <v>0</v>
      </c>
    </row>
    <row r="35" spans="1:392">
      <c r="A35">
        <f>Input!A35</f>
        <v>24</v>
      </c>
      <c r="B35">
        <f>Input!B35</f>
        <v>25</v>
      </c>
      <c r="C35" s="18">
        <v>5.9199999999999997E-4</v>
      </c>
      <c r="D35">
        <f t="shared" si="260"/>
        <v>57.635223138649039</v>
      </c>
      <c r="E35" s="1">
        <v>0.01</v>
      </c>
      <c r="F35">
        <f t="shared" si="261"/>
        <v>4.3790262104586181E-4</v>
      </c>
      <c r="G35">
        <f t="shared" si="268"/>
        <v>60.804201234739956</v>
      </c>
      <c r="H35">
        <f t="shared" si="269"/>
        <v>3.1689780960909175</v>
      </c>
      <c r="J35" s="2">
        <f t="shared" si="262"/>
        <v>25</v>
      </c>
      <c r="K35">
        <f>K34*IF(K$8&gt;Input!$D$14,0,IF(K$8+$B35&gt;Input!$D$14,0,(1-INDEX($C$11:$C$136,K$8+$B35))))</f>
        <v>0.98770071103077428</v>
      </c>
      <c r="L35">
        <f>L34*IF(L$8&gt;Input!$D$14,0,IF(L$8+$B35&gt;Input!$D$14,0,(1-INDEX($C$11:$C$136,L$8+$B35))))</f>
        <v>0.98914971880789992</v>
      </c>
      <c r="M35">
        <f>M34*IF(M$8&gt;Input!$D$14,0,IF(M$8+$B35&gt;Input!$D$14,0,(1-INDEX($C$11:$C$136,M$8+$B35))))</f>
        <v>0.98932395115777472</v>
      </c>
      <c r="N35">
        <f>N34*IF(N$8&gt;Input!$D$14,0,IF(N$8+$B35&gt;Input!$D$14,0,(1-INDEX($C$11:$C$136,N$8+$B35))))</f>
        <v>0.98912104762958619</v>
      </c>
      <c r="O35">
        <f>O34*IF(O$8&gt;Input!$D$14,0,IF(O$8+$B35&gt;Input!$D$14,0,(1-INDEX($C$11:$C$136,O$8+$B35))))</f>
        <v>0.98881628649958153</v>
      </c>
      <c r="P35">
        <f>P34*IF(P$8&gt;Input!$D$14,0,IF(P$8+$B35&gt;Input!$D$14,0,(1-INDEX($C$11:$C$136,P$8+$B35))))</f>
        <v>0.98845426352934918</v>
      </c>
      <c r="Q35">
        <f>Q34*IF(Q$8&gt;Input!$D$14,0,IF(Q$8+$B35&gt;Input!$D$14,0,(1-INDEX($C$11:$C$136,Q$8+$B35))))</f>
        <v>0.98805580050840802</v>
      </c>
      <c r="R35">
        <f>R34*IF(R$8&gt;Input!$D$14,0,IF(R$8+$B35&gt;Input!$D$14,0,(1-INDEX($C$11:$C$136,R$8+$B35))))</f>
        <v>0.98763181009257728</v>
      </c>
      <c r="S35">
        <f>S34*IF(S$8&gt;Input!$D$14,0,IF(S$8+$B35&gt;Input!$D$14,0,(1-INDEX($C$11:$C$136,S$8+$B35))))</f>
        <v>0.98719417672893184</v>
      </c>
      <c r="T35">
        <f>T34*IF(T$8&gt;Input!$D$14,0,IF(T$8+$B35&gt;Input!$D$14,0,(1-INDEX($C$11:$C$136,T$8+$B35))))</f>
        <v>0.98679227053858332</v>
      </c>
      <c r="U35">
        <f>U34*IF(U$8&gt;Input!$D$14,0,IF(U$8+$B35&gt;Input!$D$14,0,(1-INDEX($C$11:$C$136,U$8+$B35))))</f>
        <v>0.98642012890655995</v>
      </c>
      <c r="V35">
        <f>V34*IF(V$8&gt;Input!$D$14,0,IF(V$8+$B35&gt;Input!$D$14,0,(1-INDEX($C$11:$C$136,V$8+$B35))))</f>
        <v>0.98607081392068197</v>
      </c>
      <c r="W35">
        <f>W34*IF(W$8&gt;Input!$D$14,0,IF(W$8+$B35&gt;Input!$D$14,0,(1-INDEX($C$11:$C$136,W$8+$B35))))</f>
        <v>0.98572753392055745</v>
      </c>
      <c r="X35">
        <f>X34*IF(X$8&gt;Input!$D$14,0,IF(X$8+$B35&gt;Input!$D$14,0,(1-INDEX($C$11:$C$136,X$8+$B35))))</f>
        <v>0.98537154815833639</v>
      </c>
      <c r="Y35">
        <f>Y34*IF(Y$8&gt;Input!$D$14,0,IF(Y$8+$B35&gt;Input!$D$14,0,(1-INDEX($C$11:$C$136,Y$8+$B35))))</f>
        <v>0.9849831556345674</v>
      </c>
      <c r="Z35">
        <f>Z34*IF(Z$8&gt;Input!$D$14,0,IF(Z$8+$B35&gt;Input!$D$14,0,(1-INDEX($C$11:$C$136,Z$8+$B35))))</f>
        <v>0.98453972963616854</v>
      </c>
      <c r="AA35">
        <f>AA34*IF(AA$8&gt;Input!$D$14,0,IF(AA$8+$B35&gt;Input!$D$14,0,(1-INDEX($C$11:$C$136,AA$8+$B35))))</f>
        <v>0.98401967163426973</v>
      </c>
      <c r="AB35">
        <f>AB34*IF(AB$8&gt;Input!$D$14,0,IF(AB$8+$B35&gt;Input!$D$14,0,(1-INDEX($C$11:$C$136,AB$8+$B35))))</f>
        <v>0.98340143711199757</v>
      </c>
      <c r="AC35">
        <f>AC34*IF(AC$8&gt;Input!$D$14,0,IF(AC$8+$B35&gt;Input!$D$14,0,(1-INDEX($C$11:$C$136,AC$8+$B35))))</f>
        <v>0.98266158703860618</v>
      </c>
      <c r="AD35">
        <f>AD34*IF(AD$8&gt;Input!$D$14,0,IF(AD$8+$B35&gt;Input!$D$14,0,(1-INDEX($C$11:$C$136,AD$8+$B35))))</f>
        <v>0.9817777650622832</v>
      </c>
      <c r="AE35">
        <f>AE34*IF(AE$8&gt;Input!$D$14,0,IF(AE$8+$B35&gt;Input!$D$14,0,(1-INDEX($C$11:$C$136,AE$8+$B35))))</f>
        <v>0.9807297051181888</v>
      </c>
      <c r="AF35">
        <f>AF34*IF(AF$8&gt;Input!$D$14,0,IF(AF$8+$B35&gt;Input!$D$14,0,(1-INDEX($C$11:$C$136,AF$8+$B35))))</f>
        <v>0.97950023729323143</v>
      </c>
      <c r="AG35">
        <f>AG34*IF(AG$8&gt;Input!$D$14,0,IF(AG$8+$B35&gt;Input!$D$14,0,(1-INDEX($C$11:$C$136,AG$8+$B35))))</f>
        <v>0.97807432439917807</v>
      </c>
      <c r="AH35">
        <f>AH34*IF(AH$8&gt;Input!$D$14,0,IF(AH$8+$B35&gt;Input!$D$14,0,(1-INDEX($C$11:$C$136,AH$8+$B35))))</f>
        <v>0.97644103310787544</v>
      </c>
      <c r="AI35">
        <f>AI34*IF(AI$8&gt;Input!$D$14,0,IF(AI$8+$B35&gt;Input!$D$14,0,(1-INDEX($C$11:$C$136,AI$8+$B35))))</f>
        <v>0.97459060644968076</v>
      </c>
      <c r="AJ35">
        <f>AJ34*IF(AJ$8&gt;Input!$D$14,0,IF(AJ$8+$B35&gt;Input!$D$14,0,(1-INDEX($C$11:$C$136,AJ$8+$B35))))</f>
        <v>0.97251447397812585</v>
      </c>
      <c r="AK35">
        <f>AK34*IF(AK$8&gt;Input!$D$14,0,IF(AK$8+$B35&gt;Input!$D$14,0,(1-INDEX($C$11:$C$136,AK$8+$B35))))</f>
        <v>0.97020040909503802</v>
      </c>
      <c r="AL35">
        <f>AL34*IF(AL$8&gt;Input!$D$14,0,IF(AL$8+$B35&gt;Input!$D$14,0,(1-INDEX($C$11:$C$136,AL$8+$B35))))</f>
        <v>0.96763744227923187</v>
      </c>
      <c r="AM35">
        <f>AM34*IF(AM$8&gt;Input!$D$14,0,IF(AM$8+$B35&gt;Input!$D$14,0,(1-INDEX($C$11:$C$136,AM$8+$B35))))</f>
        <v>0.96481298254113568</v>
      </c>
      <c r="AN35">
        <f>AN34*IF(AN$8&gt;Input!$D$14,0,IF(AN$8+$B35&gt;Input!$D$14,0,(1-INDEX($C$11:$C$136,AN$8+$B35))))</f>
        <v>0.96171480641127371</v>
      </c>
      <c r="AO35">
        <f>AO34*IF(AO$8&gt;Input!$D$14,0,IF(AO$8+$B35&gt;Input!$D$14,0,(1-INDEX($C$11:$C$136,AO$8+$B35))))</f>
        <v>0.95833109254050219</v>
      </c>
      <c r="AP35">
        <f>AP34*IF(AP$8&gt;Input!$D$14,0,IF(AP$8+$B35&gt;Input!$D$14,0,(1-INDEX($C$11:$C$136,AP$8+$B35))))</f>
        <v>0.95464854545747113</v>
      </c>
      <c r="AQ35">
        <f>AQ34*IF(AQ$8&gt;Input!$D$14,0,IF(AQ$8+$B35&gt;Input!$D$14,0,(1-INDEX($C$11:$C$136,AQ$8+$B35))))</f>
        <v>0.95065818922408818</v>
      </c>
      <c r="AR35">
        <f>AR34*IF(AR$8&gt;Input!$D$14,0,IF(AR$8+$B35&gt;Input!$D$14,0,(1-INDEX($C$11:$C$136,AR$8+$B35))))</f>
        <v>0.94635059362636331</v>
      </c>
      <c r="AS35">
        <f>AS34*IF(AS$8&gt;Input!$D$14,0,IF(AS$8+$B35&gt;Input!$D$14,0,(1-INDEX($C$11:$C$136,AS$8+$B35))))</f>
        <v>0.94171779893326302</v>
      </c>
      <c r="AT35">
        <f>AT34*IF(AT$8&gt;Input!$D$14,0,IF(AT$8+$B35&gt;Input!$D$14,0,(1-INDEX($C$11:$C$136,AT$8+$B35))))</f>
        <v>0.93673638169319939</v>
      </c>
      <c r="AU35">
        <f>AU34*IF(AU$8&gt;Input!$D$14,0,IF(AU$8+$B35&gt;Input!$D$14,0,(1-INDEX($C$11:$C$136,AU$8+$B35))))</f>
        <v>0.93137072522223208</v>
      </c>
      <c r="AV35">
        <f>AV34*IF(AV$8&gt;Input!$D$14,0,IF(AV$8+$B35&gt;Input!$D$14,0,(1-INDEX($C$11:$C$136,AV$8+$B35))))</f>
        <v>0.92557902330202046</v>
      </c>
      <c r="AW35">
        <f>AW34*IF(AW$8&gt;Input!$D$14,0,IF(AW$8+$B35&gt;Input!$D$14,0,(1-INDEX($C$11:$C$136,AW$8+$B35))))</f>
        <v>0.91930723016218063</v>
      </c>
      <c r="AX35">
        <f>AX34*IF(AX$8&gt;Input!$D$14,0,IF(AX$8+$B35&gt;Input!$D$14,0,(1-INDEX($C$11:$C$136,AX$8+$B35))))</f>
        <v>0.91248881682243055</v>
      </c>
      <c r="AY35">
        <f>AY34*IF(AY$8&gt;Input!$D$14,0,IF(AY$8+$B35&gt;Input!$D$14,0,(1-INDEX($C$11:$C$136,AY$8+$B35))))</f>
        <v>0.90505108169507853</v>
      </c>
      <c r="AZ35">
        <f>AZ34*IF(AZ$8&gt;Input!$D$14,0,IF(AZ$8+$B35&gt;Input!$D$14,0,(1-INDEX($C$11:$C$136,AZ$8+$B35))))</f>
        <v>0.89690962881929415</v>
      </c>
      <c r="BA35">
        <f>BA34*IF(BA$8&gt;Input!$D$14,0,IF(BA$8+$B35&gt;Input!$D$14,0,(1-INDEX($C$11:$C$136,BA$8+$B35))))</f>
        <v>0.88797496568667722</v>
      </c>
      <c r="BB35">
        <f>BB34*IF(BB$8&gt;Input!$D$14,0,IF(BB$8+$B35&gt;Input!$D$14,0,(1-INDEX($C$11:$C$136,BB$8+$B35))))</f>
        <v>0.87815104378563635</v>
      </c>
      <c r="BC35">
        <f>BC34*IF(BC$8&gt;Input!$D$14,0,IF(BC$8+$B35&gt;Input!$D$14,0,(1-INDEX($C$11:$C$136,BC$8+$B35))))</f>
        <v>0.86733945131334433</v>
      </c>
      <c r="BD35">
        <f>BD34*IF(BD$8&gt;Input!$D$14,0,IF(BD$8+$B35&gt;Input!$D$14,0,(1-INDEX($C$11:$C$136,BD$8+$B35))))</f>
        <v>0.85545065160952827</v>
      </c>
      <c r="BE35">
        <f>BE34*IF(BE$8&gt;Input!$D$14,0,IF(BE$8+$B35&gt;Input!$D$14,0,(1-INDEX($C$11:$C$136,BE$8+$B35))))</f>
        <v>0.84240184302482946</v>
      </c>
      <c r="BF35">
        <f>BF34*IF(BF$8&gt;Input!$D$14,0,IF(BF$8+$B35&gt;Input!$D$14,0,(1-INDEX($C$11:$C$136,BF$8+$B35))))</f>
        <v>0.82812274410511089</v>
      </c>
      <c r="BG35">
        <f>BG34*IF(BG$8&gt;Input!$D$14,0,IF(BG$8+$B35&gt;Input!$D$14,0,(1-INDEX($C$11:$C$136,BG$8+$B35))))</f>
        <v>0.81255605596920688</v>
      </c>
      <c r="BH35">
        <f>BH34*IF(BH$8&gt;Input!$D$14,0,IF(BH$8+$B35&gt;Input!$D$14,0,(1-INDEX($C$11:$C$136,BH$8+$B35))))</f>
        <v>0.79565475315898881</v>
      </c>
      <c r="BI35">
        <f>BI34*IF(BI$8&gt;Input!$D$14,0,IF(BI$8+$B35&gt;Input!$D$14,0,(1-INDEX($C$11:$C$136,BI$8+$B35))))</f>
        <v>0.77736619608853641</v>
      </c>
      <c r="BJ35">
        <f>BJ34*IF(BJ$8&gt;Input!$D$14,0,IF(BJ$8+$B35&gt;Input!$D$14,0,(1-INDEX($C$11:$C$136,BJ$8+$B35))))</f>
        <v>0.75763197340281485</v>
      </c>
      <c r="BK35">
        <f>BK34*IF(BK$8&gt;Input!$D$14,0,IF(BK$8+$B35&gt;Input!$D$14,0,(1-INDEX($C$11:$C$136,BK$8+$B35))))</f>
        <v>0.73639333694502151</v>
      </c>
      <c r="BL35">
        <f>BL34*IF(BL$8&gt;Input!$D$14,0,IF(BL$8+$B35&gt;Input!$D$14,0,(1-INDEX($C$11:$C$136,BL$8+$B35))))</f>
        <v>0.71359481136613456</v>
      </c>
      <c r="BM35">
        <f>BM34*IF(BM$8&gt;Input!$D$14,0,IF(BM$8+$B35&gt;Input!$D$14,0,(1-INDEX($C$11:$C$136,BM$8+$B35))))</f>
        <v>0.68919213772734544</v>
      </c>
      <c r="BN35">
        <f>BN34*IF(BN$8&gt;Input!$D$14,0,IF(BN$8+$B35&gt;Input!$D$14,0,(1-INDEX($C$11:$C$136,BN$8+$B35))))</f>
        <v>0.66316290977447168</v>
      </c>
      <c r="BO35">
        <f>BO34*IF(BO$8&gt;Input!$D$14,0,IF(BO$8+$B35&gt;Input!$D$14,0,(1-INDEX($C$11:$C$136,BO$8+$B35))))</f>
        <v>0.63551430073672488</v>
      </c>
      <c r="BP35">
        <f>BP34*IF(BP$8&gt;Input!$D$14,0,IF(BP$8+$B35&gt;Input!$D$14,0,(1-INDEX($C$11:$C$136,BP$8+$B35))))</f>
        <v>0.6062862015231415</v>
      </c>
      <c r="BQ35">
        <f>BQ34*IF(BQ$8&gt;Input!$D$14,0,IF(BQ$8+$B35&gt;Input!$D$14,0,(1-INDEX($C$11:$C$136,BQ$8+$B35))))</f>
        <v>0.57555476845164244</v>
      </c>
      <c r="BR35">
        <f>BR34*IF(BR$8&gt;Input!$D$14,0,IF(BR$8+$B35&gt;Input!$D$14,0,(1-INDEX($C$11:$C$136,BR$8+$B35))))</f>
        <v>0.54343933941999212</v>
      </c>
      <c r="BS35">
        <f>BS34*IF(BS$8&gt;Input!$D$14,0,IF(BS$8+$B35&gt;Input!$D$14,0,(1-INDEX($C$11:$C$136,BS$8+$B35))))</f>
        <v>0.51011171145268108</v>
      </c>
      <c r="BT35">
        <f>BT34*IF(BT$8&gt;Input!$D$14,0,IF(BT$8+$B35&gt;Input!$D$14,0,(1-INDEX($C$11:$C$136,BT$8+$B35))))</f>
        <v>0.47579166461613842</v>
      </c>
      <c r="BU35">
        <f>BU34*IF(BU$8&gt;Input!$D$14,0,IF(BU$8+$B35&gt;Input!$D$14,0,(1-INDEX($C$11:$C$136,BU$8+$B35))))</f>
        <v>0.44074787630677148</v>
      </c>
      <c r="BV35">
        <f>BV34*IF(BV$8&gt;Input!$D$14,0,IF(BV$8+$B35&gt;Input!$D$14,0,(1-INDEX($C$11:$C$136,BV$8+$B35))))</f>
        <v>0.40528749632622202</v>
      </c>
      <c r="BW35">
        <f>BW34*IF(BW$8&gt;Input!$D$14,0,IF(BW$8+$B35&gt;Input!$D$14,0,(1-INDEX($C$11:$C$136,BW$8+$B35))))</f>
        <v>0.36975123900688117</v>
      </c>
      <c r="BX35">
        <f>BX34*IF(BX$8&gt;Input!$D$14,0,IF(BX$8+$B35&gt;Input!$D$14,0,(1-INDEX($C$11:$C$136,BX$8+$B35))))</f>
        <v>0.33451190784125834</v>
      </c>
      <c r="BY35">
        <f>BY34*IF(BY$8&gt;Input!$D$14,0,IF(BY$8+$B35&gt;Input!$D$14,0,(1-INDEX($C$11:$C$136,BY$8+$B35))))</f>
        <v>0.29995858401127867</v>
      </c>
      <c r="BZ35">
        <f>BZ34*IF(BZ$8&gt;Input!$D$14,0,IF(BZ$8+$B35&gt;Input!$D$14,0,(1-INDEX($C$11:$C$136,BZ$8+$B35))))</f>
        <v>0.26647853958723433</v>
      </c>
      <c r="CA35">
        <f>CA34*IF(CA$8&gt;Input!$D$14,0,IF(CA$8+$B35&gt;Input!$D$14,0,(1-INDEX($C$11:$C$136,CA$8+$B35))))</f>
        <v>0.23443741351915687</v>
      </c>
      <c r="CB35">
        <f>CB34*IF(CB$8&gt;Input!$D$14,0,IF(CB$8+$B35&gt;Input!$D$14,0,(1-INDEX($C$11:$C$136,CB$8+$B35))))</f>
        <v>0.20416295861637396</v>
      </c>
      <c r="CC35">
        <f>CC34*IF(CC$8&gt;Input!$D$14,0,IF(CC$8+$B35&gt;Input!$D$14,0,(1-INDEX($C$11:$C$136,CC$8+$B35))))</f>
        <v>0.1759281079654024</v>
      </c>
      <c r="CD35">
        <f>CD34*IF(CD$8&gt;Input!$D$14,0,IF(CD$8+$B35&gt;Input!$D$14,0,(1-INDEX($C$11:$C$136,CD$8+$B35))))</f>
        <v>0.14994213078223301</v>
      </c>
      <c r="CE35">
        <f>CE34*IF(CE$8&gt;Input!$D$14,0,IF(CE$8+$B35&gt;Input!$D$14,0,(1-INDEX($C$11:$C$136,CE$8+$B35))))</f>
        <v>0.12634713197251107</v>
      </c>
      <c r="CF35">
        <f>CF34*IF(CF$8&gt;Input!$D$14,0,IF(CF$8+$B35&gt;Input!$D$14,0,(1-INDEX($C$11:$C$136,CF$8+$B35))))</f>
        <v>0.10521612510956878</v>
      </c>
      <c r="CG35">
        <f>CG34*IF(CG$8&gt;Input!$D$14,0,IF(CG$8+$B35&gt;Input!$D$14,0,(1-INDEX($C$11:$C$136,CG$8+$B35))))</f>
        <v>8.6501851607702809E-2</v>
      </c>
      <c r="CH35">
        <f>CH34*IF(CH$8&gt;Input!$D$14,0,IF(CH$8+$B35&gt;Input!$D$14,0,(1-INDEX($C$11:$C$136,CH$8+$B35))))</f>
        <v>7.0092036046277853E-2</v>
      </c>
      <c r="CI35">
        <f>CI34*IF(CI$8&gt;Input!$D$14,0,IF(CI$8+$B35&gt;Input!$D$14,0,(1-INDEX($C$11:$C$136,CI$8+$B35))))</f>
        <v>5.5845484343675457E-2</v>
      </c>
      <c r="CJ35">
        <f>CJ34*IF(CJ$8&gt;Input!$D$14,0,IF(CJ$8+$B35&gt;Input!$D$14,0,(1-INDEX($C$11:$C$136,CJ$8+$B35))))</f>
        <v>4.3614448218783942E-2</v>
      </c>
      <c r="CK35">
        <f>CK34*IF(CK$8&gt;Input!$D$14,0,IF(CK$8+$B35&gt;Input!$D$14,0,(1-INDEX($C$11:$C$136,CK$8+$B35))))</f>
        <v>3.3256200267530518E-2</v>
      </c>
      <c r="CL35">
        <f>CL34*IF(CL$8&gt;Input!$D$14,0,IF(CL$8+$B35&gt;Input!$D$14,0,(1-INDEX($C$11:$C$136,CL$8+$B35))))</f>
        <v>2.4635428459022904E-2</v>
      </c>
      <c r="CM35">
        <f>CM34*IF(CM$8&gt;Input!$D$14,0,IF(CM$8+$B35&gt;Input!$D$14,0,(1-INDEX($C$11:$C$136,CM$8+$B35))))</f>
        <v>1.7620671026792028E-2</v>
      </c>
      <c r="CN35">
        <f>CN34*IF(CN$8&gt;Input!$D$14,0,IF(CN$8+$B35&gt;Input!$D$14,0,(1-INDEX($C$11:$C$136,CN$8+$B35))))</f>
        <v>1.207677865153077E-2</v>
      </c>
      <c r="CO35">
        <f>CO34*IF(CO$8&gt;Input!$D$14,0,IF(CO$8+$B35&gt;Input!$D$14,0,(1-INDEX($C$11:$C$136,CO$8+$B35))))</f>
        <v>7.856456806922419E-3</v>
      </c>
      <c r="CP35">
        <f>CP34*IF(CP$8&gt;Input!$D$14,0,IF(CP$8+$B35&gt;Input!$D$14,0,(1-INDEX($C$11:$C$136,CP$8+$B35))))</f>
        <v>4.7935543725997612E-3</v>
      </c>
      <c r="CQ35">
        <f>CQ34*IF(CQ$8&gt;Input!$D$14,0,IF(CQ$8+$B35&gt;Input!$D$14,0,(1-INDEX($C$11:$C$136,CQ$8+$B35))))</f>
        <v>2.7012984848795852E-3</v>
      </c>
      <c r="CR35">
        <f>CR34*IF(CR$8&gt;Input!$D$14,0,IF(CR$8+$B35&gt;Input!$D$14,0,(1-INDEX($C$11:$C$136,CR$8+$B35))))</f>
        <v>1.377707043762425E-3</v>
      </c>
      <c r="CS35">
        <f>CS34*IF(CS$8&gt;Input!$D$14,0,IF(CS$8+$B35&gt;Input!$D$14,0,(1-INDEX($C$11:$C$136,CS$8+$B35))))</f>
        <v>6.1843655817744576E-4</v>
      </c>
      <c r="CT35">
        <f>CT34*IF(CT$8&gt;Input!$D$14,0,IF(CT$8+$B35&gt;Input!$D$14,0,(1-INDEX($C$11:$C$136,CT$8+$B35))))</f>
        <v>2.3461723984592367E-4</v>
      </c>
      <c r="CU35">
        <f>CU34*IF(CU$8&gt;Input!$D$14,0,IF(CU$8+$B35&gt;Input!$D$14,0,(1-INDEX($C$11:$C$136,CU$8+$B35))))</f>
        <v>7.0536590989168482E-5</v>
      </c>
      <c r="CV35">
        <f>CV34*IF(CV$8&gt;Input!$D$14,0,IF(CV$8+$B35&gt;Input!$D$14,0,(1-INDEX($C$11:$C$136,CV$8+$B35))))</f>
        <v>1.4941270994636553E-5</v>
      </c>
      <c r="CW35">
        <f>CW34*IF(CW$8&gt;Input!$D$14,0,IF(CW$8+$B35&gt;Input!$D$14,0,(1-INDEX($C$11:$C$136,CW$8+$B35))))</f>
        <v>1.672655076899304E-6</v>
      </c>
      <c r="CX35">
        <f>CX34*IF(CX$8&gt;Input!$D$14,0,IF(CX$8+$B35&gt;Input!$D$14,0,(1-INDEX($C$11:$C$136,CX$8+$B35))))</f>
        <v>0</v>
      </c>
      <c r="CY35">
        <f>CY34*IF(CY$8&gt;Input!$D$14,0,IF(CY$8+$B35&gt;Input!$D$14,0,(1-INDEX($C$11:$C$136,CY$8+$B35))))</f>
        <v>0</v>
      </c>
      <c r="CZ35">
        <f>CZ34*IF(CZ$8&gt;Input!$D$14,0,IF(CZ$8+$B35&gt;Input!$D$14,0,(1-INDEX($C$11:$C$136,CZ$8+$B35))))</f>
        <v>0</v>
      </c>
      <c r="DA35">
        <f>DA34*IF(DA$8&gt;Input!$D$14,0,IF(DA$8+$B35&gt;Input!$D$14,0,(1-INDEX($C$11:$C$136,DA$8+$B35))))</f>
        <v>0</v>
      </c>
      <c r="DB35">
        <f>DB34*IF(DB$8&gt;Input!$D$14,0,IF(DB$8+$B35&gt;Input!$D$14,0,(1-INDEX($C$11:$C$136,DB$8+$B35))))</f>
        <v>0</v>
      </c>
      <c r="DC35">
        <f>DC34*IF(DC$8&gt;Input!$D$14,0,IF(DC$8+$B35&gt;Input!$D$14,0,(1-INDEX($C$11:$C$136,DC$8+$B35))))</f>
        <v>0</v>
      </c>
      <c r="DD35">
        <f>DD34*IF(DD$8&gt;Input!$D$14,0,IF(DD$8+$B35&gt;Input!$D$14,0,(1-INDEX($C$11:$C$136,DD$8+$B35))))</f>
        <v>0</v>
      </c>
      <c r="DE35">
        <f>DE34*IF(DE$8&gt;Input!$D$14,0,IF(DE$8+$B35&gt;Input!$D$14,0,(1-INDEX($C$11:$C$136,DE$8+$B35))))</f>
        <v>0</v>
      </c>
      <c r="DF35">
        <f>DF34*IF(DF$8&gt;Input!$D$14,0,IF(DF$8+$B35&gt;Input!$D$14,0,(1-INDEX($C$11:$C$136,DF$8+$B35))))</f>
        <v>0</v>
      </c>
      <c r="DG35">
        <f>DG34*IF(DG$8&gt;Input!$D$14,0,IF(DG$8+$B35&gt;Input!$D$14,0,(1-INDEX($C$11:$C$136,DG$8+$B35))))</f>
        <v>0</v>
      </c>
      <c r="DH35">
        <f>DH34*IF(DH$8&gt;Input!$D$14,0,IF(DH$8+$B35&gt;Input!$D$14,0,(1-INDEX($C$11:$C$136,DH$8+$B35))))</f>
        <v>0</v>
      </c>
      <c r="DI35">
        <f>DI34*IF(DI$8&gt;Input!$D$14,0,IF(DI$8+$B35&gt;Input!$D$14,0,(1-INDEX($C$11:$C$136,DI$8+$B35))))</f>
        <v>0</v>
      </c>
      <c r="DJ35">
        <f>DJ34*IF(DJ$8&gt;Input!$D$14,0,IF(DJ$8+$B35&gt;Input!$D$14,0,(1-INDEX($C$11:$C$136,DJ$8+$B35))))</f>
        <v>0</v>
      </c>
      <c r="DK35">
        <f>DK34*IF(DK$8&gt;Input!$D$14,0,IF(DK$8+$B35&gt;Input!$D$14,0,(1-INDEX($C$11:$C$136,DK$8+$B35))))</f>
        <v>0</v>
      </c>
      <c r="DL35">
        <f>DL34*IF(DL$8&gt;Input!$D$14,0,IF(DL$8+$B35&gt;Input!$D$14,0,(1-INDEX($C$11:$C$136,DL$8+$B35))))</f>
        <v>0</v>
      </c>
      <c r="DM35">
        <f>DM34*IF(DM$8&gt;Input!$D$14,0,IF(DM$8+$B35&gt;Input!$D$14,0,(1-INDEX($C$11:$C$136,DM$8+$B35))))</f>
        <v>0</v>
      </c>
      <c r="DN35">
        <f>DN34*IF(DN$8&gt;Input!$D$14,0,IF(DN$8+$B35&gt;Input!$D$14,0,(1-INDEX($C$11:$C$136,DN$8+$B35))))</f>
        <v>0</v>
      </c>
      <c r="DO35">
        <f>DO34*IF(DO$8&gt;Input!$D$14,0,IF(DO$8+$B35&gt;Input!$D$14,0,(1-INDEX($C$11:$C$136,DO$8+$B35))))</f>
        <v>0</v>
      </c>
      <c r="DP35">
        <f>DP34*IF(DP$8&gt;Input!$D$14,0,IF(DP$8+$B35&gt;Input!$D$14,0,(1-INDEX($C$11:$C$136,DP$8+$B35))))</f>
        <v>0</v>
      </c>
      <c r="DQ35">
        <f>DQ34*IF(DQ$8&gt;Input!$D$14,0,IF(DQ$8+$B35&gt;Input!$D$14,0,(1-INDEX($C$11:$C$136,DQ$8+$B35))))</f>
        <v>0</v>
      </c>
      <c r="DR35">
        <f>DR34*IF(DR$8&gt;Input!$D$14,0,IF(DR$8+$B35&gt;Input!$D$14,0,(1-INDEX($C$11:$C$136,DR$8+$B35))))</f>
        <v>0</v>
      </c>
      <c r="DS35">
        <f>DS34*IF(DS$8&gt;Input!$D$14,0,IF(DS$8+$B35&gt;Input!$D$14,0,(1-INDEX($C$11:$C$136,DS$8+$B35))))</f>
        <v>0</v>
      </c>
      <c r="DT35">
        <f>DT34*IF(DT$8&gt;Input!$D$14,0,IF(DT$8+$B35&gt;Input!$D$14,0,(1-INDEX($C$11:$C$136,DT$8+$B35))))</f>
        <v>0</v>
      </c>
      <c r="DU35">
        <f>DU34*IF(DU$8&gt;Input!$D$14,0,IF(DU$8+$B35&gt;Input!$D$14,0,(1-INDEX($C$11:$C$136,DU$8+$B35))))</f>
        <v>0</v>
      </c>
      <c r="DV35">
        <f>DV34*IF(DV$8&gt;Input!$D$14,0,IF(DV$8+$B35&gt;Input!$D$14,0,(1-INDEX($C$11:$C$136,DV$8+$B35))))</f>
        <v>0</v>
      </c>
      <c r="DW35">
        <f>DW34*IF(DW$8&gt;Input!$D$14,0,IF(DW$8+$B35&gt;Input!$D$14,0,(1-INDEX($C$11:$C$136,DW$8+$B35))))</f>
        <v>0</v>
      </c>
      <c r="DX35">
        <f>DX34*IF(DX$8&gt;Input!$D$14,0,IF(DX$8+$B35&gt;Input!$D$14,0,(1-INDEX($C$11:$C$136,DX$8+$B35))))</f>
        <v>0</v>
      </c>
      <c r="DY35">
        <f>DY34*IF(DY$8&gt;Input!$D$14,0,IF(DY$8+$B35&gt;Input!$D$14,0,(1-INDEX($C$11:$C$136,DY$8+$B35))))</f>
        <v>0</v>
      </c>
      <c r="DZ35">
        <f>DZ34*IF(DZ$8&gt;Input!$D$14,0,IF(DZ$8+$B35&gt;Input!$D$14,0,(1-INDEX($C$11:$C$136,DZ$8+$B35))))</f>
        <v>0</v>
      </c>
      <c r="EA35">
        <f>EA34*IF(EA$8&gt;Input!$D$14,0,IF(EA$8+$B35&gt;Input!$D$14,0,(1-INDEX($C$11:$C$136,EA$8+$B35))))</f>
        <v>0</v>
      </c>
      <c r="EB35">
        <f>EB34*IF(EB$8&gt;Input!$D$14,0,IF(EB$8+$B35&gt;Input!$D$14,0,(1-INDEX($C$11:$C$136,EB$8+$B35))))</f>
        <v>0</v>
      </c>
      <c r="EC35">
        <f>EC34*IF(EC$8&gt;Input!$D$14,0,IF(EC$8+$B35&gt;Input!$D$14,0,(1-INDEX($C$11:$C$136,EC$8+$B35))))</f>
        <v>0</v>
      </c>
      <c r="ED35">
        <f>ED34*IF(ED$8&gt;Input!$D$14,0,IF(ED$8+$B35&gt;Input!$D$14,0,(1-INDEX($C$11:$C$136,ED$8+$B35))))</f>
        <v>0</v>
      </c>
      <c r="EE35">
        <f>EE34*IF(EE$8&gt;Input!$D$14,0,IF(EE$8+$B35&gt;Input!$D$14,0,(1-INDEX($C$11:$C$136,EE$8+$B35))))</f>
        <v>0</v>
      </c>
      <c r="EF35">
        <f>EF34*IF(EF$8&gt;Input!$D$14,0,IF(EF$8+$B35&gt;Input!$D$14,0,(1-INDEX($C$11:$C$136,EF$8+$B35))))</f>
        <v>0</v>
      </c>
      <c r="EH35" s="2">
        <f t="shared" si="263"/>
        <v>24</v>
      </c>
      <c r="EI35" s="36">
        <f t="shared" si="270"/>
        <v>5.9199999999999997E-4</v>
      </c>
      <c r="EJ35" s="36">
        <f t="shared" si="282"/>
        <v>5.8608E-4</v>
      </c>
      <c r="EK35" s="36">
        <f t="shared" si="282"/>
        <v>5.8021919999999994E-4</v>
      </c>
      <c r="EL35" s="36">
        <f t="shared" si="282"/>
        <v>5.7441700799999989E-4</v>
      </c>
      <c r="EM35" s="36">
        <f t="shared" si="282"/>
        <v>5.6867283791999998E-4</v>
      </c>
      <c r="EN35" s="36">
        <f t="shared" si="282"/>
        <v>5.6298610954079995E-4</v>
      </c>
      <c r="EO35" s="36">
        <f t="shared" si="282"/>
        <v>5.5735624844539193E-4</v>
      </c>
      <c r="EP35" s="36">
        <f t="shared" si="282"/>
        <v>5.5178268596093802E-4</v>
      </c>
      <c r="EQ35" s="36">
        <f t="shared" si="282"/>
        <v>5.4626485910132857E-4</v>
      </c>
      <c r="ER35" s="36">
        <f t="shared" si="282"/>
        <v>5.4080221051031529E-4</v>
      </c>
      <c r="ES35" s="36">
        <f t="shared" si="282"/>
        <v>5.3539418840521213E-4</v>
      </c>
      <c r="ET35" s="36">
        <f t="shared" si="282"/>
        <v>5.3004024652116E-4</v>
      </c>
      <c r="EU35" s="36">
        <f t="shared" si="282"/>
        <v>5.2473984405594838E-4</v>
      </c>
      <c r="EV35" s="36">
        <f t="shared" si="282"/>
        <v>5.1949244561538886E-4</v>
      </c>
      <c r="EW35" s="36">
        <f t="shared" si="282"/>
        <v>5.1429752115923506E-4</v>
      </c>
      <c r="EX35" s="36">
        <f t="shared" si="282"/>
        <v>5.0915454594764261E-4</v>
      </c>
      <c r="EY35" s="36">
        <f t="shared" si="282"/>
        <v>5.0406300048816627E-4</v>
      </c>
      <c r="EZ35" s="36">
        <f t="shared" si="282"/>
        <v>4.9902237048328457E-4</v>
      </c>
      <c r="FA35" s="36">
        <f t="shared" si="282"/>
        <v>4.9403214677845174E-4</v>
      </c>
      <c r="FB35" s="36">
        <f t="shared" si="282"/>
        <v>4.8909182531066712E-4</v>
      </c>
      <c r="FC35" s="36">
        <f t="shared" si="282"/>
        <v>4.8420090705756052E-4</v>
      </c>
      <c r="FD35" s="36">
        <f t="shared" si="282"/>
        <v>4.7935889798698489E-4</v>
      </c>
      <c r="FE35" s="36">
        <f t="shared" si="282"/>
        <v>4.7456530900711502E-4</v>
      </c>
      <c r="FF35" s="36">
        <f t="shared" si="282"/>
        <v>4.6981965591704389E-4</v>
      </c>
      <c r="FG35" s="36">
        <f t="shared" si="282"/>
        <v>4.6512145935787344E-4</v>
      </c>
      <c r="FH35" s="36">
        <f t="shared" si="282"/>
        <v>4.6047024476429465E-4</v>
      </c>
      <c r="FI35" s="36">
        <f t="shared" si="282"/>
        <v>4.5586554231665172E-4</v>
      </c>
      <c r="FJ35" s="36">
        <f t="shared" si="282"/>
        <v>4.513068868934852E-4</v>
      </c>
      <c r="FK35" s="36">
        <f t="shared" si="282"/>
        <v>4.4679381802455035E-4</v>
      </c>
      <c r="FL35" s="36">
        <f t="shared" si="282"/>
        <v>4.4232587984430476E-4</v>
      </c>
      <c r="FM35" s="36">
        <f t="shared" si="282"/>
        <v>4.3790262104586181E-4</v>
      </c>
      <c r="FN35" s="36">
        <f t="shared" si="282"/>
        <v>4.3352359483540316E-4</v>
      </c>
      <c r="FO35" s="36">
        <f t="shared" si="282"/>
        <v>4.2918835888704909E-4</v>
      </c>
      <c r="FP35" s="36">
        <f t="shared" si="282"/>
        <v>4.248964752981786E-4</v>
      </c>
      <c r="FQ35" s="36">
        <f t="shared" si="282"/>
        <v>4.2064751054519684E-4</v>
      </c>
      <c r="FR35" s="36">
        <f t="shared" si="282"/>
        <v>4.1644103543974487E-4</v>
      </c>
      <c r="FS35" s="36">
        <f t="shared" si="282"/>
        <v>4.1227662508534741E-4</v>
      </c>
      <c r="FT35" s="36">
        <f t="shared" si="282"/>
        <v>4.0815385883449394E-4</v>
      </c>
      <c r="FU35" s="36">
        <f t="shared" si="282"/>
        <v>4.0407232024614899E-4</v>
      </c>
      <c r="FV35" s="36">
        <f t="shared" si="282"/>
        <v>4.0003159704368751E-4</v>
      </c>
      <c r="FW35" s="36">
        <f t="shared" si="282"/>
        <v>3.9603128107325059E-4</v>
      </c>
      <c r="FX35" s="36">
        <f t="shared" si="282"/>
        <v>3.9207096826251808E-4</v>
      </c>
      <c r="FY35" s="36">
        <f t="shared" si="282"/>
        <v>3.8815025857989288E-4</v>
      </c>
      <c r="FZ35" s="36">
        <f t="shared" si="282"/>
        <v>3.8426875599409393E-4</v>
      </c>
      <c r="GA35" s="36">
        <f t="shared" si="282"/>
        <v>3.8042606843415304E-4</v>
      </c>
      <c r="GB35" s="36">
        <f t="shared" si="282"/>
        <v>3.7662180774981143E-4</v>
      </c>
      <c r="GC35" s="36">
        <f t="shared" si="282"/>
        <v>3.7285558967231337E-4</v>
      </c>
      <c r="GD35" s="36">
        <f t="shared" si="282"/>
        <v>3.691270337755902E-4</v>
      </c>
      <c r="GE35" s="36">
        <f t="shared" si="282"/>
        <v>3.6543576343783433E-4</v>
      </c>
      <c r="GF35" s="36">
        <f t="shared" si="282"/>
        <v>3.6178140580345593E-4</v>
      </c>
      <c r="GG35" s="36">
        <f t="shared" si="282"/>
        <v>3.5816359174542137E-4</v>
      </c>
      <c r="GH35" s="36">
        <f t="shared" si="282"/>
        <v>3.5458195582796715E-4</v>
      </c>
      <c r="GI35" s="36">
        <f t="shared" si="282"/>
        <v>3.5103613626968753E-4</v>
      </c>
      <c r="GJ35" s="36">
        <f t="shared" si="282"/>
        <v>3.4752577490699063E-4</v>
      </c>
      <c r="GK35" s="36">
        <f t="shared" si="282"/>
        <v>3.440505171579207E-4</v>
      </c>
      <c r="GL35" s="36">
        <f t="shared" si="282"/>
        <v>3.4061001198634153E-4</v>
      </c>
      <c r="GM35" s="36">
        <f t="shared" si="282"/>
        <v>3.3720391186647811E-4</v>
      </c>
      <c r="GN35" s="36">
        <f t="shared" si="282"/>
        <v>3.3383187274781324E-4</v>
      </c>
      <c r="GO35" s="36">
        <f t="shared" si="282"/>
        <v>3.3049355402033515E-4</v>
      </c>
      <c r="GP35" s="36">
        <f t="shared" si="282"/>
        <v>3.2718861848013181E-4</v>
      </c>
      <c r="GQ35" s="36">
        <f t="shared" si="282"/>
        <v>3.2391673229533043E-4</v>
      </c>
      <c r="GR35" s="36">
        <f t="shared" si="282"/>
        <v>3.206775649723771E-4</v>
      </c>
      <c r="GS35" s="36">
        <f t="shared" si="282"/>
        <v>3.1747078932265344E-4</v>
      </c>
      <c r="GT35" s="36">
        <f t="shared" si="282"/>
        <v>3.1429608142942683E-4</v>
      </c>
      <c r="GU35" s="36">
        <f t="shared" si="282"/>
        <v>3.1115312061513257E-4</v>
      </c>
      <c r="GV35" s="36">
        <f t="shared" si="281"/>
        <v>3.0804158940898126E-4</v>
      </c>
      <c r="GW35" s="36">
        <f t="shared" si="281"/>
        <v>3.0496117351489139E-4</v>
      </c>
      <c r="GX35" s="36">
        <f t="shared" si="281"/>
        <v>3.0191156177974249E-4</v>
      </c>
      <c r="GY35" s="36">
        <f t="shared" si="281"/>
        <v>2.988924461619451E-4</v>
      </c>
      <c r="GZ35" s="36">
        <f t="shared" si="281"/>
        <v>2.959035217003256E-4</v>
      </c>
      <c r="HA35" s="36">
        <f t="shared" si="281"/>
        <v>2.9294448648332233E-4</v>
      </c>
      <c r="HB35" s="36">
        <f t="shared" si="281"/>
        <v>2.9001504161848911E-4</v>
      </c>
      <c r="HC35" s="36">
        <f t="shared" si="281"/>
        <v>2.8711489120230416E-4</v>
      </c>
      <c r="HD35" s="36">
        <f t="shared" si="281"/>
        <v>2.8424374229028116E-4</v>
      </c>
      <c r="HE35" s="36">
        <f t="shared" si="281"/>
        <v>2.8140130486737833E-4</v>
      </c>
      <c r="HF35" s="36">
        <f t="shared" si="281"/>
        <v>2.7858729181870457E-4</v>
      </c>
      <c r="HG35" s="36">
        <f t="shared" si="281"/>
        <v>2.7580141890051752E-4</v>
      </c>
      <c r="HH35" s="36">
        <f t="shared" si="281"/>
        <v>2.7304340471151229E-4</v>
      </c>
      <c r="HI35" s="36">
        <f t="shared" si="281"/>
        <v>2.703129706643972E-4</v>
      </c>
      <c r="HJ35" s="36">
        <f t="shared" si="281"/>
        <v>2.6760984095775323E-4</v>
      </c>
      <c r="HK35" s="36">
        <f t="shared" si="281"/>
        <v>2.6493374254817569E-4</v>
      </c>
      <c r="HL35" s="36">
        <f t="shared" si="281"/>
        <v>2.6228440512269391E-4</v>
      </c>
      <c r="HM35" s="36">
        <f t="shared" si="281"/>
        <v>2.5966156107146702E-4</v>
      </c>
      <c r="HN35" s="36">
        <f t="shared" si="281"/>
        <v>2.5706494546075227E-4</v>
      </c>
      <c r="HO35" s="36">
        <f t="shared" si="281"/>
        <v>2.544942960061448E-4</v>
      </c>
      <c r="HP35" s="36">
        <f t="shared" si="281"/>
        <v>2.5194935304608332E-4</v>
      </c>
      <c r="HQ35" s="36">
        <f t="shared" si="281"/>
        <v>2.4942985951562248E-4</v>
      </c>
      <c r="HR35" s="36">
        <f t="shared" si="281"/>
        <v>2.4693556092046632E-4</v>
      </c>
      <c r="HS35" s="36">
        <f t="shared" si="281"/>
        <v>2.4446620531126158E-4</v>
      </c>
      <c r="HT35" s="36">
        <f t="shared" si="281"/>
        <v>2.4202154325814898E-4</v>
      </c>
      <c r="HU35" s="36">
        <f t="shared" si="281"/>
        <v>2.3960132782556751E-4</v>
      </c>
      <c r="HV35" s="36">
        <f t="shared" si="281"/>
        <v>2.3720531454731182E-4</v>
      </c>
      <c r="HW35" s="36">
        <f t="shared" si="281"/>
        <v>2.348332614018387E-4</v>
      </c>
      <c r="HX35" s="36">
        <f t="shared" si="281"/>
        <v>2.3248492878782026E-4</v>
      </c>
      <c r="HY35" s="36">
        <f t="shared" si="281"/>
        <v>2.3016007949994209E-4</v>
      </c>
      <c r="HZ35" s="36">
        <f t="shared" si="281"/>
        <v>2.2785847870494268E-4</v>
      </c>
      <c r="IA35" s="36">
        <f t="shared" si="281"/>
        <v>2.2557989391789322E-4</v>
      </c>
      <c r="IB35" s="36">
        <f t="shared" si="281"/>
        <v>2.233240949787143E-4</v>
      </c>
      <c r="IC35" s="36">
        <f t="shared" si="281"/>
        <v>2.2109085402892718E-4</v>
      </c>
      <c r="ID35" s="36">
        <f t="shared" si="281"/>
        <v>2.1887994548863788E-4</v>
      </c>
      <c r="IE35" s="36">
        <f t="shared" si="281"/>
        <v>2.166911460337515E-4</v>
      </c>
      <c r="IF35" s="36">
        <f t="shared" si="281"/>
        <v>2.1452423457341398E-4</v>
      </c>
      <c r="IG35" s="36">
        <f t="shared" si="281"/>
        <v>2.1237899222767984E-4</v>
      </c>
      <c r="IH35" s="36">
        <f t="shared" si="281"/>
        <v>2.1025520230540305E-4</v>
      </c>
      <c r="II35" s="36">
        <f t="shared" si="281"/>
        <v>2.0815265028234899E-4</v>
      </c>
      <c r="IJ35" s="36">
        <f t="shared" si="281"/>
        <v>2.060711237795255E-4</v>
      </c>
      <c r="IK35" s="36">
        <f t="shared" si="281"/>
        <v>2.0401041254173024E-4</v>
      </c>
      <c r="IL35" s="36">
        <f t="shared" si="281"/>
        <v>2.0197030841631291E-4</v>
      </c>
      <c r="IM35" s="36">
        <f t="shared" si="281"/>
        <v>1.9995060533214981E-4</v>
      </c>
      <c r="IN35" s="36">
        <f t="shared" si="281"/>
        <v>1.9795109927882827E-4</v>
      </c>
      <c r="IO35" s="36">
        <f t="shared" si="281"/>
        <v>1.9597158828604002E-4</v>
      </c>
      <c r="IP35" s="36">
        <f t="shared" si="281"/>
        <v>1.9401187240317963E-4</v>
      </c>
      <c r="IQ35" s="36">
        <f t="shared" si="281"/>
        <v>1.9207175367914783E-4</v>
      </c>
      <c r="IR35" s="36">
        <f t="shared" si="281"/>
        <v>1.9015103614235634E-4</v>
      </c>
      <c r="IS35" s="36">
        <f t="shared" si="281"/>
        <v>1.8824952578093277E-4</v>
      </c>
      <c r="IT35" s="36">
        <f t="shared" si="281"/>
        <v>1.8636703052312342E-4</v>
      </c>
      <c r="IU35" s="36">
        <f t="shared" si="278"/>
        <v>1.8450336021789222E-4</v>
      </c>
      <c r="IV35" s="36">
        <f t="shared" si="278"/>
        <v>1.826583266157133E-4</v>
      </c>
      <c r="IW35" s="36">
        <f t="shared" si="278"/>
        <v>1.8083174334955615E-4</v>
      </c>
      <c r="IX35" s="36">
        <f t="shared" si="278"/>
        <v>1.7902342591606058E-4</v>
      </c>
      <c r="IY35" s="36">
        <f t="shared" si="278"/>
        <v>1.7723319165689999E-4</v>
      </c>
      <c r="IZ35" s="36">
        <f t="shared" si="278"/>
        <v>1.7546085974033096E-4</v>
      </c>
      <c r="JA35" s="36">
        <f t="shared" si="278"/>
        <v>1.7370625114292764E-4</v>
      </c>
      <c r="JB35" s="36">
        <f t="shared" si="278"/>
        <v>1.7196918863149839E-4</v>
      </c>
      <c r="JC35" s="36">
        <f t="shared" si="278"/>
        <v>1.7024949674518337E-4</v>
      </c>
      <c r="JD35" s="36">
        <f t="shared" si="278"/>
        <v>1.6854700177773151E-4</v>
      </c>
      <c r="JF35" s="2">
        <f t="shared" si="267"/>
        <v>25</v>
      </c>
      <c r="JG35">
        <f>JG34*IF(JG$8&gt;Input!$D$14,0,IF(JG$8+$B35&gt;Input!$D$14,0,(1-INDEX($F$11:$F$136,JG$8+$B35))))</f>
        <v>0.99294175836220477</v>
      </c>
      <c r="JH35">
        <f>JH34*IF(JH$8&gt;Input!$D$14,0,IF(JH$8+$B35&gt;Input!$D$14,0,(1-INDEX($F$11:$F$136,JH$8+$B35))))</f>
        <v>0.99355843922252041</v>
      </c>
      <c r="JI35">
        <f>JI34*IF(JI$8&gt;Input!$D$14,0,IF(JI$8+$B35&gt;Input!$D$14,0,(1-INDEX($F$11:$F$136,JI$8+$B35))))</f>
        <v>0.9934538547029037</v>
      </c>
      <c r="JJ35">
        <f>JJ34*IF(JJ$8&gt;Input!$D$14,0,IF(JJ$8+$B35&gt;Input!$D$14,0,(1-INDEX($F$11:$F$136,JJ$8+$B35))))</f>
        <v>0.99313652328199387</v>
      </c>
      <c r="JK35">
        <f>JK34*IF(JK$8&gt;Input!$D$14,0,IF(JK$8+$B35&gt;Input!$D$14,0,(1-INDEX($F$11:$F$136,JK$8+$B35))))</f>
        <v>0.99275849302864183</v>
      </c>
      <c r="JL35">
        <f>JL34*IF(JL$8&gt;Input!$D$14,0,IF(JL$8+$B35&gt;Input!$D$14,0,(1-INDEX($F$11:$F$136,JL$8+$B35))))</f>
        <v>0.99234544957843962</v>
      </c>
      <c r="JM35">
        <f>JM34*IF(JM$8&gt;Input!$D$14,0,IF(JM$8+$B35&gt;Input!$D$14,0,(1-INDEX($F$11:$F$136,JM$8+$B35))))</f>
        <v>0.99191036535325616</v>
      </c>
      <c r="JN35">
        <f>JN34*IF(JN$8&gt;Input!$D$14,0,IF(JN$8+$B35&gt;Input!$D$14,0,(1-INDEX($F$11:$F$136,JN$8+$B35))))</f>
        <v>0.9914598449442048</v>
      </c>
      <c r="JO35">
        <f>JO34*IF(JO$8&gt;Input!$D$14,0,IF(JO$8+$B35&gt;Input!$D$14,0,(1-INDEX($F$11:$F$136,JO$8+$B35))))</f>
        <v>0.99100164747575858</v>
      </c>
      <c r="JP35">
        <f>JP34*IF(JP$8&gt;Input!$D$14,0,IF(JP$8+$B35&gt;Input!$D$14,0,(1-INDEX($F$11:$F$136,JP$8+$B35))))</f>
        <v>0.99056280425171439</v>
      </c>
      <c r="JQ35">
        <f>JQ34*IF(JQ$8&gt;Input!$D$14,0,IF(JQ$8+$B35&gt;Input!$D$14,0,(1-INDEX($F$11:$F$136,JQ$8+$B35))))</f>
        <v>0.99014004892601626</v>
      </c>
      <c r="JR35">
        <f>JR34*IF(JR$8&gt;Input!$D$14,0,IF(JR$8+$B35&gt;Input!$D$14,0,(1-INDEX($F$11:$F$136,JR$8+$B35))))</f>
        <v>0.98972926935942307</v>
      </c>
      <c r="JS35">
        <f>JS34*IF(JS$8&gt;Input!$D$14,0,IF(JS$8+$B35&gt;Input!$D$14,0,(1-INDEX($F$11:$F$136,JS$8+$B35))))</f>
        <v>0.98931721952432949</v>
      </c>
      <c r="JT35">
        <f>JT34*IF(JT$8&gt;Input!$D$14,0,IF(JT$8+$B35&gt;Input!$D$14,0,(1-INDEX($F$11:$F$136,JT$8+$B35))))</f>
        <v>0.98890792124615412</v>
      </c>
      <c r="JU35">
        <f>JU34*IF(JU$8&gt;Input!$D$14,0,IF(JU$8+$B35&gt;Input!$D$14,0,(1-INDEX($F$11:$F$136,JU$8+$B35))))</f>
        <v>0.98849382032599487</v>
      </c>
      <c r="JV35">
        <f>JV34*IF(JV$8&gt;Input!$D$14,0,IF(JV$8+$B35&gt;Input!$D$14,0,(1-INDEX($F$11:$F$136,JV$8+$B35))))</f>
        <v>0.9880527071534787</v>
      </c>
      <c r="JW35">
        <f>JW34*IF(JW$8&gt;Input!$D$14,0,IF(JW$8+$B35&gt;Input!$D$14,0,(1-INDEX($F$11:$F$136,JW$8+$B35))))</f>
        <v>0.98757083897183728</v>
      </c>
      <c r="JX35">
        <f>JX34*IF(JX$8&gt;Input!$D$14,0,IF(JX$8+$B35&gt;Input!$D$14,0,(1-INDEX($F$11:$F$136,JX$8+$B35))))</f>
        <v>0.98703544596087955</v>
      </c>
      <c r="JY35">
        <f>JY34*IF(JY$8&gt;Input!$D$14,0,IF(JY$8+$B35&gt;Input!$D$14,0,(1-INDEX($F$11:$F$136,JY$8+$B35))))</f>
        <v>0.98643387552805606</v>
      </c>
      <c r="JZ35">
        <f>JZ34*IF(JZ$8&gt;Input!$D$14,0,IF(JZ$8+$B35&gt;Input!$D$14,0,(1-INDEX($F$11:$F$136,JZ$8+$B35))))</f>
        <v>0.98575526688725856</v>
      </c>
      <c r="KA35">
        <f>KA34*IF(KA$8&gt;Input!$D$14,0,IF(KA$8+$B35&gt;Input!$D$14,0,(1-INDEX($F$11:$F$136,KA$8+$B35))))</f>
        <v>0.98499133245567139</v>
      </c>
      <c r="KB35">
        <f>KB34*IF(KB$8&gt;Input!$D$14,0,IF(KB$8+$B35&gt;Input!$D$14,0,(1-INDEX($F$11:$F$136,KB$8+$B35))))</f>
        <v>0.9841456003786937</v>
      </c>
      <c r="KC35">
        <f>KC34*IF(KC$8&gt;Input!$D$14,0,IF(KC$8+$B35&gt;Input!$D$14,0,(1-INDEX($F$11:$F$136,KC$8+$B35))))</f>
        <v>0.98321617951217843</v>
      </c>
      <c r="KD35">
        <f>KD34*IF(KD$8&gt;Input!$D$14,0,IF(KD$8+$B35&gt;Input!$D$14,0,(1-INDEX($F$11:$F$136,KD$8+$B35))))</f>
        <v>0.98221451561441708</v>
      </c>
      <c r="KE35">
        <f>KE34*IF(KE$8&gt;Input!$D$14,0,IF(KE$8+$B35&gt;Input!$D$14,0,(1-INDEX($F$11:$F$136,KE$8+$B35))))</f>
        <v>0.98114494609999869</v>
      </c>
      <c r="KF35">
        <f>KF34*IF(KF$8&gt;Input!$D$14,0,IF(KF$8+$B35&gt;Input!$D$14,0,(1-INDEX($F$11:$F$136,KF$8+$B35))))</f>
        <v>0.98002597589359863</v>
      </c>
      <c r="KG35">
        <f>KG34*IF(KG$8&gt;Input!$D$14,0,IF(KG$8+$B35&gt;Input!$D$14,0,(1-INDEX($F$11:$F$136,KG$8+$B35))))</f>
        <v>0.97887907459626822</v>
      </c>
      <c r="KH35">
        <f>KH34*IF(KH$8&gt;Input!$D$14,0,IF(KH$8+$B35&gt;Input!$D$14,0,(1-INDEX($F$11:$F$136,KH$8+$B35))))</f>
        <v>0.97766571574317529</v>
      </c>
      <c r="KI35">
        <f>KI34*IF(KI$8&gt;Input!$D$14,0,IF(KI$8+$B35&gt;Input!$D$14,0,(1-INDEX($F$11:$F$136,KI$8+$B35))))</f>
        <v>0.97631219258882962</v>
      </c>
      <c r="KJ35">
        <f>KJ34*IF(KJ$8&gt;Input!$D$14,0,IF(KJ$8+$B35&gt;Input!$D$14,0,(1-INDEX($F$11:$F$136,KJ$8+$B35))))</f>
        <v>0.97480984784203528</v>
      </c>
      <c r="KK35">
        <f>KK34*IF(KK$8&gt;Input!$D$14,0,IF(KK$8+$B35&gt;Input!$D$14,0,(1-INDEX($F$11:$F$136,KK$8+$B35))))</f>
        <v>0.97308066448562536</v>
      </c>
      <c r="KL35">
        <f>KL34*IF(KL$8&gt;Input!$D$14,0,IF(KL$8+$B35&gt;Input!$D$14,0,(1-INDEX($F$11:$F$136,KL$8+$B35))))</f>
        <v>0.97110207741115417</v>
      </c>
      <c r="KM35">
        <f>KM34*IF(KM$8&gt;Input!$D$14,0,IF(KM$8+$B35&gt;Input!$D$14,0,(1-INDEX($F$11:$F$136,KM$8+$B35))))</f>
        <v>0.96885379187510934</v>
      </c>
      <c r="KN35">
        <f>KN34*IF(KN$8&gt;Input!$D$14,0,IF(KN$8+$B35&gt;Input!$D$14,0,(1-INDEX($F$11:$F$136,KN$8+$B35))))</f>
        <v>0.96631367282622127</v>
      </c>
      <c r="KO35">
        <f>KO34*IF(KO$8&gt;Input!$D$14,0,IF(KO$8+$B35&gt;Input!$D$14,0,(1-INDEX($F$11:$F$136,KO$8+$B35))))</f>
        <v>0.96356350972145122</v>
      </c>
      <c r="KP35">
        <f>KP34*IF(KP$8&gt;Input!$D$14,0,IF(KP$8+$B35&gt;Input!$D$14,0,(1-INDEX($F$11:$F$136,KP$8+$B35))))</f>
        <v>0.96058725778262266</v>
      </c>
      <c r="KQ35">
        <f>KQ34*IF(KQ$8&gt;Input!$D$14,0,IF(KQ$8+$B35&gt;Input!$D$14,0,(1-INDEX($F$11:$F$136,KQ$8+$B35))))</f>
        <v>0.95724333567284092</v>
      </c>
      <c r="KR35">
        <f>KR34*IF(KR$8&gt;Input!$D$14,0,IF(KR$8+$B35&gt;Input!$D$14,0,(1-INDEX($F$11:$F$136,KR$8+$B35))))</f>
        <v>0.95361599713672662</v>
      </c>
      <c r="KS35">
        <f>KS34*IF(KS$8&gt;Input!$D$14,0,IF(KS$8+$B35&gt;Input!$D$14,0,(1-INDEX($F$11:$F$136,KS$8+$B35))))</f>
        <v>0.9495118598490474</v>
      </c>
      <c r="KT35">
        <f>KT34*IF(KT$8&gt;Input!$D$14,0,IF(KT$8+$B35&gt;Input!$D$14,0,(1-INDEX($F$11:$F$136,KT$8+$B35))))</f>
        <v>0.94501619868293474</v>
      </c>
      <c r="KU35">
        <f>KU34*IF(KU$8&gt;Input!$D$14,0,IF(KU$8+$B35&gt;Input!$D$14,0,(1-INDEX($F$11:$F$136,KU$8+$B35))))</f>
        <v>0.94007783120173949</v>
      </c>
      <c r="KV35">
        <f>KV34*IF(KV$8&gt;Input!$D$14,0,IF(KV$8+$B35&gt;Input!$D$14,0,(1-INDEX($F$11:$F$136,KV$8+$B35))))</f>
        <v>0.93444629644665422</v>
      </c>
      <c r="KW35">
        <f>KW34*IF(KW$8&gt;Input!$D$14,0,IF(KW$8+$B35&gt;Input!$D$14,0,(1-INDEX($F$11:$F$136,KW$8+$B35))))</f>
        <v>0.9282258056719026</v>
      </c>
      <c r="KX35">
        <f>KX34*IF(KX$8&gt;Input!$D$14,0,IF(KX$8+$B35&gt;Input!$D$14,0,(1-INDEX($F$11:$F$136,KX$8+$B35))))</f>
        <v>0.92157046693357969</v>
      </c>
      <c r="KY35">
        <f>KY34*IF(KY$8&gt;Input!$D$14,0,IF(KY$8+$B35&gt;Input!$D$14,0,(1-INDEX($F$11:$F$136,KY$8+$B35))))</f>
        <v>0.91419226281343313</v>
      </c>
      <c r="KZ35">
        <f>KZ34*IF(KZ$8&gt;Input!$D$14,0,IF(KZ$8+$B35&gt;Input!$D$14,0,(1-INDEX($F$11:$F$136,KZ$8+$B35))))</f>
        <v>0.90628977276380895</v>
      </c>
      <c r="LA35">
        <f>LA34*IF(LA$8&gt;Input!$D$14,0,IF(LA$8+$B35&gt;Input!$D$14,0,(1-INDEX($F$11:$F$136,LA$8+$B35))))</f>
        <v>0.89754155063101559</v>
      </c>
      <c r="LB35">
        <f>LB34*IF(LB$8&gt;Input!$D$14,0,IF(LB$8+$B35&gt;Input!$D$14,0,(1-INDEX($F$11:$F$136,LB$8+$B35))))</f>
        <v>0.8878808206075709</v>
      </c>
      <c r="LC35">
        <f>LC34*IF(LC$8&gt;Input!$D$14,0,IF(LC$8+$B35&gt;Input!$D$14,0,(1-INDEX($F$11:$F$136,LC$8+$B35))))</f>
        <v>0.87724654540081726</v>
      </c>
      <c r="LD35">
        <f>LD34*IF(LD$8&gt;Input!$D$14,0,IF(LD$8+$B35&gt;Input!$D$14,0,(1-INDEX($F$11:$F$136,LD$8+$B35))))</f>
        <v>0.86558166852646878</v>
      </c>
      <c r="LE35">
        <f>LE34*IF(LE$8&gt;Input!$D$14,0,IF(LE$8+$B35&gt;Input!$D$14,0,(1-INDEX($F$11:$F$136,LE$8+$B35))))</f>
        <v>0.85238539380965705</v>
      </c>
      <c r="LF35">
        <f>LF34*IF(LF$8&gt;Input!$D$14,0,IF(LF$8+$B35&gt;Input!$D$14,0,(1-INDEX($F$11:$F$136,LF$8+$B35))))</f>
        <v>0.83799162430129559</v>
      </c>
      <c r="LG35">
        <f>LG34*IF(LG$8&gt;Input!$D$14,0,IF(LG$8+$B35&gt;Input!$D$14,0,(1-INDEX($F$11:$F$136,LG$8+$B35))))</f>
        <v>0.82179352912767034</v>
      </c>
      <c r="LH35">
        <f>LH34*IF(LH$8&gt;Input!$D$14,0,IF(LH$8+$B35&gt;Input!$D$14,0,(1-INDEX($F$11:$F$136,LH$8+$B35))))</f>
        <v>0.80366670111627103</v>
      </c>
      <c r="LI35">
        <f>LI34*IF(LI$8&gt;Input!$D$14,0,IF(LI$8+$B35&gt;Input!$D$14,0,(1-INDEX($F$11:$F$136,LI$8+$B35))))</f>
        <v>0.78344119156058711</v>
      </c>
      <c r="LJ35">
        <f>LJ34*IF(LJ$8&gt;Input!$D$14,0,IF(LJ$8+$B35&gt;Input!$D$14,0,(1-INDEX($F$11:$F$136,LJ$8+$B35))))</f>
        <v>0.76100959931470014</v>
      </c>
      <c r="LK35">
        <f>LK34*IF(LK$8&gt;Input!$D$14,0,IF(LK$8+$B35&gt;Input!$D$14,0,(1-INDEX($F$11:$F$136,LK$8+$B35))))</f>
        <v>0.73623329185926645</v>
      </c>
      <c r="LL35">
        <f>LL34*IF(LL$8&gt;Input!$D$14,0,IF(LL$8+$B35&gt;Input!$D$14,0,(1-INDEX($F$11:$F$136,LL$8+$B35))))</f>
        <v>0.70899899456563009</v>
      </c>
      <c r="LM35">
        <f>LM34*IF(LM$8&gt;Input!$D$14,0,IF(LM$8+$B35&gt;Input!$D$14,0,(1-INDEX($F$11:$F$136,LM$8+$B35))))</f>
        <v>0.68018321971902929</v>
      </c>
      <c r="LN35">
        <f>LN34*IF(LN$8&gt;Input!$D$14,0,IF(LN$8+$B35&gt;Input!$D$14,0,(1-INDEX($F$11:$F$136,LN$8+$B35))))</f>
        <v>0.64876847288570649</v>
      </c>
      <c r="LO35">
        <f>LO34*IF(LO$8&gt;Input!$D$14,0,IF(LO$8+$B35&gt;Input!$D$14,0,(1-INDEX($F$11:$F$136,LO$8+$B35))))</f>
        <v>0.61586084041331146</v>
      </c>
      <c r="LP35">
        <f>LP34*IF(LP$8&gt;Input!$D$14,0,IF(LP$8+$B35&gt;Input!$D$14,0,(1-INDEX($F$11:$F$136,LP$8+$B35))))</f>
        <v>0.58168446339732738</v>
      </c>
      <c r="LQ35">
        <f>LQ34*IF(LQ$8&gt;Input!$D$14,0,IF(LQ$8+$B35&gt;Input!$D$14,0,(1-INDEX($F$11:$F$136,LQ$8+$B35))))</f>
        <v>0.54520148587411144</v>
      </c>
      <c r="LR35">
        <f>LR34*IF(LR$8&gt;Input!$D$14,0,IF(LR$8+$B35&gt;Input!$D$14,0,(1-INDEX($F$11:$F$136,LR$8+$B35))))</f>
        <v>0.50671397744016822</v>
      </c>
      <c r="LS35">
        <f>LS34*IF(LS$8&gt;Input!$D$14,0,IF(LS$8+$B35&gt;Input!$D$14,0,(1-INDEX($F$11:$F$136,LS$8+$B35))))</f>
        <v>0.46773802109667106</v>
      </c>
      <c r="LT35">
        <f>LT34*IF(LT$8&gt;Input!$D$14,0,IF(LT$8+$B35&gt;Input!$D$14,0,(1-INDEX($F$11:$F$136,LT$8+$B35))))</f>
        <v>0.42735227745084309</v>
      </c>
      <c r="LU35">
        <f>LU34*IF(LU$8&gt;Input!$D$14,0,IF(LU$8+$B35&gt;Input!$D$14,0,(1-INDEX($F$11:$F$136,LU$8+$B35))))</f>
        <v>0.38743334262150458</v>
      </c>
      <c r="LV35">
        <f>LV34*IF(LV$8&gt;Input!$D$14,0,IF(LV$8+$B35&gt;Input!$D$14,0,(1-INDEX($F$11:$F$136,LV$8+$B35))))</f>
        <v>0.34703396488337879</v>
      </c>
      <c r="LW35">
        <f>LW34*IF(LW$8&gt;Input!$D$14,0,IF(LW$8+$B35&gt;Input!$D$14,0,(1-INDEX($F$11:$F$136,LW$8+$B35))))</f>
        <v>0.30795710636198237</v>
      </c>
      <c r="LX35">
        <f>LX34*IF(LX$8&gt;Input!$D$14,0,IF(LX$8+$B35&gt;Input!$D$14,0,(1-INDEX($F$11:$F$136,LX$8+$B35))))</f>
        <v>0.27069114754385215</v>
      </c>
      <c r="LY35">
        <f>LY34*IF(LY$8&gt;Input!$D$14,0,IF(LY$8+$B35&gt;Input!$D$14,0,(1-INDEX($F$11:$F$136,LY$8+$B35))))</f>
        <v>0.23436045519795248</v>
      </c>
      <c r="LZ35">
        <f>LZ34*IF(LZ$8&gt;Input!$D$14,0,IF(LZ$8+$B35&gt;Input!$D$14,0,(1-INDEX($F$11:$F$136,LZ$8+$B35))))</f>
        <v>0.20073349771122279</v>
      </c>
      <c r="MA35">
        <f>MA34*IF(MA$8&gt;Input!$D$14,0,IF(MA$8+$B35&gt;Input!$D$14,0,(1-INDEX($F$11:$F$136,MA$8+$B35))))</f>
        <v>0.1700191488270176</v>
      </c>
      <c r="MB35">
        <f>MB34*IF(MB$8&gt;Input!$D$14,0,IF(MB$8+$B35&gt;Input!$D$14,0,(1-INDEX($F$11:$F$136,MB$8+$B35))))</f>
        <v>0.14142850865119183</v>
      </c>
      <c r="MC35">
        <f>MC34*IF(MC$8&gt;Input!$D$14,0,IF(MC$8+$B35&gt;Input!$D$14,0,(1-INDEX($F$11:$F$136,MC$8+$B35))))</f>
        <v>0.11611078096489327</v>
      </c>
      <c r="MD35">
        <f>MD34*IF(MD$8&gt;Input!$D$14,0,IF(MD$8+$B35&gt;Input!$D$14,0,(1-INDEX($F$11:$F$136,MD$8+$B35))))</f>
        <v>9.397265275207739E-2</v>
      </c>
      <c r="ME35">
        <f>ME34*IF(ME$8&gt;Input!$D$14,0,IF(ME$8+$B35&gt;Input!$D$14,0,(1-INDEX($F$11:$F$136,ME$8+$B35))))</f>
        <v>7.4127532476690405E-2</v>
      </c>
      <c r="MF35">
        <f>MF34*IF(MF$8&gt;Input!$D$14,0,IF(MF$8+$B35&gt;Input!$D$14,0,(1-INDEX($F$11:$F$136,MF$8+$B35))))</f>
        <v>5.7292989336353746E-2</v>
      </c>
      <c r="MG35">
        <f>MG34*IF(MG$8&gt;Input!$D$14,0,IF(MG$8+$B35&gt;Input!$D$14,0,(1-INDEX($F$11:$F$136,MG$8+$B35))))</f>
        <v>4.3217980336806225E-2</v>
      </c>
      <c r="MH35">
        <f>MH34*IF(MH$8&gt;Input!$D$14,0,IF(MH$8+$B35&gt;Input!$D$14,0,(1-INDEX($F$11:$F$136,MH$8+$B35))))</f>
        <v>3.1662206615943073E-2</v>
      </c>
      <c r="MI35">
        <f>MI34*IF(MI$8&gt;Input!$D$14,0,IF(MI$8+$B35&gt;Input!$D$14,0,(1-INDEX($F$11:$F$136,MI$8+$B35))))</f>
        <v>2.2392281325636709E-2</v>
      </c>
      <c r="MJ35">
        <f>MJ34*IF(MJ$8&gt;Input!$D$14,0,IF(MJ$8+$B35&gt;Input!$D$14,0,(1-INDEX($F$11:$F$136,MJ$8+$B35))))</f>
        <v>1.5173178820513554E-2</v>
      </c>
      <c r="MK35">
        <f>MK34*IF(MK$8&gt;Input!$D$14,0,IF(MK$8+$B35&gt;Input!$D$14,0,(1-INDEX($F$11:$F$136,MK$8+$B35))))</f>
        <v>9.7593185393774467E-3</v>
      </c>
      <c r="ML35">
        <f>ML34*IF(ML$8&gt;Input!$D$14,0,IF(ML$8+$B35&gt;Input!$D$14,0,(1-INDEX($F$11:$F$136,ML$8+$B35))))</f>
        <v>5.8803667623708476E-3</v>
      </c>
      <c r="MM35">
        <f>MM34*IF(MM$8&gt;Input!$D$14,0,IF(MM$8+$B35&gt;Input!$D$14,0,(1-INDEX($F$11:$F$136,MM$8+$B35))))</f>
        <v>3.2732855436101598E-3</v>
      </c>
      <c r="MN35">
        <f>MN34*IF(MN$8&gt;Input!$D$14,0,IF(MN$8+$B35&gt;Input!$D$14,0,(1-INDEX($F$11:$F$136,MN$8+$B35))))</f>
        <v>1.6469753651588545E-3</v>
      </c>
      <c r="MO35">
        <f>MO34*IF(MO$8&gt;Input!$D$14,0,IF(MO$8+$B35&gt;Input!$D$14,0,(1-INDEX($F$11:$F$136,MO$8+$B35))))</f>
        <v>7.2836486905716185E-4</v>
      </c>
      <c r="MP35">
        <f>MP34*IF(MP$8&gt;Input!$D$14,0,IF(MP$8+$B35&gt;Input!$D$14,0,(1-INDEX($F$11:$F$136,MP$8+$B35))))</f>
        <v>2.7240414285176348E-4</v>
      </c>
      <c r="MQ35">
        <f>MQ34*IF(MQ$8&gt;Input!$D$14,0,IF(MQ$8+$B35&gt;Input!$D$14,0,(1-INDEX($F$11:$F$136,MQ$8+$B35))))</f>
        <v>8.081684925709189E-5</v>
      </c>
      <c r="MR35">
        <f>MR34*IF(MR$8&gt;Input!$D$14,0,IF(MR$8+$B35&gt;Input!$D$14,0,(1-INDEX($F$11:$F$136,MR$8+$B35))))</f>
        <v>1.6871120010954531E-5</v>
      </c>
      <c r="MS35">
        <f>MS34*IF(MS$8&gt;Input!$D$14,0,IF(MS$8+$B35&gt;Input!$D$14,0,(1-INDEX($F$11:$F$136,MS$8+$B35))))</f>
        <v>1.8643263280963603E-6</v>
      </c>
      <c r="MT35">
        <f>MT34*IF(MT$8&gt;Input!$D$14,0,IF(MT$8+$B35&gt;Input!$D$14,0,(1-INDEX($F$11:$F$136,MT$8+$B35))))</f>
        <v>0</v>
      </c>
      <c r="MU35">
        <f>MU34*IF(MU$8&gt;Input!$D$14,0,IF(MU$8+$B35&gt;Input!$D$14,0,(1-INDEX($F$11:$F$136,MU$8+$B35))))</f>
        <v>0</v>
      </c>
      <c r="MV35">
        <f>MV34*IF(MV$8&gt;Input!$D$14,0,IF(MV$8+$B35&gt;Input!$D$14,0,(1-INDEX($F$11:$F$136,MV$8+$B35))))</f>
        <v>0</v>
      </c>
      <c r="MW35">
        <f>MW34*IF(MW$8&gt;Input!$D$14,0,IF(MW$8+$B35&gt;Input!$D$14,0,(1-INDEX($F$11:$F$136,MW$8+$B35))))</f>
        <v>0</v>
      </c>
      <c r="MX35">
        <f>MX34*IF(MX$8&gt;Input!$D$14,0,IF(MX$8+$B35&gt;Input!$D$14,0,(1-INDEX($F$11:$F$136,MX$8+$B35))))</f>
        <v>0</v>
      </c>
      <c r="MY35">
        <f>MY34*IF(MY$8&gt;Input!$D$14,0,IF(MY$8+$B35&gt;Input!$D$14,0,(1-INDEX($F$11:$F$136,MY$8+$B35))))</f>
        <v>0</v>
      </c>
      <c r="MZ35">
        <f>MZ34*IF(MZ$8&gt;Input!$D$14,0,IF(MZ$8+$B35&gt;Input!$D$14,0,(1-INDEX($F$11:$F$136,MZ$8+$B35))))</f>
        <v>0</v>
      </c>
      <c r="NA35">
        <f>NA34*IF(NA$8&gt;Input!$D$14,0,IF(NA$8+$B35&gt;Input!$D$14,0,(1-INDEX($F$11:$F$136,NA$8+$B35))))</f>
        <v>0</v>
      </c>
      <c r="NB35">
        <f>NB34*IF(NB$8&gt;Input!$D$14,0,IF(NB$8+$B35&gt;Input!$D$14,0,(1-INDEX($F$11:$F$136,NB$8+$B35))))</f>
        <v>0</v>
      </c>
      <c r="NC35">
        <f>NC34*IF(NC$8&gt;Input!$D$14,0,IF(NC$8+$B35&gt;Input!$D$14,0,(1-INDEX($F$11:$F$136,NC$8+$B35))))</f>
        <v>0</v>
      </c>
      <c r="ND35">
        <f>ND34*IF(ND$8&gt;Input!$D$14,0,IF(ND$8+$B35&gt;Input!$D$14,0,(1-INDEX($F$11:$F$136,ND$8+$B35))))</f>
        <v>0</v>
      </c>
      <c r="NE35">
        <f>NE34*IF(NE$8&gt;Input!$D$14,0,IF(NE$8+$B35&gt;Input!$D$14,0,(1-INDEX($F$11:$F$136,NE$8+$B35))))</f>
        <v>0</v>
      </c>
      <c r="NF35">
        <f>NF34*IF(NF$8&gt;Input!$D$14,0,IF(NF$8+$B35&gt;Input!$D$14,0,(1-INDEX($F$11:$F$136,NF$8+$B35))))</f>
        <v>0</v>
      </c>
      <c r="NG35">
        <f>NG34*IF(NG$8&gt;Input!$D$14,0,IF(NG$8+$B35&gt;Input!$D$14,0,(1-INDEX($F$11:$F$136,NG$8+$B35))))</f>
        <v>0</v>
      </c>
      <c r="NH35">
        <f>NH34*IF(NH$8&gt;Input!$D$14,0,IF(NH$8+$B35&gt;Input!$D$14,0,(1-INDEX($F$11:$F$136,NH$8+$B35))))</f>
        <v>0</v>
      </c>
      <c r="NI35">
        <f>NI34*IF(NI$8&gt;Input!$D$14,0,IF(NI$8+$B35&gt;Input!$D$14,0,(1-INDEX($F$11:$F$136,NI$8+$B35))))</f>
        <v>0</v>
      </c>
      <c r="NJ35">
        <f>NJ34*IF(NJ$8&gt;Input!$D$14,0,IF(NJ$8+$B35&gt;Input!$D$14,0,(1-INDEX($F$11:$F$136,NJ$8+$B35))))</f>
        <v>0</v>
      </c>
      <c r="NK35">
        <f>NK34*IF(NK$8&gt;Input!$D$14,0,IF(NK$8+$B35&gt;Input!$D$14,0,(1-INDEX($F$11:$F$136,NK$8+$B35))))</f>
        <v>0</v>
      </c>
      <c r="NL35">
        <f>NL34*IF(NL$8&gt;Input!$D$14,0,IF(NL$8+$B35&gt;Input!$D$14,0,(1-INDEX($F$11:$F$136,NL$8+$B35))))</f>
        <v>0</v>
      </c>
      <c r="NM35">
        <f>NM34*IF(NM$8&gt;Input!$D$14,0,IF(NM$8+$B35&gt;Input!$D$14,0,(1-INDEX($F$11:$F$136,NM$8+$B35))))</f>
        <v>0</v>
      </c>
      <c r="NN35">
        <f>NN34*IF(NN$8&gt;Input!$D$14,0,IF(NN$8+$B35&gt;Input!$D$14,0,(1-INDEX($F$11:$F$136,NN$8+$B35))))</f>
        <v>0</v>
      </c>
      <c r="NO35">
        <f>NO34*IF(NO$8&gt;Input!$D$14,0,IF(NO$8+$B35&gt;Input!$D$14,0,(1-INDEX($F$11:$F$136,NO$8+$B35))))</f>
        <v>0</v>
      </c>
      <c r="NP35">
        <f>NP34*IF(NP$8&gt;Input!$D$14,0,IF(NP$8+$B35&gt;Input!$D$14,0,(1-INDEX($F$11:$F$136,NP$8+$B35))))</f>
        <v>0</v>
      </c>
      <c r="NQ35">
        <f>NQ34*IF(NQ$8&gt;Input!$D$14,0,IF(NQ$8+$B35&gt;Input!$D$14,0,(1-INDEX($F$11:$F$136,NQ$8+$B35))))</f>
        <v>0</v>
      </c>
      <c r="NR35">
        <f>NR34*IF(NR$8&gt;Input!$D$14,0,IF(NR$8+$B35&gt;Input!$D$14,0,(1-INDEX($F$11:$F$136,NR$8+$B35))))</f>
        <v>0</v>
      </c>
      <c r="NS35">
        <f>NS34*IF(NS$8&gt;Input!$D$14,0,IF(NS$8+$B35&gt;Input!$D$14,0,(1-INDEX($F$11:$F$136,NS$8+$B35))))</f>
        <v>0</v>
      </c>
      <c r="NT35">
        <f>NT34*IF(NT$8&gt;Input!$D$14,0,IF(NT$8+$B35&gt;Input!$D$14,0,(1-INDEX($F$11:$F$136,NT$8+$B35))))</f>
        <v>0</v>
      </c>
      <c r="NU35">
        <f>NU34*IF(NU$8&gt;Input!$D$14,0,IF(NU$8+$B35&gt;Input!$D$14,0,(1-INDEX($F$11:$F$136,NU$8+$B35))))</f>
        <v>0</v>
      </c>
      <c r="NV35">
        <f>NV34*IF(NV$8&gt;Input!$D$14,0,IF(NV$8+$B35&gt;Input!$D$14,0,(1-INDEX($F$11:$F$136,NV$8+$B35))))</f>
        <v>0</v>
      </c>
      <c r="NW35">
        <f>NW34*IF(NW$8&gt;Input!$D$14,0,IF(NW$8+$B35&gt;Input!$D$14,0,(1-INDEX($F$11:$F$136,NW$8+$B35))))</f>
        <v>0</v>
      </c>
      <c r="NX35">
        <f>NX34*IF(NX$8&gt;Input!$D$14,0,IF(NX$8+$B35&gt;Input!$D$14,0,(1-INDEX($F$11:$F$136,NX$8+$B35))))</f>
        <v>0</v>
      </c>
      <c r="NY35">
        <f>NY34*IF(NY$8&gt;Input!$D$14,0,IF(NY$8+$B35&gt;Input!$D$14,0,(1-INDEX($F$11:$F$136,NY$8+$B35))))</f>
        <v>0</v>
      </c>
      <c r="NZ35">
        <f>NZ34*IF(NZ$8&gt;Input!$D$14,0,IF(NZ$8+$B35&gt;Input!$D$14,0,(1-INDEX($F$11:$F$136,NZ$8+$B35))))</f>
        <v>0</v>
      </c>
      <c r="OA35">
        <f>OA34*IF(OA$8&gt;Input!$D$14,0,IF(OA$8+$B35&gt;Input!$D$14,0,(1-INDEX($F$11:$F$136,OA$8+$B35))))</f>
        <v>0</v>
      </c>
      <c r="OB35">
        <f>OB34*IF(OB$8&gt;Input!$D$14,0,IF(OB$8+$B35&gt;Input!$D$14,0,(1-INDEX($F$11:$F$136,OB$8+$B35))))</f>
        <v>0</v>
      </c>
    </row>
    <row r="36" spans="1:392">
      <c r="A36">
        <f>Input!A36</f>
        <v>25</v>
      </c>
      <c r="B36">
        <f>Input!B36</f>
        <v>26</v>
      </c>
      <c r="C36" s="18">
        <v>6.1600000000000001E-4</v>
      </c>
      <c r="D36">
        <f t="shared" si="260"/>
        <v>56.669363401782867</v>
      </c>
      <c r="E36" s="1">
        <v>6.0000000000000001E-3</v>
      </c>
      <c r="F36">
        <f t="shared" si="261"/>
        <v>5.1424756515212411E-4</v>
      </c>
      <c r="G36">
        <f t="shared" si="268"/>
        <v>59.830839218674228</v>
      </c>
      <c r="H36">
        <f t="shared" si="269"/>
        <v>3.161475816891361</v>
      </c>
      <c r="J36" s="2">
        <f t="shared" si="262"/>
        <v>26</v>
      </c>
      <c r="K36">
        <f>K35*IF(K$8&gt;Input!$D$14,0,IF(K$8+$B36&gt;Input!$D$14,0,(1-INDEX($C$11:$C$136,K$8+$B36))))</f>
        <v>0.98709228739277932</v>
      </c>
      <c r="L36">
        <f>L35*IF(L$8&gt;Input!$D$14,0,IF(L$8+$B36&gt;Input!$D$14,0,(1-INDEX($C$11:$C$136,L$8+$B36))))</f>
        <v>0.98851765213758169</v>
      </c>
      <c r="M36">
        <f>M35*IF(M$8&gt;Input!$D$14,0,IF(M$8+$B36&gt;Input!$D$14,0,(1-INDEX($C$11:$C$136,M$8+$B36))))</f>
        <v>0.98867198667396172</v>
      </c>
      <c r="N36">
        <f>N35*IF(N$8&gt;Input!$D$14,0,IF(N$8+$B36&gt;Input!$D$14,0,(1-INDEX($C$11:$C$136,N$8+$B36))))</f>
        <v>0.98845339092243623</v>
      </c>
      <c r="O36">
        <f>O35*IF(O$8&gt;Input!$D$14,0,IF(O$8+$B36&gt;Input!$D$14,0,(1-INDEX($C$11:$C$136,O$8+$B36))))</f>
        <v>0.98813696971075637</v>
      </c>
      <c r="P36">
        <f>P35*IF(P$8&gt;Input!$D$14,0,IF(P$8+$B36&gt;Input!$D$14,0,(1-INDEX($C$11:$C$136,P$8+$B36))))</f>
        <v>0.98776827627045982</v>
      </c>
      <c r="Q36">
        <f>Q35*IF(Q$8&gt;Input!$D$14,0,IF(Q$8+$B36&gt;Input!$D$14,0,(1-INDEX($C$11:$C$136,Q$8+$B36))))</f>
        <v>0.98736514950385268</v>
      </c>
      <c r="R36">
        <f>R35*IF(R$8&gt;Input!$D$14,0,IF(R$8+$B36&gt;Input!$D$14,0,(1-INDEX($C$11:$C$136,R$8+$B36))))</f>
        <v>0.98694046782551248</v>
      </c>
      <c r="S36">
        <f>S35*IF(S$8&gt;Input!$D$14,0,IF(S$8+$B36&gt;Input!$D$14,0,(1-INDEX($C$11:$C$136,S$8+$B36))))</f>
        <v>0.98650215361104487</v>
      </c>
      <c r="T36">
        <f>T35*IF(T$8&gt;Input!$D$14,0,IF(T$8+$B36&gt;Input!$D$14,0,(1-INDEX($C$11:$C$136,T$8+$B36))))</f>
        <v>0.98609954236466524</v>
      </c>
      <c r="U36">
        <f>U35*IF(U$8&gt;Input!$D$14,0,IF(U$8+$B36&gt;Input!$D$14,0,(1-INDEX($C$11:$C$136,U$8+$B36))))</f>
        <v>0.98572568913580971</v>
      </c>
      <c r="V36">
        <f>V35*IF(V$8&gt;Input!$D$14,0,IF(V$8+$B36&gt;Input!$D$14,0,(1-INDEX($C$11:$C$136,V$8+$B36))))</f>
        <v>0.98536182900547298</v>
      </c>
      <c r="W36">
        <f>W35*IF(W$8&gt;Input!$D$14,0,IF(W$8+$B36&gt;Input!$D$14,0,(1-INDEX($C$11:$C$136,W$8+$B36))))</f>
        <v>0.98498922399765099</v>
      </c>
      <c r="X36">
        <f>X35*IF(X$8&gt;Input!$D$14,0,IF(X$8+$B36&gt;Input!$D$14,0,(1-INDEX($C$11:$C$136,X$8+$B36))))</f>
        <v>0.98458719240600234</v>
      </c>
      <c r="Y36">
        <f>Y35*IF(Y$8&gt;Input!$D$14,0,IF(Y$8+$B36&gt;Input!$D$14,0,(1-INDEX($C$11:$C$136,Y$8+$B36))))</f>
        <v>0.9841321301880992</v>
      </c>
      <c r="Z36">
        <f>Z35*IF(Z$8&gt;Input!$D$14,0,IF(Z$8+$B36&gt;Input!$D$14,0,(1-INDEX($C$11:$C$136,Z$8+$B36))))</f>
        <v>0.98360146327382525</v>
      </c>
      <c r="AA36">
        <f>AA35*IF(AA$8&gt;Input!$D$14,0,IF(AA$8+$B36&gt;Input!$D$14,0,(1-INDEX($C$11:$C$136,AA$8+$B36))))</f>
        <v>0.98297169068397927</v>
      </c>
      <c r="AB36">
        <f>AB35*IF(AB$8&gt;Input!$D$14,0,IF(AB$8+$B36&gt;Input!$D$14,0,(1-INDEX($C$11:$C$136,AB$8+$B36))))</f>
        <v>0.98222037198602608</v>
      </c>
      <c r="AC36">
        <f>AC35*IF(AC$8&gt;Input!$D$14,0,IF(AC$8+$B36&gt;Input!$D$14,0,(1-INDEX($C$11:$C$136,AC$8+$B36))))</f>
        <v>0.98132320195705958</v>
      </c>
      <c r="AD36">
        <f>AD35*IF(AD$8&gt;Input!$D$14,0,IF(AD$8+$B36&gt;Input!$D$14,0,(1-INDEX($C$11:$C$136,AD$8+$B36))))</f>
        <v>0.98025895485973191</v>
      </c>
      <c r="AE36">
        <f>AE35*IF(AE$8&gt;Input!$D$14,0,IF(AE$8+$B36&gt;Input!$D$14,0,(1-INDEX($C$11:$C$136,AE$8+$B36))))</f>
        <v>0.97901146667482175</v>
      </c>
      <c r="AF36">
        <f>AF35*IF(AF$8&gt;Input!$D$14,0,IF(AF$8+$B36&gt;Input!$D$14,0,(1-INDEX($C$11:$C$136,AF$8+$B36))))</f>
        <v>0.97756670382481459</v>
      </c>
      <c r="AG36">
        <f>AG35*IF(AG$8&gt;Input!$D$14,0,IF(AG$8+$B36&gt;Input!$D$14,0,(1-INDEX($C$11:$C$136,AG$8+$B36))))</f>
        <v>0.97591180206793149</v>
      </c>
      <c r="AH36">
        <f>AH35*IF(AH$8&gt;Input!$D$14,0,IF(AH$8+$B36&gt;Input!$D$14,0,(1-INDEX($C$11:$C$136,AH$8+$B36))))</f>
        <v>0.97403898816643009</v>
      </c>
      <c r="AI36">
        <f>AI35*IF(AI$8&gt;Input!$D$14,0,IF(AI$8+$B36&gt;Input!$D$14,0,(1-INDEX($C$11:$C$136,AI$8+$B36))))</f>
        <v>0.97193874540953118</v>
      </c>
      <c r="AJ36">
        <f>AJ35*IF(AJ$8&gt;Input!$D$14,0,IF(AJ$8+$B36&gt;Input!$D$14,0,(1-INDEX($C$11:$C$136,AJ$8+$B36))))</f>
        <v>0.96960276564303527</v>
      </c>
      <c r="AK36">
        <f>AK35*IF(AK$8&gt;Input!$D$14,0,IF(AK$8+$B36&gt;Input!$D$14,0,(1-INDEX($C$11:$C$136,AK$8+$B36))))</f>
        <v>0.96701912195361539</v>
      </c>
      <c r="AL36">
        <f>AL35*IF(AL$8&gt;Input!$D$14,0,IF(AL$8+$B36&gt;Input!$D$14,0,(1-INDEX($C$11:$C$136,AL$8+$B36))))</f>
        <v>0.96417717078564136</v>
      </c>
      <c r="AM36">
        <f>AM35*IF(AM$8&gt;Input!$D$14,0,IF(AM$8+$B36&gt;Input!$D$14,0,(1-INDEX($C$11:$C$136,AM$8+$B36))))</f>
        <v>0.9610656489169459</v>
      </c>
      <c r="AN36">
        <f>AN35*IF(AN$8&gt;Input!$D$14,0,IF(AN$8+$B36&gt;Input!$D$14,0,(1-INDEX($C$11:$C$136,AN$8+$B36))))</f>
        <v>0.95767271907992713</v>
      </c>
      <c r="AO36">
        <f>AO35*IF(AO$8&gt;Input!$D$14,0,IF(AO$8+$B36&gt;Input!$D$14,0,(1-INDEX($C$11:$C$136,AO$8+$B36))))</f>
        <v>0.95398601936692351</v>
      </c>
      <c r="AP36">
        <f>AP35*IF(AP$8&gt;Input!$D$14,0,IF(AP$8+$B36&gt;Input!$D$14,0,(1-INDEX($C$11:$C$136,AP$8+$B36))))</f>
        <v>0.94999367914982047</v>
      </c>
      <c r="AQ36">
        <f>AQ35*IF(AQ$8&gt;Input!$D$14,0,IF(AQ$8+$B36&gt;Input!$D$14,0,(1-INDEX($C$11:$C$136,AQ$8+$B36))))</f>
        <v>0.94568814821082459</v>
      </c>
      <c r="AR36">
        <f>AR35*IF(AR$8&gt;Input!$D$14,0,IF(AR$8+$B36&gt;Input!$D$14,0,(1-INDEX($C$11:$C$136,AR$8+$B36))))</f>
        <v>0.94105765475621106</v>
      </c>
      <c r="AS36">
        <f>AS35*IF(AS$8&gt;Input!$D$14,0,IF(AS$8+$B36&gt;Input!$D$14,0,(1-INDEX($C$11:$C$136,AS$8+$B36))))</f>
        <v>0.93607879275325068</v>
      </c>
      <c r="AT36">
        <f>AT35*IF(AT$8&gt;Input!$D$14,0,IF(AT$8+$B36&gt;Input!$D$14,0,(1-INDEX($C$11:$C$136,AT$8+$B36))))</f>
        <v>0.93071504023167551</v>
      </c>
      <c r="AU36">
        <f>AU35*IF(AU$8&gt;Input!$D$14,0,IF(AU$8+$B36&gt;Input!$D$14,0,(1-INDEX($C$11:$C$136,AU$8+$B36))))</f>
        <v>0.9249135319842664</v>
      </c>
      <c r="AV36">
        <f>AV35*IF(AV$8&gt;Input!$D$14,0,IF(AV$8+$B36&gt;Input!$D$14,0,(1-INDEX($C$11:$C$136,AV$8+$B36))))</f>
        <v>0.91861866904678935</v>
      </c>
      <c r="AW36">
        <f>AW35*IF(AW$8&gt;Input!$D$14,0,IF(AW$8+$B36&gt;Input!$D$14,0,(1-INDEX($C$11:$C$136,AW$8+$B36))))</f>
        <v>0.91176247572423963</v>
      </c>
      <c r="AX36">
        <f>AX35*IF(AX$8&gt;Input!$D$14,0,IF(AX$8+$B36&gt;Input!$D$14,0,(1-INDEX($C$11:$C$136,AX$8+$B36))))</f>
        <v>0.90426911756049411</v>
      </c>
      <c r="AY36">
        <f>AY35*IF(AY$8&gt;Input!$D$14,0,IF(AY$8+$B36&gt;Input!$D$14,0,(1-INDEX($C$11:$C$136,AY$8+$B36))))</f>
        <v>0.89605487394302952</v>
      </c>
      <c r="AZ36">
        <f>AZ35*IF(AZ$8&gt;Input!$D$14,0,IF(AZ$8+$B36&gt;Input!$D$14,0,(1-INDEX($C$11:$C$136,AZ$8+$B36))))</f>
        <v>0.88702927234822082</v>
      </c>
      <c r="BA36">
        <f>BA35*IF(BA$8&gt;Input!$D$14,0,IF(BA$8+$B36&gt;Input!$D$14,0,(1-INDEX($C$11:$C$136,BA$8+$B36))))</f>
        <v>0.87709638438204973</v>
      </c>
      <c r="BB36">
        <f>BB35*IF(BB$8&gt;Input!$D$14,0,IF(BB$8+$B36&gt;Input!$D$14,0,(1-INDEX($C$11:$C$136,BB$8+$B36))))</f>
        <v>0.86615813498065586</v>
      </c>
      <c r="BC36">
        <f>BC35*IF(BC$8&gt;Input!$D$14,0,IF(BC$8+$B36&gt;Input!$D$14,0,(1-INDEX($C$11:$C$136,BC$8+$B36))))</f>
        <v>0.85412726945148809</v>
      </c>
      <c r="BD36">
        <f>BD35*IF(BD$8&gt;Input!$D$14,0,IF(BD$8+$B36&gt;Input!$D$14,0,(1-INDEX($C$11:$C$136,BD$8+$B36))))</f>
        <v>0.8409259549958501</v>
      </c>
      <c r="BE36">
        <f>BE35*IF(BE$8&gt;Input!$D$14,0,IF(BE$8+$B36&gt;Input!$D$14,0,(1-INDEX($C$11:$C$136,BE$8+$B36))))</f>
        <v>0.82648802980824743</v>
      </c>
      <c r="BF36">
        <f>BF35*IF(BF$8&gt;Input!$D$14,0,IF(BF$8+$B36&gt;Input!$D$14,0,(1-INDEX($C$11:$C$136,BF$8+$B36))))</f>
        <v>0.81075949452945906</v>
      </c>
      <c r="BG36">
        <f>BG35*IF(BG$8&gt;Input!$D$14,0,IF(BG$8+$B36&gt;Input!$D$14,0,(1-INDEX($C$11:$C$136,BG$8+$B36))))</f>
        <v>0.79369744246621754</v>
      </c>
      <c r="BH36">
        <f>BH35*IF(BH$8&gt;Input!$D$14,0,IF(BH$8+$B36&gt;Input!$D$14,0,(1-INDEX($C$11:$C$136,BH$8+$B36))))</f>
        <v>0.77525098266897974</v>
      </c>
      <c r="BI36">
        <f>BI35*IF(BI$8&gt;Input!$D$14,0,IF(BI$8+$B36&gt;Input!$D$14,0,(1-INDEX($C$11:$C$136,BI$8+$B36))))</f>
        <v>0.75536362327444651</v>
      </c>
      <c r="BJ36">
        <f>BJ35*IF(BJ$8&gt;Input!$D$14,0,IF(BJ$8+$B36&gt;Input!$D$14,0,(1-INDEX($C$11:$C$136,BJ$8+$B36))))</f>
        <v>0.73397870319317893</v>
      </c>
      <c r="BK36">
        <f>BK35*IF(BK$8&gt;Input!$D$14,0,IF(BK$8+$B36&gt;Input!$D$14,0,(1-INDEX($C$11:$C$136,BK$8+$B36))))</f>
        <v>0.71104299632068912</v>
      </c>
      <c r="BL36">
        <f>BL35*IF(BL$8&gt;Input!$D$14,0,IF(BL$8+$B36&gt;Input!$D$14,0,(1-INDEX($C$11:$C$136,BL$8+$B36))))</f>
        <v>0.68651531546441247</v>
      </c>
      <c r="BM36">
        <f>BM35*IF(BM$8&gt;Input!$D$14,0,IF(BM$8+$B36&gt;Input!$D$14,0,(1-INDEX($C$11:$C$136,BM$8+$B36))))</f>
        <v>0.66037563606468974</v>
      </c>
      <c r="BN36">
        <f>BN35*IF(BN$8&gt;Input!$D$14,0,IF(BN$8+$B36&gt;Input!$D$14,0,(1-INDEX($C$11:$C$136,BN$8+$B36))))</f>
        <v>0.63263287889718434</v>
      </c>
      <c r="BO36">
        <f>BO35*IF(BO$8&gt;Input!$D$14,0,IF(BO$8+$B36&gt;Input!$D$14,0,(1-INDEX($C$11:$C$136,BO$8+$B36))))</f>
        <v>0.60332995000451495</v>
      </c>
      <c r="BP36">
        <f>BP35*IF(BP$8&gt;Input!$D$14,0,IF(BP$8+$B36&gt;Input!$D$14,0,(1-INDEX($C$11:$C$136,BP$8+$B36))))</f>
        <v>0.57254576812217717</v>
      </c>
      <c r="BQ36">
        <f>BQ35*IF(BQ$8&gt;Input!$D$14,0,IF(BQ$8+$B36&gt;Input!$D$14,0,(1-INDEX($C$11:$C$136,BQ$8+$B36))))</f>
        <v>0.54039988319461607</v>
      </c>
      <c r="BR36">
        <f>BR35*IF(BR$8&gt;Input!$D$14,0,IF(BR$8+$B36&gt;Input!$D$14,0,(1-INDEX($C$11:$C$136,BR$8+$B36))))</f>
        <v>0.5070571625245025</v>
      </c>
      <c r="BS36">
        <f>BS35*IF(BS$8&gt;Input!$D$14,0,IF(BS$8+$B36&gt;Input!$D$14,0,(1-INDEX($C$11:$C$136,BS$8+$B36))))</f>
        <v>0.4727332757959859</v>
      </c>
      <c r="BT36">
        <f>BT35*IF(BT$8&gt;Input!$D$14,0,IF(BT$8+$B36&gt;Input!$D$14,0,(1-INDEX($C$11:$C$136,BT$8+$B36))))</f>
        <v>0.43769217128033649</v>
      </c>
      <c r="BU36">
        <f>BU35*IF(BU$8&gt;Input!$D$14,0,IF(BU$8+$B36&gt;Input!$D$14,0,(1-INDEX($C$11:$C$136,BU$8+$B36))))</f>
        <v>0.40223973435384885</v>
      </c>
      <c r="BV36">
        <f>BV35*IF(BV$8&gt;Input!$D$14,0,IF(BV$8+$B36&gt;Input!$D$14,0,(1-INDEX($C$11:$C$136,BV$8+$B36))))</f>
        <v>0.36671669058835177</v>
      </c>
      <c r="BW36">
        <f>BW35*IF(BW$8&gt;Input!$D$14,0,IF(BW$8+$B36&gt;Input!$D$14,0,(1-INDEX($C$11:$C$136,BW$8+$B36))))</f>
        <v>0.33149862457542428</v>
      </c>
      <c r="BX36">
        <f>BX35*IF(BX$8&gt;Input!$D$14,0,IF(BX$8+$B36&gt;Input!$D$14,0,(1-INDEX($C$11:$C$136,BX$8+$B36))))</f>
        <v>0.29697699568620645</v>
      </c>
      <c r="BY36">
        <f>BY35*IF(BY$8&gt;Input!$D$14,0,IF(BY$8+$B36&gt;Input!$D$14,0,(1-INDEX($C$11:$C$136,BY$8+$B36))))</f>
        <v>0.26354301199514141</v>
      </c>
      <c r="BZ36">
        <f>BZ35*IF(BZ$8&gt;Input!$D$14,0,IF(BZ$8+$B36&gt;Input!$D$14,0,(1-INDEX($C$11:$C$136,BZ$8+$B36))))</f>
        <v>0.23156532076613368</v>
      </c>
      <c r="CA36">
        <f>CA35*IF(CA$8&gt;Input!$D$14,0,IF(CA$8+$B36&gt;Input!$D$14,0,(1-INDEX($C$11:$C$136,CA$8+$B36))))</f>
        <v>0.20137470509055017</v>
      </c>
      <c r="CB36">
        <f>CB35*IF(CB$8&gt;Input!$D$14,0,IF(CB$8+$B36&gt;Input!$D$14,0,(1-INDEX($C$11:$C$136,CB$8+$B36))))</f>
        <v>0.17324819509676539</v>
      </c>
      <c r="CC36">
        <f>CC35*IF(CC$8&gt;Input!$D$14,0,IF(CC$8+$B36&gt;Input!$D$14,0,(1-INDEX($C$11:$C$136,CC$8+$B36))))</f>
        <v>0.14739626334368142</v>
      </c>
      <c r="CD36">
        <f>CD35*IF(CD$8&gt;Input!$D$14,0,IF(CD$8+$B36&gt;Input!$D$14,0,(1-INDEX($C$11:$C$136,CD$8+$B36))))</f>
        <v>0.12396030830241846</v>
      </c>
      <c r="CE36">
        <f>CE35*IF(CE$8&gt;Input!$D$14,0,IF(CE$8+$B36&gt;Input!$D$14,0,(1-INDEX($C$11:$C$136,CE$8+$B36))))</f>
        <v>0.10301005861439644</v>
      </c>
      <c r="CF36">
        <f>CF35*IF(CF$8&gt;Input!$D$14,0,IF(CF$8+$B36&gt;Input!$D$14,0,(1-INDEX($C$11:$C$136,CF$8+$B36))))</f>
        <v>8.4494230133739634E-2</v>
      </c>
      <c r="CG36">
        <f>CG35*IF(CG$8&gt;Input!$D$14,0,IF(CG$8+$B36&gt;Input!$D$14,0,(1-INDEX($C$11:$C$136,CG$8+$B36))))</f>
        <v>6.8294595873907085E-2</v>
      </c>
      <c r="CH36">
        <f>CH35*IF(CH$8&gt;Input!$D$14,0,IF(CH$8+$B36&gt;Input!$D$14,0,(1-INDEX($C$11:$C$136,CH$8+$B36))))</f>
        <v>5.4264833754812038E-2</v>
      </c>
      <c r="CI36">
        <f>CI35*IF(CI$8&gt;Input!$D$14,0,IF(CI$8+$B36&gt;Input!$D$14,0,(1-INDEX($C$11:$C$136,CI$8+$B36))))</f>
        <v>4.2252805145393535E-2</v>
      </c>
      <c r="CJ36">
        <f>CJ35*IF(CJ$8&gt;Input!$D$14,0,IF(CJ$8+$B36&gt;Input!$D$14,0,(1-INDEX($C$11:$C$136,CJ$8+$B36))))</f>
        <v>3.2111355573320774E-2</v>
      </c>
      <c r="CK36">
        <f>CK35*IF(CK$8&gt;Input!$D$14,0,IF(CK$8+$B36&gt;Input!$D$14,0,(1-INDEX($C$11:$C$136,CK$8+$B36))))</f>
        <v>2.3700563219859905E-2</v>
      </c>
      <c r="CL36">
        <f>CL35*IF(CL$8&gt;Input!$D$14,0,IF(CL$8+$B36&gt;Input!$D$14,0,(1-INDEX($C$11:$C$136,CL$8+$B36))))</f>
        <v>1.6883915529819809E-2</v>
      </c>
      <c r="CM36">
        <f>CM35*IF(CM$8&gt;Input!$D$14,0,IF(CM$8+$B36&gt;Input!$D$14,0,(1-INDEX($C$11:$C$136,CM$8+$B36))))</f>
        <v>1.1520799992750245E-2</v>
      </c>
      <c r="CN36">
        <f>CN35*IF(CN$8&gt;Input!$D$14,0,IF(CN$8+$B36&gt;Input!$D$14,0,(1-INDEX($C$11:$C$136,CN$8+$B36))))</f>
        <v>7.4585822648494489E-3</v>
      </c>
      <c r="CO36">
        <f>CO35*IF(CO$8&gt;Input!$D$14,0,IF(CO$8+$B36&gt;Input!$D$14,0,(1-INDEX($C$11:$C$136,CO$8+$B36))))</f>
        <v>4.5267882782102078E-3</v>
      </c>
      <c r="CP36">
        <f>CP35*IF(CP$8&gt;Input!$D$14,0,IF(CP$8+$B36&gt;Input!$D$14,0,(1-INDEX($C$11:$C$136,CP$8+$B36))))</f>
        <v>2.5363031734231419E-3</v>
      </c>
      <c r="CQ36">
        <f>CQ35*IF(CQ$8&gt;Input!$D$14,0,IF(CQ$8+$B36&gt;Input!$D$14,0,(1-INDEX($C$11:$C$136,CQ$8+$B36))))</f>
        <v>1.2854723125966178E-3</v>
      </c>
      <c r="CR36">
        <f>CR35*IF(CR$8&gt;Input!$D$14,0,IF(CR$8+$B36&gt;Input!$D$14,0,(1-INDEX($C$11:$C$136,CR$8+$B36))))</f>
        <v>5.731206193769938E-4</v>
      </c>
      <c r="CS36">
        <f>CS35*IF(CS$8&gt;Input!$D$14,0,IF(CS$8+$B36&gt;Input!$D$14,0,(1-INDEX($C$11:$C$136,CS$8+$B36))))</f>
        <v>2.1583002974802132E-4</v>
      </c>
      <c r="CT36">
        <f>CT35*IF(CT$8&gt;Input!$D$14,0,IF(CT$8+$B36&gt;Input!$D$14,0,(1-INDEX($C$11:$C$136,CT$8+$B36))))</f>
        <v>6.4373809034444854E-5</v>
      </c>
      <c r="CU36">
        <f>CU35*IF(CU$8&gt;Input!$D$14,0,IF(CU$8+$B36&gt;Input!$D$14,0,(1-INDEX($C$11:$C$136,CU$8+$B36))))</f>
        <v>1.3519325175347985E-5</v>
      </c>
      <c r="CV36">
        <f>CV35*IF(CV$8&gt;Input!$D$14,0,IF(CV$8+$B36&gt;Input!$D$14,0,(1-INDEX($C$11:$C$136,CV$8+$B36))))</f>
        <v>1.4996105459186867E-6</v>
      </c>
      <c r="CW36">
        <f>CW35*IF(CW$8&gt;Input!$D$14,0,IF(CW$8+$B36&gt;Input!$D$14,0,(1-INDEX($C$11:$C$136,CW$8+$B36))))</f>
        <v>0</v>
      </c>
      <c r="CX36">
        <f>CX35*IF(CX$8&gt;Input!$D$14,0,IF(CX$8+$B36&gt;Input!$D$14,0,(1-INDEX($C$11:$C$136,CX$8+$B36))))</f>
        <v>0</v>
      </c>
      <c r="CY36">
        <f>CY35*IF(CY$8&gt;Input!$D$14,0,IF(CY$8+$B36&gt;Input!$D$14,0,(1-INDEX($C$11:$C$136,CY$8+$B36))))</f>
        <v>0</v>
      </c>
      <c r="CZ36">
        <f>CZ35*IF(CZ$8&gt;Input!$D$14,0,IF(CZ$8+$B36&gt;Input!$D$14,0,(1-INDEX($C$11:$C$136,CZ$8+$B36))))</f>
        <v>0</v>
      </c>
      <c r="DA36">
        <f>DA35*IF(DA$8&gt;Input!$D$14,0,IF(DA$8+$B36&gt;Input!$D$14,0,(1-INDEX($C$11:$C$136,DA$8+$B36))))</f>
        <v>0</v>
      </c>
      <c r="DB36">
        <f>DB35*IF(DB$8&gt;Input!$D$14,0,IF(DB$8+$B36&gt;Input!$D$14,0,(1-INDEX($C$11:$C$136,DB$8+$B36))))</f>
        <v>0</v>
      </c>
      <c r="DC36">
        <f>DC35*IF(DC$8&gt;Input!$D$14,0,IF(DC$8+$B36&gt;Input!$D$14,0,(1-INDEX($C$11:$C$136,DC$8+$B36))))</f>
        <v>0</v>
      </c>
      <c r="DD36">
        <f>DD35*IF(DD$8&gt;Input!$D$14,0,IF(DD$8+$B36&gt;Input!$D$14,0,(1-INDEX($C$11:$C$136,DD$8+$B36))))</f>
        <v>0</v>
      </c>
      <c r="DE36">
        <f>DE35*IF(DE$8&gt;Input!$D$14,0,IF(DE$8+$B36&gt;Input!$D$14,0,(1-INDEX($C$11:$C$136,DE$8+$B36))))</f>
        <v>0</v>
      </c>
      <c r="DF36">
        <f>DF35*IF(DF$8&gt;Input!$D$14,0,IF(DF$8+$B36&gt;Input!$D$14,0,(1-INDEX($C$11:$C$136,DF$8+$B36))))</f>
        <v>0</v>
      </c>
      <c r="DG36">
        <f>DG35*IF(DG$8&gt;Input!$D$14,0,IF(DG$8+$B36&gt;Input!$D$14,0,(1-INDEX($C$11:$C$136,DG$8+$B36))))</f>
        <v>0</v>
      </c>
      <c r="DH36">
        <f>DH35*IF(DH$8&gt;Input!$D$14,0,IF(DH$8+$B36&gt;Input!$D$14,0,(1-INDEX($C$11:$C$136,DH$8+$B36))))</f>
        <v>0</v>
      </c>
      <c r="DI36">
        <f>DI35*IF(DI$8&gt;Input!$D$14,0,IF(DI$8+$B36&gt;Input!$D$14,0,(1-INDEX($C$11:$C$136,DI$8+$B36))))</f>
        <v>0</v>
      </c>
      <c r="DJ36">
        <f>DJ35*IF(DJ$8&gt;Input!$D$14,0,IF(DJ$8+$B36&gt;Input!$D$14,0,(1-INDEX($C$11:$C$136,DJ$8+$B36))))</f>
        <v>0</v>
      </c>
      <c r="DK36">
        <f>DK35*IF(DK$8&gt;Input!$D$14,0,IF(DK$8+$B36&gt;Input!$D$14,0,(1-INDEX($C$11:$C$136,DK$8+$B36))))</f>
        <v>0</v>
      </c>
      <c r="DL36">
        <f>DL35*IF(DL$8&gt;Input!$D$14,0,IF(DL$8+$B36&gt;Input!$D$14,0,(1-INDEX($C$11:$C$136,DL$8+$B36))))</f>
        <v>0</v>
      </c>
      <c r="DM36">
        <f>DM35*IF(DM$8&gt;Input!$D$14,0,IF(DM$8+$B36&gt;Input!$D$14,0,(1-INDEX($C$11:$C$136,DM$8+$B36))))</f>
        <v>0</v>
      </c>
      <c r="DN36">
        <f>DN35*IF(DN$8&gt;Input!$D$14,0,IF(DN$8+$B36&gt;Input!$D$14,0,(1-INDEX($C$11:$C$136,DN$8+$B36))))</f>
        <v>0</v>
      </c>
      <c r="DO36">
        <f>DO35*IF(DO$8&gt;Input!$D$14,0,IF(DO$8+$B36&gt;Input!$D$14,0,(1-INDEX($C$11:$C$136,DO$8+$B36))))</f>
        <v>0</v>
      </c>
      <c r="DP36">
        <f>DP35*IF(DP$8&gt;Input!$D$14,0,IF(DP$8+$B36&gt;Input!$D$14,0,(1-INDEX($C$11:$C$136,DP$8+$B36))))</f>
        <v>0</v>
      </c>
      <c r="DQ36">
        <f>DQ35*IF(DQ$8&gt;Input!$D$14,0,IF(DQ$8+$B36&gt;Input!$D$14,0,(1-INDEX($C$11:$C$136,DQ$8+$B36))))</f>
        <v>0</v>
      </c>
      <c r="DR36">
        <f>DR35*IF(DR$8&gt;Input!$D$14,0,IF(DR$8+$B36&gt;Input!$D$14,0,(1-INDEX($C$11:$C$136,DR$8+$B36))))</f>
        <v>0</v>
      </c>
      <c r="DS36">
        <f>DS35*IF(DS$8&gt;Input!$D$14,0,IF(DS$8+$B36&gt;Input!$D$14,0,(1-INDEX($C$11:$C$136,DS$8+$B36))))</f>
        <v>0</v>
      </c>
      <c r="DT36">
        <f>DT35*IF(DT$8&gt;Input!$D$14,0,IF(DT$8+$B36&gt;Input!$D$14,0,(1-INDEX($C$11:$C$136,DT$8+$B36))))</f>
        <v>0</v>
      </c>
      <c r="DU36">
        <f>DU35*IF(DU$8&gt;Input!$D$14,0,IF(DU$8+$B36&gt;Input!$D$14,0,(1-INDEX($C$11:$C$136,DU$8+$B36))))</f>
        <v>0</v>
      </c>
      <c r="DV36">
        <f>DV35*IF(DV$8&gt;Input!$D$14,0,IF(DV$8+$B36&gt;Input!$D$14,0,(1-INDEX($C$11:$C$136,DV$8+$B36))))</f>
        <v>0</v>
      </c>
      <c r="DW36">
        <f>DW35*IF(DW$8&gt;Input!$D$14,0,IF(DW$8+$B36&gt;Input!$D$14,0,(1-INDEX($C$11:$C$136,DW$8+$B36))))</f>
        <v>0</v>
      </c>
      <c r="DX36">
        <f>DX35*IF(DX$8&gt;Input!$D$14,0,IF(DX$8+$B36&gt;Input!$D$14,0,(1-INDEX($C$11:$C$136,DX$8+$B36))))</f>
        <v>0</v>
      </c>
      <c r="DY36">
        <f>DY35*IF(DY$8&gt;Input!$D$14,0,IF(DY$8+$B36&gt;Input!$D$14,0,(1-INDEX($C$11:$C$136,DY$8+$B36))))</f>
        <v>0</v>
      </c>
      <c r="DZ36">
        <f>DZ35*IF(DZ$8&gt;Input!$D$14,0,IF(DZ$8+$B36&gt;Input!$D$14,0,(1-INDEX($C$11:$C$136,DZ$8+$B36))))</f>
        <v>0</v>
      </c>
      <c r="EA36">
        <f>EA35*IF(EA$8&gt;Input!$D$14,0,IF(EA$8+$B36&gt;Input!$D$14,0,(1-INDEX($C$11:$C$136,EA$8+$B36))))</f>
        <v>0</v>
      </c>
      <c r="EB36">
        <f>EB35*IF(EB$8&gt;Input!$D$14,0,IF(EB$8+$B36&gt;Input!$D$14,0,(1-INDEX($C$11:$C$136,EB$8+$B36))))</f>
        <v>0</v>
      </c>
      <c r="EC36">
        <f>EC35*IF(EC$8&gt;Input!$D$14,0,IF(EC$8+$B36&gt;Input!$D$14,0,(1-INDEX($C$11:$C$136,EC$8+$B36))))</f>
        <v>0</v>
      </c>
      <c r="ED36">
        <f>ED35*IF(ED$8&gt;Input!$D$14,0,IF(ED$8+$B36&gt;Input!$D$14,0,(1-INDEX($C$11:$C$136,ED$8+$B36))))</f>
        <v>0</v>
      </c>
      <c r="EE36">
        <f>EE35*IF(EE$8&gt;Input!$D$14,0,IF(EE$8+$B36&gt;Input!$D$14,0,(1-INDEX($C$11:$C$136,EE$8+$B36))))</f>
        <v>0</v>
      </c>
      <c r="EF36">
        <f>EF35*IF(EF$8&gt;Input!$D$14,0,IF(EF$8+$B36&gt;Input!$D$14,0,(1-INDEX($C$11:$C$136,EF$8+$B36))))</f>
        <v>0</v>
      </c>
      <c r="EH36" s="2">
        <f t="shared" si="263"/>
        <v>25</v>
      </c>
      <c r="EI36" s="36">
        <f t="shared" si="270"/>
        <v>6.1600000000000001E-4</v>
      </c>
      <c r="EJ36" s="36">
        <f t="shared" si="282"/>
        <v>6.1230400000000004E-4</v>
      </c>
      <c r="EK36" s="36">
        <f t="shared" si="282"/>
        <v>6.0863017600000003E-4</v>
      </c>
      <c r="EL36" s="36">
        <f t="shared" si="282"/>
        <v>6.0497839494399997E-4</v>
      </c>
      <c r="EM36" s="36">
        <f t="shared" si="282"/>
        <v>6.0134852457433604E-4</v>
      </c>
      <c r="EN36" s="36">
        <f t="shared" si="282"/>
        <v>5.9774043342689012E-4</v>
      </c>
      <c r="EO36" s="36">
        <f t="shared" si="282"/>
        <v>5.9415399082632869E-4</v>
      </c>
      <c r="EP36" s="36">
        <f t="shared" si="282"/>
        <v>5.9058906688137076E-4</v>
      </c>
      <c r="EQ36" s="36">
        <f t="shared" si="282"/>
        <v>5.870455324800825E-4</v>
      </c>
      <c r="ER36" s="36">
        <f t="shared" si="282"/>
        <v>5.83523259285202E-4</v>
      </c>
      <c r="ES36" s="36">
        <f t="shared" si="282"/>
        <v>5.8002211972949089E-4</v>
      </c>
      <c r="ET36" s="36">
        <f t="shared" si="282"/>
        <v>5.7654198701111387E-4</v>
      </c>
      <c r="EU36" s="36">
        <f t="shared" si="282"/>
        <v>5.7308273508904718E-4</v>
      </c>
      <c r="EV36" s="36">
        <f t="shared" si="282"/>
        <v>5.6964423867851294E-4</v>
      </c>
      <c r="EW36" s="36">
        <f t="shared" si="282"/>
        <v>5.6622637324644186E-4</v>
      </c>
      <c r="EX36" s="36">
        <f t="shared" si="282"/>
        <v>5.6282901500696327E-4</v>
      </c>
      <c r="EY36" s="36">
        <f t="shared" si="282"/>
        <v>5.5945204091692143E-4</v>
      </c>
      <c r="EZ36" s="36">
        <f t="shared" si="282"/>
        <v>5.5609532867141988E-4</v>
      </c>
      <c r="FA36" s="36">
        <f t="shared" si="282"/>
        <v>5.5275875669939139E-4</v>
      </c>
      <c r="FB36" s="36">
        <f t="shared" si="282"/>
        <v>5.49442204159195E-4</v>
      </c>
      <c r="FC36" s="36">
        <f t="shared" si="282"/>
        <v>5.461455509342399E-4</v>
      </c>
      <c r="FD36" s="36">
        <f t="shared" si="282"/>
        <v>5.4286867762863458E-4</v>
      </c>
      <c r="FE36" s="36">
        <f t="shared" si="282"/>
        <v>5.3961146556286274E-4</v>
      </c>
      <c r="FF36" s="36">
        <f t="shared" si="282"/>
        <v>5.363737967694855E-4</v>
      </c>
      <c r="FG36" s="36">
        <f t="shared" si="282"/>
        <v>5.3315555398886867E-4</v>
      </c>
      <c r="FH36" s="36">
        <f t="shared" si="282"/>
        <v>5.299566206649354E-4</v>
      </c>
      <c r="FI36" s="36">
        <f t="shared" si="282"/>
        <v>5.267768809409458E-4</v>
      </c>
      <c r="FJ36" s="36">
        <f t="shared" si="282"/>
        <v>5.236162196553001E-4</v>
      </c>
      <c r="FK36" s="36">
        <f t="shared" si="282"/>
        <v>5.2047452233736839E-4</v>
      </c>
      <c r="FL36" s="36">
        <f t="shared" si="282"/>
        <v>5.1735167520334418E-4</v>
      </c>
      <c r="FM36" s="36">
        <f t="shared" si="282"/>
        <v>5.1424756515212411E-4</v>
      </c>
      <c r="FN36" s="36">
        <f t="shared" si="282"/>
        <v>5.1116207976121132E-4</v>
      </c>
      <c r="FO36" s="36">
        <f t="shared" si="282"/>
        <v>5.0809510728264411E-4</v>
      </c>
      <c r="FP36" s="36">
        <f t="shared" si="282"/>
        <v>5.0504653663894822E-4</v>
      </c>
      <c r="FQ36" s="36">
        <f t="shared" si="282"/>
        <v>5.0201625741911455E-4</v>
      </c>
      <c r="FR36" s="36">
        <f t="shared" si="282"/>
        <v>4.9900415987459994E-4</v>
      </c>
      <c r="FS36" s="36">
        <f t="shared" si="282"/>
        <v>4.9601013491535229E-4</v>
      </c>
      <c r="FT36" s="36">
        <f t="shared" si="282"/>
        <v>4.9303407410586017E-4</v>
      </c>
      <c r="FU36" s="36">
        <f t="shared" si="282"/>
        <v>4.9007586966122506E-4</v>
      </c>
      <c r="FV36" s="36">
        <f t="shared" si="282"/>
        <v>4.8713541444325768E-4</v>
      </c>
      <c r="FW36" s="36">
        <f t="shared" si="282"/>
        <v>4.8421260195659815E-4</v>
      </c>
      <c r="FX36" s="36">
        <f t="shared" si="282"/>
        <v>4.8130732634485857E-4</v>
      </c>
      <c r="FY36" s="36">
        <f t="shared" si="282"/>
        <v>4.7841948238678948E-4</v>
      </c>
      <c r="FZ36" s="36">
        <f t="shared" si="282"/>
        <v>4.755489654924687E-4</v>
      </c>
      <c r="GA36" s="36">
        <f t="shared" si="282"/>
        <v>4.7269567169951385E-4</v>
      </c>
      <c r="GB36" s="36">
        <f t="shared" si="282"/>
        <v>4.6985949766931682E-4</v>
      </c>
      <c r="GC36" s="36">
        <f t="shared" si="282"/>
        <v>4.6704034068330096E-4</v>
      </c>
      <c r="GD36" s="36">
        <f t="shared" si="282"/>
        <v>4.6423809863920115E-4</v>
      </c>
      <c r="GE36" s="36">
        <f t="shared" si="282"/>
        <v>4.6145267004736595E-4</v>
      </c>
      <c r="GF36" s="36">
        <f t="shared" si="282"/>
        <v>4.5868395402708171E-4</v>
      </c>
      <c r="GG36" s="36">
        <f t="shared" si="282"/>
        <v>4.5593185030291924E-4</v>
      </c>
      <c r="GH36" s="36">
        <f t="shared" si="282"/>
        <v>4.5319625920110172E-4</v>
      </c>
      <c r="GI36" s="36">
        <f t="shared" si="282"/>
        <v>4.5047708164589514E-4</v>
      </c>
      <c r="GJ36" s="36">
        <f t="shared" si="282"/>
        <v>4.4777421915601984E-4</v>
      </c>
      <c r="GK36" s="36">
        <f t="shared" si="282"/>
        <v>4.4508757384108374E-4</v>
      </c>
      <c r="GL36" s="36">
        <f t="shared" si="282"/>
        <v>4.4241704839803722E-4</v>
      </c>
      <c r="GM36" s="36">
        <f t="shared" si="282"/>
        <v>4.3976254610764891E-4</v>
      </c>
      <c r="GN36" s="36">
        <f t="shared" si="282"/>
        <v>4.3712397083100303E-4</v>
      </c>
      <c r="GO36" s="36">
        <f t="shared" si="282"/>
        <v>4.3450122700601702E-4</v>
      </c>
      <c r="GP36" s="36">
        <f t="shared" si="282"/>
        <v>4.3189421964398095E-4</v>
      </c>
      <c r="GQ36" s="36">
        <f t="shared" si="282"/>
        <v>4.2930285432611712E-4</v>
      </c>
      <c r="GR36" s="36">
        <f t="shared" si="282"/>
        <v>4.2672703720016039E-4</v>
      </c>
      <c r="GS36" s="36">
        <f t="shared" si="282"/>
        <v>4.2416667497695943E-4</v>
      </c>
      <c r="GT36" s="36">
        <f t="shared" si="282"/>
        <v>4.2162167492709767E-4</v>
      </c>
      <c r="GU36" s="36">
        <f t="shared" ref="GU36:IT39" si="283">$C36*(1-$E36)^GU$8</f>
        <v>4.1909194487753512E-4</v>
      </c>
      <c r="GV36" s="36">
        <f t="shared" si="283"/>
        <v>4.1657739320826993E-4</v>
      </c>
      <c r="GW36" s="36">
        <f t="shared" si="283"/>
        <v>4.1407792884902032E-4</v>
      </c>
      <c r="GX36" s="36">
        <f t="shared" si="283"/>
        <v>4.1159346127592618E-4</v>
      </c>
      <c r="GY36" s="36">
        <f t="shared" si="283"/>
        <v>4.0912390050827066E-4</v>
      </c>
      <c r="GZ36" s="36">
        <f t="shared" si="283"/>
        <v>4.0666915710522105E-4</v>
      </c>
      <c r="HA36" s="36">
        <f t="shared" si="283"/>
        <v>4.0422914216258979E-4</v>
      </c>
      <c r="HB36" s="36">
        <f t="shared" si="283"/>
        <v>4.0180376730961412E-4</v>
      </c>
      <c r="HC36" s="36">
        <f t="shared" si="283"/>
        <v>3.9939294470575648E-4</v>
      </c>
      <c r="HD36" s="36">
        <f t="shared" si="283"/>
        <v>3.9699658703752194E-4</v>
      </c>
      <c r="HE36" s="36">
        <f t="shared" si="283"/>
        <v>3.9461460751529686E-4</v>
      </c>
      <c r="HF36" s="36">
        <f t="shared" si="283"/>
        <v>3.9224691987020503E-4</v>
      </c>
      <c r="HG36" s="36">
        <f t="shared" si="283"/>
        <v>3.8989343835098386E-4</v>
      </c>
      <c r="HH36" s="36">
        <f t="shared" si="283"/>
        <v>3.8755407772087793E-4</v>
      </c>
      <c r="HI36" s="36">
        <f t="shared" si="283"/>
        <v>3.8522875325455269E-4</v>
      </c>
      <c r="HJ36" s="36">
        <f t="shared" si="283"/>
        <v>3.8291738073502536E-4</v>
      </c>
      <c r="HK36" s="36">
        <f t="shared" si="283"/>
        <v>3.8061987645061527E-4</v>
      </c>
      <c r="HL36" s="36">
        <f t="shared" si="283"/>
        <v>3.7833615719191151E-4</v>
      </c>
      <c r="HM36" s="36">
        <f t="shared" si="283"/>
        <v>3.7606614024876008E-4</v>
      </c>
      <c r="HN36" s="36">
        <f t="shared" si="283"/>
        <v>3.7380974340726751E-4</v>
      </c>
      <c r="HO36" s="36">
        <f t="shared" si="283"/>
        <v>3.7156688494682398E-4</v>
      </c>
      <c r="HP36" s="36">
        <f t="shared" si="283"/>
        <v>3.6933748363714305E-4</v>
      </c>
      <c r="HQ36" s="36">
        <f t="shared" si="283"/>
        <v>3.6712145873532017E-4</v>
      </c>
      <c r="HR36" s="36">
        <f t="shared" si="283"/>
        <v>3.6491872998290821E-4</v>
      </c>
      <c r="HS36" s="36">
        <f t="shared" si="283"/>
        <v>3.6272921760301081E-4</v>
      </c>
      <c r="HT36" s="36">
        <f t="shared" si="283"/>
        <v>3.6055284229739268E-4</v>
      </c>
      <c r="HU36" s="36">
        <f t="shared" si="283"/>
        <v>3.583895252436084E-4</v>
      </c>
      <c r="HV36" s="36">
        <f t="shared" si="283"/>
        <v>3.5623918809214673E-4</v>
      </c>
      <c r="HW36" s="36">
        <f t="shared" si="283"/>
        <v>3.5410175296359382E-4</v>
      </c>
      <c r="HX36" s="36">
        <f t="shared" si="283"/>
        <v>3.5197714244581226E-4</v>
      </c>
      <c r="HY36" s="36">
        <f t="shared" si="283"/>
        <v>3.498652795911375E-4</v>
      </c>
      <c r="HZ36" s="36">
        <f t="shared" si="283"/>
        <v>3.4776608791359058E-4</v>
      </c>
      <c r="IA36" s="36">
        <f t="shared" si="283"/>
        <v>3.4567949138610904E-4</v>
      </c>
      <c r="IB36" s="36">
        <f t="shared" si="283"/>
        <v>3.4360541443779243E-4</v>
      </c>
      <c r="IC36" s="36">
        <f t="shared" si="283"/>
        <v>3.4154378195116569E-4</v>
      </c>
      <c r="ID36" s="36">
        <f t="shared" si="283"/>
        <v>3.394945192594587E-4</v>
      </c>
      <c r="IE36" s="36">
        <f t="shared" si="283"/>
        <v>3.3745755214390193E-4</v>
      </c>
      <c r="IF36" s="36">
        <f t="shared" si="283"/>
        <v>3.3543280683103854E-4</v>
      </c>
      <c r="IG36" s="36">
        <f t="shared" si="283"/>
        <v>3.3342020999005233E-4</v>
      </c>
      <c r="IH36" s="36">
        <f t="shared" si="283"/>
        <v>3.3141968873011201E-4</v>
      </c>
      <c r="II36" s="36">
        <f t="shared" si="283"/>
        <v>3.2943117059773135E-4</v>
      </c>
      <c r="IJ36" s="36">
        <f t="shared" si="283"/>
        <v>3.2745458357414493E-4</v>
      </c>
      <c r="IK36" s="36">
        <f t="shared" si="283"/>
        <v>3.2548985607270007E-4</v>
      </c>
      <c r="IL36" s="36">
        <f t="shared" si="283"/>
        <v>3.2353691693626387E-4</v>
      </c>
      <c r="IM36" s="36">
        <f t="shared" si="283"/>
        <v>3.2159569543464627E-4</v>
      </c>
      <c r="IN36" s="36">
        <f t="shared" si="283"/>
        <v>3.1966612126203847E-4</v>
      </c>
      <c r="IO36" s="36">
        <f t="shared" si="283"/>
        <v>3.177481245344662E-4</v>
      </c>
      <c r="IP36" s="36">
        <f t="shared" si="283"/>
        <v>3.158416357872594E-4</v>
      </c>
      <c r="IQ36" s="36">
        <f t="shared" si="283"/>
        <v>3.1394658597253591E-4</v>
      </c>
      <c r="IR36" s="36">
        <f t="shared" si="283"/>
        <v>3.120629064567006E-4</v>
      </c>
      <c r="IS36" s="36">
        <f t="shared" si="283"/>
        <v>3.1019052901796042E-4</v>
      </c>
      <c r="IT36" s="36">
        <f t="shared" si="283"/>
        <v>3.0832938584385267E-4</v>
      </c>
      <c r="IU36" s="36">
        <f t="shared" si="278"/>
        <v>3.0647940952878959E-4</v>
      </c>
      <c r="IV36" s="36">
        <f t="shared" si="278"/>
        <v>3.0464053307161692E-4</v>
      </c>
      <c r="IW36" s="36">
        <f t="shared" si="278"/>
        <v>3.0281268987318718E-4</v>
      </c>
      <c r="IX36" s="36">
        <f t="shared" si="278"/>
        <v>3.0099581373394804E-4</v>
      </c>
      <c r="IY36" s="36">
        <f t="shared" si="278"/>
        <v>2.9918983885154432E-4</v>
      </c>
      <c r="IZ36" s="36">
        <f t="shared" si="278"/>
        <v>2.9739469981843506E-4</v>
      </c>
      <c r="JA36" s="36">
        <f t="shared" si="278"/>
        <v>2.9561033161952445E-4</v>
      </c>
      <c r="JB36" s="36">
        <f t="shared" si="278"/>
        <v>2.9383666962980734E-4</v>
      </c>
      <c r="JC36" s="36">
        <f t="shared" si="278"/>
        <v>2.9207364961202851E-4</v>
      </c>
      <c r="JD36" s="36">
        <f t="shared" si="278"/>
        <v>2.9032120771435631E-4</v>
      </c>
      <c r="JF36" s="2">
        <f t="shared" si="267"/>
        <v>26</v>
      </c>
      <c r="JG36">
        <f>JG35*IF(JG$8&gt;Input!$D$14,0,IF(JG$8+$B36&gt;Input!$D$14,0,(1-INDEX($F$11:$F$136,JG$8+$B36))))</f>
        <v>0.99243114048062908</v>
      </c>
      <c r="JH36">
        <f>JH35*IF(JH$8&gt;Input!$D$14,0,IF(JH$8+$B36&gt;Input!$D$14,0,(1-INDEX($F$11:$F$136,JH$8+$B36))))</f>
        <v>0.99301219520059092</v>
      </c>
      <c r="JI36">
        <f>JI35*IF(JI$8&gt;Input!$D$14,0,IF(JI$8+$B36&gt;Input!$D$14,0,(1-INDEX($F$11:$F$136,JI$8+$B36))))</f>
        <v>0.99289057314018681</v>
      </c>
      <c r="JJ36">
        <f>JJ35*IF(JJ$8&gt;Input!$D$14,0,IF(JJ$8+$B36&gt;Input!$D$14,0,(1-INDEX($F$11:$F$136,JJ$8+$B36))))</f>
        <v>0.9925597499805886</v>
      </c>
      <c r="JK36">
        <f>JK35*IF(JK$8&gt;Input!$D$14,0,IF(JK$8+$B36&gt;Input!$D$14,0,(1-INDEX($F$11:$F$136,JK$8+$B36))))</f>
        <v>0.99217168942726741</v>
      </c>
      <c r="JL36">
        <f>JL35*IF(JL$8&gt;Input!$D$14,0,IF(JL$8+$B36&gt;Input!$D$14,0,(1-INDEX($F$11:$F$136,JL$8+$B36))))</f>
        <v>0.99175291353205097</v>
      </c>
      <c r="JM36">
        <f>JM35*IF(JM$8&gt;Input!$D$14,0,IF(JM$8+$B36&gt;Input!$D$14,0,(1-INDEX($F$11:$F$136,JM$8+$B36))))</f>
        <v>0.991313821978552</v>
      </c>
      <c r="JN36">
        <f>JN35*IF(JN$8&gt;Input!$D$14,0,IF(JN$8+$B36&gt;Input!$D$14,0,(1-INDEX($F$11:$F$136,JN$8+$B36))))</f>
        <v>0.99086271947994908</v>
      </c>
      <c r="JO36">
        <f>JO35*IF(JO$8&gt;Input!$D$14,0,IF(JO$8+$B36&gt;Input!$D$14,0,(1-INDEX($F$11:$F$136,JO$8+$B36))))</f>
        <v>0.99040394532745224</v>
      </c>
      <c r="JP36">
        <f>JP35*IF(JP$8&gt;Input!$D$14,0,IF(JP$8+$B36&gt;Input!$D$14,0,(1-INDEX($F$11:$F$136,JP$8+$B36))))</f>
        <v>0.98996451451804479</v>
      </c>
      <c r="JQ36">
        <f>JQ35*IF(JQ$8&gt;Input!$D$14,0,IF(JQ$8+$B36&gt;Input!$D$14,0,(1-INDEX($F$11:$F$136,JQ$8+$B36))))</f>
        <v>0.98954031073051851</v>
      </c>
      <c r="JR36">
        <f>JR35*IF(JR$8&gt;Input!$D$14,0,IF(JR$8+$B36&gt;Input!$D$14,0,(1-INDEX($F$11:$F$136,JR$8+$B36))))</f>
        <v>0.98911700676614556</v>
      </c>
      <c r="JS36">
        <f>JS35*IF(JS$8&gt;Input!$D$14,0,IF(JS$8+$B36&gt;Input!$D$14,0,(1-INDEX($F$11:$F$136,JS$8+$B36))))</f>
        <v>0.98869862094558547</v>
      </c>
      <c r="JT36">
        <f>JT35*IF(JT$8&gt;Input!$D$14,0,IF(JT$8+$B36&gt;Input!$D$14,0,(1-INDEX($F$11:$F$136,JT$8+$B36))))</f>
        <v>0.98827032407984616</v>
      </c>
      <c r="JU36">
        <f>JU35*IF(JU$8&gt;Input!$D$14,0,IF(JU$8+$B36&gt;Input!$D$14,0,(1-INDEX($F$11:$F$136,JU$8+$B36))))</f>
        <v>0.98782264208945292</v>
      </c>
      <c r="JV36">
        <f>JV35*IF(JV$8&gt;Input!$D$14,0,IF(JV$8+$B36&gt;Input!$D$14,0,(1-INDEX($F$11:$F$136,JV$8+$B36))))</f>
        <v>0.987334776250685</v>
      </c>
      <c r="JW36">
        <f>JW35*IF(JW$8&gt;Input!$D$14,0,IF(JW$8+$B36&gt;Input!$D$14,0,(1-INDEX($F$11:$F$136,JW$8+$B36))))</f>
        <v>0.98679284952981072</v>
      </c>
      <c r="JX36">
        <f>JX35*IF(JX$8&gt;Input!$D$14,0,IF(JX$8+$B36&gt;Input!$D$14,0,(1-INDEX($F$11:$F$136,JX$8+$B36))))</f>
        <v>0.9861847693259278</v>
      </c>
      <c r="JY36">
        <f>JY35*IF(JY$8&gt;Input!$D$14,0,IF(JY$8+$B36&gt;Input!$D$14,0,(1-INDEX($F$11:$F$136,JY$8+$B36))))</f>
        <v>0.9854985701677369</v>
      </c>
      <c r="JZ36">
        <f>JZ35*IF(JZ$8&gt;Input!$D$14,0,IF(JZ$8+$B36&gt;Input!$D$14,0,(1-INDEX($F$11:$F$136,JZ$8+$B36))))</f>
        <v>0.98472541682407777</v>
      </c>
      <c r="KA36">
        <f>KA35*IF(KA$8&gt;Input!$D$14,0,IF(KA$8+$B36&gt;Input!$D$14,0,(1-INDEX($F$11:$F$136,KA$8+$B36))))</f>
        <v>0.98386082362529326</v>
      </c>
      <c r="KB36">
        <f>KB35*IF(KB$8&gt;Input!$D$14,0,IF(KB$8+$B36&gt;Input!$D$14,0,(1-INDEX($F$11:$F$136,KB$8+$B36))))</f>
        <v>0.98291109377176133</v>
      </c>
      <c r="KC36">
        <f>KC35*IF(KC$8&gt;Input!$D$14,0,IF(KC$8+$B36&gt;Input!$D$14,0,(1-INDEX($F$11:$F$136,KC$8+$B36))))</f>
        <v>0.98187622297420907</v>
      </c>
      <c r="KD36">
        <f>KD35*IF(KD$8&gt;Input!$D$14,0,IF(KD$8+$B36&gt;Input!$D$14,0,(1-INDEX($F$11:$F$136,KD$8+$B36))))</f>
        <v>0.98076991767810007</v>
      </c>
      <c r="KE36">
        <f>KE35*IF(KE$8&gt;Input!$D$14,0,IF(KE$8+$B36&gt;Input!$D$14,0,(1-INDEX($F$11:$F$136,KE$8+$B36))))</f>
        <v>0.97959681995006165</v>
      </c>
      <c r="KF36">
        <f>KF35*IF(KF$8&gt;Input!$D$14,0,IF(KF$8+$B36&gt;Input!$D$14,0,(1-INDEX($F$11:$F$136,KF$8+$B36))))</f>
        <v>0.97837568841557876</v>
      </c>
      <c r="KG36">
        <f>KG35*IF(KG$8&gt;Input!$D$14,0,IF(KG$8+$B36&gt;Input!$D$14,0,(1-INDEX($F$11:$F$136,KG$8+$B36))))</f>
        <v>0.97712820931014854</v>
      </c>
      <c r="KH36">
        <f>KH35*IF(KH$8&gt;Input!$D$14,0,IF(KH$8+$B36&gt;Input!$D$14,0,(1-INDEX($F$11:$F$136,KH$8+$B36))))</f>
        <v>0.97575863023166765</v>
      </c>
      <c r="KI36">
        <f>KI35*IF(KI$8&gt;Input!$D$14,0,IF(KI$8+$B36&gt;Input!$D$14,0,(1-INDEX($F$11:$F$136,KI$8+$B36))))</f>
        <v>0.97424371792837117</v>
      </c>
      <c r="KJ36">
        <f>KJ35*IF(KJ$8&gt;Input!$D$14,0,IF(KJ$8+$B36&gt;Input!$D$14,0,(1-INDEX($F$11:$F$136,KJ$8+$B36))))</f>
        <v>0.97250549213267379</v>
      </c>
      <c r="KK36">
        <f>KK35*IF(KK$8&gt;Input!$D$14,0,IF(KK$8+$B36&gt;Input!$D$14,0,(1-INDEX($F$11:$F$136,KK$8+$B36))))</f>
        <v>0.97052222592311344</v>
      </c>
      <c r="KL36">
        <f>KL35*IF(KL$8&gt;Input!$D$14,0,IF(KL$8+$B36&gt;Input!$D$14,0,(1-INDEX($F$11:$F$136,KL$8+$B36))))</f>
        <v>0.96827111492083162</v>
      </c>
      <c r="KM36">
        <f>KM35*IF(KM$8&gt;Input!$D$14,0,IF(KM$8+$B36&gt;Input!$D$14,0,(1-INDEX($F$11:$F$136,KM$8+$B36))))</f>
        <v>0.96573169212025001</v>
      </c>
      <c r="KN36">
        <f>KN35*IF(KN$8&gt;Input!$D$14,0,IF(KN$8+$B36&gt;Input!$D$14,0,(1-INDEX($F$11:$F$136,KN$8+$B36))))</f>
        <v>0.96298235631847018</v>
      </c>
      <c r="KO36">
        <f>KO35*IF(KO$8&gt;Input!$D$14,0,IF(KO$8+$B36&gt;Input!$D$14,0,(1-INDEX($F$11:$F$136,KO$8+$B36))))</f>
        <v>0.96000707297035415</v>
      </c>
      <c r="KP36">
        <f>KP35*IF(KP$8&gt;Input!$D$14,0,IF(KP$8+$B36&gt;Input!$D$14,0,(1-INDEX($F$11:$F$136,KP$8+$B36))))</f>
        <v>0.95666352336102556</v>
      </c>
      <c r="KQ36">
        <f>KQ35*IF(KQ$8&gt;Input!$D$14,0,IF(KQ$8+$B36&gt;Input!$D$14,0,(1-INDEX($F$11:$F$136,KQ$8+$B36))))</f>
        <v>0.9530260747999082</v>
      </c>
      <c r="KR36">
        <f>KR35*IF(KR$8&gt;Input!$D$14,0,IF(KR$8+$B36&gt;Input!$D$14,0,(1-INDEX($F$11:$F$136,KR$8+$B36))))</f>
        <v>0.94891815069751206</v>
      </c>
      <c r="KS36">
        <f>KS35*IF(KS$8&gt;Input!$D$14,0,IF(KS$8+$B36&gt;Input!$D$14,0,(1-INDEX($F$11:$F$136,KS$8+$B36))))</f>
        <v>0.94440690065078203</v>
      </c>
      <c r="KT36">
        <f>KT35*IF(KT$8&gt;Input!$D$14,0,IF(KT$8+$B36&gt;Input!$D$14,0,(1-INDEX($F$11:$F$136,KT$8+$B36))))</f>
        <v>0.93943952697769295</v>
      </c>
      <c r="KU36">
        <f>KU35*IF(KU$8&gt;Input!$D$14,0,IF(KU$8+$B36&gt;Input!$D$14,0,(1-INDEX($F$11:$F$136,KU$8+$B36))))</f>
        <v>0.93376731660239787</v>
      </c>
      <c r="KV36">
        <f>KV35*IF(KV$8&gt;Input!$D$14,0,IF(KV$8+$B36&gt;Input!$D$14,0,(1-INDEX($F$11:$F$136,KV$8+$B36))))</f>
        <v>0.92749456711348044</v>
      </c>
      <c r="KW36">
        <f>KW35*IF(KW$8&gt;Input!$D$14,0,IF(KW$8+$B36&gt;Input!$D$14,0,(1-INDEX($F$11:$F$136,KW$8+$B36))))</f>
        <v>0.92077621129981313</v>
      </c>
      <c r="KX36">
        <f>KX35*IF(KX$8&gt;Input!$D$14,0,IF(KX$8+$B36&gt;Input!$D$14,0,(1-INDEX($F$11:$F$136,KX$8+$B36))))</f>
        <v>0.9133254546623909</v>
      </c>
      <c r="KY36">
        <f>KY35*IF(KY$8&gt;Input!$D$14,0,IF(KY$8+$B36&gt;Input!$D$14,0,(1-INDEX($F$11:$F$136,KY$8+$B36))))</f>
        <v>0.90534294284456529</v>
      </c>
      <c r="KZ36">
        <f>KZ35*IF(KZ$8&gt;Input!$D$14,0,IF(KZ$8+$B36&gt;Input!$D$14,0,(1-INDEX($F$11:$F$136,KZ$8+$B36))))</f>
        <v>0.8965114109585276</v>
      </c>
      <c r="LA36">
        <f>LA35*IF(LA$8&gt;Input!$D$14,0,IF(LA$8+$B36&gt;Input!$D$14,0,(1-INDEX($F$11:$F$136,LA$8+$B36))))</f>
        <v>0.88676706798927252</v>
      </c>
      <c r="LB36">
        <f>LB35*IF(LB$8&gt;Input!$D$14,0,IF(LB$8+$B36&gt;Input!$D$14,0,(1-INDEX($F$11:$F$136,LB$8+$B36))))</f>
        <v>0.87605100746275777</v>
      </c>
      <c r="LC36">
        <f>LC35*IF(LC$8&gt;Input!$D$14,0,IF(LC$8+$B36&gt;Input!$D$14,0,(1-INDEX($F$11:$F$136,LC$8+$B36))))</f>
        <v>0.86430860905505069</v>
      </c>
      <c r="LD36">
        <f>LD35*IF(LD$8&gt;Input!$D$14,0,IF(LD$8+$B36&gt;Input!$D$14,0,(1-INDEX($F$11:$F$136,LD$8+$B36))))</f>
        <v>0.85104043440969612</v>
      </c>
      <c r="LE36">
        <f>LE35*IF(LE$8&gt;Input!$D$14,0,IF(LE$8+$B36&gt;Input!$D$14,0,(1-INDEX($F$11:$F$136,LE$8+$B36))))</f>
        <v>0.8365805116182784</v>
      </c>
      <c r="LF36">
        <f>LF35*IF(LF$8&gt;Input!$D$14,0,IF(LF$8+$B36&gt;Input!$D$14,0,(1-INDEX($F$11:$F$136,LF$8+$B36))))</f>
        <v>0.82032363381593243</v>
      </c>
      <c r="LG36">
        <f>LG35*IF(LG$8&gt;Input!$D$14,0,IF(LG$8+$B36&gt;Input!$D$14,0,(1-INDEX($F$11:$F$136,LG$8+$B36))))</f>
        <v>0.80209902711778691</v>
      </c>
      <c r="LH36">
        <f>LH35*IF(LH$8&gt;Input!$D$14,0,IF(LH$8+$B36&gt;Input!$D$14,0,(1-INDEX($F$11:$F$136,LH$8+$B36))))</f>
        <v>0.78178134518664666</v>
      </c>
      <c r="LI36">
        <f>LI35*IF(LI$8&gt;Input!$D$14,0,IF(LI$8+$B36&gt;Input!$D$14,0,(1-INDEX($F$11:$F$136,LI$8+$B36))))</f>
        <v>0.75921064660721382</v>
      </c>
      <c r="LJ36">
        <f>LJ35*IF(LJ$8&gt;Input!$D$14,0,IF(LJ$8+$B36&gt;Input!$D$14,0,(1-INDEX($F$11:$F$136,LJ$8+$B36))))</f>
        <v>0.73429757603051382</v>
      </c>
      <c r="LK36">
        <f>LK35*IF(LK$8&gt;Input!$D$14,0,IF(LK$8+$B36&gt;Input!$D$14,0,(1-INDEX($F$11:$F$136,LK$8+$B36))))</f>
        <v>0.70693211652471111</v>
      </c>
      <c r="LL36">
        <f>LL35*IF(LL$8&gt;Input!$D$14,0,IF(LL$8+$B36&gt;Input!$D$14,0,(1-INDEX($F$11:$F$136,LL$8+$B36))))</f>
        <v>0.67799135147084488</v>
      </c>
      <c r="LM36">
        <f>LM35*IF(LM$8&gt;Input!$D$14,0,IF(LM$8+$B36&gt;Input!$D$14,0,(1-INDEX($F$11:$F$136,LM$8+$B36))))</f>
        <v>0.64653187706365689</v>
      </c>
      <c r="LN36">
        <f>LN35*IF(LN$8&gt;Input!$D$14,0,IF(LN$8+$B36&gt;Input!$D$14,0,(1-INDEX($F$11:$F$136,LN$8+$B36))))</f>
        <v>0.6135877467310481</v>
      </c>
      <c r="LO36">
        <f>LO35*IF(LO$8&gt;Input!$D$14,0,IF(LO$8+$B36&gt;Input!$D$14,0,(1-INDEX($F$11:$F$136,LO$8+$B36))))</f>
        <v>0.57930844254857183</v>
      </c>
      <c r="LP36">
        <f>LP35*IF(LP$8&gt;Input!$D$14,0,IF(LP$8+$B36&gt;Input!$D$14,0,(1-INDEX($F$11:$F$136,LP$8+$B36))))</f>
        <v>0.54279952933019293</v>
      </c>
      <c r="LQ36">
        <f>LQ35*IF(LQ$8&gt;Input!$D$14,0,IF(LQ$8+$B36&gt;Input!$D$14,0,(1-INDEX($F$11:$F$136,LQ$8+$B36))))</f>
        <v>0.50421772689302469</v>
      </c>
      <c r="LR36">
        <f>LR35*IF(LR$8&gt;Input!$D$14,0,IF(LR$8+$B36&gt;Input!$D$14,0,(1-INDEX($F$11:$F$136,LR$8+$B36))))</f>
        <v>0.46522327260942686</v>
      </c>
      <c r="LS36">
        <f>LS35*IF(LS$8&gt;Input!$D$14,0,IF(LS$8+$B36&gt;Input!$D$14,0,(1-INDEX($F$11:$F$136,LS$8+$B36))))</f>
        <v>0.4248304123683691</v>
      </c>
      <c r="LT36">
        <f>LT35*IF(LT$8&gt;Input!$D$14,0,IF(LT$8+$B36&gt;Input!$D$14,0,(1-INDEX($F$11:$F$136,LT$8+$B36))))</f>
        <v>0.38483259650906904</v>
      </c>
      <c r="LU36">
        <f>LU35*IF(LU$8&gt;Input!$D$14,0,IF(LU$8+$B36&gt;Input!$D$14,0,(1-INDEX($F$11:$F$136,LU$8+$B36))))</f>
        <v>0.34445223685635223</v>
      </c>
      <c r="LV36">
        <f>LV35*IF(LV$8&gt;Input!$D$14,0,IF(LV$8+$B36&gt;Input!$D$14,0,(1-INDEX($F$11:$F$136,LV$8+$B36))))</f>
        <v>0.3054855574001018</v>
      </c>
      <c r="LW36">
        <f>LW35*IF(LW$8&gt;Input!$D$14,0,IF(LW$8+$B36&gt;Input!$D$14,0,(1-INDEX($F$11:$F$136,LW$8+$B36))))</f>
        <v>0.26826935570776239</v>
      </c>
      <c r="LX36">
        <f>LX35*IF(LX$8&gt;Input!$D$14,0,IF(LX$8+$B36&gt;Input!$D$14,0,(1-INDEX($F$11:$F$136,LX$8+$B36))))</f>
        <v>0.23209186166412207</v>
      </c>
      <c r="LY36">
        <f>LY35*IF(LY$8&gt;Input!$D$14,0,IF(LY$8+$B36&gt;Input!$D$14,0,(1-INDEX($F$11:$F$136,LY$8+$B36))))</f>
        <v>0.19856769508821179</v>
      </c>
      <c r="LZ36">
        <f>LZ35*IF(LZ$8&gt;Input!$D$14,0,IF(LZ$8+$B36&gt;Input!$D$14,0,(1-INDEX($F$11:$F$136,LZ$8+$B36))))</f>
        <v>0.16797816435503107</v>
      </c>
      <c r="MA36">
        <f>MA35*IF(MA$8&gt;Input!$D$14,0,IF(MA$8+$B36&gt;Input!$D$14,0,(1-INDEX($F$11:$F$136,MA$8+$B36))))</f>
        <v>0.13954416472590203</v>
      </c>
      <c r="MB36">
        <f>MB35*IF(MB$8&gt;Input!$D$14,0,IF(MB$8+$B36&gt;Input!$D$14,0,(1-INDEX($F$11:$F$136,MB$8+$B36))))</f>
        <v>0.11439833889138856</v>
      </c>
      <c r="MC36">
        <f>MC35*IF(MC$8&gt;Input!$D$14,0,IF(MC$8+$B36&gt;Input!$D$14,0,(1-INDEX($F$11:$F$136,MC$8+$B36))))</f>
        <v>9.2393970585011184E-2</v>
      </c>
      <c r="MD36">
        <f>MD35*IF(MD$8&gt;Input!$D$14,0,IF(MD$8+$B36&gt;Input!$D$14,0,(1-INDEX($F$11:$F$136,MD$8+$B36))))</f>
        <v>7.2753063924741804E-2</v>
      </c>
      <c r="ME36">
        <f>ME35*IF(ME$8&gt;Input!$D$14,0,IF(ME$8+$B36&gt;Input!$D$14,0,(1-INDEX($F$11:$F$136,ME$8+$B36))))</f>
        <v>5.6085039326928911E-2</v>
      </c>
      <c r="MF36">
        <f>MF35*IF(MF$8&gt;Input!$D$14,0,IF(MF$8+$B36&gt;Input!$D$14,0,(1-INDEX($F$11:$F$136,MF$8+$B36))))</f>
        <v>4.2182249863837125E-2</v>
      </c>
      <c r="MG36">
        <f>MG35*IF(MG$8&gt;Input!$D$14,0,IF(MG$8+$B36&gt;Input!$D$14,0,(1-INDEX($F$11:$F$136,MG$8+$B36))))</f>
        <v>3.0799985174710345E-2</v>
      </c>
      <c r="MH36">
        <f>MH35*IF(MH$8&gt;Input!$D$14,0,IF(MH$8+$B36&gt;Input!$D$14,0,(1-INDEX($F$11:$F$136,MH$8+$B36))))</f>
        <v>2.1699724966443203E-2</v>
      </c>
      <c r="MI36">
        <f>MI35*IF(MI$8&gt;Input!$D$14,0,IF(MI$8+$B36&gt;Input!$D$14,0,(1-INDEX($F$11:$F$136,MI$8+$B36))))</f>
        <v>1.464058855317177E-2</v>
      </c>
      <c r="MJ36">
        <f>MJ35*IF(MJ$8&gt;Input!$D$14,0,IF(MJ$8+$B36&gt;Input!$D$14,0,(1-INDEX($F$11:$F$136,MJ$8+$B36))))</f>
        <v>9.3709097200127076E-3</v>
      </c>
      <c r="MK36">
        <f>MK35*IF(MK$8&gt;Input!$D$14,0,IF(MK$8+$B36&gt;Input!$D$14,0,(1-INDEX($F$11:$F$136,MK$8+$B36))))</f>
        <v>5.623192471248273E-3</v>
      </c>
      <c r="ML36">
        <f>ML35*IF(ML$8&gt;Input!$D$14,0,IF(ML$8+$B36&gt;Input!$D$14,0,(1-INDEX($F$11:$F$136,ML$8+$B36))))</f>
        <v>3.1113432165377521E-3</v>
      </c>
      <c r="MM36">
        <f>MM35*IF(MM$8&gt;Input!$D$14,0,IF(MM$8+$B36&gt;Input!$D$14,0,(1-INDEX($F$11:$F$136,MM$8+$B36))))</f>
        <v>1.5576649382088538E-3</v>
      </c>
      <c r="MN36">
        <f>MN35*IF(MN$8&gt;Input!$D$14,0,IF(MN$8+$B36&gt;Input!$D$14,0,(1-INDEX($F$11:$F$136,MN$8+$B36))))</f>
        <v>6.8513516400462294E-4</v>
      </c>
      <c r="MO36">
        <f>MO35*IF(MO$8&gt;Input!$D$14,0,IF(MO$8+$B36&gt;Input!$D$14,0,(1-INDEX($F$11:$F$136,MO$8+$B36))))</f>
        <v>2.5419424074686609E-4</v>
      </c>
      <c r="MP36">
        <f>MP35*IF(MP$8&gt;Input!$D$14,0,IF(MP$8+$B36&gt;Input!$D$14,0,(1-INDEX($F$11:$F$136,MP$8+$B36))))</f>
        <v>7.4741703907381163E-5</v>
      </c>
      <c r="MQ36">
        <f>MQ35*IF(MQ$8&gt;Input!$D$14,0,IF(MQ$8+$B36&gt;Input!$D$14,0,(1-INDEX($F$11:$F$136,MQ$8+$B36))))</f>
        <v>1.5489680596011254E-5</v>
      </c>
      <c r="MR36">
        <f>MR35*IF(MR$8&gt;Input!$D$14,0,IF(MR$8+$B36&gt;Input!$D$14,0,(1-INDEX($F$11:$F$136,MR$8+$B36))))</f>
        <v>1.6933037021394731E-6</v>
      </c>
      <c r="MS36">
        <f>MS35*IF(MS$8&gt;Input!$D$14,0,IF(MS$8+$B36&gt;Input!$D$14,0,(1-INDEX($F$11:$F$136,MS$8+$B36))))</f>
        <v>0</v>
      </c>
      <c r="MT36">
        <f>MT35*IF(MT$8&gt;Input!$D$14,0,IF(MT$8+$B36&gt;Input!$D$14,0,(1-INDEX($F$11:$F$136,MT$8+$B36))))</f>
        <v>0</v>
      </c>
      <c r="MU36">
        <f>MU35*IF(MU$8&gt;Input!$D$14,0,IF(MU$8+$B36&gt;Input!$D$14,0,(1-INDEX($F$11:$F$136,MU$8+$B36))))</f>
        <v>0</v>
      </c>
      <c r="MV36">
        <f>MV35*IF(MV$8&gt;Input!$D$14,0,IF(MV$8+$B36&gt;Input!$D$14,0,(1-INDEX($F$11:$F$136,MV$8+$B36))))</f>
        <v>0</v>
      </c>
      <c r="MW36">
        <f>MW35*IF(MW$8&gt;Input!$D$14,0,IF(MW$8+$B36&gt;Input!$D$14,0,(1-INDEX($F$11:$F$136,MW$8+$B36))))</f>
        <v>0</v>
      </c>
      <c r="MX36">
        <f>MX35*IF(MX$8&gt;Input!$D$14,0,IF(MX$8+$B36&gt;Input!$D$14,0,(1-INDEX($F$11:$F$136,MX$8+$B36))))</f>
        <v>0</v>
      </c>
      <c r="MY36">
        <f>MY35*IF(MY$8&gt;Input!$D$14,0,IF(MY$8+$B36&gt;Input!$D$14,0,(1-INDEX($F$11:$F$136,MY$8+$B36))))</f>
        <v>0</v>
      </c>
      <c r="MZ36">
        <f>MZ35*IF(MZ$8&gt;Input!$D$14,0,IF(MZ$8+$B36&gt;Input!$D$14,0,(1-INDEX($F$11:$F$136,MZ$8+$B36))))</f>
        <v>0</v>
      </c>
      <c r="NA36">
        <f>NA35*IF(NA$8&gt;Input!$D$14,0,IF(NA$8+$B36&gt;Input!$D$14,0,(1-INDEX($F$11:$F$136,NA$8+$B36))))</f>
        <v>0</v>
      </c>
      <c r="NB36">
        <f>NB35*IF(NB$8&gt;Input!$D$14,0,IF(NB$8+$B36&gt;Input!$D$14,0,(1-INDEX($F$11:$F$136,NB$8+$B36))))</f>
        <v>0</v>
      </c>
      <c r="NC36">
        <f>NC35*IF(NC$8&gt;Input!$D$14,0,IF(NC$8+$B36&gt;Input!$D$14,0,(1-INDEX($F$11:$F$136,NC$8+$B36))))</f>
        <v>0</v>
      </c>
      <c r="ND36">
        <f>ND35*IF(ND$8&gt;Input!$D$14,0,IF(ND$8+$B36&gt;Input!$D$14,0,(1-INDEX($F$11:$F$136,ND$8+$B36))))</f>
        <v>0</v>
      </c>
      <c r="NE36">
        <f>NE35*IF(NE$8&gt;Input!$D$14,0,IF(NE$8+$B36&gt;Input!$D$14,0,(1-INDEX($F$11:$F$136,NE$8+$B36))))</f>
        <v>0</v>
      </c>
      <c r="NF36">
        <f>NF35*IF(NF$8&gt;Input!$D$14,0,IF(NF$8+$B36&gt;Input!$D$14,0,(1-INDEX($F$11:$F$136,NF$8+$B36))))</f>
        <v>0</v>
      </c>
      <c r="NG36">
        <f>NG35*IF(NG$8&gt;Input!$D$14,0,IF(NG$8+$B36&gt;Input!$D$14,0,(1-INDEX($F$11:$F$136,NG$8+$B36))))</f>
        <v>0</v>
      </c>
      <c r="NH36">
        <f>NH35*IF(NH$8&gt;Input!$D$14,0,IF(NH$8+$B36&gt;Input!$D$14,0,(1-INDEX($F$11:$F$136,NH$8+$B36))))</f>
        <v>0</v>
      </c>
      <c r="NI36">
        <f>NI35*IF(NI$8&gt;Input!$D$14,0,IF(NI$8+$B36&gt;Input!$D$14,0,(1-INDEX($F$11:$F$136,NI$8+$B36))))</f>
        <v>0</v>
      </c>
      <c r="NJ36">
        <f>NJ35*IF(NJ$8&gt;Input!$D$14,0,IF(NJ$8+$B36&gt;Input!$D$14,0,(1-INDEX($F$11:$F$136,NJ$8+$B36))))</f>
        <v>0</v>
      </c>
      <c r="NK36">
        <f>NK35*IF(NK$8&gt;Input!$D$14,0,IF(NK$8+$B36&gt;Input!$D$14,0,(1-INDEX($F$11:$F$136,NK$8+$B36))))</f>
        <v>0</v>
      </c>
      <c r="NL36">
        <f>NL35*IF(NL$8&gt;Input!$D$14,0,IF(NL$8+$B36&gt;Input!$D$14,0,(1-INDEX($F$11:$F$136,NL$8+$B36))))</f>
        <v>0</v>
      </c>
      <c r="NM36">
        <f>NM35*IF(NM$8&gt;Input!$D$14,0,IF(NM$8+$B36&gt;Input!$D$14,0,(1-INDEX($F$11:$F$136,NM$8+$B36))))</f>
        <v>0</v>
      </c>
      <c r="NN36">
        <f>NN35*IF(NN$8&gt;Input!$D$14,0,IF(NN$8+$B36&gt;Input!$D$14,0,(1-INDEX($F$11:$F$136,NN$8+$B36))))</f>
        <v>0</v>
      </c>
      <c r="NO36">
        <f>NO35*IF(NO$8&gt;Input!$D$14,0,IF(NO$8+$B36&gt;Input!$D$14,0,(1-INDEX($F$11:$F$136,NO$8+$B36))))</f>
        <v>0</v>
      </c>
      <c r="NP36">
        <f>NP35*IF(NP$8&gt;Input!$D$14,0,IF(NP$8+$B36&gt;Input!$D$14,0,(1-INDEX($F$11:$F$136,NP$8+$B36))))</f>
        <v>0</v>
      </c>
      <c r="NQ36">
        <f>NQ35*IF(NQ$8&gt;Input!$D$14,0,IF(NQ$8+$B36&gt;Input!$D$14,0,(1-INDEX($F$11:$F$136,NQ$8+$B36))))</f>
        <v>0</v>
      </c>
      <c r="NR36">
        <f>NR35*IF(NR$8&gt;Input!$D$14,0,IF(NR$8+$B36&gt;Input!$D$14,0,(1-INDEX($F$11:$F$136,NR$8+$B36))))</f>
        <v>0</v>
      </c>
      <c r="NS36">
        <f>NS35*IF(NS$8&gt;Input!$D$14,0,IF(NS$8+$B36&gt;Input!$D$14,0,(1-INDEX($F$11:$F$136,NS$8+$B36))))</f>
        <v>0</v>
      </c>
      <c r="NT36">
        <f>NT35*IF(NT$8&gt;Input!$D$14,0,IF(NT$8+$B36&gt;Input!$D$14,0,(1-INDEX($F$11:$F$136,NT$8+$B36))))</f>
        <v>0</v>
      </c>
      <c r="NU36">
        <f>NU35*IF(NU$8&gt;Input!$D$14,0,IF(NU$8+$B36&gt;Input!$D$14,0,(1-INDEX($F$11:$F$136,NU$8+$B36))))</f>
        <v>0</v>
      </c>
      <c r="NV36">
        <f>NV35*IF(NV$8&gt;Input!$D$14,0,IF(NV$8+$B36&gt;Input!$D$14,0,(1-INDEX($F$11:$F$136,NV$8+$B36))))</f>
        <v>0</v>
      </c>
      <c r="NW36">
        <f>NW35*IF(NW$8&gt;Input!$D$14,0,IF(NW$8+$B36&gt;Input!$D$14,0,(1-INDEX($F$11:$F$136,NW$8+$B36))))</f>
        <v>0</v>
      </c>
      <c r="NX36">
        <f>NX35*IF(NX$8&gt;Input!$D$14,0,IF(NX$8+$B36&gt;Input!$D$14,0,(1-INDEX($F$11:$F$136,NX$8+$B36))))</f>
        <v>0</v>
      </c>
      <c r="NY36">
        <f>NY35*IF(NY$8&gt;Input!$D$14,0,IF(NY$8+$B36&gt;Input!$D$14,0,(1-INDEX($F$11:$F$136,NY$8+$B36))))</f>
        <v>0</v>
      </c>
      <c r="NZ36">
        <f>NZ35*IF(NZ$8&gt;Input!$D$14,0,IF(NZ$8+$B36&gt;Input!$D$14,0,(1-INDEX($F$11:$F$136,NZ$8+$B36))))</f>
        <v>0</v>
      </c>
      <c r="OA36">
        <f>OA35*IF(OA$8&gt;Input!$D$14,0,IF(OA$8+$B36&gt;Input!$D$14,0,(1-INDEX($F$11:$F$136,OA$8+$B36))))</f>
        <v>0</v>
      </c>
      <c r="OB36">
        <f>OB35*IF(OB$8&gt;Input!$D$14,0,IF(OB$8+$B36&gt;Input!$D$14,0,(1-INDEX($F$11:$F$136,OB$8+$B36))))</f>
        <v>0</v>
      </c>
    </row>
    <row r="37" spans="1:392">
      <c r="A37">
        <f>Input!A37</f>
        <v>26</v>
      </c>
      <c r="B37">
        <f>Input!B37</f>
        <v>27</v>
      </c>
      <c r="C37" s="18">
        <v>6.3900000000000003E-4</v>
      </c>
      <c r="D37">
        <f t="shared" si="260"/>
        <v>55.704293246422701</v>
      </c>
      <c r="E37" s="1">
        <v>5.0000000000000001E-3</v>
      </c>
      <c r="F37">
        <f t="shared" si="261"/>
        <v>5.4978549863349106E-4</v>
      </c>
      <c r="G37">
        <f t="shared" si="268"/>
        <v>58.861622912503023</v>
      </c>
      <c r="H37">
        <f t="shared" si="269"/>
        <v>3.1573296660803223</v>
      </c>
      <c r="J37" s="2">
        <f t="shared" si="262"/>
        <v>27</v>
      </c>
      <c r="K37">
        <f>K36*IF(K$8&gt;Input!$D$14,0,IF(K$8+$B37&gt;Input!$D$14,0,(1-INDEX($C$11:$C$136,K$8+$B37))))</f>
        <v>0.98646153542113535</v>
      </c>
      <c r="L37">
        <f>L36*IF(L$8&gt;Input!$D$14,0,IF(L$8+$B37&gt;Input!$D$14,0,(1-INDEX($C$11:$C$136,L$8+$B37))))</f>
        <v>0.98786621900482308</v>
      </c>
      <c r="M37">
        <f>M36*IF(M$8&gt;Input!$D$14,0,IF(M$8+$B37&gt;Input!$D$14,0,(1-INDEX($C$11:$C$136,M$8+$B37))))</f>
        <v>0.98800463308295683</v>
      </c>
      <c r="N37">
        <f>N36*IF(N$8&gt;Input!$D$14,0,IF(N$8+$B37&gt;Input!$D$14,0,(1-INDEX($C$11:$C$136,N$8+$B37))))</f>
        <v>0.98777432344287253</v>
      </c>
      <c r="O37">
        <f>O36*IF(O$8&gt;Input!$D$14,0,IF(O$8+$B37&gt;Input!$D$14,0,(1-INDEX($C$11:$C$136,O$8+$B37))))</f>
        <v>0.98745120265377717</v>
      </c>
      <c r="P37">
        <f>P36*IF(P$8&gt;Input!$D$14,0,IF(P$8+$B37&gt;Input!$D$14,0,(1-INDEX($C$11:$C$136,P$8+$B37))))</f>
        <v>0.98707782624534679</v>
      </c>
      <c r="Q37">
        <f>Q36*IF(Q$8&gt;Input!$D$14,0,IF(Q$8+$B37&gt;Input!$D$14,0,(1-INDEX($C$11:$C$136,Q$8+$B37))))</f>
        <v>0.98667399389919996</v>
      </c>
      <c r="R37">
        <f>R36*IF(R$8&gt;Input!$D$14,0,IF(R$8+$B37&gt;Input!$D$14,0,(1-INDEX($C$11:$C$136,R$8+$B37))))</f>
        <v>0.98624862255756685</v>
      </c>
      <c r="S37">
        <f>S36*IF(S$8&gt;Input!$D$14,0,IF(S$8+$B37&gt;Input!$D$14,0,(1-INDEX($C$11:$C$136,S$8+$B37))))</f>
        <v>0.98580962909920999</v>
      </c>
      <c r="T37">
        <f>T36*IF(T$8&gt;Input!$D$14,0,IF(T$8+$B37&gt;Input!$D$14,0,(1-INDEX($C$11:$C$136,T$8+$B37))))</f>
        <v>0.98540532828684047</v>
      </c>
      <c r="U37">
        <f>U36*IF(U$8&gt;Input!$D$14,0,IF(U$8+$B37&gt;Input!$D$14,0,(1-INDEX($C$11:$C$136,U$8+$B37))))</f>
        <v>0.98501695236532105</v>
      </c>
      <c r="V37">
        <f>V36*IF(V$8&gt;Input!$D$14,0,IF(V$8+$B37&gt;Input!$D$14,0,(1-INDEX($C$11:$C$136,V$8+$B37))))</f>
        <v>0.98462379299554792</v>
      </c>
      <c r="W37">
        <f>W36*IF(W$8&gt;Input!$D$14,0,IF(W$8+$B37&gt;Input!$D$14,0,(1-INDEX($C$11:$C$136,W$8+$B37))))</f>
        <v>0.98420517257534879</v>
      </c>
      <c r="X37">
        <f>X36*IF(X$8&gt;Input!$D$14,0,IF(X$8+$B37&gt;Input!$D$14,0,(1-INDEX($C$11:$C$136,X$8+$B37))))</f>
        <v>0.98373650907176358</v>
      </c>
      <c r="Y37">
        <f>Y36*IF(Y$8&gt;Input!$D$14,0,IF(Y$8+$B37&gt;Input!$D$14,0,(1-INDEX($C$11:$C$136,Y$8+$B37))))</f>
        <v>0.98319425226802992</v>
      </c>
      <c r="Z37">
        <f>Z36*IF(Z$8&gt;Input!$D$14,0,IF(Z$8+$B37&gt;Input!$D$14,0,(1-INDEX($C$11:$C$136,Z$8+$B37))))</f>
        <v>0.98255392771543859</v>
      </c>
      <c r="AA37">
        <f>AA36*IF(AA$8&gt;Input!$D$14,0,IF(AA$8+$B37&gt;Input!$D$14,0,(1-INDEX($C$11:$C$136,AA$8+$B37))))</f>
        <v>0.98179114168346782</v>
      </c>
      <c r="AB37">
        <f>AB36*IF(AB$8&gt;Input!$D$14,0,IF(AB$8+$B37&gt;Input!$D$14,0,(1-INDEX($C$11:$C$136,AB$8+$B37))))</f>
        <v>0.98088258783938109</v>
      </c>
      <c r="AC37">
        <f>AC36*IF(AC$8&gt;Input!$D$14,0,IF(AC$8+$B37&gt;Input!$D$14,0,(1-INDEX($C$11:$C$136,AC$8+$B37))))</f>
        <v>0.979805094963632</v>
      </c>
      <c r="AD37">
        <f>AD36*IF(AD$8&gt;Input!$D$14,0,IF(AD$8+$B37&gt;Input!$D$14,0,(1-INDEX($C$11:$C$136,AD$8+$B37))))</f>
        <v>0.97854154117081771</v>
      </c>
      <c r="AE37">
        <f>AE36*IF(AE$8&gt;Input!$D$14,0,IF(AE$8+$B37&gt;Input!$D$14,0,(1-INDEX($C$11:$C$136,AE$8+$B37))))</f>
        <v>0.97707889803960557</v>
      </c>
      <c r="AF37">
        <f>AF36*IF(AF$8&gt;Input!$D$14,0,IF(AF$8+$B37&gt;Input!$D$14,0,(1-INDEX($C$11:$C$136,AF$8+$B37))))</f>
        <v>0.975405303842658</v>
      </c>
      <c r="AG37">
        <f>AG36*IF(AG$8&gt;Input!$D$14,0,IF(AG$8+$B37&gt;Input!$D$14,0,(1-INDEX($C$11:$C$136,AG$8+$B37))))</f>
        <v>0.97351105903484436</v>
      </c>
      <c r="AH37">
        <f>AH36*IF(AH$8&gt;Input!$D$14,0,IF(AH$8+$B37&gt;Input!$D$14,0,(1-INDEX($C$11:$C$136,AH$8+$B37))))</f>
        <v>0.97138862807962922</v>
      </c>
      <c r="AI37">
        <f>AI36*IF(AI$8&gt;Input!$D$14,0,IF(AI$8+$B37&gt;Input!$D$14,0,(1-INDEX($C$11:$C$136,AI$8+$B37))))</f>
        <v>0.96902876080577505</v>
      </c>
      <c r="AJ37">
        <f>AJ36*IF(AJ$8&gt;Input!$D$14,0,IF(AJ$8+$B37&gt;Input!$D$14,0,(1-INDEX($C$11:$C$136,AJ$8+$B37))))</f>
        <v>0.96642343817449172</v>
      </c>
      <c r="AK37">
        <f>AK36*IF(AK$8&gt;Input!$D$14,0,IF(AK$8+$B37&gt;Input!$D$14,0,(1-INDEX($C$11:$C$136,AK$8+$B37))))</f>
        <v>0.96356106157350929</v>
      </c>
      <c r="AL37">
        <f>AL36*IF(AL$8&gt;Input!$D$14,0,IF(AL$8+$B37&gt;Input!$D$14,0,(1-INDEX($C$11:$C$136,AL$8+$B37))))</f>
        <v>0.9604323066543099</v>
      </c>
      <c r="AM37">
        <f>AM36*IF(AM$8&gt;Input!$D$14,0,IF(AM$8+$B37&gt;Input!$D$14,0,(1-INDEX($C$11:$C$136,AM$8+$B37))))</f>
        <v>0.95702628999454797</v>
      </c>
      <c r="AN37">
        <f>AN36*IF(AN$8&gt;Input!$D$14,0,IF(AN$8+$B37&gt;Input!$D$14,0,(1-INDEX($C$11:$C$136,AN$8+$B37))))</f>
        <v>0.95333063097161874</v>
      </c>
      <c r="AO37">
        <f>AO36*IF(AO$8&gt;Input!$D$14,0,IF(AO$8+$B37&gt;Input!$D$14,0,(1-INDEX($C$11:$C$136,AO$8+$B37))))</f>
        <v>0.94933438353649036</v>
      </c>
      <c r="AP37">
        <f>AP36*IF(AP$8&gt;Input!$D$14,0,IF(AP$8+$B37&gt;Input!$D$14,0,(1-INDEX($C$11:$C$136,AP$8+$B37))))</f>
        <v>0.94502711219522517</v>
      </c>
      <c r="AQ37">
        <f>AQ36*IF(AQ$8&gt;Input!$D$14,0,IF(AQ$8+$B37&gt;Input!$D$14,0,(1-INDEX($C$11:$C$136,AQ$8+$B37))))</f>
        <v>0.94039891439788148</v>
      </c>
      <c r="AR37">
        <f>AR36*IF(AR$8&gt;Input!$D$14,0,IF(AR$8+$B37&gt;Input!$D$14,0,(1-INDEX($C$11:$C$136,AR$8+$B37))))</f>
        <v>0.93542260151953083</v>
      </c>
      <c r="AS37">
        <f>AS36*IF(AS$8&gt;Input!$D$14,0,IF(AS$8+$B37&gt;Input!$D$14,0,(1-INDEX($C$11:$C$136,AS$8+$B37))))</f>
        <v>0.93006167827343278</v>
      </c>
      <c r="AT37">
        <f>AT36*IF(AT$8&gt;Input!$D$14,0,IF(AT$8+$B37&gt;Input!$D$14,0,(1-INDEX($C$11:$C$136,AT$8+$B37))))</f>
        <v>0.92426239285774936</v>
      </c>
      <c r="AU37">
        <f>AU36*IF(AU$8&gt;Input!$D$14,0,IF(AU$8+$B37&gt;Input!$D$14,0,(1-INDEX($C$11:$C$136,AU$8+$B37))))</f>
        <v>0.9179581822237447</v>
      </c>
      <c r="AV37">
        <f>AV36*IF(AV$8&gt;Input!$D$14,0,IF(AV$8+$B37&gt;Input!$D$14,0,(1-INDEX($C$11:$C$136,AV$8+$B37))))</f>
        <v>0.91107956562992243</v>
      </c>
      <c r="AW37">
        <f>AW36*IF(AW$8&gt;Input!$D$14,0,IF(AW$8+$B37&gt;Input!$D$14,0,(1-INDEX($C$11:$C$136,AW$8+$B37))))</f>
        <v>0.90354931934291571</v>
      </c>
      <c r="AX37">
        <f>AX36*IF(AX$8&gt;Input!$D$14,0,IF(AX$8+$B37&gt;Input!$D$14,0,(1-INDEX($C$11:$C$136,AX$8+$B37))))</f>
        <v>0.89528068253194282</v>
      </c>
      <c r="AY37">
        <f>AY36*IF(AY$8&gt;Input!$D$14,0,IF(AY$8+$B37&gt;Input!$D$14,0,(1-INDEX($C$11:$C$136,AY$8+$B37))))</f>
        <v>0.88618393345167312</v>
      </c>
      <c r="AZ37">
        <f>AZ36*IF(AZ$8&gt;Input!$D$14,0,IF(AZ$8+$B37&gt;Input!$D$14,0,(1-INDEX($C$11:$C$136,AZ$8+$B37))))</f>
        <v>0.87616227673268277</v>
      </c>
      <c r="BA37">
        <f>BA36*IF(BA$8&gt;Input!$D$14,0,IF(BA$8+$B37&gt;Input!$D$14,0,(1-INDEX($C$11:$C$136,BA$8+$B37))))</f>
        <v>0.86511787906054405</v>
      </c>
      <c r="BB37">
        <f>BB36*IF(BB$8&gt;Input!$D$14,0,IF(BB$8+$B37&gt;Input!$D$14,0,(1-INDEX($C$11:$C$136,BB$8+$B37))))</f>
        <v>0.85296394811049547</v>
      </c>
      <c r="BC37">
        <f>BC36*IF(BC$8&gt;Input!$D$14,0,IF(BC$8+$B37&gt;Input!$D$14,0,(1-INDEX($C$11:$C$136,BC$8+$B37))))</f>
        <v>0.83962504254347126</v>
      </c>
      <c r="BD37">
        <f>BD36*IF(BD$8&gt;Input!$D$14,0,IF(BD$8+$B37&gt;Input!$D$14,0,(1-INDEX($C$11:$C$136,BD$8+$B37))))</f>
        <v>0.82504002278002353</v>
      </c>
      <c r="BE37">
        <f>BE36*IF(BE$8&gt;Input!$D$14,0,IF(BE$8+$B37&gt;Input!$D$14,0,(1-INDEX($C$11:$C$136,BE$8+$B37))))</f>
        <v>0.80915905528725796</v>
      </c>
      <c r="BF37">
        <f>BF36*IF(BF$8&gt;Input!$D$14,0,IF(BF$8+$B37&gt;Input!$D$14,0,(1-INDEX($C$11:$C$136,BF$8+$B37))))</f>
        <v>0.79194257742092478</v>
      </c>
      <c r="BG37">
        <f>BG36*IF(BG$8&gt;Input!$D$14,0,IF(BG$8+$B37&gt;Input!$D$14,0,(1-INDEX($C$11:$C$136,BG$8+$B37))))</f>
        <v>0.7733438652516138</v>
      </c>
      <c r="BH37">
        <f>BH36*IF(BH$8&gt;Input!$D$14,0,IF(BH$8+$B37&gt;Input!$D$14,0,(1-INDEX($C$11:$C$136,BH$8+$B37))))</f>
        <v>0.75330827885551699</v>
      </c>
      <c r="BI37">
        <f>BI36*IF(BI$8&gt;Input!$D$14,0,IF(BI$8+$B37&gt;Input!$D$14,0,(1-INDEX($C$11:$C$136,BI$8+$B37))))</f>
        <v>0.73178117095581829</v>
      </c>
      <c r="BJ37">
        <f>BJ36*IF(BJ$8&gt;Input!$D$14,0,IF(BJ$8+$B37&gt;Input!$D$14,0,(1-INDEX($C$11:$C$136,BJ$8+$B37))))</f>
        <v>0.70871148633575376</v>
      </c>
      <c r="BK37">
        <f>BK36*IF(BK$8&gt;Input!$D$14,0,IF(BK$8+$B37&gt;Input!$D$14,0,(1-INDEX($C$11:$C$136,BK$8+$B37))))</f>
        <v>0.68406033669631161</v>
      </c>
      <c r="BL37">
        <f>BL36*IF(BL$8&gt;Input!$D$14,0,IF(BL$8+$B37&gt;Input!$D$14,0,(1-INDEX($C$11:$C$136,BL$8+$B37))))</f>
        <v>0.65781073709421445</v>
      </c>
      <c r="BM37">
        <f>BM36*IF(BM$8&gt;Input!$D$14,0,IF(BM$8+$B37&gt;Input!$D$14,0,(1-INDEX($C$11:$C$136,BM$8+$B37))))</f>
        <v>0.62997392290717957</v>
      </c>
      <c r="BN37">
        <f>BN36*IF(BN$8&gt;Input!$D$14,0,IF(BN$8+$B37&gt;Input!$D$14,0,(1-INDEX($C$11:$C$136,BN$8+$B37))))</f>
        <v>0.60059445201119421</v>
      </c>
      <c r="BO37">
        <f>BO36*IF(BO$8&gt;Input!$D$14,0,IF(BO$8+$B37&gt;Input!$D$14,0,(1-INDEX($C$11:$C$136,BO$8+$B37))))</f>
        <v>0.56975403495681365</v>
      </c>
      <c r="BP37">
        <f>BP36*IF(BP$8&gt;Input!$D$14,0,IF(BP$8+$B37&gt;Input!$D$14,0,(1-INDEX($C$11:$C$136,BP$8+$B37))))</f>
        <v>0.53757467260527458</v>
      </c>
      <c r="BQ37">
        <f>BQ36*IF(BQ$8&gt;Input!$D$14,0,IF(BQ$8+$B37&gt;Input!$D$14,0,(1-INDEX($C$11:$C$136,BQ$8+$B37))))</f>
        <v>0.50422119181450287</v>
      </c>
      <c r="BR37">
        <f>BR36*IF(BR$8&gt;Input!$D$14,0,IF(BR$8+$B37&gt;Input!$D$14,0,(1-INDEX($C$11:$C$136,BR$8+$B37))))</f>
        <v>0.46990254894051958</v>
      </c>
      <c r="BS37">
        <f>BS36*IF(BS$8&gt;Input!$D$14,0,IF(BS$8+$B37&gt;Input!$D$14,0,(1-INDEX($C$11:$C$136,BS$8+$B37))))</f>
        <v>0.4348786860033465</v>
      </c>
      <c r="BT37">
        <f>BT36*IF(BT$8&gt;Input!$D$14,0,IF(BT$8+$B37&gt;Input!$D$14,0,(1-INDEX($C$11:$C$136,BT$8+$B37))))</f>
        <v>0.39945100627557351</v>
      </c>
      <c r="BU37">
        <f>BU36*IF(BU$8&gt;Input!$D$14,0,IF(BU$8+$B37&gt;Input!$D$14,0,(1-INDEX($C$11:$C$136,BU$8+$B37))))</f>
        <v>0.36395898107512736</v>
      </c>
      <c r="BV37">
        <f>BV36*IF(BV$8&gt;Input!$D$14,0,IF(BV$8+$B37&gt;Input!$D$14,0,(1-INDEX($C$11:$C$136,BV$8+$B37))))</f>
        <v>0.32877801536353385</v>
      </c>
      <c r="BW37">
        <f>BW36*IF(BW$8&gt;Input!$D$14,0,IF(BW$8+$B37&gt;Input!$D$14,0,(1-INDEX($C$11:$C$136,BW$8+$B37))))</f>
        <v>0.29430182690906509</v>
      </c>
      <c r="BX37">
        <f>BX36*IF(BX$8&gt;Input!$D$14,0,IF(BX$8+$B37&gt;Input!$D$14,0,(1-INDEX($C$11:$C$136,BX$8+$B37))))</f>
        <v>0.26092339445590962</v>
      </c>
      <c r="BY37">
        <f>BY36*IF(BY$8&gt;Input!$D$14,0,IF(BY$8+$B37&gt;Input!$D$14,0,(1-INDEX($C$11:$C$136,BY$8+$B37))))</f>
        <v>0.22901439719257399</v>
      </c>
      <c r="BZ37">
        <f>BZ36*IF(BZ$8&gt;Input!$D$14,0,IF(BZ$8+$B37&gt;Input!$D$14,0,(1-INDEX($C$11:$C$136,BZ$8+$B37))))</f>
        <v>0.19890766357848585</v>
      </c>
      <c r="CA37">
        <f>CA36*IF(CA$8&gt;Input!$D$14,0,IF(CA$8+$B37&gt;Input!$D$14,0,(1-INDEX($C$11:$C$136,CA$8+$B37))))</f>
        <v>0.17088214449632888</v>
      </c>
      <c r="CB37">
        <f>CB36*IF(CB$8&gt;Input!$D$14,0,IF(CB$8+$B37&gt;Input!$D$14,0,(1-INDEX($C$11:$C$136,CB$8+$B37))))</f>
        <v>0.14515097606416708</v>
      </c>
      <c r="CC37">
        <f>CC36*IF(CC$8&gt;Input!$D$14,0,IF(CC$8+$B37&gt;Input!$D$14,0,(1-INDEX($C$11:$C$136,CC$8+$B37))))</f>
        <v>0.12185558622775165</v>
      </c>
      <c r="CD37">
        <f>CD36*IF(CD$8&gt;Input!$D$14,0,IF(CD$8+$B37&gt;Input!$D$14,0,(1-INDEX($C$11:$C$136,CD$8+$B37))))</f>
        <v>0.10106409559711195</v>
      </c>
      <c r="CE37">
        <f>CE36*IF(CE$8&gt;Input!$D$14,0,IF(CE$8+$B37&gt;Input!$D$14,0,(1-INDEX($C$11:$C$136,CE$8+$B37))))</f>
        <v>8.2722639610525506E-2</v>
      </c>
      <c r="CF37">
        <f>CF36*IF(CF$8&gt;Input!$D$14,0,IF(CF$8+$B37&gt;Input!$D$14,0,(1-INDEX($C$11:$C$136,CF$8+$B37))))</f>
        <v>6.6709546598269581E-2</v>
      </c>
      <c r="CG37">
        <f>CG36*IF(CG$8&gt;Input!$D$14,0,IF(CG$8+$B37&gt;Input!$D$14,0,(1-INDEX($C$11:$C$136,CG$8+$B37))))</f>
        <v>5.2873266358003622E-2</v>
      </c>
      <c r="CH37">
        <f>CH36*IF(CH$8&gt;Input!$D$14,0,IF(CH$8+$B37&gt;Input!$D$14,0,(1-INDEX($C$11:$C$136,CH$8+$B37))))</f>
        <v>4.1056881748558295E-2</v>
      </c>
      <c r="CI37">
        <f>CI36*IF(CI$8&gt;Input!$D$14,0,IF(CI$8+$B37&gt;Input!$D$14,0,(1-INDEX($C$11:$C$136,CI$8+$B37))))</f>
        <v>3.1108839052321716E-2</v>
      </c>
      <c r="CJ37">
        <f>CJ36*IF(CJ$8&gt;Input!$D$14,0,IF(CJ$8+$B37&gt;Input!$D$14,0,(1-INDEX($C$11:$C$136,CJ$8+$B37))))</f>
        <v>2.2884671331016224E-2</v>
      </c>
      <c r="CK37">
        <f>CK36*IF(CK$8&gt;Input!$D$14,0,IF(CK$8+$B37&gt;Input!$D$14,0,(1-INDEX($C$11:$C$136,CK$8+$B37))))</f>
        <v>1.6243204703294208E-2</v>
      </c>
      <c r="CL37">
        <f>CL36*IF(CL$8&gt;Input!$D$14,0,IF(CL$8+$B37&gt;Input!$D$14,0,(1-INDEX($C$11:$C$136,CL$8+$B37))))</f>
        <v>1.1039092303453377E-2</v>
      </c>
      <c r="CM37">
        <f>CM36*IF(CM$8&gt;Input!$D$14,0,IF(CM$8+$B37&gt;Input!$D$14,0,(1-INDEX($C$11:$C$136,CM$8+$B37))))</f>
        <v>7.115211513122572E-3</v>
      </c>
      <c r="CN37">
        <f>CN36*IF(CN$8&gt;Input!$D$14,0,IF(CN$8+$B37&gt;Input!$D$14,0,(1-INDEX($C$11:$C$136,CN$8+$B37))))</f>
        <v>4.2975381394368094E-3</v>
      </c>
      <c r="CO37">
        <f>CO36*IF(CO$8&gt;Input!$D$14,0,IF(CO$8+$B37&gt;Input!$D$14,0,(1-INDEX($C$11:$C$136,CO$8+$B37))))</f>
        <v>2.3951553655189683E-3</v>
      </c>
      <c r="CP37">
        <f>CP36*IF(CP$8&gt;Input!$D$14,0,IF(CP$8+$B37&gt;Input!$D$14,0,(1-INDEX($C$11:$C$136,CP$8+$B37))))</f>
        <v>1.2069556637432173E-3</v>
      </c>
      <c r="CQ37">
        <f>CQ36*IF(CQ$8&gt;Input!$D$14,0,IF(CQ$8+$B37&gt;Input!$D$14,0,(1-INDEX($C$11:$C$136,CQ$8+$B37))))</f>
        <v>5.3475134015094265E-4</v>
      </c>
      <c r="CR37">
        <f>CR36*IF(CR$8&gt;Input!$D$14,0,IF(CR$8+$B37&gt;Input!$D$14,0,(1-INDEX($C$11:$C$136,CR$8+$B37))))</f>
        <v>2.000150843182352E-4</v>
      </c>
      <c r="CS37">
        <f>CS36*IF(CS$8&gt;Input!$D$14,0,IF(CS$8+$B37&gt;Input!$D$14,0,(1-INDEX($C$11:$C$136,CS$8+$B37))))</f>
        <v>5.9219011902202595E-5</v>
      </c>
      <c r="CT37">
        <f>CT36*IF(CT$8&gt;Input!$D$14,0,IF(CT$8+$B37&gt;Input!$D$14,0,(1-INDEX($C$11:$C$136,CT$8+$B37))))</f>
        <v>1.2338141734777834E-5</v>
      </c>
      <c r="CU37">
        <f>CU36*IF(CU$8&gt;Input!$D$14,0,IF(CU$8+$B37&gt;Input!$D$14,0,(1-INDEX($C$11:$C$136,CU$8+$B37))))</f>
        <v>1.3568941098741509E-6</v>
      </c>
      <c r="CV37">
        <f>CV36*IF(CV$8&gt;Input!$D$14,0,IF(CV$8+$B37&gt;Input!$D$14,0,(1-INDEX($C$11:$C$136,CV$8+$B37))))</f>
        <v>0</v>
      </c>
      <c r="CW37">
        <f>CW36*IF(CW$8&gt;Input!$D$14,0,IF(CW$8+$B37&gt;Input!$D$14,0,(1-INDEX($C$11:$C$136,CW$8+$B37))))</f>
        <v>0</v>
      </c>
      <c r="CX37">
        <f>CX36*IF(CX$8&gt;Input!$D$14,0,IF(CX$8+$B37&gt;Input!$D$14,0,(1-INDEX($C$11:$C$136,CX$8+$B37))))</f>
        <v>0</v>
      </c>
      <c r="CY37">
        <f>CY36*IF(CY$8&gt;Input!$D$14,0,IF(CY$8+$B37&gt;Input!$D$14,0,(1-INDEX($C$11:$C$136,CY$8+$B37))))</f>
        <v>0</v>
      </c>
      <c r="CZ37">
        <f>CZ36*IF(CZ$8&gt;Input!$D$14,0,IF(CZ$8+$B37&gt;Input!$D$14,0,(1-INDEX($C$11:$C$136,CZ$8+$B37))))</f>
        <v>0</v>
      </c>
      <c r="DA37">
        <f>DA36*IF(DA$8&gt;Input!$D$14,0,IF(DA$8+$B37&gt;Input!$D$14,0,(1-INDEX($C$11:$C$136,DA$8+$B37))))</f>
        <v>0</v>
      </c>
      <c r="DB37">
        <f>DB36*IF(DB$8&gt;Input!$D$14,0,IF(DB$8+$B37&gt;Input!$D$14,0,(1-INDEX($C$11:$C$136,DB$8+$B37))))</f>
        <v>0</v>
      </c>
      <c r="DC37">
        <f>DC36*IF(DC$8&gt;Input!$D$14,0,IF(DC$8+$B37&gt;Input!$D$14,0,(1-INDEX($C$11:$C$136,DC$8+$B37))))</f>
        <v>0</v>
      </c>
      <c r="DD37">
        <f>DD36*IF(DD$8&gt;Input!$D$14,0,IF(DD$8+$B37&gt;Input!$D$14,0,(1-INDEX($C$11:$C$136,DD$8+$B37))))</f>
        <v>0</v>
      </c>
      <c r="DE37">
        <f>DE36*IF(DE$8&gt;Input!$D$14,0,IF(DE$8+$B37&gt;Input!$D$14,0,(1-INDEX($C$11:$C$136,DE$8+$B37))))</f>
        <v>0</v>
      </c>
      <c r="DF37">
        <f>DF36*IF(DF$8&gt;Input!$D$14,0,IF(DF$8+$B37&gt;Input!$D$14,0,(1-INDEX($C$11:$C$136,DF$8+$B37))))</f>
        <v>0</v>
      </c>
      <c r="DG37">
        <f>DG36*IF(DG$8&gt;Input!$D$14,0,IF(DG$8+$B37&gt;Input!$D$14,0,(1-INDEX($C$11:$C$136,DG$8+$B37))))</f>
        <v>0</v>
      </c>
      <c r="DH37">
        <f>DH36*IF(DH$8&gt;Input!$D$14,0,IF(DH$8+$B37&gt;Input!$D$14,0,(1-INDEX($C$11:$C$136,DH$8+$B37))))</f>
        <v>0</v>
      </c>
      <c r="DI37">
        <f>DI36*IF(DI$8&gt;Input!$D$14,0,IF(DI$8+$B37&gt;Input!$D$14,0,(1-INDEX($C$11:$C$136,DI$8+$B37))))</f>
        <v>0</v>
      </c>
      <c r="DJ37">
        <f>DJ36*IF(DJ$8&gt;Input!$D$14,0,IF(DJ$8+$B37&gt;Input!$D$14,0,(1-INDEX($C$11:$C$136,DJ$8+$B37))))</f>
        <v>0</v>
      </c>
      <c r="DK37">
        <f>DK36*IF(DK$8&gt;Input!$D$14,0,IF(DK$8+$B37&gt;Input!$D$14,0,(1-INDEX($C$11:$C$136,DK$8+$B37))))</f>
        <v>0</v>
      </c>
      <c r="DL37">
        <f>DL36*IF(DL$8&gt;Input!$D$14,0,IF(DL$8+$B37&gt;Input!$D$14,0,(1-INDEX($C$11:$C$136,DL$8+$B37))))</f>
        <v>0</v>
      </c>
      <c r="DM37">
        <f>DM36*IF(DM$8&gt;Input!$D$14,0,IF(DM$8+$B37&gt;Input!$D$14,0,(1-INDEX($C$11:$C$136,DM$8+$B37))))</f>
        <v>0</v>
      </c>
      <c r="DN37">
        <f>DN36*IF(DN$8&gt;Input!$D$14,0,IF(DN$8+$B37&gt;Input!$D$14,0,(1-INDEX($C$11:$C$136,DN$8+$B37))))</f>
        <v>0</v>
      </c>
      <c r="DO37">
        <f>DO36*IF(DO$8&gt;Input!$D$14,0,IF(DO$8+$B37&gt;Input!$D$14,0,(1-INDEX($C$11:$C$136,DO$8+$B37))))</f>
        <v>0</v>
      </c>
      <c r="DP37">
        <f>DP36*IF(DP$8&gt;Input!$D$14,0,IF(DP$8+$B37&gt;Input!$D$14,0,(1-INDEX($C$11:$C$136,DP$8+$B37))))</f>
        <v>0</v>
      </c>
      <c r="DQ37">
        <f>DQ36*IF(DQ$8&gt;Input!$D$14,0,IF(DQ$8+$B37&gt;Input!$D$14,0,(1-INDEX($C$11:$C$136,DQ$8+$B37))))</f>
        <v>0</v>
      </c>
      <c r="DR37">
        <f>DR36*IF(DR$8&gt;Input!$D$14,0,IF(DR$8+$B37&gt;Input!$D$14,0,(1-INDEX($C$11:$C$136,DR$8+$B37))))</f>
        <v>0</v>
      </c>
      <c r="DS37">
        <f>DS36*IF(DS$8&gt;Input!$D$14,0,IF(DS$8+$B37&gt;Input!$D$14,0,(1-INDEX($C$11:$C$136,DS$8+$B37))))</f>
        <v>0</v>
      </c>
      <c r="DT37">
        <f>DT36*IF(DT$8&gt;Input!$D$14,0,IF(DT$8+$B37&gt;Input!$D$14,0,(1-INDEX($C$11:$C$136,DT$8+$B37))))</f>
        <v>0</v>
      </c>
      <c r="DU37">
        <f>DU36*IF(DU$8&gt;Input!$D$14,0,IF(DU$8+$B37&gt;Input!$D$14,0,(1-INDEX($C$11:$C$136,DU$8+$B37))))</f>
        <v>0</v>
      </c>
      <c r="DV37">
        <f>DV36*IF(DV$8&gt;Input!$D$14,0,IF(DV$8+$B37&gt;Input!$D$14,0,(1-INDEX($C$11:$C$136,DV$8+$B37))))</f>
        <v>0</v>
      </c>
      <c r="DW37">
        <f>DW36*IF(DW$8&gt;Input!$D$14,0,IF(DW$8+$B37&gt;Input!$D$14,0,(1-INDEX($C$11:$C$136,DW$8+$B37))))</f>
        <v>0</v>
      </c>
      <c r="DX37">
        <f>DX36*IF(DX$8&gt;Input!$D$14,0,IF(DX$8+$B37&gt;Input!$D$14,0,(1-INDEX($C$11:$C$136,DX$8+$B37))))</f>
        <v>0</v>
      </c>
      <c r="DY37">
        <f>DY36*IF(DY$8&gt;Input!$D$14,0,IF(DY$8+$B37&gt;Input!$D$14,0,(1-INDEX($C$11:$C$136,DY$8+$B37))))</f>
        <v>0</v>
      </c>
      <c r="DZ37">
        <f>DZ36*IF(DZ$8&gt;Input!$D$14,0,IF(DZ$8+$B37&gt;Input!$D$14,0,(1-INDEX($C$11:$C$136,DZ$8+$B37))))</f>
        <v>0</v>
      </c>
      <c r="EA37">
        <f>EA36*IF(EA$8&gt;Input!$D$14,0,IF(EA$8+$B37&gt;Input!$D$14,0,(1-INDEX($C$11:$C$136,EA$8+$B37))))</f>
        <v>0</v>
      </c>
      <c r="EB37">
        <f>EB36*IF(EB$8&gt;Input!$D$14,0,IF(EB$8+$B37&gt;Input!$D$14,0,(1-INDEX($C$11:$C$136,EB$8+$B37))))</f>
        <v>0</v>
      </c>
      <c r="EC37">
        <f>EC36*IF(EC$8&gt;Input!$D$14,0,IF(EC$8+$B37&gt;Input!$D$14,0,(1-INDEX($C$11:$C$136,EC$8+$B37))))</f>
        <v>0</v>
      </c>
      <c r="ED37">
        <f>ED36*IF(ED$8&gt;Input!$D$14,0,IF(ED$8+$B37&gt;Input!$D$14,0,(1-INDEX($C$11:$C$136,ED$8+$B37))))</f>
        <v>0</v>
      </c>
      <c r="EE37">
        <f>EE36*IF(EE$8&gt;Input!$D$14,0,IF(EE$8+$B37&gt;Input!$D$14,0,(1-INDEX($C$11:$C$136,EE$8+$B37))))</f>
        <v>0</v>
      </c>
      <c r="EF37">
        <f>EF36*IF(EF$8&gt;Input!$D$14,0,IF(EF$8+$B37&gt;Input!$D$14,0,(1-INDEX($C$11:$C$136,EF$8+$B37))))</f>
        <v>0</v>
      </c>
      <c r="EH37" s="2">
        <f t="shared" si="263"/>
        <v>26</v>
      </c>
      <c r="EI37" s="36">
        <f t="shared" si="270"/>
        <v>6.3900000000000003E-4</v>
      </c>
      <c r="EJ37" s="36">
        <f t="shared" ref="EJ37:GU40" si="284">$C37*(1-$E37)^EJ$8</f>
        <v>6.3580500000000003E-4</v>
      </c>
      <c r="EK37" s="36">
        <f t="shared" si="284"/>
        <v>6.3262597500000006E-4</v>
      </c>
      <c r="EL37" s="36">
        <f t="shared" si="284"/>
        <v>6.2946284512500005E-4</v>
      </c>
      <c r="EM37" s="36">
        <f t="shared" si="284"/>
        <v>6.2631553089937504E-4</v>
      </c>
      <c r="EN37" s="36">
        <f t="shared" si="284"/>
        <v>6.2318395324487824E-4</v>
      </c>
      <c r="EO37" s="36">
        <f t="shared" si="284"/>
        <v>6.2006803347865386E-4</v>
      </c>
      <c r="EP37" s="36">
        <f t="shared" si="284"/>
        <v>6.1696769331126057E-4</v>
      </c>
      <c r="EQ37" s="36">
        <f t="shared" si="284"/>
        <v>6.1388285484470419E-4</v>
      </c>
      <c r="ER37" s="36">
        <f t="shared" si="284"/>
        <v>6.1081344057048069E-4</v>
      </c>
      <c r="ES37" s="36">
        <f t="shared" si="284"/>
        <v>6.077593733676283E-4</v>
      </c>
      <c r="ET37" s="36">
        <f t="shared" si="284"/>
        <v>6.0472057650079014E-4</v>
      </c>
      <c r="EU37" s="36">
        <f t="shared" si="284"/>
        <v>6.0169697361828623E-4</v>
      </c>
      <c r="EV37" s="36">
        <f t="shared" si="284"/>
        <v>5.9868848875019483E-4</v>
      </c>
      <c r="EW37" s="36">
        <f t="shared" si="284"/>
        <v>5.9569504630644385E-4</v>
      </c>
      <c r="EX37" s="36">
        <f t="shared" si="284"/>
        <v>5.9271657107491161E-4</v>
      </c>
      <c r="EY37" s="36">
        <f t="shared" si="284"/>
        <v>5.8975298821953705E-4</v>
      </c>
      <c r="EZ37" s="36">
        <f t="shared" si="284"/>
        <v>5.8680422327843937E-4</v>
      </c>
      <c r="FA37" s="36">
        <f t="shared" si="284"/>
        <v>5.838702021620472E-4</v>
      </c>
      <c r="FB37" s="36">
        <f t="shared" si="284"/>
        <v>5.8095085115123695E-4</v>
      </c>
      <c r="FC37" s="36">
        <f t="shared" si="284"/>
        <v>5.7804609689548082E-4</v>
      </c>
      <c r="FD37" s="36">
        <f t="shared" si="284"/>
        <v>5.7515586641100343E-4</v>
      </c>
      <c r="FE37" s="36">
        <f t="shared" si="284"/>
        <v>5.7228008707894842E-4</v>
      </c>
      <c r="FF37" s="36">
        <f t="shared" si="284"/>
        <v>5.6941868664355357E-4</v>
      </c>
      <c r="FG37" s="36">
        <f t="shared" si="284"/>
        <v>5.6657159321033587E-4</v>
      </c>
      <c r="FH37" s="36">
        <f t="shared" si="284"/>
        <v>5.6373873524428423E-4</v>
      </c>
      <c r="FI37" s="36">
        <f t="shared" si="284"/>
        <v>5.6092004156806281E-4</v>
      </c>
      <c r="FJ37" s="36">
        <f t="shared" si="284"/>
        <v>5.5811544136022244E-4</v>
      </c>
      <c r="FK37" s="36">
        <f t="shared" si="284"/>
        <v>5.553248641534214E-4</v>
      </c>
      <c r="FL37" s="36">
        <f t="shared" si="284"/>
        <v>5.5254823983265432E-4</v>
      </c>
      <c r="FM37" s="36">
        <f t="shared" si="284"/>
        <v>5.4978549863349106E-4</v>
      </c>
      <c r="FN37" s="36">
        <f t="shared" si="284"/>
        <v>5.4703657114032361E-4</v>
      </c>
      <c r="FO37" s="36">
        <f t="shared" si="284"/>
        <v>5.4430138828462198E-4</v>
      </c>
      <c r="FP37" s="36">
        <f t="shared" si="284"/>
        <v>5.4157988134319887E-4</v>
      </c>
      <c r="FQ37" s="36">
        <f t="shared" si="284"/>
        <v>5.3887198193648277E-4</v>
      </c>
      <c r="FR37" s="36">
        <f t="shared" si="284"/>
        <v>5.361776220268005E-4</v>
      </c>
      <c r="FS37" s="36">
        <f t="shared" si="284"/>
        <v>5.3349673391666643E-4</v>
      </c>
      <c r="FT37" s="36">
        <f t="shared" si="284"/>
        <v>5.3082925024708317E-4</v>
      </c>
      <c r="FU37" s="36">
        <f t="shared" si="284"/>
        <v>5.2817510399584772E-4</v>
      </c>
      <c r="FV37" s="36">
        <f t="shared" si="284"/>
        <v>5.2553422847586846E-4</v>
      </c>
      <c r="FW37" s="36">
        <f t="shared" si="284"/>
        <v>5.229065573334891E-4</v>
      </c>
      <c r="FX37" s="36">
        <f t="shared" si="284"/>
        <v>5.2029202454682161E-4</v>
      </c>
      <c r="FY37" s="36">
        <f t="shared" si="284"/>
        <v>5.1769056442408756E-4</v>
      </c>
      <c r="FZ37" s="36">
        <f t="shared" si="284"/>
        <v>5.1510211160196706E-4</v>
      </c>
      <c r="GA37" s="36">
        <f t="shared" si="284"/>
        <v>5.1252660104395735E-4</v>
      </c>
      <c r="GB37" s="36">
        <f t="shared" si="284"/>
        <v>5.099639680387376E-4</v>
      </c>
      <c r="GC37" s="36">
        <f t="shared" si="284"/>
        <v>5.0741414819854391E-4</v>
      </c>
      <c r="GD37" s="36">
        <f t="shared" si="284"/>
        <v>5.0487707745755115E-4</v>
      </c>
      <c r="GE37" s="36">
        <f t="shared" si="284"/>
        <v>5.0235269207026337E-4</v>
      </c>
      <c r="GF37" s="36">
        <f t="shared" si="284"/>
        <v>4.9984092860991204E-4</v>
      </c>
      <c r="GG37" s="36">
        <f t="shared" si="284"/>
        <v>4.9734172396686247E-4</v>
      </c>
      <c r="GH37" s="36">
        <f t="shared" si="284"/>
        <v>4.9485501534702822E-4</v>
      </c>
      <c r="GI37" s="36">
        <f t="shared" si="284"/>
        <v>4.9238074027029303E-4</v>
      </c>
      <c r="GJ37" s="36">
        <f t="shared" si="284"/>
        <v>4.8991883656894161E-4</v>
      </c>
      <c r="GK37" s="36">
        <f t="shared" si="284"/>
        <v>4.874692423860969E-4</v>
      </c>
      <c r="GL37" s="36">
        <f t="shared" si="284"/>
        <v>4.8503189617416637E-4</v>
      </c>
      <c r="GM37" s="36">
        <f t="shared" si="284"/>
        <v>4.8260673669329557E-4</v>
      </c>
      <c r="GN37" s="36">
        <f t="shared" si="284"/>
        <v>4.8019370300982913E-4</v>
      </c>
      <c r="GO37" s="36">
        <f t="shared" si="284"/>
        <v>4.7779273449477999E-4</v>
      </c>
      <c r="GP37" s="36">
        <f t="shared" si="284"/>
        <v>4.75403770822306E-4</v>
      </c>
      <c r="GQ37" s="36">
        <f t="shared" si="284"/>
        <v>4.7302675196819456E-4</v>
      </c>
      <c r="GR37" s="36">
        <f t="shared" si="284"/>
        <v>4.7066161820835369E-4</v>
      </c>
      <c r="GS37" s="36">
        <f t="shared" si="284"/>
        <v>4.6830831011731184E-4</v>
      </c>
      <c r="GT37" s="36">
        <f t="shared" si="284"/>
        <v>4.6596676856672524E-4</v>
      </c>
      <c r="GU37" s="36">
        <f t="shared" si="284"/>
        <v>4.6363693472389162E-4</v>
      </c>
      <c r="GV37" s="36">
        <f t="shared" si="283"/>
        <v>4.6131875005027217E-4</v>
      </c>
      <c r="GW37" s="36">
        <f t="shared" si="283"/>
        <v>4.5901215630002079E-4</v>
      </c>
      <c r="GX37" s="36">
        <f t="shared" si="283"/>
        <v>4.567170955185207E-4</v>
      </c>
      <c r="GY37" s="36">
        <f t="shared" si="283"/>
        <v>4.5443351004092818E-4</v>
      </c>
      <c r="GZ37" s="36">
        <f t="shared" si="283"/>
        <v>4.5216134249072352E-4</v>
      </c>
      <c r="HA37" s="36">
        <f t="shared" si="283"/>
        <v>4.4990053577826988E-4</v>
      </c>
      <c r="HB37" s="36">
        <f t="shared" si="283"/>
        <v>4.4765103309937852E-4</v>
      </c>
      <c r="HC37" s="36">
        <f t="shared" si="283"/>
        <v>4.4541277793388166E-4</v>
      </c>
      <c r="HD37" s="36">
        <f t="shared" si="283"/>
        <v>4.4318571404421218E-4</v>
      </c>
      <c r="HE37" s="36">
        <f t="shared" si="283"/>
        <v>4.4096978547399117E-4</v>
      </c>
      <c r="HF37" s="36">
        <f t="shared" si="283"/>
        <v>4.387649365466212E-4</v>
      </c>
      <c r="HG37" s="36">
        <f t="shared" si="283"/>
        <v>4.3657111186388813E-4</v>
      </c>
      <c r="HH37" s="36">
        <f t="shared" si="283"/>
        <v>4.3438825630456868E-4</v>
      </c>
      <c r="HI37" s="36">
        <f t="shared" si="283"/>
        <v>4.3221631502304587E-4</v>
      </c>
      <c r="HJ37" s="36">
        <f t="shared" si="283"/>
        <v>4.3005523344793063E-4</v>
      </c>
      <c r="HK37" s="36">
        <f t="shared" si="283"/>
        <v>4.2790495728069092E-4</v>
      </c>
      <c r="HL37" s="36">
        <f t="shared" si="283"/>
        <v>4.2576543249428749E-4</v>
      </c>
      <c r="HM37" s="36">
        <f t="shared" si="283"/>
        <v>4.2363660533181611E-4</v>
      </c>
      <c r="HN37" s="36">
        <f t="shared" si="283"/>
        <v>4.21518422305157E-4</v>
      </c>
      <c r="HO37" s="36">
        <f t="shared" si="283"/>
        <v>4.1941083019363123E-4</v>
      </c>
      <c r="HP37" s="36">
        <f t="shared" si="283"/>
        <v>4.1731377604266307E-4</v>
      </c>
      <c r="HQ37" s="36">
        <f t="shared" si="283"/>
        <v>4.1522720716244979E-4</v>
      </c>
      <c r="HR37" s="36">
        <f t="shared" si="283"/>
        <v>4.1315107112663751E-4</v>
      </c>
      <c r="HS37" s="36">
        <f t="shared" si="283"/>
        <v>4.1108531577100434E-4</v>
      </c>
      <c r="HT37" s="36">
        <f t="shared" si="283"/>
        <v>4.0902988919214932E-4</v>
      </c>
      <c r="HU37" s="36">
        <f t="shared" si="283"/>
        <v>4.0698473974618856E-4</v>
      </c>
      <c r="HV37" s="36">
        <f t="shared" si="283"/>
        <v>4.0494981604745757E-4</v>
      </c>
      <c r="HW37" s="36">
        <f t="shared" si="283"/>
        <v>4.0292506696722039E-4</v>
      </c>
      <c r="HX37" s="36">
        <f t="shared" si="283"/>
        <v>4.0091044163238434E-4</v>
      </c>
      <c r="HY37" s="36">
        <f t="shared" si="283"/>
        <v>3.9890588942422233E-4</v>
      </c>
      <c r="HZ37" s="36">
        <f t="shared" si="283"/>
        <v>3.969113599771012E-4</v>
      </c>
      <c r="IA37" s="36">
        <f t="shared" si="283"/>
        <v>3.9492680317721569E-4</v>
      </c>
      <c r="IB37" s="36">
        <f t="shared" si="283"/>
        <v>3.9295216916132965E-4</v>
      </c>
      <c r="IC37" s="36">
        <f t="shared" si="283"/>
        <v>3.9098740831552297E-4</v>
      </c>
      <c r="ID37" s="36">
        <f t="shared" si="283"/>
        <v>3.8903247127394542E-4</v>
      </c>
      <c r="IE37" s="36">
        <f t="shared" si="283"/>
        <v>3.8708730891757564E-4</v>
      </c>
      <c r="IF37" s="36">
        <f t="shared" si="283"/>
        <v>3.8515187237298778E-4</v>
      </c>
      <c r="IG37" s="36">
        <f t="shared" si="283"/>
        <v>3.8322611301112289E-4</v>
      </c>
      <c r="IH37" s="36">
        <f t="shared" si="283"/>
        <v>3.8130998244606724E-4</v>
      </c>
      <c r="II37" s="36">
        <f t="shared" si="283"/>
        <v>3.7940343253383687E-4</v>
      </c>
      <c r="IJ37" s="36">
        <f t="shared" si="283"/>
        <v>3.7750641537116769E-4</v>
      </c>
      <c r="IK37" s="36">
        <f t="shared" si="283"/>
        <v>3.7561888329431191E-4</v>
      </c>
      <c r="IL37" s="36">
        <f t="shared" si="283"/>
        <v>3.7374078887784034E-4</v>
      </c>
      <c r="IM37" s="36">
        <f t="shared" si="283"/>
        <v>3.7187208493345115E-4</v>
      </c>
      <c r="IN37" s="36">
        <f t="shared" si="283"/>
        <v>3.7001272450878388E-4</v>
      </c>
      <c r="IO37" s="36">
        <f t="shared" si="283"/>
        <v>3.6816266088624E-4</v>
      </c>
      <c r="IP37" s="36">
        <f t="shared" si="283"/>
        <v>3.6632184758180879E-4</v>
      </c>
      <c r="IQ37" s="36">
        <f t="shared" si="283"/>
        <v>3.6449023834389971E-4</v>
      </c>
      <c r="IR37" s="36">
        <f t="shared" si="283"/>
        <v>3.6266778715218025E-4</v>
      </c>
      <c r="IS37" s="36">
        <f t="shared" si="283"/>
        <v>3.608544482164193E-4</v>
      </c>
      <c r="IT37" s="36">
        <f t="shared" si="283"/>
        <v>3.5905017597533719E-4</v>
      </c>
      <c r="IU37" s="36">
        <f t="shared" si="278"/>
        <v>3.5725492509546057E-4</v>
      </c>
      <c r="IV37" s="36">
        <f t="shared" si="278"/>
        <v>3.5546865046998317E-4</v>
      </c>
      <c r="IW37" s="36">
        <f t="shared" si="278"/>
        <v>3.5369130721763333E-4</v>
      </c>
      <c r="IX37" s="36">
        <f t="shared" si="278"/>
        <v>3.5192285068154513E-4</v>
      </c>
      <c r="IY37" s="36">
        <f t="shared" si="278"/>
        <v>3.5016323642813745E-4</v>
      </c>
      <c r="IZ37" s="36">
        <f t="shared" si="278"/>
        <v>3.4841242024599673E-4</v>
      </c>
      <c r="JA37" s="36">
        <f t="shared" si="278"/>
        <v>3.4667035814476676E-4</v>
      </c>
      <c r="JB37" s="36">
        <f t="shared" si="278"/>
        <v>3.4493700635404286E-4</v>
      </c>
      <c r="JC37" s="36">
        <f t="shared" si="278"/>
        <v>3.4321232132227274E-4</v>
      </c>
      <c r="JD37" s="36">
        <f t="shared" si="278"/>
        <v>3.4149625971566141E-4</v>
      </c>
      <c r="JF37" s="2">
        <f t="shared" si="267"/>
        <v>27</v>
      </c>
      <c r="JG37">
        <f>JG36*IF(JG$8&gt;Input!$D$14,0,IF(JG$8+$B37&gt;Input!$D$14,0,(1-INDEX($F$11:$F$136,JG$8+$B37))))</f>
        <v>0.99188551623120058</v>
      </c>
      <c r="JH37">
        <f>JH36*IF(JH$8&gt;Input!$D$14,0,IF(JH$8+$B37&gt;Input!$D$14,0,(1-INDEX($F$11:$F$136,JH$8+$B37))))</f>
        <v>0.99244916405580086</v>
      </c>
      <c r="JI37">
        <f>JI36*IF(JI$8&gt;Input!$D$14,0,IF(JI$8+$B37&gt;Input!$D$14,0,(1-INDEX($F$11:$F$136,JI$8+$B37))))</f>
        <v>0.99231394267662099</v>
      </c>
      <c r="JJ37">
        <f>JJ36*IF(JJ$8&gt;Input!$D$14,0,IF(JJ$8+$B37&gt;Input!$D$14,0,(1-INDEX($F$11:$F$136,JJ$8+$B37))))</f>
        <v>0.99197306385303807</v>
      </c>
      <c r="JK37">
        <f>JK36*IF(JK$8&gt;Input!$D$14,0,IF(JK$8+$B37&gt;Input!$D$14,0,(1-INDEX($F$11:$F$136,JK$8+$B37))))</f>
        <v>0.99157925713421702</v>
      </c>
      <c r="JL37">
        <f>JL36*IF(JL$8&gt;Input!$D$14,0,IF(JL$8+$B37&gt;Input!$D$14,0,(1-INDEX($F$11:$F$136,JL$8+$B37))))</f>
        <v>0.99115646485021824</v>
      </c>
      <c r="JM37">
        <f>JM36*IF(JM$8&gt;Input!$D$14,0,IF(JM$8+$B37&gt;Input!$D$14,0,(1-INDEX($F$11:$F$136,JM$8+$B37))))</f>
        <v>0.99071678445939226</v>
      </c>
      <c r="JN37">
        <f>JN36*IF(JN$8&gt;Input!$D$14,0,IF(JN$8+$B37&gt;Input!$D$14,0,(1-INDEX($F$11:$F$136,JN$8+$B37))))</f>
        <v>0.99026510112319011</v>
      </c>
      <c r="JO37">
        <f>JO36*IF(JO$8&gt;Input!$D$14,0,IF(JO$8+$B37&gt;Input!$D$14,0,(1-INDEX($F$11:$F$136,JO$8+$B37))))</f>
        <v>0.98980575154293715</v>
      </c>
      <c r="JP37">
        <f>JP36*IF(JP$8&gt;Input!$D$14,0,IF(JP$8+$B37&gt;Input!$D$14,0,(1-INDEX($F$11:$F$136,JP$8+$B37))))</f>
        <v>0.98936488264557598</v>
      </c>
      <c r="JQ37">
        <f>JQ36*IF(JQ$8&gt;Input!$D$14,0,IF(JQ$8+$B37&gt;Input!$D$14,0,(1-INDEX($F$11:$F$136,JQ$8+$B37))))</f>
        <v>0.98892816503011649</v>
      </c>
      <c r="JR37">
        <f>JR36*IF(JR$8&gt;Input!$D$14,0,IF(JR$8+$B37&gt;Input!$D$14,0,(1-INDEX($F$11:$F$136,JR$8+$B37))))</f>
        <v>0.9884985333760925</v>
      </c>
      <c r="JS37">
        <f>JS36*IF(JS$8&gt;Input!$D$14,0,IF(JS$8+$B37&gt;Input!$D$14,0,(1-INDEX($F$11:$F$136,JS$8+$B37))))</f>
        <v>0.98806115872538902</v>
      </c>
      <c r="JT37">
        <f>JT36*IF(JT$8&gt;Input!$D$14,0,IF(JT$8+$B37&gt;Input!$D$14,0,(1-INDEX($F$11:$F$136,JT$8+$B37))))</f>
        <v>0.98759929759520526</v>
      </c>
      <c r="JU37">
        <f>JU36*IF(JU$8&gt;Input!$D$14,0,IF(JU$8+$B37&gt;Input!$D$14,0,(1-INDEX($F$11:$F$136,JU$8+$B37))))</f>
        <v>0.98710487835468375</v>
      </c>
      <c r="JV37">
        <f>JV36*IF(JV$8&gt;Input!$D$14,0,IF(JV$8+$B37&gt;Input!$D$14,0,(1-INDEX($F$11:$F$136,JV$8+$B37))))</f>
        <v>0.98655697277436072</v>
      </c>
      <c r="JW37">
        <f>JW36*IF(JW$8&gt;Input!$D$14,0,IF(JW$8+$B37&gt;Input!$D$14,0,(1-INDEX($F$11:$F$136,JW$8+$B37))))</f>
        <v>0.98594238197662654</v>
      </c>
      <c r="JX37">
        <f>JX36*IF(JX$8&gt;Input!$D$14,0,IF(JX$8+$B37&gt;Input!$D$14,0,(1-INDEX($F$11:$F$136,JX$8+$B37))))</f>
        <v>0.98524970016022029</v>
      </c>
      <c r="JY37">
        <f>JY36*IF(JY$8&gt;Input!$D$14,0,IF(JY$8+$B37&gt;Input!$D$14,0,(1-INDEX($F$11:$F$136,JY$8+$B37))))</f>
        <v>0.98446898828383111</v>
      </c>
      <c r="JZ37">
        <f>JZ36*IF(JZ$8&gt;Input!$D$14,0,IF(JZ$8+$B37&gt;Input!$D$14,0,(1-INDEX($F$11:$F$136,JZ$8+$B37))))</f>
        <v>0.98359521319432408</v>
      </c>
      <c r="KA37">
        <f>KA36*IF(KA$8&gt;Input!$D$14,0,IF(KA$8+$B37&gt;Input!$D$14,0,(1-INDEX($F$11:$F$136,KA$8+$B37))))</f>
        <v>0.98262667424069006</v>
      </c>
      <c r="KB37">
        <f>KB36*IF(KB$8&gt;Input!$D$14,0,IF(KB$8+$B37&gt;Input!$D$14,0,(1-INDEX($F$11:$F$136,KB$8+$B37))))</f>
        <v>0.9815715530138015</v>
      </c>
      <c r="KC37">
        <f>KC36*IF(KC$8&gt;Input!$D$14,0,IF(KC$8+$B37&gt;Input!$D$14,0,(1-INDEX($F$11:$F$136,KC$8+$B37))))</f>
        <v>0.98043212258383772</v>
      </c>
      <c r="KD37">
        <f>KD36*IF(KD$8&gt;Input!$D$14,0,IF(KD$8+$B37&gt;Input!$D$14,0,(1-INDEX($F$11:$F$136,KD$8+$B37))))</f>
        <v>0.97922238327692479</v>
      </c>
      <c r="KE37">
        <f>KE36*IF(KE$8&gt;Input!$D$14,0,IF(KE$8+$B37&gt;Input!$D$14,0,(1-INDEX($F$11:$F$136,KE$8+$B37))))</f>
        <v>0.97794725513725389</v>
      </c>
      <c r="KF37">
        <f>KF36*IF(KF$8&gt;Input!$D$14,0,IF(KF$8+$B37&gt;Input!$D$14,0,(1-INDEX($F$11:$F$136,KF$8+$B37))))</f>
        <v>0.97662572350766941</v>
      </c>
      <c r="KG37">
        <f>KG36*IF(KG$8&gt;Input!$D$14,0,IF(KG$8+$B37&gt;Input!$D$14,0,(1-INDEX($F$11:$F$136,KG$8+$B37))))</f>
        <v>0.9752221722865998</v>
      </c>
      <c r="KH37">
        <f>KH36*IF(KH$8&gt;Input!$D$14,0,IF(KH$8+$B37&gt;Input!$D$14,0,(1-INDEX($F$11:$F$136,KH$8+$B37))))</f>
        <v>0.97369132838223982</v>
      </c>
      <c r="KI37">
        <f>KI36*IF(KI$8&gt;Input!$D$14,0,IF(KI$8+$B37&gt;Input!$D$14,0,(1-INDEX($F$11:$F$136,KI$8+$B37))))</f>
        <v>0.97194070049508652</v>
      </c>
      <c r="KJ37">
        <f>KJ36*IF(KJ$8&gt;Input!$D$14,0,IF(KJ$8+$B37&gt;Input!$D$14,0,(1-INDEX($F$11:$F$136,KJ$8+$B37))))</f>
        <v>0.9699485658221072</v>
      </c>
      <c r="KK37">
        <f>KK36*IF(KK$8&gt;Input!$D$14,0,IF(KK$8+$B37&gt;Input!$D$14,0,(1-INDEX($F$11:$F$136,KK$8+$B37))))</f>
        <v>0.9676929538192609</v>
      </c>
      <c r="KL37">
        <f>KL36*IF(KL$8&gt;Input!$D$14,0,IF(KL$8+$B37&gt;Input!$D$14,0,(1-INDEX($F$11:$F$136,KL$8+$B37))))</f>
        <v>0.96515089282345934</v>
      </c>
      <c r="KM37">
        <f>KM36*IF(KM$8&gt;Input!$D$14,0,IF(KM$8+$B37&gt;Input!$D$14,0,(1-INDEX($F$11:$F$136,KM$8+$B37))))</f>
        <v>0.96240238196094197</v>
      </c>
      <c r="KN37">
        <f>KN36*IF(KN$8&gt;Input!$D$14,0,IF(KN$8+$B37&gt;Input!$D$14,0,(1-INDEX($F$11:$F$136,KN$8+$B37))))</f>
        <v>0.95942806455864726</v>
      </c>
      <c r="KO37">
        <f>KO36*IF(KO$8&gt;Input!$D$14,0,IF(KO$8+$B37&gt;Input!$D$14,0,(1-INDEX($F$11:$F$136,KO$8+$B37))))</f>
        <v>0.95608570844394392</v>
      </c>
      <c r="KP37">
        <f>KP36*IF(KP$8&gt;Input!$D$14,0,IF(KP$8+$B37&gt;Input!$D$14,0,(1-INDEX($F$11:$F$136,KP$8+$B37))))</f>
        <v>0.95244881692716299</v>
      </c>
      <c r="KQ37">
        <f>KQ36*IF(KQ$8&gt;Input!$D$14,0,IF(KQ$8+$B37&gt;Input!$D$14,0,(1-INDEX($F$11:$F$136,KQ$8+$B37))))</f>
        <v>0.94833113452476581</v>
      </c>
      <c r="KR37">
        <f>KR36*IF(KR$8&gt;Input!$D$14,0,IF(KR$8+$B37&gt;Input!$D$14,0,(1-INDEX($F$11:$F$136,KR$8+$B37))))</f>
        <v>0.94381638351940189</v>
      </c>
      <c r="KS37">
        <f>KS36*IF(KS$8&gt;Input!$D$14,0,IF(KS$8+$B37&gt;Input!$D$14,0,(1-INDEX($F$11:$F$136,KS$8+$B37))))</f>
        <v>0.93883382449776531</v>
      </c>
      <c r="KT37">
        <f>KT36*IF(KT$8&gt;Input!$D$14,0,IF(KT$8+$B37&gt;Input!$D$14,0,(1-INDEX($F$11:$F$136,KT$8+$B37))))</f>
        <v>0.93313329715987792</v>
      </c>
      <c r="KU37">
        <f>KU36*IF(KU$8&gt;Input!$D$14,0,IF(KU$8+$B37&gt;Input!$D$14,0,(1-INDEX($F$11:$F$136,KU$8+$B37))))</f>
        <v>0.92682063847882057</v>
      </c>
      <c r="KV37">
        <f>KV36*IF(KV$8&gt;Input!$D$14,0,IF(KV$8+$B37&gt;Input!$D$14,0,(1-INDEX($F$11:$F$136,KV$8+$B37))))</f>
        <v>0.92005084138953264</v>
      </c>
      <c r="KW37">
        <f>KW36*IF(KW$8&gt;Input!$D$14,0,IF(KW$8+$B37&gt;Input!$D$14,0,(1-INDEX($F$11:$F$136,KW$8+$B37))))</f>
        <v>0.91253830499358501</v>
      </c>
      <c r="KX37">
        <f>KX36*IF(KX$8&gt;Input!$D$14,0,IF(KX$8+$B37&gt;Input!$D$14,0,(1-INDEX($F$11:$F$136,KX$8+$B37))))</f>
        <v>0.90448452533845869</v>
      </c>
      <c r="KY37">
        <f>KY36*IF(KY$8&gt;Input!$D$14,0,IF(KY$8+$B37&gt;Input!$D$14,0,(1-INDEX($F$11:$F$136,KY$8+$B37))))</f>
        <v>0.89557479680668706</v>
      </c>
      <c r="KZ37">
        <f>KZ36*IF(KZ$8&gt;Input!$D$14,0,IF(KZ$8+$B37&gt;Input!$D$14,0,(1-INDEX($F$11:$F$136,KZ$8+$B37))))</f>
        <v>0.88574929456546903</v>
      </c>
      <c r="LA37">
        <f>LA36*IF(LA$8&gt;Input!$D$14,0,IF(LA$8+$B37&gt;Input!$D$14,0,(1-INDEX($F$11:$F$136,LA$8+$B37))))</f>
        <v>0.87495209409434316</v>
      </c>
      <c r="LB37">
        <f>LB36*IF(LB$8&gt;Input!$D$14,0,IF(LB$8+$B37&gt;Input!$D$14,0,(1-INDEX($F$11:$F$136,LB$8+$B37))))</f>
        <v>0.86313070332520303</v>
      </c>
      <c r="LC37">
        <f>LC36*IF(LC$8&gt;Input!$D$14,0,IF(LC$8+$B37&gt;Input!$D$14,0,(1-INDEX($F$11:$F$136,LC$8+$B37))))</f>
        <v>0.84978876154625693</v>
      </c>
      <c r="LD37">
        <f>LD36*IF(LD$8&gt;Input!$D$14,0,IF(LD$8+$B37&gt;Input!$D$14,0,(1-INDEX($F$11:$F$136,LD$8+$B37))))</f>
        <v>0.83526049038011951</v>
      </c>
      <c r="LE37">
        <f>LE36*IF(LE$8&gt;Input!$D$14,0,IF(LE$8+$B37&gt;Input!$D$14,0,(1-INDEX($F$11:$F$136,LE$8+$B37))))</f>
        <v>0.81894227265397379</v>
      </c>
      <c r="LF37">
        <f>LF36*IF(LF$8&gt;Input!$D$14,0,IF(LF$8+$B37&gt;Input!$D$14,0,(1-INDEX($F$11:$F$136,LF$8+$B37))))</f>
        <v>0.80066435824084714</v>
      </c>
      <c r="LG37">
        <f>LG36*IF(LG$8&gt;Input!$D$14,0,IF(LG$8+$B37&gt;Input!$D$14,0,(1-INDEX($F$11:$F$136,LG$8+$B37))))</f>
        <v>0.78025636189986036</v>
      </c>
      <c r="LH37">
        <f>LH36*IF(LH$8&gt;Input!$D$14,0,IF(LH$8+$B37&gt;Input!$D$14,0,(1-INDEX($F$11:$F$136,LH$8+$B37))))</f>
        <v>0.75760213654621256</v>
      </c>
      <c r="LI37">
        <f>LI36*IF(LI$8&gt;Input!$D$14,0,IF(LI$8+$B37&gt;Input!$D$14,0,(1-INDEX($F$11:$F$136,LI$8+$B37))))</f>
        <v>0.73256176794913053</v>
      </c>
      <c r="LJ37">
        <f>LJ36*IF(LJ$8&gt;Input!$D$14,0,IF(LJ$8+$B37&gt;Input!$D$14,0,(1-INDEX($F$11:$F$136,LJ$8+$B37))))</f>
        <v>0.70507343979419457</v>
      </c>
      <c r="LK37">
        <f>LK36*IF(LK$8&gt;Input!$D$14,0,IF(LK$8+$B37&gt;Input!$D$14,0,(1-INDEX($F$11:$F$136,LK$8+$B37))))</f>
        <v>0.67601486709353398</v>
      </c>
      <c r="LL37">
        <f>LL36*IF(LL$8&gt;Input!$D$14,0,IF(LL$8+$B37&gt;Input!$D$14,0,(1-INDEX($F$11:$F$136,LL$8+$B37))))</f>
        <v>0.64444844916997812</v>
      </c>
      <c r="LM37">
        <f>LM36*IF(LM$8&gt;Input!$D$14,0,IF(LM$8+$B37&gt;Input!$D$14,0,(1-INDEX($F$11:$F$136,LM$8+$B37))))</f>
        <v>0.61147243464645296</v>
      </c>
      <c r="LN37">
        <f>LN36*IF(LN$8&gt;Input!$D$14,0,IF(LN$8+$B37&gt;Input!$D$14,0,(1-INDEX($F$11:$F$136,LN$8+$B37))))</f>
        <v>0.57717026087760337</v>
      </c>
      <c r="LO37">
        <f>LO36*IF(LO$8&gt;Input!$D$14,0,IF(LO$8+$B37&gt;Input!$D$14,0,(1-INDEX($F$11:$F$136,LO$8+$B37))))</f>
        <v>0.54058234272897154</v>
      </c>
      <c r="LP37">
        <f>LP36*IF(LP$8&gt;Input!$D$14,0,IF(LP$8+$B37&gt;Input!$D$14,0,(1-INDEX($F$11:$F$136,LP$8+$B37))))</f>
        <v>0.50199632966640362</v>
      </c>
      <c r="LQ37">
        <f>LQ36*IF(LQ$8&gt;Input!$D$14,0,IF(LQ$8+$B37&gt;Input!$D$14,0,(1-INDEX($F$11:$F$136,LQ$8+$B37))))</f>
        <v>0.46293141980784847</v>
      </c>
      <c r="LR37">
        <f>LR36*IF(LR$8&gt;Input!$D$14,0,IF(LR$8+$B37&gt;Input!$D$14,0,(1-INDEX($F$11:$F$136,LR$8+$B37))))</f>
        <v>0.42254635251295297</v>
      </c>
      <c r="LS37">
        <f>LS36*IF(LS$8&gt;Input!$D$14,0,IF(LS$8+$B37&gt;Input!$D$14,0,(1-INDEX($F$11:$F$136,LS$8+$B37))))</f>
        <v>0.38256164596324993</v>
      </c>
      <c r="LT37">
        <f>LT36*IF(LT$8&gt;Input!$D$14,0,IF(LT$8+$B37&gt;Input!$D$14,0,(1-INDEX($F$11:$F$136,LT$8+$B37))))</f>
        <v>0.34214001248799408</v>
      </c>
      <c r="LU37">
        <f>LU36*IF(LU$8&gt;Input!$D$14,0,IF(LU$8+$B37&gt;Input!$D$14,0,(1-INDEX($F$11:$F$136,LU$8+$B37))))</f>
        <v>0.30321292502056885</v>
      </c>
      <c r="LV37">
        <f>LV36*IF(LV$8&gt;Input!$D$14,0,IF(LV$8+$B37&gt;Input!$D$14,0,(1-INDEX($F$11:$F$136,LV$8+$B37))))</f>
        <v>0.26611632584124417</v>
      </c>
      <c r="LW37">
        <f>LW36*IF(LW$8&gt;Input!$D$14,0,IF(LW$8+$B37&gt;Input!$D$14,0,(1-INDEX($F$11:$F$136,LW$8+$B37))))</f>
        <v>0.23001540596580639</v>
      </c>
      <c r="LX37">
        <f>LX36*IF(LX$8&gt;Input!$D$14,0,IF(LX$8+$B37&gt;Input!$D$14,0,(1-INDEX($F$11:$F$136,LX$8+$B37))))</f>
        <v>0.19664557307865929</v>
      </c>
      <c r="LY37">
        <f>LY36*IF(LY$8&gt;Input!$D$14,0,IF(LY$8+$B37&gt;Input!$D$14,0,(1-INDEX($F$11:$F$136,LY$8+$B37))))</f>
        <v>0.16616577353278736</v>
      </c>
      <c r="LZ37">
        <f>LZ36*IF(LZ$8&gt;Input!$D$14,0,IF(LZ$8+$B37&gt;Input!$D$14,0,(1-INDEX($F$11:$F$136,LZ$8+$B37))))</f>
        <v>0.13786901533639609</v>
      </c>
      <c r="MA37">
        <f>MA36*IF(MA$8&gt;Input!$D$14,0,IF(MA$8+$B37&gt;Input!$D$14,0,(1-INDEX($F$11:$F$136,MA$8+$B37))))</f>
        <v>0.1128741354828319</v>
      </c>
      <c r="MB37">
        <f>MB36*IF(MB$8&gt;Input!$D$14,0,IF(MB$8+$B37&gt;Input!$D$14,0,(1-INDEX($F$11:$F$136,MB$8+$B37))))</f>
        <v>9.1031312257738639E-2</v>
      </c>
      <c r="MC37">
        <f>MC36*IF(MC$8&gt;Input!$D$14,0,IF(MC$8+$B37&gt;Input!$D$14,0,(1-INDEX($F$11:$F$136,MC$8+$B37))))</f>
        <v>7.1530857663092154E-2</v>
      </c>
      <c r="MD37">
        <f>MD36*IF(MD$8&gt;Input!$D$14,0,IF(MD$8+$B37&gt;Input!$D$14,0,(1-INDEX($F$11:$F$136,MD$8+$B37))))</f>
        <v>5.5045113671587501E-2</v>
      </c>
      <c r="ME37">
        <f>ME36*IF(ME$8&gt;Input!$D$14,0,IF(ME$8+$B37&gt;Input!$D$14,0,(1-INDEX($F$11:$F$136,ME$8+$B37))))</f>
        <v>4.1292890629648048E-2</v>
      </c>
      <c r="MF37">
        <f>MF36*IF(MF$8&gt;Input!$D$14,0,IF(MF$8+$B37&gt;Input!$D$14,0,(1-INDEX($F$11:$F$136,MF$8+$B37))))</f>
        <v>3.0061855281461349E-2</v>
      </c>
      <c r="MG37">
        <f>MG36*IF(MG$8&gt;Input!$D$14,0,IF(MG$8+$B37&gt;Input!$D$14,0,(1-INDEX($F$11:$F$136,MG$8+$B37))))</f>
        <v>2.1108800639472913E-2</v>
      </c>
      <c r="MH37">
        <f>MH36*IF(MH$8&gt;Input!$D$14,0,IF(MH$8+$B37&gt;Input!$D$14,0,(1-INDEX($F$11:$F$136,MH$8+$B37))))</f>
        <v>1.4187779276734796E-2</v>
      </c>
      <c r="MI37">
        <f>MI36*IF(MI$8&gt;Input!$D$14,0,IF(MI$8+$B37&gt;Input!$D$14,0,(1-INDEX($F$11:$F$136,MI$8+$B37))))</f>
        <v>9.0419835686732248E-3</v>
      </c>
      <c r="MJ37">
        <f>MJ36*IF(MJ$8&gt;Input!$D$14,0,IF(MJ$8+$B37&gt;Input!$D$14,0,(1-INDEX($F$11:$F$136,MJ$8+$B37))))</f>
        <v>5.3993963588449623E-3</v>
      </c>
      <c r="MK37">
        <f>MK36*IF(MK$8&gt;Input!$D$14,0,IF(MK$8+$B37&gt;Input!$D$14,0,(1-INDEX($F$11:$F$136,MK$8+$B37))))</f>
        <v>2.9752704988847598E-3</v>
      </c>
      <c r="ML37">
        <f>ML36*IF(ML$8&gt;Input!$D$14,0,IF(ML$8+$B37&gt;Input!$D$14,0,(1-INDEX($F$11:$F$136,ML$8+$B37))))</f>
        <v>1.480601119140253E-3</v>
      </c>
      <c r="MM37">
        <f>MM36*IF(MM$8&gt;Input!$D$14,0,IF(MM$8+$B37&gt;Input!$D$14,0,(1-INDEX($F$11:$F$136,MM$8+$B37))))</f>
        <v>6.4798238363513035E-4</v>
      </c>
      <c r="MN37">
        <f>MN36*IF(MN$8&gt;Input!$D$14,0,IF(MN$8+$B37&gt;Input!$D$14,0,(1-INDEX($F$11:$F$136,MN$8+$B37))))</f>
        <v>2.3910737629146537E-4</v>
      </c>
      <c r="MO37">
        <f>MO36*IF(MO$8&gt;Input!$D$14,0,IF(MO$8+$B37&gt;Input!$D$14,0,(1-INDEX($F$11:$F$136,MO$8+$B37))))</f>
        <v>6.9745307387643622E-5</v>
      </c>
      <c r="MP37">
        <f>MP36*IF(MP$8&gt;Input!$D$14,0,IF(MP$8+$B37&gt;Input!$D$14,0,(1-INDEX($F$11:$F$136,MP$8+$B37))))</f>
        <v>1.43252939377043E-5</v>
      </c>
      <c r="MQ37">
        <f>MQ36*IF(MQ$8&gt;Input!$D$14,0,IF(MQ$8+$B37&gt;Input!$D$14,0,(1-INDEX($F$11:$F$136,MQ$8+$B37))))</f>
        <v>1.5546527723798614E-6</v>
      </c>
      <c r="MR37">
        <f>MR36*IF(MR$8&gt;Input!$D$14,0,IF(MR$8+$B37&gt;Input!$D$14,0,(1-INDEX($F$11:$F$136,MR$8+$B37))))</f>
        <v>0</v>
      </c>
      <c r="MS37">
        <f>MS36*IF(MS$8&gt;Input!$D$14,0,IF(MS$8+$B37&gt;Input!$D$14,0,(1-INDEX($F$11:$F$136,MS$8+$B37))))</f>
        <v>0</v>
      </c>
      <c r="MT37">
        <f>MT36*IF(MT$8&gt;Input!$D$14,0,IF(MT$8+$B37&gt;Input!$D$14,0,(1-INDEX($F$11:$F$136,MT$8+$B37))))</f>
        <v>0</v>
      </c>
      <c r="MU37">
        <f>MU36*IF(MU$8&gt;Input!$D$14,0,IF(MU$8+$B37&gt;Input!$D$14,0,(1-INDEX($F$11:$F$136,MU$8+$B37))))</f>
        <v>0</v>
      </c>
      <c r="MV37">
        <f>MV36*IF(MV$8&gt;Input!$D$14,0,IF(MV$8+$B37&gt;Input!$D$14,0,(1-INDEX($F$11:$F$136,MV$8+$B37))))</f>
        <v>0</v>
      </c>
      <c r="MW37">
        <f>MW36*IF(MW$8&gt;Input!$D$14,0,IF(MW$8+$B37&gt;Input!$D$14,0,(1-INDEX($F$11:$F$136,MW$8+$B37))))</f>
        <v>0</v>
      </c>
      <c r="MX37">
        <f>MX36*IF(MX$8&gt;Input!$D$14,0,IF(MX$8+$B37&gt;Input!$D$14,0,(1-INDEX($F$11:$F$136,MX$8+$B37))))</f>
        <v>0</v>
      </c>
      <c r="MY37">
        <f>MY36*IF(MY$8&gt;Input!$D$14,0,IF(MY$8+$B37&gt;Input!$D$14,0,(1-INDEX($F$11:$F$136,MY$8+$B37))))</f>
        <v>0</v>
      </c>
      <c r="MZ37">
        <f>MZ36*IF(MZ$8&gt;Input!$D$14,0,IF(MZ$8+$B37&gt;Input!$D$14,0,(1-INDEX($F$11:$F$136,MZ$8+$B37))))</f>
        <v>0</v>
      </c>
      <c r="NA37">
        <f>NA36*IF(NA$8&gt;Input!$D$14,0,IF(NA$8+$B37&gt;Input!$D$14,0,(1-INDEX($F$11:$F$136,NA$8+$B37))))</f>
        <v>0</v>
      </c>
      <c r="NB37">
        <f>NB36*IF(NB$8&gt;Input!$D$14,0,IF(NB$8+$B37&gt;Input!$D$14,0,(1-INDEX($F$11:$F$136,NB$8+$B37))))</f>
        <v>0</v>
      </c>
      <c r="NC37">
        <f>NC36*IF(NC$8&gt;Input!$D$14,0,IF(NC$8+$B37&gt;Input!$D$14,0,(1-INDEX($F$11:$F$136,NC$8+$B37))))</f>
        <v>0</v>
      </c>
      <c r="ND37">
        <f>ND36*IF(ND$8&gt;Input!$D$14,0,IF(ND$8+$B37&gt;Input!$D$14,0,(1-INDEX($F$11:$F$136,ND$8+$B37))))</f>
        <v>0</v>
      </c>
      <c r="NE37">
        <f>NE36*IF(NE$8&gt;Input!$D$14,0,IF(NE$8+$B37&gt;Input!$D$14,0,(1-INDEX($F$11:$F$136,NE$8+$B37))))</f>
        <v>0</v>
      </c>
      <c r="NF37">
        <f>NF36*IF(NF$8&gt;Input!$D$14,0,IF(NF$8+$B37&gt;Input!$D$14,0,(1-INDEX($F$11:$F$136,NF$8+$B37))))</f>
        <v>0</v>
      </c>
      <c r="NG37">
        <f>NG36*IF(NG$8&gt;Input!$D$14,0,IF(NG$8+$B37&gt;Input!$D$14,0,(1-INDEX($F$11:$F$136,NG$8+$B37))))</f>
        <v>0</v>
      </c>
      <c r="NH37">
        <f>NH36*IF(NH$8&gt;Input!$D$14,0,IF(NH$8+$B37&gt;Input!$D$14,0,(1-INDEX($F$11:$F$136,NH$8+$B37))))</f>
        <v>0</v>
      </c>
      <c r="NI37">
        <f>NI36*IF(NI$8&gt;Input!$D$14,0,IF(NI$8+$B37&gt;Input!$D$14,0,(1-INDEX($F$11:$F$136,NI$8+$B37))))</f>
        <v>0</v>
      </c>
      <c r="NJ37">
        <f>NJ36*IF(NJ$8&gt;Input!$D$14,0,IF(NJ$8+$B37&gt;Input!$D$14,0,(1-INDEX($F$11:$F$136,NJ$8+$B37))))</f>
        <v>0</v>
      </c>
      <c r="NK37">
        <f>NK36*IF(NK$8&gt;Input!$D$14,0,IF(NK$8+$B37&gt;Input!$D$14,0,(1-INDEX($F$11:$F$136,NK$8+$B37))))</f>
        <v>0</v>
      </c>
      <c r="NL37">
        <f>NL36*IF(NL$8&gt;Input!$D$14,0,IF(NL$8+$B37&gt;Input!$D$14,0,(1-INDEX($F$11:$F$136,NL$8+$B37))))</f>
        <v>0</v>
      </c>
      <c r="NM37">
        <f>NM36*IF(NM$8&gt;Input!$D$14,0,IF(NM$8+$B37&gt;Input!$D$14,0,(1-INDEX($F$11:$F$136,NM$8+$B37))))</f>
        <v>0</v>
      </c>
      <c r="NN37">
        <f>NN36*IF(NN$8&gt;Input!$D$14,0,IF(NN$8+$B37&gt;Input!$D$14,0,(1-INDEX($F$11:$F$136,NN$8+$B37))))</f>
        <v>0</v>
      </c>
      <c r="NO37">
        <f>NO36*IF(NO$8&gt;Input!$D$14,0,IF(NO$8+$B37&gt;Input!$D$14,0,(1-INDEX($F$11:$F$136,NO$8+$B37))))</f>
        <v>0</v>
      </c>
      <c r="NP37">
        <f>NP36*IF(NP$8&gt;Input!$D$14,0,IF(NP$8+$B37&gt;Input!$D$14,0,(1-INDEX($F$11:$F$136,NP$8+$B37))))</f>
        <v>0</v>
      </c>
      <c r="NQ37">
        <f>NQ36*IF(NQ$8&gt;Input!$D$14,0,IF(NQ$8+$B37&gt;Input!$D$14,0,(1-INDEX($F$11:$F$136,NQ$8+$B37))))</f>
        <v>0</v>
      </c>
      <c r="NR37">
        <f>NR36*IF(NR$8&gt;Input!$D$14,0,IF(NR$8+$B37&gt;Input!$D$14,0,(1-INDEX($F$11:$F$136,NR$8+$B37))))</f>
        <v>0</v>
      </c>
      <c r="NS37">
        <f>NS36*IF(NS$8&gt;Input!$D$14,0,IF(NS$8+$B37&gt;Input!$D$14,0,(1-INDEX($F$11:$F$136,NS$8+$B37))))</f>
        <v>0</v>
      </c>
      <c r="NT37">
        <f>NT36*IF(NT$8&gt;Input!$D$14,0,IF(NT$8+$B37&gt;Input!$D$14,0,(1-INDEX($F$11:$F$136,NT$8+$B37))))</f>
        <v>0</v>
      </c>
      <c r="NU37">
        <f>NU36*IF(NU$8&gt;Input!$D$14,0,IF(NU$8+$B37&gt;Input!$D$14,0,(1-INDEX($F$11:$F$136,NU$8+$B37))))</f>
        <v>0</v>
      </c>
      <c r="NV37">
        <f>NV36*IF(NV$8&gt;Input!$D$14,0,IF(NV$8+$B37&gt;Input!$D$14,0,(1-INDEX($F$11:$F$136,NV$8+$B37))))</f>
        <v>0</v>
      </c>
      <c r="NW37">
        <f>NW36*IF(NW$8&gt;Input!$D$14,0,IF(NW$8+$B37&gt;Input!$D$14,0,(1-INDEX($F$11:$F$136,NW$8+$B37))))</f>
        <v>0</v>
      </c>
      <c r="NX37">
        <f>NX36*IF(NX$8&gt;Input!$D$14,0,IF(NX$8+$B37&gt;Input!$D$14,0,(1-INDEX($F$11:$F$136,NX$8+$B37))))</f>
        <v>0</v>
      </c>
      <c r="NY37">
        <f>NY36*IF(NY$8&gt;Input!$D$14,0,IF(NY$8+$B37&gt;Input!$D$14,0,(1-INDEX($F$11:$F$136,NY$8+$B37))))</f>
        <v>0</v>
      </c>
      <c r="NZ37">
        <f>NZ36*IF(NZ$8&gt;Input!$D$14,0,IF(NZ$8+$B37&gt;Input!$D$14,0,(1-INDEX($F$11:$F$136,NZ$8+$B37))))</f>
        <v>0</v>
      </c>
      <c r="OA37">
        <f>OA36*IF(OA$8&gt;Input!$D$14,0,IF(OA$8+$B37&gt;Input!$D$14,0,(1-INDEX($F$11:$F$136,OA$8+$B37))))</f>
        <v>0</v>
      </c>
      <c r="OB37">
        <f>OB36*IF(OB$8&gt;Input!$D$14,0,IF(OB$8+$B37&gt;Input!$D$14,0,(1-INDEX($F$11:$F$136,OB$8+$B37))))</f>
        <v>0</v>
      </c>
    </row>
    <row r="38" spans="1:392">
      <c r="A38">
        <f>Input!A38</f>
        <v>27</v>
      </c>
      <c r="B38">
        <f>Input!B38</f>
        <v>28</v>
      </c>
      <c r="C38" s="18">
        <v>6.5899999999999997E-4</v>
      </c>
      <c r="D38">
        <f t="shared" si="260"/>
        <v>54.739911049583348</v>
      </c>
      <c r="E38" s="1">
        <v>5.0000000000000001E-3</v>
      </c>
      <c r="F38">
        <f t="shared" si="261"/>
        <v>5.6699318247178487E-4</v>
      </c>
      <c r="G38">
        <f t="shared" si="268"/>
        <v>57.894001980748548</v>
      </c>
      <c r="H38">
        <f t="shared" si="269"/>
        <v>3.1540909311652001</v>
      </c>
      <c r="J38" s="2">
        <f t="shared" si="262"/>
        <v>28</v>
      </c>
      <c r="K38">
        <f>K37*IF(K$8&gt;Input!$D$14,0,IF(K$8+$B38&gt;Input!$D$14,0,(1-INDEX($C$11:$C$136,K$8+$B38))))</f>
        <v>0.98581145726929287</v>
      </c>
      <c r="L38">
        <f>L37*IF(L$8&gt;Input!$D$14,0,IF(L$8+$B38&gt;Input!$D$14,0,(1-INDEX($C$11:$C$136,L$8+$B38))))</f>
        <v>0.98719940930699479</v>
      </c>
      <c r="M38">
        <f>M37*IF(M$8&gt;Input!$D$14,0,IF(M$8+$B38&gt;Input!$D$14,0,(1-INDEX($C$11:$C$136,M$8+$B38))))</f>
        <v>0.98732587390002879</v>
      </c>
      <c r="N38">
        <f>N37*IF(N$8&gt;Input!$D$14,0,IF(N$8+$B38&gt;Input!$D$14,0,(1-INDEX($C$11:$C$136,N$8+$B38))))</f>
        <v>0.98708880806240318</v>
      </c>
      <c r="O38">
        <f>O37*IF(O$8&gt;Input!$D$14,0,IF(O$8+$B38&gt;Input!$D$14,0,(1-INDEX($C$11:$C$136,O$8+$B38))))</f>
        <v>0.98676097426312215</v>
      </c>
      <c r="P38">
        <f>P37*IF(P$8&gt;Input!$D$14,0,IF(P$8+$B38&gt;Input!$D$14,0,(1-INDEX($C$11:$C$136,P$8+$B38))))</f>
        <v>0.98638687176697504</v>
      </c>
      <c r="Q38">
        <f>Q37*IF(Q$8&gt;Input!$D$14,0,IF(Q$8+$B38&gt;Input!$D$14,0,(1-INDEX($C$11:$C$136,Q$8+$B38))))</f>
        <v>0.98598233542947666</v>
      </c>
      <c r="R38">
        <f>R37*IF(R$8&gt;Input!$D$14,0,IF(R$8+$B38&gt;Input!$D$14,0,(1-INDEX($C$11:$C$136,R$8+$B38))))</f>
        <v>0.98555627602453144</v>
      </c>
      <c r="S38">
        <f>S37*IF(S$8&gt;Input!$D$14,0,IF(S$8+$B38&gt;Input!$D$14,0,(1-INDEX($C$11:$C$136,S$8+$B38))))</f>
        <v>0.98511561912032408</v>
      </c>
      <c r="T38">
        <f>T37*IF(T$8&gt;Input!$D$14,0,IF(T$8+$B38&gt;Input!$D$14,0,(1-INDEX($C$11:$C$136,T$8+$B38))))</f>
        <v>0.98469682185580221</v>
      </c>
      <c r="U38">
        <f>U37*IF(U$8&gt;Input!$D$14,0,IF(U$8+$B38&gt;Input!$D$14,0,(1-INDEX($C$11:$C$136,U$8+$B38))))</f>
        <v>0.98427917466799941</v>
      </c>
      <c r="V38">
        <f>V37*IF(V$8&gt;Input!$D$14,0,IF(V$8+$B38&gt;Input!$D$14,0,(1-INDEX($C$11:$C$136,V$8+$B38))))</f>
        <v>0.98384003245632345</v>
      </c>
      <c r="W38">
        <f>W37*IF(W$8&gt;Input!$D$14,0,IF(W$8+$B38&gt;Input!$D$14,0,(1-INDEX($C$11:$C$136,W$8+$B38))))</f>
        <v>0.98335481930624369</v>
      </c>
      <c r="X38">
        <f>X37*IF(X$8&gt;Input!$D$14,0,IF(X$8+$B38&gt;Input!$D$14,0,(1-INDEX($C$11:$C$136,X$8+$B38))))</f>
        <v>0.98279900817861821</v>
      </c>
      <c r="Y38">
        <f>Y37*IF(Y$8&gt;Input!$D$14,0,IF(Y$8+$B38&gt;Input!$D$14,0,(1-INDEX($C$11:$C$136,Y$8+$B38))))</f>
        <v>0.98214715038936451</v>
      </c>
      <c r="Z38">
        <f>Z37*IF(Z$8&gt;Input!$D$14,0,IF(Z$8+$B38&gt;Input!$D$14,0,(1-INDEX($C$11:$C$136,Z$8+$B38))))</f>
        <v>0.98137388044825236</v>
      </c>
      <c r="AA38">
        <f>AA37*IF(AA$8&gt;Input!$D$14,0,IF(AA$8+$B38&gt;Input!$D$14,0,(1-INDEX($C$11:$C$136,AA$8+$B38))))</f>
        <v>0.98045394214849491</v>
      </c>
      <c r="AB38">
        <f>AB37*IF(AB$8&gt;Input!$D$14,0,IF(AB$8+$B38&gt;Input!$D$14,0,(1-INDEX($C$11:$C$136,AB$8+$B38))))</f>
        <v>0.97936516247599359</v>
      </c>
      <c r="AC38">
        <f>AC37*IF(AC$8&gt;Input!$D$14,0,IF(AC$8+$B38&gt;Input!$D$14,0,(1-INDEX($C$11:$C$136,AC$8+$B38))))</f>
        <v>0.97808847643725572</v>
      </c>
      <c r="AD38">
        <f>AD37*IF(AD$8&gt;Input!$D$14,0,IF(AD$8+$B38&gt;Input!$D$14,0,(1-INDEX($C$11:$C$136,AD$8+$B38))))</f>
        <v>0.97660990016854643</v>
      </c>
      <c r="AE38">
        <f>AE37*IF(AE$8&gt;Input!$D$14,0,IF(AE$8+$B38&gt;Input!$D$14,0,(1-INDEX($C$11:$C$136,AE$8+$B38))))</f>
        <v>0.97491857659604009</v>
      </c>
      <c r="AF38">
        <f>AF37*IF(AF$8&gt;Input!$D$14,0,IF(AF$8+$B38&gt;Input!$D$14,0,(1-INDEX($C$11:$C$136,AF$8+$B38))))</f>
        <v>0.9730058067952051</v>
      </c>
      <c r="AG38">
        <f>AG37*IF(AG$8&gt;Input!$D$14,0,IF(AG$8+$B38&gt;Input!$D$14,0,(1-INDEX($C$11:$C$136,AG$8+$B38))))</f>
        <v>0.97086213544321054</v>
      </c>
      <c r="AH38">
        <f>AH37*IF(AH$8&gt;Input!$D$14,0,IF(AH$8+$B38&gt;Input!$D$14,0,(1-INDEX($C$11:$C$136,AH$8+$B38))))</f>
        <v>0.96848029052715878</v>
      </c>
      <c r="AI38">
        <f>AI37*IF(AI$8&gt;Input!$D$14,0,IF(AI$8+$B38&gt;Input!$D$14,0,(1-INDEX($C$11:$C$136,AI$8+$B38))))</f>
        <v>0.96585131549909287</v>
      </c>
      <c r="AJ38">
        <f>AJ37*IF(AJ$8&gt;Input!$D$14,0,IF(AJ$8+$B38&gt;Input!$D$14,0,(1-INDEX($C$11:$C$136,AJ$8+$B38))))</f>
        <v>0.96296750795957975</v>
      </c>
      <c r="AK38">
        <f>AK37*IF(AK$8&gt;Input!$D$14,0,IF(AK$8+$B38&gt;Input!$D$14,0,(1-INDEX($C$11:$C$136,AK$8+$B38))))</f>
        <v>0.95981859041035777</v>
      </c>
      <c r="AL38">
        <f>AL37*IF(AL$8&gt;Input!$D$14,0,IF(AL$8+$B38&gt;Input!$D$14,0,(1-INDEX($C$11:$C$136,AL$8+$B38))))</f>
        <v>0.95639560966944193</v>
      </c>
      <c r="AM38">
        <f>AM37*IF(AM$8&gt;Input!$D$14,0,IF(AM$8+$B38&gt;Input!$D$14,0,(1-INDEX($C$11:$C$136,AM$8+$B38))))</f>
        <v>0.95268713279571271</v>
      </c>
      <c r="AN38">
        <f>AN37*IF(AN$8&gt;Input!$D$14,0,IF(AN$8+$B38&gt;Input!$D$14,0,(1-INDEX($C$11:$C$136,AN$8+$B38))))</f>
        <v>0.94868219081500116</v>
      </c>
      <c r="AO38">
        <f>AO37*IF(AO$8&gt;Input!$D$14,0,IF(AO$8+$B38&gt;Input!$D$14,0,(1-INDEX($C$11:$C$136,AO$8+$B38))))</f>
        <v>0.94437126337936161</v>
      </c>
      <c r="AP38">
        <f>AP37*IF(AP$8&gt;Input!$D$14,0,IF(AP$8+$B38&gt;Input!$D$14,0,(1-INDEX($C$11:$C$136,AP$8+$B38))))</f>
        <v>0.93974157555671733</v>
      </c>
      <c r="AQ38">
        <f>AQ37*IF(AQ$8&gt;Input!$D$14,0,IF(AQ$8+$B38&gt;Input!$D$14,0,(1-INDEX($C$11:$C$136,AQ$8+$B38))))</f>
        <v>0.93476780569846696</v>
      </c>
      <c r="AR38">
        <f>AR37*IF(AR$8&gt;Input!$D$14,0,IF(AR$8+$B38&gt;Input!$D$14,0,(1-INDEX($C$11:$C$136,AR$8+$B38))))</f>
        <v>0.9294097050369633</v>
      </c>
      <c r="AS38">
        <f>AS37*IF(AS$8&gt;Input!$D$14,0,IF(AS$8+$B38&gt;Input!$D$14,0,(1-INDEX($C$11:$C$136,AS$8+$B38))))</f>
        <v>0.92361356065796307</v>
      </c>
      <c r="AT38">
        <f>AT37*IF(AT$8&gt;Input!$D$14,0,IF(AT$8+$B38&gt;Input!$D$14,0,(1-INDEX($C$11:$C$136,AT$8+$B38))))</f>
        <v>0.91731193966345914</v>
      </c>
      <c r="AU38">
        <f>AU37*IF(AU$8&gt;Input!$D$14,0,IF(AU$8+$B38&gt;Input!$D$14,0,(1-INDEX($C$11:$C$136,AU$8+$B38))))</f>
        <v>0.91042449942223447</v>
      </c>
      <c r="AV38">
        <f>AV37*IF(AV$8&gt;Input!$D$14,0,IF(AV$8+$B38&gt;Input!$D$14,0,(1-INDEX($C$11:$C$136,AV$8+$B38))))</f>
        <v>0.90287256090272805</v>
      </c>
      <c r="AW38">
        <f>AW37*IF(AW$8&gt;Input!$D$14,0,IF(AW$8+$B38&gt;Input!$D$14,0,(1-INDEX($C$11:$C$136,AW$8+$B38))))</f>
        <v>0.89456803910864713</v>
      </c>
      <c r="AX38">
        <f>AX37*IF(AX$8&gt;Input!$D$14,0,IF(AX$8+$B38&gt;Input!$D$14,0,(1-INDEX($C$11:$C$136,AX$8+$B38))))</f>
        <v>0.8854182705331709</v>
      </c>
      <c r="AY38">
        <f>AY37*IF(AY$8&gt;Input!$D$14,0,IF(AY$8+$B38&gt;Input!$D$14,0,(1-INDEX($C$11:$C$136,AY$8+$B38))))</f>
        <v>0.87532729408295662</v>
      </c>
      <c r="AZ38">
        <f>AZ37*IF(AZ$8&gt;Input!$D$14,0,IF(AZ$8+$B38&gt;Input!$D$14,0,(1-INDEX($C$11:$C$136,AZ$8+$B38))))</f>
        <v>0.86419652851934448</v>
      </c>
      <c r="BA38">
        <f>BA37*IF(BA$8&gt;Input!$D$14,0,IF(BA$8+$B38&gt;Input!$D$14,0,(1-INDEX($C$11:$C$136,BA$8+$B38))))</f>
        <v>0.85193953840881476</v>
      </c>
      <c r="BB38">
        <f>BB37*IF(BB$8&gt;Input!$D$14,0,IF(BB$8+$B38&gt;Input!$D$14,0,(1-INDEX($C$11:$C$136,BB$8+$B38))))</f>
        <v>0.83848147323552735</v>
      </c>
      <c r="BC38">
        <f>BC37*IF(BC$8&gt;Input!$D$14,0,IF(BC$8+$B38&gt;Input!$D$14,0,(1-INDEX($C$11:$C$136,BC$8+$B38))))</f>
        <v>0.82376368586478255</v>
      </c>
      <c r="BD38">
        <f>BD37*IF(BD$8&gt;Input!$D$14,0,IF(BD$8+$B38&gt;Input!$D$14,0,(1-INDEX($C$11:$C$136,BD$8+$B38))))</f>
        <v>0.80774140862239485</v>
      </c>
      <c r="BE38">
        <f>BE37*IF(BE$8&gt;Input!$D$14,0,IF(BE$8+$B38&gt;Input!$D$14,0,(1-INDEX($C$11:$C$136,BE$8+$B38))))</f>
        <v>0.79037928277309599</v>
      </c>
      <c r="BF38">
        <f>BF37*IF(BF$8&gt;Input!$D$14,0,IF(BF$8+$B38&gt;Input!$D$14,0,(1-INDEX($C$11:$C$136,BF$8+$B38))))</f>
        <v>0.77163400196554255</v>
      </c>
      <c r="BG38">
        <f>BG37*IF(BG$8&gt;Input!$D$14,0,IF(BG$8+$B38&gt;Input!$D$14,0,(1-INDEX($C$11:$C$136,BG$8+$B38))))</f>
        <v>0.7514551404895321</v>
      </c>
      <c r="BH38">
        <f>BH37*IF(BH$8&gt;Input!$D$14,0,IF(BH$8+$B38&gt;Input!$D$14,0,(1-INDEX($C$11:$C$136,BH$8+$B38))))</f>
        <v>0.72978999438964776</v>
      </c>
      <c r="BI38">
        <f>BI37*IF(BI$8&gt;Input!$D$14,0,IF(BI$8+$B38&gt;Input!$D$14,0,(1-INDEX($C$11:$C$136,BI$8+$B38))))</f>
        <v>0.70658960414566419</v>
      </c>
      <c r="BJ38">
        <f>BJ37*IF(BJ$8&gt;Input!$D$14,0,IF(BJ$8+$B38&gt;Input!$D$14,0,(1-INDEX($C$11:$C$136,BJ$8+$B38))))</f>
        <v>0.68181730285228459</v>
      </c>
      <c r="BK38">
        <f>BK37*IF(BK$8&gt;Input!$D$14,0,IF(BK$8+$B38&gt;Input!$D$14,0,(1-INDEX($C$11:$C$136,BK$8+$B38))))</f>
        <v>0.65545840589836546</v>
      </c>
      <c r="BL38">
        <f>BL37*IF(BL$8&gt;Input!$D$14,0,IF(BL$8+$B38&gt;Input!$D$14,0,(1-INDEX($C$11:$C$136,BL$8+$B38))))</f>
        <v>0.62752710419060809</v>
      </c>
      <c r="BM38">
        <f>BM37*IF(BM$8&gt;Input!$D$14,0,IF(BM$8+$B38&gt;Input!$D$14,0,(1-INDEX($C$11:$C$136,BM$8+$B38))))</f>
        <v>0.5980701535293913</v>
      </c>
      <c r="BN38">
        <f>BN37*IF(BN$8&gt;Input!$D$14,0,IF(BN$8+$B38&gt;Input!$D$14,0,(1-INDEX($C$11:$C$136,BN$8+$B38))))</f>
        <v>0.5671707701623192</v>
      </c>
      <c r="BO38">
        <f>BO37*IF(BO$8&gt;Input!$D$14,0,IF(BO$8+$B38&gt;Input!$D$14,0,(1-INDEX($C$11:$C$136,BO$8+$B38))))</f>
        <v>0.53495345850165144</v>
      </c>
      <c r="BP38">
        <f>BP37*IF(BP$8&gt;Input!$D$14,0,IF(BP$8+$B38&gt;Input!$D$14,0,(1-INDEX($C$11:$C$136,BP$8+$B38))))</f>
        <v>0.50158512342369665</v>
      </c>
      <c r="BQ38">
        <f>BQ37*IF(BQ$8&gt;Input!$D$14,0,IF(BQ$8+$B38&gt;Input!$D$14,0,(1-INDEX($C$11:$C$136,BQ$8+$B38))))</f>
        <v>0.46727438398429516</v>
      </c>
      <c r="BR38">
        <f>BR37*IF(BR$8&gt;Input!$D$14,0,IF(BR$8+$B38&gt;Input!$D$14,0,(1-INDEX($C$11:$C$136,BR$8+$B38))))</f>
        <v>0.4322746324315585</v>
      </c>
      <c r="BS38">
        <f>BS37*IF(BS$8&gt;Input!$D$14,0,IF(BS$8+$B38&gt;Input!$D$14,0,(1-INDEX($C$11:$C$136,BS$8+$B38))))</f>
        <v>0.39688333520723412</v>
      </c>
      <c r="BT38">
        <f>BT37*IF(BT$8&gt;Input!$D$14,0,IF(BT$8+$B38&gt;Input!$D$14,0,(1-INDEX($C$11:$C$136,BT$8+$B38))))</f>
        <v>0.36143565345933343</v>
      </c>
      <c r="BU38">
        <f>BU37*IF(BU$8&gt;Input!$D$14,0,IF(BU$8+$B38&gt;Input!$D$14,0,(1-INDEX($C$11:$C$136,BU$8+$B38))))</f>
        <v>0.32630560468800007</v>
      </c>
      <c r="BV38">
        <f>BV37*IF(BV$8&gt;Input!$D$14,0,IF(BV$8+$B38&gt;Input!$D$14,0,(1-INDEX($C$11:$C$136,BV$8+$B38))))</f>
        <v>0.29188649181562243</v>
      </c>
      <c r="BW38">
        <f>BW37*IF(BW$8&gt;Input!$D$14,0,IF(BW$8+$B38&gt;Input!$D$14,0,(1-INDEX($C$11:$C$136,BW$8+$B38))))</f>
        <v>0.25857299651865079</v>
      </c>
      <c r="BX38">
        <f>BX37*IF(BX$8&gt;Input!$D$14,0,IF(BX$8+$B38&gt;Input!$D$14,0,(1-INDEX($C$11:$C$136,BX$8+$B38))))</f>
        <v>0.22673799408447973</v>
      </c>
      <c r="BY38">
        <f>BY37*IF(BY$8&gt;Input!$D$14,0,IF(BY$8+$B38&gt;Input!$D$14,0,(1-INDEX($C$11:$C$136,BY$8+$B38))))</f>
        <v>0.19671649675650529</v>
      </c>
      <c r="BZ38">
        <f>BZ37*IF(BZ$8&gt;Input!$D$14,0,IF(BZ$8+$B38&gt;Input!$D$14,0,(1-INDEX($C$11:$C$136,BZ$8+$B38))))</f>
        <v>0.16878866734410439</v>
      </c>
      <c r="CA38">
        <f>CA37*IF(CA$8&gt;Input!$D$14,0,IF(CA$8+$B38&gt;Input!$D$14,0,(1-INDEX($C$11:$C$136,CA$8+$B38))))</f>
        <v>0.14316864918405878</v>
      </c>
      <c r="CB38">
        <f>CB37*IF(CB$8&gt;Input!$D$14,0,IF(CB$8+$B38&gt;Input!$D$14,0,(1-INDEX($C$11:$C$136,CB$8+$B38))))</f>
        <v>0.11999936008274427</v>
      </c>
      <c r="CC38">
        <f>CC37*IF(CC$8&gt;Input!$D$14,0,IF(CC$8+$B38&gt;Input!$D$14,0,(1-INDEX($C$11:$C$136,CC$8+$B38))))</f>
        <v>9.9348128317968548E-2</v>
      </c>
      <c r="CD38">
        <f>CD37*IF(CD$8&gt;Input!$D$14,0,IF(CD$8+$B38&gt;Input!$D$14,0,(1-INDEX($C$11:$C$136,CD$8+$B38))))</f>
        <v>8.1159926225643136E-2</v>
      </c>
      <c r="CE38">
        <f>CE37*IF(CE$8&gt;Input!$D$14,0,IF(CE$8+$B38&gt;Input!$D$14,0,(1-INDEX($C$11:$C$136,CE$8+$B38))))</f>
        <v>6.5310847534743657E-2</v>
      </c>
      <c r="CF38">
        <f>CF37*IF(CF$8&gt;Input!$D$14,0,IF(CF$8+$B38&gt;Input!$D$14,0,(1-INDEX($C$11:$C$136,CF$8+$B38))))</f>
        <v>5.1646130719100722E-2</v>
      </c>
      <c r="CG38">
        <f>CG37*IF(CG$8&gt;Input!$D$14,0,IF(CG$8+$B38&gt;Input!$D$14,0,(1-INDEX($C$11:$C$136,CG$8+$B38))))</f>
        <v>4.0004019072998255E-2</v>
      </c>
      <c r="CH38">
        <f>CH37*IF(CH$8&gt;Input!$D$14,0,IF(CH$8+$B38&gt;Input!$D$14,0,(1-INDEX($C$11:$C$136,CH$8+$B38))))</f>
        <v>3.0228334471784787E-2</v>
      </c>
      <c r="CI38">
        <f>CI37*IF(CI$8&gt;Input!$D$14,0,IF(CI$8+$B38&gt;Input!$D$14,0,(1-INDEX($C$11:$C$136,CI$8+$B38))))</f>
        <v>2.2170211892061909E-2</v>
      </c>
      <c r="CJ38">
        <f>CJ37*IF(CJ$8&gt;Input!$D$14,0,IF(CJ$8+$B38&gt;Input!$D$14,0,(1-INDEX($C$11:$C$136,CJ$8+$B38))))</f>
        <v>1.56840323813833E-2</v>
      </c>
      <c r="CK38">
        <f>CK37*IF(CK$8&gt;Input!$D$14,0,IF(CK$8+$B38&gt;Input!$D$14,0,(1-INDEX($C$11:$C$136,CK$8+$B38))))</f>
        <v>1.062018082872193E-2</v>
      </c>
      <c r="CL38">
        <f>CL37*IF(CL$8&gt;Input!$D$14,0,IF(CL$8+$B38&gt;Input!$D$14,0,(1-INDEX($C$11:$C$136,CL$8+$B38))))</f>
        <v>6.8177102893358949E-3</v>
      </c>
      <c r="CM38">
        <f>CM37*IF(CM$8&gt;Input!$D$14,0,IF(CM$8+$B38&gt;Input!$D$14,0,(1-INDEX($C$11:$C$136,CM$8+$B38))))</f>
        <v>4.0996923761115554E-3</v>
      </c>
      <c r="CN38">
        <f>CN37*IF(CN$8&gt;Input!$D$14,0,IF(CN$8+$B38&gt;Input!$D$14,0,(1-INDEX($C$11:$C$136,CN$8+$B38))))</f>
        <v>2.273857512342992E-3</v>
      </c>
      <c r="CO38">
        <f>CO37*IF(CO$8&gt;Input!$D$14,0,IF(CO$8+$B38&gt;Input!$D$14,0,(1-INDEX($C$11:$C$136,CO$8+$B38))))</f>
        <v>1.1397873741002425E-3</v>
      </c>
      <c r="CP38">
        <f>CP37*IF(CP$8&gt;Input!$D$14,0,IF(CP$8+$B38&gt;Input!$D$14,0,(1-INDEX($C$11:$C$136,CP$8+$B38))))</f>
        <v>5.0208872829452347E-4</v>
      </c>
      <c r="CQ38">
        <f>CQ37*IF(CQ$8&gt;Input!$D$14,0,IF(CQ$8+$B38&gt;Input!$D$14,0,(1-INDEX($C$11:$C$136,CQ$8+$B38))))</f>
        <v>1.8662447445329792E-4</v>
      </c>
      <c r="CR38">
        <f>CR37*IF(CR$8&gt;Input!$D$14,0,IF(CR$8+$B38&gt;Input!$D$14,0,(1-INDEX($C$11:$C$136,CR$8+$B38))))</f>
        <v>5.4879738805068739E-5</v>
      </c>
      <c r="CS38">
        <f>CS37*IF(CS$8&gt;Input!$D$14,0,IF(CS$8+$B38&gt;Input!$D$14,0,(1-INDEX($C$11:$C$136,CS$8+$B38))))</f>
        <v>1.1350152697223755E-5</v>
      </c>
      <c r="CT38">
        <f>CT37*IF(CT$8&gt;Input!$D$14,0,IF(CT$8+$B38&gt;Input!$D$14,0,(1-INDEX($C$11:$C$136,CT$8+$B38))))</f>
        <v>1.2383422714944468E-6</v>
      </c>
      <c r="CU38">
        <f>CU37*IF(CU$8&gt;Input!$D$14,0,IF(CU$8+$B38&gt;Input!$D$14,0,(1-INDEX($C$11:$C$136,CU$8+$B38))))</f>
        <v>0</v>
      </c>
      <c r="CV38">
        <f>CV37*IF(CV$8&gt;Input!$D$14,0,IF(CV$8+$B38&gt;Input!$D$14,0,(1-INDEX($C$11:$C$136,CV$8+$B38))))</f>
        <v>0</v>
      </c>
      <c r="CW38">
        <f>CW37*IF(CW$8&gt;Input!$D$14,0,IF(CW$8+$B38&gt;Input!$D$14,0,(1-INDEX($C$11:$C$136,CW$8+$B38))))</f>
        <v>0</v>
      </c>
      <c r="CX38">
        <f>CX37*IF(CX$8&gt;Input!$D$14,0,IF(CX$8+$B38&gt;Input!$D$14,0,(1-INDEX($C$11:$C$136,CX$8+$B38))))</f>
        <v>0</v>
      </c>
      <c r="CY38">
        <f>CY37*IF(CY$8&gt;Input!$D$14,0,IF(CY$8+$B38&gt;Input!$D$14,0,(1-INDEX($C$11:$C$136,CY$8+$B38))))</f>
        <v>0</v>
      </c>
      <c r="CZ38">
        <f>CZ37*IF(CZ$8&gt;Input!$D$14,0,IF(CZ$8+$B38&gt;Input!$D$14,0,(1-INDEX($C$11:$C$136,CZ$8+$B38))))</f>
        <v>0</v>
      </c>
      <c r="DA38">
        <f>DA37*IF(DA$8&gt;Input!$D$14,0,IF(DA$8+$B38&gt;Input!$D$14,0,(1-INDEX($C$11:$C$136,DA$8+$B38))))</f>
        <v>0</v>
      </c>
      <c r="DB38">
        <f>DB37*IF(DB$8&gt;Input!$D$14,0,IF(DB$8+$B38&gt;Input!$D$14,0,(1-INDEX($C$11:$C$136,DB$8+$B38))))</f>
        <v>0</v>
      </c>
      <c r="DC38">
        <f>DC37*IF(DC$8&gt;Input!$D$14,0,IF(DC$8+$B38&gt;Input!$D$14,0,(1-INDEX($C$11:$C$136,DC$8+$B38))))</f>
        <v>0</v>
      </c>
      <c r="DD38">
        <f>DD37*IF(DD$8&gt;Input!$D$14,0,IF(DD$8+$B38&gt;Input!$D$14,0,(1-INDEX($C$11:$C$136,DD$8+$B38))))</f>
        <v>0</v>
      </c>
      <c r="DE38">
        <f>DE37*IF(DE$8&gt;Input!$D$14,0,IF(DE$8+$B38&gt;Input!$D$14,0,(1-INDEX($C$11:$C$136,DE$8+$B38))))</f>
        <v>0</v>
      </c>
      <c r="DF38">
        <f>DF37*IF(DF$8&gt;Input!$D$14,0,IF(DF$8+$B38&gt;Input!$D$14,0,(1-INDEX($C$11:$C$136,DF$8+$B38))))</f>
        <v>0</v>
      </c>
      <c r="DG38">
        <f>DG37*IF(DG$8&gt;Input!$D$14,0,IF(DG$8+$B38&gt;Input!$D$14,0,(1-INDEX($C$11:$C$136,DG$8+$B38))))</f>
        <v>0</v>
      </c>
      <c r="DH38">
        <f>DH37*IF(DH$8&gt;Input!$D$14,0,IF(DH$8+$B38&gt;Input!$D$14,0,(1-INDEX($C$11:$C$136,DH$8+$B38))))</f>
        <v>0</v>
      </c>
      <c r="DI38">
        <f>DI37*IF(DI$8&gt;Input!$D$14,0,IF(DI$8+$B38&gt;Input!$D$14,0,(1-INDEX($C$11:$C$136,DI$8+$B38))))</f>
        <v>0</v>
      </c>
      <c r="DJ38">
        <f>DJ37*IF(DJ$8&gt;Input!$D$14,0,IF(DJ$8+$B38&gt;Input!$D$14,0,(1-INDEX($C$11:$C$136,DJ$8+$B38))))</f>
        <v>0</v>
      </c>
      <c r="DK38">
        <f>DK37*IF(DK$8&gt;Input!$D$14,0,IF(DK$8+$B38&gt;Input!$D$14,0,(1-INDEX($C$11:$C$136,DK$8+$B38))))</f>
        <v>0</v>
      </c>
      <c r="DL38">
        <f>DL37*IF(DL$8&gt;Input!$D$14,0,IF(DL$8+$B38&gt;Input!$D$14,0,(1-INDEX($C$11:$C$136,DL$8+$B38))))</f>
        <v>0</v>
      </c>
      <c r="DM38">
        <f>DM37*IF(DM$8&gt;Input!$D$14,0,IF(DM$8+$B38&gt;Input!$D$14,0,(1-INDEX($C$11:$C$136,DM$8+$B38))))</f>
        <v>0</v>
      </c>
      <c r="DN38">
        <f>DN37*IF(DN$8&gt;Input!$D$14,0,IF(DN$8+$B38&gt;Input!$D$14,0,(1-INDEX($C$11:$C$136,DN$8+$B38))))</f>
        <v>0</v>
      </c>
      <c r="DO38">
        <f>DO37*IF(DO$8&gt;Input!$D$14,0,IF(DO$8+$B38&gt;Input!$D$14,0,(1-INDEX($C$11:$C$136,DO$8+$B38))))</f>
        <v>0</v>
      </c>
      <c r="DP38">
        <f>DP37*IF(DP$8&gt;Input!$D$14,0,IF(DP$8+$B38&gt;Input!$D$14,0,(1-INDEX($C$11:$C$136,DP$8+$B38))))</f>
        <v>0</v>
      </c>
      <c r="DQ38">
        <f>DQ37*IF(DQ$8&gt;Input!$D$14,0,IF(DQ$8+$B38&gt;Input!$D$14,0,(1-INDEX($C$11:$C$136,DQ$8+$B38))))</f>
        <v>0</v>
      </c>
      <c r="DR38">
        <f>DR37*IF(DR$8&gt;Input!$D$14,0,IF(DR$8+$B38&gt;Input!$D$14,0,(1-INDEX($C$11:$C$136,DR$8+$B38))))</f>
        <v>0</v>
      </c>
      <c r="DS38">
        <f>DS37*IF(DS$8&gt;Input!$D$14,0,IF(DS$8+$B38&gt;Input!$D$14,0,(1-INDEX($C$11:$C$136,DS$8+$B38))))</f>
        <v>0</v>
      </c>
      <c r="DT38">
        <f>DT37*IF(DT$8&gt;Input!$D$14,0,IF(DT$8+$B38&gt;Input!$D$14,0,(1-INDEX($C$11:$C$136,DT$8+$B38))))</f>
        <v>0</v>
      </c>
      <c r="DU38">
        <f>DU37*IF(DU$8&gt;Input!$D$14,0,IF(DU$8+$B38&gt;Input!$D$14,0,(1-INDEX($C$11:$C$136,DU$8+$B38))))</f>
        <v>0</v>
      </c>
      <c r="DV38">
        <f>DV37*IF(DV$8&gt;Input!$D$14,0,IF(DV$8+$B38&gt;Input!$D$14,0,(1-INDEX($C$11:$C$136,DV$8+$B38))))</f>
        <v>0</v>
      </c>
      <c r="DW38">
        <f>DW37*IF(DW$8&gt;Input!$D$14,0,IF(DW$8+$B38&gt;Input!$D$14,0,(1-INDEX($C$11:$C$136,DW$8+$B38))))</f>
        <v>0</v>
      </c>
      <c r="DX38">
        <f>DX37*IF(DX$8&gt;Input!$D$14,0,IF(DX$8+$B38&gt;Input!$D$14,0,(1-INDEX($C$11:$C$136,DX$8+$B38))))</f>
        <v>0</v>
      </c>
      <c r="DY38">
        <f>DY37*IF(DY$8&gt;Input!$D$14,0,IF(DY$8+$B38&gt;Input!$D$14,0,(1-INDEX($C$11:$C$136,DY$8+$B38))))</f>
        <v>0</v>
      </c>
      <c r="DZ38">
        <f>DZ37*IF(DZ$8&gt;Input!$D$14,0,IF(DZ$8+$B38&gt;Input!$D$14,0,(1-INDEX($C$11:$C$136,DZ$8+$B38))))</f>
        <v>0</v>
      </c>
      <c r="EA38">
        <f>EA37*IF(EA$8&gt;Input!$D$14,0,IF(EA$8+$B38&gt;Input!$D$14,0,(1-INDEX($C$11:$C$136,EA$8+$B38))))</f>
        <v>0</v>
      </c>
      <c r="EB38">
        <f>EB37*IF(EB$8&gt;Input!$D$14,0,IF(EB$8+$B38&gt;Input!$D$14,0,(1-INDEX($C$11:$C$136,EB$8+$B38))))</f>
        <v>0</v>
      </c>
      <c r="EC38">
        <f>EC37*IF(EC$8&gt;Input!$D$14,0,IF(EC$8+$B38&gt;Input!$D$14,0,(1-INDEX($C$11:$C$136,EC$8+$B38))))</f>
        <v>0</v>
      </c>
      <c r="ED38">
        <f>ED37*IF(ED$8&gt;Input!$D$14,0,IF(ED$8+$B38&gt;Input!$D$14,0,(1-INDEX($C$11:$C$136,ED$8+$B38))))</f>
        <v>0</v>
      </c>
      <c r="EE38">
        <f>EE37*IF(EE$8&gt;Input!$D$14,0,IF(EE$8+$B38&gt;Input!$D$14,0,(1-INDEX($C$11:$C$136,EE$8+$B38))))</f>
        <v>0</v>
      </c>
      <c r="EF38">
        <f>EF37*IF(EF$8&gt;Input!$D$14,0,IF(EF$8+$B38&gt;Input!$D$14,0,(1-INDEX($C$11:$C$136,EF$8+$B38))))</f>
        <v>0</v>
      </c>
      <c r="EH38" s="2">
        <f t="shared" si="263"/>
        <v>27</v>
      </c>
      <c r="EI38" s="36">
        <f t="shared" si="270"/>
        <v>6.5899999999999997E-4</v>
      </c>
      <c r="EJ38" s="36">
        <f t="shared" si="284"/>
        <v>6.5570499999999992E-4</v>
      </c>
      <c r="EK38" s="36">
        <f t="shared" si="284"/>
        <v>6.5242647499999995E-4</v>
      </c>
      <c r="EL38" s="36">
        <f t="shared" si="284"/>
        <v>6.4916434262500002E-4</v>
      </c>
      <c r="EM38" s="36">
        <f t="shared" si="284"/>
        <v>6.4591852091187504E-4</v>
      </c>
      <c r="EN38" s="36">
        <f t="shared" si="284"/>
        <v>6.4268892830731566E-4</v>
      </c>
      <c r="EO38" s="36">
        <f t="shared" si="284"/>
        <v>6.3947548366577911E-4</v>
      </c>
      <c r="EP38" s="36">
        <f t="shared" si="284"/>
        <v>6.3627810624745018E-4</v>
      </c>
      <c r="EQ38" s="36">
        <f t="shared" si="284"/>
        <v>6.3309671571621295E-4</v>
      </c>
      <c r="ER38" s="36">
        <f t="shared" si="284"/>
        <v>6.2993123213763184E-4</v>
      </c>
      <c r="ES38" s="36">
        <f t="shared" si="284"/>
        <v>6.2678157597694374E-4</v>
      </c>
      <c r="ET38" s="36">
        <f t="shared" si="284"/>
        <v>6.2364766809705897E-4</v>
      </c>
      <c r="EU38" s="36">
        <f t="shared" si="284"/>
        <v>6.2052942975657373E-4</v>
      </c>
      <c r="EV38" s="36">
        <f t="shared" si="284"/>
        <v>6.1742678260779088E-4</v>
      </c>
      <c r="EW38" s="36">
        <f t="shared" si="284"/>
        <v>6.1433964869475198E-4</v>
      </c>
      <c r="EX38" s="36">
        <f t="shared" si="284"/>
        <v>6.112679504512782E-4</v>
      </c>
      <c r="EY38" s="36">
        <f t="shared" si="284"/>
        <v>6.0821161069902173E-4</v>
      </c>
      <c r="EZ38" s="36">
        <f t="shared" si="284"/>
        <v>6.051705526455266E-4</v>
      </c>
      <c r="FA38" s="36">
        <f t="shared" si="284"/>
        <v>6.0214469988229902E-4</v>
      </c>
      <c r="FB38" s="36">
        <f t="shared" si="284"/>
        <v>5.9913397638288748E-4</v>
      </c>
      <c r="FC38" s="36">
        <f t="shared" si="284"/>
        <v>5.9613830650097311E-4</v>
      </c>
      <c r="FD38" s="36">
        <f t="shared" si="284"/>
        <v>5.9315761496846827E-4</v>
      </c>
      <c r="FE38" s="36">
        <f t="shared" si="284"/>
        <v>5.9019182689362595E-4</v>
      </c>
      <c r="FF38" s="36">
        <f t="shared" si="284"/>
        <v>5.8724086775915777E-4</v>
      </c>
      <c r="FG38" s="36">
        <f t="shared" si="284"/>
        <v>5.8430466342036195E-4</v>
      </c>
      <c r="FH38" s="36">
        <f t="shared" si="284"/>
        <v>5.8138314010326014E-4</v>
      </c>
      <c r="FI38" s="36">
        <f t="shared" si="284"/>
        <v>5.7847622440274386E-4</v>
      </c>
      <c r="FJ38" s="36">
        <f t="shared" si="284"/>
        <v>5.7558384328073014E-4</v>
      </c>
      <c r="FK38" s="36">
        <f t="shared" si="284"/>
        <v>5.7270592406432654E-4</v>
      </c>
      <c r="FL38" s="36">
        <f t="shared" si="284"/>
        <v>5.69842394444005E-4</v>
      </c>
      <c r="FM38" s="36">
        <f t="shared" si="284"/>
        <v>5.6699318247178487E-4</v>
      </c>
      <c r="FN38" s="36">
        <f t="shared" si="284"/>
        <v>5.6415821655942592E-4</v>
      </c>
      <c r="FO38" s="36">
        <f t="shared" si="284"/>
        <v>5.6133742547662883E-4</v>
      </c>
      <c r="FP38" s="36">
        <f t="shared" si="284"/>
        <v>5.5853073834924568E-4</v>
      </c>
      <c r="FQ38" s="36">
        <f t="shared" si="284"/>
        <v>5.5573808465749939E-4</v>
      </c>
      <c r="FR38" s="36">
        <f t="shared" si="284"/>
        <v>5.5295939423421201E-4</v>
      </c>
      <c r="FS38" s="36">
        <f t="shared" si="284"/>
        <v>5.5019459726304094E-4</v>
      </c>
      <c r="FT38" s="36">
        <f t="shared" si="284"/>
        <v>5.474436242767258E-4</v>
      </c>
      <c r="FU38" s="36">
        <f t="shared" si="284"/>
        <v>5.4470640615534205E-4</v>
      </c>
      <c r="FV38" s="36">
        <f t="shared" si="284"/>
        <v>5.4198287412456536E-4</v>
      </c>
      <c r="FW38" s="36">
        <f t="shared" si="284"/>
        <v>5.3927295975394259E-4</v>
      </c>
      <c r="FX38" s="36">
        <f t="shared" si="284"/>
        <v>5.3657659495517278E-4</v>
      </c>
      <c r="FY38" s="36">
        <f t="shared" si="284"/>
        <v>5.3389371198039697E-4</v>
      </c>
      <c r="FZ38" s="36">
        <f t="shared" si="284"/>
        <v>5.3122424342049498E-4</v>
      </c>
      <c r="GA38" s="36">
        <f t="shared" si="284"/>
        <v>5.2856812220339257E-4</v>
      </c>
      <c r="GB38" s="36">
        <f t="shared" si="284"/>
        <v>5.2592528159237561E-4</v>
      </c>
      <c r="GC38" s="36">
        <f t="shared" si="284"/>
        <v>5.2329565518441379E-4</v>
      </c>
      <c r="GD38" s="36">
        <f t="shared" si="284"/>
        <v>5.2067917690849167E-4</v>
      </c>
      <c r="GE38" s="36">
        <f t="shared" si="284"/>
        <v>5.1807578102394918E-4</v>
      </c>
      <c r="GF38" s="36">
        <f t="shared" si="284"/>
        <v>5.1548540211882943E-4</v>
      </c>
      <c r="GG38" s="36">
        <f t="shared" si="284"/>
        <v>5.1290797510823531E-4</v>
      </c>
      <c r="GH38" s="36">
        <f t="shared" si="284"/>
        <v>5.1034343523269409E-4</v>
      </c>
      <c r="GI38" s="36">
        <f t="shared" si="284"/>
        <v>5.0779171805653063E-4</v>
      </c>
      <c r="GJ38" s="36">
        <f t="shared" si="284"/>
        <v>5.0525275946624801E-4</v>
      </c>
      <c r="GK38" s="36">
        <f t="shared" si="284"/>
        <v>5.0272649566891682E-4</v>
      </c>
      <c r="GL38" s="36">
        <f t="shared" si="284"/>
        <v>5.0021286319057218E-4</v>
      </c>
      <c r="GM38" s="36">
        <f t="shared" si="284"/>
        <v>4.9771179887461931E-4</v>
      </c>
      <c r="GN38" s="36">
        <f t="shared" si="284"/>
        <v>4.9522323988024624E-4</v>
      </c>
      <c r="GO38" s="36">
        <f t="shared" si="284"/>
        <v>4.9274712368084506E-4</v>
      </c>
      <c r="GP38" s="36">
        <f t="shared" si="284"/>
        <v>4.9028338806244068E-4</v>
      </c>
      <c r="GQ38" s="36">
        <f t="shared" si="284"/>
        <v>4.8783197112212861E-4</v>
      </c>
      <c r="GR38" s="36">
        <f t="shared" si="284"/>
        <v>4.8539281126651807E-4</v>
      </c>
      <c r="GS38" s="36">
        <f t="shared" si="284"/>
        <v>4.8296584721018538E-4</v>
      </c>
      <c r="GT38" s="36">
        <f t="shared" si="284"/>
        <v>4.8055101797413446E-4</v>
      </c>
      <c r="GU38" s="36">
        <f t="shared" si="284"/>
        <v>4.781482628842638E-4</v>
      </c>
      <c r="GV38" s="36">
        <f t="shared" si="283"/>
        <v>4.7575752156984243E-4</v>
      </c>
      <c r="GW38" s="36">
        <f t="shared" si="283"/>
        <v>4.7337873396199323E-4</v>
      </c>
      <c r="GX38" s="36">
        <f t="shared" si="283"/>
        <v>4.710118402921833E-4</v>
      </c>
      <c r="GY38" s="36">
        <f t="shared" si="283"/>
        <v>4.6865678109072245E-4</v>
      </c>
      <c r="GZ38" s="36">
        <f t="shared" si="283"/>
        <v>4.663134971852688E-4</v>
      </c>
      <c r="HA38" s="36">
        <f t="shared" si="283"/>
        <v>4.6398192969934244E-4</v>
      </c>
      <c r="HB38" s="36">
        <f t="shared" si="283"/>
        <v>4.6166202005084575E-4</v>
      </c>
      <c r="HC38" s="36">
        <f t="shared" si="283"/>
        <v>4.5935370995059155E-4</v>
      </c>
      <c r="HD38" s="36">
        <f t="shared" si="283"/>
        <v>4.5705694140083853E-4</v>
      </c>
      <c r="HE38" s="36">
        <f t="shared" si="283"/>
        <v>4.5477165669383438E-4</v>
      </c>
      <c r="HF38" s="36">
        <f t="shared" si="283"/>
        <v>4.5249779841036517E-4</v>
      </c>
      <c r="HG38" s="36">
        <f t="shared" si="283"/>
        <v>4.5023530941831335E-4</v>
      </c>
      <c r="HH38" s="36">
        <f t="shared" si="283"/>
        <v>4.4798413287122185E-4</v>
      </c>
      <c r="HI38" s="36">
        <f t="shared" si="283"/>
        <v>4.4574421220686572E-4</v>
      </c>
      <c r="HJ38" s="36">
        <f t="shared" si="283"/>
        <v>4.4351549114583137E-4</v>
      </c>
      <c r="HK38" s="36">
        <f t="shared" si="283"/>
        <v>4.412979136901022E-4</v>
      </c>
      <c r="HL38" s="36">
        <f t="shared" si="283"/>
        <v>4.3909142412165166E-4</v>
      </c>
      <c r="HM38" s="36">
        <f t="shared" si="283"/>
        <v>4.368959670010435E-4</v>
      </c>
      <c r="HN38" s="36">
        <f t="shared" si="283"/>
        <v>4.3471148716603826E-4</v>
      </c>
      <c r="HO38" s="36">
        <f t="shared" si="283"/>
        <v>4.3253792973020806E-4</v>
      </c>
      <c r="HP38" s="36">
        <f t="shared" si="283"/>
        <v>4.3037524008155705E-4</v>
      </c>
      <c r="HQ38" s="36">
        <f t="shared" si="283"/>
        <v>4.2822336388114926E-4</v>
      </c>
      <c r="HR38" s="36">
        <f t="shared" si="283"/>
        <v>4.260822470617435E-4</v>
      </c>
      <c r="HS38" s="36">
        <f t="shared" si="283"/>
        <v>4.239518358264348E-4</v>
      </c>
      <c r="HT38" s="36">
        <f t="shared" si="283"/>
        <v>4.2183207664730262E-4</v>
      </c>
      <c r="HU38" s="36">
        <f t="shared" si="283"/>
        <v>4.1972291626406606E-4</v>
      </c>
      <c r="HV38" s="36">
        <f t="shared" si="283"/>
        <v>4.1762430168274575E-4</v>
      </c>
      <c r="HW38" s="36">
        <f t="shared" si="283"/>
        <v>4.1553618017433209E-4</v>
      </c>
      <c r="HX38" s="36">
        <f t="shared" si="283"/>
        <v>4.1345849927346048E-4</v>
      </c>
      <c r="HY38" s="36">
        <f t="shared" si="283"/>
        <v>4.1139120677709311E-4</v>
      </c>
      <c r="HZ38" s="36">
        <f t="shared" si="283"/>
        <v>4.0933425074320763E-4</v>
      </c>
      <c r="IA38" s="36">
        <f t="shared" si="283"/>
        <v>4.0728757948949159E-4</v>
      </c>
      <c r="IB38" s="36">
        <f t="shared" si="283"/>
        <v>4.0525114159204416E-4</v>
      </c>
      <c r="IC38" s="36">
        <f t="shared" si="283"/>
        <v>4.032248858840839E-4</v>
      </c>
      <c r="ID38" s="36">
        <f t="shared" si="283"/>
        <v>4.0120876145466355E-4</v>
      </c>
      <c r="IE38" s="36">
        <f t="shared" si="283"/>
        <v>3.9920271764739022E-4</v>
      </c>
      <c r="IF38" s="36">
        <f t="shared" si="283"/>
        <v>3.9720670405915325E-4</v>
      </c>
      <c r="IG38" s="36">
        <f t="shared" si="283"/>
        <v>3.9522067053885751E-4</v>
      </c>
      <c r="IH38" s="36">
        <f t="shared" si="283"/>
        <v>3.9324456718616322E-4</v>
      </c>
      <c r="II38" s="36">
        <f t="shared" si="283"/>
        <v>3.9127834435023236E-4</v>
      </c>
      <c r="IJ38" s="36">
        <f t="shared" si="283"/>
        <v>3.8932195262848118E-4</v>
      </c>
      <c r="IK38" s="36">
        <f t="shared" si="283"/>
        <v>3.8737534286533885E-4</v>
      </c>
      <c r="IL38" s="36">
        <f t="shared" si="283"/>
        <v>3.8543846615101215E-4</v>
      </c>
      <c r="IM38" s="36">
        <f t="shared" si="283"/>
        <v>3.8351127382025711E-4</v>
      </c>
      <c r="IN38" s="36">
        <f t="shared" si="283"/>
        <v>3.8159371745115583E-4</v>
      </c>
      <c r="IO38" s="36">
        <f t="shared" si="283"/>
        <v>3.7968574886390008E-4</v>
      </c>
      <c r="IP38" s="36">
        <f t="shared" si="283"/>
        <v>3.7778732011958056E-4</v>
      </c>
      <c r="IQ38" s="36">
        <f t="shared" si="283"/>
        <v>3.7589838351898263E-4</v>
      </c>
      <c r="IR38" s="36">
        <f t="shared" si="283"/>
        <v>3.7401889160138771E-4</v>
      </c>
      <c r="IS38" s="36">
        <f t="shared" si="283"/>
        <v>3.7214879714338075E-4</v>
      </c>
      <c r="IT38" s="36">
        <f t="shared" si="283"/>
        <v>3.7028805315766385E-4</v>
      </c>
      <c r="IU38" s="36">
        <f t="shared" si="278"/>
        <v>3.6843661289187558E-4</v>
      </c>
      <c r="IV38" s="36">
        <f t="shared" si="278"/>
        <v>3.665944298274161E-4</v>
      </c>
      <c r="IW38" s="36">
        <f t="shared" si="278"/>
        <v>3.6476145767827908E-4</v>
      </c>
      <c r="IX38" s="36">
        <f t="shared" si="278"/>
        <v>3.629376503898877E-4</v>
      </c>
      <c r="IY38" s="36">
        <f t="shared" si="278"/>
        <v>3.6112296213793824E-4</v>
      </c>
      <c r="IZ38" s="36">
        <f t="shared" si="278"/>
        <v>3.5931734732724856E-4</v>
      </c>
      <c r="JA38" s="36">
        <f t="shared" si="278"/>
        <v>3.5752076059061236E-4</v>
      </c>
      <c r="JB38" s="36">
        <f t="shared" si="278"/>
        <v>3.5573315678765919E-4</v>
      </c>
      <c r="JC38" s="36">
        <f t="shared" si="278"/>
        <v>3.5395449100372099E-4</v>
      </c>
      <c r="JD38" s="36">
        <f t="shared" si="278"/>
        <v>3.5218471854870243E-4</v>
      </c>
      <c r="JF38" s="2">
        <f t="shared" si="267"/>
        <v>28</v>
      </c>
      <c r="JG38">
        <f>JG37*IF(JG$8&gt;Input!$D$14,0,IF(JG$8+$B38&gt;Input!$D$14,0,(1-INDEX($F$11:$F$136,JG$8+$B38))))</f>
        <v>0.99132312390570498</v>
      </c>
      <c r="JH38">
        <f>JH37*IF(JH$8&gt;Input!$D$14,0,IF(JH$8+$B38&gt;Input!$D$14,0,(1-INDEX($F$11:$F$136,JH$8+$B38))))</f>
        <v>0.99187278994467887</v>
      </c>
      <c r="JI38">
        <f>JI37*IF(JI$8&gt;Input!$D$14,0,IF(JI$8+$B38&gt;Input!$D$14,0,(1-INDEX($F$11:$F$136,JI$8+$B38))))</f>
        <v>0.99172740184182018</v>
      </c>
      <c r="JJ38">
        <f>JJ37*IF(JJ$8&gt;Input!$D$14,0,IF(JJ$8+$B38&gt;Input!$D$14,0,(1-INDEX($F$11:$F$136,JJ$8+$B38))))</f>
        <v>0.99138075016063476</v>
      </c>
      <c r="JK38">
        <f>JK37*IF(JK$8&gt;Input!$D$14,0,IF(JK$8+$B38&gt;Input!$D$14,0,(1-INDEX($F$11:$F$136,JK$8+$B38))))</f>
        <v>0.99098291289082674</v>
      </c>
      <c r="JL38">
        <f>JL37*IF(JL$8&gt;Input!$D$14,0,IF(JL$8+$B38&gt;Input!$D$14,0,(1-INDEX($F$11:$F$136,JL$8+$B38))))</f>
        <v>0.99055952210236842</v>
      </c>
      <c r="JM38">
        <f>JM37*IF(JM$8&gt;Input!$D$14,0,IF(JM$8+$B38&gt;Input!$D$14,0,(1-INDEX($F$11:$F$136,JM$8+$B38))))</f>
        <v>0.99011925412032287</v>
      </c>
      <c r="JN38">
        <f>JN37*IF(JN$8&gt;Input!$D$14,0,IF(JN$8+$B38&gt;Input!$D$14,0,(1-INDEX($F$11:$F$136,JN$8+$B38))))</f>
        <v>0.98966699119914459</v>
      </c>
      <c r="JO38">
        <f>JO37*IF(JO$8&gt;Input!$D$14,0,IF(JO$8+$B38&gt;Input!$D$14,0,(1-INDEX($F$11:$F$136,JO$8+$B38))))</f>
        <v>0.98920621583486479</v>
      </c>
      <c r="JP38">
        <f>JP37*IF(JP$8&gt;Input!$D$14,0,IF(JP$8+$B38&gt;Input!$D$14,0,(1-INDEX($F$11:$F$136,JP$8+$B38))))</f>
        <v>0.98875284546783515</v>
      </c>
      <c r="JQ38">
        <f>JQ37*IF(JQ$8&gt;Input!$D$14,0,IF(JQ$8+$B38&gt;Input!$D$14,0,(1-INDEX($F$11:$F$136,JQ$8+$B38))))</f>
        <v>0.98830980971870108</v>
      </c>
      <c r="JR38">
        <f>JR37*IF(JR$8&gt;Input!$D$14,0,IF(JR$8+$B38&gt;Input!$D$14,0,(1-INDEX($F$11:$F$136,JR$8+$B38))))</f>
        <v>0.98786120016211043</v>
      </c>
      <c r="JS38">
        <f>JS37*IF(JS$8&gt;Input!$D$14,0,IF(JS$8+$B38&gt;Input!$D$14,0,(1-INDEX($F$11:$F$136,JS$8+$B38))))</f>
        <v>0.98739027426210513</v>
      </c>
      <c r="JT38">
        <f>JT37*IF(JT$8&gt;Input!$D$14,0,IF(JT$8+$B38&gt;Input!$D$14,0,(1-INDEX($F$11:$F$136,JT$8+$B38))))</f>
        <v>0.98688169614521426</v>
      </c>
      <c r="JU38">
        <f>JU37*IF(JU$8&gt;Input!$D$14,0,IF(JU$8+$B38&gt;Input!$D$14,0,(1-INDEX($F$11:$F$136,JU$8+$B38))))</f>
        <v>0.98632725598753035</v>
      </c>
      <c r="JV38">
        <f>JV37*IF(JV$8&gt;Input!$D$14,0,IF(JV$8+$B38&gt;Input!$D$14,0,(1-INDEX($F$11:$F$136,JV$8+$B38))))</f>
        <v>0.98570670851159059</v>
      </c>
      <c r="JW38">
        <f>JW37*IF(JW$8&gt;Input!$D$14,0,IF(JW$8+$B38&gt;Input!$D$14,0,(1-INDEX($F$11:$F$136,JW$8+$B38))))</f>
        <v>0.98500754263492718</v>
      </c>
      <c r="JX38">
        <f>JX37*IF(JX$8&gt;Input!$D$14,0,IF(JX$8+$B38&gt;Input!$D$14,0,(1-INDEX($F$11:$F$136,JX$8+$B38))))</f>
        <v>0.98422037827877307</v>
      </c>
      <c r="JY38">
        <f>JY37*IF(JY$8&gt;Input!$D$14,0,IF(JY$8+$B38&gt;Input!$D$14,0,(1-INDEX($F$11:$F$136,JY$8+$B38))))</f>
        <v>0.98333907896603689</v>
      </c>
      <c r="JZ38">
        <f>JZ37*IF(JZ$8&gt;Input!$D$14,0,IF(JZ$8+$B38&gt;Input!$D$14,0,(1-INDEX($F$11:$F$136,JZ$8+$B38))))</f>
        <v>0.98236139698992486</v>
      </c>
      <c r="KA38">
        <f>KA37*IF(KA$8&gt;Input!$D$14,0,IF(KA$8+$B38&gt;Input!$D$14,0,(1-INDEX($F$11:$F$136,KA$8+$B38))))</f>
        <v>0.98128752109820894</v>
      </c>
      <c r="KB38">
        <f>KB37*IF(KB$8&gt;Input!$D$14,0,IF(KB$8+$B38&gt;Input!$D$14,0,(1-INDEX($F$11:$F$136,KB$8+$B38))))</f>
        <v>0.98012790071861611</v>
      </c>
      <c r="KC38">
        <f>KC37*IF(KC$8&gt;Input!$D$14,0,IF(KC$8+$B38&gt;Input!$D$14,0,(1-INDEX($F$11:$F$136,KC$8+$B38))))</f>
        <v>0.97888512118180881</v>
      </c>
      <c r="KD38">
        <f>KD37*IF(KD$8&gt;Input!$D$14,0,IF(KD$8+$B38&gt;Input!$D$14,0,(1-INDEX($F$11:$F$136,KD$8+$B38))))</f>
        <v>0.97757344898633602</v>
      </c>
      <c r="KE38">
        <f>KE37*IF(KE$8&gt;Input!$D$14,0,IF(KE$8+$B38&gt;Input!$D$14,0,(1-INDEX($F$11:$F$136,KE$8+$B38))))</f>
        <v>0.9761980565435644</v>
      </c>
      <c r="KF38">
        <f>KF37*IF(KF$8&gt;Input!$D$14,0,IF(KF$8+$B38&gt;Input!$D$14,0,(1-INDEX($F$11:$F$136,KF$8+$B38))))</f>
        <v>0.97472066665901913</v>
      </c>
      <c r="KG38">
        <f>KG37*IF(KG$8&gt;Input!$D$14,0,IF(KG$8+$B38&gt;Input!$D$14,0,(1-INDEX($F$11:$F$136,KG$8+$B38))))</f>
        <v>0.97315600700975013</v>
      </c>
      <c r="KH38">
        <f>KH37*IF(KH$8&gt;Input!$D$14,0,IF(KH$8+$B38&gt;Input!$D$14,0,(1-INDEX($F$11:$F$136,KH$8+$B38))))</f>
        <v>0.97138961674413893</v>
      </c>
      <c r="KI38">
        <f>KI37*IF(KI$8&gt;Input!$D$14,0,IF(KI$8+$B38&gt;Input!$D$14,0,(1-INDEX($F$11:$F$136,KI$8+$B38))))</f>
        <v>0.96938525914332974</v>
      </c>
      <c r="KJ38">
        <f>KJ37*IF(KJ$8&gt;Input!$D$14,0,IF(KJ$8+$B38&gt;Input!$D$14,0,(1-INDEX($F$11:$F$136,KJ$8+$B38))))</f>
        <v>0.96712096605555664</v>
      </c>
      <c r="KK38">
        <f>KK37*IF(KK$8&gt;Input!$D$14,0,IF(KK$8+$B38&gt;Input!$D$14,0,(1-INDEX($F$11:$F$136,KK$8+$B38))))</f>
        <v>0.96457459482718744</v>
      </c>
      <c r="KL38">
        <f>KL37*IF(KL$8&gt;Input!$D$14,0,IF(KL$8+$B38&gt;Input!$D$14,0,(1-INDEX($F$11:$F$136,KL$8+$B38))))</f>
        <v>0.96182358493974718</v>
      </c>
      <c r="KM38">
        <f>KM37*IF(KM$8&gt;Input!$D$14,0,IF(KM$8+$B38&gt;Input!$D$14,0,(1-INDEX($F$11:$F$136,KM$8+$B38))))</f>
        <v>0.95885023084062959</v>
      </c>
      <c r="KN38">
        <f>KN37*IF(KN$8&gt;Input!$D$14,0,IF(KN$8+$B38&gt;Input!$D$14,0,(1-INDEX($F$11:$F$136,KN$8+$B38))))</f>
        <v>0.95550906512215161</v>
      </c>
      <c r="KO38">
        <f>KO37*IF(KO$8&gt;Input!$D$14,0,IF(KO$8+$B38&gt;Input!$D$14,0,(1-INDEX($F$11:$F$136,KO$8+$B38))))</f>
        <v>0.95187354764936738</v>
      </c>
      <c r="KP38">
        <f>KP37*IF(KP$8&gt;Input!$D$14,0,IF(KP$8+$B38&gt;Input!$D$14,0,(1-INDEX($F$11:$F$136,KP$8+$B38))))</f>
        <v>0.94775672042650649</v>
      </c>
      <c r="KQ38">
        <f>KQ37*IF(KQ$8&gt;Input!$D$14,0,IF(KQ$8+$B38&gt;Input!$D$14,0,(1-INDEX($F$11:$F$136,KQ$8+$B38))))</f>
        <v>0.94323252338265395</v>
      </c>
      <c r="KR38">
        <f>KR37*IF(KR$8&gt;Input!$D$14,0,IF(KR$8+$B38&gt;Input!$D$14,0,(1-INDEX($F$11:$F$136,KR$8+$B38))))</f>
        <v>0.93824679208990913</v>
      </c>
      <c r="KS38">
        <f>KS37*IF(KS$8&gt;Input!$D$14,0,IF(KS$8+$B38&gt;Input!$D$14,0,(1-INDEX($F$11:$F$136,KS$8+$B38))))</f>
        <v>0.93253166061387149</v>
      </c>
      <c r="KT38">
        <f>KT37*IF(KT$8&gt;Input!$D$14,0,IF(KT$8+$B38&gt;Input!$D$14,0,(1-INDEX($F$11:$F$136,KT$8+$B38))))</f>
        <v>0.92619133576702461</v>
      </c>
      <c r="KU38">
        <f>KU37*IF(KU$8&gt;Input!$D$14,0,IF(KU$8+$B38&gt;Input!$D$14,0,(1-INDEX($F$11:$F$136,KU$8+$B38))))</f>
        <v>0.91938232145492538</v>
      </c>
      <c r="KV38">
        <f>KV37*IF(KV$8&gt;Input!$D$14,0,IF(KV$8+$B38&gt;Input!$D$14,0,(1-INDEX($F$11:$F$136,KV$8+$B38))))</f>
        <v>0.91181942474852928</v>
      </c>
      <c r="KW38">
        <f>KW37*IF(KW$8&gt;Input!$D$14,0,IF(KW$8+$B38&gt;Input!$D$14,0,(1-INDEX($F$11:$F$136,KW$8+$B38))))</f>
        <v>0.90370499522580749</v>
      </c>
      <c r="KX38">
        <f>KX37*IF(KX$8&gt;Input!$D$14,0,IF(KX$8+$B38&gt;Input!$D$14,0,(1-INDEX($F$11:$F$136,KX$8+$B38))))</f>
        <v>0.89472564114729547</v>
      </c>
      <c r="KY38">
        <f>KY37*IF(KY$8&gt;Input!$D$14,0,IF(KY$8+$B38&gt;Input!$D$14,0,(1-INDEX($F$11:$F$136,KY$8+$B38))))</f>
        <v>0.88482392394092135</v>
      </c>
      <c r="KZ38">
        <f>KZ37*IF(KZ$8&gt;Input!$D$14,0,IF(KZ$8+$B38&gt;Input!$D$14,0,(1-INDEX($F$11:$F$136,KZ$8+$B38))))</f>
        <v>0.87394788112724509</v>
      </c>
      <c r="LA38">
        <f>LA37*IF(LA$8&gt;Input!$D$14,0,IF(LA$8+$B38&gt;Input!$D$14,0,(1-INDEX($F$11:$F$136,LA$8+$B38))))</f>
        <v>0.86204799711233049</v>
      </c>
      <c r="LB38">
        <f>LB37*IF(LB$8&gt;Input!$D$14,0,IF(LB$8+$B38&gt;Input!$D$14,0,(1-INDEX($F$11:$F$136,LB$8+$B38))))</f>
        <v>0.8486306439006629</v>
      </c>
      <c r="LC38">
        <f>LC37*IF(LC$8&gt;Input!$D$14,0,IF(LC$8+$B38&gt;Input!$D$14,0,(1-INDEX($F$11:$F$136,LC$8+$B38))))</f>
        <v>0.83403202596475146</v>
      </c>
      <c r="LD38">
        <f>LD37*IF(LD$8&gt;Input!$D$14,0,IF(LD$8+$B38&gt;Input!$D$14,0,(1-INDEX($F$11:$F$136,LD$8+$B38))))</f>
        <v>0.81765008238929948</v>
      </c>
      <c r="LE38">
        <f>LE37*IF(LE$8&gt;Input!$D$14,0,IF(LE$8+$B38&gt;Input!$D$14,0,(1-INDEX($F$11:$F$136,LE$8+$B38))))</f>
        <v>0.79931610176907686</v>
      </c>
      <c r="LF38">
        <f>LF37*IF(LF$8&gt;Input!$D$14,0,IF(LF$8+$B38&gt;Input!$D$14,0,(1-INDEX($F$11:$F$136,LF$8+$B38))))</f>
        <v>0.77886076175498242</v>
      </c>
      <c r="LG38">
        <f>LG37*IF(LG$8&gt;Input!$D$14,0,IF(LG$8+$B38&gt;Input!$D$14,0,(1-INDEX($F$11:$F$136,LG$8+$B38))))</f>
        <v>0.75612431847933259</v>
      </c>
      <c r="LH38">
        <f>LH37*IF(LH$8&gt;Input!$D$14,0,IF(LH$8+$B38&gt;Input!$D$14,0,(1-INDEX($F$11:$F$136,LH$8+$B38))))</f>
        <v>0.73100971783060698</v>
      </c>
      <c r="LI38">
        <f>LI37*IF(LI$8&gt;Input!$D$14,0,IF(LI$8+$B38&gt;Input!$D$14,0,(1-INDEX($F$11:$F$136,LI$8+$B38))))</f>
        <v>0.70340671472970562</v>
      </c>
      <c r="LJ38">
        <f>LJ37*IF(LJ$8&gt;Input!$D$14,0,IF(LJ$8+$B38&gt;Input!$D$14,0,(1-INDEX($F$11:$F$136,LJ$8+$B38))))</f>
        <v>0.67423747846797977</v>
      </c>
      <c r="LK38">
        <f>LK37*IF(LK$8&gt;Input!$D$14,0,IF(LK$8+$B38&gt;Input!$D$14,0,(1-INDEX($F$11:$F$136,LK$8+$B38))))</f>
        <v>0.64256974925883115</v>
      </c>
      <c r="LL38">
        <f>LL37*IF(LL$8&gt;Input!$D$14,0,IF(LL$8+$B38&gt;Input!$D$14,0,(1-INDEX($F$11:$F$136,LL$8+$B38))))</f>
        <v>0.6095019846628511</v>
      </c>
      <c r="LM38">
        <f>LM37*IF(LM$8&gt;Input!$D$14,0,IF(LM$8+$B38&gt;Input!$D$14,0,(1-INDEX($F$11:$F$136,LM$8+$B38))))</f>
        <v>0.57518049619568501</v>
      </c>
      <c r="LN38">
        <f>LN37*IF(LN$8&gt;Input!$D$14,0,IF(LN$8+$B38&gt;Input!$D$14,0,(1-INDEX($F$11:$F$136,LN$8+$B38))))</f>
        <v>0.53858709603139665</v>
      </c>
      <c r="LO38">
        <f>LO37*IF(LO$8&gt;Input!$D$14,0,IF(LO$8+$B38&gt;Input!$D$14,0,(1-INDEX($F$11:$F$136,LO$8+$B38))))</f>
        <v>0.49994581289942686</v>
      </c>
      <c r="LP38">
        <f>LP37*IF(LP$8&gt;Input!$D$14,0,IF(LP$8+$B38&gt;Input!$D$14,0,(1-INDEX($F$11:$F$136,LP$8+$B38))))</f>
        <v>0.46089191481381819</v>
      </c>
      <c r="LQ38">
        <f>LQ37*IF(LQ$8&gt;Input!$D$14,0,IF(LQ$8+$B38&gt;Input!$D$14,0,(1-INDEX($F$11:$F$136,LQ$8+$B38))))</f>
        <v>0.42046474116885207</v>
      </c>
      <c r="LR38">
        <f>LR37*IF(LR$8&gt;Input!$D$14,0,IF(LR$8+$B38&gt;Input!$D$14,0,(1-INDEX($F$11:$F$136,LR$8+$B38))))</f>
        <v>0.38050484006534985</v>
      </c>
      <c r="LS38">
        <f>LS37*IF(LS$8&gt;Input!$D$14,0,IF(LS$8+$B38&gt;Input!$D$14,0,(1-INDEX($F$11:$F$136,LS$8+$B38))))</f>
        <v>0.34012099680389041</v>
      </c>
      <c r="LT38">
        <f>LT37*IF(LT$8&gt;Input!$D$14,0,IF(LT$8+$B38&gt;Input!$D$14,0,(1-INDEX($F$11:$F$136,LT$8+$B38))))</f>
        <v>0.30117753015586346</v>
      </c>
      <c r="LU38">
        <f>LU37*IF(LU$8&gt;Input!$D$14,0,IF(LU$8+$B38&gt;Input!$D$14,0,(1-INDEX($F$11:$F$136,LU$8+$B38))))</f>
        <v>0.26413657732554902</v>
      </c>
      <c r="LV38">
        <f>LV37*IF(LV$8&gt;Input!$D$14,0,IF(LV$8+$B38&gt;Input!$D$14,0,(1-INDEX($F$11:$F$136,LV$8+$B38))))</f>
        <v>0.22816938804289771</v>
      </c>
      <c r="LW38">
        <f>LW37*IF(LW$8&gt;Input!$D$14,0,IF(LW$8+$B38&gt;Input!$D$14,0,(1-INDEX($F$11:$F$136,LW$8+$B38))))</f>
        <v>0.19488624460483864</v>
      </c>
      <c r="LX38">
        <f>LX37*IF(LX$8&gt;Input!$D$14,0,IF(LX$8+$B38&gt;Input!$D$14,0,(1-INDEX($F$11:$F$136,LX$8+$B38))))</f>
        <v>0.16455729995706397</v>
      </c>
      <c r="LY38">
        <f>LY37*IF(LY$8&gt;Input!$D$14,0,IF(LY$8+$B38&gt;Input!$D$14,0,(1-INDEX($F$11:$F$136,LY$8+$B38))))</f>
        <v>0.13638148545995726</v>
      </c>
      <c r="LZ38">
        <f>LZ37*IF(LZ$8&gt;Input!$D$14,0,IF(LZ$8+$B38&gt;Input!$D$14,0,(1-INDEX($F$11:$F$136,LZ$8+$B38))))</f>
        <v>0.11151914482796305</v>
      </c>
      <c r="MA38">
        <f>MA37*IF(MA$8&gt;Input!$D$14,0,IF(MA$8+$B38&gt;Input!$D$14,0,(1-INDEX($F$11:$F$136,MA$8+$B38))))</f>
        <v>8.9818442929623987E-2</v>
      </c>
      <c r="MB38">
        <f>MB37*IF(MB$8&gt;Input!$D$14,0,IF(MB$8+$B38&gt;Input!$D$14,0,(1-INDEX($F$11:$F$136,MB$8+$B38))))</f>
        <v>7.0475895762067711E-2</v>
      </c>
      <c r="MC38">
        <f>MC37*IF(MC$8&gt;Input!$D$14,0,IF(MC$8+$B38&gt;Input!$D$14,0,(1-INDEX($F$11:$F$136,MC$8+$B38))))</f>
        <v>5.4120389969610848E-2</v>
      </c>
      <c r="MD38">
        <f>MD37*IF(MD$8&gt;Input!$D$14,0,IF(MD$8+$B38&gt;Input!$D$14,0,(1-INDEX($F$11:$F$136,MD$8+$B38))))</f>
        <v>4.0527240166274653E-2</v>
      </c>
      <c r="ME38">
        <f>ME37*IF(ME$8&gt;Input!$D$14,0,IF(ME$8+$B38&gt;Input!$D$14,0,(1-INDEX($F$11:$F$136,ME$8+$B38))))</f>
        <v>2.9428039193468758E-2</v>
      </c>
      <c r="MF38">
        <f>MF37*IF(MF$8&gt;Input!$D$14,0,IF(MF$8+$B38&gt;Input!$D$14,0,(1-INDEX($F$11:$F$136,MF$8+$B38))))</f>
        <v>2.0602922579004819E-2</v>
      </c>
      <c r="MG38">
        <f>MG37*IF(MG$8&gt;Input!$D$14,0,IF(MG$8+$B38&gt;Input!$D$14,0,(1-INDEX($F$11:$F$136,MG$8+$B38))))</f>
        <v>1.3801419360502099E-2</v>
      </c>
      <c r="MH38">
        <f>MH37*IF(MH$8&gt;Input!$D$14,0,IF(MH$8+$B38&gt;Input!$D$14,0,(1-INDEX($F$11:$F$136,MH$8+$B38))))</f>
        <v>8.7623299179735784E-3</v>
      </c>
      <c r="MI38">
        <f>MI37*IF(MI$8&gt;Input!$D$14,0,IF(MI$8+$B38&gt;Input!$D$14,0,(1-INDEX($F$11:$F$136,MI$8+$B38))))</f>
        <v>5.2098733864831192E-3</v>
      </c>
      <c r="MJ38">
        <f>MJ37*IF(MJ$8&gt;Input!$D$14,0,IF(MJ$8+$B38&gt;Input!$D$14,0,(1-INDEX($F$11:$F$136,MJ$8+$B38))))</f>
        <v>2.8568584092393814E-3</v>
      </c>
      <c r="MK38">
        <f>MK37*IF(MK$8&gt;Input!$D$14,0,IF(MK$8+$B38&gt;Input!$D$14,0,(1-INDEX($F$11:$F$136,MK$8+$B38))))</f>
        <v>1.4158479228452883E-3</v>
      </c>
      <c r="ML38">
        <f>ML37*IF(ML$8&gt;Input!$D$14,0,IF(ML$8+$B38&gt;Input!$D$14,0,(1-INDEX($F$11:$F$136,ML$8+$B38))))</f>
        <v>6.159241431578687E-4</v>
      </c>
      <c r="MM38">
        <f>MM37*IF(MM$8&gt;Input!$D$14,0,IF(MM$8+$B38&gt;Input!$D$14,0,(1-INDEX($F$11:$F$136,MM$8+$B38))))</f>
        <v>2.2614131601197504E-4</v>
      </c>
      <c r="MN38">
        <f>MN37*IF(MN$8&gt;Input!$D$14,0,IF(MN$8+$B38&gt;Input!$D$14,0,(1-INDEX($F$11:$F$136,MN$8+$B38))))</f>
        <v>6.560580369209968E-5</v>
      </c>
      <c r="MO38">
        <f>MO37*IF(MO$8&gt;Input!$D$14,0,IF(MO$8+$B38&gt;Input!$D$14,0,(1-INDEX($F$11:$F$136,MO$8+$B38))))</f>
        <v>1.3367664595145324E-5</v>
      </c>
      <c r="MP38">
        <f>MP37*IF(MP$8&gt;Input!$D$14,0,IF(MP$8+$B38&gt;Input!$D$14,0,(1-INDEX($F$11:$F$136,MP$8+$B38))))</f>
        <v>1.4377867766455671E-6</v>
      </c>
      <c r="MQ38">
        <f>MQ37*IF(MQ$8&gt;Input!$D$14,0,IF(MQ$8+$B38&gt;Input!$D$14,0,(1-INDEX($F$11:$F$136,MQ$8+$B38))))</f>
        <v>0</v>
      </c>
      <c r="MR38">
        <f>MR37*IF(MR$8&gt;Input!$D$14,0,IF(MR$8+$B38&gt;Input!$D$14,0,(1-INDEX($F$11:$F$136,MR$8+$B38))))</f>
        <v>0</v>
      </c>
      <c r="MS38">
        <f>MS37*IF(MS$8&gt;Input!$D$14,0,IF(MS$8+$B38&gt;Input!$D$14,0,(1-INDEX($F$11:$F$136,MS$8+$B38))))</f>
        <v>0</v>
      </c>
      <c r="MT38">
        <f>MT37*IF(MT$8&gt;Input!$D$14,0,IF(MT$8+$B38&gt;Input!$D$14,0,(1-INDEX($F$11:$F$136,MT$8+$B38))))</f>
        <v>0</v>
      </c>
      <c r="MU38">
        <f>MU37*IF(MU$8&gt;Input!$D$14,0,IF(MU$8+$B38&gt;Input!$D$14,0,(1-INDEX($F$11:$F$136,MU$8+$B38))))</f>
        <v>0</v>
      </c>
      <c r="MV38">
        <f>MV37*IF(MV$8&gt;Input!$D$14,0,IF(MV$8+$B38&gt;Input!$D$14,0,(1-INDEX($F$11:$F$136,MV$8+$B38))))</f>
        <v>0</v>
      </c>
      <c r="MW38">
        <f>MW37*IF(MW$8&gt;Input!$D$14,0,IF(MW$8+$B38&gt;Input!$D$14,0,(1-INDEX($F$11:$F$136,MW$8+$B38))))</f>
        <v>0</v>
      </c>
      <c r="MX38">
        <f>MX37*IF(MX$8&gt;Input!$D$14,0,IF(MX$8+$B38&gt;Input!$D$14,0,(1-INDEX($F$11:$F$136,MX$8+$B38))))</f>
        <v>0</v>
      </c>
      <c r="MY38">
        <f>MY37*IF(MY$8&gt;Input!$D$14,0,IF(MY$8+$B38&gt;Input!$D$14,0,(1-INDEX($F$11:$F$136,MY$8+$B38))))</f>
        <v>0</v>
      </c>
      <c r="MZ38">
        <f>MZ37*IF(MZ$8&gt;Input!$D$14,0,IF(MZ$8+$B38&gt;Input!$D$14,0,(1-INDEX($F$11:$F$136,MZ$8+$B38))))</f>
        <v>0</v>
      </c>
      <c r="NA38">
        <f>NA37*IF(NA$8&gt;Input!$D$14,0,IF(NA$8+$B38&gt;Input!$D$14,0,(1-INDEX($F$11:$F$136,NA$8+$B38))))</f>
        <v>0</v>
      </c>
      <c r="NB38">
        <f>NB37*IF(NB$8&gt;Input!$D$14,0,IF(NB$8+$B38&gt;Input!$D$14,0,(1-INDEX($F$11:$F$136,NB$8+$B38))))</f>
        <v>0</v>
      </c>
      <c r="NC38">
        <f>NC37*IF(NC$8&gt;Input!$D$14,0,IF(NC$8+$B38&gt;Input!$D$14,0,(1-INDEX($F$11:$F$136,NC$8+$B38))))</f>
        <v>0</v>
      </c>
      <c r="ND38">
        <f>ND37*IF(ND$8&gt;Input!$D$14,0,IF(ND$8+$B38&gt;Input!$D$14,0,(1-INDEX($F$11:$F$136,ND$8+$B38))))</f>
        <v>0</v>
      </c>
      <c r="NE38">
        <f>NE37*IF(NE$8&gt;Input!$D$14,0,IF(NE$8+$B38&gt;Input!$D$14,0,(1-INDEX($F$11:$F$136,NE$8+$B38))))</f>
        <v>0</v>
      </c>
      <c r="NF38">
        <f>NF37*IF(NF$8&gt;Input!$D$14,0,IF(NF$8+$B38&gt;Input!$D$14,0,(1-INDEX($F$11:$F$136,NF$8+$B38))))</f>
        <v>0</v>
      </c>
      <c r="NG38">
        <f>NG37*IF(NG$8&gt;Input!$D$14,0,IF(NG$8+$B38&gt;Input!$D$14,0,(1-INDEX($F$11:$F$136,NG$8+$B38))))</f>
        <v>0</v>
      </c>
      <c r="NH38">
        <f>NH37*IF(NH$8&gt;Input!$D$14,0,IF(NH$8+$B38&gt;Input!$D$14,0,(1-INDEX($F$11:$F$136,NH$8+$B38))))</f>
        <v>0</v>
      </c>
      <c r="NI38">
        <f>NI37*IF(NI$8&gt;Input!$D$14,0,IF(NI$8+$B38&gt;Input!$D$14,0,(1-INDEX($F$11:$F$136,NI$8+$B38))))</f>
        <v>0</v>
      </c>
      <c r="NJ38">
        <f>NJ37*IF(NJ$8&gt;Input!$D$14,0,IF(NJ$8+$B38&gt;Input!$D$14,0,(1-INDEX($F$11:$F$136,NJ$8+$B38))))</f>
        <v>0</v>
      </c>
      <c r="NK38">
        <f>NK37*IF(NK$8&gt;Input!$D$14,0,IF(NK$8+$B38&gt;Input!$D$14,0,(1-INDEX($F$11:$F$136,NK$8+$B38))))</f>
        <v>0</v>
      </c>
      <c r="NL38">
        <f>NL37*IF(NL$8&gt;Input!$D$14,0,IF(NL$8+$B38&gt;Input!$D$14,0,(1-INDEX($F$11:$F$136,NL$8+$B38))))</f>
        <v>0</v>
      </c>
      <c r="NM38">
        <f>NM37*IF(NM$8&gt;Input!$D$14,0,IF(NM$8+$B38&gt;Input!$D$14,0,(1-INDEX($F$11:$F$136,NM$8+$B38))))</f>
        <v>0</v>
      </c>
      <c r="NN38">
        <f>NN37*IF(NN$8&gt;Input!$D$14,0,IF(NN$8+$B38&gt;Input!$D$14,0,(1-INDEX($F$11:$F$136,NN$8+$B38))))</f>
        <v>0</v>
      </c>
      <c r="NO38">
        <f>NO37*IF(NO$8&gt;Input!$D$14,0,IF(NO$8+$B38&gt;Input!$D$14,0,(1-INDEX($F$11:$F$136,NO$8+$B38))))</f>
        <v>0</v>
      </c>
      <c r="NP38">
        <f>NP37*IF(NP$8&gt;Input!$D$14,0,IF(NP$8+$B38&gt;Input!$D$14,0,(1-INDEX($F$11:$F$136,NP$8+$B38))))</f>
        <v>0</v>
      </c>
      <c r="NQ38">
        <f>NQ37*IF(NQ$8&gt;Input!$D$14,0,IF(NQ$8+$B38&gt;Input!$D$14,0,(1-INDEX($F$11:$F$136,NQ$8+$B38))))</f>
        <v>0</v>
      </c>
      <c r="NR38">
        <f>NR37*IF(NR$8&gt;Input!$D$14,0,IF(NR$8+$B38&gt;Input!$D$14,0,(1-INDEX($F$11:$F$136,NR$8+$B38))))</f>
        <v>0</v>
      </c>
      <c r="NS38">
        <f>NS37*IF(NS$8&gt;Input!$D$14,0,IF(NS$8+$B38&gt;Input!$D$14,0,(1-INDEX($F$11:$F$136,NS$8+$B38))))</f>
        <v>0</v>
      </c>
      <c r="NT38">
        <f>NT37*IF(NT$8&gt;Input!$D$14,0,IF(NT$8+$B38&gt;Input!$D$14,0,(1-INDEX($F$11:$F$136,NT$8+$B38))))</f>
        <v>0</v>
      </c>
      <c r="NU38">
        <f>NU37*IF(NU$8&gt;Input!$D$14,0,IF(NU$8+$B38&gt;Input!$D$14,0,(1-INDEX($F$11:$F$136,NU$8+$B38))))</f>
        <v>0</v>
      </c>
      <c r="NV38">
        <f>NV37*IF(NV$8&gt;Input!$D$14,0,IF(NV$8+$B38&gt;Input!$D$14,0,(1-INDEX($F$11:$F$136,NV$8+$B38))))</f>
        <v>0</v>
      </c>
      <c r="NW38">
        <f>NW37*IF(NW$8&gt;Input!$D$14,0,IF(NW$8+$B38&gt;Input!$D$14,0,(1-INDEX($F$11:$F$136,NW$8+$B38))))</f>
        <v>0</v>
      </c>
      <c r="NX38">
        <f>NX37*IF(NX$8&gt;Input!$D$14,0,IF(NX$8+$B38&gt;Input!$D$14,0,(1-INDEX($F$11:$F$136,NX$8+$B38))))</f>
        <v>0</v>
      </c>
      <c r="NY38">
        <f>NY37*IF(NY$8&gt;Input!$D$14,0,IF(NY$8+$B38&gt;Input!$D$14,0,(1-INDEX($F$11:$F$136,NY$8+$B38))))</f>
        <v>0</v>
      </c>
      <c r="NZ38">
        <f>NZ37*IF(NZ$8&gt;Input!$D$14,0,IF(NZ$8+$B38&gt;Input!$D$14,0,(1-INDEX($F$11:$F$136,NZ$8+$B38))))</f>
        <v>0</v>
      </c>
      <c r="OA38">
        <f>OA37*IF(OA$8&gt;Input!$D$14,0,IF(OA$8+$B38&gt;Input!$D$14,0,(1-INDEX($F$11:$F$136,OA$8+$B38))))</f>
        <v>0</v>
      </c>
      <c r="OB38">
        <f>OB37*IF(OB$8&gt;Input!$D$14,0,IF(OB$8+$B38&gt;Input!$D$14,0,(1-INDEX($F$11:$F$136,OB$8+$B38))))</f>
        <v>0</v>
      </c>
    </row>
    <row r="39" spans="1:392">
      <c r="A39">
        <f>Input!A39</f>
        <v>28</v>
      </c>
      <c r="B39">
        <f>Input!B39</f>
        <v>29</v>
      </c>
      <c r="C39" s="18">
        <v>6.7500000000000004E-4</v>
      </c>
      <c r="D39">
        <f t="shared" si="260"/>
        <v>53.776008439144725</v>
      </c>
      <c r="E39" s="1">
        <v>5.0000000000000001E-3</v>
      </c>
      <c r="F39">
        <f t="shared" si="261"/>
        <v>5.8075932954242007E-4</v>
      </c>
      <c r="G39">
        <f t="shared" si="268"/>
        <v>56.926846107573631</v>
      </c>
      <c r="H39">
        <f t="shared" si="269"/>
        <v>3.1508376684289061</v>
      </c>
      <c r="J39" s="2">
        <f t="shared" si="262"/>
        <v>29</v>
      </c>
      <c r="K39">
        <f>K38*IF(K$8&gt;Input!$D$14,0,IF(K$8+$B39&gt;Input!$D$14,0,(1-INDEX($C$11:$C$136,K$8+$B39))))</f>
        <v>0.98514603453563609</v>
      </c>
      <c r="L39">
        <f>L38*IF(L$8&gt;Input!$D$14,0,IF(L$8+$B39&gt;Input!$D$14,0,(1-INDEX($C$11:$C$136,L$8+$B39))))</f>
        <v>0.98652120331280091</v>
      </c>
      <c r="M39">
        <f>M38*IF(M$8&gt;Input!$D$14,0,IF(M$8+$B39&gt;Input!$D$14,0,(1-INDEX($C$11:$C$136,M$8+$B39))))</f>
        <v>0.98664066974354225</v>
      </c>
      <c r="N39">
        <f>N38*IF(N$8&gt;Input!$D$14,0,IF(N$8+$B39&gt;Input!$D$14,0,(1-INDEX($C$11:$C$136,N$8+$B39))))</f>
        <v>0.98639883298556752</v>
      </c>
      <c r="O39">
        <f>O38*IF(O$8&gt;Input!$D$14,0,IF(O$8+$B39&gt;Input!$D$14,0,(1-INDEX($C$11:$C$136,O$8+$B39))))</f>
        <v>0.98607024158113787</v>
      </c>
      <c r="P39">
        <f>P38*IF(P$8&gt;Input!$D$14,0,IF(P$8+$B39&gt;Input!$D$14,0,(1-INDEX($C$11:$C$136,P$8+$B39))))</f>
        <v>0.98569541456986642</v>
      </c>
      <c r="Q39">
        <f>Q38*IF(Q$8&gt;Input!$D$14,0,IF(Q$8+$B39&gt;Input!$D$14,0,(1-INDEX($C$11:$C$136,Q$8+$B39))))</f>
        <v>0.98529017583000522</v>
      </c>
      <c r="R39">
        <f>R38*IF(R$8&gt;Input!$D$14,0,IF(R$8+$B39&gt;Input!$D$14,0,(1-INDEX($C$11:$C$136,R$8+$B39))))</f>
        <v>0.98486244440621018</v>
      </c>
      <c r="S39">
        <f>S38*IF(S$8&gt;Input!$D$14,0,IF(S$8+$B39&gt;Input!$D$14,0,(1-INDEX($C$11:$C$136,S$8+$B39))))</f>
        <v>0.98440732099017658</v>
      </c>
      <c r="T39">
        <f>T38*IF(T$8&gt;Input!$D$14,0,IF(T$8+$B39&gt;Input!$D$14,0,(1-INDEX($C$11:$C$136,T$8+$B39))))</f>
        <v>0.98395928393623222</v>
      </c>
      <c r="U39">
        <f>U38*IF(U$8&gt;Input!$D$14,0,IF(U$8+$B39&gt;Input!$D$14,0,(1-INDEX($C$11:$C$136,U$8+$B39))))</f>
        <v>0.98349568844496371</v>
      </c>
      <c r="V39">
        <f>V38*IF(V$8&gt;Input!$D$14,0,IF(V$8+$B39&gt;Input!$D$14,0,(1-INDEX($C$11:$C$136,V$8+$B39))))</f>
        <v>0.98298999466828119</v>
      </c>
      <c r="W39">
        <f>W38*IF(W$8&gt;Input!$D$14,0,IF(W$8+$B39&gt;Input!$D$14,0,(1-INDEX($C$11:$C$136,W$8+$B39))))</f>
        <v>0.98241768216344483</v>
      </c>
      <c r="X39">
        <f>X38*IF(X$8&gt;Input!$D$14,0,IF(X$8+$B39&gt;Input!$D$14,0,(1-INDEX($C$11:$C$136,X$8+$B39))))</f>
        <v>0.98175232723490802</v>
      </c>
      <c r="Y39">
        <f>Y38*IF(Y$8&gt;Input!$D$14,0,IF(Y$8+$B39&gt;Input!$D$14,0,(1-INDEX($C$11:$C$136,Y$8+$B39))))</f>
        <v>0.98096759166174685</v>
      </c>
      <c r="Z39">
        <f>Z38*IF(Z$8&gt;Input!$D$14,0,IF(Z$8+$B39&gt;Input!$D$14,0,(1-INDEX($C$11:$C$136,Z$8+$B39))))</f>
        <v>0.98003724922308189</v>
      </c>
      <c r="AA39">
        <f>AA38*IF(AA$8&gt;Input!$D$14,0,IF(AA$8+$B39&gt;Input!$D$14,0,(1-INDEX($C$11:$C$136,AA$8+$B39))))</f>
        <v>0.97893717989999118</v>
      </c>
      <c r="AB39">
        <f>AB38*IF(AB$8&gt;Input!$D$14,0,IF(AB$8+$B39&gt;Input!$D$14,0,(1-INDEX($C$11:$C$136,AB$8+$B39))))</f>
        <v>0.97764931471133565</v>
      </c>
      <c r="AC39">
        <f>AC38*IF(AC$8&gt;Input!$D$14,0,IF(AC$8+$B39&gt;Input!$D$14,0,(1-INDEX($C$11:$C$136,AC$8+$B39))))</f>
        <v>0.97615772978476856</v>
      </c>
      <c r="AD39">
        <f>AD38*IF(AD$8&gt;Input!$D$14,0,IF(AD$8+$B39&gt;Input!$D$14,0,(1-INDEX($C$11:$C$136,AD$8+$B39))))</f>
        <v>0.97445061567927382</v>
      </c>
      <c r="AE39">
        <f>AE38*IF(AE$8&gt;Input!$D$14,0,IF(AE$8+$B39&gt;Input!$D$14,0,(1-INDEX($C$11:$C$136,AE$8+$B39))))</f>
        <v>0.97252027689761378</v>
      </c>
      <c r="AF39">
        <f>AF38*IF(AF$8&gt;Input!$D$14,0,IF(AF$8+$B39&gt;Input!$D$14,0,(1-INDEX($C$11:$C$136,AF$8+$B39))))</f>
        <v>0.97035825799491537</v>
      </c>
      <c r="AG39">
        <f>AG38*IF(AG$8&gt;Input!$D$14,0,IF(AG$8+$B39&gt;Input!$D$14,0,(1-INDEX($C$11:$C$136,AG$8+$B39))))</f>
        <v>0.96795537420969346</v>
      </c>
      <c r="AH39">
        <f>AH38*IF(AH$8&gt;Input!$D$14,0,IF(AH$8+$B39&gt;Input!$D$14,0,(1-INDEX($C$11:$C$136,AH$8+$B39))))</f>
        <v>0.96530464365452018</v>
      </c>
      <c r="AI39">
        <f>AI38*IF(AI$8&gt;Input!$D$14,0,IF(AI$8+$B39&gt;Input!$D$14,0,(1-INDEX($C$11:$C$136,AI$8+$B39))))</f>
        <v>0.96239743119486809</v>
      </c>
      <c r="AJ39">
        <f>AJ38*IF(AJ$8&gt;Input!$D$14,0,IF(AJ$8+$B39&gt;Input!$D$14,0,(1-INDEX($C$11:$C$136,AJ$8+$B39))))</f>
        <v>0.95922734215866479</v>
      </c>
      <c r="AK39">
        <f>AK38*IF(AK$8&gt;Input!$D$14,0,IF(AK$8+$B39&gt;Input!$D$14,0,(1-INDEX($C$11:$C$136,AK$8+$B39))))</f>
        <v>0.95578447287486312</v>
      </c>
      <c r="AL39">
        <f>AL38*IF(AL$8&gt;Input!$D$14,0,IF(AL$8+$B39&gt;Input!$D$14,0,(1-INDEX($C$11:$C$136,AL$8+$B39))))</f>
        <v>0.95205931197520066</v>
      </c>
      <c r="AM39">
        <f>AM38*IF(AM$8&gt;Input!$D$14,0,IF(AM$8+$B39&gt;Input!$D$14,0,(1-INDEX($C$11:$C$136,AM$8+$B39))))</f>
        <v>0.94804183033620082</v>
      </c>
      <c r="AN39">
        <f>AN38*IF(AN$8&gt;Input!$D$14,0,IF(AN$8+$B39&gt;Input!$D$14,0,(1-INDEX($C$11:$C$136,AN$8+$B39))))</f>
        <v>0.94372248032142037</v>
      </c>
      <c r="AO39">
        <f>AO38*IF(AO$8&gt;Input!$D$14,0,IF(AO$8+$B39&gt;Input!$D$14,0,(1-INDEX($C$11:$C$136,AO$8+$B39))))</f>
        <v>0.93908939490328092</v>
      </c>
      <c r="AP39">
        <f>AP38*IF(AP$8&gt;Input!$D$14,0,IF(AP$8+$B39&gt;Input!$D$14,0,(1-INDEX($C$11:$C$136,AP$8+$B39))))</f>
        <v>0.93411440300228377</v>
      </c>
      <c r="AQ39">
        <f>AQ38*IF(AQ$8&gt;Input!$D$14,0,IF(AQ$8+$B39&gt;Input!$D$14,0,(1-INDEX($C$11:$C$136,AQ$8+$B39))))</f>
        <v>0.92875911824343726</v>
      </c>
      <c r="AR39">
        <f>AR38*IF(AR$8&gt;Input!$D$14,0,IF(AR$8+$B39&gt;Input!$D$14,0,(1-INDEX($C$11:$C$136,AR$8+$B39))))</f>
        <v>0.92296610755194208</v>
      </c>
      <c r="AS39">
        <f>AS38*IF(AS$8&gt;Input!$D$14,0,IF(AS$8+$B39&gt;Input!$D$14,0,(1-INDEX($C$11:$C$136,AS$8+$B39))))</f>
        <v>0.91666798668181526</v>
      </c>
      <c r="AT39">
        <f>AT38*IF(AT$8&gt;Input!$D$14,0,IF(AT$8+$B39&gt;Input!$D$14,0,(1-INDEX($C$11:$C$136,AT$8+$B39))))</f>
        <v>0.90978356057464116</v>
      </c>
      <c r="AU39">
        <f>AU38*IF(AU$8&gt;Input!$D$14,0,IF(AU$8+$B39&gt;Input!$D$14,0,(1-INDEX($C$11:$C$136,AU$8+$B39))))</f>
        <v>0.90222339553143893</v>
      </c>
      <c r="AV39">
        <f>AV38*IF(AV$8&gt;Input!$D$14,0,IF(AV$8+$B39&gt;Input!$D$14,0,(1-INDEX($C$11:$C$136,AV$8+$B39))))</f>
        <v>0.89389800764735494</v>
      </c>
      <c r="AW39">
        <f>AW38*IF(AW$8&gt;Input!$D$14,0,IF(AW$8+$B39&gt;Input!$D$14,0,(1-INDEX($C$11:$C$136,AW$8+$B39))))</f>
        <v>0.88471347758982621</v>
      </c>
      <c r="AX39">
        <f>AX38*IF(AX$8&gt;Input!$D$14,0,IF(AX$8+$B39&gt;Input!$D$14,0,(1-INDEX($C$11:$C$136,AX$8+$B39))))</f>
        <v>0.87457101130086901</v>
      </c>
      <c r="AY39">
        <f>AY38*IF(AY$8&gt;Input!$D$14,0,IF(AY$8+$B39&gt;Input!$D$14,0,(1-INDEX($C$11:$C$136,AY$8+$B39))))</f>
        <v>0.86337294922766561</v>
      </c>
      <c r="AZ39">
        <f>AZ38*IF(AZ$8&gt;Input!$D$14,0,IF(AZ$8+$B39&gt;Input!$D$14,0,(1-INDEX($C$11:$C$136,AZ$8+$B39))))</f>
        <v>0.85103222280040924</v>
      </c>
      <c r="BA39">
        <f>BA38*IF(BA$8&gt;Input!$D$14,0,IF(BA$8+$B39&gt;Input!$D$14,0,(1-INDEX($C$11:$C$136,BA$8+$B39))))</f>
        <v>0.83747445698617151</v>
      </c>
      <c r="BB39">
        <f>BB38*IF(BB$8&gt;Input!$D$14,0,IF(BB$8+$B39&gt;Input!$D$14,0,(1-INDEX($C$11:$C$136,BB$8+$B39))))</f>
        <v>0.82264171972463507</v>
      </c>
      <c r="BC39">
        <f>BC38*IF(BC$8&gt;Input!$D$14,0,IF(BC$8+$B39&gt;Input!$D$14,0,(1-INDEX($C$11:$C$136,BC$8+$B39))))</f>
        <v>0.80649183266325564</v>
      </c>
      <c r="BD39">
        <f>BD38*IF(BD$8&gt;Input!$D$14,0,IF(BD$8+$B39&gt;Input!$D$14,0,(1-INDEX($C$11:$C$136,BD$8+$B39))))</f>
        <v>0.78899453826967769</v>
      </c>
      <c r="BE39">
        <f>BE38*IF(BE$8&gt;Input!$D$14,0,IF(BE$8+$B39&gt;Input!$D$14,0,(1-INDEX($C$11:$C$136,BE$8+$B39))))</f>
        <v>0.77011079644566272</v>
      </c>
      <c r="BF39">
        <f>BF38*IF(BF$8&gt;Input!$D$14,0,IF(BF$8+$B39&gt;Input!$D$14,0,(1-INDEX($C$11:$C$136,BF$8+$B39))))</f>
        <v>0.74979367317390988</v>
      </c>
      <c r="BG39">
        <f>BG38*IF(BG$8&gt;Input!$D$14,0,IF(BG$8+$B39&gt;Input!$D$14,0,(1-INDEX($C$11:$C$136,BG$8+$B39))))</f>
        <v>0.72799471100344892</v>
      </c>
      <c r="BH39">
        <f>BH38*IF(BH$8&gt;Input!$D$14,0,IF(BH$8+$B39&gt;Input!$D$14,0,(1-INDEX($C$11:$C$136,BH$8+$B39))))</f>
        <v>0.70466697383278409</v>
      </c>
      <c r="BI39">
        <f>BI38*IF(BI$8&gt;Input!$D$14,0,IF(BI$8+$B39&gt;Input!$D$14,0,(1-INDEX($C$11:$C$136,BI$8+$B39))))</f>
        <v>0.67977594184754453</v>
      </c>
      <c r="BJ39">
        <f>BJ38*IF(BJ$8&gt;Input!$D$14,0,IF(BJ$8+$B39&gt;Input!$D$14,0,(1-INDEX($C$11:$C$136,BJ$8+$B39))))</f>
        <v>0.65330915778542487</v>
      </c>
      <c r="BK39">
        <f>BK38*IF(BK$8&gt;Input!$D$14,0,IF(BK$8+$B39&gt;Input!$D$14,0,(1-INDEX($C$11:$C$136,BK$8+$B39))))</f>
        <v>0.62528306726602245</v>
      </c>
      <c r="BL39">
        <f>BL38*IF(BL$8&gt;Input!$D$14,0,IF(BL$8+$B39&gt;Input!$D$14,0,(1-INDEX($C$11:$C$136,BL$8+$B39))))</f>
        <v>0.59574724905308307</v>
      </c>
      <c r="BM39">
        <f>BM38*IF(BM$8&gt;Input!$D$14,0,IF(BM$8+$B39&gt;Input!$D$14,0,(1-INDEX($C$11:$C$136,BM$8+$B39))))</f>
        <v>0.56478695141532709</v>
      </c>
      <c r="BN39">
        <f>BN38*IF(BN$8&gt;Input!$D$14,0,IF(BN$8+$B39&gt;Input!$D$14,0,(1-INDEX($C$11:$C$136,BN$8+$B39))))</f>
        <v>0.53252797952080477</v>
      </c>
      <c r="BO39">
        <f>BO38*IF(BO$8&gt;Input!$D$14,0,IF(BO$8+$B39&gt;Input!$D$14,0,(1-INDEX($C$11:$C$136,BO$8+$B39))))</f>
        <v>0.49913939436188287</v>
      </c>
      <c r="BP39">
        <f>BP38*IF(BP$8&gt;Input!$D$14,0,IF(BP$8+$B39&gt;Input!$D$14,0,(1-INDEX($C$11:$C$136,BP$8+$B39))))</f>
        <v>0.46483147350482529</v>
      </c>
      <c r="BQ39">
        <f>BQ38*IF(BQ$8&gt;Input!$D$14,0,IF(BQ$8+$B39&gt;Input!$D$14,0,(1-INDEX($C$11:$C$136,BQ$8+$B39))))</f>
        <v>0.42985692041236873</v>
      </c>
      <c r="BR39">
        <f>BR38*IF(BR$8&gt;Input!$D$14,0,IF(BR$8+$B39&gt;Input!$D$14,0,(1-INDEX($C$11:$C$136,BR$8+$B39))))</f>
        <v>0.39450679779601328</v>
      </c>
      <c r="BS39">
        <f>BS38*IF(BS$8&gt;Input!$D$14,0,IF(BS$8+$B39&gt;Input!$D$14,0,(1-INDEX($C$11:$C$136,BS$8+$B39))))</f>
        <v>0.35911234507889683</v>
      </c>
      <c r="BT39">
        <f>BT38*IF(BT$8&gt;Input!$D$14,0,IF(BT$8+$B39&gt;Input!$D$14,0,(1-INDEX($C$11:$C$136,BT$8+$B39))))</f>
        <v>0.32404332793069812</v>
      </c>
      <c r="BU39">
        <f>BU38*IF(BU$8&gt;Input!$D$14,0,IF(BU$8+$B39&gt;Input!$D$14,0,(1-INDEX($C$11:$C$136,BU$8+$B39))))</f>
        <v>0.28969150539716898</v>
      </c>
      <c r="BV39">
        <f>BV38*IF(BV$8&gt;Input!$D$14,0,IF(BV$8+$B39&gt;Input!$D$14,0,(1-INDEX($C$11:$C$136,BV$8+$B39))))</f>
        <v>0.25645088793622223</v>
      </c>
      <c r="BW39">
        <f>BW38*IF(BW$8&gt;Input!$D$14,0,IF(BW$8+$B39&gt;Input!$D$14,0,(1-INDEX($C$11:$C$136,BW$8+$B39))))</f>
        <v>0.22469553823376673</v>
      </c>
      <c r="BX39">
        <f>BX38*IF(BX$8&gt;Input!$D$14,0,IF(BX$8+$B39&gt;Input!$D$14,0,(1-INDEX($C$11:$C$136,BX$8+$B39))))</f>
        <v>0.19476113477874554</v>
      </c>
      <c r="BY39">
        <f>BY38*IF(BY$8&gt;Input!$D$14,0,IF(BY$8+$B39&gt;Input!$D$14,0,(1-INDEX($C$11:$C$136,BY$8+$B39))))</f>
        <v>0.16692929138464177</v>
      </c>
      <c r="BZ39">
        <f>BZ38*IF(BZ$8&gt;Input!$D$14,0,IF(BZ$8+$B39&gt;Input!$D$14,0,(1-INDEX($C$11:$C$136,BZ$8+$B39))))</f>
        <v>0.14141469006290489</v>
      </c>
      <c r="CA39">
        <f>CA38*IF(CA$8&gt;Input!$D$14,0,IF(CA$8+$B39&gt;Input!$D$14,0,(1-INDEX($C$11:$C$136,CA$8+$B39))))</f>
        <v>0.11836052882209426</v>
      </c>
      <c r="CB39">
        <f>CB38*IF(CB$8&gt;Input!$D$14,0,IF(CB$8+$B39&gt;Input!$D$14,0,(1-INDEX($C$11:$C$136,CB$8+$B39))))</f>
        <v>9.7834758279300896E-2</v>
      </c>
      <c r="CC39">
        <f>CC38*IF(CC$8&gt;Input!$D$14,0,IF(CC$8+$B39&gt;Input!$D$14,0,(1-INDEX($C$11:$C$136,CC$8+$B39))))</f>
        <v>7.9781911838257905E-2</v>
      </c>
      <c r="CD39">
        <f>CD38*IF(CD$8&gt;Input!$D$14,0,IF(CD$8+$B39&gt;Input!$D$14,0,(1-INDEX($C$11:$C$136,CD$8+$B39))))</f>
        <v>6.4077060313964859E-2</v>
      </c>
      <c r="CE39">
        <f>CE38*IF(CE$8&gt;Input!$D$14,0,IF(CE$8+$B39&gt;Input!$D$14,0,(1-INDEX($C$11:$C$136,CE$8+$B39))))</f>
        <v>5.0563266296313338E-2</v>
      </c>
      <c r="CF39">
        <f>CF38*IF(CF$8&gt;Input!$D$14,0,IF(CF$8+$B39&gt;Input!$D$14,0,(1-INDEX($C$11:$C$136,CF$8+$B39))))</f>
        <v>3.9075565794333043E-2</v>
      </c>
      <c r="CG39">
        <f>CG38*IF(CG$8&gt;Input!$D$14,0,IF(CG$8+$B39&gt;Input!$D$14,0,(1-INDEX($C$11:$C$136,CG$8+$B39))))</f>
        <v>2.9453159062590328E-2</v>
      </c>
      <c r="CH39">
        <f>CH38*IF(CH$8&gt;Input!$D$14,0,IF(CH$8+$B39&gt;Input!$D$14,0,(1-INDEX($C$11:$C$136,CH$8+$B39))))</f>
        <v>2.1542706214668979E-2</v>
      </c>
      <c r="CI39">
        <f>CI38*IF(CI$8&gt;Input!$D$14,0,IF(CI$8+$B39&gt;Input!$D$14,0,(1-INDEX($C$11:$C$136,CI$8+$B39))))</f>
        <v>1.5194376890436522E-2</v>
      </c>
      <c r="CJ39">
        <f>CJ38*IF(CJ$8&gt;Input!$D$14,0,IF(CJ$8+$B39&gt;Input!$D$14,0,(1-INDEX($C$11:$C$136,CJ$8+$B39))))</f>
        <v>1.0254581103693174E-2</v>
      </c>
      <c r="CK39">
        <f>CK38*IF(CK$8&gt;Input!$D$14,0,IF(CK$8+$B39&gt;Input!$D$14,0,(1-INDEX($C$11:$C$136,CK$8+$B39))))</f>
        <v>6.5589918192761774E-3</v>
      </c>
      <c r="CL39">
        <f>CL38*IF(CL$8&gt;Input!$D$14,0,IF(CL$8+$B39&gt;Input!$D$14,0,(1-INDEX($C$11:$C$136,CL$8+$B39))))</f>
        <v>3.9282760384815813E-3</v>
      </c>
      <c r="CM39">
        <f>CM38*IF(CM$8&gt;Input!$D$14,0,IF(CM$8+$B39&gt;Input!$D$14,0,(1-INDEX($C$11:$C$136,CM$8+$B39))))</f>
        <v>2.1691759340472568E-3</v>
      </c>
      <c r="CN39">
        <f>CN38*IF(CN$8&gt;Input!$D$14,0,IF(CN$8+$B39&gt;Input!$D$14,0,(1-INDEX($C$11:$C$136,CN$8+$B39))))</f>
        <v>1.0820651221136843E-3</v>
      </c>
      <c r="CO39">
        <f>CO38*IF(CO$8&gt;Input!$D$14,0,IF(CO$8+$B39&gt;Input!$D$14,0,(1-INDEX($C$11:$C$136,CO$8+$B39))))</f>
        <v>4.7414698847620453E-4</v>
      </c>
      <c r="CP39">
        <f>CP38*IF(CP$8&gt;Input!$D$14,0,IF(CP$8+$B39&gt;Input!$D$14,0,(1-INDEX($C$11:$C$136,CP$8+$B39))))</f>
        <v>1.7522545155369062E-4</v>
      </c>
      <c r="CQ39">
        <f>CQ38*IF(CQ$8&gt;Input!$D$14,0,IF(CQ$8+$B39&gt;Input!$D$14,0,(1-INDEX($C$11:$C$136,CQ$8+$B39))))</f>
        <v>5.1205650051546976E-5</v>
      </c>
      <c r="CR39">
        <f>CR38*IF(CR$8&gt;Input!$D$14,0,IF(CR$8+$B39&gt;Input!$D$14,0,(1-INDEX($C$11:$C$136,CR$8+$B39))))</f>
        <v>1.0518470258334692E-5</v>
      </c>
      <c r="CS39">
        <f>CS38*IF(CS$8&gt;Input!$D$14,0,IF(CS$8+$B39&gt;Input!$D$14,0,(1-INDEX($C$11:$C$136,CS$8+$B39))))</f>
        <v>1.1391807757622565E-6</v>
      </c>
      <c r="CT39">
        <f>CT38*IF(CT$8&gt;Input!$D$14,0,IF(CT$8+$B39&gt;Input!$D$14,0,(1-INDEX($C$11:$C$136,CT$8+$B39))))</f>
        <v>0</v>
      </c>
      <c r="CU39">
        <f>CU38*IF(CU$8&gt;Input!$D$14,0,IF(CU$8+$B39&gt;Input!$D$14,0,(1-INDEX($C$11:$C$136,CU$8+$B39))))</f>
        <v>0</v>
      </c>
      <c r="CV39">
        <f>CV38*IF(CV$8&gt;Input!$D$14,0,IF(CV$8+$B39&gt;Input!$D$14,0,(1-INDEX($C$11:$C$136,CV$8+$B39))))</f>
        <v>0</v>
      </c>
      <c r="CW39">
        <f>CW38*IF(CW$8&gt;Input!$D$14,0,IF(CW$8+$B39&gt;Input!$D$14,0,(1-INDEX($C$11:$C$136,CW$8+$B39))))</f>
        <v>0</v>
      </c>
      <c r="CX39">
        <f>CX38*IF(CX$8&gt;Input!$D$14,0,IF(CX$8+$B39&gt;Input!$D$14,0,(1-INDEX($C$11:$C$136,CX$8+$B39))))</f>
        <v>0</v>
      </c>
      <c r="CY39">
        <f>CY38*IF(CY$8&gt;Input!$D$14,0,IF(CY$8+$B39&gt;Input!$D$14,0,(1-INDEX($C$11:$C$136,CY$8+$B39))))</f>
        <v>0</v>
      </c>
      <c r="CZ39">
        <f>CZ38*IF(CZ$8&gt;Input!$D$14,0,IF(CZ$8+$B39&gt;Input!$D$14,0,(1-INDEX($C$11:$C$136,CZ$8+$B39))))</f>
        <v>0</v>
      </c>
      <c r="DA39">
        <f>DA38*IF(DA$8&gt;Input!$D$14,0,IF(DA$8+$B39&gt;Input!$D$14,0,(1-INDEX($C$11:$C$136,DA$8+$B39))))</f>
        <v>0</v>
      </c>
      <c r="DB39">
        <f>DB38*IF(DB$8&gt;Input!$D$14,0,IF(DB$8+$B39&gt;Input!$D$14,0,(1-INDEX($C$11:$C$136,DB$8+$B39))))</f>
        <v>0</v>
      </c>
      <c r="DC39">
        <f>DC38*IF(DC$8&gt;Input!$D$14,0,IF(DC$8+$B39&gt;Input!$D$14,0,(1-INDEX($C$11:$C$136,DC$8+$B39))))</f>
        <v>0</v>
      </c>
      <c r="DD39">
        <f>DD38*IF(DD$8&gt;Input!$D$14,0,IF(DD$8+$B39&gt;Input!$D$14,0,(1-INDEX($C$11:$C$136,DD$8+$B39))))</f>
        <v>0</v>
      </c>
      <c r="DE39">
        <f>DE38*IF(DE$8&gt;Input!$D$14,0,IF(DE$8+$B39&gt;Input!$D$14,0,(1-INDEX($C$11:$C$136,DE$8+$B39))))</f>
        <v>0</v>
      </c>
      <c r="DF39">
        <f>DF38*IF(DF$8&gt;Input!$D$14,0,IF(DF$8+$B39&gt;Input!$D$14,0,(1-INDEX($C$11:$C$136,DF$8+$B39))))</f>
        <v>0</v>
      </c>
      <c r="DG39">
        <f>DG38*IF(DG$8&gt;Input!$D$14,0,IF(DG$8+$B39&gt;Input!$D$14,0,(1-INDEX($C$11:$C$136,DG$8+$B39))))</f>
        <v>0</v>
      </c>
      <c r="DH39">
        <f>DH38*IF(DH$8&gt;Input!$D$14,0,IF(DH$8+$B39&gt;Input!$D$14,0,(1-INDEX($C$11:$C$136,DH$8+$B39))))</f>
        <v>0</v>
      </c>
      <c r="DI39">
        <f>DI38*IF(DI$8&gt;Input!$D$14,0,IF(DI$8+$B39&gt;Input!$D$14,0,(1-INDEX($C$11:$C$136,DI$8+$B39))))</f>
        <v>0</v>
      </c>
      <c r="DJ39">
        <f>DJ38*IF(DJ$8&gt;Input!$D$14,0,IF(DJ$8+$B39&gt;Input!$D$14,0,(1-INDEX($C$11:$C$136,DJ$8+$B39))))</f>
        <v>0</v>
      </c>
      <c r="DK39">
        <f>DK38*IF(DK$8&gt;Input!$D$14,0,IF(DK$8+$B39&gt;Input!$D$14,0,(1-INDEX($C$11:$C$136,DK$8+$B39))))</f>
        <v>0</v>
      </c>
      <c r="DL39">
        <f>DL38*IF(DL$8&gt;Input!$D$14,0,IF(DL$8+$B39&gt;Input!$D$14,0,(1-INDEX($C$11:$C$136,DL$8+$B39))))</f>
        <v>0</v>
      </c>
      <c r="DM39">
        <f>DM38*IF(DM$8&gt;Input!$D$14,0,IF(DM$8+$B39&gt;Input!$D$14,0,(1-INDEX($C$11:$C$136,DM$8+$B39))))</f>
        <v>0</v>
      </c>
      <c r="DN39">
        <f>DN38*IF(DN$8&gt;Input!$D$14,0,IF(DN$8+$B39&gt;Input!$D$14,0,(1-INDEX($C$11:$C$136,DN$8+$B39))))</f>
        <v>0</v>
      </c>
      <c r="DO39">
        <f>DO38*IF(DO$8&gt;Input!$D$14,0,IF(DO$8+$B39&gt;Input!$D$14,0,(1-INDEX($C$11:$C$136,DO$8+$B39))))</f>
        <v>0</v>
      </c>
      <c r="DP39">
        <f>DP38*IF(DP$8&gt;Input!$D$14,0,IF(DP$8+$B39&gt;Input!$D$14,0,(1-INDEX($C$11:$C$136,DP$8+$B39))))</f>
        <v>0</v>
      </c>
      <c r="DQ39">
        <f>DQ38*IF(DQ$8&gt;Input!$D$14,0,IF(DQ$8+$B39&gt;Input!$D$14,0,(1-INDEX($C$11:$C$136,DQ$8+$B39))))</f>
        <v>0</v>
      </c>
      <c r="DR39">
        <f>DR38*IF(DR$8&gt;Input!$D$14,0,IF(DR$8+$B39&gt;Input!$D$14,0,(1-INDEX($C$11:$C$136,DR$8+$B39))))</f>
        <v>0</v>
      </c>
      <c r="DS39">
        <f>DS38*IF(DS$8&gt;Input!$D$14,0,IF(DS$8+$B39&gt;Input!$D$14,0,(1-INDEX($C$11:$C$136,DS$8+$B39))))</f>
        <v>0</v>
      </c>
      <c r="DT39">
        <f>DT38*IF(DT$8&gt;Input!$D$14,0,IF(DT$8+$B39&gt;Input!$D$14,0,(1-INDEX($C$11:$C$136,DT$8+$B39))))</f>
        <v>0</v>
      </c>
      <c r="DU39">
        <f>DU38*IF(DU$8&gt;Input!$D$14,0,IF(DU$8+$B39&gt;Input!$D$14,0,(1-INDEX($C$11:$C$136,DU$8+$B39))))</f>
        <v>0</v>
      </c>
      <c r="DV39">
        <f>DV38*IF(DV$8&gt;Input!$D$14,0,IF(DV$8+$B39&gt;Input!$D$14,0,(1-INDEX($C$11:$C$136,DV$8+$B39))))</f>
        <v>0</v>
      </c>
      <c r="DW39">
        <f>DW38*IF(DW$8&gt;Input!$D$14,0,IF(DW$8+$B39&gt;Input!$D$14,0,(1-INDEX($C$11:$C$136,DW$8+$B39))))</f>
        <v>0</v>
      </c>
      <c r="DX39">
        <f>DX38*IF(DX$8&gt;Input!$D$14,0,IF(DX$8+$B39&gt;Input!$D$14,0,(1-INDEX($C$11:$C$136,DX$8+$B39))))</f>
        <v>0</v>
      </c>
      <c r="DY39">
        <f>DY38*IF(DY$8&gt;Input!$D$14,0,IF(DY$8+$B39&gt;Input!$D$14,0,(1-INDEX($C$11:$C$136,DY$8+$B39))))</f>
        <v>0</v>
      </c>
      <c r="DZ39">
        <f>DZ38*IF(DZ$8&gt;Input!$D$14,0,IF(DZ$8+$B39&gt;Input!$D$14,0,(1-INDEX($C$11:$C$136,DZ$8+$B39))))</f>
        <v>0</v>
      </c>
      <c r="EA39">
        <f>EA38*IF(EA$8&gt;Input!$D$14,0,IF(EA$8+$B39&gt;Input!$D$14,0,(1-INDEX($C$11:$C$136,EA$8+$B39))))</f>
        <v>0</v>
      </c>
      <c r="EB39">
        <f>EB38*IF(EB$8&gt;Input!$D$14,0,IF(EB$8+$B39&gt;Input!$D$14,0,(1-INDEX($C$11:$C$136,EB$8+$B39))))</f>
        <v>0</v>
      </c>
      <c r="EC39">
        <f>EC38*IF(EC$8&gt;Input!$D$14,0,IF(EC$8+$B39&gt;Input!$D$14,0,(1-INDEX($C$11:$C$136,EC$8+$B39))))</f>
        <v>0</v>
      </c>
      <c r="ED39">
        <f>ED38*IF(ED$8&gt;Input!$D$14,0,IF(ED$8+$B39&gt;Input!$D$14,0,(1-INDEX($C$11:$C$136,ED$8+$B39))))</f>
        <v>0</v>
      </c>
      <c r="EE39">
        <f>EE38*IF(EE$8&gt;Input!$D$14,0,IF(EE$8+$B39&gt;Input!$D$14,0,(1-INDEX($C$11:$C$136,EE$8+$B39))))</f>
        <v>0</v>
      </c>
      <c r="EF39">
        <f>EF38*IF(EF$8&gt;Input!$D$14,0,IF(EF$8+$B39&gt;Input!$D$14,0,(1-INDEX($C$11:$C$136,EF$8+$B39))))</f>
        <v>0</v>
      </c>
      <c r="EH39" s="2">
        <f t="shared" si="263"/>
        <v>28</v>
      </c>
      <c r="EI39" s="36">
        <f t="shared" si="270"/>
        <v>6.7500000000000004E-4</v>
      </c>
      <c r="EJ39" s="36">
        <f t="shared" si="284"/>
        <v>6.7162500000000002E-4</v>
      </c>
      <c r="EK39" s="36">
        <f t="shared" si="284"/>
        <v>6.6826687500000002E-4</v>
      </c>
      <c r="EL39" s="36">
        <f t="shared" si="284"/>
        <v>6.6492554062500008E-4</v>
      </c>
      <c r="EM39" s="36">
        <f t="shared" si="284"/>
        <v>6.6160091292187507E-4</v>
      </c>
      <c r="EN39" s="36">
        <f t="shared" si="284"/>
        <v>6.582929083572657E-4</v>
      </c>
      <c r="EO39" s="36">
        <f t="shared" si="284"/>
        <v>6.5500144381547938E-4</v>
      </c>
      <c r="EP39" s="36">
        <f t="shared" si="284"/>
        <v>6.5172643659640198E-4</v>
      </c>
      <c r="EQ39" s="36">
        <f t="shared" si="284"/>
        <v>6.4846780441342E-4</v>
      </c>
      <c r="ER39" s="36">
        <f t="shared" si="284"/>
        <v>6.4522546539135287E-4</v>
      </c>
      <c r="ES39" s="36">
        <f t="shared" si="284"/>
        <v>6.4199933806439612E-4</v>
      </c>
      <c r="ET39" s="36">
        <f t="shared" si="284"/>
        <v>6.3878934137407415E-4</v>
      </c>
      <c r="EU39" s="36">
        <f t="shared" si="284"/>
        <v>6.3559539466720384E-4</v>
      </c>
      <c r="EV39" s="36">
        <f t="shared" si="284"/>
        <v>6.324174176938678E-4</v>
      </c>
      <c r="EW39" s="36">
        <f t="shared" si="284"/>
        <v>6.2925533060539853E-4</v>
      </c>
      <c r="EX39" s="36">
        <f t="shared" si="284"/>
        <v>6.2610905395237145E-4</v>
      </c>
      <c r="EY39" s="36">
        <f t="shared" si="284"/>
        <v>6.2297850868260954E-4</v>
      </c>
      <c r="EZ39" s="36">
        <f t="shared" si="284"/>
        <v>6.1986361613919653E-4</v>
      </c>
      <c r="FA39" s="36">
        <f t="shared" si="284"/>
        <v>6.1676429805850052E-4</v>
      </c>
      <c r="FB39" s="36">
        <f t="shared" si="284"/>
        <v>6.1368047656820798E-4</v>
      </c>
      <c r="FC39" s="36">
        <f t="shared" si="284"/>
        <v>6.1061207418536701E-4</v>
      </c>
      <c r="FD39" s="36">
        <f t="shared" si="284"/>
        <v>6.0755901381444018E-4</v>
      </c>
      <c r="FE39" s="36">
        <f t="shared" si="284"/>
        <v>6.0452121874536796E-4</v>
      </c>
      <c r="FF39" s="36">
        <f t="shared" si="284"/>
        <v>6.0149861265164112E-4</v>
      </c>
      <c r="FG39" s="36">
        <f t="shared" si="284"/>
        <v>5.9849111958838296E-4</v>
      </c>
      <c r="FH39" s="36">
        <f t="shared" si="284"/>
        <v>5.9549866399044105E-4</v>
      </c>
      <c r="FI39" s="36">
        <f t="shared" si="284"/>
        <v>5.9252117067048885E-4</v>
      </c>
      <c r="FJ39" s="36">
        <f t="shared" si="284"/>
        <v>5.8955856481713632E-4</v>
      </c>
      <c r="FK39" s="36">
        <f t="shared" si="284"/>
        <v>5.8661077199305075E-4</v>
      </c>
      <c r="FL39" s="36">
        <f t="shared" si="284"/>
        <v>5.8367771813308555E-4</v>
      </c>
      <c r="FM39" s="36">
        <f t="shared" si="284"/>
        <v>5.8075932954242007E-4</v>
      </c>
      <c r="FN39" s="36">
        <f t="shared" si="284"/>
        <v>5.7785553289470802E-4</v>
      </c>
      <c r="FO39" s="36">
        <f t="shared" si="284"/>
        <v>5.7496625523023441E-4</v>
      </c>
      <c r="FP39" s="36">
        <f t="shared" si="284"/>
        <v>5.7209142395408326E-4</v>
      </c>
      <c r="FQ39" s="36">
        <f t="shared" si="284"/>
        <v>5.692309668343128E-4</v>
      </c>
      <c r="FR39" s="36">
        <f t="shared" si="284"/>
        <v>5.6638481200014135E-4</v>
      </c>
      <c r="FS39" s="36">
        <f t="shared" si="284"/>
        <v>5.6355288794014062E-4</v>
      </c>
      <c r="FT39" s="36">
        <f t="shared" si="284"/>
        <v>5.6073512350043994E-4</v>
      </c>
      <c r="FU39" s="36">
        <f t="shared" si="284"/>
        <v>5.5793144788293767E-4</v>
      </c>
      <c r="FV39" s="36">
        <f t="shared" si="284"/>
        <v>5.5514179064352308E-4</v>
      </c>
      <c r="FW39" s="36">
        <f t="shared" si="284"/>
        <v>5.5236608169030533E-4</v>
      </c>
      <c r="FX39" s="36">
        <f t="shared" si="284"/>
        <v>5.4960425128185381E-4</v>
      </c>
      <c r="FY39" s="36">
        <f t="shared" si="284"/>
        <v>5.4685623002544463E-4</v>
      </c>
      <c r="FZ39" s="36">
        <f t="shared" si="284"/>
        <v>5.4412194887531735E-4</v>
      </c>
      <c r="GA39" s="36">
        <f t="shared" si="284"/>
        <v>5.4140133913094083E-4</v>
      </c>
      <c r="GB39" s="36">
        <f t="shared" si="284"/>
        <v>5.3869433243528616E-4</v>
      </c>
      <c r="GC39" s="36">
        <f t="shared" si="284"/>
        <v>5.3600086077310971E-4</v>
      </c>
      <c r="GD39" s="36">
        <f t="shared" si="284"/>
        <v>5.3332085646924416E-4</v>
      </c>
      <c r="GE39" s="36">
        <f t="shared" si="284"/>
        <v>5.3065425218689797E-4</v>
      </c>
      <c r="GF39" s="36">
        <f t="shared" si="284"/>
        <v>5.2800098092596344E-4</v>
      </c>
      <c r="GG39" s="36">
        <f t="shared" si="284"/>
        <v>5.2536097602133363E-4</v>
      </c>
      <c r="GH39" s="36">
        <f t="shared" si="284"/>
        <v>5.2273417114122691E-4</v>
      </c>
      <c r="GI39" s="36">
        <f t="shared" si="284"/>
        <v>5.201205002855208E-4</v>
      </c>
      <c r="GJ39" s="36">
        <f t="shared" si="284"/>
        <v>5.1751989778409319E-4</v>
      </c>
      <c r="GK39" s="36">
        <f t="shared" si="284"/>
        <v>5.1493229829517281E-4</v>
      </c>
      <c r="GL39" s="36">
        <f t="shared" si="284"/>
        <v>5.1235763680369687E-4</v>
      </c>
      <c r="GM39" s="36">
        <f t="shared" si="284"/>
        <v>5.097958486196785E-4</v>
      </c>
      <c r="GN39" s="36">
        <f t="shared" si="284"/>
        <v>5.072468693765801E-4</v>
      </c>
      <c r="GO39" s="36">
        <f t="shared" si="284"/>
        <v>5.0471063502969713E-4</v>
      </c>
      <c r="GP39" s="36">
        <f t="shared" si="284"/>
        <v>5.0218708185454861E-4</v>
      </c>
      <c r="GQ39" s="36">
        <f t="shared" si="284"/>
        <v>4.9967614644527594E-4</v>
      </c>
      <c r="GR39" s="36">
        <f t="shared" si="284"/>
        <v>4.9717776571304962E-4</v>
      </c>
      <c r="GS39" s="36">
        <f t="shared" si="284"/>
        <v>4.9469187688448431E-4</v>
      </c>
      <c r="GT39" s="36">
        <f t="shared" si="284"/>
        <v>4.9221841750006186E-4</v>
      </c>
      <c r="GU39" s="36">
        <f t="shared" si="284"/>
        <v>4.8975732541256154E-4</v>
      </c>
      <c r="GV39" s="36">
        <f t="shared" si="283"/>
        <v>4.8730853878549874E-4</v>
      </c>
      <c r="GW39" s="36">
        <f t="shared" si="283"/>
        <v>4.8487199609157126E-4</v>
      </c>
      <c r="GX39" s="36">
        <f t="shared" si="283"/>
        <v>4.8244763611111343E-4</v>
      </c>
      <c r="GY39" s="36">
        <f t="shared" si="283"/>
        <v>4.8003539793055794E-4</v>
      </c>
      <c r="GZ39" s="36">
        <f t="shared" si="283"/>
        <v>4.7763522094090513E-4</v>
      </c>
      <c r="HA39" s="36">
        <f t="shared" si="283"/>
        <v>4.752470448362006E-4</v>
      </c>
      <c r="HB39" s="36">
        <f t="shared" si="283"/>
        <v>4.7287080961201959E-4</v>
      </c>
      <c r="HC39" s="36">
        <f t="shared" si="283"/>
        <v>4.7050645556395948E-4</v>
      </c>
      <c r="HD39" s="36">
        <f t="shared" si="283"/>
        <v>4.6815392328613962E-4</v>
      </c>
      <c r="HE39" s="36">
        <f t="shared" si="283"/>
        <v>4.6581315366970899E-4</v>
      </c>
      <c r="HF39" s="36">
        <f t="shared" si="283"/>
        <v>4.6348408790136046E-4</v>
      </c>
      <c r="HG39" s="36">
        <f t="shared" si="283"/>
        <v>4.6116666746185363E-4</v>
      </c>
      <c r="HH39" s="36">
        <f t="shared" si="283"/>
        <v>4.588608341245444E-4</v>
      </c>
      <c r="HI39" s="36">
        <f t="shared" si="283"/>
        <v>4.5656652995392172E-4</v>
      </c>
      <c r="HJ39" s="36">
        <f t="shared" si="283"/>
        <v>4.5428369730415207E-4</v>
      </c>
      <c r="HK39" s="36">
        <f t="shared" si="283"/>
        <v>4.5201227881763126E-4</v>
      </c>
      <c r="HL39" s="36">
        <f t="shared" si="283"/>
        <v>4.4975221742354313E-4</v>
      </c>
      <c r="HM39" s="36">
        <f t="shared" si="283"/>
        <v>4.4750345633642549E-4</v>
      </c>
      <c r="HN39" s="36">
        <f t="shared" si="283"/>
        <v>4.4526593905474333E-4</v>
      </c>
      <c r="HO39" s="36">
        <f t="shared" si="283"/>
        <v>4.4303960935946957E-4</v>
      </c>
      <c r="HP39" s="36">
        <f t="shared" si="283"/>
        <v>4.4082441131267227E-4</v>
      </c>
      <c r="HQ39" s="36">
        <f t="shared" si="283"/>
        <v>4.3862028925610895E-4</v>
      </c>
      <c r="HR39" s="36">
        <f t="shared" si="283"/>
        <v>4.3642718780982837E-4</v>
      </c>
      <c r="HS39" s="36">
        <f t="shared" si="283"/>
        <v>4.342450518707792E-4</v>
      </c>
      <c r="HT39" s="36">
        <f t="shared" si="283"/>
        <v>4.320738266114253E-4</v>
      </c>
      <c r="HU39" s="36">
        <f t="shared" si="283"/>
        <v>4.2991345747836821E-4</v>
      </c>
      <c r="HV39" s="36">
        <f t="shared" si="283"/>
        <v>4.2776389019097633E-4</v>
      </c>
      <c r="HW39" s="36">
        <f t="shared" si="283"/>
        <v>4.2562507074002154E-4</v>
      </c>
      <c r="HX39" s="36">
        <f t="shared" si="283"/>
        <v>4.2349694538632146E-4</v>
      </c>
      <c r="HY39" s="36">
        <f t="shared" si="283"/>
        <v>4.213794606593898E-4</v>
      </c>
      <c r="HZ39" s="36">
        <f t="shared" si="283"/>
        <v>4.1927256335609283E-4</v>
      </c>
      <c r="IA39" s="36">
        <f t="shared" si="283"/>
        <v>4.1717620053931232E-4</v>
      </c>
      <c r="IB39" s="36">
        <f t="shared" si="283"/>
        <v>4.1509031953661587E-4</v>
      </c>
      <c r="IC39" s="36">
        <f t="shared" si="283"/>
        <v>4.1301486793893271E-4</v>
      </c>
      <c r="ID39" s="36">
        <f t="shared" si="283"/>
        <v>4.1094979359923811E-4</v>
      </c>
      <c r="IE39" s="36">
        <f t="shared" si="283"/>
        <v>4.0889504463124189E-4</v>
      </c>
      <c r="IF39" s="36">
        <f t="shared" si="283"/>
        <v>4.0685056940808567E-4</v>
      </c>
      <c r="IG39" s="36">
        <f t="shared" si="283"/>
        <v>4.0481631656104529E-4</v>
      </c>
      <c r="IH39" s="36">
        <f t="shared" si="283"/>
        <v>4.0279223497824006E-4</v>
      </c>
      <c r="II39" s="36">
        <f t="shared" si="283"/>
        <v>4.0077827380334877E-4</v>
      </c>
      <c r="IJ39" s="36">
        <f t="shared" si="283"/>
        <v>3.9877438243433205E-4</v>
      </c>
      <c r="IK39" s="36">
        <f t="shared" si="283"/>
        <v>3.9678051052216047E-4</v>
      </c>
      <c r="IL39" s="36">
        <f t="shared" si="283"/>
        <v>3.9479660796954964E-4</v>
      </c>
      <c r="IM39" s="36">
        <f t="shared" si="283"/>
        <v>3.9282262492970193E-4</v>
      </c>
      <c r="IN39" s="36">
        <f t="shared" si="283"/>
        <v>3.9085851180505342E-4</v>
      </c>
      <c r="IO39" s="36">
        <f t="shared" si="283"/>
        <v>3.8890421924602815E-4</v>
      </c>
      <c r="IP39" s="36">
        <f t="shared" si="283"/>
        <v>3.8695969814979804E-4</v>
      </c>
      <c r="IQ39" s="36">
        <f t="shared" si="283"/>
        <v>3.8502489965904901E-4</v>
      </c>
      <c r="IR39" s="36">
        <f t="shared" si="283"/>
        <v>3.8309977516075375E-4</v>
      </c>
      <c r="IS39" s="36">
        <f t="shared" si="283"/>
        <v>3.8118427628494996E-4</v>
      </c>
      <c r="IT39" s="36">
        <f t="shared" si="283"/>
        <v>3.7927835490352522E-4</v>
      </c>
      <c r="IU39" s="36">
        <f t="shared" si="278"/>
        <v>3.7738196312900763E-4</v>
      </c>
      <c r="IV39" s="36">
        <f t="shared" si="278"/>
        <v>3.7549505331336251E-4</v>
      </c>
      <c r="IW39" s="36">
        <f t="shared" si="278"/>
        <v>3.7361757804679578E-4</v>
      </c>
      <c r="IX39" s="36">
        <f t="shared" si="278"/>
        <v>3.7174949015656176E-4</v>
      </c>
      <c r="IY39" s="36">
        <f t="shared" si="278"/>
        <v>3.6989074270577898E-4</v>
      </c>
      <c r="IZ39" s="36">
        <f t="shared" si="278"/>
        <v>3.680412889922501E-4</v>
      </c>
      <c r="JA39" s="36">
        <f t="shared" si="278"/>
        <v>3.6620108254728886E-4</v>
      </c>
      <c r="JB39" s="36">
        <f t="shared" si="278"/>
        <v>3.6437007713455236E-4</v>
      </c>
      <c r="JC39" s="36">
        <f t="shared" si="278"/>
        <v>3.6254822674887968E-4</v>
      </c>
      <c r="JD39" s="36">
        <f t="shared" si="278"/>
        <v>3.6073548561513534E-4</v>
      </c>
      <c r="JF39" s="2">
        <f t="shared" si="267"/>
        <v>29</v>
      </c>
      <c r="JG39">
        <f>JG38*IF(JG$8&gt;Input!$D$14,0,IF(JG$8+$B39&gt;Input!$D$14,0,(1-INDEX($F$11:$F$136,JG$8+$B39))))</f>
        <v>0.9907474037529056</v>
      </c>
      <c r="JH39">
        <f>JH38*IF(JH$8&gt;Input!$D$14,0,IF(JH$8+$B39&gt;Input!$D$14,0,(1-INDEX($F$11:$F$136,JH$8+$B39))))</f>
        <v>0.9912865098681729</v>
      </c>
      <c r="JI39">
        <f>JI38*IF(JI$8&gt;Input!$D$14,0,IF(JI$8+$B39&gt;Input!$D$14,0,(1-INDEX($F$11:$F$136,JI$8+$B39))))</f>
        <v>0.99113523483583232</v>
      </c>
      <c r="JJ39">
        <f>JJ38*IF(JJ$8&gt;Input!$D$14,0,IF(JJ$8+$B39&gt;Input!$D$14,0,(1-INDEX($F$11:$F$136,JJ$8+$B39))))</f>
        <v>0.99078452530103567</v>
      </c>
      <c r="JK39">
        <f>JK38*IF(JK$8&gt;Input!$D$14,0,IF(JK$8+$B39&gt;Input!$D$14,0,(1-INDEX($F$11:$F$136,JK$8+$B39))))</f>
        <v>0.9903860746679306</v>
      </c>
      <c r="JL39">
        <f>JL38*IF(JL$8&gt;Input!$D$14,0,IF(JL$8+$B39&gt;Input!$D$14,0,(1-INDEX($F$11:$F$136,JL$8+$B39))))</f>
        <v>0.98996208661283724</v>
      </c>
      <c r="JM39">
        <f>JM38*IF(JM$8&gt;Input!$D$14,0,IF(JM$8+$B39&gt;Input!$D$14,0,(1-INDEX($F$11:$F$136,JM$8+$B39))))</f>
        <v>0.98952123228636535</v>
      </c>
      <c r="JN39">
        <f>JN38*IF(JN$8&gt;Input!$D$14,0,IF(JN$8+$B39&gt;Input!$D$14,0,(1-INDEX($F$11:$F$136,JN$8+$B39))))</f>
        <v>0.98906753953966542</v>
      </c>
      <c r="JO39">
        <f>JO38*IF(JO$8&gt;Input!$D$14,0,IF(JO$8+$B39&gt;Input!$D$14,0,(1-INDEX($F$11:$F$136,JO$8+$B39))))</f>
        <v>0.98859427681098888</v>
      </c>
      <c r="JP39">
        <f>JP38*IF(JP$8&gt;Input!$D$14,0,IF(JP$8+$B39&gt;Input!$D$14,0,(1-INDEX($F$11:$F$136,JP$8+$B39))))</f>
        <v>0.98813459977993578</v>
      </c>
      <c r="JQ39">
        <f>JQ38*IF(JQ$8&gt;Input!$D$14,0,IF(JQ$8+$B39&gt;Input!$D$14,0,(1-INDEX($F$11:$F$136,JQ$8+$B39))))</f>
        <v>0.98767259818406505</v>
      </c>
      <c r="JR39">
        <f>JR38*IF(JR$8&gt;Input!$D$14,0,IF(JR$8+$B39&gt;Input!$D$14,0,(1-INDEX($F$11:$F$136,JR$8+$B39))))</f>
        <v>0.98719045146885676</v>
      </c>
      <c r="JS39">
        <f>JS38*IF(JS$8&gt;Input!$D$14,0,IF(JS$8+$B39&gt;Input!$D$14,0,(1-INDEX($F$11:$F$136,JS$8+$B39))))</f>
        <v>0.9866728246909654</v>
      </c>
      <c r="JT39">
        <f>JT38*IF(JT$8&gt;Input!$D$14,0,IF(JT$8+$B39&gt;Input!$D$14,0,(1-INDEX($F$11:$F$136,JT$8+$B39))))</f>
        <v>0.98610424959674225</v>
      </c>
      <c r="JU39">
        <f>JU38*IF(JU$8&gt;Input!$D$14,0,IF(JU$8+$B39&gt;Input!$D$14,0,(1-INDEX($F$11:$F$136,JU$8+$B39))))</f>
        <v>0.98547718970620457</v>
      </c>
      <c r="JV39">
        <f>JV38*IF(JV$8&gt;Input!$D$14,0,IF(JV$8+$B39&gt;Input!$D$14,0,(1-INDEX($F$11:$F$136,JV$8+$B39))))</f>
        <v>0.98477209262800702</v>
      </c>
      <c r="JW39">
        <f>JW38*IF(JW$8&gt;Input!$D$14,0,IF(JW$8+$B39&gt;Input!$D$14,0,(1-INDEX($F$11:$F$136,JW$8+$B39))))</f>
        <v>0.98397847374319358</v>
      </c>
      <c r="JX39">
        <f>JX38*IF(JX$8&gt;Input!$D$14,0,IF(JX$8+$B39&gt;Input!$D$14,0,(1-INDEX($F$11:$F$136,JX$8+$B39))))</f>
        <v>0.98309075429933335</v>
      </c>
      <c r="JY39">
        <f>JY38*IF(JY$8&gt;Input!$D$14,0,IF(JY$8+$B39&gt;Input!$D$14,0,(1-INDEX($F$11:$F$136,JY$8+$B39))))</f>
        <v>0.9821055840549473</v>
      </c>
      <c r="JZ39">
        <f>JZ38*IF(JZ$8&gt;Input!$D$14,0,IF(JZ$8+$B39&gt;Input!$D$14,0,(1-INDEX($F$11:$F$136,JZ$8+$B39))))</f>
        <v>0.9810226053752481</v>
      </c>
      <c r="KA39">
        <f>KA38*IF(KA$8&gt;Input!$D$14,0,IF(KA$8+$B39&gt;Input!$D$14,0,(1-INDEX($F$11:$F$136,KA$8+$B39))))</f>
        <v>0.97984428654468037</v>
      </c>
      <c r="KB39">
        <f>KB38*IF(KB$8&gt;Input!$D$14,0,IF(KB$8+$B39&gt;Input!$D$14,0,(1-INDEX($F$11:$F$136,KB$8+$B39))))</f>
        <v>0.97858137934130396</v>
      </c>
      <c r="KC39">
        <f>KC38*IF(KC$8&gt;Input!$D$14,0,IF(KC$8+$B39&gt;Input!$D$14,0,(1-INDEX($F$11:$F$136,KC$8+$B39))))</f>
        <v>0.97723675481434258</v>
      </c>
      <c r="KD39">
        <f>KD38*IF(KD$8&gt;Input!$D$14,0,IF(KD$8+$B39&gt;Input!$D$14,0,(1-INDEX($F$11:$F$136,KD$8+$B39))))</f>
        <v>0.97582491899843293</v>
      </c>
      <c r="KE39">
        <f>KE38*IF(KE$8&gt;Input!$D$14,0,IF(KE$8+$B39&gt;Input!$D$14,0,(1-INDEX($F$11:$F$136,KE$8+$B39))))</f>
        <v>0.97429383392430136</v>
      </c>
      <c r="KF39">
        <f>KF38*IF(KF$8&gt;Input!$D$14,0,IF(KF$8+$B39&gt;Input!$D$14,0,(1-INDEX($F$11:$F$136,KF$8+$B39))))</f>
        <v>0.9726555639026323</v>
      </c>
      <c r="KG39">
        <f>KG38*IF(KG$8&gt;Input!$D$14,0,IF(KG$8+$B39&gt;Input!$D$14,0,(1-INDEX($F$11:$F$136,KG$8+$B39))))</f>
        <v>0.97085556081932989</v>
      </c>
      <c r="KH39">
        <f>KH38*IF(KH$8&gt;Input!$D$14,0,IF(KH$8+$B39&gt;Input!$D$14,0,(1-INDEX($F$11:$F$136,KH$8+$B39))))</f>
        <v>0.96883562431020687</v>
      </c>
      <c r="KI39">
        <f>KI38*IF(KI$8&gt;Input!$D$14,0,IF(KI$8+$B39&gt;Input!$D$14,0,(1-INDEX($F$11:$F$136,KI$8+$B39))))</f>
        <v>0.96655930153172387</v>
      </c>
      <c r="KJ39">
        <f>KJ38*IF(KJ$8&gt;Input!$D$14,0,IF(KJ$8+$B39&gt;Input!$D$14,0,(1-INDEX($F$11:$F$136,KJ$8+$B39))))</f>
        <v>0.96400445027540205</v>
      </c>
      <c r="KK39">
        <f>KK38*IF(KK$8&gt;Input!$D$14,0,IF(KK$8+$B39&gt;Input!$D$14,0,(1-INDEX($F$11:$F$136,KK$8+$B39))))</f>
        <v>0.96124927370107005</v>
      </c>
      <c r="KL39">
        <f>KL38*IF(KL$8&gt;Input!$D$14,0,IF(KL$8+$B39&gt;Input!$D$14,0,(1-INDEX($F$11:$F$136,KL$8+$B39))))</f>
        <v>0.9582735701134899</v>
      </c>
      <c r="KM39">
        <f>KM38*IF(KM$8&gt;Input!$D$14,0,IF(KM$8+$B39&gt;Input!$D$14,0,(1-INDEX($F$11:$F$136,KM$8+$B39))))</f>
        <v>0.95493359169574821</v>
      </c>
      <c r="KN39">
        <f>KN38*IF(KN$8&gt;Input!$D$14,0,IF(KN$8+$B39&gt;Input!$D$14,0,(1-INDEX($F$11:$F$136,KN$8+$B39))))</f>
        <v>0.95129944480524464</v>
      </c>
      <c r="KO39">
        <f>KO38*IF(KO$8&gt;Input!$D$14,0,IF(KO$8+$B39&gt;Input!$D$14,0,(1-INDEX($F$11:$F$136,KO$8+$B39))))</f>
        <v>0.9471842851266814</v>
      </c>
      <c r="KP39">
        <f>KP38*IF(KP$8&gt;Input!$D$14,0,IF(KP$8+$B39&gt;Input!$D$14,0,(1-INDEX($F$11:$F$136,KP$8+$B39))))</f>
        <v>0.94266119756655153</v>
      </c>
      <c r="KQ39">
        <f>KQ38*IF(KQ$8&gt;Input!$D$14,0,IF(KQ$8+$B39&gt;Input!$D$14,0,(1-INDEX($F$11:$F$136,KQ$8+$B39))))</f>
        <v>0.93766637739283609</v>
      </c>
      <c r="KR39">
        <f>KR38*IF(KR$8&gt;Input!$D$14,0,IF(KR$8+$B39&gt;Input!$D$14,0,(1-INDEX($F$11:$F$136,KR$8+$B39))))</f>
        <v>0.9319485688122684</v>
      </c>
      <c r="KS39">
        <f>KS38*IF(KS$8&gt;Input!$D$14,0,IF(KS$8+$B39&gt;Input!$D$14,0,(1-INDEX($F$11:$F$136,KS$8+$B39))))</f>
        <v>0.92559417504209074</v>
      </c>
      <c r="KT39">
        <f>KT38*IF(KT$8&gt;Input!$D$14,0,IF(KT$8+$B39&gt;Input!$D$14,0,(1-INDEX($F$11:$F$136,KT$8+$B39))))</f>
        <v>0.91875806929215686</v>
      </c>
      <c r="KU39">
        <f>KU38*IF(KU$8&gt;Input!$D$14,0,IF(KU$8+$B39&gt;Input!$D$14,0,(1-INDEX($F$11:$F$136,KU$8+$B39))))</f>
        <v>0.91115688585960675</v>
      </c>
      <c r="KV39">
        <f>KV38*IF(KV$8&gt;Input!$D$14,0,IF(KV$8+$B39&gt;Input!$D$14,0,(1-INDEX($F$11:$F$136,KV$8+$B39))))</f>
        <v>0.90299307369344994</v>
      </c>
      <c r="KW39">
        <f>KW38*IF(KW$8&gt;Input!$D$14,0,IF(KW$8+$B39&gt;Input!$D$14,0,(1-INDEX($F$11:$F$136,KW$8+$B39))))</f>
        <v>0.89395452173032763</v>
      </c>
      <c r="KX39">
        <f>KX38*IF(KX$8&gt;Input!$D$14,0,IF(KX$8+$B39&gt;Input!$D$14,0,(1-INDEX($F$11:$F$136,KX$8+$B39))))</f>
        <v>0.88398496191869991</v>
      </c>
      <c r="KY39">
        <f>KY38*IF(KY$8&gt;Input!$D$14,0,IF(KY$8+$B39&gt;Input!$D$14,0,(1-INDEX($F$11:$F$136,KY$8+$B39))))</f>
        <v>0.87303483981686214</v>
      </c>
      <c r="KZ39">
        <f>KZ38*IF(KZ$8&gt;Input!$D$14,0,IF(KZ$8+$B39&gt;Input!$D$14,0,(1-INDEX($F$11:$F$136,KZ$8+$B39))))</f>
        <v>0.86105859462640666</v>
      </c>
      <c r="LA39">
        <f>LA38*IF(LA$8&gt;Input!$D$14,0,IF(LA$8+$B39&gt;Input!$D$14,0,(1-INDEX($F$11:$F$136,LA$8+$B39))))</f>
        <v>0.84756612647932039</v>
      </c>
      <c r="LB39">
        <f>LB38*IF(LB$8&gt;Input!$D$14,0,IF(LB$8+$B39&gt;Input!$D$14,0,(1-INDEX($F$11:$F$136,LB$8+$B39))))</f>
        <v>0.8328953820716235</v>
      </c>
      <c r="LC39">
        <f>LC38*IF(LC$8&gt;Input!$D$14,0,IF(LC$8+$B39&gt;Input!$D$14,0,(1-INDEX($F$11:$F$136,LC$8+$B39))))</f>
        <v>0.81644751858793874</v>
      </c>
      <c r="LD39">
        <f>LD38*IF(LD$8&gt;Input!$D$14,0,IF(LD$8+$B39&gt;Input!$D$14,0,(1-INDEX($F$11:$F$136,LD$8+$B39))))</f>
        <v>0.79805487919015661</v>
      </c>
      <c r="LE39">
        <f>LE38*IF(LE$8&gt;Input!$D$14,0,IF(LE$8+$B39&gt;Input!$D$14,0,(1-INDEX($F$11:$F$136,LE$8+$B39))))</f>
        <v>0.77754922084294376</v>
      </c>
      <c r="LF39">
        <f>LF38*IF(LF$8&gt;Input!$D$14,0,IF(LF$8+$B39&gt;Input!$D$14,0,(1-INDEX($F$11:$F$136,LF$8+$B39))))</f>
        <v>0.75477188194700362</v>
      </c>
      <c r="LG39">
        <f>LG38*IF(LG$8&gt;Input!$D$14,0,IF(LG$8+$B39&gt;Input!$D$14,0,(1-INDEX($F$11:$F$136,LG$8+$B39))))</f>
        <v>0.72958377231651461</v>
      </c>
      <c r="LH39">
        <f>LH38*IF(LH$8&gt;Input!$D$14,0,IF(LH$8+$B39&gt;Input!$D$14,0,(1-INDEX($F$11:$F$136,LH$8+$B39))))</f>
        <v>0.70191643428820394</v>
      </c>
      <c r="LI39">
        <f>LI38*IF(LI$8&gt;Input!$D$14,0,IF(LI$8+$B39&gt;Input!$D$14,0,(1-INDEX($F$11:$F$136,LI$8+$B39))))</f>
        <v>0.67264364661819631</v>
      </c>
      <c r="LJ39">
        <f>LJ38*IF(LJ$8&gt;Input!$D$14,0,IF(LJ$8+$B39&gt;Input!$D$14,0,(1-INDEX($F$11:$F$136,LJ$8+$B39))))</f>
        <v>0.64088029504849964</v>
      </c>
      <c r="LK39">
        <f>LK38*IF(LK$8&gt;Input!$D$14,0,IF(LK$8+$B39&gt;Input!$D$14,0,(1-INDEX($F$11:$F$136,LK$8+$B39))))</f>
        <v>0.60772516089067075</v>
      </c>
      <c r="LL39">
        <f>LL38*IF(LL$8&gt;Input!$D$14,0,IF(LL$8+$B39&gt;Input!$D$14,0,(1-INDEX($F$11:$F$136,LL$8+$B39))))</f>
        <v>0.57332699580044277</v>
      </c>
      <c r="LM39">
        <f>LM38*IF(LM$8&gt;Input!$D$14,0,IF(LM$8+$B39&gt;Input!$D$14,0,(1-INDEX($F$11:$F$136,LM$8+$B39))))</f>
        <v>0.5367303448186943</v>
      </c>
      <c r="LN39">
        <f>LN38*IF(LN$8&gt;Input!$D$14,0,IF(LN$8+$B39&gt;Input!$D$14,0,(1-INDEX($F$11:$F$136,LN$8+$B39))))</f>
        <v>0.4981005524214055</v>
      </c>
      <c r="LO39">
        <f>LO38*IF(LO$8&gt;Input!$D$14,0,IF(LO$8+$B39&gt;Input!$D$14,0,(1-INDEX($F$11:$F$136,LO$8+$B39))))</f>
        <v>0.45900929826218367</v>
      </c>
      <c r="LP39">
        <f>LP38*IF(LP$8&gt;Input!$D$14,0,IF(LP$8+$B39&gt;Input!$D$14,0,(1-INDEX($F$11:$F$136,LP$8+$B39))))</f>
        <v>0.41861232868887077</v>
      </c>
      <c r="LQ39">
        <f>LQ38*IF(LQ$8&gt;Input!$D$14,0,IF(LQ$8+$B39&gt;Input!$D$14,0,(1-INDEX($F$11:$F$136,LQ$8+$B39))))</f>
        <v>0.37863033993807438</v>
      </c>
      <c r="LR39">
        <f>LR38*IF(LR$8&gt;Input!$D$14,0,IF(LR$8+$B39&gt;Input!$D$14,0,(1-INDEX($F$11:$F$136,LR$8+$B39))))</f>
        <v>0.3382923689746043</v>
      </c>
      <c r="LS39">
        <f>LS38*IF(LS$8&gt;Input!$D$14,0,IF(LS$8+$B39&gt;Input!$D$14,0,(1-INDEX($F$11:$F$136,LS$8+$B39))))</f>
        <v>0.29940023976336472</v>
      </c>
      <c r="LT39">
        <f>LT38*IF(LT$8&gt;Input!$D$14,0,IF(LT$8+$B39&gt;Input!$D$14,0,(1-INDEX($F$11:$F$136,LT$8+$B39))))</f>
        <v>0.2623634925105372</v>
      </c>
      <c r="LU39">
        <f>LU38*IF(LU$8&gt;Input!$D$14,0,IF(LU$8+$B39&gt;Input!$D$14,0,(1-INDEX($F$11:$F$136,LU$8+$B39))))</f>
        <v>0.22647194236429444</v>
      </c>
      <c r="LV39">
        <f>LV38*IF(LV$8&gt;Input!$D$14,0,IF(LV$8+$B39&gt;Input!$D$14,0,(1-INDEX($F$11:$F$136,LV$8+$B39))))</f>
        <v>0.19332216023858373</v>
      </c>
      <c r="LW39">
        <f>LW38*IF(LW$8&gt;Input!$D$14,0,IF(LW$8+$B39&gt;Input!$D$14,0,(1-INDEX($F$11:$F$136,LW$8+$B39))))</f>
        <v>0.16308505555889641</v>
      </c>
      <c r="LX39">
        <f>LX38*IF(LX$8&gt;Input!$D$14,0,IF(LX$8+$B39&gt;Input!$D$14,0,(1-INDEX($F$11:$F$136,LX$8+$B39))))</f>
        <v>0.13506132180100158</v>
      </c>
      <c r="LY39">
        <f>LY38*IF(LY$8&gt;Input!$D$14,0,IF(LY$8+$B39&gt;Input!$D$14,0,(1-INDEX($F$11:$F$136,LY$8+$B39))))</f>
        <v>0.11031591537628574</v>
      </c>
      <c r="LZ39">
        <f>LZ38*IF(LZ$8&gt;Input!$D$14,0,IF(LZ$8+$B39&gt;Input!$D$14,0,(1-INDEX($F$11:$F$136,LZ$8+$B39))))</f>
        <v>8.8740222925688519E-2</v>
      </c>
      <c r="MA39">
        <f>MA38*IF(MA$8&gt;Input!$D$14,0,IF(MA$8+$B39&gt;Input!$D$14,0,(1-INDEX($F$11:$F$136,MA$8+$B39))))</f>
        <v>6.9536899605457322E-2</v>
      </c>
      <c r="MB39">
        <f>MB38*IF(MB$8&gt;Input!$D$14,0,IF(MB$8+$B39&gt;Input!$D$14,0,(1-INDEX($F$11:$F$136,MB$8+$B39))))</f>
        <v>5.3322203685371952E-2</v>
      </c>
      <c r="MC39">
        <f>MC38*IF(MC$8&gt;Input!$D$14,0,IF(MC$8+$B39&gt;Input!$D$14,0,(1-INDEX($F$11:$F$136,MC$8+$B39))))</f>
        <v>3.9846407717075837E-2</v>
      </c>
      <c r="MD39">
        <f>MD38*IF(MD$8&gt;Input!$D$14,0,IF(MD$8+$B39&gt;Input!$D$14,0,(1-INDEX($F$11:$F$136,MD$8+$B39))))</f>
        <v>2.8882386140338293E-2</v>
      </c>
      <c r="ME39">
        <f>ME38*IF(ME$8&gt;Input!$D$14,0,IF(ME$8+$B39&gt;Input!$D$14,0,(1-INDEX($F$11:$F$136,ME$8+$B39))))</f>
        <v>2.0168536089283009E-2</v>
      </c>
      <c r="MF39">
        <f>MF38*IF(MF$8&gt;Input!$D$14,0,IF(MF$8+$B39&gt;Input!$D$14,0,(1-INDEX($F$11:$F$136,MF$8+$B39))))</f>
        <v>1.3470664649372669E-2</v>
      </c>
      <c r="MG39">
        <f>MG38*IF(MG$8&gt;Input!$D$14,0,IF(MG$8+$B39&gt;Input!$D$14,0,(1-INDEX($F$11:$F$136,MG$8+$B39))))</f>
        <v>8.5237151927880141E-3</v>
      </c>
      <c r="MH39">
        <f>MH38*IF(MH$8&gt;Input!$D$14,0,IF(MH$8+$B39&gt;Input!$D$14,0,(1-INDEX($F$11:$F$136,MH$8+$B39))))</f>
        <v>5.0487405884474422E-3</v>
      </c>
      <c r="MI39">
        <f>MI38*IF(MI$8&gt;Input!$D$14,0,IF(MI$8+$B39&gt;Input!$D$14,0,(1-INDEX($F$11:$F$136,MI$8+$B39))))</f>
        <v>2.7565804779019236E-3</v>
      </c>
      <c r="MJ39">
        <f>MJ38*IF(MJ$8&gt;Input!$D$14,0,IF(MJ$8+$B39&gt;Input!$D$14,0,(1-INDEX($F$11:$F$136,MJ$8+$B39))))</f>
        <v>1.3594989249215627E-3</v>
      </c>
      <c r="MK39">
        <f>MK38*IF(MK$8&gt;Input!$D$14,0,IF(MK$8+$B39&gt;Input!$D$14,0,(1-INDEX($F$11:$F$136,MK$8+$B39))))</f>
        <v>5.8898707251194861E-4</v>
      </c>
      <c r="ML39">
        <f>ML38*IF(ML$8&gt;Input!$D$14,0,IF(ML$8+$B39&gt;Input!$D$14,0,(1-INDEX($F$11:$F$136,ML$8+$B39))))</f>
        <v>2.1495321449309406E-4</v>
      </c>
      <c r="MM39">
        <f>MM38*IF(MM$8&gt;Input!$D$14,0,IF(MM$8+$B39&gt;Input!$D$14,0,(1-INDEX($F$11:$F$136,MM$8+$B39))))</f>
        <v>6.2048202004733686E-5</v>
      </c>
      <c r="MN39">
        <f>MN38*IF(MN$8&gt;Input!$D$14,0,IF(MN$8+$B39&gt;Input!$D$14,0,(1-INDEX($F$11:$F$136,MN$8+$B39))))</f>
        <v>1.2574270758842589E-5</v>
      </c>
      <c r="MO39">
        <f>MO38*IF(MO$8&gt;Input!$D$14,0,IF(MO$8+$B39&gt;Input!$D$14,0,(1-INDEX($F$11:$F$136,MO$8+$B39))))</f>
        <v>1.3416723924209506E-6</v>
      </c>
      <c r="MP39">
        <f>MP38*IF(MP$8&gt;Input!$D$14,0,IF(MP$8+$B39&gt;Input!$D$14,0,(1-INDEX($F$11:$F$136,MP$8+$B39))))</f>
        <v>0</v>
      </c>
      <c r="MQ39">
        <f>MQ38*IF(MQ$8&gt;Input!$D$14,0,IF(MQ$8+$B39&gt;Input!$D$14,0,(1-INDEX($F$11:$F$136,MQ$8+$B39))))</f>
        <v>0</v>
      </c>
      <c r="MR39">
        <f>MR38*IF(MR$8&gt;Input!$D$14,0,IF(MR$8+$B39&gt;Input!$D$14,0,(1-INDEX($F$11:$F$136,MR$8+$B39))))</f>
        <v>0</v>
      </c>
      <c r="MS39">
        <f>MS38*IF(MS$8&gt;Input!$D$14,0,IF(MS$8+$B39&gt;Input!$D$14,0,(1-INDEX($F$11:$F$136,MS$8+$B39))))</f>
        <v>0</v>
      </c>
      <c r="MT39">
        <f>MT38*IF(MT$8&gt;Input!$D$14,0,IF(MT$8+$B39&gt;Input!$D$14,0,(1-INDEX($F$11:$F$136,MT$8+$B39))))</f>
        <v>0</v>
      </c>
      <c r="MU39">
        <f>MU38*IF(MU$8&gt;Input!$D$14,0,IF(MU$8+$B39&gt;Input!$D$14,0,(1-INDEX($F$11:$F$136,MU$8+$B39))))</f>
        <v>0</v>
      </c>
      <c r="MV39">
        <f>MV38*IF(MV$8&gt;Input!$D$14,0,IF(MV$8+$B39&gt;Input!$D$14,0,(1-INDEX($F$11:$F$136,MV$8+$B39))))</f>
        <v>0</v>
      </c>
      <c r="MW39">
        <f>MW38*IF(MW$8&gt;Input!$D$14,0,IF(MW$8+$B39&gt;Input!$D$14,0,(1-INDEX($F$11:$F$136,MW$8+$B39))))</f>
        <v>0</v>
      </c>
      <c r="MX39">
        <f>MX38*IF(MX$8&gt;Input!$D$14,0,IF(MX$8+$B39&gt;Input!$D$14,0,(1-INDEX($F$11:$F$136,MX$8+$B39))))</f>
        <v>0</v>
      </c>
      <c r="MY39">
        <f>MY38*IF(MY$8&gt;Input!$D$14,0,IF(MY$8+$B39&gt;Input!$D$14,0,(1-INDEX($F$11:$F$136,MY$8+$B39))))</f>
        <v>0</v>
      </c>
      <c r="MZ39">
        <f>MZ38*IF(MZ$8&gt;Input!$D$14,0,IF(MZ$8+$B39&gt;Input!$D$14,0,(1-INDEX($F$11:$F$136,MZ$8+$B39))))</f>
        <v>0</v>
      </c>
      <c r="NA39">
        <f>NA38*IF(NA$8&gt;Input!$D$14,0,IF(NA$8+$B39&gt;Input!$D$14,0,(1-INDEX($F$11:$F$136,NA$8+$B39))))</f>
        <v>0</v>
      </c>
      <c r="NB39">
        <f>NB38*IF(NB$8&gt;Input!$D$14,0,IF(NB$8+$B39&gt;Input!$D$14,0,(1-INDEX($F$11:$F$136,NB$8+$B39))))</f>
        <v>0</v>
      </c>
      <c r="NC39">
        <f>NC38*IF(NC$8&gt;Input!$D$14,0,IF(NC$8+$B39&gt;Input!$D$14,0,(1-INDEX($F$11:$F$136,NC$8+$B39))))</f>
        <v>0</v>
      </c>
      <c r="ND39">
        <f>ND38*IF(ND$8&gt;Input!$D$14,0,IF(ND$8+$B39&gt;Input!$D$14,0,(1-INDEX($F$11:$F$136,ND$8+$B39))))</f>
        <v>0</v>
      </c>
      <c r="NE39">
        <f>NE38*IF(NE$8&gt;Input!$D$14,0,IF(NE$8+$B39&gt;Input!$D$14,0,(1-INDEX($F$11:$F$136,NE$8+$B39))))</f>
        <v>0</v>
      </c>
      <c r="NF39">
        <f>NF38*IF(NF$8&gt;Input!$D$14,0,IF(NF$8+$B39&gt;Input!$D$14,0,(1-INDEX($F$11:$F$136,NF$8+$B39))))</f>
        <v>0</v>
      </c>
      <c r="NG39">
        <f>NG38*IF(NG$8&gt;Input!$D$14,0,IF(NG$8+$B39&gt;Input!$D$14,0,(1-INDEX($F$11:$F$136,NG$8+$B39))))</f>
        <v>0</v>
      </c>
      <c r="NH39">
        <f>NH38*IF(NH$8&gt;Input!$D$14,0,IF(NH$8+$B39&gt;Input!$D$14,0,(1-INDEX($F$11:$F$136,NH$8+$B39))))</f>
        <v>0</v>
      </c>
      <c r="NI39">
        <f>NI38*IF(NI$8&gt;Input!$D$14,0,IF(NI$8+$B39&gt;Input!$D$14,0,(1-INDEX($F$11:$F$136,NI$8+$B39))))</f>
        <v>0</v>
      </c>
      <c r="NJ39">
        <f>NJ38*IF(NJ$8&gt;Input!$D$14,0,IF(NJ$8+$B39&gt;Input!$D$14,0,(1-INDEX($F$11:$F$136,NJ$8+$B39))))</f>
        <v>0</v>
      </c>
      <c r="NK39">
        <f>NK38*IF(NK$8&gt;Input!$D$14,0,IF(NK$8+$B39&gt;Input!$D$14,0,(1-INDEX($F$11:$F$136,NK$8+$B39))))</f>
        <v>0</v>
      </c>
      <c r="NL39">
        <f>NL38*IF(NL$8&gt;Input!$D$14,0,IF(NL$8+$B39&gt;Input!$D$14,0,(1-INDEX($F$11:$F$136,NL$8+$B39))))</f>
        <v>0</v>
      </c>
      <c r="NM39">
        <f>NM38*IF(NM$8&gt;Input!$D$14,0,IF(NM$8+$B39&gt;Input!$D$14,0,(1-INDEX($F$11:$F$136,NM$8+$B39))))</f>
        <v>0</v>
      </c>
      <c r="NN39">
        <f>NN38*IF(NN$8&gt;Input!$D$14,0,IF(NN$8+$B39&gt;Input!$D$14,0,(1-INDEX($F$11:$F$136,NN$8+$B39))))</f>
        <v>0</v>
      </c>
      <c r="NO39">
        <f>NO38*IF(NO$8&gt;Input!$D$14,0,IF(NO$8+$B39&gt;Input!$D$14,0,(1-INDEX($F$11:$F$136,NO$8+$B39))))</f>
        <v>0</v>
      </c>
      <c r="NP39">
        <f>NP38*IF(NP$8&gt;Input!$D$14,0,IF(NP$8+$B39&gt;Input!$D$14,0,(1-INDEX($F$11:$F$136,NP$8+$B39))))</f>
        <v>0</v>
      </c>
      <c r="NQ39">
        <f>NQ38*IF(NQ$8&gt;Input!$D$14,0,IF(NQ$8+$B39&gt;Input!$D$14,0,(1-INDEX($F$11:$F$136,NQ$8+$B39))))</f>
        <v>0</v>
      </c>
      <c r="NR39">
        <f>NR38*IF(NR$8&gt;Input!$D$14,0,IF(NR$8+$B39&gt;Input!$D$14,0,(1-INDEX($F$11:$F$136,NR$8+$B39))))</f>
        <v>0</v>
      </c>
      <c r="NS39">
        <f>NS38*IF(NS$8&gt;Input!$D$14,0,IF(NS$8+$B39&gt;Input!$D$14,0,(1-INDEX($F$11:$F$136,NS$8+$B39))))</f>
        <v>0</v>
      </c>
      <c r="NT39">
        <f>NT38*IF(NT$8&gt;Input!$D$14,0,IF(NT$8+$B39&gt;Input!$D$14,0,(1-INDEX($F$11:$F$136,NT$8+$B39))))</f>
        <v>0</v>
      </c>
      <c r="NU39">
        <f>NU38*IF(NU$8&gt;Input!$D$14,0,IF(NU$8+$B39&gt;Input!$D$14,0,(1-INDEX($F$11:$F$136,NU$8+$B39))))</f>
        <v>0</v>
      </c>
      <c r="NV39">
        <f>NV38*IF(NV$8&gt;Input!$D$14,0,IF(NV$8+$B39&gt;Input!$D$14,0,(1-INDEX($F$11:$F$136,NV$8+$B39))))</f>
        <v>0</v>
      </c>
      <c r="NW39">
        <f>NW38*IF(NW$8&gt;Input!$D$14,0,IF(NW$8+$B39&gt;Input!$D$14,0,(1-INDEX($F$11:$F$136,NW$8+$B39))))</f>
        <v>0</v>
      </c>
      <c r="NX39">
        <f>NX38*IF(NX$8&gt;Input!$D$14,0,IF(NX$8+$B39&gt;Input!$D$14,0,(1-INDEX($F$11:$F$136,NX$8+$B39))))</f>
        <v>0</v>
      </c>
      <c r="NY39">
        <f>NY38*IF(NY$8&gt;Input!$D$14,0,IF(NY$8+$B39&gt;Input!$D$14,0,(1-INDEX($F$11:$F$136,NY$8+$B39))))</f>
        <v>0</v>
      </c>
      <c r="NZ39">
        <f>NZ38*IF(NZ$8&gt;Input!$D$14,0,IF(NZ$8+$B39&gt;Input!$D$14,0,(1-INDEX($F$11:$F$136,NZ$8+$B39))))</f>
        <v>0</v>
      </c>
      <c r="OA39">
        <f>OA38*IF(OA$8&gt;Input!$D$14,0,IF(OA$8+$B39&gt;Input!$D$14,0,(1-INDEX($F$11:$F$136,OA$8+$B39))))</f>
        <v>0</v>
      </c>
      <c r="OB39">
        <f>OB38*IF(OB$8&gt;Input!$D$14,0,IF(OB$8+$B39&gt;Input!$D$14,0,(1-INDEX($F$11:$F$136,OB$8+$B39))))</f>
        <v>0</v>
      </c>
    </row>
    <row r="40" spans="1:392">
      <c r="A40">
        <f>Input!A40</f>
        <v>29</v>
      </c>
      <c r="B40">
        <f>Input!B40</f>
        <v>30</v>
      </c>
      <c r="C40" s="18">
        <v>6.87E-4</v>
      </c>
      <c r="D40">
        <f t="shared" si="260"/>
        <v>52.812331763084849</v>
      </c>
      <c r="E40" s="1">
        <v>5.0000000000000001E-3</v>
      </c>
      <c r="F40">
        <f t="shared" si="261"/>
        <v>5.9108393984539645E-4</v>
      </c>
      <c r="G40">
        <f t="shared" si="268"/>
        <v>55.959926116075586</v>
      </c>
      <c r="H40">
        <f t="shared" si="269"/>
        <v>3.1475943529907369</v>
      </c>
      <c r="J40" s="2">
        <f t="shared" si="262"/>
        <v>30</v>
      </c>
      <c r="K40">
        <f>K39*IF(K$8&gt;Input!$D$14,0,IF(K$8+$B40&gt;Input!$D$14,0,(1-INDEX($C$11:$C$136,K$8+$B40))))</f>
        <v>0.98446923920991014</v>
      </c>
      <c r="L40">
        <f>L39*IF(L$8&gt;Input!$D$14,0,IF(L$8+$B40&gt;Input!$D$14,0,(1-INDEX($C$11:$C$136,L$8+$B40))))</f>
        <v>0.98583655759770183</v>
      </c>
      <c r="M40">
        <f>M39*IF(M$8&gt;Input!$D$14,0,IF(M$8+$B40&gt;Input!$D$14,0,(1-INDEX($C$11:$C$136,M$8+$B40))))</f>
        <v>0.98595100791539148</v>
      </c>
      <c r="N40">
        <f>N39*IF(N$8&gt;Input!$D$14,0,IF(N$8+$B40&gt;Input!$D$14,0,(1-INDEX($C$11:$C$136,N$8+$B40))))</f>
        <v>0.98570835380247757</v>
      </c>
      <c r="O40">
        <f>O39*IF(O$8&gt;Input!$D$14,0,IF(O$8+$B40&gt;Input!$D$14,0,(1-INDEX($C$11:$C$136,O$8+$B40))))</f>
        <v>0.98537900634178954</v>
      </c>
      <c r="P40">
        <f>P39*IF(P$8&gt;Input!$D$14,0,IF(P$8+$B40&gt;Input!$D$14,0,(1-INDEX($C$11:$C$136,P$8+$B40))))</f>
        <v>0.98500345638883835</v>
      </c>
      <c r="Q40">
        <f>Q39*IF(Q$8&gt;Input!$D$14,0,IF(Q$8+$B40&gt;Input!$D$14,0,(1-INDEX($C$11:$C$136,Q$8+$B40))))</f>
        <v>0.98459653154622084</v>
      </c>
      <c r="R40">
        <f>R39*IF(R$8&gt;Input!$D$14,0,IF(R$8+$B40&gt;Input!$D$14,0,(1-INDEX($C$11:$C$136,R$8+$B40))))</f>
        <v>0.9841543283086821</v>
      </c>
      <c r="S40">
        <f>S39*IF(S$8&gt;Input!$D$14,0,IF(S$8+$B40&gt;Input!$D$14,0,(1-INDEX($C$11:$C$136,S$8+$B40))))</f>
        <v>0.98366999990675497</v>
      </c>
      <c r="T40">
        <f>T39*IF(T$8&gt;Input!$D$14,0,IF(T$8+$B40&gt;Input!$D$14,0,(1-INDEX($C$11:$C$136,T$8+$B40))))</f>
        <v>0.98317605234621896</v>
      </c>
      <c r="U40">
        <f>U39*IF(U$8&gt;Input!$D$14,0,IF(U$8+$B40&gt;Input!$D$14,0,(1-INDEX($C$11:$C$136,U$8+$B40))))</f>
        <v>0.98264594817014728</v>
      </c>
      <c r="V40">
        <f>V39*IF(V$8&gt;Input!$D$14,0,IF(V$8+$B40&gt;Input!$D$14,0,(1-INDEX($C$11:$C$136,V$8+$B40))))</f>
        <v>0.98205320520336237</v>
      </c>
      <c r="W40">
        <f>W39*IF(W$8&gt;Input!$D$14,0,IF(W$8+$B40&gt;Input!$D$14,0,(1-INDEX($C$11:$C$136,W$8+$B40))))</f>
        <v>0.98137140733194073</v>
      </c>
      <c r="X40">
        <f>X39*IF(X$8&gt;Input!$D$14,0,IF(X$8+$B40&gt;Input!$D$14,0,(1-INDEX($C$11:$C$136,X$8+$B40))))</f>
        <v>0.98057324268989887</v>
      </c>
      <c r="Y40">
        <f>Y39*IF(Y$8&gt;Input!$D$14,0,IF(Y$8+$B40&gt;Input!$D$14,0,(1-INDEX($C$11:$C$136,Y$8+$B40))))</f>
        <v>0.97963151380190361</v>
      </c>
      <c r="Z40">
        <f>Z39*IF(Z$8&gt;Input!$D$14,0,IF(Z$8+$B40&gt;Input!$D$14,0,(1-INDEX($C$11:$C$136,Z$8+$B40))))</f>
        <v>0.97852113159853382</v>
      </c>
      <c r="AA40">
        <f>AA39*IF(AA$8&gt;Input!$D$14,0,IF(AA$8+$B40&gt;Input!$D$14,0,(1-INDEX($C$11:$C$136,AA$8+$B40))))</f>
        <v>0.9772220819608064</v>
      </c>
      <c r="AB40">
        <f>AB39*IF(AB$8&gt;Input!$D$14,0,IF(AB$8+$B40&gt;Input!$D$14,0,(1-INDEX($C$11:$C$136,AB$8+$B40))))</f>
        <v>0.97571943496409541</v>
      </c>
      <c r="AC40">
        <f>AC39*IF(AC$8&gt;Input!$D$14,0,IF(AC$8+$B40&gt;Input!$D$14,0,(1-INDEX($C$11:$C$136,AC$8+$B40))))</f>
        <v>0.97399944504421443</v>
      </c>
      <c r="AD40">
        <f>AD39*IF(AD$8&gt;Input!$D$14,0,IF(AD$8+$B40&gt;Input!$D$14,0,(1-INDEX($C$11:$C$136,AD$8+$B40))))</f>
        <v>0.97205346716470276</v>
      </c>
      <c r="AE40">
        <f>AE39*IF(AE$8&gt;Input!$D$14,0,IF(AE$8+$B40&gt;Input!$D$14,0,(1-INDEX($C$11:$C$136,AE$8+$B40))))</f>
        <v>0.96987404922417542</v>
      </c>
      <c r="AF40">
        <f>AF39*IF(AF$8&gt;Input!$D$14,0,IF(AF$8+$B40&gt;Input!$D$14,0,(1-INDEX($C$11:$C$136,AF$8+$B40))))</f>
        <v>0.96745300537047851</v>
      </c>
      <c r="AG40">
        <f>AG39*IF(AG$8&gt;Input!$D$14,0,IF(AG$8+$B40&gt;Input!$D$14,0,(1-INDEX($C$11:$C$136,AG$8+$B40))))</f>
        <v>0.9647814485376599</v>
      </c>
      <c r="AH40">
        <f>AH39*IF(AH$8&gt;Input!$D$14,0,IF(AH$8+$B40&gt;Input!$D$14,0,(1-INDEX($C$11:$C$136,AH$8+$B40))))</f>
        <v>0.96185271424881158</v>
      </c>
      <c r="AI40">
        <f>AI39*IF(AI$8&gt;Input!$D$14,0,IF(AI$8+$B40&gt;Input!$D$14,0,(1-INDEX($C$11:$C$136,AI$8+$B40))))</f>
        <v>0.95865947957210718</v>
      </c>
      <c r="AJ40">
        <f>AJ39*IF(AJ$8&gt;Input!$D$14,0,IF(AJ$8+$B40&gt;Input!$D$14,0,(1-INDEX($C$11:$C$136,AJ$8+$B40))))</f>
        <v>0.95519570963957201</v>
      </c>
      <c r="AK40">
        <f>AK39*IF(AK$8&gt;Input!$D$14,0,IF(AK$8+$B40&gt;Input!$D$14,0,(1-INDEX($C$11:$C$136,AK$8+$B40))))</f>
        <v>0.95145094607484848</v>
      </c>
      <c r="AL40">
        <f>AL39*IF(AL$8&gt;Input!$D$14,0,IF(AL$8+$B40&gt;Input!$D$14,0,(1-INDEX($C$11:$C$136,AL$8+$B40))))</f>
        <v>0.94741707077000958</v>
      </c>
      <c r="AM40">
        <f>AM39*IF(AM$8&gt;Input!$D$14,0,IF(AM$8+$B40&gt;Input!$D$14,0,(1-INDEX($C$11:$C$136,AM$8+$B40))))</f>
        <v>0.94308546764720314</v>
      </c>
      <c r="AN40">
        <f>AN39*IF(AN$8&gt;Input!$D$14,0,IF(AN$8+$B40&gt;Input!$D$14,0,(1-INDEX($C$11:$C$136,AN$8+$B40))))</f>
        <v>0.93844424048898267</v>
      </c>
      <c r="AO40">
        <f>AO39*IF(AO$8&gt;Input!$D$14,0,IF(AO$8+$B40&gt;Input!$D$14,0,(1-INDEX($C$11:$C$136,AO$8+$B40))))</f>
        <v>0.93346612760660008</v>
      </c>
      <c r="AP40">
        <f>AP39*IF(AP$8&gt;Input!$D$14,0,IF(AP$8+$B40&gt;Input!$D$14,0,(1-INDEX($C$11:$C$136,AP$8+$B40))))</f>
        <v>0.92810991561978506</v>
      </c>
      <c r="AQ40">
        <f>AQ39*IF(AQ$8&gt;Input!$D$14,0,IF(AQ$8+$B40&gt;Input!$D$14,0,(1-INDEX($C$11:$C$136,AQ$8+$B40))))</f>
        <v>0.92232003127665552</v>
      </c>
      <c r="AR40">
        <f>AR39*IF(AR$8&gt;Input!$D$14,0,IF(AR$8+$B40&gt;Input!$D$14,0,(1-INDEX($C$11:$C$136,AR$8+$B40))))</f>
        <v>0.91602540242315156</v>
      </c>
      <c r="AS40">
        <f>AS39*IF(AS$8&gt;Input!$D$14,0,IF(AS$8+$B40&gt;Input!$D$14,0,(1-INDEX($C$11:$C$136,AS$8+$B40))))</f>
        <v>0.90914489251511765</v>
      </c>
      <c r="AT40">
        <f>AT39*IF(AT$8&gt;Input!$D$14,0,IF(AT$8+$B40&gt;Input!$D$14,0,(1-INDEX($C$11:$C$136,AT$8+$B40))))</f>
        <v>0.90158823026098478</v>
      </c>
      <c r="AU40">
        <f>AU39*IF(AU$8&gt;Input!$D$14,0,IF(AU$8+$B40&gt;Input!$D$14,0,(1-INDEX($C$11:$C$136,AU$8+$B40))))</f>
        <v>0.89325529497985645</v>
      </c>
      <c r="AV40">
        <f>AV39*IF(AV$8&gt;Input!$D$14,0,IF(AV$8+$B40&gt;Input!$D$14,0,(1-INDEX($C$11:$C$136,AV$8+$B40))))</f>
        <v>0.88405082719511163</v>
      </c>
      <c r="AW40">
        <f>AW39*IF(AW$8&gt;Input!$D$14,0,IF(AW$8+$B40&gt;Input!$D$14,0,(1-INDEX($C$11:$C$136,AW$8+$B40))))</f>
        <v>0.87387485277587329</v>
      </c>
      <c r="AX40">
        <f>AX39*IF(AX$8&gt;Input!$D$14,0,IF(AX$8+$B40&gt;Input!$D$14,0,(1-INDEX($C$11:$C$136,AX$8+$B40))))</f>
        <v>0.86262699499953299</v>
      </c>
      <c r="AY40">
        <f>AY39*IF(AY$8&gt;Input!$D$14,0,IF(AY$8+$B40&gt;Input!$D$14,0,(1-INDEX($C$11:$C$136,AY$8+$B40))))</f>
        <v>0.85022118909208055</v>
      </c>
      <c r="AZ40">
        <f>AZ39*IF(AZ$8&gt;Input!$D$14,0,IF(AZ$8+$B40&gt;Input!$D$14,0,(1-INDEX($C$11:$C$136,AZ$8+$B40))))</f>
        <v>0.83658254668948118</v>
      </c>
      <c r="BA40">
        <f>BA39*IF(BA$8&gt;Input!$D$14,0,IF(BA$8+$B40&gt;Input!$D$14,0,(1-INDEX($C$11:$C$136,BA$8+$B40))))</f>
        <v>0.82165372701924577</v>
      </c>
      <c r="BB40">
        <f>BB39*IF(BB$8&gt;Input!$D$14,0,IF(BB$8+$B40&gt;Input!$D$14,0,(1-INDEX($C$11:$C$136,BB$8+$B40))))</f>
        <v>0.80539339078716865</v>
      </c>
      <c r="BC40">
        <f>BC39*IF(BC$8&gt;Input!$D$14,0,IF(BC$8+$B40&gt;Input!$D$14,0,(1-INDEX($C$11:$C$136,BC$8+$B40))))</f>
        <v>0.78777396371897412</v>
      </c>
      <c r="BD40">
        <f>BD39*IF(BD$8&gt;Input!$D$14,0,IF(BD$8+$B40&gt;Input!$D$14,0,(1-INDEX($C$11:$C$136,BD$8+$B40))))</f>
        <v>0.76876156233029003</v>
      </c>
      <c r="BE40">
        <f>BE39*IF(BE$8&gt;Input!$D$14,0,IF(BE$8+$B40&gt;Input!$D$14,0,(1-INDEX($C$11:$C$136,BE$8+$B40))))</f>
        <v>0.74831358046306473</v>
      </c>
      <c r="BF40">
        <f>BF39*IF(BF$8&gt;Input!$D$14,0,IF(BF$8+$B40&gt;Input!$D$14,0,(1-INDEX($C$11:$C$136,BF$8+$B40))))</f>
        <v>0.7263851146974204</v>
      </c>
      <c r="BG40">
        <f>BG39*IF(BG$8&gt;Input!$D$14,0,IF(BG$8+$B40&gt;Input!$D$14,0,(1-INDEX($C$11:$C$136,BG$8+$B40))))</f>
        <v>0.70293349307715514</v>
      </c>
      <c r="BH40">
        <f>BH39*IF(BH$8&gt;Input!$D$14,0,IF(BH$8+$B40&gt;Input!$D$14,0,(1-INDEX($C$11:$C$136,BH$8+$B40))))</f>
        <v>0.67792627150977758</v>
      </c>
      <c r="BI40">
        <f>BI39*IF(BI$8&gt;Input!$D$14,0,IF(BI$8+$B40&gt;Input!$D$14,0,(1-INDEX($C$11:$C$136,BI$8+$B40))))</f>
        <v>0.651353150167015</v>
      </c>
      <c r="BJ40">
        <f>BJ39*IF(BJ$8&gt;Input!$D$14,0,IF(BJ$8+$B40&gt;Input!$D$14,0,(1-INDEX($C$11:$C$136,BJ$8+$B40))))</f>
        <v>0.62323276408845729</v>
      </c>
      <c r="BK40">
        <f>BK39*IF(BK$8&gt;Input!$D$14,0,IF(BK$8+$B40&gt;Input!$D$14,0,(1-INDEX($C$11:$C$136,BK$8+$B40))))</f>
        <v>0.59361685689046928</v>
      </c>
      <c r="BL40">
        <f>BL39*IF(BL$8&gt;Input!$D$14,0,IF(BL$8+$B40&gt;Input!$D$14,0,(1-INDEX($C$11:$C$136,BL$8+$B40))))</f>
        <v>0.56259331889602993</v>
      </c>
      <c r="BM40">
        <f>BM39*IF(BM$8&gt;Input!$D$14,0,IF(BM$8+$B40&gt;Input!$D$14,0,(1-INDEX($C$11:$C$136,BM$8+$B40))))</f>
        <v>0.5302897644228789</v>
      </c>
      <c r="BN40">
        <f>BN39*IF(BN$8&gt;Input!$D$14,0,IF(BN$8+$B40&gt;Input!$D$14,0,(1-INDEX($C$11:$C$136,BN$8+$B40))))</f>
        <v>0.49687629634784591</v>
      </c>
      <c r="BO40">
        <f>BO39*IF(BO$8&gt;Input!$D$14,0,IF(BO$8+$B40&gt;Input!$D$14,0,(1-INDEX($C$11:$C$136,BO$8+$B40))))</f>
        <v>0.4625649552400159</v>
      </c>
      <c r="BP40">
        <f>BP39*IF(BP$8&gt;Input!$D$14,0,IF(BP$8+$B40&gt;Input!$D$14,0,(1-INDEX($C$11:$C$136,BP$8+$B40))))</f>
        <v>0.42760962843245287</v>
      </c>
      <c r="BQ40">
        <f>BQ39*IF(BQ$8&gt;Input!$D$14,0,IF(BQ$8+$B40&gt;Input!$D$14,0,(1-INDEX($C$11:$C$136,BQ$8+$B40))))</f>
        <v>0.39230032127594011</v>
      </c>
      <c r="BR40">
        <f>BR39*IF(BR$8&gt;Input!$D$14,0,IF(BR$8+$B40&gt;Input!$D$14,0,(1-INDEX($C$11:$C$136,BR$8+$B40))))</f>
        <v>0.35696198035656446</v>
      </c>
      <c r="BS40">
        <f>BS39*IF(BS$8&gt;Input!$D$14,0,IF(BS$8+$B40&gt;Input!$D$14,0,(1-INDEX($C$11:$C$136,BS$8+$B40))))</f>
        <v>0.32196037741875955</v>
      </c>
      <c r="BT40">
        <f>BT39*IF(BT$8&gt;Input!$D$14,0,IF(BT$8+$B40&gt;Input!$D$14,0,(1-INDEX($C$11:$C$136,BT$8+$B40))))</f>
        <v>0.28768307419025035</v>
      </c>
      <c r="BU40">
        <f>BU39*IF(BU$8&gt;Input!$D$14,0,IF(BU$8+$B40&gt;Input!$D$14,0,(1-INDEX($C$11:$C$136,BU$8+$B40))))</f>
        <v>0.25452237725894189</v>
      </c>
      <c r="BV40">
        <f>BV39*IF(BV$8&gt;Input!$D$14,0,IF(BV$8+$B40&gt;Input!$D$14,0,(1-INDEX($C$11:$C$136,BV$8+$B40))))</f>
        <v>0.22285146195148223</v>
      </c>
      <c r="BW40">
        <f>BW39*IF(BW$8&gt;Input!$D$14,0,IF(BW$8+$B40&gt;Input!$D$14,0,(1-INDEX($C$11:$C$136,BW$8+$B40))))</f>
        <v>0.19300672647665862</v>
      </c>
      <c r="BX40">
        <f>BX39*IF(BX$8&gt;Input!$D$14,0,IF(BX$8+$B40&gt;Input!$D$14,0,(1-INDEX($C$11:$C$136,BX$8+$B40))))</f>
        <v>0.16527001422827833</v>
      </c>
      <c r="BY40">
        <f>BY39*IF(BY$8&gt;Input!$D$14,0,IF(BY$8+$B40&gt;Input!$D$14,0,(1-INDEX($C$11:$C$136,BY$8+$B40))))</f>
        <v>0.13985686583717197</v>
      </c>
      <c r="BZ40">
        <f>BZ39*IF(BZ$8&gt;Input!$D$14,0,IF(BZ$8+$B40&gt;Input!$D$14,0,(1-INDEX($C$11:$C$136,BZ$8+$B40))))</f>
        <v>0.11691049398349479</v>
      </c>
      <c r="CA40">
        <f>CA39*IF(CA$8&gt;Input!$D$14,0,IF(CA$8+$B40&gt;Input!$D$14,0,(1-INDEX($C$11:$C$136,CA$8+$B40))))</f>
        <v>9.649862898548052E-2</v>
      </c>
      <c r="CB40">
        <f>CB39*IF(CB$8&gt;Input!$D$14,0,IF(CB$8+$B40&gt;Input!$D$14,0,(1-INDEX($C$11:$C$136,CB$8+$B40))))</f>
        <v>7.8566593975225696E-2</v>
      </c>
      <c r="CC40">
        <f>CC39*IF(CC$8&gt;Input!$D$14,0,IF(CC$8+$B40&gt;Input!$D$14,0,(1-INDEX($C$11:$C$136,CC$8+$B40))))</f>
        <v>6.2989095906894027E-2</v>
      </c>
      <c r="CD40">
        <f>CD39*IF(CD$8&gt;Input!$D$14,0,IF(CD$8+$B40&gt;Input!$D$14,0,(1-INDEX($C$11:$C$136,CD$8+$B40))))</f>
        <v>4.9608075632709712E-2</v>
      </c>
      <c r="CE40">
        <f>CE39*IF(CE$8&gt;Input!$D$14,0,IF(CE$8+$B40&gt;Input!$D$14,0,(1-INDEX($C$11:$C$136,CE$8+$B40))))</f>
        <v>3.8256268406323263E-2</v>
      </c>
      <c r="CF40">
        <f>CF39*IF(CF$8&gt;Input!$D$14,0,IF(CF$8+$B40&gt;Input!$D$14,0,(1-INDEX($C$11:$C$136,CF$8+$B40))))</f>
        <v>2.8769580693906675E-2</v>
      </c>
      <c r="CG40">
        <f>CG39*IF(CG$8&gt;Input!$D$14,0,IF(CG$8+$B40&gt;Input!$D$14,0,(1-INDEX($C$11:$C$136,CG$8+$B40))))</f>
        <v>2.09902650565E-2</v>
      </c>
      <c r="CH40">
        <f>CH39*IF(CH$8&gt;Input!$D$14,0,IF(CH$8+$B40&gt;Input!$D$14,0,(1-INDEX($C$11:$C$136,CH$8+$B40))))</f>
        <v>1.47643152469296E-2</v>
      </c>
      <c r="CI40">
        <f>CI39*IF(CI$8&gt;Input!$D$14,0,IF(CI$8+$B40&gt;Input!$D$14,0,(1-INDEX($C$11:$C$136,CI$8+$B40))))</f>
        <v>9.9344330816358781E-3</v>
      </c>
      <c r="CJ40">
        <f>CJ39*IF(CJ$8&gt;Input!$D$14,0,IF(CJ$8+$B40&gt;Input!$D$14,0,(1-INDEX($C$11:$C$136,CJ$8+$B40))))</f>
        <v>6.3331985258975928E-3</v>
      </c>
      <c r="CK40">
        <f>CK39*IF(CK$8&gt;Input!$D$14,0,IF(CK$8+$B40&gt;Input!$D$14,0,(1-INDEX($C$11:$C$136,CK$8+$B40))))</f>
        <v>3.7792058193732827E-3</v>
      </c>
      <c r="CL40">
        <f>CL39*IF(CL$8&gt;Input!$D$14,0,IF(CL$8+$B40&gt;Input!$D$14,0,(1-INDEX($C$11:$C$136,CL$8+$B40))))</f>
        <v>2.0784783498928741E-3</v>
      </c>
      <c r="CM40">
        <f>CM39*IF(CM$8&gt;Input!$D$14,0,IF(CM$8+$B40&gt;Input!$D$14,0,(1-INDEX($C$11:$C$136,CM$8+$B40))))</f>
        <v>1.0322500900869361E-3</v>
      </c>
      <c r="CN40">
        <f>CN39*IF(CN$8&gt;Input!$D$14,0,IF(CN$8+$B40&gt;Input!$D$14,0,(1-INDEX($C$11:$C$136,CN$8+$B40))))</f>
        <v>4.5013476253880427E-4</v>
      </c>
      <c r="CO40">
        <f>CO39*IF(CO$8&gt;Input!$D$14,0,IF(CO$8+$B40&gt;Input!$D$14,0,(1-INDEX($C$11:$C$136,CO$8+$B40))))</f>
        <v>1.6547397994927604E-4</v>
      </c>
      <c r="CP40">
        <f>CP39*IF(CP$8&gt;Input!$D$14,0,IF(CP$8+$B40&gt;Input!$D$14,0,(1-INDEX($C$11:$C$136,CP$8+$B40))))</f>
        <v>4.8078008946398523E-5</v>
      </c>
      <c r="CQ40">
        <f>CQ39*IF(CQ$8&gt;Input!$D$14,0,IF(CQ$8+$B40&gt;Input!$D$14,0,(1-INDEX($C$11:$C$136,CQ$8+$B40))))</f>
        <v>9.8142797114796976E-6</v>
      </c>
      <c r="CR40">
        <f>CR39*IF(CR$8&gt;Input!$D$14,0,IF(CR$8+$B40&gt;Input!$D$14,0,(1-INDEX($C$11:$C$136,CR$8+$B40))))</f>
        <v>1.0557073044182779E-6</v>
      </c>
      <c r="CS40">
        <f>CS39*IF(CS$8&gt;Input!$D$14,0,IF(CS$8+$B40&gt;Input!$D$14,0,(1-INDEX($C$11:$C$136,CS$8+$B40))))</f>
        <v>0</v>
      </c>
      <c r="CT40">
        <f>CT39*IF(CT$8&gt;Input!$D$14,0,IF(CT$8+$B40&gt;Input!$D$14,0,(1-INDEX($C$11:$C$136,CT$8+$B40))))</f>
        <v>0</v>
      </c>
      <c r="CU40">
        <f>CU39*IF(CU$8&gt;Input!$D$14,0,IF(CU$8+$B40&gt;Input!$D$14,0,(1-INDEX($C$11:$C$136,CU$8+$B40))))</f>
        <v>0</v>
      </c>
      <c r="CV40">
        <f>CV39*IF(CV$8&gt;Input!$D$14,0,IF(CV$8+$B40&gt;Input!$D$14,0,(1-INDEX($C$11:$C$136,CV$8+$B40))))</f>
        <v>0</v>
      </c>
      <c r="CW40">
        <f>CW39*IF(CW$8&gt;Input!$D$14,0,IF(CW$8+$B40&gt;Input!$D$14,0,(1-INDEX($C$11:$C$136,CW$8+$B40))))</f>
        <v>0</v>
      </c>
      <c r="CX40">
        <f>CX39*IF(CX$8&gt;Input!$D$14,0,IF(CX$8+$B40&gt;Input!$D$14,0,(1-INDEX($C$11:$C$136,CX$8+$B40))))</f>
        <v>0</v>
      </c>
      <c r="CY40">
        <f>CY39*IF(CY$8&gt;Input!$D$14,0,IF(CY$8+$B40&gt;Input!$D$14,0,(1-INDEX($C$11:$C$136,CY$8+$B40))))</f>
        <v>0</v>
      </c>
      <c r="CZ40">
        <f>CZ39*IF(CZ$8&gt;Input!$D$14,0,IF(CZ$8+$B40&gt;Input!$D$14,0,(1-INDEX($C$11:$C$136,CZ$8+$B40))))</f>
        <v>0</v>
      </c>
      <c r="DA40">
        <f>DA39*IF(DA$8&gt;Input!$D$14,0,IF(DA$8+$B40&gt;Input!$D$14,0,(1-INDEX($C$11:$C$136,DA$8+$B40))))</f>
        <v>0</v>
      </c>
      <c r="DB40">
        <f>DB39*IF(DB$8&gt;Input!$D$14,0,IF(DB$8+$B40&gt;Input!$D$14,0,(1-INDEX($C$11:$C$136,DB$8+$B40))))</f>
        <v>0</v>
      </c>
      <c r="DC40">
        <f>DC39*IF(DC$8&gt;Input!$D$14,0,IF(DC$8+$B40&gt;Input!$D$14,0,(1-INDEX($C$11:$C$136,DC$8+$B40))))</f>
        <v>0</v>
      </c>
      <c r="DD40">
        <f>DD39*IF(DD$8&gt;Input!$D$14,0,IF(DD$8+$B40&gt;Input!$D$14,0,(1-INDEX($C$11:$C$136,DD$8+$B40))))</f>
        <v>0</v>
      </c>
      <c r="DE40">
        <f>DE39*IF(DE$8&gt;Input!$D$14,0,IF(DE$8+$B40&gt;Input!$D$14,0,(1-INDEX($C$11:$C$136,DE$8+$B40))))</f>
        <v>0</v>
      </c>
      <c r="DF40">
        <f>DF39*IF(DF$8&gt;Input!$D$14,0,IF(DF$8+$B40&gt;Input!$D$14,0,(1-INDEX($C$11:$C$136,DF$8+$B40))))</f>
        <v>0</v>
      </c>
      <c r="DG40">
        <f>DG39*IF(DG$8&gt;Input!$D$14,0,IF(DG$8+$B40&gt;Input!$D$14,0,(1-INDEX($C$11:$C$136,DG$8+$B40))))</f>
        <v>0</v>
      </c>
      <c r="DH40">
        <f>DH39*IF(DH$8&gt;Input!$D$14,0,IF(DH$8+$B40&gt;Input!$D$14,0,(1-INDEX($C$11:$C$136,DH$8+$B40))))</f>
        <v>0</v>
      </c>
      <c r="DI40">
        <f>DI39*IF(DI$8&gt;Input!$D$14,0,IF(DI$8+$B40&gt;Input!$D$14,0,(1-INDEX($C$11:$C$136,DI$8+$B40))))</f>
        <v>0</v>
      </c>
      <c r="DJ40">
        <f>DJ39*IF(DJ$8&gt;Input!$D$14,0,IF(DJ$8+$B40&gt;Input!$D$14,0,(1-INDEX($C$11:$C$136,DJ$8+$B40))))</f>
        <v>0</v>
      </c>
      <c r="DK40">
        <f>DK39*IF(DK$8&gt;Input!$D$14,0,IF(DK$8+$B40&gt;Input!$D$14,0,(1-INDEX($C$11:$C$136,DK$8+$B40))))</f>
        <v>0</v>
      </c>
      <c r="DL40">
        <f>DL39*IF(DL$8&gt;Input!$D$14,0,IF(DL$8+$B40&gt;Input!$D$14,0,(1-INDEX($C$11:$C$136,DL$8+$B40))))</f>
        <v>0</v>
      </c>
      <c r="DM40">
        <f>DM39*IF(DM$8&gt;Input!$D$14,0,IF(DM$8+$B40&gt;Input!$D$14,0,(1-INDEX($C$11:$C$136,DM$8+$B40))))</f>
        <v>0</v>
      </c>
      <c r="DN40">
        <f>DN39*IF(DN$8&gt;Input!$D$14,0,IF(DN$8+$B40&gt;Input!$D$14,0,(1-INDEX($C$11:$C$136,DN$8+$B40))))</f>
        <v>0</v>
      </c>
      <c r="DO40">
        <f>DO39*IF(DO$8&gt;Input!$D$14,0,IF(DO$8+$B40&gt;Input!$D$14,0,(1-INDEX($C$11:$C$136,DO$8+$B40))))</f>
        <v>0</v>
      </c>
      <c r="DP40">
        <f>DP39*IF(DP$8&gt;Input!$D$14,0,IF(DP$8+$B40&gt;Input!$D$14,0,(1-INDEX($C$11:$C$136,DP$8+$B40))))</f>
        <v>0</v>
      </c>
      <c r="DQ40">
        <f>DQ39*IF(DQ$8&gt;Input!$D$14,0,IF(DQ$8+$B40&gt;Input!$D$14,0,(1-INDEX($C$11:$C$136,DQ$8+$B40))))</f>
        <v>0</v>
      </c>
      <c r="DR40">
        <f>DR39*IF(DR$8&gt;Input!$D$14,0,IF(DR$8+$B40&gt;Input!$D$14,0,(1-INDEX($C$11:$C$136,DR$8+$B40))))</f>
        <v>0</v>
      </c>
      <c r="DS40">
        <f>DS39*IF(DS$8&gt;Input!$D$14,0,IF(DS$8+$B40&gt;Input!$D$14,0,(1-INDEX($C$11:$C$136,DS$8+$B40))))</f>
        <v>0</v>
      </c>
      <c r="DT40">
        <f>DT39*IF(DT$8&gt;Input!$D$14,0,IF(DT$8+$B40&gt;Input!$D$14,0,(1-INDEX($C$11:$C$136,DT$8+$B40))))</f>
        <v>0</v>
      </c>
      <c r="DU40">
        <f>DU39*IF(DU$8&gt;Input!$D$14,0,IF(DU$8+$B40&gt;Input!$D$14,0,(1-INDEX($C$11:$C$136,DU$8+$B40))))</f>
        <v>0</v>
      </c>
      <c r="DV40">
        <f>DV39*IF(DV$8&gt;Input!$D$14,0,IF(DV$8+$B40&gt;Input!$D$14,0,(1-INDEX($C$11:$C$136,DV$8+$B40))))</f>
        <v>0</v>
      </c>
      <c r="DW40">
        <f>DW39*IF(DW$8&gt;Input!$D$14,0,IF(DW$8+$B40&gt;Input!$D$14,0,(1-INDEX($C$11:$C$136,DW$8+$B40))))</f>
        <v>0</v>
      </c>
      <c r="DX40">
        <f>DX39*IF(DX$8&gt;Input!$D$14,0,IF(DX$8+$B40&gt;Input!$D$14,0,(1-INDEX($C$11:$C$136,DX$8+$B40))))</f>
        <v>0</v>
      </c>
      <c r="DY40">
        <f>DY39*IF(DY$8&gt;Input!$D$14,0,IF(DY$8+$B40&gt;Input!$D$14,0,(1-INDEX($C$11:$C$136,DY$8+$B40))))</f>
        <v>0</v>
      </c>
      <c r="DZ40">
        <f>DZ39*IF(DZ$8&gt;Input!$D$14,0,IF(DZ$8+$B40&gt;Input!$D$14,0,(1-INDEX($C$11:$C$136,DZ$8+$B40))))</f>
        <v>0</v>
      </c>
      <c r="EA40">
        <f>EA39*IF(EA$8&gt;Input!$D$14,0,IF(EA$8+$B40&gt;Input!$D$14,0,(1-INDEX($C$11:$C$136,EA$8+$B40))))</f>
        <v>0</v>
      </c>
      <c r="EB40">
        <f>EB39*IF(EB$8&gt;Input!$D$14,0,IF(EB$8+$B40&gt;Input!$D$14,0,(1-INDEX($C$11:$C$136,EB$8+$B40))))</f>
        <v>0</v>
      </c>
      <c r="EC40">
        <f>EC39*IF(EC$8&gt;Input!$D$14,0,IF(EC$8+$B40&gt;Input!$D$14,0,(1-INDEX($C$11:$C$136,EC$8+$B40))))</f>
        <v>0</v>
      </c>
      <c r="ED40">
        <f>ED39*IF(ED$8&gt;Input!$D$14,0,IF(ED$8+$B40&gt;Input!$D$14,0,(1-INDEX($C$11:$C$136,ED$8+$B40))))</f>
        <v>0</v>
      </c>
      <c r="EE40">
        <f>EE39*IF(EE$8&gt;Input!$D$14,0,IF(EE$8+$B40&gt;Input!$D$14,0,(1-INDEX($C$11:$C$136,EE$8+$B40))))</f>
        <v>0</v>
      </c>
      <c r="EF40">
        <f>EF39*IF(EF$8&gt;Input!$D$14,0,IF(EF$8+$B40&gt;Input!$D$14,0,(1-INDEX($C$11:$C$136,EF$8+$B40))))</f>
        <v>0</v>
      </c>
      <c r="EH40" s="2">
        <f t="shared" si="263"/>
        <v>29</v>
      </c>
      <c r="EI40" s="36">
        <f t="shared" si="270"/>
        <v>6.87E-4</v>
      </c>
      <c r="EJ40" s="36">
        <f t="shared" si="284"/>
        <v>6.8356500000000002E-4</v>
      </c>
      <c r="EK40" s="36">
        <f t="shared" si="284"/>
        <v>6.8014717500000004E-4</v>
      </c>
      <c r="EL40" s="36">
        <f t="shared" si="284"/>
        <v>6.7674643912500002E-4</v>
      </c>
      <c r="EM40" s="36">
        <f t="shared" si="284"/>
        <v>6.7336270692937501E-4</v>
      </c>
      <c r="EN40" s="36">
        <f t="shared" si="284"/>
        <v>6.6999589339472815E-4</v>
      </c>
      <c r="EO40" s="36">
        <f t="shared" si="284"/>
        <v>6.6664591392775455E-4</v>
      </c>
      <c r="EP40" s="36">
        <f t="shared" si="284"/>
        <v>6.6331268435811574E-4</v>
      </c>
      <c r="EQ40" s="36">
        <f t="shared" si="284"/>
        <v>6.5999612093632523E-4</v>
      </c>
      <c r="ER40" s="36">
        <f t="shared" si="284"/>
        <v>6.5669614033164357E-4</v>
      </c>
      <c r="ES40" s="36">
        <f t="shared" si="284"/>
        <v>6.5341265962998532E-4</v>
      </c>
      <c r="ET40" s="36">
        <f t="shared" si="284"/>
        <v>6.5014559633183534E-4</v>
      </c>
      <c r="EU40" s="36">
        <f t="shared" si="284"/>
        <v>6.4689486835017623E-4</v>
      </c>
      <c r="EV40" s="36">
        <f t="shared" si="284"/>
        <v>6.4366039400842539E-4</v>
      </c>
      <c r="EW40" s="36">
        <f t="shared" si="284"/>
        <v>6.4044209203838328E-4</v>
      </c>
      <c r="EX40" s="36">
        <f t="shared" si="284"/>
        <v>6.3723988157819136E-4</v>
      </c>
      <c r="EY40" s="36">
        <f t="shared" si="284"/>
        <v>6.3405368217030037E-4</v>
      </c>
      <c r="EZ40" s="36">
        <f t="shared" si="284"/>
        <v>6.3088341375944885E-4</v>
      </c>
      <c r="FA40" s="36">
        <f t="shared" si="284"/>
        <v>6.277289966906517E-4</v>
      </c>
      <c r="FB40" s="36">
        <f t="shared" si="284"/>
        <v>6.2459035170719837E-4</v>
      </c>
      <c r="FC40" s="36">
        <f t="shared" si="284"/>
        <v>6.2146739994866241E-4</v>
      </c>
      <c r="FD40" s="36">
        <f t="shared" si="284"/>
        <v>6.1836006294891906E-4</v>
      </c>
      <c r="FE40" s="36">
        <f t="shared" si="284"/>
        <v>6.1526826263417448E-4</v>
      </c>
      <c r="FF40" s="36">
        <f t="shared" si="284"/>
        <v>6.1219192132100364E-4</v>
      </c>
      <c r="FG40" s="36">
        <f t="shared" si="284"/>
        <v>6.0913096171439859E-4</v>
      </c>
      <c r="FH40" s="36">
        <f t="shared" si="284"/>
        <v>6.0608530690582662E-4</v>
      </c>
      <c r="FI40" s="36">
        <f t="shared" si="284"/>
        <v>6.0305488037129757E-4</v>
      </c>
      <c r="FJ40" s="36">
        <f t="shared" si="284"/>
        <v>6.0003960596944099E-4</v>
      </c>
      <c r="FK40" s="36">
        <f t="shared" si="284"/>
        <v>5.9703940793959384E-4</v>
      </c>
      <c r="FL40" s="36">
        <f t="shared" si="284"/>
        <v>5.9405421089989596E-4</v>
      </c>
      <c r="FM40" s="36">
        <f t="shared" si="284"/>
        <v>5.9108393984539645E-4</v>
      </c>
      <c r="FN40" s="36">
        <f t="shared" si="284"/>
        <v>5.8812852014616945E-4</v>
      </c>
      <c r="FO40" s="36">
        <f t="shared" si="284"/>
        <v>5.8518787754543858E-4</v>
      </c>
      <c r="FP40" s="36">
        <f t="shared" si="284"/>
        <v>5.8226193815771139E-4</v>
      </c>
      <c r="FQ40" s="36">
        <f t="shared" si="284"/>
        <v>5.7935062846692278E-4</v>
      </c>
      <c r="FR40" s="36">
        <f t="shared" si="284"/>
        <v>5.764538753245883E-4</v>
      </c>
      <c r="FS40" s="36">
        <f t="shared" si="284"/>
        <v>5.7357160594796524E-4</v>
      </c>
      <c r="FT40" s="36">
        <f t="shared" si="284"/>
        <v>5.7070374791822549E-4</v>
      </c>
      <c r="FU40" s="36">
        <f t="shared" si="284"/>
        <v>5.6785022917863436E-4</v>
      </c>
      <c r="FV40" s="36">
        <f t="shared" si="284"/>
        <v>5.6501097803274118E-4</v>
      </c>
      <c r="FW40" s="36">
        <f t="shared" si="284"/>
        <v>5.6218592314257745E-4</v>
      </c>
      <c r="FX40" s="36">
        <f t="shared" si="284"/>
        <v>5.5937499352686458E-4</v>
      </c>
      <c r="FY40" s="36">
        <f t="shared" si="284"/>
        <v>5.5657811855923031E-4</v>
      </c>
      <c r="FZ40" s="36">
        <f t="shared" si="284"/>
        <v>5.5379522796643408E-4</v>
      </c>
      <c r="GA40" s="36">
        <f t="shared" si="284"/>
        <v>5.5102625182660203E-4</v>
      </c>
      <c r="GB40" s="36">
        <f t="shared" si="284"/>
        <v>5.4827112056746901E-4</v>
      </c>
      <c r="GC40" s="36">
        <f t="shared" si="284"/>
        <v>5.4552976496463168E-4</v>
      </c>
      <c r="GD40" s="36">
        <f t="shared" si="284"/>
        <v>5.4280211613980849E-4</v>
      </c>
      <c r="GE40" s="36">
        <f t="shared" si="284"/>
        <v>5.400881055591094E-4</v>
      </c>
      <c r="GF40" s="36">
        <f t="shared" si="284"/>
        <v>5.3738766503131383E-4</v>
      </c>
      <c r="GG40" s="36">
        <f t="shared" si="284"/>
        <v>5.3470072670615731E-4</v>
      </c>
      <c r="GH40" s="36">
        <f t="shared" si="284"/>
        <v>5.3202722307262647E-4</v>
      </c>
      <c r="GI40" s="36">
        <f t="shared" si="284"/>
        <v>5.2936708695726343E-4</v>
      </c>
      <c r="GJ40" s="36">
        <f t="shared" si="284"/>
        <v>5.2672025152247705E-4</v>
      </c>
      <c r="GK40" s="36">
        <f t="shared" si="284"/>
        <v>5.2408665026486474E-4</v>
      </c>
      <c r="GL40" s="36">
        <f t="shared" si="284"/>
        <v>5.2146621701354033E-4</v>
      </c>
      <c r="GM40" s="36">
        <f t="shared" si="284"/>
        <v>5.188588859284727E-4</v>
      </c>
      <c r="GN40" s="36">
        <f t="shared" si="284"/>
        <v>5.1626459149883039E-4</v>
      </c>
      <c r="GO40" s="36">
        <f t="shared" si="284"/>
        <v>5.1368326854133622E-4</v>
      </c>
      <c r="GP40" s="36">
        <f t="shared" si="284"/>
        <v>5.1111485219862949E-4</v>
      </c>
      <c r="GQ40" s="36">
        <f t="shared" si="284"/>
        <v>5.0855927793763635E-4</v>
      </c>
      <c r="GR40" s="36">
        <f t="shared" si="284"/>
        <v>5.060164815479483E-4</v>
      </c>
      <c r="GS40" s="36">
        <f t="shared" si="284"/>
        <v>5.0348639914020844E-4</v>
      </c>
      <c r="GT40" s="36">
        <f t="shared" si="284"/>
        <v>5.0096896714450735E-4</v>
      </c>
      <c r="GU40" s="36">
        <f t="shared" ref="GU40:IT43" si="285">$C40*(1-$E40)^GU$8</f>
        <v>4.9846412230878485E-4</v>
      </c>
      <c r="GV40" s="36">
        <f t="shared" si="285"/>
        <v>4.9597180169724093E-4</v>
      </c>
      <c r="GW40" s="36">
        <f t="shared" si="285"/>
        <v>4.9349194268875473E-4</v>
      </c>
      <c r="GX40" s="36">
        <f t="shared" si="285"/>
        <v>4.9102448297531096E-4</v>
      </c>
      <c r="GY40" s="36">
        <f t="shared" si="285"/>
        <v>4.8856936056043449E-4</v>
      </c>
      <c r="GZ40" s="36">
        <f t="shared" si="285"/>
        <v>4.8612651375763228E-4</v>
      </c>
      <c r="HA40" s="36">
        <f t="shared" si="285"/>
        <v>4.8369588118884414E-4</v>
      </c>
      <c r="HB40" s="36">
        <f t="shared" si="285"/>
        <v>4.8127740178289987E-4</v>
      </c>
      <c r="HC40" s="36">
        <f t="shared" si="285"/>
        <v>4.7887101477398544E-4</v>
      </c>
      <c r="HD40" s="36">
        <f t="shared" si="285"/>
        <v>4.7647665970011543E-4</v>
      </c>
      <c r="HE40" s="36">
        <f t="shared" si="285"/>
        <v>4.7409427640161491E-4</v>
      </c>
      <c r="HF40" s="36">
        <f t="shared" si="285"/>
        <v>4.7172380501960681E-4</v>
      </c>
      <c r="HG40" s="36">
        <f t="shared" si="285"/>
        <v>4.6936518599450882E-4</v>
      </c>
      <c r="HH40" s="36">
        <f t="shared" si="285"/>
        <v>4.6701836006453627E-4</v>
      </c>
      <c r="HI40" s="36">
        <f t="shared" si="285"/>
        <v>4.646832682642136E-4</v>
      </c>
      <c r="HJ40" s="36">
        <f t="shared" si="285"/>
        <v>4.6235985192289255E-4</v>
      </c>
      <c r="HK40" s="36">
        <f t="shared" si="285"/>
        <v>4.6004805266327805E-4</v>
      </c>
      <c r="HL40" s="36">
        <f t="shared" si="285"/>
        <v>4.5774781239996164E-4</v>
      </c>
      <c r="HM40" s="36">
        <f t="shared" si="285"/>
        <v>4.5545907333796191E-4</v>
      </c>
      <c r="HN40" s="36">
        <f t="shared" si="285"/>
        <v>4.5318177797127208E-4</v>
      </c>
      <c r="HO40" s="36">
        <f t="shared" si="285"/>
        <v>4.5091586908141569E-4</v>
      </c>
      <c r="HP40" s="36">
        <f t="shared" si="285"/>
        <v>4.4866128973600867E-4</v>
      </c>
      <c r="HQ40" s="36">
        <f t="shared" si="285"/>
        <v>4.4641798328732863E-4</v>
      </c>
      <c r="HR40" s="36">
        <f t="shared" si="285"/>
        <v>4.4418589337089196E-4</v>
      </c>
      <c r="HS40" s="36">
        <f t="shared" si="285"/>
        <v>4.4196496390403752E-4</v>
      </c>
      <c r="HT40" s="36">
        <f t="shared" si="285"/>
        <v>4.3975513908451729E-4</v>
      </c>
      <c r="HU40" s="36">
        <f t="shared" si="285"/>
        <v>4.3755636338909472E-4</v>
      </c>
      <c r="HV40" s="36">
        <f t="shared" si="285"/>
        <v>4.3536858157214921E-4</v>
      </c>
      <c r="HW40" s="36">
        <f t="shared" si="285"/>
        <v>4.3319173866428857E-4</v>
      </c>
      <c r="HX40" s="36">
        <f t="shared" si="285"/>
        <v>4.3102577997096718E-4</v>
      </c>
      <c r="HY40" s="36">
        <f t="shared" si="285"/>
        <v>4.2887065107111226E-4</v>
      </c>
      <c r="HZ40" s="36">
        <f t="shared" si="285"/>
        <v>4.267262978157567E-4</v>
      </c>
      <c r="IA40" s="36">
        <f t="shared" si="285"/>
        <v>4.2459266632667786E-4</v>
      </c>
      <c r="IB40" s="36">
        <f t="shared" si="285"/>
        <v>4.2246970299504458E-4</v>
      </c>
      <c r="IC40" s="36">
        <f t="shared" si="285"/>
        <v>4.2035735448006927E-4</v>
      </c>
      <c r="ID40" s="36">
        <f t="shared" si="285"/>
        <v>4.1825556770766899E-4</v>
      </c>
      <c r="IE40" s="36">
        <f t="shared" si="285"/>
        <v>4.1616428986913061E-4</v>
      </c>
      <c r="IF40" s="36">
        <f t="shared" si="285"/>
        <v>4.1408346841978499E-4</v>
      </c>
      <c r="IG40" s="36">
        <f t="shared" si="285"/>
        <v>4.1201305107768611E-4</v>
      </c>
      <c r="IH40" s="36">
        <f t="shared" si="285"/>
        <v>4.0995298582229765E-4</v>
      </c>
      <c r="II40" s="36">
        <f t="shared" si="285"/>
        <v>4.0790322089318611E-4</v>
      </c>
      <c r="IJ40" s="36">
        <f t="shared" si="285"/>
        <v>4.0586370478872018E-4</v>
      </c>
      <c r="IK40" s="36">
        <f t="shared" si="285"/>
        <v>4.0383438626477662E-4</v>
      </c>
      <c r="IL40" s="36">
        <f t="shared" si="285"/>
        <v>4.0181521433345271E-4</v>
      </c>
      <c r="IM40" s="36">
        <f t="shared" si="285"/>
        <v>3.9980613826178548E-4</v>
      </c>
      <c r="IN40" s="36">
        <f t="shared" si="285"/>
        <v>3.9780710757047658E-4</v>
      </c>
      <c r="IO40" s="36">
        <f t="shared" si="285"/>
        <v>3.9581807203262421E-4</v>
      </c>
      <c r="IP40" s="36">
        <f t="shared" si="285"/>
        <v>3.9383898167246107E-4</v>
      </c>
      <c r="IQ40" s="36">
        <f t="shared" si="285"/>
        <v>3.9186978676409873E-4</v>
      </c>
      <c r="IR40" s="36">
        <f t="shared" si="285"/>
        <v>3.8991043783027826E-4</v>
      </c>
      <c r="IS40" s="36">
        <f t="shared" si="285"/>
        <v>3.8796088564112681E-4</v>
      </c>
      <c r="IT40" s="36">
        <f t="shared" si="285"/>
        <v>3.8602108121292116E-4</v>
      </c>
      <c r="IU40" s="36">
        <f t="shared" si="278"/>
        <v>3.8409097580685667E-4</v>
      </c>
      <c r="IV40" s="36">
        <f t="shared" si="278"/>
        <v>3.8217052092782229E-4</v>
      </c>
      <c r="IW40" s="36">
        <f t="shared" si="278"/>
        <v>3.8025966832318323E-4</v>
      </c>
      <c r="IX40" s="36">
        <f t="shared" si="278"/>
        <v>3.7835836998156733E-4</v>
      </c>
      <c r="IY40" s="36">
        <f t="shared" si="278"/>
        <v>3.7646657813165946E-4</v>
      </c>
      <c r="IZ40" s="36">
        <f t="shared" si="278"/>
        <v>3.7458424524100119E-4</v>
      </c>
      <c r="JA40" s="36">
        <f t="shared" si="278"/>
        <v>3.7271132401479618E-4</v>
      </c>
      <c r="JB40" s="36">
        <f t="shared" si="278"/>
        <v>3.7084776739472214E-4</v>
      </c>
      <c r="JC40" s="36">
        <f t="shared" si="278"/>
        <v>3.6899352855774864E-4</v>
      </c>
      <c r="JD40" s="36">
        <f t="shared" si="278"/>
        <v>3.6714856091495991E-4</v>
      </c>
      <c r="JF40" s="2">
        <f t="shared" si="267"/>
        <v>30</v>
      </c>
      <c r="JG40">
        <f>JG39*IF(JG$8&gt;Input!$D$14,0,IF(JG$8+$B40&gt;Input!$D$14,0,(1-INDEX($F$11:$F$136,JG$8+$B40))))</f>
        <v>0.99016178887410367</v>
      </c>
      <c r="JH40">
        <f>JH39*IF(JH$8&gt;Input!$D$14,0,IF(JH$8+$B40&gt;Input!$D$14,0,(1-INDEX($F$11:$F$136,JH$8+$B40))))</f>
        <v>0.99069460612170523</v>
      </c>
      <c r="JI40">
        <f>JI39*IF(JI$8&gt;Input!$D$14,0,IF(JI$8+$B40&gt;Input!$D$14,0,(1-INDEX($F$11:$F$136,JI$8+$B40))))</f>
        <v>0.99053915763124878</v>
      </c>
      <c r="JJ40">
        <f>JJ39*IF(JJ$8&gt;Input!$D$14,0,IF(JJ$8+$B40&gt;Input!$D$14,0,(1-INDEX($F$11:$F$136,JJ$8+$B40))))</f>
        <v>0.99018780656082184</v>
      </c>
      <c r="JK40">
        <f>JK39*IF(JK$8&gt;Input!$D$14,0,IF(JK$8+$B40&gt;Input!$D$14,0,(1-INDEX($F$11:$F$136,JK$8+$B40))))</f>
        <v>0.98978874378963233</v>
      </c>
      <c r="JL40">
        <f>JL39*IF(JL$8&gt;Input!$D$14,0,IF(JL$8+$B40&gt;Input!$D$14,0,(1-INDEX($F$11:$F$136,JL$8+$B40))))</f>
        <v>0.98936415970643576</v>
      </c>
      <c r="JM40">
        <f>JM39*IF(JM$8&gt;Input!$D$14,0,IF(JM$8+$B40&gt;Input!$D$14,0,(1-INDEX($F$11:$F$136,JM$8+$B40))))</f>
        <v>0.98892186891458589</v>
      </c>
      <c r="JN40">
        <f>JN39*IF(JN$8&gt;Input!$D$14,0,IF(JN$8+$B40&gt;Input!$D$14,0,(1-INDEX($F$11:$F$136,JN$8+$B40))))</f>
        <v>0.98845568630319702</v>
      </c>
      <c r="JO40">
        <f>JO39*IF(JO$8&gt;Input!$D$14,0,IF(JO$8+$B40&gt;Input!$D$14,0,(1-INDEX($F$11:$F$136,JO$8+$B40))))</f>
        <v>0.98797613027262809</v>
      </c>
      <c r="JP40">
        <f>JP39*IF(JP$8&gt;Input!$D$14,0,IF(JP$8+$B40&gt;Input!$D$14,0,(1-INDEX($F$11:$F$136,JP$8+$B40))))</f>
        <v>0.98749750121169233</v>
      </c>
      <c r="JQ40">
        <f>JQ39*IF(JQ$8&gt;Input!$D$14,0,IF(JQ$8+$B40&gt;Input!$D$14,0,(1-INDEX($F$11:$F$136,JQ$8+$B40))))</f>
        <v>0.98700197754982444</v>
      </c>
      <c r="JR40">
        <f>JR39*IF(JR$8&gt;Input!$D$14,0,IF(JR$8+$B40&gt;Input!$D$14,0,(1-INDEX($F$11:$F$136,JR$8+$B40))))</f>
        <v>0.98647314709134626</v>
      </c>
      <c r="JS40">
        <f>JS39*IF(JS$8&gt;Input!$D$14,0,IF(JS$8+$B40&gt;Input!$D$14,0,(1-INDEX($F$11:$F$136,JS$8+$B40))))</f>
        <v>0.98589554268743507</v>
      </c>
      <c r="JT40">
        <f>JT39*IF(JT$8&gt;Input!$D$14,0,IF(JT$8+$B40&gt;Input!$D$14,0,(1-INDEX($F$11:$F$136,JT$8+$B40))))</f>
        <v>0.98525437551350514</v>
      </c>
      <c r="JU40">
        <f>JU39*IF(JU$8&gt;Input!$D$14,0,IF(JU$8+$B40&gt;Input!$D$14,0,(1-INDEX($F$11:$F$136,JU$8+$B40))))</f>
        <v>0.98454279144508339</v>
      </c>
      <c r="JV40">
        <f>JV39*IF(JV$8&gt;Input!$D$14,0,IF(JV$8+$B40&gt;Input!$D$14,0,(1-INDEX($F$11:$F$136,JV$8+$B40))))</f>
        <v>0.98374326971842807</v>
      </c>
      <c r="JW40">
        <f>JW39*IF(JW$8&gt;Input!$D$14,0,IF(JW$8+$B40&gt;Input!$D$14,0,(1-INDEX($F$11:$F$136,JW$8+$B40))))</f>
        <v>0.98284912740600772</v>
      </c>
      <c r="JX40">
        <f>JX39*IF(JX$8&gt;Input!$D$14,0,IF(JX$8+$B40&gt;Input!$D$14,0,(1-INDEX($F$11:$F$136,JX$8+$B40))))</f>
        <v>0.98185757088528403</v>
      </c>
      <c r="JY40">
        <f>JY39*IF(JY$8&gt;Input!$D$14,0,IF(JY$8+$B40&gt;Input!$D$14,0,(1-INDEX($F$11:$F$136,JY$8+$B40))))</f>
        <v>0.9807671410698211</v>
      </c>
      <c r="JZ40">
        <f>JZ39*IF(JZ$8&gt;Input!$D$14,0,IF(JZ$8+$B40&gt;Input!$D$14,0,(1-INDEX($F$11:$F$136,JZ$8+$B40))))</f>
        <v>0.97957976044812045</v>
      </c>
      <c r="KA40">
        <f>KA39*IF(KA$8&gt;Input!$D$14,0,IF(KA$8+$B40&gt;Input!$D$14,0,(1-INDEX($F$11:$F$136,KA$8+$B40))))</f>
        <v>0.97829821267568073</v>
      </c>
      <c r="KB40">
        <f>KB39*IF(KB$8&gt;Input!$D$14,0,IF(KB$8+$B40&gt;Input!$D$14,0,(1-INDEX($F$11:$F$136,KB$8+$B40))))</f>
        <v>0.97693352445146009</v>
      </c>
      <c r="KC40">
        <f>KC39*IF(KC$8&gt;Input!$D$14,0,IF(KC$8+$B40&gt;Input!$D$14,0,(1-INDEX($F$11:$F$136,KC$8+$B40))))</f>
        <v>0.97548882705214135</v>
      </c>
      <c r="KD40">
        <f>KD39*IF(KD$8&gt;Input!$D$14,0,IF(KD$8+$B40&gt;Input!$D$14,0,(1-INDEX($F$11:$F$136,KD$8+$B40))))</f>
        <v>0.97392142424064099</v>
      </c>
      <c r="KE40">
        <f>KE39*IF(KE$8&gt;Input!$D$14,0,IF(KE$8+$B40&gt;Input!$D$14,0,(1-INDEX($F$11:$F$136,KE$8+$B40))))</f>
        <v>0.97222963548182428</v>
      </c>
      <c r="KF40">
        <f>KF39*IF(KF$8&gt;Input!$D$14,0,IF(KF$8+$B40&gt;Input!$D$14,0,(1-INDEX($F$11:$F$136,KF$8+$B40))))</f>
        <v>0.97035630071106427</v>
      </c>
      <c r="KG40">
        <f>KG39*IF(KG$8&gt;Input!$D$14,0,IF(KG$8+$B40&gt;Input!$D$14,0,(1-INDEX($F$11:$F$136,KG$8+$B40))))</f>
        <v>0.96830297253340158</v>
      </c>
      <c r="KH40">
        <f>KH39*IF(KH$8&gt;Input!$D$14,0,IF(KH$8+$B40&gt;Input!$D$14,0,(1-INDEX($F$11:$F$136,KH$8+$B40))))</f>
        <v>0.96601126899730072</v>
      </c>
      <c r="KI40">
        <f>KI39*IF(KI$8&gt;Input!$D$14,0,IF(KI$8+$B40&gt;Input!$D$14,0,(1-INDEX($F$11:$F$136,KI$8+$B40))))</f>
        <v>0.96344459569718433</v>
      </c>
      <c r="KJ40">
        <f>KJ39*IF(KJ$8&gt;Input!$D$14,0,IF(KJ$8+$B40&gt;Input!$D$14,0,(1-INDEX($F$11:$F$136,KJ$8+$B40))))</f>
        <v>0.96068109469319707</v>
      </c>
      <c r="KK40">
        <f>KK39*IF(KK$8&gt;Input!$D$14,0,IF(KK$8+$B40&gt;Input!$D$14,0,(1-INDEX($F$11:$F$136,KK$8+$B40))))</f>
        <v>0.95770137861219928</v>
      </c>
      <c r="KL40">
        <f>KL39*IF(KL$8&gt;Input!$D$14,0,IF(KL$8+$B40&gt;Input!$D$14,0,(1-INDEX($F$11:$F$136,KL$8+$B40))))</f>
        <v>0.95435928646887813</v>
      </c>
      <c r="KM40">
        <f>KM39*IF(KM$8&gt;Input!$D$14,0,IF(KM$8+$B40&gt;Input!$D$14,0,(1-INDEX($F$11:$F$136,KM$8+$B40))))</f>
        <v>0.95072650670238357</v>
      </c>
      <c r="KN40">
        <f>KN39*IF(KN$8&gt;Input!$D$14,0,IF(KN$8+$B40&gt;Input!$D$14,0,(1-INDEX($F$11:$F$136,KN$8+$B40))))</f>
        <v>0.94661301051426838</v>
      </c>
      <c r="KO40">
        <f>KO39*IF(KO$8&gt;Input!$D$14,0,IF(KO$8+$B40&gt;Input!$D$14,0,(1-INDEX($F$11:$F$136,KO$8+$B40))))</f>
        <v>0.94209183991006384</v>
      </c>
      <c r="KP40">
        <f>KP39*IF(KP$8&gt;Input!$D$14,0,IF(KP$8+$B40&gt;Input!$D$14,0,(1-INDEX($F$11:$F$136,KP$8+$B40))))</f>
        <v>0.93709842304964341</v>
      </c>
      <c r="KQ40">
        <f>KQ39*IF(KQ$8&gt;Input!$D$14,0,IF(KQ$8+$B40&gt;Input!$D$14,0,(1-INDEX($F$11:$F$136,KQ$8+$B40))))</f>
        <v>0.93137205029836023</v>
      </c>
      <c r="KR40">
        <f>KR39*IF(KR$8&gt;Input!$D$14,0,IF(KR$8+$B40&gt;Input!$D$14,0,(1-INDEX($F$11:$F$136,KR$8+$B40))))</f>
        <v>0.925015421099599</v>
      </c>
      <c r="KS40">
        <f>KS39*IF(KS$8&gt;Input!$D$14,0,IF(KS$8+$B40&gt;Input!$D$14,0,(1-INDEX($F$11:$F$136,KS$8+$B40))))</f>
        <v>0.91816570115664309</v>
      </c>
      <c r="KT40">
        <f>KT39*IF(KT$8&gt;Input!$D$14,0,IF(KT$8+$B40&gt;Input!$D$14,0,(1-INDEX($F$11:$F$136,KT$8+$B40))))</f>
        <v>0.91053821869215545</v>
      </c>
      <c r="KU40">
        <f>KU39*IF(KU$8&gt;Input!$D$14,0,IF(KU$8+$B40&gt;Input!$D$14,0,(1-INDEX($F$11:$F$136,KU$8+$B40))))</f>
        <v>0.90233694813666587</v>
      </c>
      <c r="KV40">
        <f>KV39*IF(KV$8&gt;Input!$D$14,0,IF(KV$8+$B40&gt;Input!$D$14,0,(1-INDEX($F$11:$F$136,KV$8+$B40))))</f>
        <v>0.89325028143473295</v>
      </c>
      <c r="KW40">
        <f>KW39*IF(KW$8&gt;Input!$D$14,0,IF(KW$8+$B40&gt;Input!$D$14,0,(1-INDEX($F$11:$F$136,KW$8+$B40))))</f>
        <v>0.88322309935760357</v>
      </c>
      <c r="KX40">
        <f>KX39*IF(KX$8&gt;Input!$D$14,0,IF(KX$8+$B40&gt;Input!$D$14,0,(1-INDEX($F$11:$F$136,KX$8+$B40))))</f>
        <v>0.87220705583084568</v>
      </c>
      <c r="KY40">
        <f>KY39*IF(KY$8&gt;Input!$D$14,0,IF(KY$8+$B40&gt;Input!$D$14,0,(1-INDEX($F$11:$F$136,KY$8+$B40))))</f>
        <v>0.86015901916597981</v>
      </c>
      <c r="KZ40">
        <f>KZ39*IF(KZ$8&gt;Input!$D$14,0,IF(KZ$8+$B40&gt;Input!$D$14,0,(1-INDEX($F$11:$F$136,KZ$8+$B40))))</f>
        <v>0.8465933453402974</v>
      </c>
      <c r="LA40">
        <f>LA39*IF(LA$8&gt;Input!$D$14,0,IF(LA$8+$B40&gt;Input!$D$14,0,(1-INDEX($F$11:$F$136,LA$8+$B40))))</f>
        <v>0.83185060287263579</v>
      </c>
      <c r="LB40">
        <f>LB39*IF(LB$8&gt;Input!$D$14,0,IF(LB$8+$B40&gt;Input!$D$14,0,(1-INDEX($F$11:$F$136,LB$8+$B40))))</f>
        <v>0.81533483938957219</v>
      </c>
      <c r="LC40">
        <f>LC39*IF(LC$8&gt;Input!$D$14,0,IF(LC$8+$B40&gt;Input!$D$14,0,(1-INDEX($F$11:$F$136,LC$8+$B40))))</f>
        <v>0.79688113515235381</v>
      </c>
      <c r="LD40">
        <f>LD39*IF(LD$8&gt;Input!$D$14,0,IF(LD$8+$B40&gt;Input!$D$14,0,(1-INDEX($F$11:$F$136,LD$8+$B40))))</f>
        <v>0.77632234372714626</v>
      </c>
      <c r="LE40">
        <f>LE39*IF(LE$8&gt;Input!$D$14,0,IF(LE$8+$B40&gt;Input!$D$14,0,(1-INDEX($F$11:$F$136,LE$8+$B40))))</f>
        <v>0.7535009048339707</v>
      </c>
      <c r="LF40">
        <f>LF39*IF(LF$8&gt;Input!$D$14,0,IF(LF$8+$B40&gt;Input!$D$14,0,(1-INDEX($F$11:$F$136,LF$8+$B40))))</f>
        <v>0.72827880734850559</v>
      </c>
      <c r="LG40">
        <f>LG39*IF(LG$8&gt;Input!$D$14,0,IF(LG$8+$B40&gt;Input!$D$14,0,(1-INDEX($F$11:$F$136,LG$8+$B40))))</f>
        <v>0.70054723964369048</v>
      </c>
      <c r="LH40">
        <f>LH39*IF(LH$8&gt;Input!$D$14,0,IF(LH$8+$B40&gt;Input!$D$14,0,(1-INDEX($F$11:$F$136,LH$8+$B40))))</f>
        <v>0.67121854269231085</v>
      </c>
      <c r="LI40">
        <f>LI39*IF(LI$8&gt;Input!$D$14,0,IF(LI$8+$B40&gt;Input!$D$14,0,(1-INDEX($F$11:$F$136,LI$8+$B40))))</f>
        <v>0.63936531633733706</v>
      </c>
      <c r="LJ40">
        <f>LJ39*IF(LJ$8&gt;Input!$D$14,0,IF(LJ$8+$B40&gt;Input!$D$14,0,(1-INDEX($F$11:$F$136,LJ$8+$B40))))</f>
        <v>0.60612732060488794</v>
      </c>
      <c r="LK40">
        <f>LK39*IF(LK$8&gt;Input!$D$14,0,IF(LK$8+$B40&gt;Input!$D$14,0,(1-INDEX($F$11:$F$136,LK$8+$B40))))</f>
        <v>0.57165562956865856</v>
      </c>
      <c r="LL40">
        <f>LL39*IF(LL$8&gt;Input!$D$14,0,IF(LL$8+$B40&gt;Input!$D$14,0,(1-INDEX($F$11:$F$136,LL$8+$B40))))</f>
        <v>0.53500074878259796</v>
      </c>
      <c r="LM40">
        <f>LM39*IF(LM$8&gt;Input!$D$14,0,IF(LM$8+$B40&gt;Input!$D$14,0,(1-INDEX($F$11:$F$136,LM$8+$B40))))</f>
        <v>0.49638337647795838</v>
      </c>
      <c r="LN40">
        <f>LN39*IF(LN$8&gt;Input!$D$14,0,IF(LN$8+$B40&gt;Input!$D$14,0,(1-INDEX($F$11:$F$136,LN$8+$B40))))</f>
        <v>0.45731513122392925</v>
      </c>
      <c r="LO40">
        <f>LO39*IF(LO$8&gt;Input!$D$14,0,IF(LO$8+$B40&gt;Input!$D$14,0,(1-INDEX($F$11:$F$136,LO$8+$B40))))</f>
        <v>0.4169024126036075</v>
      </c>
      <c r="LP40">
        <f>LP39*IF(LP$8&gt;Input!$D$14,0,IF(LP$8+$B40&gt;Input!$D$14,0,(1-INDEX($F$11:$F$136,LP$8+$B40))))</f>
        <v>0.37696223439121901</v>
      </c>
      <c r="LQ40">
        <f>LQ39*IF(LQ$8&gt;Input!$D$14,0,IF(LQ$8+$B40&gt;Input!$D$14,0,(1-INDEX($F$11:$F$136,LQ$8+$B40))))</f>
        <v>0.33662582226631454</v>
      </c>
      <c r="LR40">
        <f>LR39*IF(LR$8&gt;Input!$D$14,0,IF(LR$8+$B40&gt;Input!$D$14,0,(1-INDEX($F$11:$F$136,LR$8+$B40))))</f>
        <v>0.2977905431681207</v>
      </c>
      <c r="LS40">
        <f>LS39*IF(LS$8&gt;Input!$D$14,0,IF(LS$8+$B40&gt;Input!$D$14,0,(1-INDEX($F$11:$F$136,LS$8+$B40))))</f>
        <v>0.26081524913945942</v>
      </c>
      <c r="LT40">
        <f>LT39*IF(LT$8&gt;Input!$D$14,0,IF(LT$8+$B40&gt;Input!$D$14,0,(1-INDEX($F$11:$F$136,LT$8+$B40))))</f>
        <v>0.22495169111360361</v>
      </c>
      <c r="LU40">
        <f>LU39*IF(LU$8&gt;Input!$D$14,0,IF(LU$8+$B40&gt;Input!$D$14,0,(1-INDEX($F$11:$F$136,LU$8+$B40))))</f>
        <v>0.19188395738284597</v>
      </c>
      <c r="LV40">
        <f>LV39*IF(LV$8&gt;Input!$D$14,0,IF(LV$8+$B40&gt;Input!$D$14,0,(1-INDEX($F$11:$F$136,LV$8+$B40))))</f>
        <v>0.16177619568381033</v>
      </c>
      <c r="LW40">
        <f>LW39*IF(LW$8&gt;Input!$D$14,0,IF(LW$8+$B40&gt;Input!$D$14,0,(1-INDEX($F$11:$F$136,LW$8+$B40))))</f>
        <v>0.1338529689993786</v>
      </c>
      <c r="LX40">
        <f>LX39*IF(LX$8&gt;Input!$D$14,0,IF(LX$8+$B40&gt;Input!$D$14,0,(1-INDEX($F$11:$F$136,LX$8+$B40))))</f>
        <v>0.10924806469264611</v>
      </c>
      <c r="LY40">
        <f>LY39*IF(LY$8&gt;Input!$D$14,0,IF(LY$8+$B40&gt;Input!$D$14,0,(1-INDEX($F$11:$F$136,LY$8+$B40))))</f>
        <v>8.7782765352486025E-2</v>
      </c>
      <c r="LZ40">
        <f>LZ39*IF(LZ$8&gt;Input!$D$14,0,IF(LZ$8+$B40&gt;Input!$D$14,0,(1-INDEX($F$11:$F$136,LZ$8+$B40))))</f>
        <v>6.8702148147730499E-2</v>
      </c>
      <c r="MA40">
        <f>MA39*IF(MA$8&gt;Input!$D$14,0,IF(MA$8+$B40&gt;Input!$D$14,0,(1-INDEX($F$11:$F$136,MA$8+$B40))))</f>
        <v>5.2611757315288221E-2</v>
      </c>
      <c r="MB40">
        <f>MB39*IF(MB$8&gt;Input!$D$14,0,IF(MB$8+$B40&gt;Input!$D$14,0,(1-INDEX($F$11:$F$136,MB$8+$B40))))</f>
        <v>3.9258739074373529E-2</v>
      </c>
      <c r="MC40">
        <f>MC39*IF(MC$8&gt;Input!$D$14,0,IF(MC$8+$B40&gt;Input!$D$14,0,(1-INDEX($F$11:$F$136,MC$8+$B40))))</f>
        <v>2.839718000209757E-2</v>
      </c>
      <c r="MD40">
        <f>MD39*IF(MD$8&gt;Input!$D$14,0,IF(MD$8+$B40&gt;Input!$D$14,0,(1-INDEX($F$11:$F$136,MD$8+$B40))))</f>
        <v>1.9794572223666991E-2</v>
      </c>
      <c r="ME40">
        <f>ME39*IF(ME$8&gt;Input!$D$14,0,IF(ME$8+$B40&gt;Input!$D$14,0,(1-INDEX($F$11:$F$136,ME$8+$B40))))</f>
        <v>1.3186652771503285E-2</v>
      </c>
      <c r="MF40">
        <f>MF39*IF(MF$8&gt;Input!$D$14,0,IF(MF$8+$B40&gt;Input!$D$14,0,(1-INDEX($F$11:$F$136,MF$8+$B40))))</f>
        <v>8.3194420754586114E-3</v>
      </c>
      <c r="MG40">
        <f>MG39*IF(MG$8&gt;Input!$D$14,0,IF(MG$8+$B40&gt;Input!$D$14,0,(1-INDEX($F$11:$F$136,MG$8+$B40))))</f>
        <v>4.9112538857869472E-3</v>
      </c>
      <c r="MH40">
        <f>MH39*IF(MH$8&gt;Input!$D$14,0,IF(MH$8+$B40&gt;Input!$D$14,0,(1-INDEX($F$11:$F$136,MH$8+$B40))))</f>
        <v>2.6713239865316608E-3</v>
      </c>
      <c r="MI40">
        <f>MI39*IF(MI$8&gt;Input!$D$14,0,IF(MI$8+$B40&gt;Input!$D$14,0,(1-INDEX($F$11:$F$136,MI$8+$B40))))</f>
        <v>1.3117794651801441E-3</v>
      </c>
      <c r="MJ40">
        <f>MJ39*IF(MJ$8&gt;Input!$D$14,0,IF(MJ$8+$B40&gt;Input!$D$14,0,(1-INDEX($F$11:$F$136,MJ$8+$B40))))</f>
        <v>5.6554611477167046E-4</v>
      </c>
      <c r="MK40">
        <f>MK39*IF(MK$8&gt;Input!$D$14,0,IF(MK$8+$B40&gt;Input!$D$14,0,(1-INDEX($F$11:$F$136,MK$8+$B40))))</f>
        <v>2.0555236539716249E-4</v>
      </c>
      <c r="ML40">
        <f>ML39*IF(ML$8&gt;Input!$D$14,0,IF(ML$8+$B40&gt;Input!$D$14,0,(1-INDEX($F$11:$F$136,ML$8+$B40))))</f>
        <v>5.8978433086186166E-5</v>
      </c>
      <c r="MM40">
        <f>MM39*IF(MM$8&gt;Input!$D$14,0,IF(MM$8+$B40&gt;Input!$D$14,0,(1-INDEX($F$11:$F$136,MM$8+$B40))))</f>
        <v>1.1892406589035275E-5</v>
      </c>
      <c r="MN40">
        <f>MN39*IF(MN$8&gt;Input!$D$14,0,IF(MN$8+$B40&gt;Input!$D$14,0,(1-INDEX($F$11:$F$136,MN$8+$B40))))</f>
        <v>1.262041833252754E-6</v>
      </c>
      <c r="MO40">
        <f>MO39*IF(MO$8&gt;Input!$D$14,0,IF(MO$8+$B40&gt;Input!$D$14,0,(1-INDEX($F$11:$F$136,MO$8+$B40))))</f>
        <v>0</v>
      </c>
      <c r="MP40">
        <f>MP39*IF(MP$8&gt;Input!$D$14,0,IF(MP$8+$B40&gt;Input!$D$14,0,(1-INDEX($F$11:$F$136,MP$8+$B40))))</f>
        <v>0</v>
      </c>
      <c r="MQ40">
        <f>MQ39*IF(MQ$8&gt;Input!$D$14,0,IF(MQ$8+$B40&gt;Input!$D$14,0,(1-INDEX($F$11:$F$136,MQ$8+$B40))))</f>
        <v>0</v>
      </c>
      <c r="MR40">
        <f>MR39*IF(MR$8&gt;Input!$D$14,0,IF(MR$8+$B40&gt;Input!$D$14,0,(1-INDEX($F$11:$F$136,MR$8+$B40))))</f>
        <v>0</v>
      </c>
      <c r="MS40">
        <f>MS39*IF(MS$8&gt;Input!$D$14,0,IF(MS$8+$B40&gt;Input!$D$14,0,(1-INDEX($F$11:$F$136,MS$8+$B40))))</f>
        <v>0</v>
      </c>
      <c r="MT40">
        <f>MT39*IF(MT$8&gt;Input!$D$14,0,IF(MT$8+$B40&gt;Input!$D$14,0,(1-INDEX($F$11:$F$136,MT$8+$B40))))</f>
        <v>0</v>
      </c>
      <c r="MU40">
        <f>MU39*IF(MU$8&gt;Input!$D$14,0,IF(MU$8+$B40&gt;Input!$D$14,0,(1-INDEX($F$11:$F$136,MU$8+$B40))))</f>
        <v>0</v>
      </c>
      <c r="MV40">
        <f>MV39*IF(MV$8&gt;Input!$D$14,0,IF(MV$8+$B40&gt;Input!$D$14,0,(1-INDEX($F$11:$F$136,MV$8+$B40))))</f>
        <v>0</v>
      </c>
      <c r="MW40">
        <f>MW39*IF(MW$8&gt;Input!$D$14,0,IF(MW$8+$B40&gt;Input!$D$14,0,(1-INDEX($F$11:$F$136,MW$8+$B40))))</f>
        <v>0</v>
      </c>
      <c r="MX40">
        <f>MX39*IF(MX$8&gt;Input!$D$14,0,IF(MX$8+$B40&gt;Input!$D$14,0,(1-INDEX($F$11:$F$136,MX$8+$B40))))</f>
        <v>0</v>
      </c>
      <c r="MY40">
        <f>MY39*IF(MY$8&gt;Input!$D$14,0,IF(MY$8+$B40&gt;Input!$D$14,0,(1-INDEX($F$11:$F$136,MY$8+$B40))))</f>
        <v>0</v>
      </c>
      <c r="MZ40">
        <f>MZ39*IF(MZ$8&gt;Input!$D$14,0,IF(MZ$8+$B40&gt;Input!$D$14,0,(1-INDEX($F$11:$F$136,MZ$8+$B40))))</f>
        <v>0</v>
      </c>
      <c r="NA40">
        <f>NA39*IF(NA$8&gt;Input!$D$14,0,IF(NA$8+$B40&gt;Input!$D$14,0,(1-INDEX($F$11:$F$136,NA$8+$B40))))</f>
        <v>0</v>
      </c>
      <c r="NB40">
        <f>NB39*IF(NB$8&gt;Input!$D$14,0,IF(NB$8+$B40&gt;Input!$D$14,0,(1-INDEX($F$11:$F$136,NB$8+$B40))))</f>
        <v>0</v>
      </c>
      <c r="NC40">
        <f>NC39*IF(NC$8&gt;Input!$D$14,0,IF(NC$8+$B40&gt;Input!$D$14,0,(1-INDEX($F$11:$F$136,NC$8+$B40))))</f>
        <v>0</v>
      </c>
      <c r="ND40">
        <f>ND39*IF(ND$8&gt;Input!$D$14,0,IF(ND$8+$B40&gt;Input!$D$14,0,(1-INDEX($F$11:$F$136,ND$8+$B40))))</f>
        <v>0</v>
      </c>
      <c r="NE40">
        <f>NE39*IF(NE$8&gt;Input!$D$14,0,IF(NE$8+$B40&gt;Input!$D$14,0,(1-INDEX($F$11:$F$136,NE$8+$B40))))</f>
        <v>0</v>
      </c>
      <c r="NF40">
        <f>NF39*IF(NF$8&gt;Input!$D$14,0,IF(NF$8+$B40&gt;Input!$D$14,0,(1-INDEX($F$11:$F$136,NF$8+$B40))))</f>
        <v>0</v>
      </c>
      <c r="NG40">
        <f>NG39*IF(NG$8&gt;Input!$D$14,0,IF(NG$8+$B40&gt;Input!$D$14,0,(1-INDEX($F$11:$F$136,NG$8+$B40))))</f>
        <v>0</v>
      </c>
      <c r="NH40">
        <f>NH39*IF(NH$8&gt;Input!$D$14,0,IF(NH$8+$B40&gt;Input!$D$14,0,(1-INDEX($F$11:$F$136,NH$8+$B40))))</f>
        <v>0</v>
      </c>
      <c r="NI40">
        <f>NI39*IF(NI$8&gt;Input!$D$14,0,IF(NI$8+$B40&gt;Input!$D$14,0,(1-INDEX($F$11:$F$136,NI$8+$B40))))</f>
        <v>0</v>
      </c>
      <c r="NJ40">
        <f>NJ39*IF(NJ$8&gt;Input!$D$14,0,IF(NJ$8+$B40&gt;Input!$D$14,0,(1-INDEX($F$11:$F$136,NJ$8+$B40))))</f>
        <v>0</v>
      </c>
      <c r="NK40">
        <f>NK39*IF(NK$8&gt;Input!$D$14,0,IF(NK$8+$B40&gt;Input!$D$14,0,(1-INDEX($F$11:$F$136,NK$8+$B40))))</f>
        <v>0</v>
      </c>
      <c r="NL40">
        <f>NL39*IF(NL$8&gt;Input!$D$14,0,IF(NL$8+$B40&gt;Input!$D$14,0,(1-INDEX($F$11:$F$136,NL$8+$B40))))</f>
        <v>0</v>
      </c>
      <c r="NM40">
        <f>NM39*IF(NM$8&gt;Input!$D$14,0,IF(NM$8+$B40&gt;Input!$D$14,0,(1-INDEX($F$11:$F$136,NM$8+$B40))))</f>
        <v>0</v>
      </c>
      <c r="NN40">
        <f>NN39*IF(NN$8&gt;Input!$D$14,0,IF(NN$8+$B40&gt;Input!$D$14,0,(1-INDEX($F$11:$F$136,NN$8+$B40))))</f>
        <v>0</v>
      </c>
      <c r="NO40">
        <f>NO39*IF(NO$8&gt;Input!$D$14,0,IF(NO$8+$B40&gt;Input!$D$14,0,(1-INDEX($F$11:$F$136,NO$8+$B40))))</f>
        <v>0</v>
      </c>
      <c r="NP40">
        <f>NP39*IF(NP$8&gt;Input!$D$14,0,IF(NP$8+$B40&gt;Input!$D$14,0,(1-INDEX($F$11:$F$136,NP$8+$B40))))</f>
        <v>0</v>
      </c>
      <c r="NQ40">
        <f>NQ39*IF(NQ$8&gt;Input!$D$14,0,IF(NQ$8+$B40&gt;Input!$D$14,0,(1-INDEX($F$11:$F$136,NQ$8+$B40))))</f>
        <v>0</v>
      </c>
      <c r="NR40">
        <f>NR39*IF(NR$8&gt;Input!$D$14,0,IF(NR$8+$B40&gt;Input!$D$14,0,(1-INDEX($F$11:$F$136,NR$8+$B40))))</f>
        <v>0</v>
      </c>
      <c r="NS40">
        <f>NS39*IF(NS$8&gt;Input!$D$14,0,IF(NS$8+$B40&gt;Input!$D$14,0,(1-INDEX($F$11:$F$136,NS$8+$B40))))</f>
        <v>0</v>
      </c>
      <c r="NT40">
        <f>NT39*IF(NT$8&gt;Input!$D$14,0,IF(NT$8+$B40&gt;Input!$D$14,0,(1-INDEX($F$11:$F$136,NT$8+$B40))))</f>
        <v>0</v>
      </c>
      <c r="NU40">
        <f>NU39*IF(NU$8&gt;Input!$D$14,0,IF(NU$8+$B40&gt;Input!$D$14,0,(1-INDEX($F$11:$F$136,NU$8+$B40))))</f>
        <v>0</v>
      </c>
      <c r="NV40">
        <f>NV39*IF(NV$8&gt;Input!$D$14,0,IF(NV$8+$B40&gt;Input!$D$14,0,(1-INDEX($F$11:$F$136,NV$8+$B40))))</f>
        <v>0</v>
      </c>
      <c r="NW40">
        <f>NW39*IF(NW$8&gt;Input!$D$14,0,IF(NW$8+$B40&gt;Input!$D$14,0,(1-INDEX($F$11:$F$136,NW$8+$B40))))</f>
        <v>0</v>
      </c>
      <c r="NX40">
        <f>NX39*IF(NX$8&gt;Input!$D$14,0,IF(NX$8+$B40&gt;Input!$D$14,0,(1-INDEX($F$11:$F$136,NX$8+$B40))))</f>
        <v>0</v>
      </c>
      <c r="NY40">
        <f>NY39*IF(NY$8&gt;Input!$D$14,0,IF(NY$8+$B40&gt;Input!$D$14,0,(1-INDEX($F$11:$F$136,NY$8+$B40))))</f>
        <v>0</v>
      </c>
      <c r="NZ40">
        <f>NZ39*IF(NZ$8&gt;Input!$D$14,0,IF(NZ$8+$B40&gt;Input!$D$14,0,(1-INDEX($F$11:$F$136,NZ$8+$B40))))</f>
        <v>0</v>
      </c>
      <c r="OA40">
        <f>OA39*IF(OA$8&gt;Input!$D$14,0,IF(OA$8+$B40&gt;Input!$D$14,0,(1-INDEX($F$11:$F$136,OA$8+$B40))))</f>
        <v>0</v>
      </c>
      <c r="OB40">
        <f>OB39*IF(OB$8&gt;Input!$D$14,0,IF(OB$8+$B40&gt;Input!$D$14,0,(1-INDEX($F$11:$F$136,OB$8+$B40))))</f>
        <v>0</v>
      </c>
    </row>
    <row r="41" spans="1:392">
      <c r="A41">
        <f>Input!A41</f>
        <v>30</v>
      </c>
      <c r="B41">
        <f>Input!B41</f>
        <v>31</v>
      </c>
      <c r="C41" s="18">
        <v>6.9399999999999996E-4</v>
      </c>
      <c r="D41">
        <f t="shared" si="260"/>
        <v>51.848638777925267</v>
      </c>
      <c r="E41" s="1">
        <v>5.0000000000000001E-3</v>
      </c>
      <c r="F41">
        <f t="shared" si="261"/>
        <v>5.9710662918879929E-4</v>
      </c>
      <c r="G41">
        <f t="shared" si="268"/>
        <v>54.993022692532506</v>
      </c>
      <c r="H41">
        <f t="shared" si="269"/>
        <v>3.1443839146072392</v>
      </c>
      <c r="J41" s="2">
        <f t="shared" si="262"/>
        <v>31</v>
      </c>
      <c r="K41">
        <f>K40*IF(K$8&gt;Input!$D$14,0,IF(K$8+$B41&gt;Input!$D$14,0,(1-INDEX($C$11:$C$136,K$8+$B41))))</f>
        <v>0.98378601755789852</v>
      </c>
      <c r="L41">
        <f>L40*IF(L$8&gt;Input!$D$14,0,IF(L$8+$B41&gt;Input!$D$14,0,(1-INDEX($C$11:$C$136,L$8+$B41))))</f>
        <v>0.98514745784394109</v>
      </c>
      <c r="M41">
        <f>M40*IF(M$8&gt;Input!$D$14,0,IF(M$8+$B41&gt;Input!$D$14,0,(1-INDEX($C$11:$C$136,M$8+$B41))))</f>
        <v>0.98526084220985066</v>
      </c>
      <c r="N41">
        <f>N40*IF(N$8&gt;Input!$D$14,0,IF(N$8+$B41&gt;Input!$D$14,0,(1-INDEX($C$11:$C$136,N$8+$B41))))</f>
        <v>0.98501737224646213</v>
      </c>
      <c r="O41">
        <f>O40*IF(O$8&gt;Input!$D$14,0,IF(O$8+$B41&gt;Input!$D$14,0,(1-INDEX($C$11:$C$136,O$8+$B41))))</f>
        <v>0.98468727027933767</v>
      </c>
      <c r="P41">
        <f>P40*IF(P$8&gt;Input!$D$14,0,IF(P$8+$B41&gt;Input!$D$14,0,(1-INDEX($C$11:$C$136,P$8+$B41))))</f>
        <v>0.98431001395554052</v>
      </c>
      <c r="Q41">
        <f>Q40*IF(Q$8&gt;Input!$D$14,0,IF(Q$8+$B41&gt;Input!$D$14,0,(1-INDEX($C$11:$C$136,Q$8+$B41))))</f>
        <v>0.98388860664003908</v>
      </c>
      <c r="R41">
        <f>R40*IF(R$8&gt;Input!$D$14,0,IF(R$8+$B41&gt;Input!$D$14,0,(1-INDEX($C$11:$C$136,R$8+$B41))))</f>
        <v>0.98341719671677885</v>
      </c>
      <c r="S41">
        <f>S40*IF(S$8&gt;Input!$D$14,0,IF(S$8+$B41&gt;Input!$D$14,0,(1-INDEX($C$11:$C$136,S$8+$B41))))</f>
        <v>0.98288699858682915</v>
      </c>
      <c r="T41">
        <f>T40*IF(T$8&gt;Input!$D$14,0,IF(T$8+$B41&gt;Input!$D$14,0,(1-INDEX($C$11:$C$136,T$8+$B41))))</f>
        <v>0.98232658823699182</v>
      </c>
      <c r="U41">
        <f>U40*IF(U$8&gt;Input!$D$14,0,IF(U$8+$B41&gt;Input!$D$14,0,(1-INDEX($C$11:$C$136,U$8+$B41))))</f>
        <v>0.98170948658154111</v>
      </c>
      <c r="V41">
        <f>V40*IF(V$8&gt;Input!$D$14,0,IF(V$8+$B41&gt;Input!$D$14,0,(1-INDEX($C$11:$C$136,V$8+$B41))))</f>
        <v>0.98100731853982082</v>
      </c>
      <c r="W41">
        <f>W40*IF(W$8&gt;Input!$D$14,0,IF(W$8+$B41&gt;Input!$D$14,0,(1-INDEX($C$11:$C$136,W$8+$B41))))</f>
        <v>0.98019278027173506</v>
      </c>
      <c r="X41">
        <f>X40*IF(X$8&gt;Input!$D$14,0,IF(X$8+$B41&gt;Input!$D$14,0,(1-INDEX($C$11:$C$136,X$8+$B41))))</f>
        <v>0.97923770193335524</v>
      </c>
      <c r="Y41">
        <f>Y40*IF(Y$8&gt;Input!$D$14,0,IF(Y$8+$B41&gt;Input!$D$14,0,(1-INDEX($C$11:$C$136,Y$8+$B41))))</f>
        <v>0.97811602385005214</v>
      </c>
      <c r="Z41">
        <f>Z40*IF(Z$8&gt;Input!$D$14,0,IF(Z$8+$B41&gt;Input!$D$14,0,(1-INDEX($C$11:$C$136,Z$8+$B41))))</f>
        <v>0.97680676257597321</v>
      </c>
      <c r="AA41">
        <f>AA40*IF(AA$8&gt;Input!$D$14,0,IF(AA$8+$B41&gt;Input!$D$14,0,(1-INDEX($C$11:$C$136,AA$8+$B41))))</f>
        <v>0.9752930455710157</v>
      </c>
      <c r="AB41">
        <f>AB40*IF(AB$8&gt;Input!$D$14,0,IF(AB$8+$B41&gt;Input!$D$14,0,(1-INDEX($C$11:$C$136,AB$8+$B41))))</f>
        <v>0.97356211929338987</v>
      </c>
      <c r="AC41">
        <f>AC40*IF(AC$8&gt;Input!$D$14,0,IF(AC$8+$B41&gt;Input!$D$14,0,(1-INDEX($C$11:$C$136,AC$8+$B41))))</f>
        <v>0.97160340640940568</v>
      </c>
      <c r="AD41">
        <f>AD40*IF(AD$8&gt;Input!$D$14,0,IF(AD$8+$B41&gt;Input!$D$14,0,(1-INDEX($C$11:$C$136,AD$8+$B41))))</f>
        <v>0.96940850968054759</v>
      </c>
      <c r="AE41">
        <f>AE40*IF(AE$8&gt;Input!$D$14,0,IF(AE$8+$B41&gt;Input!$D$14,0,(1-INDEX($C$11:$C$136,AE$8+$B41))))</f>
        <v>0.9669702463207982</v>
      </c>
      <c r="AF41">
        <f>AF40*IF(AF$8&gt;Input!$D$14,0,IF(AF$8+$B41&gt;Input!$D$14,0,(1-INDEX($C$11:$C$136,AF$8+$B41))))</f>
        <v>0.96428072696586864</v>
      </c>
      <c r="AG41">
        <f>AG40*IF(AG$8&gt;Input!$D$14,0,IF(AG$8+$B41&gt;Input!$D$14,0,(1-INDEX($C$11:$C$136,AG$8+$B41))))</f>
        <v>0.9613313900776892</v>
      </c>
      <c r="AH41">
        <f>AH40*IF(AH$8&gt;Input!$D$14,0,IF(AH$8+$B41&gt;Input!$D$14,0,(1-INDEX($C$11:$C$136,AH$8+$B41))))</f>
        <v>0.95811687830666925</v>
      </c>
      <c r="AI41">
        <f>AI40*IF(AI$8&gt;Input!$D$14,0,IF(AI$8+$B41&gt;Input!$D$14,0,(1-INDEX($C$11:$C$136,AI$8+$B41))))</f>
        <v>0.95463023377946565</v>
      </c>
      <c r="AJ41">
        <f>AJ40*IF(AJ$8&gt;Input!$D$14,0,IF(AJ$8+$B41&gt;Input!$D$14,0,(1-INDEX($C$11:$C$136,AJ$8+$B41))))</f>
        <v>0.95086485229206619</v>
      </c>
      <c r="AK41">
        <f>AK40*IF(AK$8&gt;Input!$D$14,0,IF(AK$8+$B41&gt;Input!$D$14,0,(1-INDEX($C$11:$C$136,AK$8+$B41))))</f>
        <v>0.94681167126178756</v>
      </c>
      <c r="AL41">
        <f>AL40*IF(AL$8&gt;Input!$D$14,0,IF(AL$8+$B41&gt;Input!$D$14,0,(1-INDEX($C$11:$C$136,AL$8+$B41))))</f>
        <v>0.94246397432402396</v>
      </c>
      <c r="AM41">
        <f>AM40*IF(AM$8&gt;Input!$D$14,0,IF(AM$8+$B41&gt;Input!$D$14,0,(1-INDEX($C$11:$C$136,AM$8+$B41))))</f>
        <v>0.9378107906266524</v>
      </c>
      <c r="AN41">
        <f>AN40*IF(AN$8&gt;Input!$D$14,0,IF(AN$8+$B41&gt;Input!$D$14,0,(1-INDEX($C$11:$C$136,AN$8+$B41))))</f>
        <v>0.9328248363769347</v>
      </c>
      <c r="AO41">
        <f>AO40*IF(AO$8&gt;Input!$D$14,0,IF(AO$8+$B41&gt;Input!$D$14,0,(1-INDEX($C$11:$C$136,AO$8+$B41))))</f>
        <v>0.92746580733834483</v>
      </c>
      <c r="AP41">
        <f>AP40*IF(AP$8&gt;Input!$D$14,0,IF(AP$8+$B41&gt;Input!$D$14,0,(1-INDEX($C$11:$C$136,AP$8+$B41))))</f>
        <v>0.92167532957479315</v>
      </c>
      <c r="AQ41">
        <f>AQ40*IF(AQ$8&gt;Input!$D$14,0,IF(AQ$8+$B41&gt;Input!$D$14,0,(1-INDEX($C$11:$C$136,AQ$8+$B41))))</f>
        <v>0.9153841846414551</v>
      </c>
      <c r="AR41">
        <f>AR40*IF(AR$8&gt;Input!$D$14,0,IF(AR$8+$B41&gt;Input!$D$14,0,(1-INDEX($C$11:$C$136,AR$8+$B41))))</f>
        <v>0.90850758194546477</v>
      </c>
      <c r="AS41">
        <f>AS40*IF(AS$8&gt;Input!$D$14,0,IF(AS$8+$B41&gt;Input!$D$14,0,(1-INDEX($C$11:$C$136,AS$8+$B41))))</f>
        <v>0.9009553153233415</v>
      </c>
      <c r="AT41">
        <f>AT40*IF(AT$8&gt;Input!$D$14,0,IF(AT$8+$B41&gt;Input!$D$14,0,(1-INDEX($C$11:$C$136,AT$8+$B41))))</f>
        <v>0.89262644325219065</v>
      </c>
      <c r="AU41">
        <f>AU40*IF(AU$8&gt;Input!$D$14,0,IF(AU$8+$B41&gt;Input!$D$14,0,(1-INDEX($C$11:$C$136,AU$8+$B41))))</f>
        <v>0.88341519465035834</v>
      </c>
      <c r="AV41">
        <f>AV40*IF(AV$8&gt;Input!$D$14,0,IF(AV$8+$B41&gt;Input!$D$14,0,(1-INDEX($C$11:$C$136,AV$8+$B41))))</f>
        <v>0.87322032051114429</v>
      </c>
      <c r="AW41">
        <f>AW40*IF(AW$8&gt;Input!$D$14,0,IF(AW$8+$B41&gt;Input!$D$14,0,(1-INDEX($C$11:$C$136,AW$8+$B41))))</f>
        <v>0.8619403439115132</v>
      </c>
      <c r="AX41">
        <f>AX40*IF(AX$8&gt;Input!$D$14,0,IF(AX$8+$B41&gt;Input!$D$14,0,(1-INDEX($C$11:$C$136,AX$8+$B41))))</f>
        <v>0.84948659798470505</v>
      </c>
      <c r="AY41">
        <f>AY40*IF(AY$8&gt;Input!$D$14,0,IF(AY$8+$B41&gt;Input!$D$14,0,(1-INDEX($C$11:$C$136,AY$8+$B41))))</f>
        <v>0.83578528352248616</v>
      </c>
      <c r="AZ41">
        <f>AZ40*IF(AZ$8&gt;Input!$D$14,0,IF(AZ$8+$B41&gt;Input!$D$14,0,(1-INDEX($C$11:$C$136,AZ$8+$B41))))</f>
        <v>0.82077866579997016</v>
      </c>
      <c r="BA41">
        <f>BA40*IF(BA$8&gt;Input!$D$14,0,IF(BA$8+$B41&gt;Input!$D$14,0,(1-INDEX($C$11:$C$136,BA$8+$B41))))</f>
        <v>0.80442611332483327</v>
      </c>
      <c r="BB41">
        <f>BB40*IF(BB$8&gt;Input!$D$14,0,IF(BB$8+$B41&gt;Input!$D$14,0,(1-INDEX($C$11:$C$136,BB$8+$B41))))</f>
        <v>0.78670101558038918</v>
      </c>
      <c r="BC41">
        <f>BC40*IF(BC$8&gt;Input!$D$14,0,IF(BC$8+$B41&gt;Input!$D$14,0,(1-INDEX($C$11:$C$136,BC$8+$B41))))</f>
        <v>0.76757228819336476</v>
      </c>
      <c r="BD41">
        <f>BD40*IF(BD$8&gt;Input!$D$14,0,IF(BD$8+$B41&gt;Input!$D$14,0,(1-INDEX($C$11:$C$136,BD$8+$B41))))</f>
        <v>0.74700253507009351</v>
      </c>
      <c r="BE41">
        <f>BE40*IF(BE$8&gt;Input!$D$14,0,IF(BE$8+$B41&gt;Input!$D$14,0,(1-INDEX($C$11:$C$136,BE$8+$B41))))</f>
        <v>0.72495123048100785</v>
      </c>
      <c r="BF41">
        <f>BF40*IF(BF$8&gt;Input!$D$14,0,IF(BF$8+$B41&gt;Input!$D$14,0,(1-INDEX($C$11:$C$136,BF$8+$B41))))</f>
        <v>0.70137930712396168</v>
      </c>
      <c r="BG41">
        <f>BG40*IF(BG$8&gt;Input!$D$14,0,IF(BG$8+$B41&gt;Input!$D$14,0,(1-INDEX($C$11:$C$136,BG$8+$B41))))</f>
        <v>0.67625857288186331</v>
      </c>
      <c r="BH41">
        <f>BH40*IF(BH$8&gt;Input!$D$14,0,IF(BH$8+$B41&gt;Input!$D$14,0,(1-INDEX($C$11:$C$136,BH$8+$B41))))</f>
        <v>0.64958081824541081</v>
      </c>
      <c r="BI41">
        <f>BI40*IF(BI$8&gt;Input!$D$14,0,IF(BI$8+$B41&gt;Input!$D$14,0,(1-INDEX($C$11:$C$136,BI$8+$B41))))</f>
        <v>0.62136680519277609</v>
      </c>
      <c r="BJ41">
        <f>BJ40*IF(BJ$8&gt;Input!$D$14,0,IF(BJ$8+$B41&gt;Input!$D$14,0,(1-INDEX($C$11:$C$136,BJ$8+$B41))))</f>
        <v>0.5916703872167256</v>
      </c>
      <c r="BK41">
        <f>BK40*IF(BK$8&gt;Input!$D$14,0,IF(BK$8+$B41&gt;Input!$D$14,0,(1-INDEX($C$11:$C$136,BK$8+$B41))))</f>
        <v>0.56058148518765782</v>
      </c>
      <c r="BL41">
        <f>BL40*IF(BL$8&gt;Input!$D$14,0,IF(BL$8+$B41&gt;Input!$D$14,0,(1-INDEX($C$11:$C$136,BL$8+$B41))))</f>
        <v>0.52823011897786043</v>
      </c>
      <c r="BM41">
        <f>BM40*IF(BM$8&gt;Input!$D$14,0,IF(BM$8+$B41&gt;Input!$D$14,0,(1-INDEX($C$11:$C$136,BM$8+$B41))))</f>
        <v>0.49478792527429599</v>
      </c>
      <c r="BN41">
        <f>BN40*IF(BN$8&gt;Input!$D$14,0,IF(BN$8+$B41&gt;Input!$D$14,0,(1-INDEX($C$11:$C$136,BN$8+$B41))))</f>
        <v>0.46046768573295749</v>
      </c>
      <c r="BO41">
        <f>BO40*IF(BO$8&gt;Input!$D$14,0,IF(BO$8+$B41&gt;Input!$D$14,0,(1-INDEX($C$11:$C$136,BO$8+$B41))))</f>
        <v>0.42552460388421637</v>
      </c>
      <c r="BP41">
        <f>BP40*IF(BP$8&gt;Input!$D$14,0,IF(BP$8+$B41&gt;Input!$D$14,0,(1-INDEX($C$11:$C$136,BP$8+$B41))))</f>
        <v>0.39024937519630948</v>
      </c>
      <c r="BQ41">
        <f>BQ40*IF(BQ$8&gt;Input!$D$14,0,IF(BQ$8+$B41&gt;Input!$D$14,0,(1-INDEX($C$11:$C$136,BQ$8+$B41))))</f>
        <v>0.35496549200043015</v>
      </c>
      <c r="BR41">
        <f>BR40*IF(BR$8&gt;Input!$D$14,0,IF(BR$8+$B41&gt;Input!$D$14,0,(1-INDEX($C$11:$C$136,BR$8+$B41))))</f>
        <v>0.3200324786787761</v>
      </c>
      <c r="BS41">
        <f>BS40*IF(BS$8&gt;Input!$D$14,0,IF(BS$8+$B41&gt;Input!$D$14,0,(1-INDEX($C$11:$C$136,BS$8+$B41))))</f>
        <v>0.28583384738935541</v>
      </c>
      <c r="BT41">
        <f>BT40*IF(BT$8&gt;Input!$D$14,0,IF(BT$8+$B41&gt;Input!$D$14,0,(1-INDEX($C$11:$C$136,BT$8+$B41))))</f>
        <v>0.25275777361740559</v>
      </c>
      <c r="BU41">
        <f>BU40*IF(BU$8&gt;Input!$D$14,0,IF(BU$8+$B41&gt;Input!$D$14,0,(1-INDEX($C$11:$C$136,BU$8+$B41))))</f>
        <v>0.22117561895760712</v>
      </c>
      <c r="BV41">
        <f>BV40*IF(BV$8&gt;Input!$D$14,0,IF(BV$8+$B41&gt;Input!$D$14,0,(1-INDEX($C$11:$C$136,BV$8+$B41))))</f>
        <v>0.19142272027246468</v>
      </c>
      <c r="BW41">
        <f>BW40*IF(BW$8&gt;Input!$D$14,0,IF(BW$8+$B41&gt;Input!$D$14,0,(1-INDEX($C$11:$C$136,BW$8+$B41))))</f>
        <v>0.16378126194011003</v>
      </c>
      <c r="BX41">
        <f>BX40*IF(BX$8&gt;Input!$D$14,0,IF(BX$8+$B41&gt;Input!$D$14,0,(1-INDEX($C$11:$C$136,BX$8+$B41))))</f>
        <v>0.1384666885907504</v>
      </c>
      <c r="BY41">
        <f>BY40*IF(BY$8&gt;Input!$D$14,0,IF(BY$8+$B41&gt;Input!$D$14,0,(1-INDEX($C$11:$C$136,BY$8+$B41))))</f>
        <v>0.11562260798177265</v>
      </c>
      <c r="BZ41">
        <f>BZ40*IF(BZ$8&gt;Input!$D$14,0,IF(BZ$8+$B41&gt;Input!$D$14,0,(1-INDEX($C$11:$C$136,BZ$8+$B41))))</f>
        <v>9.5316424281779402E-2</v>
      </c>
      <c r="CA41">
        <f>CA40*IF(CA$8&gt;Input!$D$14,0,IF(CA$8+$B41&gt;Input!$D$14,0,(1-INDEX($C$11:$C$136,CA$8+$B41))))</f>
        <v>7.7493610001306071E-2</v>
      </c>
      <c r="CB41">
        <f>CB40*IF(CB$8&gt;Input!$D$14,0,IF(CB$8+$B41&gt;Input!$D$14,0,(1-INDEX($C$11:$C$136,CB$8+$B41))))</f>
        <v>6.2029583008944289E-2</v>
      </c>
      <c r="CC41">
        <f>CC40*IF(CC$8&gt;Input!$D$14,0,IF(CC$8+$B41&gt;Input!$D$14,0,(1-INDEX($C$11:$C$136,CC$8+$B41))))</f>
        <v>4.8765780116541917E-2</v>
      </c>
      <c r="CD41">
        <f>CD40*IF(CD$8&gt;Input!$D$14,0,IF(CD$8+$B41&gt;Input!$D$14,0,(1-INDEX($C$11:$C$136,CD$8+$B41))))</f>
        <v>3.7533569239859434E-2</v>
      </c>
      <c r="CE41">
        <f>CE40*IF(CE$8&gt;Input!$D$14,0,IF(CE$8+$B41&gt;Input!$D$14,0,(1-INDEX($C$11:$C$136,CE$8+$B41))))</f>
        <v>2.8166368895497534E-2</v>
      </c>
      <c r="CF41">
        <f>CF40*IF(CF$8&gt;Input!$D$14,0,IF(CF$8+$B41&gt;Input!$D$14,0,(1-INDEX($C$11:$C$136,CF$8+$B41))))</f>
        <v>2.0503101994803694E-2</v>
      </c>
      <c r="CG41">
        <f>CG40*IF(CG$8&gt;Input!$D$14,0,IF(CG$8+$B41&gt;Input!$D$14,0,(1-INDEX($C$11:$C$136,CG$8+$B41))))</f>
        <v>1.4385699146737332E-2</v>
      </c>
      <c r="CH41">
        <f>CH40*IF(CH$8&gt;Input!$D$14,0,IF(CH$8+$B41&gt;Input!$D$14,0,(1-INDEX($C$11:$C$136,CH$8+$B41))))</f>
        <v>9.6532488876932519E-3</v>
      </c>
      <c r="CI41">
        <f>CI40*IF(CI$8&gt;Input!$D$14,0,IF(CI$8+$B41&gt;Input!$D$14,0,(1-INDEX($C$11:$C$136,CI$8+$B41))))</f>
        <v>6.1354760679190731E-3</v>
      </c>
      <c r="CJ41">
        <f>CJ40*IF(CJ$8&gt;Input!$D$14,0,IF(CJ$8+$B41&gt;Input!$D$14,0,(1-INDEX($C$11:$C$136,CJ$8+$B41))))</f>
        <v>3.6491066590413563E-3</v>
      </c>
      <c r="CK41">
        <f>CK40*IF(CK$8&gt;Input!$D$14,0,IF(CK$8+$B41&gt;Input!$D$14,0,(1-INDEX($C$11:$C$136,CK$8+$B41))))</f>
        <v>1.9996042534711394E-3</v>
      </c>
      <c r="CL41">
        <f>CL40*IF(CL$8&gt;Input!$D$14,0,IF(CL$8+$B41&gt;Input!$D$14,0,(1-INDEX($C$11:$C$136,CL$8+$B41))))</f>
        <v>9.8908964932022179E-4</v>
      </c>
      <c r="CM41">
        <f>CM40*IF(CM$8&gt;Input!$D$14,0,IF(CM$8+$B41&gt;Input!$D$14,0,(1-INDEX($C$11:$C$136,CM$8+$B41))))</f>
        <v>4.2941190847580509E-4</v>
      </c>
      <c r="CN41">
        <f>CN40*IF(CN$8&gt;Input!$D$14,0,IF(CN$8+$B41&gt;Input!$D$14,0,(1-INDEX($C$11:$C$136,CN$8+$B41))))</f>
        <v>1.5709388118270492E-4</v>
      </c>
      <c r="CO41">
        <f>CO40*IF(CO$8&gt;Input!$D$14,0,IF(CO$8+$B41&gt;Input!$D$14,0,(1-INDEX($C$11:$C$136,CO$8+$B41))))</f>
        <v>4.5402419670522465E-5</v>
      </c>
      <c r="CP41">
        <f>CP40*IF(CP$8&gt;Input!$D$14,0,IF(CP$8+$B41&gt;Input!$D$14,0,(1-INDEX($C$11:$C$136,CP$8+$B41))))</f>
        <v>9.2148235067025238E-6</v>
      </c>
      <c r="CQ41">
        <f>CQ40*IF(CQ$8&gt;Input!$D$14,0,IF(CQ$8+$B41&gt;Input!$D$14,0,(1-INDEX($C$11:$C$136,CQ$8+$B41))))</f>
        <v>9.8502981180208274E-7</v>
      </c>
      <c r="CR41">
        <f>CR40*IF(CR$8&gt;Input!$D$14,0,IF(CR$8+$B41&gt;Input!$D$14,0,(1-INDEX($C$11:$C$136,CR$8+$B41))))</f>
        <v>0</v>
      </c>
      <c r="CS41">
        <f>CS40*IF(CS$8&gt;Input!$D$14,0,IF(CS$8+$B41&gt;Input!$D$14,0,(1-INDEX($C$11:$C$136,CS$8+$B41))))</f>
        <v>0</v>
      </c>
      <c r="CT41">
        <f>CT40*IF(CT$8&gt;Input!$D$14,0,IF(CT$8+$B41&gt;Input!$D$14,0,(1-INDEX($C$11:$C$136,CT$8+$B41))))</f>
        <v>0</v>
      </c>
      <c r="CU41">
        <f>CU40*IF(CU$8&gt;Input!$D$14,0,IF(CU$8+$B41&gt;Input!$D$14,0,(1-INDEX($C$11:$C$136,CU$8+$B41))))</f>
        <v>0</v>
      </c>
      <c r="CV41">
        <f>CV40*IF(CV$8&gt;Input!$D$14,0,IF(CV$8+$B41&gt;Input!$D$14,0,(1-INDEX($C$11:$C$136,CV$8+$B41))))</f>
        <v>0</v>
      </c>
      <c r="CW41">
        <f>CW40*IF(CW$8&gt;Input!$D$14,0,IF(CW$8+$B41&gt;Input!$D$14,0,(1-INDEX($C$11:$C$136,CW$8+$B41))))</f>
        <v>0</v>
      </c>
      <c r="CX41">
        <f>CX40*IF(CX$8&gt;Input!$D$14,0,IF(CX$8+$B41&gt;Input!$D$14,0,(1-INDEX($C$11:$C$136,CX$8+$B41))))</f>
        <v>0</v>
      </c>
      <c r="CY41">
        <f>CY40*IF(CY$8&gt;Input!$D$14,0,IF(CY$8+$B41&gt;Input!$D$14,0,(1-INDEX($C$11:$C$136,CY$8+$B41))))</f>
        <v>0</v>
      </c>
      <c r="CZ41">
        <f>CZ40*IF(CZ$8&gt;Input!$D$14,0,IF(CZ$8+$B41&gt;Input!$D$14,0,(1-INDEX($C$11:$C$136,CZ$8+$B41))))</f>
        <v>0</v>
      </c>
      <c r="DA41">
        <f>DA40*IF(DA$8&gt;Input!$D$14,0,IF(DA$8+$B41&gt;Input!$D$14,0,(1-INDEX($C$11:$C$136,DA$8+$B41))))</f>
        <v>0</v>
      </c>
      <c r="DB41">
        <f>DB40*IF(DB$8&gt;Input!$D$14,0,IF(DB$8+$B41&gt;Input!$D$14,0,(1-INDEX($C$11:$C$136,DB$8+$B41))))</f>
        <v>0</v>
      </c>
      <c r="DC41">
        <f>DC40*IF(DC$8&gt;Input!$D$14,0,IF(DC$8+$B41&gt;Input!$D$14,0,(1-INDEX($C$11:$C$136,DC$8+$B41))))</f>
        <v>0</v>
      </c>
      <c r="DD41">
        <f>DD40*IF(DD$8&gt;Input!$D$14,0,IF(DD$8+$B41&gt;Input!$D$14,0,(1-INDEX($C$11:$C$136,DD$8+$B41))))</f>
        <v>0</v>
      </c>
      <c r="DE41">
        <f>DE40*IF(DE$8&gt;Input!$D$14,0,IF(DE$8+$B41&gt;Input!$D$14,0,(1-INDEX($C$11:$C$136,DE$8+$B41))))</f>
        <v>0</v>
      </c>
      <c r="DF41">
        <f>DF40*IF(DF$8&gt;Input!$D$14,0,IF(DF$8+$B41&gt;Input!$D$14,0,(1-INDEX($C$11:$C$136,DF$8+$B41))))</f>
        <v>0</v>
      </c>
      <c r="DG41">
        <f>DG40*IF(DG$8&gt;Input!$D$14,0,IF(DG$8+$B41&gt;Input!$D$14,0,(1-INDEX($C$11:$C$136,DG$8+$B41))))</f>
        <v>0</v>
      </c>
      <c r="DH41">
        <f>DH40*IF(DH$8&gt;Input!$D$14,0,IF(DH$8+$B41&gt;Input!$D$14,0,(1-INDEX($C$11:$C$136,DH$8+$B41))))</f>
        <v>0</v>
      </c>
      <c r="DI41">
        <f>DI40*IF(DI$8&gt;Input!$D$14,0,IF(DI$8+$B41&gt;Input!$D$14,0,(1-INDEX($C$11:$C$136,DI$8+$B41))))</f>
        <v>0</v>
      </c>
      <c r="DJ41">
        <f>DJ40*IF(DJ$8&gt;Input!$D$14,0,IF(DJ$8+$B41&gt;Input!$D$14,0,(1-INDEX($C$11:$C$136,DJ$8+$B41))))</f>
        <v>0</v>
      </c>
      <c r="DK41">
        <f>DK40*IF(DK$8&gt;Input!$D$14,0,IF(DK$8+$B41&gt;Input!$D$14,0,(1-INDEX($C$11:$C$136,DK$8+$B41))))</f>
        <v>0</v>
      </c>
      <c r="DL41">
        <f>DL40*IF(DL$8&gt;Input!$D$14,0,IF(DL$8+$B41&gt;Input!$D$14,0,(1-INDEX($C$11:$C$136,DL$8+$B41))))</f>
        <v>0</v>
      </c>
      <c r="DM41">
        <f>DM40*IF(DM$8&gt;Input!$D$14,0,IF(DM$8+$B41&gt;Input!$D$14,0,(1-INDEX($C$11:$C$136,DM$8+$B41))))</f>
        <v>0</v>
      </c>
      <c r="DN41">
        <f>DN40*IF(DN$8&gt;Input!$D$14,0,IF(DN$8+$B41&gt;Input!$D$14,0,(1-INDEX($C$11:$C$136,DN$8+$B41))))</f>
        <v>0</v>
      </c>
      <c r="DO41">
        <f>DO40*IF(DO$8&gt;Input!$D$14,0,IF(DO$8+$B41&gt;Input!$D$14,0,(1-INDEX($C$11:$C$136,DO$8+$B41))))</f>
        <v>0</v>
      </c>
      <c r="DP41">
        <f>DP40*IF(DP$8&gt;Input!$D$14,0,IF(DP$8+$B41&gt;Input!$D$14,0,(1-INDEX($C$11:$C$136,DP$8+$B41))))</f>
        <v>0</v>
      </c>
      <c r="DQ41">
        <f>DQ40*IF(DQ$8&gt;Input!$D$14,0,IF(DQ$8+$B41&gt;Input!$D$14,0,(1-INDEX($C$11:$C$136,DQ$8+$B41))))</f>
        <v>0</v>
      </c>
      <c r="DR41">
        <f>DR40*IF(DR$8&gt;Input!$D$14,0,IF(DR$8+$B41&gt;Input!$D$14,0,(1-INDEX($C$11:$C$136,DR$8+$B41))))</f>
        <v>0</v>
      </c>
      <c r="DS41">
        <f>DS40*IF(DS$8&gt;Input!$D$14,0,IF(DS$8+$B41&gt;Input!$D$14,0,(1-INDEX($C$11:$C$136,DS$8+$B41))))</f>
        <v>0</v>
      </c>
      <c r="DT41">
        <f>DT40*IF(DT$8&gt;Input!$D$14,0,IF(DT$8+$B41&gt;Input!$D$14,0,(1-INDEX($C$11:$C$136,DT$8+$B41))))</f>
        <v>0</v>
      </c>
      <c r="DU41">
        <f>DU40*IF(DU$8&gt;Input!$D$14,0,IF(DU$8+$B41&gt;Input!$D$14,0,(1-INDEX($C$11:$C$136,DU$8+$B41))))</f>
        <v>0</v>
      </c>
      <c r="DV41">
        <f>DV40*IF(DV$8&gt;Input!$D$14,0,IF(DV$8+$B41&gt;Input!$D$14,0,(1-INDEX($C$11:$C$136,DV$8+$B41))))</f>
        <v>0</v>
      </c>
      <c r="DW41">
        <f>DW40*IF(DW$8&gt;Input!$D$14,0,IF(DW$8+$B41&gt;Input!$D$14,0,(1-INDEX($C$11:$C$136,DW$8+$B41))))</f>
        <v>0</v>
      </c>
      <c r="DX41">
        <f>DX40*IF(DX$8&gt;Input!$D$14,0,IF(DX$8+$B41&gt;Input!$D$14,0,(1-INDEX($C$11:$C$136,DX$8+$B41))))</f>
        <v>0</v>
      </c>
      <c r="DY41">
        <f>DY40*IF(DY$8&gt;Input!$D$14,0,IF(DY$8+$B41&gt;Input!$D$14,0,(1-INDEX($C$11:$C$136,DY$8+$B41))))</f>
        <v>0</v>
      </c>
      <c r="DZ41">
        <f>DZ40*IF(DZ$8&gt;Input!$D$14,0,IF(DZ$8+$B41&gt;Input!$D$14,0,(1-INDEX($C$11:$C$136,DZ$8+$B41))))</f>
        <v>0</v>
      </c>
      <c r="EA41">
        <f>EA40*IF(EA$8&gt;Input!$D$14,0,IF(EA$8+$B41&gt;Input!$D$14,0,(1-INDEX($C$11:$C$136,EA$8+$B41))))</f>
        <v>0</v>
      </c>
      <c r="EB41">
        <f>EB40*IF(EB$8&gt;Input!$D$14,0,IF(EB$8+$B41&gt;Input!$D$14,0,(1-INDEX($C$11:$C$136,EB$8+$B41))))</f>
        <v>0</v>
      </c>
      <c r="EC41">
        <f>EC40*IF(EC$8&gt;Input!$D$14,0,IF(EC$8+$B41&gt;Input!$D$14,0,(1-INDEX($C$11:$C$136,EC$8+$B41))))</f>
        <v>0</v>
      </c>
      <c r="ED41">
        <f>ED40*IF(ED$8&gt;Input!$D$14,0,IF(ED$8+$B41&gt;Input!$D$14,0,(1-INDEX($C$11:$C$136,ED$8+$B41))))</f>
        <v>0</v>
      </c>
      <c r="EE41">
        <f>EE40*IF(EE$8&gt;Input!$D$14,0,IF(EE$8+$B41&gt;Input!$D$14,0,(1-INDEX($C$11:$C$136,EE$8+$B41))))</f>
        <v>0</v>
      </c>
      <c r="EF41">
        <f>EF40*IF(EF$8&gt;Input!$D$14,0,IF(EF$8+$B41&gt;Input!$D$14,0,(1-INDEX($C$11:$C$136,EF$8+$B41))))</f>
        <v>0</v>
      </c>
      <c r="EH41" s="2">
        <f t="shared" si="263"/>
        <v>30</v>
      </c>
      <c r="EI41" s="36">
        <f t="shared" si="270"/>
        <v>6.9399999999999996E-4</v>
      </c>
      <c r="EJ41" s="36">
        <f t="shared" ref="EJ41:GU44" si="286">$C41*(1-$E41)^EJ$8</f>
        <v>6.9052999999999996E-4</v>
      </c>
      <c r="EK41" s="36">
        <f t="shared" si="286"/>
        <v>6.8707735000000003E-4</v>
      </c>
      <c r="EL41" s="36">
        <f t="shared" si="286"/>
        <v>6.8364196324999997E-4</v>
      </c>
      <c r="EM41" s="36">
        <f t="shared" si="286"/>
        <v>6.8022375343375005E-4</v>
      </c>
      <c r="EN41" s="36">
        <f t="shared" si="286"/>
        <v>6.7682263466658122E-4</v>
      </c>
      <c r="EO41" s="36">
        <f t="shared" si="286"/>
        <v>6.7343852149324838E-4</v>
      </c>
      <c r="EP41" s="36">
        <f t="shared" si="286"/>
        <v>6.7007132888578205E-4</v>
      </c>
      <c r="EQ41" s="36">
        <f t="shared" si="286"/>
        <v>6.6672097224135317E-4</v>
      </c>
      <c r="ER41" s="36">
        <f t="shared" si="286"/>
        <v>6.6338736738014636E-4</v>
      </c>
      <c r="ES41" s="36">
        <f t="shared" si="286"/>
        <v>6.6007043054324571E-4</v>
      </c>
      <c r="ET41" s="36">
        <f t="shared" si="286"/>
        <v>6.5677007839052941E-4</v>
      </c>
      <c r="EU41" s="36">
        <f t="shared" si="286"/>
        <v>6.5348622799857683E-4</v>
      </c>
      <c r="EV41" s="36">
        <f t="shared" si="286"/>
        <v>6.5021879685858404E-4</v>
      </c>
      <c r="EW41" s="36">
        <f t="shared" si="286"/>
        <v>6.4696770287429113E-4</v>
      </c>
      <c r="EX41" s="36">
        <f t="shared" si="286"/>
        <v>6.4373286435991963E-4</v>
      </c>
      <c r="EY41" s="36">
        <f t="shared" si="286"/>
        <v>6.4051420003811998E-4</v>
      </c>
      <c r="EZ41" s="36">
        <f t="shared" si="286"/>
        <v>6.3731162903792938E-4</v>
      </c>
      <c r="FA41" s="36">
        <f t="shared" si="286"/>
        <v>6.3412507089273974E-4</v>
      </c>
      <c r="FB41" s="36">
        <f t="shared" si="286"/>
        <v>6.3095444553827606E-4</v>
      </c>
      <c r="FC41" s="36">
        <f t="shared" si="286"/>
        <v>6.2779967331058465E-4</v>
      </c>
      <c r="FD41" s="36">
        <f t="shared" si="286"/>
        <v>6.2466067494403173E-4</v>
      </c>
      <c r="FE41" s="36">
        <f t="shared" si="286"/>
        <v>6.2153737156931158E-4</v>
      </c>
      <c r="FF41" s="36">
        <f t="shared" si="286"/>
        <v>6.1842968471146503E-4</v>
      </c>
      <c r="FG41" s="36">
        <f t="shared" si="286"/>
        <v>6.1533753628790773E-4</v>
      </c>
      <c r="FH41" s="36">
        <f t="shared" si="286"/>
        <v>6.1226084860646819E-4</v>
      </c>
      <c r="FI41" s="36">
        <f t="shared" si="286"/>
        <v>6.0919954436343589E-4</v>
      </c>
      <c r="FJ41" s="36">
        <f t="shared" si="286"/>
        <v>6.061535466416187E-4</v>
      </c>
      <c r="FK41" s="36">
        <f t="shared" si="286"/>
        <v>6.0312277890841063E-4</v>
      </c>
      <c r="FL41" s="36">
        <f t="shared" si="286"/>
        <v>6.0010716501386868E-4</v>
      </c>
      <c r="FM41" s="36">
        <f t="shared" si="286"/>
        <v>5.9710662918879929E-4</v>
      </c>
      <c r="FN41" s="36">
        <f t="shared" si="286"/>
        <v>5.9412109604285528E-4</v>
      </c>
      <c r="FO41" s="36">
        <f t="shared" si="286"/>
        <v>5.91150490562641E-4</v>
      </c>
      <c r="FP41" s="36">
        <f t="shared" si="286"/>
        <v>5.8819473810982782E-4</v>
      </c>
      <c r="FQ41" s="36">
        <f t="shared" si="286"/>
        <v>5.8525376441927862E-4</v>
      </c>
      <c r="FR41" s="36">
        <f t="shared" si="286"/>
        <v>5.8232749559718232E-4</v>
      </c>
      <c r="FS41" s="36">
        <f t="shared" si="286"/>
        <v>5.7941585811919637E-4</v>
      </c>
      <c r="FT41" s="36">
        <f t="shared" si="286"/>
        <v>5.7651877882860039E-4</v>
      </c>
      <c r="FU41" s="36">
        <f t="shared" si="286"/>
        <v>5.7363618493445738E-4</v>
      </c>
      <c r="FV41" s="36">
        <f t="shared" si="286"/>
        <v>5.7076800400978505E-4</v>
      </c>
      <c r="FW41" s="36">
        <f t="shared" si="286"/>
        <v>5.6791416398973616E-4</v>
      </c>
      <c r="FX41" s="36">
        <f t="shared" si="286"/>
        <v>5.6507459316978742E-4</v>
      </c>
      <c r="FY41" s="36">
        <f t="shared" si="286"/>
        <v>5.6224922020393854E-4</v>
      </c>
      <c r="FZ41" s="36">
        <f t="shared" si="286"/>
        <v>5.5943797410291886E-4</v>
      </c>
      <c r="GA41" s="36">
        <f t="shared" si="286"/>
        <v>5.5664078423240434E-4</v>
      </c>
      <c r="GB41" s="36">
        <f t="shared" si="286"/>
        <v>5.5385758031124236E-4</v>
      </c>
      <c r="GC41" s="36">
        <f t="shared" si="286"/>
        <v>5.5108829240968612E-4</v>
      </c>
      <c r="GD41" s="36">
        <f t="shared" si="286"/>
        <v>5.4833285094763767E-4</v>
      </c>
      <c r="GE41" s="36">
        <f t="shared" si="286"/>
        <v>5.4559118669289942E-4</v>
      </c>
      <c r="GF41" s="36">
        <f t="shared" si="286"/>
        <v>5.4286323075943487E-4</v>
      </c>
      <c r="GG41" s="36">
        <f t="shared" si="286"/>
        <v>5.401489146056377E-4</v>
      </c>
      <c r="GH41" s="36">
        <f t="shared" si="286"/>
        <v>5.3744817003260957E-4</v>
      </c>
      <c r="GI41" s="36">
        <f t="shared" si="286"/>
        <v>5.347609291824466E-4</v>
      </c>
      <c r="GJ41" s="36">
        <f t="shared" si="286"/>
        <v>5.3208712453653429E-4</v>
      </c>
      <c r="GK41" s="36">
        <f t="shared" si="286"/>
        <v>5.2942668891385169E-4</v>
      </c>
      <c r="GL41" s="36">
        <f t="shared" si="286"/>
        <v>5.2677955546928234E-4</v>
      </c>
      <c r="GM41" s="36">
        <f t="shared" si="286"/>
        <v>5.2414565769193602E-4</v>
      </c>
      <c r="GN41" s="36">
        <f t="shared" si="286"/>
        <v>5.2152492940347637E-4</v>
      </c>
      <c r="GO41" s="36">
        <f t="shared" si="286"/>
        <v>5.1891730475645893E-4</v>
      </c>
      <c r="GP41" s="36">
        <f t="shared" si="286"/>
        <v>5.1632271823267661E-4</v>
      </c>
      <c r="GQ41" s="36">
        <f t="shared" si="286"/>
        <v>5.137411046415133E-4</v>
      </c>
      <c r="GR41" s="36">
        <f t="shared" si="286"/>
        <v>5.1117239911830585E-4</v>
      </c>
      <c r="GS41" s="36">
        <f t="shared" si="286"/>
        <v>5.0861653712271418E-4</v>
      </c>
      <c r="GT41" s="36">
        <f t="shared" si="286"/>
        <v>5.0607345443710058E-4</v>
      </c>
      <c r="GU41" s="36">
        <f t="shared" si="286"/>
        <v>5.0354308716491511E-4</v>
      </c>
      <c r="GV41" s="36">
        <f t="shared" si="285"/>
        <v>5.0102537172909054E-4</v>
      </c>
      <c r="GW41" s="36">
        <f t="shared" si="285"/>
        <v>4.9852024487044512E-4</v>
      </c>
      <c r="GX41" s="36">
        <f t="shared" si="285"/>
        <v>4.9602764364609293E-4</v>
      </c>
      <c r="GY41" s="36">
        <f t="shared" si="285"/>
        <v>4.9354750542786243E-4</v>
      </c>
      <c r="GZ41" s="36">
        <f t="shared" si="285"/>
        <v>4.910797679007231E-4</v>
      </c>
      <c r="HA41" s="36">
        <f t="shared" si="285"/>
        <v>4.8862436906121952E-4</v>
      </c>
      <c r="HB41" s="36">
        <f t="shared" si="285"/>
        <v>4.861812472159134E-4</v>
      </c>
      <c r="HC41" s="36">
        <f t="shared" si="285"/>
        <v>4.8375034097983385E-4</v>
      </c>
      <c r="HD41" s="36">
        <f t="shared" si="285"/>
        <v>4.8133158927493461E-4</v>
      </c>
      <c r="HE41" s="36">
        <f t="shared" si="285"/>
        <v>4.7892493132856005E-4</v>
      </c>
      <c r="HF41" s="36">
        <f t="shared" si="285"/>
        <v>4.7653030667191721E-4</v>
      </c>
      <c r="HG41" s="36">
        <f t="shared" si="285"/>
        <v>4.7414765513855762E-4</v>
      </c>
      <c r="HH41" s="36">
        <f t="shared" si="285"/>
        <v>4.7177691686286485E-4</v>
      </c>
      <c r="HI41" s="36">
        <f t="shared" si="285"/>
        <v>4.6941803227855053E-4</v>
      </c>
      <c r="HJ41" s="36">
        <f t="shared" si="285"/>
        <v>4.6707094211715776E-4</v>
      </c>
      <c r="HK41" s="36">
        <f t="shared" si="285"/>
        <v>4.6473558740657193E-4</v>
      </c>
      <c r="HL41" s="36">
        <f t="shared" si="285"/>
        <v>4.624119094695391E-4</v>
      </c>
      <c r="HM41" s="36">
        <f t="shared" si="285"/>
        <v>4.6009984992219149E-4</v>
      </c>
      <c r="HN41" s="36">
        <f t="shared" si="285"/>
        <v>4.5779935067258049E-4</v>
      </c>
      <c r="HO41" s="36">
        <f t="shared" si="285"/>
        <v>4.5551035391921756E-4</v>
      </c>
      <c r="HP41" s="36">
        <f t="shared" si="285"/>
        <v>4.5323280214962155E-4</v>
      </c>
      <c r="HQ41" s="36">
        <f t="shared" si="285"/>
        <v>4.5096663813887341E-4</v>
      </c>
      <c r="HR41" s="36">
        <f t="shared" si="285"/>
        <v>4.4871180494817904E-4</v>
      </c>
      <c r="HS41" s="36">
        <f t="shared" si="285"/>
        <v>4.4646824592343813E-4</v>
      </c>
      <c r="HT41" s="36">
        <f t="shared" si="285"/>
        <v>4.4423590469382096E-4</v>
      </c>
      <c r="HU41" s="36">
        <f t="shared" si="285"/>
        <v>4.4201472517035184E-4</v>
      </c>
      <c r="HV41" s="36">
        <f t="shared" si="285"/>
        <v>4.3980465154450001E-4</v>
      </c>
      <c r="HW41" s="36">
        <f t="shared" si="285"/>
        <v>4.3760562828677762E-4</v>
      </c>
      <c r="HX41" s="36">
        <f t="shared" si="285"/>
        <v>4.354176001453438E-4</v>
      </c>
      <c r="HY41" s="36">
        <f t="shared" si="285"/>
        <v>4.3324051214461702E-4</v>
      </c>
      <c r="HZ41" s="36">
        <f t="shared" si="285"/>
        <v>4.3107430958389393E-4</v>
      </c>
      <c r="IA41" s="36">
        <f t="shared" si="285"/>
        <v>4.2891893803597445E-4</v>
      </c>
      <c r="IB41" s="36">
        <f t="shared" si="285"/>
        <v>4.267743433457946E-4</v>
      </c>
      <c r="IC41" s="36">
        <f t="shared" si="285"/>
        <v>4.2464047162906555E-4</v>
      </c>
      <c r="ID41" s="36">
        <f t="shared" si="285"/>
        <v>4.2251726927092031E-4</v>
      </c>
      <c r="IE41" s="36">
        <f t="shared" si="285"/>
        <v>4.2040468292456568E-4</v>
      </c>
      <c r="IF41" s="36">
        <f t="shared" si="285"/>
        <v>4.1830265950994287E-4</v>
      </c>
      <c r="IG41" s="36">
        <f t="shared" si="285"/>
        <v>4.162111462123932E-4</v>
      </c>
      <c r="IH41" s="36">
        <f t="shared" si="285"/>
        <v>4.1413009048133122E-4</v>
      </c>
      <c r="II41" s="36">
        <f t="shared" si="285"/>
        <v>4.1205944002892448E-4</v>
      </c>
      <c r="IJ41" s="36">
        <f t="shared" si="285"/>
        <v>4.0999914282877987E-4</v>
      </c>
      <c r="IK41" s="36">
        <f t="shared" si="285"/>
        <v>4.0794914711463602E-4</v>
      </c>
      <c r="IL41" s="36">
        <f t="shared" si="285"/>
        <v>4.0590940137906283E-4</v>
      </c>
      <c r="IM41" s="36">
        <f t="shared" si="285"/>
        <v>4.0387985437216758E-4</v>
      </c>
      <c r="IN41" s="36">
        <f t="shared" si="285"/>
        <v>4.0186045510030676E-4</v>
      </c>
      <c r="IO41" s="36">
        <f t="shared" si="285"/>
        <v>3.9985115282480522E-4</v>
      </c>
      <c r="IP41" s="36">
        <f t="shared" si="285"/>
        <v>3.9785189706068117E-4</v>
      </c>
      <c r="IQ41" s="36">
        <f t="shared" si="285"/>
        <v>3.9586263757537777E-4</v>
      </c>
      <c r="IR41" s="36">
        <f t="shared" si="285"/>
        <v>3.9388332438750089E-4</v>
      </c>
      <c r="IS41" s="36">
        <f t="shared" si="285"/>
        <v>3.9191390776556332E-4</v>
      </c>
      <c r="IT41" s="36">
        <f t="shared" si="285"/>
        <v>3.8995433822673549E-4</v>
      </c>
      <c r="IU41" s="36">
        <f t="shared" si="278"/>
        <v>3.8800456653560191E-4</v>
      </c>
      <c r="IV41" s="36">
        <f t="shared" si="278"/>
        <v>3.8606454370292381E-4</v>
      </c>
      <c r="IW41" s="36">
        <f t="shared" si="278"/>
        <v>3.8413422098440922E-4</v>
      </c>
      <c r="IX41" s="36">
        <f t="shared" si="278"/>
        <v>3.8221354987948717E-4</v>
      </c>
      <c r="IY41" s="36">
        <f t="shared" si="278"/>
        <v>3.8030248213008976E-4</v>
      </c>
      <c r="IZ41" s="36">
        <f t="shared" si="278"/>
        <v>3.7840096971943933E-4</v>
      </c>
      <c r="JA41" s="36">
        <f t="shared" si="278"/>
        <v>3.7650896487084214E-4</v>
      </c>
      <c r="JB41" s="36">
        <f t="shared" si="278"/>
        <v>3.7462642004648785E-4</v>
      </c>
      <c r="JC41" s="36">
        <f t="shared" si="278"/>
        <v>3.7275328794625552E-4</v>
      </c>
      <c r="JD41" s="36">
        <f t="shared" si="278"/>
        <v>3.7088952150652428E-4</v>
      </c>
      <c r="JF41" s="2">
        <f t="shared" si="267"/>
        <v>31</v>
      </c>
      <c r="JG41">
        <f>JG40*IF(JG$8&gt;Input!$D$14,0,IF(JG$8+$B41&gt;Input!$D$14,0,(1-INDEX($F$11:$F$136,JG$8+$B41))))</f>
        <v>0.98957055670599747</v>
      </c>
      <c r="JH41">
        <f>JH40*IF(JH$8&gt;Input!$D$14,0,IF(JH$8+$B41&gt;Input!$D$14,0,(1-INDEX($F$11:$F$136,JH$8+$B41))))</f>
        <v>0.99009879391499778</v>
      </c>
      <c r="JI41">
        <f>JI40*IF(JI$8&gt;Input!$D$14,0,IF(JI$8+$B41&gt;Input!$D$14,0,(1-INDEX($F$11:$F$136,JI$8+$B41))))</f>
        <v>0.98994258666835988</v>
      </c>
      <c r="JJ41">
        <f>JJ40*IF(JJ$8&gt;Input!$D$14,0,IF(JJ$8+$B41&gt;Input!$D$14,0,(1-INDEX($F$11:$F$136,JJ$8+$B41))))</f>
        <v>0.98959059526383186</v>
      </c>
      <c r="JK41">
        <f>JK40*IF(JK$8&gt;Input!$D$14,0,IF(JK$8+$B41&gt;Input!$D$14,0,(1-INDEX($F$11:$F$136,JK$8+$B41))))</f>
        <v>0.98919092158051114</v>
      </c>
      <c r="JL41">
        <f>JL40*IF(JL$8&gt;Input!$D$14,0,IF(JL$8+$B41&gt;Input!$D$14,0,(1-INDEX($F$11:$F$136,JL$8+$B41))))</f>
        <v>0.98876489147516267</v>
      </c>
      <c r="JM41">
        <f>JM40*IF(JM$8&gt;Input!$D$14,0,IF(JM$8+$B41&gt;Input!$D$14,0,(1-INDEX($F$11:$F$136,JM$8+$B41))))</f>
        <v>0.98831010579233092</v>
      </c>
      <c r="JN41">
        <f>JN40*IF(JN$8&gt;Input!$D$14,0,IF(JN$8+$B41&gt;Input!$D$14,0,(1-INDEX($F$11:$F$136,JN$8+$B41))))</f>
        <v>0.98783762642247186</v>
      </c>
      <c r="JO41">
        <f>JO40*IF(JO$8&gt;Input!$D$14,0,IF(JO$8+$B41&gt;Input!$D$14,0,(1-INDEX($F$11:$F$136,JO$8+$B41))))</f>
        <v>0.98733913387740468</v>
      </c>
      <c r="JP41">
        <f>JP40*IF(JP$8&gt;Input!$D$14,0,IF(JP$8+$B41&gt;Input!$D$14,0,(1-INDEX($F$11:$F$136,JP$8+$B41))))</f>
        <v>0.98682699946668984</v>
      </c>
      <c r="JQ41">
        <f>JQ40*IF(JQ$8&gt;Input!$D$14,0,IF(JQ$8+$B41&gt;Input!$D$14,0,(1-INDEX($F$11:$F$136,JQ$8+$B41))))</f>
        <v>0.98628481011971547</v>
      </c>
      <c r="JR41">
        <f>JR40*IF(JR$8&gt;Input!$D$14,0,IF(JR$8+$B41&gt;Input!$D$14,0,(1-INDEX($F$11:$F$136,JR$8+$B41))))</f>
        <v>0.98569602239001464</v>
      </c>
      <c r="JS41">
        <f>JS40*IF(JS$8&gt;Input!$D$14,0,IF(JS$8+$B41&gt;Input!$D$14,0,(1-INDEX($F$11:$F$136,JS$8+$B41))))</f>
        <v>0.98504584847827648</v>
      </c>
      <c r="JT41">
        <f>JT40*IF(JT$8&gt;Input!$D$14,0,IF(JT$8+$B41&gt;Input!$D$14,0,(1-INDEX($F$11:$F$136,JT$8+$B41))))</f>
        <v>0.98432018851774494</v>
      </c>
      <c r="JU41">
        <f>JU40*IF(JU$8&gt;Input!$D$14,0,IF(JU$8+$B41&gt;Input!$D$14,0,(1-INDEX($F$11:$F$136,JU$8+$B41))))</f>
        <v>0.98351420809378598</v>
      </c>
      <c r="JV41">
        <f>JV40*IF(JV$8&gt;Input!$D$14,0,IF(JV$8+$B41&gt;Input!$D$14,0,(1-INDEX($F$11:$F$136,JV$8+$B41))))</f>
        <v>0.98261419333308664</v>
      </c>
      <c r="JW41">
        <f>JW40*IF(JW$8&gt;Input!$D$14,0,IF(JW$8+$B41&gt;Input!$D$14,0,(1-INDEX($F$11:$F$136,JW$8+$B41))))</f>
        <v>0.98161624708735007</v>
      </c>
      <c r="JX41">
        <f>JX40*IF(JX$8&gt;Input!$D$14,0,IF(JX$8+$B41&gt;Input!$D$14,0,(1-INDEX($F$11:$F$136,JX$8+$B41))))</f>
        <v>0.98051946589995387</v>
      </c>
      <c r="JY41">
        <f>JY40*IF(JY$8&gt;Input!$D$14,0,IF(JY$8+$B41&gt;Input!$D$14,0,(1-INDEX($F$11:$F$136,JY$8+$B41))))</f>
        <v>0.97932467186836492</v>
      </c>
      <c r="JZ41">
        <f>JZ40*IF(JZ$8&gt;Input!$D$14,0,IF(JZ$8+$B41&gt;Input!$D$14,0,(1-INDEX($F$11:$F$136,JZ$8+$B41))))</f>
        <v>0.97803410396879309</v>
      </c>
      <c r="KA41">
        <f>KA40*IF(KA$8&gt;Input!$D$14,0,IF(KA$8+$B41&gt;Input!$D$14,0,(1-INDEX($F$11:$F$136,KA$8+$B41))))</f>
        <v>0.97665083461646574</v>
      </c>
      <c r="KB41">
        <f>KB40*IF(KB$8&gt;Input!$D$14,0,IF(KB$8+$B41&gt;Input!$D$14,0,(1-INDEX($F$11:$F$136,KB$8+$B41))))</f>
        <v>0.97518613906015006</v>
      </c>
      <c r="KC41">
        <f>KC40*IF(KC$8&gt;Input!$D$14,0,IF(KC$8+$B41&gt;Input!$D$14,0,(1-INDEX($F$11:$F$136,KC$8+$B41))))</f>
        <v>0.97358598789275175</v>
      </c>
      <c r="KD41">
        <f>KD40*IF(KD$8&gt;Input!$D$14,0,IF(KD$8+$B41&gt;Input!$D$14,0,(1-INDEX($F$11:$F$136,KD$8+$B41))))</f>
        <v>0.97185801480807255</v>
      </c>
      <c r="KE41">
        <f>KE40*IF(KE$8&gt;Input!$D$14,0,IF(KE$8+$B41&gt;Input!$D$14,0,(1-INDEX($F$11:$F$136,KE$8+$B41))))</f>
        <v>0.96993137914363436</v>
      </c>
      <c r="KF41">
        <f>KF40*IF(KF$8&gt;Input!$D$14,0,IF(KF$8+$B41&gt;Input!$D$14,0,(1-INDEX($F$11:$F$136,KF$8+$B41))))</f>
        <v>0.96780502508744681</v>
      </c>
      <c r="KG41">
        <f>KG40*IF(KG$8&gt;Input!$D$14,0,IF(KG$8+$B41&gt;Input!$D$14,0,(1-INDEX($F$11:$F$136,KG$8+$B41))))</f>
        <v>0.96548017001008946</v>
      </c>
      <c r="KH41">
        <f>KH40*IF(KH$8&gt;Input!$D$14,0,IF(KH$8+$B41&gt;Input!$D$14,0,(1-INDEX($F$11:$F$136,KH$8+$B41))))</f>
        <v>0.96289832917973472</v>
      </c>
      <c r="KI41">
        <f>KI40*IF(KI$8&gt;Input!$D$14,0,IF(KI$8+$B41&gt;Input!$D$14,0,(1-INDEX($F$11:$F$136,KI$8+$B41))))</f>
        <v>0.96012317018473914</v>
      </c>
      <c r="KJ41">
        <f>KJ40*IF(KJ$8&gt;Input!$D$14,0,IF(KJ$8+$B41&gt;Input!$D$14,0,(1-INDEX($F$11:$F$136,KJ$8+$B41))))</f>
        <v>0.95713529670813358</v>
      </c>
      <c r="KK41">
        <f>KK40*IF(KK$8&gt;Input!$D$14,0,IF(KK$8+$B41&gt;Input!$D$14,0,(1-INDEX($F$11:$F$136,KK$8+$B41))))</f>
        <v>0.95378943221230017</v>
      </c>
      <c r="KL41">
        <f>KL40*IF(KL$8&gt;Input!$D$14,0,IF(KL$8+$B41&gt;Input!$D$14,0,(1-INDEX($F$11:$F$136,KL$8+$B41))))</f>
        <v>0.95015473165239961</v>
      </c>
      <c r="KM41">
        <f>KM40*IF(KM$8&gt;Input!$D$14,0,IF(KM$8+$B41&gt;Input!$D$14,0,(1-INDEX($F$11:$F$136,KM$8+$B41))))</f>
        <v>0.94604289490519355</v>
      </c>
      <c r="KN41">
        <f>KN40*IF(KN$8&gt;Input!$D$14,0,IF(KN$8+$B41&gt;Input!$D$14,0,(1-INDEX($F$11:$F$136,KN$8+$B41))))</f>
        <v>0.94152363670066397</v>
      </c>
      <c r="KO41">
        <f>KO40*IF(KO$8&gt;Input!$D$14,0,IF(KO$8+$B41&gt;Input!$D$14,0,(1-INDEX($F$11:$F$136,KO$8+$B41))))</f>
        <v>0.93653242525168257</v>
      </c>
      <c r="KP41">
        <f>KP40*IF(KP$8&gt;Input!$D$14,0,IF(KP$8+$B41&gt;Input!$D$14,0,(1-INDEX($F$11:$F$136,KP$8+$B41))))</f>
        <v>0.93080790849499717</v>
      </c>
      <c r="KQ41">
        <f>KQ40*IF(KQ$8&gt;Input!$D$14,0,IF(KQ$8+$B41&gt;Input!$D$14,0,(1-INDEX($F$11:$F$136,KQ$8+$B41))))</f>
        <v>0.92444319154341847</v>
      </c>
      <c r="KR41">
        <f>KR40*IF(KR$8&gt;Input!$D$14,0,IF(KR$8+$B41&gt;Input!$D$14,0,(1-INDEX($F$11:$F$136,KR$8+$B41))))</f>
        <v>0.91759159207759566</v>
      </c>
      <c r="KS41">
        <f>KS40*IF(KS$8&gt;Input!$D$14,0,IF(KS$8+$B41&gt;Input!$D$14,0,(1-INDEX($F$11:$F$136,KS$8+$B41))))</f>
        <v>0.90995115029520923</v>
      </c>
      <c r="KT41">
        <f>KT40*IF(KT$8&gt;Input!$D$14,0,IF(KT$8+$B41&gt;Input!$D$14,0,(1-INDEX($F$11:$F$136,KT$8+$B41))))</f>
        <v>0.90172426962602314</v>
      </c>
      <c r="KU41">
        <f>KU40*IF(KU$8&gt;Input!$D$14,0,IF(KU$8+$B41&gt;Input!$D$14,0,(1-INDEX($F$11:$F$136,KU$8+$B41))))</f>
        <v>0.89260123510721612</v>
      </c>
      <c r="KV41">
        <f>KV40*IF(KV$8&gt;Input!$D$14,0,IF(KV$8+$B41&gt;Input!$D$14,0,(1-INDEX($F$11:$F$136,KV$8+$B41))))</f>
        <v>0.88252731307155885</v>
      </c>
      <c r="KW41">
        <f>KW40*IF(KW$8&gt;Input!$D$14,0,IF(KW$8+$B41&gt;Input!$D$14,0,(1-INDEX($F$11:$F$136,KW$8+$B41))))</f>
        <v>0.87145534405973213</v>
      </c>
      <c r="KX41">
        <f>KX40*IF(KX$8&gt;Input!$D$14,0,IF(KX$8+$B41&gt;Input!$D$14,0,(1-INDEX($F$11:$F$136,KX$8+$B41))))</f>
        <v>0.859343443625326</v>
      </c>
      <c r="KY41">
        <f>KY40*IF(KY$8&gt;Input!$D$14,0,IF(KY$8+$B41&gt;Input!$D$14,0,(1-INDEX($F$11:$F$136,KY$8+$B41))))</f>
        <v>0.84570888218856588</v>
      </c>
      <c r="KZ41">
        <f>KZ40*IF(KZ$8&gt;Input!$D$14,0,IF(KZ$8+$B41&gt;Input!$D$14,0,(1-INDEX($F$11:$F$136,KZ$8+$B41))))</f>
        <v>0.83089585898696305</v>
      </c>
      <c r="LA41">
        <f>LA40*IF(LA$8&gt;Input!$D$14,0,IF(LA$8+$B41&gt;Input!$D$14,0,(1-INDEX($F$11:$F$136,LA$8+$B41))))</f>
        <v>0.81431208803479171</v>
      </c>
      <c r="LB41">
        <f>LB40*IF(LB$8&gt;Input!$D$14,0,IF(LB$8+$B41&gt;Input!$D$14,0,(1-INDEX($F$11:$F$136,LB$8+$B41))))</f>
        <v>0.79579512160896249</v>
      </c>
      <c r="LC41">
        <f>LC40*IF(LC$8&gt;Input!$D$14,0,IF(LC$8+$B41&gt;Input!$D$14,0,(1-INDEX($F$11:$F$136,LC$8+$B41))))</f>
        <v>0.77518056294724857</v>
      </c>
      <c r="LD41">
        <f>LD40*IF(LD$8&gt;Input!$D$14,0,IF(LD$8+$B41&gt;Input!$D$14,0,(1-INDEX($F$11:$F$136,LD$8+$B41))))</f>
        <v>0.75231197300548625</v>
      </c>
      <c r="LE41">
        <f>LE40*IF(LE$8&gt;Input!$D$14,0,IF(LE$8+$B41&gt;Input!$D$14,0,(1-INDEX($F$11:$F$136,LE$8+$B41))))</f>
        <v>0.72705244251141188</v>
      </c>
      <c r="LF41">
        <f>LF40*IF(LF$8&gt;Input!$D$14,0,IF(LF$8+$B41&gt;Input!$D$14,0,(1-INDEX($F$11:$F$136,LF$8+$B41))))</f>
        <v>0.69929421066900843</v>
      </c>
      <c r="LG41">
        <f>LG40*IF(LG$8&gt;Input!$D$14,0,IF(LG$8+$B41&gt;Input!$D$14,0,(1-INDEX($F$11:$F$136,LG$8+$B41))))</f>
        <v>0.66990922894916649</v>
      </c>
      <c r="LH41">
        <f>LH40*IF(LH$8&gt;Input!$D$14,0,IF(LH$8+$B41&gt;Input!$D$14,0,(1-INDEX($F$11:$F$136,LH$8+$B41))))</f>
        <v>0.6380107179151735</v>
      </c>
      <c r="LI41">
        <f>LI40*IF(LI$8&gt;Input!$D$14,0,IF(LI$8+$B41&gt;Input!$D$14,0,(1-INDEX($F$11:$F$136,LI$8+$B41))))</f>
        <v>0.6046944945466286</v>
      </c>
      <c r="LJ41">
        <f>LJ40*IF(LJ$8&gt;Input!$D$14,0,IF(LJ$8+$B41&gt;Input!$D$14,0,(1-INDEX($F$11:$F$136,LJ$8+$B41))))</f>
        <v>0.57015262384616938</v>
      </c>
      <c r="LK41">
        <f>LK40*IF(LK$8&gt;Input!$D$14,0,IF(LK$8+$B41&gt;Input!$D$14,0,(1-INDEX($F$11:$F$136,LK$8+$B41))))</f>
        <v>0.53344111145164319</v>
      </c>
      <c r="LL41">
        <f>LL40*IF(LL$8&gt;Input!$D$14,0,IF(LL$8+$B41&gt;Input!$D$14,0,(1-INDEX($F$11:$F$136,LL$8+$B41))))</f>
        <v>0.49478379723182797</v>
      </c>
      <c r="LM41">
        <f>LM40*IF(LM$8&gt;Input!$D$14,0,IF(LM$8+$B41&gt;Input!$D$14,0,(1-INDEX($F$11:$F$136,LM$8+$B41))))</f>
        <v>0.4557385609147927</v>
      </c>
      <c r="LN41">
        <f>LN40*IF(LN$8&gt;Input!$D$14,0,IF(LN$8+$B41&gt;Input!$D$14,0,(1-INDEX($F$11:$F$136,LN$8+$B41))))</f>
        <v>0.41536365875204967</v>
      </c>
      <c r="LO41">
        <f>LO40*IF(LO$8&gt;Input!$D$14,0,IF(LO$8+$B41&gt;Input!$D$14,0,(1-INDEX($F$11:$F$136,LO$8+$B41))))</f>
        <v>0.37542244747156189</v>
      </c>
      <c r="LP41">
        <f>LP40*IF(LP$8&gt;Input!$D$14,0,IF(LP$8+$B41&gt;Input!$D$14,0,(1-INDEX($F$11:$F$136,LP$8+$B41))))</f>
        <v>0.33514277312284385</v>
      </c>
      <c r="LQ41">
        <f>LQ40*IF(LQ$8&gt;Input!$D$14,0,IF(LQ$8+$B41&gt;Input!$D$14,0,(1-INDEX($F$11:$F$136,LQ$8+$B41))))</f>
        <v>0.2963235226409332</v>
      </c>
      <c r="LR41">
        <f>LR40*IF(LR$8&gt;Input!$D$14,0,IF(LR$8+$B41&gt;Input!$D$14,0,(1-INDEX($F$11:$F$136,LR$8+$B41))))</f>
        <v>0.25941300103551895</v>
      </c>
      <c r="LS41">
        <f>LS40*IF(LS$8&gt;Input!$D$14,0,IF(LS$8+$B41&gt;Input!$D$14,0,(1-INDEX($F$11:$F$136,LS$8+$B41))))</f>
        <v>0.22362421997329096</v>
      </c>
      <c r="LT41">
        <f>LT40*IF(LT$8&gt;Input!$D$14,0,IF(LT$8+$B41&gt;Input!$D$14,0,(1-INDEX($F$11:$F$136,LT$8+$B41))))</f>
        <v>0.19059588689096338</v>
      </c>
      <c r="LU41">
        <f>LU40*IF(LU$8&gt;Input!$D$14,0,IF(LU$8+$B41&gt;Input!$D$14,0,(1-INDEX($F$11:$F$136,LU$8+$B41))))</f>
        <v>0.16057267619936164</v>
      </c>
      <c r="LV41">
        <f>LV40*IF(LV$8&gt;Input!$D$14,0,IF(LV$8+$B41&gt;Input!$D$14,0,(1-INDEX($F$11:$F$136,LV$8+$B41))))</f>
        <v>0.13277871495639451</v>
      </c>
      <c r="LW41">
        <f>LW40*IF(LW$8&gt;Input!$D$14,0,IF(LW$8+$B41&gt;Input!$D$14,0,(1-INDEX($F$11:$F$136,LW$8+$B41))))</f>
        <v>0.1082706552960629</v>
      </c>
      <c r="LX41">
        <f>LX40*IF(LX$8&gt;Input!$D$14,0,IF(LX$8+$B41&gt;Input!$D$14,0,(1-INDEX($F$11:$F$136,LX$8+$B41))))</f>
        <v>8.6933034054207922E-2</v>
      </c>
      <c r="LY41">
        <f>LY40*IF(LY$8&gt;Input!$D$14,0,IF(LY$8+$B41&gt;Input!$D$14,0,(1-INDEX($F$11:$F$136,LY$8+$B41))))</f>
        <v>6.7960890239302574E-2</v>
      </c>
      <c r="LZ41">
        <f>LZ40*IF(LZ$8&gt;Input!$D$14,0,IF(LZ$8+$B41&gt;Input!$D$14,0,(1-INDEX($F$11:$F$136,LZ$8+$B41))))</f>
        <v>5.1980182692869192E-2</v>
      </c>
      <c r="MA41">
        <f>MA40*IF(MA$8&gt;Input!$D$14,0,IF(MA$8+$B41&gt;Input!$D$14,0,(1-INDEX($F$11:$F$136,MA$8+$B41))))</f>
        <v>3.8735669382167527E-2</v>
      </c>
      <c r="MB41">
        <f>MB40*IF(MB$8&gt;Input!$D$14,0,IF(MB$8+$B41&gt;Input!$D$14,0,(1-INDEX($F$11:$F$136,MB$8+$B41))))</f>
        <v>2.7978368541177485E-2</v>
      </c>
      <c r="MC41">
        <f>MC40*IF(MC$8&gt;Input!$D$14,0,IF(MC$8+$B41&gt;Input!$D$14,0,(1-INDEX($F$11:$F$136,MC$8+$B41))))</f>
        <v>1.9462035711617573E-2</v>
      </c>
      <c r="MD41">
        <f>MD40*IF(MD$8&gt;Input!$D$14,0,IF(MD$8+$B41&gt;Input!$D$14,0,(1-INDEX($F$11:$F$136,MD$8+$B41))))</f>
        <v>1.2942146594994625E-2</v>
      </c>
      <c r="ME41">
        <f>ME40*IF(ME$8&gt;Input!$D$14,0,IF(ME$8+$B41&gt;Input!$D$14,0,(1-INDEX($F$11:$F$136,ME$8+$B41))))</f>
        <v>8.1440371917221137E-3</v>
      </c>
      <c r="MF41">
        <f>MF40*IF(MF$8&gt;Input!$D$14,0,IF(MF$8+$B41&gt;Input!$D$14,0,(1-INDEX($F$11:$F$136,MF$8+$B41))))</f>
        <v>4.793554371132271E-3</v>
      </c>
      <c r="MG41">
        <f>MG40*IF(MG$8&gt;Input!$D$14,0,IF(MG$8+$B41&gt;Input!$D$14,0,(1-INDEX($F$11:$F$136,MG$8+$B41))))</f>
        <v>2.5985788097470743E-3</v>
      </c>
      <c r="MH41">
        <f>MH40*IF(MH$8&gt;Input!$D$14,0,IF(MH$8+$B41&gt;Input!$D$14,0,(1-INDEX($F$11:$F$136,MH$8+$B41))))</f>
        <v>1.2712082881187945E-3</v>
      </c>
      <c r="MI41">
        <f>MI40*IF(MI$8&gt;Input!$D$14,0,IF(MI$8+$B41&gt;Input!$D$14,0,(1-INDEX($F$11:$F$136,MI$8+$B41))))</f>
        <v>5.4569501039707926E-4</v>
      </c>
      <c r="MJ41">
        <f>MJ40*IF(MJ$8&gt;Input!$D$14,0,IF(MJ$8+$B41&gt;Input!$D$14,0,(1-INDEX($F$11:$F$136,MJ$8+$B41))))</f>
        <v>1.9737163523250958E-4</v>
      </c>
      <c r="MK41">
        <f>MK40*IF(MK$8&gt;Input!$D$14,0,IF(MK$8+$B41&gt;Input!$D$14,0,(1-INDEX($F$11:$F$136,MK$8+$B41))))</f>
        <v>5.6399046912942653E-5</v>
      </c>
      <c r="ML41">
        <f>ML40*IF(ML$8&gt;Input!$D$14,0,IF(ML$8+$B41&gt;Input!$D$14,0,(1-INDEX($F$11:$F$136,ML$8+$B41))))</f>
        <v>1.1304042399030783E-5</v>
      </c>
      <c r="MM41">
        <f>MM40*IF(MM$8&gt;Input!$D$14,0,IF(MM$8+$B41&gt;Input!$D$14,0,(1-INDEX($F$11:$F$136,MM$8+$B41))))</f>
        <v>1.1936051721217032E-6</v>
      </c>
      <c r="MN41">
        <f>MN40*IF(MN$8&gt;Input!$D$14,0,IF(MN$8+$B41&gt;Input!$D$14,0,(1-INDEX($F$11:$F$136,MN$8+$B41))))</f>
        <v>0</v>
      </c>
      <c r="MO41">
        <f>MO40*IF(MO$8&gt;Input!$D$14,0,IF(MO$8+$B41&gt;Input!$D$14,0,(1-INDEX($F$11:$F$136,MO$8+$B41))))</f>
        <v>0</v>
      </c>
      <c r="MP41">
        <f>MP40*IF(MP$8&gt;Input!$D$14,0,IF(MP$8+$B41&gt;Input!$D$14,0,(1-INDEX($F$11:$F$136,MP$8+$B41))))</f>
        <v>0</v>
      </c>
      <c r="MQ41">
        <f>MQ40*IF(MQ$8&gt;Input!$D$14,0,IF(MQ$8+$B41&gt;Input!$D$14,0,(1-INDEX($F$11:$F$136,MQ$8+$B41))))</f>
        <v>0</v>
      </c>
      <c r="MR41">
        <f>MR40*IF(MR$8&gt;Input!$D$14,0,IF(MR$8+$B41&gt;Input!$D$14,0,(1-INDEX($F$11:$F$136,MR$8+$B41))))</f>
        <v>0</v>
      </c>
      <c r="MS41">
        <f>MS40*IF(MS$8&gt;Input!$D$14,0,IF(MS$8+$B41&gt;Input!$D$14,0,(1-INDEX($F$11:$F$136,MS$8+$B41))))</f>
        <v>0</v>
      </c>
      <c r="MT41">
        <f>MT40*IF(MT$8&gt;Input!$D$14,0,IF(MT$8+$B41&gt;Input!$D$14,0,(1-INDEX($F$11:$F$136,MT$8+$B41))))</f>
        <v>0</v>
      </c>
      <c r="MU41">
        <f>MU40*IF(MU$8&gt;Input!$D$14,0,IF(MU$8+$B41&gt;Input!$D$14,0,(1-INDEX($F$11:$F$136,MU$8+$B41))))</f>
        <v>0</v>
      </c>
      <c r="MV41">
        <f>MV40*IF(MV$8&gt;Input!$D$14,0,IF(MV$8+$B41&gt;Input!$D$14,0,(1-INDEX($F$11:$F$136,MV$8+$B41))))</f>
        <v>0</v>
      </c>
      <c r="MW41">
        <f>MW40*IF(MW$8&gt;Input!$D$14,0,IF(MW$8+$B41&gt;Input!$D$14,0,(1-INDEX($F$11:$F$136,MW$8+$B41))))</f>
        <v>0</v>
      </c>
      <c r="MX41">
        <f>MX40*IF(MX$8&gt;Input!$D$14,0,IF(MX$8+$B41&gt;Input!$D$14,0,(1-INDEX($F$11:$F$136,MX$8+$B41))))</f>
        <v>0</v>
      </c>
      <c r="MY41">
        <f>MY40*IF(MY$8&gt;Input!$D$14,0,IF(MY$8+$B41&gt;Input!$D$14,0,(1-INDEX($F$11:$F$136,MY$8+$B41))))</f>
        <v>0</v>
      </c>
      <c r="MZ41">
        <f>MZ40*IF(MZ$8&gt;Input!$D$14,0,IF(MZ$8+$B41&gt;Input!$D$14,0,(1-INDEX($F$11:$F$136,MZ$8+$B41))))</f>
        <v>0</v>
      </c>
      <c r="NA41">
        <f>NA40*IF(NA$8&gt;Input!$D$14,0,IF(NA$8+$B41&gt;Input!$D$14,0,(1-INDEX($F$11:$F$136,NA$8+$B41))))</f>
        <v>0</v>
      </c>
      <c r="NB41">
        <f>NB40*IF(NB$8&gt;Input!$D$14,0,IF(NB$8+$B41&gt;Input!$D$14,0,(1-INDEX($F$11:$F$136,NB$8+$B41))))</f>
        <v>0</v>
      </c>
      <c r="NC41">
        <f>NC40*IF(NC$8&gt;Input!$D$14,0,IF(NC$8+$B41&gt;Input!$D$14,0,(1-INDEX($F$11:$F$136,NC$8+$B41))))</f>
        <v>0</v>
      </c>
      <c r="ND41">
        <f>ND40*IF(ND$8&gt;Input!$D$14,0,IF(ND$8+$B41&gt;Input!$D$14,0,(1-INDEX($F$11:$F$136,ND$8+$B41))))</f>
        <v>0</v>
      </c>
      <c r="NE41">
        <f>NE40*IF(NE$8&gt;Input!$D$14,0,IF(NE$8+$B41&gt;Input!$D$14,0,(1-INDEX($F$11:$F$136,NE$8+$B41))))</f>
        <v>0</v>
      </c>
      <c r="NF41">
        <f>NF40*IF(NF$8&gt;Input!$D$14,0,IF(NF$8+$B41&gt;Input!$D$14,0,(1-INDEX($F$11:$F$136,NF$8+$B41))))</f>
        <v>0</v>
      </c>
      <c r="NG41">
        <f>NG40*IF(NG$8&gt;Input!$D$14,0,IF(NG$8+$B41&gt;Input!$D$14,0,(1-INDEX($F$11:$F$136,NG$8+$B41))))</f>
        <v>0</v>
      </c>
      <c r="NH41">
        <f>NH40*IF(NH$8&gt;Input!$D$14,0,IF(NH$8+$B41&gt;Input!$D$14,0,(1-INDEX($F$11:$F$136,NH$8+$B41))))</f>
        <v>0</v>
      </c>
      <c r="NI41">
        <f>NI40*IF(NI$8&gt;Input!$D$14,0,IF(NI$8+$B41&gt;Input!$D$14,0,(1-INDEX($F$11:$F$136,NI$8+$B41))))</f>
        <v>0</v>
      </c>
      <c r="NJ41">
        <f>NJ40*IF(NJ$8&gt;Input!$D$14,0,IF(NJ$8+$B41&gt;Input!$D$14,0,(1-INDEX($F$11:$F$136,NJ$8+$B41))))</f>
        <v>0</v>
      </c>
      <c r="NK41">
        <f>NK40*IF(NK$8&gt;Input!$D$14,0,IF(NK$8+$B41&gt;Input!$D$14,0,(1-INDEX($F$11:$F$136,NK$8+$B41))))</f>
        <v>0</v>
      </c>
      <c r="NL41">
        <f>NL40*IF(NL$8&gt;Input!$D$14,0,IF(NL$8+$B41&gt;Input!$D$14,0,(1-INDEX($F$11:$F$136,NL$8+$B41))))</f>
        <v>0</v>
      </c>
      <c r="NM41">
        <f>NM40*IF(NM$8&gt;Input!$D$14,0,IF(NM$8+$B41&gt;Input!$D$14,0,(1-INDEX($F$11:$F$136,NM$8+$B41))))</f>
        <v>0</v>
      </c>
      <c r="NN41">
        <f>NN40*IF(NN$8&gt;Input!$D$14,0,IF(NN$8+$B41&gt;Input!$D$14,0,(1-INDEX($F$11:$F$136,NN$8+$B41))))</f>
        <v>0</v>
      </c>
      <c r="NO41">
        <f>NO40*IF(NO$8&gt;Input!$D$14,0,IF(NO$8+$B41&gt;Input!$D$14,0,(1-INDEX($F$11:$F$136,NO$8+$B41))))</f>
        <v>0</v>
      </c>
      <c r="NP41">
        <f>NP40*IF(NP$8&gt;Input!$D$14,0,IF(NP$8+$B41&gt;Input!$D$14,0,(1-INDEX($F$11:$F$136,NP$8+$B41))))</f>
        <v>0</v>
      </c>
      <c r="NQ41">
        <f>NQ40*IF(NQ$8&gt;Input!$D$14,0,IF(NQ$8+$B41&gt;Input!$D$14,0,(1-INDEX($F$11:$F$136,NQ$8+$B41))))</f>
        <v>0</v>
      </c>
      <c r="NR41">
        <f>NR40*IF(NR$8&gt;Input!$D$14,0,IF(NR$8+$B41&gt;Input!$D$14,0,(1-INDEX($F$11:$F$136,NR$8+$B41))))</f>
        <v>0</v>
      </c>
      <c r="NS41">
        <f>NS40*IF(NS$8&gt;Input!$D$14,0,IF(NS$8+$B41&gt;Input!$D$14,0,(1-INDEX($F$11:$F$136,NS$8+$B41))))</f>
        <v>0</v>
      </c>
      <c r="NT41">
        <f>NT40*IF(NT$8&gt;Input!$D$14,0,IF(NT$8+$B41&gt;Input!$D$14,0,(1-INDEX($F$11:$F$136,NT$8+$B41))))</f>
        <v>0</v>
      </c>
      <c r="NU41">
        <f>NU40*IF(NU$8&gt;Input!$D$14,0,IF(NU$8+$B41&gt;Input!$D$14,0,(1-INDEX($F$11:$F$136,NU$8+$B41))))</f>
        <v>0</v>
      </c>
      <c r="NV41">
        <f>NV40*IF(NV$8&gt;Input!$D$14,0,IF(NV$8+$B41&gt;Input!$D$14,0,(1-INDEX($F$11:$F$136,NV$8+$B41))))</f>
        <v>0</v>
      </c>
      <c r="NW41">
        <f>NW40*IF(NW$8&gt;Input!$D$14,0,IF(NW$8+$B41&gt;Input!$D$14,0,(1-INDEX($F$11:$F$136,NW$8+$B41))))</f>
        <v>0</v>
      </c>
      <c r="NX41">
        <f>NX40*IF(NX$8&gt;Input!$D$14,0,IF(NX$8+$B41&gt;Input!$D$14,0,(1-INDEX($F$11:$F$136,NX$8+$B41))))</f>
        <v>0</v>
      </c>
      <c r="NY41">
        <f>NY40*IF(NY$8&gt;Input!$D$14,0,IF(NY$8+$B41&gt;Input!$D$14,0,(1-INDEX($F$11:$F$136,NY$8+$B41))))</f>
        <v>0</v>
      </c>
      <c r="NZ41">
        <f>NZ40*IF(NZ$8&gt;Input!$D$14,0,IF(NZ$8+$B41&gt;Input!$D$14,0,(1-INDEX($F$11:$F$136,NZ$8+$B41))))</f>
        <v>0</v>
      </c>
      <c r="OA41">
        <f>OA40*IF(OA$8&gt;Input!$D$14,0,IF(OA$8+$B41&gt;Input!$D$14,0,(1-INDEX($F$11:$F$136,OA$8+$B41))))</f>
        <v>0</v>
      </c>
      <c r="OB41">
        <f>OB40*IF(OB$8&gt;Input!$D$14,0,IF(OB$8+$B41&gt;Input!$D$14,0,(1-INDEX($F$11:$F$136,OB$8+$B41))))</f>
        <v>0</v>
      </c>
    </row>
    <row r="42" spans="1:392">
      <c r="A42">
        <f>Input!A42</f>
        <v>31</v>
      </c>
      <c r="B42">
        <f>Input!B42</f>
        <v>32</v>
      </c>
      <c r="C42" s="18">
        <v>6.9899999999999997E-4</v>
      </c>
      <c r="D42">
        <f t="shared" si="260"/>
        <v>50.884646722750844</v>
      </c>
      <c r="E42" s="1">
        <v>5.0000000000000001E-3</v>
      </c>
      <c r="F42">
        <f t="shared" si="261"/>
        <v>6.0140855014837271E-4</v>
      </c>
      <c r="G42">
        <f t="shared" si="268"/>
        <v>54.025879009666113</v>
      </c>
      <c r="H42">
        <f t="shared" si="269"/>
        <v>3.1412322869152689</v>
      </c>
      <c r="J42" s="2">
        <f t="shared" si="262"/>
        <v>32</v>
      </c>
      <c r="K42">
        <f>K41*IF(K$8&gt;Input!$D$14,0,IF(K$8+$B42&gt;Input!$D$14,0,(1-INDEX($C$11:$C$136,K$8+$B42))))</f>
        <v>0.98309835113162558</v>
      </c>
      <c r="L42">
        <f>L41*IF(L$8&gt;Input!$D$14,0,IF(L$8+$B42&gt;Input!$D$14,0,(1-INDEX($C$11:$C$136,L$8+$B42))))</f>
        <v>0.98445785462345026</v>
      </c>
      <c r="M42">
        <f>M41*IF(M$8&gt;Input!$D$14,0,IF(M$8+$B42&gt;Input!$D$14,0,(1-INDEX($C$11:$C$136,M$8+$B42))))</f>
        <v>0.98457017435946159</v>
      </c>
      <c r="N42">
        <f>N41*IF(N$8&gt;Input!$D$14,0,IF(N$8+$B42&gt;Input!$D$14,0,(1-INDEX($C$11:$C$136,N$8+$B42))))</f>
        <v>0.98432589005114512</v>
      </c>
      <c r="O42">
        <f>O41*IF(O$8&gt;Input!$D$14,0,IF(O$8+$B42&gt;Input!$D$14,0,(1-INDEX($C$11:$C$136,O$8+$B42))))</f>
        <v>0.98399405044106103</v>
      </c>
      <c r="P42">
        <f>P41*IF(P$8&gt;Input!$D$14,0,IF(P$8+$B42&gt;Input!$D$14,0,(1-INDEX($C$11:$C$136,P$8+$B42))))</f>
        <v>0.98360229505550645</v>
      </c>
      <c r="Q42">
        <f>Q41*IF(Q$8&gt;Input!$D$14,0,IF(Q$8+$B42&gt;Input!$D$14,0,(1-INDEX($C$11:$C$136,Q$8+$B42))))</f>
        <v>0.98315167407366566</v>
      </c>
      <c r="R42">
        <f>R41*IF(R$8&gt;Input!$D$14,0,IF(R$8+$B42&gt;Input!$D$14,0,(1-INDEX($C$11:$C$136,R$8+$B42))))</f>
        <v>0.9826343966281923</v>
      </c>
      <c r="S42">
        <f>S41*IF(S$8&gt;Input!$D$14,0,IF(S$8+$B42&gt;Input!$D$14,0,(1-INDEX($C$11:$C$136,S$8+$B42))))</f>
        <v>0.98203778422005017</v>
      </c>
      <c r="T42">
        <f>T41*IF(T$8&gt;Input!$D$14,0,IF(T$8+$B42&gt;Input!$D$14,0,(1-INDEX($C$11:$C$136,T$8+$B42))))</f>
        <v>0.98139043099840195</v>
      </c>
      <c r="U42">
        <f>U41*IF(U$8&gt;Input!$D$14,0,IF(U$8+$B42&gt;Input!$D$14,0,(1-INDEX($C$11:$C$136,U$8+$B42))))</f>
        <v>0.98066396597833183</v>
      </c>
      <c r="V42">
        <f>V41*IF(V$8&gt;Input!$D$14,0,IF(V$8+$B42&gt;Input!$D$14,0,(1-INDEX($C$11:$C$136,V$8+$B42))))</f>
        <v>0.97982912875025452</v>
      </c>
      <c r="W42">
        <f>W41*IF(W$8&gt;Input!$D$14,0,IF(W$8+$B42&gt;Input!$D$14,0,(1-INDEX($C$11:$C$136,W$8+$B42))))</f>
        <v>0.97885775770500494</v>
      </c>
      <c r="X42">
        <f>X41*IF(X$8&gt;Input!$D$14,0,IF(X$8+$B42&gt;Input!$D$14,0,(1-INDEX($C$11:$C$136,X$8+$B42))))</f>
        <v>0.97772282120846432</v>
      </c>
      <c r="Y42">
        <f>Y41*IF(Y$8&gt;Input!$D$14,0,IF(Y$8+$B42&gt;Input!$D$14,0,(1-INDEX($C$11:$C$136,Y$8+$B42))))</f>
        <v>0.97640236457626683</v>
      </c>
      <c r="Z42">
        <f>Z41*IF(Z$8&gt;Input!$D$14,0,IF(Z$8+$B42&gt;Input!$D$14,0,(1-INDEX($C$11:$C$136,Z$8+$B42))))</f>
        <v>0.97487854602664825</v>
      </c>
      <c r="AA42">
        <f>AA41*IF(AA$8&gt;Input!$D$14,0,IF(AA$8+$B42&gt;Input!$D$14,0,(1-INDEX($C$11:$C$136,AA$8+$B42))))</f>
        <v>0.97313667264725823</v>
      </c>
      <c r="AB42">
        <f>AB41*IF(AB$8&gt;Input!$D$14,0,IF(AB$8+$B42&gt;Input!$D$14,0,(1-INDEX($C$11:$C$136,AB$8+$B42))))</f>
        <v>0.97116715647992813</v>
      </c>
      <c r="AC42">
        <f>AC41*IF(AC$8&gt;Input!$D$14,0,IF(AC$8+$B42&gt;Input!$D$14,0,(1-INDEX($C$11:$C$136,AC$8+$B42))))</f>
        <v>0.96895967354056567</v>
      </c>
      <c r="AD42">
        <f>AD41*IF(AD$8&gt;Input!$D$14,0,IF(AD$8+$B42&gt;Input!$D$14,0,(1-INDEX($C$11:$C$136,AD$8+$B42))))</f>
        <v>0.96650610060256403</v>
      </c>
      <c r="AE42">
        <f>AE41*IF(AE$8&gt;Input!$D$14,0,IF(AE$8+$B42&gt;Input!$D$14,0,(1-INDEX($C$11:$C$136,AE$8+$B42))))</f>
        <v>0.96379955088311231</v>
      </c>
      <c r="AF42">
        <f>AF41*IF(AF$8&gt;Input!$D$14,0,IF(AF$8+$B42&gt;Input!$D$14,0,(1-INDEX($C$11:$C$136,AF$8+$B42))))</f>
        <v>0.96083245908623871</v>
      </c>
      <c r="AG42">
        <f>AG41*IF(AG$8&gt;Input!$D$14,0,IF(AG$8+$B42&gt;Input!$D$14,0,(1-INDEX($C$11:$C$136,AG$8+$B42))))</f>
        <v>0.9575975789586274</v>
      </c>
      <c r="AH42">
        <f>AH41*IF(AH$8&gt;Input!$D$14,0,IF(AH$8+$B42&gt;Input!$D$14,0,(1-INDEX($C$11:$C$136,AH$8+$B42))))</f>
        <v>0.95408991306714641</v>
      </c>
      <c r="AI42">
        <f>AI41*IF(AI$8&gt;Input!$D$14,0,IF(AI$8+$B42&gt;Input!$D$14,0,(1-INDEX($C$11:$C$136,AI$8+$B42))))</f>
        <v>0.95030194029950954</v>
      </c>
      <c r="AJ42">
        <f>AJ41*IF(AJ$8&gt;Input!$D$14,0,IF(AJ$8+$B42&gt;Input!$D$14,0,(1-INDEX($C$11:$C$136,AJ$8+$B42))))</f>
        <v>0.94622843527229006</v>
      </c>
      <c r="AK42">
        <f>AK41*IF(AK$8&gt;Input!$D$14,0,IF(AK$8+$B42&gt;Input!$D$14,0,(1-INDEX($C$11:$C$136,AK$8+$B42))))</f>
        <v>0.94186173984443089</v>
      </c>
      <c r="AL42">
        <f>AL41*IF(AL$8&gt;Input!$D$14,0,IF(AL$8+$B42&gt;Input!$D$14,0,(1-INDEX($C$11:$C$136,AL$8+$B42))))</f>
        <v>0.93719277331562978</v>
      </c>
      <c r="AM42">
        <f>AM41*IF(AM$8&gt;Input!$D$14,0,IF(AM$8+$B42&gt;Input!$D$14,0,(1-INDEX($C$11:$C$136,AM$8+$B42))))</f>
        <v>0.93219517961237996</v>
      </c>
      <c r="AN42">
        <f>AN41*IF(AN$8&gt;Input!$D$14,0,IF(AN$8+$B42&gt;Input!$D$14,0,(1-INDEX($C$11:$C$136,AN$8+$B42))))</f>
        <v>0.92682863832870377</v>
      </c>
      <c r="AO42">
        <f>AO41*IF(AO$8&gt;Input!$D$14,0,IF(AO$8+$B42&gt;Input!$D$14,0,(1-INDEX($C$11:$C$136,AO$8+$B42))))</f>
        <v>0.92103568689606807</v>
      </c>
      <c r="AP42">
        <f>AP41*IF(AP$8&gt;Input!$D$14,0,IF(AP$8+$B42&gt;Input!$D$14,0,(1-INDEX($C$11:$C$136,AP$8+$B42))))</f>
        <v>0.91474433109639075</v>
      </c>
      <c r="AQ42">
        <f>AQ41*IF(AQ$8&gt;Input!$D$14,0,IF(AQ$8+$B42&gt;Input!$D$14,0,(1-INDEX($C$11:$C$136,AQ$8+$B42))))</f>
        <v>0.90787162663810272</v>
      </c>
      <c r="AR42">
        <f>AR41*IF(AR$8&gt;Input!$D$14,0,IF(AR$8+$B42&gt;Input!$D$14,0,(1-INDEX($C$11:$C$136,AR$8+$B42))))</f>
        <v>0.9003237456473</v>
      </c>
      <c r="AS42">
        <f>AS41*IF(AS$8&gt;Input!$D$14,0,IF(AS$8+$B42&gt;Input!$D$14,0,(1-INDEX($C$11:$C$136,AS$8+$B42))))</f>
        <v>0.89199981948902751</v>
      </c>
      <c r="AT42">
        <f>AT41*IF(AT$8&gt;Input!$D$14,0,IF(AT$8+$B42&gt;Input!$D$14,0,(1-INDEX($C$11:$C$136,AT$8+$B42))))</f>
        <v>0.88279327035332444</v>
      </c>
      <c r="AU42">
        <f>AU41*IF(AU$8&gt;Input!$D$14,0,IF(AU$8+$B42&gt;Input!$D$14,0,(1-INDEX($C$11:$C$136,AU$8+$B42))))</f>
        <v>0.87259247510069682</v>
      </c>
      <c r="AV42">
        <f>AV41*IF(AV$8&gt;Input!$D$14,0,IF(AV$8+$B42&gt;Input!$D$14,0,(1-INDEX($C$11:$C$136,AV$8+$B42))))</f>
        <v>0.86129475059392357</v>
      </c>
      <c r="AW42">
        <f>AW41*IF(AW$8&gt;Input!$D$14,0,IF(AW$8+$B42&gt;Input!$D$14,0,(1-INDEX($C$11:$C$136,AW$8+$B42))))</f>
        <v>0.84881040665270902</v>
      </c>
      <c r="AX42">
        <f>AX41*IF(AX$8&gt;Input!$D$14,0,IF(AX$8+$B42&gt;Input!$D$14,0,(1-INDEX($C$11:$C$136,AX$8+$B42))))</f>
        <v>0.83506316503752276</v>
      </c>
      <c r="AY42">
        <f>AY41*IF(AY$8&gt;Input!$D$14,0,IF(AY$8+$B42&gt;Input!$D$14,0,(1-INDEX($C$11:$C$136,AY$8+$B42))))</f>
        <v>0.81999646373146284</v>
      </c>
      <c r="AZ42">
        <f>AZ41*IF(AZ$8&gt;Input!$D$14,0,IF(AZ$8+$B42&gt;Input!$D$14,0,(1-INDEX($C$11:$C$136,AZ$8+$B42))))</f>
        <v>0.80356939951414219</v>
      </c>
      <c r="BA42">
        <f>BA41*IF(BA$8&gt;Input!$D$14,0,IF(BA$8+$B42&gt;Input!$D$14,0,(1-INDEX($C$11:$C$136,BA$8+$B42))))</f>
        <v>0.78575618766067723</v>
      </c>
      <c r="BB42">
        <f>BB41*IF(BB$8&gt;Input!$D$14,0,IF(BB$8+$B42&gt;Input!$D$14,0,(1-INDEX($C$11:$C$136,BB$8+$B42))))</f>
        <v>0.76652685473684568</v>
      </c>
      <c r="BC42">
        <f>BC41*IF(BC$8&gt;Input!$D$14,0,IF(BC$8+$B42&gt;Input!$D$14,0,(1-INDEX($C$11:$C$136,BC$8+$B42))))</f>
        <v>0.74584692214833981</v>
      </c>
      <c r="BD42">
        <f>BD41*IF(BD$8&gt;Input!$D$14,0,IF(BD$8+$B42&gt;Input!$D$14,0,(1-INDEX($C$11:$C$136,BD$8+$B42))))</f>
        <v>0.72368111592520512</v>
      </c>
      <c r="BE42">
        <f>BE41*IF(BE$8&gt;Input!$D$14,0,IF(BE$8+$B42&gt;Input!$D$14,0,(1-INDEX($C$11:$C$136,BE$8+$B42))))</f>
        <v>0.69999478437169915</v>
      </c>
      <c r="BF42">
        <f>BF41*IF(BF$8&gt;Input!$D$14,0,IF(BF$8+$B42&gt;Input!$D$14,0,(1-INDEX($C$11:$C$136,BF$8+$B42))))</f>
        <v>0.67476336517722157</v>
      </c>
      <c r="BG42">
        <f>BG41*IF(BG$8&gt;Input!$D$14,0,IF(BG$8+$B42&gt;Input!$D$14,0,(1-INDEX($C$11:$C$136,BG$8+$B42))))</f>
        <v>0.64798284943252682</v>
      </c>
      <c r="BH42">
        <f>BH41*IF(BH$8&gt;Input!$D$14,0,IF(BH$8+$B42&gt;Input!$D$14,0,(1-INDEX($C$11:$C$136,BH$8+$B42))))</f>
        <v>0.6196760661158468</v>
      </c>
      <c r="BI42">
        <f>BI41*IF(BI$8&gt;Input!$D$14,0,IF(BI$8+$B42&gt;Input!$D$14,0,(1-INDEX($C$11:$C$136,BI$8+$B42))))</f>
        <v>0.58989892607739836</v>
      </c>
      <c r="BJ42">
        <f>BJ41*IF(BJ$8&gt;Input!$D$14,0,IF(BJ$8+$B42&gt;Input!$D$14,0,(1-INDEX($C$11:$C$136,BJ$8+$B42))))</f>
        <v>0.55874333849772762</v>
      </c>
      <c r="BK42">
        <f>BK41*IF(BK$8&gt;Input!$D$14,0,IF(BK$8+$B42&gt;Input!$D$14,0,(1-INDEX($C$11:$C$136,BK$8+$B42))))</f>
        <v>0.52634116807239573</v>
      </c>
      <c r="BL42">
        <f>BL41*IF(BL$8&gt;Input!$D$14,0,IF(BL$8+$B42&gt;Input!$D$14,0,(1-INDEX($C$11:$C$136,BL$8+$B42))))</f>
        <v>0.4928661689725306</v>
      </c>
      <c r="BM42">
        <f>BM41*IF(BM$8&gt;Input!$D$14,0,IF(BM$8+$B42&gt;Input!$D$14,0,(1-INDEX($C$11:$C$136,BM$8+$B42))))</f>
        <v>0.45853234004982196</v>
      </c>
      <c r="BN42">
        <f>BN41*IF(BN$8&gt;Input!$D$14,0,IF(BN$8+$B42&gt;Input!$D$14,0,(1-INDEX($C$11:$C$136,BN$8+$B42))))</f>
        <v>0.42359527533020519</v>
      </c>
      <c r="BO42">
        <f>BO41*IF(BO$8&gt;Input!$D$14,0,IF(BO$8+$B42&gt;Input!$D$14,0,(1-INDEX($C$11:$C$136,BO$8+$B42))))</f>
        <v>0.38834651924285241</v>
      </c>
      <c r="BP42">
        <f>BP41*IF(BP$8&gt;Input!$D$14,0,IF(BP$8+$B42&gt;Input!$D$14,0,(1-INDEX($C$11:$C$136,BP$8+$B42))))</f>
        <v>0.35310973240825189</v>
      </c>
      <c r="BQ42">
        <f>BQ41*IF(BQ$8&gt;Input!$D$14,0,IF(BQ$8+$B42&gt;Input!$D$14,0,(1-INDEX($C$11:$C$136,BQ$8+$B42))))</f>
        <v>0.31824253702552568</v>
      </c>
      <c r="BR42">
        <f>BR41*IF(BR$8&gt;Input!$D$14,0,IF(BR$8+$B42&gt;Input!$D$14,0,(1-INDEX($C$11:$C$136,BR$8+$B42))))</f>
        <v>0.28412227431118797</v>
      </c>
      <c r="BS42">
        <f>BS41*IF(BS$8&gt;Input!$D$14,0,IF(BS$8+$B42&gt;Input!$D$14,0,(1-INDEX($C$11:$C$136,BS$8+$B42))))</f>
        <v>0.25113304664859287</v>
      </c>
      <c r="BT42">
        <f>BT41*IF(BT$8&gt;Input!$D$14,0,IF(BT$8+$B42&gt;Input!$D$14,0,(1-INDEX($C$11:$C$136,BT$8+$B42))))</f>
        <v>0.21964220839137397</v>
      </c>
      <c r="BU42">
        <f>BU41*IF(BU$8&gt;Input!$D$14,0,IF(BU$8+$B42&gt;Input!$D$14,0,(1-INDEX($C$11:$C$136,BU$8+$B42))))</f>
        <v>0.18998322141601579</v>
      </c>
      <c r="BV42">
        <f>BV41*IF(BV$8&gt;Input!$D$14,0,IF(BV$8+$B42&gt;Input!$D$14,0,(1-INDEX($C$11:$C$136,BV$8+$B42))))</f>
        <v>0.16243710912336753</v>
      </c>
      <c r="BW42">
        <f>BW41*IF(BW$8&gt;Input!$D$14,0,IF(BW$8+$B42&gt;Input!$D$14,0,(1-INDEX($C$11:$C$136,BW$8+$B42))))</f>
        <v>0.13721938065992492</v>
      </c>
      <c r="BX42">
        <f>BX41*IF(BX$8&gt;Input!$D$14,0,IF(BX$8+$B42&gt;Input!$D$14,0,(1-INDEX($C$11:$C$136,BX$8+$B42))))</f>
        <v>0.11447331925843376</v>
      </c>
      <c r="BY42">
        <f>BY41*IF(BY$8&gt;Input!$D$14,0,IF(BY$8+$B42&gt;Input!$D$14,0,(1-INDEX($C$11:$C$136,BY$8+$B42))))</f>
        <v>9.4266418551891343E-2</v>
      </c>
      <c r="BZ42">
        <f>BZ41*IF(BZ$8&gt;Input!$D$14,0,IF(BZ$8+$B42&gt;Input!$D$14,0,(1-INDEX($C$11:$C$136,BZ$8+$B42))))</f>
        <v>7.6544235785180076E-2</v>
      </c>
      <c r="CA42">
        <f>CA41*IF(CA$8&gt;Input!$D$14,0,IF(CA$8+$B42&gt;Input!$D$14,0,(1-INDEX($C$11:$C$136,CA$8+$B42))))</f>
        <v>6.1182444993791163E-2</v>
      </c>
      <c r="CB42">
        <f>CB41*IF(CB$8&gt;Input!$D$14,0,IF(CB$8+$B42&gt;Input!$D$14,0,(1-INDEX($C$11:$C$136,CB$8+$B42))))</f>
        <v>4.8022930988026617E-2</v>
      </c>
      <c r="CC42">
        <f>CC41*IF(CC$8&gt;Input!$D$14,0,IF(CC$8+$B42&gt;Input!$D$14,0,(1-INDEX($C$11:$C$136,CC$8+$B42))))</f>
        <v>3.6896286767735847E-2</v>
      </c>
      <c r="CD42">
        <f>CD41*IF(CD$8&gt;Input!$D$14,0,IF(CD$8+$B42&gt;Input!$D$14,0,(1-INDEX($C$11:$C$136,CD$8+$B42))))</f>
        <v>2.7634278020692706E-2</v>
      </c>
      <c r="CE42">
        <f>CE41*IF(CE$8&gt;Input!$D$14,0,IF(CE$8+$B42&gt;Input!$D$14,0,(1-INDEX($C$11:$C$136,CE$8+$B42))))</f>
        <v>2.0073213455278648E-2</v>
      </c>
      <c r="CF42">
        <f>CF41*IF(CF$8&gt;Input!$D$14,0,IF(CF$8+$B42&gt;Input!$D$14,0,(1-INDEX($C$11:$C$136,CF$8+$B42))))</f>
        <v>1.4051821455240707E-2</v>
      </c>
      <c r="CG42">
        <f>CG41*IF(CG$8&gt;Input!$D$14,0,IF(CG$8+$B42&gt;Input!$D$14,0,(1-INDEX($C$11:$C$136,CG$8+$B42))))</f>
        <v>9.4057009732172441E-3</v>
      </c>
      <c r="CH42">
        <f>CH41*IF(CH$8&gt;Input!$D$14,0,IF(CH$8+$B42&gt;Input!$D$14,0,(1-INDEX($C$11:$C$136,CH$8+$B42))))</f>
        <v>5.9618175532926889E-3</v>
      </c>
      <c r="CI42">
        <f>CI41*IF(CI$8&gt;Input!$D$14,0,IF(CI$8+$B42&gt;Input!$D$14,0,(1-INDEX($C$11:$C$136,CI$8+$B42))))</f>
        <v>3.5351815491460872E-3</v>
      </c>
      <c r="CJ42">
        <f>CJ41*IF(CJ$8&gt;Input!$D$14,0,IF(CJ$8+$B42&gt;Input!$D$14,0,(1-INDEX($C$11:$C$136,CJ$8+$B42))))</f>
        <v>1.9307678770453948E-3</v>
      </c>
      <c r="CK42">
        <f>CK41*IF(CK$8&gt;Input!$D$14,0,IF(CK$8+$B42&gt;Input!$D$14,0,(1-INDEX($C$11:$C$136,CK$8+$B42))))</f>
        <v>9.51555675307818E-4</v>
      </c>
      <c r="CL42">
        <f>CL41*IF(CL$8&gt;Input!$D$14,0,IF(CL$8+$B42&gt;Input!$D$14,0,(1-INDEX($C$11:$C$136,CL$8+$B42))))</f>
        <v>4.1145733775861502E-4</v>
      </c>
      <c r="CM42">
        <f>CM41*IF(CM$8&gt;Input!$D$14,0,IF(CM$8+$B42&gt;Input!$D$14,0,(1-INDEX($C$11:$C$136,CM$8+$B42))))</f>
        <v>1.4986175017469663E-4</v>
      </c>
      <c r="CN42">
        <f>CN41*IF(CN$8&gt;Input!$D$14,0,IF(CN$8+$B42&gt;Input!$D$14,0,(1-INDEX($C$11:$C$136,CN$8+$B42))))</f>
        <v>4.3103104931148213E-5</v>
      </c>
      <c r="CO42">
        <f>CO41*IF(CO$8&gt;Input!$D$14,0,IF(CO$8+$B42&gt;Input!$D$14,0,(1-INDEX($C$11:$C$136,CO$8+$B42))))</f>
        <v>8.7020093637310149E-6</v>
      </c>
      <c r="CP42">
        <f>CP41*IF(CP$8&gt;Input!$D$14,0,IF(CP$8+$B42&gt;Input!$D$14,0,(1-INDEX($C$11:$C$136,CP$8+$B42))))</f>
        <v>9.2486419089721207E-7</v>
      </c>
      <c r="CQ42">
        <f>CQ41*IF(CQ$8&gt;Input!$D$14,0,IF(CQ$8+$B42&gt;Input!$D$14,0,(1-INDEX($C$11:$C$136,CQ$8+$B42))))</f>
        <v>0</v>
      </c>
      <c r="CR42">
        <f>CR41*IF(CR$8&gt;Input!$D$14,0,IF(CR$8+$B42&gt;Input!$D$14,0,(1-INDEX($C$11:$C$136,CR$8+$B42))))</f>
        <v>0</v>
      </c>
      <c r="CS42">
        <f>CS41*IF(CS$8&gt;Input!$D$14,0,IF(CS$8+$B42&gt;Input!$D$14,0,(1-INDEX($C$11:$C$136,CS$8+$B42))))</f>
        <v>0</v>
      </c>
      <c r="CT42">
        <f>CT41*IF(CT$8&gt;Input!$D$14,0,IF(CT$8+$B42&gt;Input!$D$14,0,(1-INDEX($C$11:$C$136,CT$8+$B42))))</f>
        <v>0</v>
      </c>
      <c r="CU42">
        <f>CU41*IF(CU$8&gt;Input!$D$14,0,IF(CU$8+$B42&gt;Input!$D$14,0,(1-INDEX($C$11:$C$136,CU$8+$B42))))</f>
        <v>0</v>
      </c>
      <c r="CV42">
        <f>CV41*IF(CV$8&gt;Input!$D$14,0,IF(CV$8+$B42&gt;Input!$D$14,0,(1-INDEX($C$11:$C$136,CV$8+$B42))))</f>
        <v>0</v>
      </c>
      <c r="CW42">
        <f>CW41*IF(CW$8&gt;Input!$D$14,0,IF(CW$8+$B42&gt;Input!$D$14,0,(1-INDEX($C$11:$C$136,CW$8+$B42))))</f>
        <v>0</v>
      </c>
      <c r="CX42">
        <f>CX41*IF(CX$8&gt;Input!$D$14,0,IF(CX$8+$B42&gt;Input!$D$14,0,(1-INDEX($C$11:$C$136,CX$8+$B42))))</f>
        <v>0</v>
      </c>
      <c r="CY42">
        <f>CY41*IF(CY$8&gt;Input!$D$14,0,IF(CY$8+$B42&gt;Input!$D$14,0,(1-INDEX($C$11:$C$136,CY$8+$B42))))</f>
        <v>0</v>
      </c>
      <c r="CZ42">
        <f>CZ41*IF(CZ$8&gt;Input!$D$14,0,IF(CZ$8+$B42&gt;Input!$D$14,0,(1-INDEX($C$11:$C$136,CZ$8+$B42))))</f>
        <v>0</v>
      </c>
      <c r="DA42">
        <f>DA41*IF(DA$8&gt;Input!$D$14,0,IF(DA$8+$B42&gt;Input!$D$14,0,(1-INDEX($C$11:$C$136,DA$8+$B42))))</f>
        <v>0</v>
      </c>
      <c r="DB42">
        <f>DB41*IF(DB$8&gt;Input!$D$14,0,IF(DB$8+$B42&gt;Input!$D$14,0,(1-INDEX($C$11:$C$136,DB$8+$B42))))</f>
        <v>0</v>
      </c>
      <c r="DC42">
        <f>DC41*IF(DC$8&gt;Input!$D$14,0,IF(DC$8+$B42&gt;Input!$D$14,0,(1-INDEX($C$11:$C$136,DC$8+$B42))))</f>
        <v>0</v>
      </c>
      <c r="DD42">
        <f>DD41*IF(DD$8&gt;Input!$D$14,0,IF(DD$8+$B42&gt;Input!$D$14,0,(1-INDEX($C$11:$C$136,DD$8+$B42))))</f>
        <v>0</v>
      </c>
      <c r="DE42">
        <f>DE41*IF(DE$8&gt;Input!$D$14,0,IF(DE$8+$B42&gt;Input!$D$14,0,(1-INDEX($C$11:$C$136,DE$8+$B42))))</f>
        <v>0</v>
      </c>
      <c r="DF42">
        <f>DF41*IF(DF$8&gt;Input!$D$14,0,IF(DF$8+$B42&gt;Input!$D$14,0,(1-INDEX($C$11:$C$136,DF$8+$B42))))</f>
        <v>0</v>
      </c>
      <c r="DG42">
        <f>DG41*IF(DG$8&gt;Input!$D$14,0,IF(DG$8+$B42&gt;Input!$D$14,0,(1-INDEX($C$11:$C$136,DG$8+$B42))))</f>
        <v>0</v>
      </c>
      <c r="DH42">
        <f>DH41*IF(DH$8&gt;Input!$D$14,0,IF(DH$8+$B42&gt;Input!$D$14,0,(1-INDEX($C$11:$C$136,DH$8+$B42))))</f>
        <v>0</v>
      </c>
      <c r="DI42">
        <f>DI41*IF(DI$8&gt;Input!$D$14,0,IF(DI$8+$B42&gt;Input!$D$14,0,(1-INDEX($C$11:$C$136,DI$8+$B42))))</f>
        <v>0</v>
      </c>
      <c r="DJ42">
        <f>DJ41*IF(DJ$8&gt;Input!$D$14,0,IF(DJ$8+$B42&gt;Input!$D$14,0,(1-INDEX($C$11:$C$136,DJ$8+$B42))))</f>
        <v>0</v>
      </c>
      <c r="DK42">
        <f>DK41*IF(DK$8&gt;Input!$D$14,0,IF(DK$8+$B42&gt;Input!$D$14,0,(1-INDEX($C$11:$C$136,DK$8+$B42))))</f>
        <v>0</v>
      </c>
      <c r="DL42">
        <f>DL41*IF(DL$8&gt;Input!$D$14,0,IF(DL$8+$B42&gt;Input!$D$14,0,(1-INDEX($C$11:$C$136,DL$8+$B42))))</f>
        <v>0</v>
      </c>
      <c r="DM42">
        <f>DM41*IF(DM$8&gt;Input!$D$14,0,IF(DM$8+$B42&gt;Input!$D$14,0,(1-INDEX($C$11:$C$136,DM$8+$B42))))</f>
        <v>0</v>
      </c>
      <c r="DN42">
        <f>DN41*IF(DN$8&gt;Input!$D$14,0,IF(DN$8+$B42&gt;Input!$D$14,0,(1-INDEX($C$11:$C$136,DN$8+$B42))))</f>
        <v>0</v>
      </c>
      <c r="DO42">
        <f>DO41*IF(DO$8&gt;Input!$D$14,0,IF(DO$8+$B42&gt;Input!$D$14,0,(1-INDEX($C$11:$C$136,DO$8+$B42))))</f>
        <v>0</v>
      </c>
      <c r="DP42">
        <f>DP41*IF(DP$8&gt;Input!$D$14,0,IF(DP$8+$B42&gt;Input!$D$14,0,(1-INDEX($C$11:$C$136,DP$8+$B42))))</f>
        <v>0</v>
      </c>
      <c r="DQ42">
        <f>DQ41*IF(DQ$8&gt;Input!$D$14,0,IF(DQ$8+$B42&gt;Input!$D$14,0,(1-INDEX($C$11:$C$136,DQ$8+$B42))))</f>
        <v>0</v>
      </c>
      <c r="DR42">
        <f>DR41*IF(DR$8&gt;Input!$D$14,0,IF(DR$8+$B42&gt;Input!$D$14,0,(1-INDEX($C$11:$C$136,DR$8+$B42))))</f>
        <v>0</v>
      </c>
      <c r="DS42">
        <f>DS41*IF(DS$8&gt;Input!$D$14,0,IF(DS$8+$B42&gt;Input!$D$14,0,(1-INDEX($C$11:$C$136,DS$8+$B42))))</f>
        <v>0</v>
      </c>
      <c r="DT42">
        <f>DT41*IF(DT$8&gt;Input!$D$14,0,IF(DT$8+$B42&gt;Input!$D$14,0,(1-INDEX($C$11:$C$136,DT$8+$B42))))</f>
        <v>0</v>
      </c>
      <c r="DU42">
        <f>DU41*IF(DU$8&gt;Input!$D$14,0,IF(DU$8+$B42&gt;Input!$D$14,0,(1-INDEX($C$11:$C$136,DU$8+$B42))))</f>
        <v>0</v>
      </c>
      <c r="DV42">
        <f>DV41*IF(DV$8&gt;Input!$D$14,0,IF(DV$8+$B42&gt;Input!$D$14,0,(1-INDEX($C$11:$C$136,DV$8+$B42))))</f>
        <v>0</v>
      </c>
      <c r="DW42">
        <f>DW41*IF(DW$8&gt;Input!$D$14,0,IF(DW$8+$B42&gt;Input!$D$14,0,(1-INDEX($C$11:$C$136,DW$8+$B42))))</f>
        <v>0</v>
      </c>
      <c r="DX42">
        <f>DX41*IF(DX$8&gt;Input!$D$14,0,IF(DX$8+$B42&gt;Input!$D$14,0,(1-INDEX($C$11:$C$136,DX$8+$B42))))</f>
        <v>0</v>
      </c>
      <c r="DY42">
        <f>DY41*IF(DY$8&gt;Input!$D$14,0,IF(DY$8+$B42&gt;Input!$D$14,0,(1-INDEX($C$11:$C$136,DY$8+$B42))))</f>
        <v>0</v>
      </c>
      <c r="DZ42">
        <f>DZ41*IF(DZ$8&gt;Input!$D$14,0,IF(DZ$8+$B42&gt;Input!$D$14,0,(1-INDEX($C$11:$C$136,DZ$8+$B42))))</f>
        <v>0</v>
      </c>
      <c r="EA42">
        <f>EA41*IF(EA$8&gt;Input!$D$14,0,IF(EA$8+$B42&gt;Input!$D$14,0,(1-INDEX($C$11:$C$136,EA$8+$B42))))</f>
        <v>0</v>
      </c>
      <c r="EB42">
        <f>EB41*IF(EB$8&gt;Input!$D$14,0,IF(EB$8+$B42&gt;Input!$D$14,0,(1-INDEX($C$11:$C$136,EB$8+$B42))))</f>
        <v>0</v>
      </c>
      <c r="EC42">
        <f>EC41*IF(EC$8&gt;Input!$D$14,0,IF(EC$8+$B42&gt;Input!$D$14,0,(1-INDEX($C$11:$C$136,EC$8+$B42))))</f>
        <v>0</v>
      </c>
      <c r="ED42">
        <f>ED41*IF(ED$8&gt;Input!$D$14,0,IF(ED$8+$B42&gt;Input!$D$14,0,(1-INDEX($C$11:$C$136,ED$8+$B42))))</f>
        <v>0</v>
      </c>
      <c r="EE42">
        <f>EE41*IF(EE$8&gt;Input!$D$14,0,IF(EE$8+$B42&gt;Input!$D$14,0,(1-INDEX($C$11:$C$136,EE$8+$B42))))</f>
        <v>0</v>
      </c>
      <c r="EF42">
        <f>EF41*IF(EF$8&gt;Input!$D$14,0,IF(EF$8+$B42&gt;Input!$D$14,0,(1-INDEX($C$11:$C$136,EF$8+$B42))))</f>
        <v>0</v>
      </c>
      <c r="EH42" s="2">
        <f t="shared" si="263"/>
        <v>31</v>
      </c>
      <c r="EI42" s="36">
        <f t="shared" si="270"/>
        <v>6.9899999999999997E-4</v>
      </c>
      <c r="EJ42" s="36">
        <f t="shared" si="286"/>
        <v>6.9550500000000002E-4</v>
      </c>
      <c r="EK42" s="36">
        <f t="shared" si="286"/>
        <v>6.9202747499999995E-4</v>
      </c>
      <c r="EL42" s="36">
        <f t="shared" si="286"/>
        <v>6.8856733762499996E-4</v>
      </c>
      <c r="EM42" s="36">
        <f t="shared" si="286"/>
        <v>6.8512450093687505E-4</v>
      </c>
      <c r="EN42" s="36">
        <f t="shared" si="286"/>
        <v>6.8169887843219071E-4</v>
      </c>
      <c r="EO42" s="36">
        <f t="shared" si="286"/>
        <v>6.7829038404002972E-4</v>
      </c>
      <c r="EP42" s="36">
        <f t="shared" si="286"/>
        <v>6.7489893211982951E-4</v>
      </c>
      <c r="EQ42" s="36">
        <f t="shared" si="286"/>
        <v>6.7152443745923036E-4</v>
      </c>
      <c r="ER42" s="36">
        <f t="shared" si="286"/>
        <v>6.6816681527193426E-4</v>
      </c>
      <c r="ES42" s="36">
        <f t="shared" si="286"/>
        <v>6.6482598119557462E-4</v>
      </c>
      <c r="ET42" s="36">
        <f t="shared" si="286"/>
        <v>6.6150185128959664E-4</v>
      </c>
      <c r="EU42" s="36">
        <f t="shared" si="286"/>
        <v>6.5819434203314873E-4</v>
      </c>
      <c r="EV42" s="36">
        <f t="shared" si="286"/>
        <v>6.5490337032298308E-4</v>
      </c>
      <c r="EW42" s="36">
        <f t="shared" si="286"/>
        <v>6.5162885347136814E-4</v>
      </c>
      <c r="EX42" s="36">
        <f t="shared" si="286"/>
        <v>6.4837070920401127E-4</v>
      </c>
      <c r="EY42" s="36">
        <f t="shared" si="286"/>
        <v>6.4512885565799121E-4</v>
      </c>
      <c r="EZ42" s="36">
        <f t="shared" si="286"/>
        <v>6.4190321137970127E-4</v>
      </c>
      <c r="FA42" s="36">
        <f t="shared" si="286"/>
        <v>6.3869369532280277E-4</v>
      </c>
      <c r="FB42" s="36">
        <f t="shared" si="286"/>
        <v>6.3550022684618875E-4</v>
      </c>
      <c r="FC42" s="36">
        <f t="shared" si="286"/>
        <v>6.3232272571195781E-4</v>
      </c>
      <c r="FD42" s="36">
        <f t="shared" si="286"/>
        <v>6.2916111208339805E-4</v>
      </c>
      <c r="FE42" s="36">
        <f t="shared" si="286"/>
        <v>6.2601530652298099E-4</v>
      </c>
      <c r="FF42" s="36">
        <f t="shared" si="286"/>
        <v>6.2288522999036605E-4</v>
      </c>
      <c r="FG42" s="36">
        <f t="shared" si="286"/>
        <v>6.1977080384041433E-4</v>
      </c>
      <c r="FH42" s="36">
        <f t="shared" si="286"/>
        <v>6.1667194982121219E-4</v>
      </c>
      <c r="FI42" s="36">
        <f t="shared" si="286"/>
        <v>6.1358859007210617E-4</v>
      </c>
      <c r="FJ42" s="36">
        <f t="shared" si="286"/>
        <v>6.1052064712174565E-4</v>
      </c>
      <c r="FK42" s="36">
        <f t="shared" si="286"/>
        <v>6.0746804388613703E-4</v>
      </c>
      <c r="FL42" s="36">
        <f t="shared" si="286"/>
        <v>6.0443070366670638E-4</v>
      </c>
      <c r="FM42" s="36">
        <f t="shared" si="286"/>
        <v>6.0140855014837271E-4</v>
      </c>
      <c r="FN42" s="36">
        <f t="shared" si="286"/>
        <v>5.9840150739763089E-4</v>
      </c>
      <c r="FO42" s="36">
        <f t="shared" si="286"/>
        <v>5.9540949986064276E-4</v>
      </c>
      <c r="FP42" s="36">
        <f t="shared" si="286"/>
        <v>5.9243245236133952E-4</v>
      </c>
      <c r="FQ42" s="36">
        <f t="shared" si="286"/>
        <v>5.8947029009953275E-4</v>
      </c>
      <c r="FR42" s="36">
        <f t="shared" si="286"/>
        <v>5.8652293864903515E-4</v>
      </c>
      <c r="FS42" s="36">
        <f t="shared" si="286"/>
        <v>5.8359032395578997E-4</v>
      </c>
      <c r="FT42" s="36">
        <f t="shared" si="286"/>
        <v>5.8067237233601105E-4</v>
      </c>
      <c r="FU42" s="36">
        <f t="shared" si="286"/>
        <v>5.7776901047433104E-4</v>
      </c>
      <c r="FV42" s="36">
        <f t="shared" si="286"/>
        <v>5.7488016542195939E-4</v>
      </c>
      <c r="FW42" s="36">
        <f t="shared" si="286"/>
        <v>5.7200576459484956E-4</v>
      </c>
      <c r="FX42" s="36">
        <f t="shared" si="286"/>
        <v>5.6914573577187524E-4</v>
      </c>
      <c r="FY42" s="36">
        <f t="shared" si="286"/>
        <v>5.6630000709301589E-4</v>
      </c>
      <c r="FZ42" s="36">
        <f t="shared" si="286"/>
        <v>5.6346850705755081E-4</v>
      </c>
      <c r="GA42" s="36">
        <f t="shared" si="286"/>
        <v>5.6065116452226312E-4</v>
      </c>
      <c r="GB42" s="36">
        <f t="shared" si="286"/>
        <v>5.5784790869965186E-4</v>
      </c>
      <c r="GC42" s="36">
        <f t="shared" si="286"/>
        <v>5.5505866915615365E-4</v>
      </c>
      <c r="GD42" s="36">
        <f t="shared" si="286"/>
        <v>5.5228337581037282E-4</v>
      </c>
      <c r="GE42" s="36">
        <f t="shared" si="286"/>
        <v>5.4952195893132093E-4</v>
      </c>
      <c r="GF42" s="36">
        <f t="shared" si="286"/>
        <v>5.4677434913666433E-4</v>
      </c>
      <c r="GG42" s="36">
        <f t="shared" si="286"/>
        <v>5.44040477390981E-4</v>
      </c>
      <c r="GH42" s="36">
        <f t="shared" si="286"/>
        <v>5.4132027500402604E-4</v>
      </c>
      <c r="GI42" s="36">
        <f t="shared" si="286"/>
        <v>5.3861367362900594E-4</v>
      </c>
      <c r="GJ42" s="36">
        <f t="shared" si="286"/>
        <v>5.3592060526086091E-4</v>
      </c>
      <c r="GK42" s="36">
        <f t="shared" si="286"/>
        <v>5.3324100223455667E-4</v>
      </c>
      <c r="GL42" s="36">
        <f t="shared" si="286"/>
        <v>5.3057479722338379E-4</v>
      </c>
      <c r="GM42" s="36">
        <f t="shared" si="286"/>
        <v>5.2792192323726701E-4</v>
      </c>
      <c r="GN42" s="36">
        <f t="shared" si="286"/>
        <v>5.2528231362108067E-4</v>
      </c>
      <c r="GO42" s="36">
        <f t="shared" si="286"/>
        <v>5.2265590205297519E-4</v>
      </c>
      <c r="GP42" s="36">
        <f t="shared" si="286"/>
        <v>5.2004262254271027E-4</v>
      </c>
      <c r="GQ42" s="36">
        <f t="shared" si="286"/>
        <v>5.1744240942999686E-4</v>
      </c>
      <c r="GR42" s="36">
        <f t="shared" si="286"/>
        <v>5.1485519738284687E-4</v>
      </c>
      <c r="GS42" s="36">
        <f t="shared" si="286"/>
        <v>5.1228092139593258E-4</v>
      </c>
      <c r="GT42" s="36">
        <f t="shared" si="286"/>
        <v>5.0971951678895294E-4</v>
      </c>
      <c r="GU42" s="36">
        <f t="shared" si="286"/>
        <v>5.0717091920500815E-4</v>
      </c>
      <c r="GV42" s="36">
        <f t="shared" si="285"/>
        <v>5.0463506460898312E-4</v>
      </c>
      <c r="GW42" s="36">
        <f t="shared" si="285"/>
        <v>5.0211188928593825E-4</v>
      </c>
      <c r="GX42" s="36">
        <f t="shared" si="285"/>
        <v>4.9960132983950859E-4</v>
      </c>
      <c r="GY42" s="36">
        <f t="shared" si="285"/>
        <v>4.9710332319031103E-4</v>
      </c>
      <c r="GZ42" s="36">
        <f t="shared" si="285"/>
        <v>4.9461780657435942E-4</v>
      </c>
      <c r="HA42" s="36">
        <f t="shared" si="285"/>
        <v>4.9214471754148762E-4</v>
      </c>
      <c r="HB42" s="36">
        <f t="shared" si="285"/>
        <v>4.8968399395378026E-4</v>
      </c>
      <c r="HC42" s="36">
        <f t="shared" si="285"/>
        <v>4.8723557398401134E-4</v>
      </c>
      <c r="HD42" s="36">
        <f t="shared" si="285"/>
        <v>4.8479939611409124E-4</v>
      </c>
      <c r="HE42" s="36">
        <f t="shared" si="285"/>
        <v>4.8237539913352083E-4</v>
      </c>
      <c r="HF42" s="36">
        <f t="shared" si="285"/>
        <v>4.7996352213785322E-4</v>
      </c>
      <c r="HG42" s="36">
        <f t="shared" si="285"/>
        <v>4.7756370452716395E-4</v>
      </c>
      <c r="HH42" s="36">
        <f t="shared" si="285"/>
        <v>4.7517588600452814E-4</v>
      </c>
      <c r="HI42" s="36">
        <f t="shared" si="285"/>
        <v>4.7280000657450553E-4</v>
      </c>
      <c r="HJ42" s="36">
        <f t="shared" si="285"/>
        <v>4.7043600654163298E-4</v>
      </c>
      <c r="HK42" s="36">
        <f t="shared" si="285"/>
        <v>4.6808382650892477E-4</v>
      </c>
      <c r="HL42" s="36">
        <f t="shared" si="285"/>
        <v>4.6574340737638015E-4</v>
      </c>
      <c r="HM42" s="36">
        <f t="shared" si="285"/>
        <v>4.6341469033949834E-4</v>
      </c>
      <c r="HN42" s="36">
        <f t="shared" si="285"/>
        <v>4.6109761688780082E-4</v>
      </c>
      <c r="HO42" s="36">
        <f t="shared" si="285"/>
        <v>4.5879212880336182E-4</v>
      </c>
      <c r="HP42" s="36">
        <f t="shared" si="285"/>
        <v>4.5649816815934502E-4</v>
      </c>
      <c r="HQ42" s="36">
        <f t="shared" si="285"/>
        <v>4.5421567731854831E-4</v>
      </c>
      <c r="HR42" s="36">
        <f t="shared" si="285"/>
        <v>4.5194459893195554E-4</v>
      </c>
      <c r="HS42" s="36">
        <f t="shared" si="285"/>
        <v>4.4968487593729579E-4</v>
      </c>
      <c r="HT42" s="36">
        <f t="shared" si="285"/>
        <v>4.4743645155760929E-4</v>
      </c>
      <c r="HU42" s="36">
        <f t="shared" si="285"/>
        <v>4.4519926929982123E-4</v>
      </c>
      <c r="HV42" s="36">
        <f t="shared" si="285"/>
        <v>4.429732729533221E-4</v>
      </c>
      <c r="HW42" s="36">
        <f t="shared" si="285"/>
        <v>4.407584065885556E-4</v>
      </c>
      <c r="HX42" s="36">
        <f t="shared" si="285"/>
        <v>4.3855461455561285E-4</v>
      </c>
      <c r="HY42" s="36">
        <f t="shared" si="285"/>
        <v>4.3636184148283471E-4</v>
      </c>
      <c r="HZ42" s="36">
        <f t="shared" si="285"/>
        <v>4.3418003227542056E-4</v>
      </c>
      <c r="IA42" s="36">
        <f t="shared" si="285"/>
        <v>4.3200913211404341E-4</v>
      </c>
      <c r="IB42" s="36">
        <f t="shared" si="285"/>
        <v>4.2984908645347328E-4</v>
      </c>
      <c r="IC42" s="36">
        <f t="shared" si="285"/>
        <v>4.2769984102120583E-4</v>
      </c>
      <c r="ID42" s="36">
        <f t="shared" si="285"/>
        <v>4.2556134181609987E-4</v>
      </c>
      <c r="IE42" s="36">
        <f t="shared" si="285"/>
        <v>4.2343353510701932E-4</v>
      </c>
      <c r="IF42" s="36">
        <f t="shared" si="285"/>
        <v>4.2131636743148425E-4</v>
      </c>
      <c r="IG42" s="36">
        <f t="shared" si="285"/>
        <v>4.1920978559432687E-4</v>
      </c>
      <c r="IH42" s="36">
        <f t="shared" si="285"/>
        <v>4.1711373666635524E-4</v>
      </c>
      <c r="II42" s="36">
        <f t="shared" si="285"/>
        <v>4.1502816798302339E-4</v>
      </c>
      <c r="IJ42" s="36">
        <f t="shared" si="285"/>
        <v>4.1295302714310827E-4</v>
      </c>
      <c r="IK42" s="36">
        <f t="shared" si="285"/>
        <v>4.1088826200739276E-4</v>
      </c>
      <c r="IL42" s="36">
        <f t="shared" si="285"/>
        <v>4.0883382069735583E-4</v>
      </c>
      <c r="IM42" s="36">
        <f t="shared" si="285"/>
        <v>4.0678965159386904E-4</v>
      </c>
      <c r="IN42" s="36">
        <f t="shared" si="285"/>
        <v>4.0475570333589974E-4</v>
      </c>
      <c r="IO42" s="36">
        <f t="shared" si="285"/>
        <v>4.0273192481922026E-4</v>
      </c>
      <c r="IP42" s="36">
        <f t="shared" si="285"/>
        <v>4.0071826519512416E-4</v>
      </c>
      <c r="IQ42" s="36">
        <f t="shared" si="285"/>
        <v>3.9871467386914852E-4</v>
      </c>
      <c r="IR42" s="36">
        <f t="shared" si="285"/>
        <v>3.9672110049980276E-4</v>
      </c>
      <c r="IS42" s="36">
        <f t="shared" si="285"/>
        <v>3.9473749499730371E-4</v>
      </c>
      <c r="IT42" s="36">
        <f t="shared" si="285"/>
        <v>3.9276380752231716E-4</v>
      </c>
      <c r="IU42" s="36">
        <f t="shared" si="278"/>
        <v>3.9079998848470565E-4</v>
      </c>
      <c r="IV42" s="36">
        <f t="shared" si="278"/>
        <v>3.8884598854228207E-4</v>
      </c>
      <c r="IW42" s="36">
        <f t="shared" si="278"/>
        <v>3.8690175859957068E-4</v>
      </c>
      <c r="IX42" s="36">
        <f t="shared" si="278"/>
        <v>3.8496724980657284E-4</v>
      </c>
      <c r="IY42" s="36">
        <f t="shared" si="278"/>
        <v>3.8304241355753999E-4</v>
      </c>
      <c r="IZ42" s="36">
        <f t="shared" si="278"/>
        <v>3.8112720148975228E-4</v>
      </c>
      <c r="JA42" s="36">
        <f t="shared" si="278"/>
        <v>3.7922156548230351E-4</v>
      </c>
      <c r="JB42" s="36">
        <f t="shared" si="278"/>
        <v>3.7732545765489193E-4</v>
      </c>
      <c r="JC42" s="36">
        <f t="shared" si="278"/>
        <v>3.7543883036661755E-4</v>
      </c>
      <c r="JD42" s="36">
        <f t="shared" si="278"/>
        <v>3.7356163621478453E-4</v>
      </c>
      <c r="JF42" s="2">
        <f t="shared" si="267"/>
        <v>32</v>
      </c>
      <c r="JG42">
        <f>JG41*IF(JG$8&gt;Input!$D$14,0,IF(JG$8+$B42&gt;Input!$D$14,0,(1-INDEX($F$11:$F$136,JG$8+$B42))))</f>
        <v>0.98897542051221943</v>
      </c>
      <c r="JH42">
        <f>JH41*IF(JH$8&gt;Input!$D$14,0,IF(JH$8+$B42&gt;Input!$D$14,0,(1-INDEX($F$11:$F$136,JH$8+$B42))))</f>
        <v>0.98950248816949504</v>
      </c>
      <c r="JI42">
        <f>JI41*IF(JI$8&gt;Input!$D$14,0,IF(JI$8+$B42&gt;Input!$D$14,0,(1-INDEX($F$11:$F$136,JI$8+$B42))))</f>
        <v>0.9893455232706766</v>
      </c>
      <c r="JJ42">
        <f>JJ41*IF(JJ$8&gt;Input!$D$14,0,IF(JJ$8+$B42&gt;Input!$D$14,0,(1-INDEX($F$11:$F$136,JJ$8+$B42))))</f>
        <v>0.98899289273437985</v>
      </c>
      <c r="JK42">
        <f>JK41*IF(JK$8&gt;Input!$D$14,0,IF(JK$8+$B42&gt;Input!$D$14,0,(1-INDEX($F$11:$F$136,JK$8+$B42))))</f>
        <v>0.9885917582813849</v>
      </c>
      <c r="JL42">
        <f>JL41*IF(JL$8&gt;Input!$D$14,0,IF(JL$8+$B42&gt;Input!$D$14,0,(1-INDEX($F$11:$F$136,JL$8+$B42))))</f>
        <v>0.98815322546170015</v>
      </c>
      <c r="JM42">
        <f>JM41*IF(JM$8&gt;Input!$D$14,0,IF(JM$8+$B42&gt;Input!$D$14,0,(1-INDEX($F$11:$F$136,JM$8+$B42))))</f>
        <v>0.98769213693993851</v>
      </c>
      <c r="JN42">
        <f>JN41*IF(JN$8&gt;Input!$D$14,0,IF(JN$8+$B42&gt;Input!$D$14,0,(1-INDEX($F$11:$F$136,JN$8+$B42))))</f>
        <v>0.98720071932743547</v>
      </c>
      <c r="JO42">
        <f>JO41*IF(JO$8&gt;Input!$D$14,0,IF(JO$8+$B42&gt;Input!$D$14,0,(1-INDEX($F$11:$F$136,JO$8+$B42))))</f>
        <v>0.98666873966236945</v>
      </c>
      <c r="JP42">
        <f>JP41*IF(JP$8&gt;Input!$D$14,0,IF(JP$8+$B42&gt;Input!$D$14,0,(1-INDEX($F$11:$F$136,JP$8+$B42))))</f>
        <v>0.9861099591777468</v>
      </c>
      <c r="JQ42">
        <f>JQ41*IF(JQ$8&gt;Input!$D$14,0,IF(JQ$8+$B42&gt;Input!$D$14,0,(1-INDEX($F$11:$F$136,JQ$8+$B42))))</f>
        <v>0.98550783378665241</v>
      </c>
      <c r="JR42">
        <f>JR41*IF(JR$8&gt;Input!$D$14,0,IF(JR$8+$B42&gt;Input!$D$14,0,(1-INDEX($F$11:$F$136,JR$8+$B42))))</f>
        <v>0.98484650013745179</v>
      </c>
      <c r="JS42">
        <f>JS41*IF(JS$8&gt;Input!$D$14,0,IF(JS$8+$B42&gt;Input!$D$14,0,(1-INDEX($F$11:$F$136,JS$8+$B42))))</f>
        <v>0.984111859201247</v>
      </c>
      <c r="JT42">
        <f>JT41*IF(JT$8&gt;Input!$D$14,0,IF(JT$8+$B42&gt;Input!$D$14,0,(1-INDEX($F$11:$F$136,JT$8+$B42))))</f>
        <v>0.98329183772684714</v>
      </c>
      <c r="JU42">
        <f>JU41*IF(JU$8&gt;Input!$D$14,0,IF(JU$8+$B42&gt;Input!$D$14,0,(1-INDEX($F$11:$F$136,JU$8+$B42))))</f>
        <v>0.98238539461044261</v>
      </c>
      <c r="JV42">
        <f>JV41*IF(JV$8&gt;Input!$D$14,0,IF(JV$8+$B42&gt;Input!$D$14,0,(1-INDEX($F$11:$F$136,JV$8+$B42))))</f>
        <v>0.9813816077143851</v>
      </c>
      <c r="JW42">
        <f>JW41*IF(JW$8&gt;Input!$D$14,0,IF(JW$8+$B42&gt;Input!$D$14,0,(1-INDEX($F$11:$F$136,JW$8+$B42))))</f>
        <v>0.98027847098533927</v>
      </c>
      <c r="JX42">
        <f>JX41*IF(JX$8&gt;Input!$D$14,0,IF(JX$8+$B42&gt;Input!$D$14,0,(1-INDEX($F$11:$F$136,JX$8+$B42))))</f>
        <v>0.97907736096825104</v>
      </c>
      <c r="JY42">
        <f>JY41*IF(JY$8&gt;Input!$D$14,0,IF(JY$8+$B42&gt;Input!$D$14,0,(1-INDEX($F$11:$F$136,JY$8+$B42))))</f>
        <v>0.97777941788746803</v>
      </c>
      <c r="JZ42">
        <f>JZ41*IF(JZ$8&gt;Input!$D$14,0,IF(JZ$8+$B42&gt;Input!$D$14,0,(1-INDEX($F$11:$F$136,JZ$8+$B42))))</f>
        <v>0.97638717064808767</v>
      </c>
      <c r="KA42">
        <f>KA41*IF(KA$8&gt;Input!$D$14,0,IF(KA$8+$B42&gt;Input!$D$14,0,(1-INDEX($F$11:$F$136,KA$8+$B42))))</f>
        <v>0.97490395485637382</v>
      </c>
      <c r="KB42">
        <f>KB41*IF(KB$8&gt;Input!$D$14,0,IF(KB$8+$B42&gt;Input!$D$14,0,(1-INDEX($F$11:$F$136,KB$8+$B42))))</f>
        <v>0.97328389033967511</v>
      </c>
      <c r="KC42">
        <f>KC41*IF(KC$8&gt;Input!$D$14,0,IF(KC$8+$B42&gt;Input!$D$14,0,(1-INDEX($F$11:$F$136,KC$8+$B42))))</f>
        <v>0.97152328913612396</v>
      </c>
      <c r="KD42">
        <f>KD41*IF(KD$8&gt;Input!$D$14,0,IF(KD$8+$B42&gt;Input!$D$14,0,(1-INDEX($F$11:$F$136,KD$8+$B42))))</f>
        <v>0.96956063694502637</v>
      </c>
      <c r="KE42">
        <f>KE41*IF(KE$8&gt;Input!$D$14,0,IF(KE$8+$B42&gt;Input!$D$14,0,(1-INDEX($F$11:$F$136,KE$8+$B42))))</f>
        <v>0.96738122073029953</v>
      </c>
      <c r="KF42">
        <f>KF41*IF(KF$8&gt;Input!$D$14,0,IF(KF$8+$B42&gt;Input!$D$14,0,(1-INDEX($F$11:$F$136,KF$8+$B42))))</f>
        <v>0.96498367418345921</v>
      </c>
      <c r="KG42">
        <f>KG41*IF(KG$8&gt;Input!$D$14,0,IF(KG$8+$B42&gt;Input!$D$14,0,(1-INDEX($F$11:$F$136,KG$8+$B42))))</f>
        <v>0.96236894164169329</v>
      </c>
      <c r="KH42">
        <f>KH41*IF(KH$8&gt;Input!$D$14,0,IF(KH$8+$B42&gt;Input!$D$14,0,(1-INDEX($F$11:$F$136,KH$8+$B42))))</f>
        <v>0.95957878689291121</v>
      </c>
      <c r="KI42">
        <f>KI41*IF(KI$8&gt;Input!$D$14,0,IF(KI$8+$B42&gt;Input!$D$14,0,(1-INDEX($F$11:$F$136,KI$8+$B42))))</f>
        <v>0.95657943145493618</v>
      </c>
      <c r="KJ42">
        <f>KJ41*IF(KJ$8&gt;Input!$D$14,0,IF(KJ$8+$B42&gt;Input!$D$14,0,(1-INDEX($F$11:$F$136,KJ$8+$B42))))</f>
        <v>0.95322566259692498</v>
      </c>
      <c r="KK42">
        <f>KK41*IF(KK$8&gt;Input!$D$14,0,IF(KK$8+$B42&gt;Input!$D$14,0,(1-INDEX($F$11:$F$136,KK$8+$B42))))</f>
        <v>0.94958738796337538</v>
      </c>
      <c r="KL42">
        <f>KL41*IF(KL$8&gt;Input!$D$14,0,IF(KL$8+$B42&gt;Input!$D$14,0,(1-INDEX($F$11:$F$136,KL$8+$B42))))</f>
        <v>0.94547393661939005</v>
      </c>
      <c r="KM42">
        <f>KM41*IF(KM$8&gt;Input!$D$14,0,IF(KM$8+$B42&gt;Input!$D$14,0,(1-INDEX($F$11:$F$136,KM$8+$B42))))</f>
        <v>0.94095658626333234</v>
      </c>
      <c r="KN42">
        <f>KN41*IF(KN$8&gt;Input!$D$14,0,IF(KN$8+$B42&gt;Input!$D$14,0,(1-INDEX($F$11:$F$136,KN$8+$B42))))</f>
        <v>0.93596757508825701</v>
      </c>
      <c r="KO42">
        <f>KO41*IF(KO$8&gt;Input!$D$14,0,IF(KO$8+$B42&gt;Input!$D$14,0,(1-INDEX($F$11:$F$136,KO$8+$B42))))</f>
        <v>0.93024571010305224</v>
      </c>
      <c r="KP42">
        <f>KP41*IF(KP$8&gt;Input!$D$14,0,IF(KP$8+$B42&gt;Input!$D$14,0,(1-INDEX($F$11:$F$136,KP$8+$B42))))</f>
        <v>0.9238832466223561</v>
      </c>
      <c r="KQ42">
        <f>KQ41*IF(KQ$8&gt;Input!$D$14,0,IF(KQ$8+$B42&gt;Input!$D$14,0,(1-INDEX($F$11:$F$136,KQ$8+$B42))))</f>
        <v>0.91702395502256651</v>
      </c>
      <c r="KR42">
        <f>KR41*IF(KR$8&gt;Input!$D$14,0,IF(KR$8+$B42&gt;Input!$D$14,0,(1-INDEX($F$11:$F$136,KR$8+$B42))))</f>
        <v>0.90938217759647311</v>
      </c>
      <c r="KS42">
        <f>KS41*IF(KS$8&gt;Input!$D$14,0,IF(KS$8+$B42&gt;Input!$D$14,0,(1-INDEX($F$11:$F$136,KS$8+$B42))))</f>
        <v>0.90114288401190012</v>
      </c>
      <c r="KT42">
        <f>KT41*IF(KT$8&gt;Input!$D$14,0,IF(KT$8+$B42&gt;Input!$D$14,0,(1-INDEX($F$11:$F$136,KT$8+$B42))))</f>
        <v>0.89199516705641457</v>
      </c>
      <c r="KU42">
        <f>KU41*IF(KU$8&gt;Input!$D$14,0,IF(KU$8+$B42&gt;Input!$D$14,0,(1-INDEX($F$11:$F$136,KU$8+$B42))))</f>
        <v>0.88188605818097832</v>
      </c>
      <c r="KV42">
        <f>KV41*IF(KV$8&gt;Input!$D$14,0,IF(KV$8+$B42&gt;Input!$D$14,0,(1-INDEX($F$11:$F$136,KV$8+$B42))))</f>
        <v>0.87076882818651946</v>
      </c>
      <c r="KW42">
        <f>KW41*IF(KW$8&gt;Input!$D$14,0,IF(KW$8+$B42&gt;Input!$D$14,0,(1-INDEX($F$11:$F$136,KW$8+$B42))))</f>
        <v>0.85860281836016228</v>
      </c>
      <c r="KX42">
        <f>KX41*IF(KX$8&gt;Input!$D$14,0,IF(KX$8+$B42&gt;Input!$D$14,0,(1-INDEX($F$11:$F$136,KX$8+$B42))))</f>
        <v>0.84490700781015682</v>
      </c>
      <c r="KY42">
        <f>KY41*IF(KY$8&gt;Input!$D$14,0,IF(KY$8+$B42&gt;Input!$D$14,0,(1-INDEX($F$11:$F$136,KY$8+$B42))))</f>
        <v>0.83002779550141226</v>
      </c>
      <c r="KZ42">
        <f>KZ41*IF(KZ$8&gt;Input!$D$14,0,IF(KZ$8+$B42&gt;Input!$D$14,0,(1-INDEX($F$11:$F$136,KZ$8+$B42))))</f>
        <v>0.81337747371294611</v>
      </c>
      <c r="LA42">
        <f>LA41*IF(LA$8&gt;Input!$D$14,0,IF(LA$8+$B42&gt;Input!$D$14,0,(1-INDEX($F$11:$F$136,LA$8+$B42))))</f>
        <v>0.79479688076430222</v>
      </c>
      <c r="LB42">
        <f>LB41*IF(LB$8&gt;Input!$D$14,0,IF(LB$8+$B42&gt;Input!$D$14,0,(1-INDEX($F$11:$F$136,LB$8+$B42))))</f>
        <v>0.77412412359538285</v>
      </c>
      <c r="LC42">
        <f>LC41*IF(LC$8&gt;Input!$D$14,0,IF(LC$8+$B42&gt;Input!$D$14,0,(1-INDEX($F$11:$F$136,LC$8+$B42))))</f>
        <v>0.75120550562346988</v>
      </c>
      <c r="LD42">
        <f>LD41*IF(LD$8&gt;Input!$D$14,0,IF(LD$8+$B42&gt;Input!$D$14,0,(1-INDEX($F$11:$F$136,LD$8+$B42))))</f>
        <v>0.72590524310616411</v>
      </c>
      <c r="LE42">
        <f>LE41*IF(LE$8&gt;Input!$D$14,0,IF(LE$8+$B42&gt;Input!$D$14,0,(1-INDEX($F$11:$F$136,LE$8+$B42))))</f>
        <v>0.69811665363714859</v>
      </c>
      <c r="LF42">
        <f>LF41*IF(LF$8&gt;Input!$D$14,0,IF(LF$8+$B42&gt;Input!$D$14,0,(1-INDEX($F$11:$F$136,LF$8+$B42))))</f>
        <v>0.66871100044039788</v>
      </c>
      <c r="LG42">
        <f>LG41*IF(LG$8&gt;Input!$D$14,0,IF(LG$8+$B42&gt;Input!$D$14,0,(1-INDEX($F$11:$F$136,LG$8+$B42))))</f>
        <v>0.63676618107939265</v>
      </c>
      <c r="LH42">
        <f>LH41*IF(LH$8&gt;Input!$D$14,0,IF(LH$8+$B42&gt;Input!$D$14,0,(1-INDEX($F$11:$F$136,LH$8+$B42))))</f>
        <v>0.60341335184577605</v>
      </c>
      <c r="LI42">
        <f>LI41*IF(LI$8&gt;Input!$D$14,0,IF(LI$8+$B42&gt;Input!$D$14,0,(1-INDEX($F$11:$F$136,LI$8+$B42))))</f>
        <v>0.56880483847359042</v>
      </c>
      <c r="LJ42">
        <f>LJ41*IF(LJ$8&gt;Input!$D$14,0,IF(LJ$8+$B42&gt;Input!$D$14,0,(1-INDEX($F$11:$F$136,LJ$8+$B42))))</f>
        <v>0.5320385799245283</v>
      </c>
      <c r="LK42">
        <f>LK41*IF(LK$8&gt;Input!$D$14,0,IF(LK$8+$B42&gt;Input!$D$14,0,(1-INDEX($F$11:$F$136,LK$8+$B42))))</f>
        <v>0.49334140059468257</v>
      </c>
      <c r="LL42">
        <f>LL41*IF(LL$8&gt;Input!$D$14,0,IF(LL$8+$B42&gt;Input!$D$14,0,(1-INDEX($F$11:$F$136,LL$8+$B42))))</f>
        <v>0.45426995826159122</v>
      </c>
      <c r="LM42">
        <f>LM41*IF(LM$8&gt;Input!$D$14,0,IF(LM$8+$B42&gt;Input!$D$14,0,(1-INDEX($F$11:$F$136,LM$8+$B42))))</f>
        <v>0.4139317139788028</v>
      </c>
      <c r="LN42">
        <f>LN41*IF(LN$8&gt;Input!$D$14,0,IF(LN$8+$B42&gt;Input!$D$14,0,(1-INDEX($F$11:$F$136,LN$8+$B42))))</f>
        <v>0.37403679289259117</v>
      </c>
      <c r="LO42">
        <f>LO41*IF(LO$8&gt;Input!$D$14,0,IF(LO$8+$B42&gt;Input!$D$14,0,(1-INDEX($F$11:$F$136,LO$8+$B42))))</f>
        <v>0.33377380718622801</v>
      </c>
      <c r="LP42">
        <f>LP41*IF(LP$8&gt;Input!$D$14,0,IF(LP$8+$B42&gt;Input!$D$14,0,(1-INDEX($F$11:$F$136,LP$8+$B42))))</f>
        <v>0.29501803055632658</v>
      </c>
      <c r="LQ42">
        <f>LQ41*IF(LQ$8&gt;Input!$D$14,0,IF(LQ$8+$B42&gt;Input!$D$14,0,(1-INDEX($F$11:$F$136,LQ$8+$B42))))</f>
        <v>0.25813504172395152</v>
      </c>
      <c r="LR42">
        <f>LR41*IF(LR$8&gt;Input!$D$14,0,IF(LR$8+$B42&gt;Input!$D$14,0,(1-INDEX($F$11:$F$136,LR$8+$B42))))</f>
        <v>0.2224219258609362</v>
      </c>
      <c r="LS42">
        <f>LS41*IF(LS$8&gt;Input!$D$14,0,IF(LS$8+$B42&gt;Input!$D$14,0,(1-INDEX($F$11:$F$136,LS$8+$B42))))</f>
        <v>0.1894711541180843</v>
      </c>
      <c r="LT42">
        <f>LT41*IF(LT$8&gt;Input!$D$14,0,IF(LT$8+$B42&gt;Input!$D$14,0,(1-INDEX($F$11:$F$136,LT$8+$B42))))</f>
        <v>0.15949479074798775</v>
      </c>
      <c r="LU42">
        <f>LU41*IF(LU$8&gt;Input!$D$14,0,IF(LU$8+$B42&gt;Input!$D$14,0,(1-INDEX($F$11:$F$136,LU$8+$B42))))</f>
        <v>0.13179091962658956</v>
      </c>
      <c r="LV42">
        <f>LV41*IF(LV$8&gt;Input!$D$14,0,IF(LV$8+$B42&gt;Input!$D$14,0,(1-INDEX($F$11:$F$136,LV$8+$B42))))</f>
        <v>0.10740171536848556</v>
      </c>
      <c r="LW42">
        <f>LW41*IF(LW$8&gt;Input!$D$14,0,IF(LW$8+$B42&gt;Input!$D$14,0,(1-INDEX($F$11:$F$136,LW$8+$B42))))</f>
        <v>8.6155270488353281E-2</v>
      </c>
      <c r="LX42">
        <f>LX41*IF(LX$8&gt;Input!$D$14,0,IF(LX$8+$B42&gt;Input!$D$14,0,(1-INDEX($F$11:$F$136,LX$8+$B42))))</f>
        <v>6.7303033366563458E-2</v>
      </c>
      <c r="LY42">
        <f>LY41*IF(LY$8&gt;Input!$D$14,0,IF(LY$8+$B42&gt;Input!$D$14,0,(1-INDEX($F$11:$F$136,LY$8+$B42))))</f>
        <v>5.1419345476836804E-2</v>
      </c>
      <c r="LZ42">
        <f>LZ41*IF(LZ$8&gt;Input!$D$14,0,IF(LZ$8+$B42&gt;Input!$D$14,0,(1-INDEX($F$11:$F$136,LZ$8+$B42))))</f>
        <v>3.8270669408538405E-2</v>
      </c>
      <c r="MA42">
        <f>MA41*IF(MA$8&gt;Input!$D$14,0,IF(MA$8+$B42&gt;Input!$D$14,0,(1-INDEX($F$11:$F$136,MA$8+$B42))))</f>
        <v>2.7605594555911803E-2</v>
      </c>
      <c r="MB42">
        <f>MB41*IF(MB$8&gt;Input!$D$14,0,IF(MB$8+$B42&gt;Input!$D$14,0,(1-INDEX($F$11:$F$136,MB$8+$B42))))</f>
        <v>1.9175002858064533E-2</v>
      </c>
      <c r="MC42">
        <f>MC41*IF(MC$8&gt;Input!$D$14,0,IF(MC$8+$B42&gt;Input!$D$14,0,(1-INDEX($F$11:$F$136,MC$8+$B42))))</f>
        <v>1.2724726575076938E-2</v>
      </c>
      <c r="MD42">
        <f>MD41*IF(MD$8&gt;Input!$D$14,0,IF(MD$8+$B42&gt;Input!$D$14,0,(1-INDEX($F$11:$F$136,MD$8+$B42))))</f>
        <v>7.9930309106288951E-3</v>
      </c>
      <c r="ME42">
        <f>ME41*IF(ME$8&gt;Input!$D$14,0,IF(ME$8+$B42&gt;Input!$D$14,0,(1-INDEX($F$11:$F$136,ME$8+$B42))))</f>
        <v>4.6924883573867893E-3</v>
      </c>
      <c r="MF42">
        <f>MF41*IF(MF$8&gt;Input!$D$14,0,IF(MF$8+$B42&gt;Input!$D$14,0,(1-INDEX($F$11:$F$136,MF$8+$B42))))</f>
        <v>2.5363031726466823E-3</v>
      </c>
      <c r="MG42">
        <f>MG41*IF(MG$8&gt;Input!$D$14,0,IF(MG$8+$B42&gt;Input!$D$14,0,(1-INDEX($F$11:$F$136,MG$8+$B42))))</f>
        <v>1.2365908953519598E-3</v>
      </c>
      <c r="MH42">
        <f>MH41*IF(MH$8&gt;Input!$D$14,0,IF(MH$8+$B42&gt;Input!$D$14,0,(1-INDEX($F$11:$F$136,MH$8+$B42))))</f>
        <v>5.288175630242661E-4</v>
      </c>
      <c r="MI42">
        <f>MI41*IF(MI$8&gt;Input!$D$14,0,IF(MI$8+$B42&gt;Input!$D$14,0,(1-INDEX($F$11:$F$136,MI$8+$B42))))</f>
        <v>1.9044373876350788E-4</v>
      </c>
      <c r="MJ42">
        <f>MJ41*IF(MJ$8&gt;Input!$D$14,0,IF(MJ$8+$B42&gt;Input!$D$14,0,(1-INDEX($F$11:$F$136,MJ$8+$B42))))</f>
        <v>5.4154434531825517E-5</v>
      </c>
      <c r="MK42">
        <f>MK41*IF(MK$8&gt;Input!$D$14,0,IF(MK$8+$B42&gt;Input!$D$14,0,(1-INDEX($F$11:$F$136,MK$8+$B42))))</f>
        <v>1.0809666927522237E-5</v>
      </c>
      <c r="ML42">
        <f>ML41*IF(ML$8&gt;Input!$D$14,0,IF(ML$8+$B42&gt;Input!$D$14,0,(1-INDEX($F$11:$F$136,ML$8+$B42))))</f>
        <v>1.1345528234635224E-6</v>
      </c>
      <c r="MM42">
        <f>MM41*IF(MM$8&gt;Input!$D$14,0,IF(MM$8+$B42&gt;Input!$D$14,0,(1-INDEX($F$11:$F$136,MM$8+$B42))))</f>
        <v>0</v>
      </c>
      <c r="MN42">
        <f>MN41*IF(MN$8&gt;Input!$D$14,0,IF(MN$8+$B42&gt;Input!$D$14,0,(1-INDEX($F$11:$F$136,MN$8+$B42))))</f>
        <v>0</v>
      </c>
      <c r="MO42">
        <f>MO41*IF(MO$8&gt;Input!$D$14,0,IF(MO$8+$B42&gt;Input!$D$14,0,(1-INDEX($F$11:$F$136,MO$8+$B42))))</f>
        <v>0</v>
      </c>
      <c r="MP42">
        <f>MP41*IF(MP$8&gt;Input!$D$14,0,IF(MP$8+$B42&gt;Input!$D$14,0,(1-INDEX($F$11:$F$136,MP$8+$B42))))</f>
        <v>0</v>
      </c>
      <c r="MQ42">
        <f>MQ41*IF(MQ$8&gt;Input!$D$14,0,IF(MQ$8+$B42&gt;Input!$D$14,0,(1-INDEX($F$11:$F$136,MQ$8+$B42))))</f>
        <v>0</v>
      </c>
      <c r="MR42">
        <f>MR41*IF(MR$8&gt;Input!$D$14,0,IF(MR$8+$B42&gt;Input!$D$14,0,(1-INDEX($F$11:$F$136,MR$8+$B42))))</f>
        <v>0</v>
      </c>
      <c r="MS42">
        <f>MS41*IF(MS$8&gt;Input!$D$14,0,IF(MS$8+$B42&gt;Input!$D$14,0,(1-INDEX($F$11:$F$136,MS$8+$B42))))</f>
        <v>0</v>
      </c>
      <c r="MT42">
        <f>MT41*IF(MT$8&gt;Input!$D$14,0,IF(MT$8+$B42&gt;Input!$D$14,0,(1-INDEX($F$11:$F$136,MT$8+$B42))))</f>
        <v>0</v>
      </c>
      <c r="MU42">
        <f>MU41*IF(MU$8&gt;Input!$D$14,0,IF(MU$8+$B42&gt;Input!$D$14,0,(1-INDEX($F$11:$F$136,MU$8+$B42))))</f>
        <v>0</v>
      </c>
      <c r="MV42">
        <f>MV41*IF(MV$8&gt;Input!$D$14,0,IF(MV$8+$B42&gt;Input!$D$14,0,(1-INDEX($F$11:$F$136,MV$8+$B42))))</f>
        <v>0</v>
      </c>
      <c r="MW42">
        <f>MW41*IF(MW$8&gt;Input!$D$14,0,IF(MW$8+$B42&gt;Input!$D$14,0,(1-INDEX($F$11:$F$136,MW$8+$B42))))</f>
        <v>0</v>
      </c>
      <c r="MX42">
        <f>MX41*IF(MX$8&gt;Input!$D$14,0,IF(MX$8+$B42&gt;Input!$D$14,0,(1-INDEX($F$11:$F$136,MX$8+$B42))))</f>
        <v>0</v>
      </c>
      <c r="MY42">
        <f>MY41*IF(MY$8&gt;Input!$D$14,0,IF(MY$8+$B42&gt;Input!$D$14,0,(1-INDEX($F$11:$F$136,MY$8+$B42))))</f>
        <v>0</v>
      </c>
      <c r="MZ42">
        <f>MZ41*IF(MZ$8&gt;Input!$D$14,0,IF(MZ$8+$B42&gt;Input!$D$14,0,(1-INDEX($F$11:$F$136,MZ$8+$B42))))</f>
        <v>0</v>
      </c>
      <c r="NA42">
        <f>NA41*IF(NA$8&gt;Input!$D$14,0,IF(NA$8+$B42&gt;Input!$D$14,0,(1-INDEX($F$11:$F$136,NA$8+$B42))))</f>
        <v>0</v>
      </c>
      <c r="NB42">
        <f>NB41*IF(NB$8&gt;Input!$D$14,0,IF(NB$8+$B42&gt;Input!$D$14,0,(1-INDEX($F$11:$F$136,NB$8+$B42))))</f>
        <v>0</v>
      </c>
      <c r="NC42">
        <f>NC41*IF(NC$8&gt;Input!$D$14,0,IF(NC$8+$B42&gt;Input!$D$14,0,(1-INDEX($F$11:$F$136,NC$8+$B42))))</f>
        <v>0</v>
      </c>
      <c r="ND42">
        <f>ND41*IF(ND$8&gt;Input!$D$14,0,IF(ND$8+$B42&gt;Input!$D$14,0,(1-INDEX($F$11:$F$136,ND$8+$B42))))</f>
        <v>0</v>
      </c>
      <c r="NE42">
        <f>NE41*IF(NE$8&gt;Input!$D$14,0,IF(NE$8+$B42&gt;Input!$D$14,0,(1-INDEX($F$11:$F$136,NE$8+$B42))))</f>
        <v>0</v>
      </c>
      <c r="NF42">
        <f>NF41*IF(NF$8&gt;Input!$D$14,0,IF(NF$8+$B42&gt;Input!$D$14,0,(1-INDEX($F$11:$F$136,NF$8+$B42))))</f>
        <v>0</v>
      </c>
      <c r="NG42">
        <f>NG41*IF(NG$8&gt;Input!$D$14,0,IF(NG$8+$B42&gt;Input!$D$14,0,(1-INDEX($F$11:$F$136,NG$8+$B42))))</f>
        <v>0</v>
      </c>
      <c r="NH42">
        <f>NH41*IF(NH$8&gt;Input!$D$14,0,IF(NH$8+$B42&gt;Input!$D$14,0,(1-INDEX($F$11:$F$136,NH$8+$B42))))</f>
        <v>0</v>
      </c>
      <c r="NI42">
        <f>NI41*IF(NI$8&gt;Input!$D$14,0,IF(NI$8+$B42&gt;Input!$D$14,0,(1-INDEX($F$11:$F$136,NI$8+$B42))))</f>
        <v>0</v>
      </c>
      <c r="NJ42">
        <f>NJ41*IF(NJ$8&gt;Input!$D$14,0,IF(NJ$8+$B42&gt;Input!$D$14,0,(1-INDEX($F$11:$F$136,NJ$8+$B42))))</f>
        <v>0</v>
      </c>
      <c r="NK42">
        <f>NK41*IF(NK$8&gt;Input!$D$14,0,IF(NK$8+$B42&gt;Input!$D$14,0,(1-INDEX($F$11:$F$136,NK$8+$B42))))</f>
        <v>0</v>
      </c>
      <c r="NL42">
        <f>NL41*IF(NL$8&gt;Input!$D$14,0,IF(NL$8+$B42&gt;Input!$D$14,0,(1-INDEX($F$11:$F$136,NL$8+$B42))))</f>
        <v>0</v>
      </c>
      <c r="NM42">
        <f>NM41*IF(NM$8&gt;Input!$D$14,0,IF(NM$8+$B42&gt;Input!$D$14,0,(1-INDEX($F$11:$F$136,NM$8+$B42))))</f>
        <v>0</v>
      </c>
      <c r="NN42">
        <f>NN41*IF(NN$8&gt;Input!$D$14,0,IF(NN$8+$B42&gt;Input!$D$14,0,(1-INDEX($F$11:$F$136,NN$8+$B42))))</f>
        <v>0</v>
      </c>
      <c r="NO42">
        <f>NO41*IF(NO$8&gt;Input!$D$14,0,IF(NO$8+$B42&gt;Input!$D$14,0,(1-INDEX($F$11:$F$136,NO$8+$B42))))</f>
        <v>0</v>
      </c>
      <c r="NP42">
        <f>NP41*IF(NP$8&gt;Input!$D$14,0,IF(NP$8+$B42&gt;Input!$D$14,0,(1-INDEX($F$11:$F$136,NP$8+$B42))))</f>
        <v>0</v>
      </c>
      <c r="NQ42">
        <f>NQ41*IF(NQ$8&gt;Input!$D$14,0,IF(NQ$8+$B42&gt;Input!$D$14,0,(1-INDEX($F$11:$F$136,NQ$8+$B42))))</f>
        <v>0</v>
      </c>
      <c r="NR42">
        <f>NR41*IF(NR$8&gt;Input!$D$14,0,IF(NR$8+$B42&gt;Input!$D$14,0,(1-INDEX($F$11:$F$136,NR$8+$B42))))</f>
        <v>0</v>
      </c>
      <c r="NS42">
        <f>NS41*IF(NS$8&gt;Input!$D$14,0,IF(NS$8+$B42&gt;Input!$D$14,0,(1-INDEX($F$11:$F$136,NS$8+$B42))))</f>
        <v>0</v>
      </c>
      <c r="NT42">
        <f>NT41*IF(NT$8&gt;Input!$D$14,0,IF(NT$8+$B42&gt;Input!$D$14,0,(1-INDEX($F$11:$F$136,NT$8+$B42))))</f>
        <v>0</v>
      </c>
      <c r="NU42">
        <f>NU41*IF(NU$8&gt;Input!$D$14,0,IF(NU$8+$B42&gt;Input!$D$14,0,(1-INDEX($F$11:$F$136,NU$8+$B42))))</f>
        <v>0</v>
      </c>
      <c r="NV42">
        <f>NV41*IF(NV$8&gt;Input!$D$14,0,IF(NV$8+$B42&gt;Input!$D$14,0,(1-INDEX($F$11:$F$136,NV$8+$B42))))</f>
        <v>0</v>
      </c>
      <c r="NW42">
        <f>NW41*IF(NW$8&gt;Input!$D$14,0,IF(NW$8+$B42&gt;Input!$D$14,0,(1-INDEX($F$11:$F$136,NW$8+$B42))))</f>
        <v>0</v>
      </c>
      <c r="NX42">
        <f>NX41*IF(NX$8&gt;Input!$D$14,0,IF(NX$8+$B42&gt;Input!$D$14,0,(1-INDEX($F$11:$F$136,NX$8+$B42))))</f>
        <v>0</v>
      </c>
      <c r="NY42">
        <f>NY41*IF(NY$8&gt;Input!$D$14,0,IF(NY$8+$B42&gt;Input!$D$14,0,(1-INDEX($F$11:$F$136,NY$8+$B42))))</f>
        <v>0</v>
      </c>
      <c r="NZ42">
        <f>NZ41*IF(NZ$8&gt;Input!$D$14,0,IF(NZ$8+$B42&gt;Input!$D$14,0,(1-INDEX($F$11:$F$136,NZ$8+$B42))))</f>
        <v>0</v>
      </c>
      <c r="OA42">
        <f>OA41*IF(OA$8&gt;Input!$D$14,0,IF(OA$8+$B42&gt;Input!$D$14,0,(1-INDEX($F$11:$F$136,OA$8+$B42))))</f>
        <v>0</v>
      </c>
      <c r="OB42">
        <f>OB41*IF(OB$8&gt;Input!$D$14,0,IF(OB$8+$B42&gt;Input!$D$14,0,(1-INDEX($F$11:$F$136,OB$8+$B42))))</f>
        <v>0</v>
      </c>
    </row>
    <row r="43" spans="1:392">
      <c r="A43">
        <f>Input!A43</f>
        <v>32</v>
      </c>
      <c r="B43">
        <f>Input!B43</f>
        <v>33</v>
      </c>
      <c r="C43" s="18">
        <v>6.9999999999999999E-4</v>
      </c>
      <c r="D43">
        <f t="shared" ref="D43:D74" si="287">INDEX($K$7:$EF$7,,$B43)</f>
        <v>49.920239970490229</v>
      </c>
      <c r="E43" s="1">
        <v>5.0000000000000001E-3</v>
      </c>
      <c r="F43">
        <f t="shared" ref="F43:F74" si="288">INDEX($EI$11:$JD$136,$B43,$D$4+1)</f>
        <v>6.0226893434028742E-4</v>
      </c>
      <c r="G43">
        <f t="shared" si="268"/>
        <v>53.058390187732314</v>
      </c>
      <c r="H43">
        <f t="shared" si="269"/>
        <v>3.1381502172420852</v>
      </c>
      <c r="J43" s="2">
        <f t="shared" si="262"/>
        <v>33</v>
      </c>
      <c r="K43">
        <f>K42*IF(K$8&gt;Input!$D$14,0,IF(K$8+$B43&gt;Input!$D$14,0,(1-INDEX($C$11:$C$136,K$8+$B43))))</f>
        <v>0.98241018228583343</v>
      </c>
      <c r="L43">
        <f>L42*IF(L$8&gt;Input!$D$14,0,IF(L$8+$B43&gt;Input!$D$14,0,(1-INDEX($C$11:$C$136,L$8+$B43))))</f>
        <v>0.98376774966735925</v>
      </c>
      <c r="M43">
        <f>M42*IF(M$8&gt;Input!$D$14,0,IF(M$8+$B43&gt;Input!$D$14,0,(1-INDEX($C$11:$C$136,M$8+$B43))))</f>
        <v>0.98387900609706125</v>
      </c>
      <c r="N43">
        <f>N42*IF(N$8&gt;Input!$D$14,0,IF(N$8+$B43&gt;Input!$D$14,0,(1-INDEX($C$11:$C$136,N$8+$B43))))</f>
        <v>0.9836329246245491</v>
      </c>
      <c r="O43">
        <f>O42*IF(O$8&gt;Input!$D$14,0,IF(O$8+$B43&gt;Input!$D$14,0,(1-INDEX($C$11:$C$136,O$8+$B43))))</f>
        <v>0.98328655871879389</v>
      </c>
      <c r="P43">
        <f>P42*IF(P$8&gt;Input!$D$14,0,IF(P$8+$B43&gt;Input!$D$14,0,(1-INDEX($C$11:$C$136,P$8+$B43))))</f>
        <v>0.98286557693650989</v>
      </c>
      <c r="Q43">
        <f>Q42*IF(Q$8&gt;Input!$D$14,0,IF(Q$8+$B43&gt;Input!$D$14,0,(1-INDEX($C$11:$C$136,Q$8+$B43))))</f>
        <v>0.98236908534110301</v>
      </c>
      <c r="R43">
        <f>R42*IF(R$8&gt;Input!$D$14,0,IF(R$8+$B43&gt;Input!$D$14,0,(1-INDEX($C$11:$C$136,R$8+$B43))))</f>
        <v>0.98178540050950558</v>
      </c>
      <c r="S43">
        <f>S42*IF(S$8&gt;Input!$D$14,0,IF(S$8+$B43&gt;Input!$D$14,0,(1-INDEX($C$11:$C$136,S$8+$B43))))</f>
        <v>0.98110190221168847</v>
      </c>
      <c r="T43">
        <f>T42*IF(T$8&gt;Input!$D$14,0,IF(T$8+$B43&gt;Input!$D$14,0,(1-INDEX($C$11:$C$136,T$8+$B43))))</f>
        <v>0.98034525018938867</v>
      </c>
      <c r="U43">
        <f>U42*IF(U$8&gt;Input!$D$14,0,IF(U$8+$B43&gt;Input!$D$14,0,(1-INDEX($C$11:$C$136,U$8+$B43))))</f>
        <v>0.97948618855519187</v>
      </c>
      <c r="V43">
        <f>V42*IF(V$8&gt;Input!$D$14,0,IF(V$8+$B43&gt;Input!$D$14,0,(1-INDEX($C$11:$C$136,V$8+$B43))))</f>
        <v>0.97849460147689671</v>
      </c>
      <c r="W43">
        <f>W42*IF(W$8&gt;Input!$D$14,0,IF(W$8+$B43&gt;Input!$D$14,0,(1-INDEX($C$11:$C$136,W$8+$B43))))</f>
        <v>0.97734346475383538</v>
      </c>
      <c r="X43">
        <f>X42*IF(X$8&gt;Input!$D$14,0,IF(X$8+$B43&gt;Input!$D$14,0,(1-INDEX($C$11:$C$136,X$8+$B43))))</f>
        <v>0.97600985082570713</v>
      </c>
      <c r="Y43">
        <f>Y42*IF(Y$8&gt;Input!$D$14,0,IF(Y$8+$B43&gt;Input!$D$14,0,(1-INDEX($C$11:$C$136,Y$8+$B43))))</f>
        <v>0.97447494630859322</v>
      </c>
      <c r="Z43">
        <f>Z42*IF(Z$8&gt;Input!$D$14,0,IF(Z$8+$B43&gt;Input!$D$14,0,(1-INDEX($C$11:$C$136,Z$8+$B43))))</f>
        <v>0.97272308956138331</v>
      </c>
      <c r="AA43">
        <f>AA42*IF(AA$8&gt;Input!$D$14,0,IF(AA$8+$B43&gt;Input!$D$14,0,(1-INDEX($C$11:$C$136,AA$8+$B43))))</f>
        <v>0.97074275643254593</v>
      </c>
      <c r="AB43">
        <f>AB42*IF(AB$8&gt;Input!$D$14,0,IF(AB$8+$B43&gt;Input!$D$14,0,(1-INDEX($C$11:$C$136,AB$8+$B43))))</f>
        <v>0.96852461064714623</v>
      </c>
      <c r="AC43">
        <f>AC42*IF(AC$8&gt;Input!$D$14,0,IF(AC$8+$B43&gt;Input!$D$14,0,(1-INDEX($C$11:$C$136,AC$8+$B43))))</f>
        <v>0.96605860827798518</v>
      </c>
      <c r="AD43">
        <f>AD42*IF(AD$8&gt;Input!$D$14,0,IF(AD$8+$B43&gt;Input!$D$14,0,(1-INDEX($C$11:$C$136,AD$8+$B43))))</f>
        <v>0.96333692709868823</v>
      </c>
      <c r="AE43">
        <f>AE42*IF(AE$8&gt;Input!$D$14,0,IF(AE$8+$B43&gt;Input!$D$14,0,(1-INDEX($C$11:$C$136,AE$8+$B43))))</f>
        <v>0.96035300368915433</v>
      </c>
      <c r="AF43">
        <f>AF42*IF(AF$8&gt;Input!$D$14,0,IF(AF$8+$B43&gt;Input!$D$14,0,(1-INDEX($C$11:$C$136,AF$8+$B43))))</f>
        <v>0.95710058581514779</v>
      </c>
      <c r="AG43">
        <f>AG42*IF(AG$8&gt;Input!$D$14,0,IF(AG$8+$B43&gt;Input!$D$14,0,(1-INDEX($C$11:$C$136,AG$8+$B43))))</f>
        <v>0.95357279633426428</v>
      </c>
      <c r="AH43">
        <f>AH42*IF(AH$8&gt;Input!$D$14,0,IF(AH$8+$B43&gt;Input!$D$14,0,(1-INDEX($C$11:$C$136,AH$8+$B43))))</f>
        <v>0.94976406940129998</v>
      </c>
      <c r="AI43">
        <f>AI42*IF(AI$8&gt;Input!$D$14,0,IF(AI$8+$B43&gt;Input!$D$14,0,(1-INDEX($C$11:$C$136,AI$8+$B43))))</f>
        <v>0.94566826803860915</v>
      </c>
      <c r="AJ43">
        <f>AJ42*IF(AJ$8&gt;Input!$D$14,0,IF(AJ$8+$B43&gt;Input!$D$14,0,(1-INDEX($C$11:$C$136,AJ$8+$B43))))</f>
        <v>0.94128155301268657</v>
      </c>
      <c r="AK43">
        <f>AK42*IF(AK$8&gt;Input!$D$14,0,IF(AK$8+$B43&gt;Input!$D$14,0,(1-INDEX($C$11:$C$136,AK$8+$B43))))</f>
        <v>0.93659390713348101</v>
      </c>
      <c r="AL43">
        <f>AL42*IF(AL$8&gt;Input!$D$14,0,IF(AL$8+$B43&gt;Input!$D$14,0,(1-INDEX($C$11:$C$136,AL$8+$B43))))</f>
        <v>0.93158086298901577</v>
      </c>
      <c r="AM43">
        <f>AM42*IF(AM$8&gt;Input!$D$14,0,IF(AM$8+$B43&gt;Input!$D$14,0,(1-INDEX($C$11:$C$136,AM$8+$B43))))</f>
        <v>0.92620302899783158</v>
      </c>
      <c r="AN43">
        <f>AN42*IF(AN$8&gt;Input!$D$14,0,IF(AN$8+$B43&gt;Input!$D$14,0,(1-INDEX($C$11:$C$136,AN$8+$B43))))</f>
        <v>0.92040293537917095</v>
      </c>
      <c r="AO43">
        <f>AO42*IF(AO$8&gt;Input!$D$14,0,IF(AO$8+$B43&gt;Input!$D$14,0,(1-INDEX($C$11:$C$136,AO$8+$B43))))</f>
        <v>0.91410949853060963</v>
      </c>
      <c r="AP43">
        <f>AP42*IF(AP$8&gt;Input!$D$14,0,IF(AP$8+$B43&gt;Input!$D$14,0,(1-INDEX($C$11:$C$136,AP$8+$B43))))</f>
        <v>0.90723702437108267</v>
      </c>
      <c r="AQ43">
        <f>AQ42*IF(AQ$8&gt;Input!$D$14,0,IF(AQ$8+$B43&gt;Input!$D$14,0,(1-INDEX($C$11:$C$136,AQ$8+$B43))))</f>
        <v>0.89969351902534667</v>
      </c>
      <c r="AR43">
        <f>AR42*IF(AR$8&gt;Input!$D$14,0,IF(AR$8+$B43&gt;Input!$D$14,0,(1-INDEX($C$11:$C$136,AR$8+$B43))))</f>
        <v>0.8913745276155659</v>
      </c>
      <c r="AS43">
        <f>AS42*IF(AS$8&gt;Input!$D$14,0,IF(AS$8+$B43&gt;Input!$D$14,0,(1-INDEX($C$11:$C$136,AS$8+$B43))))</f>
        <v>0.88217354947753635</v>
      </c>
      <c r="AT43">
        <f>AT42*IF(AT$8&gt;Input!$D$14,0,IF(AT$8+$B43&gt;Input!$D$14,0,(1-INDEX($C$11:$C$136,AT$8+$B43))))</f>
        <v>0.87197816999822586</v>
      </c>
      <c r="AU43">
        <f>AU42*IF(AU$8&gt;Input!$D$14,0,IF(AU$8+$B43&gt;Input!$D$14,0,(1-INDEX($C$11:$C$136,AU$8+$B43))))</f>
        <v>0.86067547966824653</v>
      </c>
      <c r="AV43">
        <f>AV42*IF(AV$8&gt;Input!$D$14,0,IF(AV$8+$B43&gt;Input!$D$14,0,(1-INDEX($C$11:$C$136,AV$8+$B43))))</f>
        <v>0.84817464765812633</v>
      </c>
      <c r="AW43">
        <f>AW42*IF(AW$8&gt;Input!$D$14,0,IF(AW$8+$B43&gt;Input!$D$14,0,(1-INDEX($C$11:$C$136,AW$8+$B43))))</f>
        <v>0.83439845475815266</v>
      </c>
      <c r="AX43">
        <f>AX42*IF(AX$8&gt;Input!$D$14,0,IF(AX$8+$B43&gt;Input!$D$14,0,(1-INDEX($C$11:$C$136,AX$8+$B43))))</f>
        <v>0.81928798678679893</v>
      </c>
      <c r="AY43">
        <f>AY42*IF(AY$8&gt;Input!$D$14,0,IF(AY$8+$B43&gt;Input!$D$14,0,(1-INDEX($C$11:$C$136,AY$8+$B43))))</f>
        <v>0.80280359787640532</v>
      </c>
      <c r="AZ43">
        <f>AZ42*IF(AZ$8&gt;Input!$D$14,0,IF(AZ$8+$B43&gt;Input!$D$14,0,(1-INDEX($C$11:$C$136,AZ$8+$B43))))</f>
        <v>0.78491935732081841</v>
      </c>
      <c r="BA43">
        <f>BA42*IF(BA$8&gt;Input!$D$14,0,IF(BA$8+$B43&gt;Input!$D$14,0,(1-INDEX($C$11:$C$136,BA$8+$B43))))</f>
        <v>0.76560625598430687</v>
      </c>
      <c r="BB43">
        <f>BB42*IF(BB$8&gt;Input!$D$14,0,IF(BB$8+$B43&gt;Input!$D$14,0,(1-INDEX($C$11:$C$136,BB$8+$B43))))</f>
        <v>0.74483107864037401</v>
      </c>
      <c r="BC43">
        <f>BC42*IF(BC$8&gt;Input!$D$14,0,IF(BC$8+$B43&gt;Input!$D$14,0,(1-INDEX($C$11:$C$136,BC$8+$B43))))</f>
        <v>0.7225615812388686</v>
      </c>
      <c r="BD43">
        <f>BD42*IF(BD$8&gt;Input!$D$14,0,IF(BD$8+$B43&gt;Input!$D$14,0,(1-INDEX($C$11:$C$136,BD$8+$B43))))</f>
        <v>0.69876839350947995</v>
      </c>
      <c r="BE43">
        <f>BE42*IF(BE$8&gt;Input!$D$14,0,IF(BE$8+$B43&gt;Input!$D$14,0,(1-INDEX($C$11:$C$136,BE$8+$B43))))</f>
        <v>0.67343138229436195</v>
      </c>
      <c r="BF43">
        <f>BF42*IF(BF$8&gt;Input!$D$14,0,IF(BF$8+$B43&gt;Input!$D$14,0,(1-INDEX($C$11:$C$136,BF$8+$B43))))</f>
        <v>0.64655015935243165</v>
      </c>
      <c r="BG43">
        <f>BG42*IF(BG$8&gt;Input!$D$14,0,IF(BG$8+$B43&gt;Input!$D$14,0,(1-INDEX($C$11:$C$136,BG$8+$B43))))</f>
        <v>0.61815166299320157</v>
      </c>
      <c r="BH43">
        <f>BH42*IF(BH$8&gt;Input!$D$14,0,IF(BH$8+$B43&gt;Input!$D$14,0,(1-INDEX($C$11:$C$136,BH$8+$B43))))</f>
        <v>0.58829381109954193</v>
      </c>
      <c r="BI43">
        <f>BI42*IF(BI$8&gt;Input!$D$14,0,IF(BI$8+$B43&gt;Input!$D$14,0,(1-INDEX($C$11:$C$136,BI$8+$B43))))</f>
        <v>0.55707046094226509</v>
      </c>
      <c r="BJ43">
        <f>BJ42*IF(BJ$8&gt;Input!$D$14,0,IF(BJ$8+$B43&gt;Input!$D$14,0,(1-INDEX($C$11:$C$136,BJ$8+$B43))))</f>
        <v>0.52461529538228635</v>
      </c>
      <c r="BK43">
        <f>BK42*IF(BK$8&gt;Input!$D$14,0,IF(BK$8+$B43&gt;Input!$D$14,0,(1-INDEX($C$11:$C$136,BK$8+$B43))))</f>
        <v>0.49110367955228496</v>
      </c>
      <c r="BL43">
        <f>BL42*IF(BL$8&gt;Input!$D$14,0,IF(BL$8+$B43&gt;Input!$D$14,0,(1-INDEX($C$11:$C$136,BL$8+$B43))))</f>
        <v>0.45675140044106843</v>
      </c>
      <c r="BM43">
        <f>BM42*IF(BM$8&gt;Input!$D$14,0,IF(BM$8+$B43&gt;Input!$D$14,0,(1-INDEX($C$11:$C$136,BM$8+$B43))))</f>
        <v>0.42181490438799241</v>
      </c>
      <c r="BN43">
        <f>BN42*IF(BN$8&gt;Input!$D$14,0,IF(BN$8+$B43&gt;Input!$D$14,0,(1-INDEX($C$11:$C$136,BN$8+$B43))))</f>
        <v>0.38658575612460516</v>
      </c>
      <c r="BO43">
        <f>BO42*IF(BO$8&gt;Input!$D$14,0,IF(BO$8+$B43&gt;Input!$D$14,0,(1-INDEX($C$11:$C$136,BO$8+$B43))))</f>
        <v>0.35138796935302935</v>
      </c>
      <c r="BP43">
        <f>BP42*IF(BP$8&gt;Input!$D$14,0,IF(BP$8+$B43&gt;Input!$D$14,0,(1-INDEX($C$11:$C$136,BP$8+$B43))))</f>
        <v>0.3165787650419562</v>
      </c>
      <c r="BQ43">
        <f>BQ42*IF(BQ$8&gt;Input!$D$14,0,IF(BQ$8+$B43&gt;Input!$D$14,0,(1-INDEX($C$11:$C$136,BQ$8+$B43))))</f>
        <v>0.28253317843096548</v>
      </c>
      <c r="BR43">
        <f>BR42*IF(BR$8&gt;Input!$D$14,0,IF(BR$8+$B43&gt;Input!$D$14,0,(1-INDEX($C$11:$C$136,BR$8+$B43))))</f>
        <v>0.24962926196526114</v>
      </c>
      <c r="BS43">
        <f>BS42*IF(BS$8&gt;Input!$D$14,0,IF(BS$8+$B43&gt;Input!$D$14,0,(1-INDEX($C$11:$C$136,BS$8+$B43))))</f>
        <v>0.21823034827583421</v>
      </c>
      <c r="BT43">
        <f>BT42*IF(BT$8&gt;Input!$D$14,0,IF(BT$8+$B43&gt;Input!$D$14,0,(1-INDEX($C$11:$C$136,BT$8+$B43))))</f>
        <v>0.1886660677419385</v>
      </c>
      <c r="BU43">
        <f>BU42*IF(BU$8&gt;Input!$D$14,0,IF(BU$8+$B43&gt;Input!$D$14,0,(1-INDEX($C$11:$C$136,BU$8+$B43))))</f>
        <v>0.16121558206275985</v>
      </c>
      <c r="BV43">
        <f>BV42*IF(BV$8&gt;Input!$D$14,0,IF(BV$8+$B43&gt;Input!$D$14,0,(1-INDEX($C$11:$C$136,BV$8+$B43))))</f>
        <v>0.13609322120284892</v>
      </c>
      <c r="BW43">
        <f>BW42*IF(BW$8&gt;Input!$D$14,0,IF(BW$8+$B43&gt;Input!$D$14,0,(1-INDEX($C$11:$C$136,BW$8+$B43))))</f>
        <v>0.1134421435985538</v>
      </c>
      <c r="BX43">
        <f>BX42*IF(BX$8&gt;Input!$D$14,0,IF(BX$8+$B43&gt;Input!$D$14,0,(1-INDEX($C$11:$C$136,BX$8+$B43))))</f>
        <v>9.3329410351485495E-2</v>
      </c>
      <c r="BY43">
        <f>BY42*IF(BY$8&gt;Input!$D$14,0,IF(BY$8+$B43&gt;Input!$D$14,0,(1-INDEX($C$11:$C$136,BY$8+$B43))))</f>
        <v>7.5701024483770543E-2</v>
      </c>
      <c r="BZ43">
        <f>BZ42*IF(BZ$8&gt;Input!$D$14,0,IF(BZ$8+$B43&gt;Input!$D$14,0,(1-INDEX($C$11:$C$136,BZ$8+$B43))))</f>
        <v>6.0432898860172231E-2</v>
      </c>
      <c r="CA43">
        <f>CA42*IF(CA$8&gt;Input!$D$14,0,IF(CA$8+$B43&gt;Input!$D$14,0,(1-INDEX($C$11:$C$136,CA$8+$B43))))</f>
        <v>4.7367081819523156E-2</v>
      </c>
      <c r="CB43">
        <f>CB42*IF(CB$8&gt;Input!$D$14,0,IF(CB$8+$B43&gt;Input!$D$14,0,(1-INDEX($C$11:$C$136,CB$8+$B43))))</f>
        <v>3.6334245631402917E-2</v>
      </c>
      <c r="CC43">
        <f>CC42*IF(CC$8&gt;Input!$D$14,0,IF(CC$8+$B43&gt;Input!$D$14,0,(1-INDEX($C$11:$C$136,CC$8+$B43))))</f>
        <v>2.7165075614179357E-2</v>
      </c>
      <c r="CD43">
        <f>CD42*IF(CD$8&gt;Input!$D$14,0,IF(CD$8+$B43&gt;Input!$D$14,0,(1-INDEX($C$11:$C$136,CD$8+$B43))))</f>
        <v>1.9694010379894988E-2</v>
      </c>
      <c r="CE43">
        <f>CE42*IF(CE$8&gt;Input!$D$14,0,IF(CE$8+$B43&gt;Input!$D$14,0,(1-INDEX($C$11:$C$136,CE$8+$B43))))</f>
        <v>1.3757196914788676E-2</v>
      </c>
      <c r="CF43">
        <f>CF42*IF(CF$8&gt;Input!$D$14,0,IF(CF$8+$B43&gt;Input!$D$14,0,(1-INDEX($C$11:$C$136,CF$8+$B43))))</f>
        <v>9.1874040593298446E-3</v>
      </c>
      <c r="CG43">
        <f>CG42*IF(CG$8&gt;Input!$D$14,0,IF(CG$8+$B43&gt;Input!$D$14,0,(1-INDEX($C$11:$C$136,CG$8+$B43))))</f>
        <v>5.8089327039560499E-3</v>
      </c>
      <c r="CH43">
        <f>CH42*IF(CH$8&gt;Input!$D$14,0,IF(CH$8+$B43&gt;Input!$D$14,0,(1-INDEX($C$11:$C$136,CH$8+$B43))))</f>
        <v>3.4351217705790547E-3</v>
      </c>
      <c r="CI43">
        <f>CI42*IF(CI$8&gt;Input!$D$14,0,IF(CI$8+$B43&gt;Input!$D$14,0,(1-INDEX($C$11:$C$136,CI$8+$B43))))</f>
        <v>1.8704893039240386E-3</v>
      </c>
      <c r="CJ43">
        <f>CJ42*IF(CJ$8&gt;Input!$D$14,0,IF(CJ$8+$B43&gt;Input!$D$14,0,(1-INDEX($C$11:$C$136,CJ$8+$B43))))</f>
        <v>9.1879837118534599E-4</v>
      </c>
      <c r="CK43">
        <f>CK42*IF(CK$8&gt;Input!$D$14,0,IF(CK$8+$B43&gt;Input!$D$14,0,(1-INDEX($C$11:$C$136,CK$8+$B43))))</f>
        <v>3.9584335470535108E-4</v>
      </c>
      <c r="CL43">
        <f>CL42*IF(CL$8&gt;Input!$D$14,0,IF(CL$8+$B43&gt;Input!$D$14,0,(1-INDEX($C$11:$C$136,CL$8+$B43))))</f>
        <v>1.4359573067639233E-4</v>
      </c>
      <c r="CM43">
        <f>CM42*IF(CM$8&gt;Input!$D$14,0,IF(CM$8+$B43&gt;Input!$D$14,0,(1-INDEX($C$11:$C$136,CM$8+$B43))))</f>
        <v>4.1118767289432913E-5</v>
      </c>
      <c r="CN43">
        <f>CN42*IF(CN$8&gt;Input!$D$14,0,IF(CN$8+$B43&gt;Input!$D$14,0,(1-INDEX($C$11:$C$136,CN$8+$B43))))</f>
        <v>8.2613135035235896E-6</v>
      </c>
      <c r="CO43">
        <f>CO42*IF(CO$8&gt;Input!$D$14,0,IF(CO$8+$B43&gt;Input!$D$14,0,(1-INDEX($C$11:$C$136,CO$8+$B43))))</f>
        <v>8.7339457380959068E-7</v>
      </c>
      <c r="CP43">
        <f>CP42*IF(CP$8&gt;Input!$D$14,0,IF(CP$8+$B43&gt;Input!$D$14,0,(1-INDEX($C$11:$C$136,CP$8+$B43))))</f>
        <v>0</v>
      </c>
      <c r="CQ43">
        <f>CQ42*IF(CQ$8&gt;Input!$D$14,0,IF(CQ$8+$B43&gt;Input!$D$14,0,(1-INDEX($C$11:$C$136,CQ$8+$B43))))</f>
        <v>0</v>
      </c>
      <c r="CR43">
        <f>CR42*IF(CR$8&gt;Input!$D$14,0,IF(CR$8+$B43&gt;Input!$D$14,0,(1-INDEX($C$11:$C$136,CR$8+$B43))))</f>
        <v>0</v>
      </c>
      <c r="CS43">
        <f>CS42*IF(CS$8&gt;Input!$D$14,0,IF(CS$8+$B43&gt;Input!$D$14,0,(1-INDEX($C$11:$C$136,CS$8+$B43))))</f>
        <v>0</v>
      </c>
      <c r="CT43">
        <f>CT42*IF(CT$8&gt;Input!$D$14,0,IF(CT$8+$B43&gt;Input!$D$14,0,(1-INDEX($C$11:$C$136,CT$8+$B43))))</f>
        <v>0</v>
      </c>
      <c r="CU43">
        <f>CU42*IF(CU$8&gt;Input!$D$14,0,IF(CU$8+$B43&gt;Input!$D$14,0,(1-INDEX($C$11:$C$136,CU$8+$B43))))</f>
        <v>0</v>
      </c>
      <c r="CV43">
        <f>CV42*IF(CV$8&gt;Input!$D$14,0,IF(CV$8+$B43&gt;Input!$D$14,0,(1-INDEX($C$11:$C$136,CV$8+$B43))))</f>
        <v>0</v>
      </c>
      <c r="CW43">
        <f>CW42*IF(CW$8&gt;Input!$D$14,0,IF(CW$8+$B43&gt;Input!$D$14,0,(1-INDEX($C$11:$C$136,CW$8+$B43))))</f>
        <v>0</v>
      </c>
      <c r="CX43">
        <f>CX42*IF(CX$8&gt;Input!$D$14,0,IF(CX$8+$B43&gt;Input!$D$14,0,(1-INDEX($C$11:$C$136,CX$8+$B43))))</f>
        <v>0</v>
      </c>
      <c r="CY43">
        <f>CY42*IF(CY$8&gt;Input!$D$14,0,IF(CY$8+$B43&gt;Input!$D$14,0,(1-INDEX($C$11:$C$136,CY$8+$B43))))</f>
        <v>0</v>
      </c>
      <c r="CZ43">
        <f>CZ42*IF(CZ$8&gt;Input!$D$14,0,IF(CZ$8+$B43&gt;Input!$D$14,0,(1-INDEX($C$11:$C$136,CZ$8+$B43))))</f>
        <v>0</v>
      </c>
      <c r="DA43">
        <f>DA42*IF(DA$8&gt;Input!$D$14,0,IF(DA$8+$B43&gt;Input!$D$14,0,(1-INDEX($C$11:$C$136,DA$8+$B43))))</f>
        <v>0</v>
      </c>
      <c r="DB43">
        <f>DB42*IF(DB$8&gt;Input!$D$14,0,IF(DB$8+$B43&gt;Input!$D$14,0,(1-INDEX($C$11:$C$136,DB$8+$B43))))</f>
        <v>0</v>
      </c>
      <c r="DC43">
        <f>DC42*IF(DC$8&gt;Input!$D$14,0,IF(DC$8+$B43&gt;Input!$D$14,0,(1-INDEX($C$11:$C$136,DC$8+$B43))))</f>
        <v>0</v>
      </c>
      <c r="DD43">
        <f>DD42*IF(DD$8&gt;Input!$D$14,0,IF(DD$8+$B43&gt;Input!$D$14,0,(1-INDEX($C$11:$C$136,DD$8+$B43))))</f>
        <v>0</v>
      </c>
      <c r="DE43">
        <f>DE42*IF(DE$8&gt;Input!$D$14,0,IF(DE$8+$B43&gt;Input!$D$14,0,(1-INDEX($C$11:$C$136,DE$8+$B43))))</f>
        <v>0</v>
      </c>
      <c r="DF43">
        <f>DF42*IF(DF$8&gt;Input!$D$14,0,IF(DF$8+$B43&gt;Input!$D$14,0,(1-INDEX($C$11:$C$136,DF$8+$B43))))</f>
        <v>0</v>
      </c>
      <c r="DG43">
        <f>DG42*IF(DG$8&gt;Input!$D$14,0,IF(DG$8+$B43&gt;Input!$D$14,0,(1-INDEX($C$11:$C$136,DG$8+$B43))))</f>
        <v>0</v>
      </c>
      <c r="DH43">
        <f>DH42*IF(DH$8&gt;Input!$D$14,0,IF(DH$8+$B43&gt;Input!$D$14,0,(1-INDEX($C$11:$C$136,DH$8+$B43))))</f>
        <v>0</v>
      </c>
      <c r="DI43">
        <f>DI42*IF(DI$8&gt;Input!$D$14,0,IF(DI$8+$B43&gt;Input!$D$14,0,(1-INDEX($C$11:$C$136,DI$8+$B43))))</f>
        <v>0</v>
      </c>
      <c r="DJ43">
        <f>DJ42*IF(DJ$8&gt;Input!$D$14,0,IF(DJ$8+$B43&gt;Input!$D$14,0,(1-INDEX($C$11:$C$136,DJ$8+$B43))))</f>
        <v>0</v>
      </c>
      <c r="DK43">
        <f>DK42*IF(DK$8&gt;Input!$D$14,0,IF(DK$8+$B43&gt;Input!$D$14,0,(1-INDEX($C$11:$C$136,DK$8+$B43))))</f>
        <v>0</v>
      </c>
      <c r="DL43">
        <f>DL42*IF(DL$8&gt;Input!$D$14,0,IF(DL$8+$B43&gt;Input!$D$14,0,(1-INDEX($C$11:$C$136,DL$8+$B43))))</f>
        <v>0</v>
      </c>
      <c r="DM43">
        <f>DM42*IF(DM$8&gt;Input!$D$14,0,IF(DM$8+$B43&gt;Input!$D$14,0,(1-INDEX($C$11:$C$136,DM$8+$B43))))</f>
        <v>0</v>
      </c>
      <c r="DN43">
        <f>DN42*IF(DN$8&gt;Input!$D$14,0,IF(DN$8+$B43&gt;Input!$D$14,0,(1-INDEX($C$11:$C$136,DN$8+$B43))))</f>
        <v>0</v>
      </c>
      <c r="DO43">
        <f>DO42*IF(DO$8&gt;Input!$D$14,0,IF(DO$8+$B43&gt;Input!$D$14,0,(1-INDEX($C$11:$C$136,DO$8+$B43))))</f>
        <v>0</v>
      </c>
      <c r="DP43">
        <f>DP42*IF(DP$8&gt;Input!$D$14,0,IF(DP$8+$B43&gt;Input!$D$14,0,(1-INDEX($C$11:$C$136,DP$8+$B43))))</f>
        <v>0</v>
      </c>
      <c r="DQ43">
        <f>DQ42*IF(DQ$8&gt;Input!$D$14,0,IF(DQ$8+$B43&gt;Input!$D$14,0,(1-INDEX($C$11:$C$136,DQ$8+$B43))))</f>
        <v>0</v>
      </c>
      <c r="DR43">
        <f>DR42*IF(DR$8&gt;Input!$D$14,0,IF(DR$8+$B43&gt;Input!$D$14,0,(1-INDEX($C$11:$C$136,DR$8+$B43))))</f>
        <v>0</v>
      </c>
      <c r="DS43">
        <f>DS42*IF(DS$8&gt;Input!$D$14,0,IF(DS$8+$B43&gt;Input!$D$14,0,(1-INDEX($C$11:$C$136,DS$8+$B43))))</f>
        <v>0</v>
      </c>
      <c r="DT43">
        <f>DT42*IF(DT$8&gt;Input!$D$14,0,IF(DT$8+$B43&gt;Input!$D$14,0,(1-INDEX($C$11:$C$136,DT$8+$B43))))</f>
        <v>0</v>
      </c>
      <c r="DU43">
        <f>DU42*IF(DU$8&gt;Input!$D$14,0,IF(DU$8+$B43&gt;Input!$D$14,0,(1-INDEX($C$11:$C$136,DU$8+$B43))))</f>
        <v>0</v>
      </c>
      <c r="DV43">
        <f>DV42*IF(DV$8&gt;Input!$D$14,0,IF(DV$8+$B43&gt;Input!$D$14,0,(1-INDEX($C$11:$C$136,DV$8+$B43))))</f>
        <v>0</v>
      </c>
      <c r="DW43">
        <f>DW42*IF(DW$8&gt;Input!$D$14,0,IF(DW$8+$B43&gt;Input!$D$14,0,(1-INDEX($C$11:$C$136,DW$8+$B43))))</f>
        <v>0</v>
      </c>
      <c r="DX43">
        <f>DX42*IF(DX$8&gt;Input!$D$14,0,IF(DX$8+$B43&gt;Input!$D$14,0,(1-INDEX($C$11:$C$136,DX$8+$B43))))</f>
        <v>0</v>
      </c>
      <c r="DY43">
        <f>DY42*IF(DY$8&gt;Input!$D$14,0,IF(DY$8+$B43&gt;Input!$D$14,0,(1-INDEX($C$11:$C$136,DY$8+$B43))))</f>
        <v>0</v>
      </c>
      <c r="DZ43">
        <f>DZ42*IF(DZ$8&gt;Input!$D$14,0,IF(DZ$8+$B43&gt;Input!$D$14,0,(1-INDEX($C$11:$C$136,DZ$8+$B43))))</f>
        <v>0</v>
      </c>
      <c r="EA43">
        <f>EA42*IF(EA$8&gt;Input!$D$14,0,IF(EA$8+$B43&gt;Input!$D$14,0,(1-INDEX($C$11:$C$136,EA$8+$B43))))</f>
        <v>0</v>
      </c>
      <c r="EB43">
        <f>EB42*IF(EB$8&gt;Input!$D$14,0,IF(EB$8+$B43&gt;Input!$D$14,0,(1-INDEX($C$11:$C$136,EB$8+$B43))))</f>
        <v>0</v>
      </c>
      <c r="EC43">
        <f>EC42*IF(EC$8&gt;Input!$D$14,0,IF(EC$8+$B43&gt;Input!$D$14,0,(1-INDEX($C$11:$C$136,EC$8+$B43))))</f>
        <v>0</v>
      </c>
      <c r="ED43">
        <f>ED42*IF(ED$8&gt;Input!$D$14,0,IF(ED$8+$B43&gt;Input!$D$14,0,(1-INDEX($C$11:$C$136,ED$8+$B43))))</f>
        <v>0</v>
      </c>
      <c r="EE43">
        <f>EE42*IF(EE$8&gt;Input!$D$14,0,IF(EE$8+$B43&gt;Input!$D$14,0,(1-INDEX($C$11:$C$136,EE$8+$B43))))</f>
        <v>0</v>
      </c>
      <c r="EF43">
        <f>EF42*IF(EF$8&gt;Input!$D$14,0,IF(EF$8+$B43&gt;Input!$D$14,0,(1-INDEX($C$11:$C$136,EF$8+$B43))))</f>
        <v>0</v>
      </c>
      <c r="EH43" s="2">
        <f t="shared" si="263"/>
        <v>32</v>
      </c>
      <c r="EI43" s="36">
        <f t="shared" si="270"/>
        <v>6.9999999999999999E-4</v>
      </c>
      <c r="EJ43" s="36">
        <f t="shared" si="286"/>
        <v>6.9649999999999996E-4</v>
      </c>
      <c r="EK43" s="36">
        <f t="shared" si="286"/>
        <v>6.9301750000000004E-4</v>
      </c>
      <c r="EL43" s="36">
        <f t="shared" si="286"/>
        <v>6.8955241250000005E-4</v>
      </c>
      <c r="EM43" s="36">
        <f t="shared" si="286"/>
        <v>6.8610465043750007E-4</v>
      </c>
      <c r="EN43" s="36">
        <f t="shared" si="286"/>
        <v>6.8267412718531261E-4</v>
      </c>
      <c r="EO43" s="36">
        <f t="shared" si="286"/>
        <v>6.7926075654938596E-4</v>
      </c>
      <c r="EP43" s="36">
        <f t="shared" si="286"/>
        <v>6.7586445276663905E-4</v>
      </c>
      <c r="EQ43" s="36">
        <f t="shared" si="286"/>
        <v>6.7248513050280584E-4</v>
      </c>
      <c r="ER43" s="36">
        <f t="shared" si="286"/>
        <v>6.6912270485029182E-4</v>
      </c>
      <c r="ES43" s="36">
        <f t="shared" si="286"/>
        <v>6.6577709132604036E-4</v>
      </c>
      <c r="ET43" s="36">
        <f t="shared" si="286"/>
        <v>6.6244820586941011E-4</v>
      </c>
      <c r="EU43" s="36">
        <f t="shared" si="286"/>
        <v>6.5913596484006313E-4</v>
      </c>
      <c r="EV43" s="36">
        <f t="shared" si="286"/>
        <v>6.5584028501586289E-4</v>
      </c>
      <c r="EW43" s="36">
        <f t="shared" si="286"/>
        <v>6.5256108359078356E-4</v>
      </c>
      <c r="EX43" s="36">
        <f t="shared" si="286"/>
        <v>6.4929827817282969E-4</v>
      </c>
      <c r="EY43" s="36">
        <f t="shared" si="286"/>
        <v>6.4605178678196545E-4</v>
      </c>
      <c r="EZ43" s="36">
        <f t="shared" si="286"/>
        <v>6.4282152784805565E-4</v>
      </c>
      <c r="FA43" s="36">
        <f t="shared" si="286"/>
        <v>6.3960742020881538E-4</v>
      </c>
      <c r="FB43" s="36">
        <f t="shared" si="286"/>
        <v>6.3640938310777131E-4</v>
      </c>
      <c r="FC43" s="36">
        <f t="shared" si="286"/>
        <v>6.3322733619223246E-4</v>
      </c>
      <c r="FD43" s="36">
        <f t="shared" si="286"/>
        <v>6.3006119951127123E-4</v>
      </c>
      <c r="FE43" s="36">
        <f t="shared" si="286"/>
        <v>6.2691089351371489E-4</v>
      </c>
      <c r="FF43" s="36">
        <f t="shared" si="286"/>
        <v>6.2377633904614634E-4</v>
      </c>
      <c r="FG43" s="36">
        <f t="shared" si="286"/>
        <v>6.2065745735091565E-4</v>
      </c>
      <c r="FH43" s="36">
        <f t="shared" si="286"/>
        <v>6.1755417006416108E-4</v>
      </c>
      <c r="FI43" s="36">
        <f t="shared" si="286"/>
        <v>6.144663992138403E-4</v>
      </c>
      <c r="FJ43" s="36">
        <f t="shared" si="286"/>
        <v>6.1139406721777098E-4</v>
      </c>
      <c r="FK43" s="36">
        <f t="shared" si="286"/>
        <v>6.0833709688168228E-4</v>
      </c>
      <c r="FL43" s="36">
        <f t="shared" si="286"/>
        <v>6.0529541139727394E-4</v>
      </c>
      <c r="FM43" s="36">
        <f t="shared" si="286"/>
        <v>6.0226893434028742E-4</v>
      </c>
      <c r="FN43" s="36">
        <f t="shared" si="286"/>
        <v>5.9925758966858605E-4</v>
      </c>
      <c r="FO43" s="36">
        <f t="shared" si="286"/>
        <v>5.9626130172024303E-4</v>
      </c>
      <c r="FP43" s="36">
        <f t="shared" si="286"/>
        <v>5.9327999521164188E-4</v>
      </c>
      <c r="FQ43" s="36">
        <f t="shared" si="286"/>
        <v>5.9031359523558367E-4</v>
      </c>
      <c r="FR43" s="36">
        <f t="shared" si="286"/>
        <v>5.873620272594058E-4</v>
      </c>
      <c r="FS43" s="36">
        <f t="shared" si="286"/>
        <v>5.8442521712310873E-4</v>
      </c>
      <c r="FT43" s="36">
        <f t="shared" si="286"/>
        <v>5.8150309103749322E-4</v>
      </c>
      <c r="FU43" s="36">
        <f t="shared" si="286"/>
        <v>5.7859557558230577E-4</v>
      </c>
      <c r="FV43" s="36">
        <f t="shared" si="286"/>
        <v>5.7570259770439421E-4</v>
      </c>
      <c r="FW43" s="36">
        <f t="shared" si="286"/>
        <v>5.7282408471587222E-4</v>
      </c>
      <c r="FX43" s="36">
        <f t="shared" si="286"/>
        <v>5.6995996429229281E-4</v>
      </c>
      <c r="FY43" s="36">
        <f t="shared" si="286"/>
        <v>5.6711016447083139E-4</v>
      </c>
      <c r="FZ43" s="36">
        <f t="shared" si="286"/>
        <v>5.6427461364847722E-4</v>
      </c>
      <c r="GA43" s="36">
        <f t="shared" si="286"/>
        <v>5.6145324058023494E-4</v>
      </c>
      <c r="GB43" s="36">
        <f t="shared" si="286"/>
        <v>5.5864597437733378E-4</v>
      </c>
      <c r="GC43" s="36">
        <f t="shared" si="286"/>
        <v>5.5585274450544711E-4</v>
      </c>
      <c r="GD43" s="36">
        <f t="shared" si="286"/>
        <v>5.5307348078291983E-4</v>
      </c>
      <c r="GE43" s="36">
        <f t="shared" si="286"/>
        <v>5.5030811337900519E-4</v>
      </c>
      <c r="GF43" s="36">
        <f t="shared" si="286"/>
        <v>5.4755657281211018E-4</v>
      </c>
      <c r="GG43" s="36">
        <f t="shared" si="286"/>
        <v>5.4481878994804965E-4</v>
      </c>
      <c r="GH43" s="36">
        <f t="shared" si="286"/>
        <v>5.4209469599830935E-4</v>
      </c>
      <c r="GI43" s="36">
        <f t="shared" si="286"/>
        <v>5.3938422251831786E-4</v>
      </c>
      <c r="GJ43" s="36">
        <f t="shared" si="286"/>
        <v>5.3668730140572622E-4</v>
      </c>
      <c r="GK43" s="36">
        <f t="shared" si="286"/>
        <v>5.3400386489869771E-4</v>
      </c>
      <c r="GL43" s="36">
        <f t="shared" si="286"/>
        <v>5.3133384557420412E-4</v>
      </c>
      <c r="GM43" s="36">
        <f t="shared" si="286"/>
        <v>5.2867717634633312E-4</v>
      </c>
      <c r="GN43" s="36">
        <f t="shared" si="286"/>
        <v>5.2603379046460151E-4</v>
      </c>
      <c r="GO43" s="36">
        <f t="shared" si="286"/>
        <v>5.2340362151227847E-4</v>
      </c>
      <c r="GP43" s="36">
        <f t="shared" si="286"/>
        <v>5.20786603404717E-4</v>
      </c>
      <c r="GQ43" s="36">
        <f t="shared" si="286"/>
        <v>5.1818267038769355E-4</v>
      </c>
      <c r="GR43" s="36">
        <f t="shared" si="286"/>
        <v>5.1559175703575519E-4</v>
      </c>
      <c r="GS43" s="36">
        <f t="shared" si="286"/>
        <v>5.1301379825057631E-4</v>
      </c>
      <c r="GT43" s="36">
        <f t="shared" si="286"/>
        <v>5.1044872925932344E-4</v>
      </c>
      <c r="GU43" s="36">
        <f t="shared" si="286"/>
        <v>5.0789648561302676E-4</v>
      </c>
      <c r="GV43" s="36">
        <f t="shared" si="285"/>
        <v>5.0535700318496163E-4</v>
      </c>
      <c r="GW43" s="36">
        <f t="shared" si="285"/>
        <v>5.0283021816903688E-4</v>
      </c>
      <c r="GX43" s="36">
        <f t="shared" si="285"/>
        <v>5.0031606707819174E-4</v>
      </c>
      <c r="GY43" s="36">
        <f t="shared" si="285"/>
        <v>4.9781448674280076E-4</v>
      </c>
      <c r="GZ43" s="36">
        <f t="shared" si="285"/>
        <v>4.9532541430908673E-4</v>
      </c>
      <c r="HA43" s="36">
        <f t="shared" si="285"/>
        <v>4.9284878723754126E-4</v>
      </c>
      <c r="HB43" s="36">
        <f t="shared" si="285"/>
        <v>4.9038454330135363E-4</v>
      </c>
      <c r="HC43" s="36">
        <f t="shared" si="285"/>
        <v>4.8793262058484686E-4</v>
      </c>
      <c r="HD43" s="36">
        <f t="shared" si="285"/>
        <v>4.8549295748192254E-4</v>
      </c>
      <c r="HE43" s="36">
        <f t="shared" si="285"/>
        <v>4.8306549269451303E-4</v>
      </c>
      <c r="HF43" s="36">
        <f t="shared" si="285"/>
        <v>4.8065016523104044E-4</v>
      </c>
      <c r="HG43" s="36">
        <f t="shared" si="285"/>
        <v>4.7824691440488524E-4</v>
      </c>
      <c r="HH43" s="36">
        <f t="shared" si="285"/>
        <v>4.7585567983286081E-4</v>
      </c>
      <c r="HI43" s="36">
        <f t="shared" si="285"/>
        <v>4.7347640143369652E-4</v>
      </c>
      <c r="HJ43" s="36">
        <f t="shared" si="285"/>
        <v>4.7110901942652803E-4</v>
      </c>
      <c r="HK43" s="36">
        <f t="shared" si="285"/>
        <v>4.6875347432939534E-4</v>
      </c>
      <c r="HL43" s="36">
        <f t="shared" si="285"/>
        <v>4.664097069577484E-4</v>
      </c>
      <c r="HM43" s="36">
        <f t="shared" si="285"/>
        <v>4.6407765842295973E-4</v>
      </c>
      <c r="HN43" s="36">
        <f t="shared" si="285"/>
        <v>4.6175727013084492E-4</v>
      </c>
      <c r="HO43" s="36">
        <f t="shared" si="285"/>
        <v>4.5944848378019065E-4</v>
      </c>
      <c r="HP43" s="36">
        <f t="shared" si="285"/>
        <v>4.5715124136128972E-4</v>
      </c>
      <c r="HQ43" s="36">
        <f t="shared" si="285"/>
        <v>4.5486548515448331E-4</v>
      </c>
      <c r="HR43" s="36">
        <f t="shared" si="285"/>
        <v>4.5259115772871086E-4</v>
      </c>
      <c r="HS43" s="36">
        <f t="shared" si="285"/>
        <v>4.5032820194006732E-4</v>
      </c>
      <c r="HT43" s="36">
        <f t="shared" si="285"/>
        <v>4.4807656093036699E-4</v>
      </c>
      <c r="HU43" s="36">
        <f t="shared" si="285"/>
        <v>4.4583617812571515E-4</v>
      </c>
      <c r="HV43" s="36">
        <f t="shared" si="285"/>
        <v>4.4360699723508654E-4</v>
      </c>
      <c r="HW43" s="36">
        <f t="shared" si="285"/>
        <v>4.4138896224891116E-4</v>
      </c>
      <c r="HX43" s="36">
        <f t="shared" si="285"/>
        <v>4.3918201743766669E-4</v>
      </c>
      <c r="HY43" s="36">
        <f t="shared" si="285"/>
        <v>4.3698610735047827E-4</v>
      </c>
      <c r="HZ43" s="36">
        <f t="shared" si="285"/>
        <v>4.3480117681372589E-4</v>
      </c>
      <c r="IA43" s="36">
        <f t="shared" si="285"/>
        <v>4.3262717092965725E-4</v>
      </c>
      <c r="IB43" s="36">
        <f t="shared" si="285"/>
        <v>4.3046403507500901E-4</v>
      </c>
      <c r="IC43" s="36">
        <f t="shared" si="285"/>
        <v>4.2831171489963386E-4</v>
      </c>
      <c r="ID43" s="36">
        <f t="shared" si="285"/>
        <v>4.261701563251358E-4</v>
      </c>
      <c r="IE43" s="36">
        <f t="shared" si="285"/>
        <v>4.2403930554351011E-4</v>
      </c>
      <c r="IF43" s="36">
        <f t="shared" si="285"/>
        <v>4.2191910901579252E-4</v>
      </c>
      <c r="IG43" s="36">
        <f t="shared" si="285"/>
        <v>4.1980951347071364E-4</v>
      </c>
      <c r="IH43" s="36">
        <f t="shared" si="285"/>
        <v>4.1771046590336006E-4</v>
      </c>
      <c r="II43" s="36">
        <f t="shared" si="285"/>
        <v>4.1562191357384317E-4</v>
      </c>
      <c r="IJ43" s="36">
        <f t="shared" si="285"/>
        <v>4.1354380400597399E-4</v>
      </c>
      <c r="IK43" s="36">
        <f t="shared" si="285"/>
        <v>4.1147608498594415E-4</v>
      </c>
      <c r="IL43" s="36">
        <f t="shared" si="285"/>
        <v>4.0941870456101439E-4</v>
      </c>
      <c r="IM43" s="36">
        <f t="shared" si="285"/>
        <v>4.0737161103820936E-4</v>
      </c>
      <c r="IN43" s="36">
        <f t="shared" si="285"/>
        <v>4.0533475298301836E-4</v>
      </c>
      <c r="IO43" s="36">
        <f t="shared" si="285"/>
        <v>4.0330807921810328E-4</v>
      </c>
      <c r="IP43" s="36">
        <f t="shared" si="285"/>
        <v>4.0129153882201274E-4</v>
      </c>
      <c r="IQ43" s="36">
        <f t="shared" si="285"/>
        <v>3.9928508112790266E-4</v>
      </c>
      <c r="IR43" s="36">
        <f t="shared" si="285"/>
        <v>3.9728865572226314E-4</v>
      </c>
      <c r="IS43" s="36">
        <f t="shared" si="285"/>
        <v>3.953022124436518E-4</v>
      </c>
      <c r="IT43" s="36">
        <f t="shared" si="285"/>
        <v>3.9332570138143354E-4</v>
      </c>
      <c r="IU43" s="36">
        <f t="shared" ref="IU43:JD58" si="289">$C43*(1-$E43)^IU$8</f>
        <v>3.9135907287452643E-4</v>
      </c>
      <c r="IV43" s="36">
        <f t="shared" si="289"/>
        <v>3.894022775101537E-4</v>
      </c>
      <c r="IW43" s="36">
        <f t="shared" si="289"/>
        <v>3.87455266122603E-4</v>
      </c>
      <c r="IX43" s="36">
        <f t="shared" si="289"/>
        <v>3.8551798979198995E-4</v>
      </c>
      <c r="IY43" s="36">
        <f t="shared" si="289"/>
        <v>3.8359039984303006E-4</v>
      </c>
      <c r="IZ43" s="36">
        <f t="shared" si="289"/>
        <v>3.8167244784381488E-4</v>
      </c>
      <c r="JA43" s="36">
        <f t="shared" si="289"/>
        <v>3.7976408560459583E-4</v>
      </c>
      <c r="JB43" s="36">
        <f t="shared" si="289"/>
        <v>3.7786526517657277E-4</v>
      </c>
      <c r="JC43" s="36">
        <f t="shared" si="289"/>
        <v>3.7597593885069003E-4</v>
      </c>
      <c r="JD43" s="36">
        <f t="shared" si="289"/>
        <v>3.7409605915643662E-4</v>
      </c>
      <c r="JF43" s="2">
        <f t="shared" si="267"/>
        <v>33</v>
      </c>
      <c r="JG43">
        <f>JG42*IF(JG$8&gt;Input!$D$14,0,IF(JG$8+$B43&gt;Input!$D$14,0,(1-INDEX($F$11:$F$136,JG$8+$B43))))</f>
        <v>0.98837979133961884</v>
      </c>
      <c r="JH43">
        <f>JH42*IF(JH$8&gt;Input!$D$14,0,IF(JH$8+$B43&gt;Input!$D$14,0,(1-INDEX($F$11:$F$136,JH$8+$B43))))</f>
        <v>0.98890569020811947</v>
      </c>
      <c r="JI43">
        <f>JI42*IF(JI$8&gt;Input!$D$14,0,IF(JI$8+$B43&gt;Input!$D$14,0,(1-INDEX($F$11:$F$136,JI$8+$B43))))</f>
        <v>0.98874796876218485</v>
      </c>
      <c r="JJ43">
        <f>JJ42*IF(JJ$8&gt;Input!$D$14,0,IF(JJ$8+$B43&gt;Input!$D$14,0,(1-INDEX($F$11:$F$136,JJ$8+$B43))))</f>
        <v>0.98839384938339936</v>
      </c>
      <c r="JK43">
        <f>JK42*IF(JK$8&gt;Input!$D$14,0,IF(JK$8+$B43&gt;Input!$D$14,0,(1-INDEX($F$11:$F$136,JK$8+$B43))))</f>
        <v>0.98798019937092663</v>
      </c>
      <c r="JL43">
        <f>JL42*IF(JL$8&gt;Input!$D$14,0,IF(JL$8+$B43&gt;Input!$D$14,0,(1-INDEX($F$11:$F$136,JL$8+$B43))))</f>
        <v>0.98753535470317255</v>
      </c>
      <c r="JM43">
        <f>JM42*IF(JM$8&gt;Input!$D$14,0,IF(JM$8+$B43&gt;Input!$D$14,0,(1-INDEX($F$11:$F$136,JM$8+$B43))))</f>
        <v>0.98705532364906712</v>
      </c>
      <c r="JN43">
        <f>JN42*IF(JN$8&gt;Input!$D$14,0,IF(JN$8+$B43&gt;Input!$D$14,0,(1-INDEX($F$11:$F$136,JN$8+$B43))))</f>
        <v>0.98653041909460992</v>
      </c>
      <c r="JO43">
        <f>JO42*IF(JO$8&gt;Input!$D$14,0,IF(JO$8+$B43&gt;Input!$D$14,0,(1-INDEX($F$11:$F$136,JO$8+$B43))))</f>
        <v>0.98595181436689117</v>
      </c>
      <c r="JP43">
        <f>JP42*IF(JP$8&gt;Input!$D$14,0,IF(JP$8+$B43&gt;Input!$D$14,0,(1-INDEX($F$11:$F$136,JP$8+$B43))))</f>
        <v>0.98533312058891576</v>
      </c>
      <c r="JQ43">
        <f>JQ42*IF(JQ$8&gt;Input!$D$14,0,IF(JQ$8+$B43&gt;Input!$D$14,0,(1-INDEX($F$11:$F$136,JQ$8+$B43))))</f>
        <v>0.98465847372446325</v>
      </c>
      <c r="JR43">
        <f>JR42*IF(JR$8&gt;Input!$D$14,0,IF(JR$8+$B43&gt;Input!$D$14,0,(1-INDEX($F$11:$F$136,JR$8+$B43))))</f>
        <v>0.98391269987620567</v>
      </c>
      <c r="JS43">
        <f>JS42*IF(JS$8&gt;Input!$D$14,0,IF(JS$8+$B43&gt;Input!$D$14,0,(1-INDEX($F$11:$F$136,JS$8+$B43))))</f>
        <v>0.98308372605865091</v>
      </c>
      <c r="JT43">
        <f>JT42*IF(JT$8&gt;Input!$D$14,0,IF(JT$8+$B43&gt;Input!$D$14,0,(1-INDEX($F$11:$F$136,JT$8+$B43))))</f>
        <v>0.98216327946571247</v>
      </c>
      <c r="JU43">
        <f>JU42*IF(JU$8&gt;Input!$D$14,0,IF(JU$8+$B43&gt;Input!$D$14,0,(1-INDEX($F$11:$F$136,JU$8+$B43))))</f>
        <v>0.9811530959955489</v>
      </c>
      <c r="JV43">
        <f>JV42*IF(JV$8&gt;Input!$D$14,0,IF(JV$8+$B43&gt;Input!$D$14,0,(1-INDEX($F$11:$F$136,JV$8+$B43))))</f>
        <v>0.98004415138595868</v>
      </c>
      <c r="JW43">
        <f>JW42*IF(JW$8&gt;Input!$D$14,0,IF(JW$8+$B43&gt;Input!$D$14,0,(1-INDEX($F$11:$F$136,JW$8+$B43))))</f>
        <v>0.9788367204983639</v>
      </c>
      <c r="JX43">
        <f>JX42*IF(JX$8&gt;Input!$D$14,0,IF(JX$8+$B43&gt;Input!$D$14,0,(1-INDEX($F$11:$F$136,JX$8+$B43))))</f>
        <v>0.97753249721356195</v>
      </c>
      <c r="JY43">
        <f>JY42*IF(JY$8&gt;Input!$D$14,0,IF(JY$8+$B43&gt;Input!$D$14,0,(1-INDEX($F$11:$F$136,JY$8+$B43))))</f>
        <v>0.97613291343830388</v>
      </c>
      <c r="JZ43">
        <f>JZ42*IF(JZ$8&gt;Input!$D$14,0,IF(JZ$8+$B43&gt;Input!$D$14,0,(1-INDEX($F$11:$F$136,JZ$8+$B43))))</f>
        <v>0.97464076248872911</v>
      </c>
      <c r="KA43">
        <f>KA42*IF(KA$8&gt;Input!$D$14,0,IF(KA$8+$B43&gt;Input!$D$14,0,(1-INDEX($F$11:$F$136,KA$8+$B43))))</f>
        <v>0.97300225657905948</v>
      </c>
      <c r="KB43">
        <f>KB42*IF(KB$8&gt;Input!$D$14,0,IF(KB$8+$B43&gt;Input!$D$14,0,(1-INDEX($F$11:$F$136,KB$8+$B43))))</f>
        <v>0.97122183162538034</v>
      </c>
      <c r="KC43">
        <f>KC42*IF(KC$8&gt;Input!$D$14,0,IF(KC$8+$B43&gt;Input!$D$14,0,(1-INDEX($F$11:$F$136,KC$8+$B43))))</f>
        <v>0.96922670253202425</v>
      </c>
      <c r="KD43">
        <f>KD42*IF(KD$8&gt;Input!$D$14,0,IF(KD$8+$B43&gt;Input!$D$14,0,(1-INDEX($F$11:$F$136,KD$8+$B43))))</f>
        <v>0.96701145329274918</v>
      </c>
      <c r="KE43">
        <f>KE42*IF(KE$8&gt;Input!$D$14,0,IF(KE$8+$B43&gt;Input!$D$14,0,(1-INDEX($F$11:$F$136,KE$8+$B43))))</f>
        <v>0.96456110530326766</v>
      </c>
      <c r="KF43">
        <f>KF42*IF(KF$8&gt;Input!$D$14,0,IF(KF$8+$B43&gt;Input!$D$14,0,(1-INDEX($F$11:$F$136,KF$8+$B43))))</f>
        <v>0.96187404575667612</v>
      </c>
      <c r="KG43">
        <f>KG42*IF(KG$8&gt;Input!$D$14,0,IF(KG$8+$B43&gt;Input!$D$14,0,(1-INDEX($F$11:$F$136,KG$8+$B43))))</f>
        <v>0.95905122439108115</v>
      </c>
      <c r="KH43">
        <f>KH42*IF(KH$8&gt;Input!$D$14,0,IF(KH$8+$B43&gt;Input!$D$14,0,(1-INDEX($F$11:$F$136,KH$8+$B43))))</f>
        <v>0.95603705743880851</v>
      </c>
      <c r="KI43">
        <f>KI42*IF(KI$8&gt;Input!$D$14,0,IF(KI$8+$B43&gt;Input!$D$14,0,(1-INDEX($F$11:$F$136,KI$8+$B43))))</f>
        <v>0.95267206790021286</v>
      </c>
      <c r="KJ43">
        <f>KJ42*IF(KJ$8&gt;Input!$D$14,0,IF(KJ$8+$B43&gt;Input!$D$14,0,(1-INDEX($F$11:$F$136,KJ$8+$B43))))</f>
        <v>0.94902610210887028</v>
      </c>
      <c r="KK43">
        <f>KK42*IF(KK$8&gt;Input!$D$14,0,IF(KK$8+$B43&gt;Input!$D$14,0,(1-INDEX($F$11:$F$136,KK$8+$B43))))</f>
        <v>0.94490938786410994</v>
      </c>
      <c r="KL43">
        <f>KL42*IF(KL$8&gt;Input!$D$14,0,IF(KL$8+$B43&gt;Input!$D$14,0,(1-INDEX($F$11:$F$136,KL$8+$B43))))</f>
        <v>0.94039068692703476</v>
      </c>
      <c r="KM43">
        <f>KM42*IF(KM$8&gt;Input!$D$14,0,IF(KM$8+$B43&gt;Input!$D$14,0,(1-INDEX($F$11:$F$136,KM$8+$B43))))</f>
        <v>0.93540387089423183</v>
      </c>
      <c r="KN43">
        <f>KN42*IF(KN$8&gt;Input!$D$14,0,IF(KN$8+$B43&gt;Input!$D$14,0,(1-INDEX($F$11:$F$136,KN$8+$B43))))</f>
        <v>0.9296846516418501</v>
      </c>
      <c r="KO43">
        <f>KO42*IF(KO$8&gt;Input!$D$14,0,IF(KO$8+$B43&gt;Input!$D$14,0,(1-INDEX($F$11:$F$136,KO$8+$B43))))</f>
        <v>0.92332523065487715</v>
      </c>
      <c r="KP43">
        <f>KP42*IF(KP$8&gt;Input!$D$14,0,IF(KP$8+$B43&gt;Input!$D$14,0,(1-INDEX($F$11:$F$136,KP$8+$B43))))</f>
        <v>0.91646850401075242</v>
      </c>
      <c r="KQ43">
        <f>KQ42*IF(KQ$8&gt;Input!$D$14,0,IF(KQ$8+$B43&gt;Input!$D$14,0,(1-INDEX($F$11:$F$136,KQ$8+$B43))))</f>
        <v>0.90881961901851349</v>
      </c>
      <c r="KR43">
        <f>KR42*IF(KR$8&gt;Input!$D$14,0,IF(KR$8+$B43&gt;Input!$D$14,0,(1-INDEX($F$11:$F$136,KR$8+$B43))))</f>
        <v>0.90057941893083859</v>
      </c>
      <c r="KS43">
        <f>KS42*IF(KS$8&gt;Input!$D$14,0,IF(KS$8+$B43&gt;Input!$D$14,0,(1-INDEX($F$11:$F$136,KS$8+$B43))))</f>
        <v>0.89142005426921089</v>
      </c>
      <c r="KT43">
        <f>KT42*IF(KT$8&gt;Input!$D$14,0,IF(KT$8+$B43&gt;Input!$D$14,0,(1-INDEX($F$11:$F$136,KT$8+$B43))))</f>
        <v>0.88128726563701931</v>
      </c>
      <c r="KU43">
        <f>KU42*IF(KU$8&gt;Input!$D$14,0,IF(KU$8+$B43&gt;Input!$D$14,0,(1-INDEX($F$11:$F$136,KU$8+$B43))))</f>
        <v>0.87013611715155292</v>
      </c>
      <c r="KV43">
        <f>KV42*IF(KV$8&gt;Input!$D$14,0,IF(KV$8+$B43&gt;Input!$D$14,0,(1-INDEX($F$11:$F$136,KV$8+$B43))))</f>
        <v>0.85792642746118231</v>
      </c>
      <c r="KW43">
        <f>KW42*IF(KW$8&gt;Input!$D$14,0,IF(KW$8+$B43&gt;Input!$D$14,0,(1-INDEX($F$11:$F$136,KW$8+$B43))))</f>
        <v>0.84417882458918736</v>
      </c>
      <c r="KX43">
        <f>KX42*IF(KX$8&gt;Input!$D$14,0,IF(KX$8+$B43&gt;Input!$D$14,0,(1-INDEX($F$11:$F$136,KX$8+$B43))))</f>
        <v>0.82924078943277835</v>
      </c>
      <c r="KY43">
        <f>KY42*IF(KY$8&gt;Input!$D$14,0,IF(KY$8+$B43&gt;Input!$D$14,0,(1-INDEX($F$11:$F$136,KY$8+$B43))))</f>
        <v>0.81252771224493181</v>
      </c>
      <c r="KZ43">
        <f>KZ42*IF(KZ$8&gt;Input!$D$14,0,IF(KZ$8+$B43&gt;Input!$D$14,0,(1-INDEX($F$11:$F$136,KZ$8+$B43))))</f>
        <v>0.79388466472497843</v>
      </c>
      <c r="LA43">
        <f>LA42*IF(LA$8&gt;Input!$D$14,0,IF(LA$8+$B43&gt;Input!$D$14,0,(1-INDEX($F$11:$F$136,LA$8+$B43))))</f>
        <v>0.77315306672656547</v>
      </c>
      <c r="LB43">
        <f>LB42*IF(LB$8&gt;Input!$D$14,0,IF(LB$8+$B43&gt;Input!$D$14,0,(1-INDEX($F$11:$F$136,LB$8+$B43))))</f>
        <v>0.75018174019975814</v>
      </c>
      <c r="LC43">
        <f>LC42*IF(LC$8&gt;Input!$D$14,0,IF(LC$8+$B43&gt;Input!$D$14,0,(1-INDEX($F$11:$F$136,LC$8+$B43))))</f>
        <v>0.72483761358177556</v>
      </c>
      <c r="LD43">
        <f>LD42*IF(LD$8&gt;Input!$D$14,0,IF(LD$8+$B43&gt;Input!$D$14,0,(1-INDEX($F$11:$F$136,LD$8+$B43))))</f>
        <v>0.69701511135076322</v>
      </c>
      <c r="LE43">
        <f>LE42*IF(LE$8&gt;Input!$D$14,0,IF(LE$8+$B43&gt;Input!$D$14,0,(1-INDEX($F$11:$F$136,LE$8+$B43))))</f>
        <v>0.66758494315458494</v>
      </c>
      <c r="LF43">
        <f>LF42*IF(LF$8&gt;Input!$D$14,0,IF(LF$8+$B43&gt;Input!$D$14,0,(1-INDEX($F$11:$F$136,LF$8+$B43))))</f>
        <v>0.63562723365395424</v>
      </c>
      <c r="LG43">
        <f>LG42*IF(LG$8&gt;Input!$D$14,0,IF(LG$8+$B43&gt;Input!$D$14,0,(1-INDEX($F$11:$F$136,LG$8+$B43))))</f>
        <v>0.60223630242875681</v>
      </c>
      <c r="LH43">
        <f>LH42*IF(LH$8&gt;Input!$D$14,0,IF(LH$8+$B43&gt;Input!$D$14,0,(1-INDEX($F$11:$F$136,LH$8+$B43))))</f>
        <v>0.56759973379082596</v>
      </c>
      <c r="LI43">
        <f>LI42*IF(LI$8&gt;Input!$D$14,0,IF(LI$8+$B43&gt;Input!$D$14,0,(1-INDEX($F$11:$F$136,LI$8+$B43))))</f>
        <v>0.53078089244633564</v>
      </c>
      <c r="LJ43">
        <f>LJ42*IF(LJ$8&gt;Input!$D$14,0,IF(LJ$8+$B43&gt;Input!$D$14,0,(1-INDEX($F$11:$F$136,LJ$8+$B43))))</f>
        <v>0.49204429984052034</v>
      </c>
      <c r="LK43">
        <f>LK42*IF(LK$8&gt;Input!$D$14,0,IF(LK$8+$B43&gt;Input!$D$14,0,(1-INDEX($F$11:$F$136,LK$8+$B43))))</f>
        <v>0.45294566780620732</v>
      </c>
      <c r="LL43">
        <f>LL42*IF(LL$8&gt;Input!$D$14,0,IF(LL$8+$B43&gt;Input!$D$14,0,(1-INDEX($F$11:$F$136,LL$8+$B43))))</f>
        <v>0.4125978325267412</v>
      </c>
      <c r="LM43">
        <f>LM42*IF(LM$8&gt;Input!$D$14,0,IF(LM$8+$B43&gt;Input!$D$14,0,(1-INDEX($F$11:$F$136,LM$8+$B43))))</f>
        <v>0.37274732035617869</v>
      </c>
      <c r="LN43">
        <f>LN42*IF(LN$8&gt;Input!$D$14,0,IF(LN$8+$B43&gt;Input!$D$14,0,(1-INDEX($F$11:$F$136,LN$8+$B43))))</f>
        <v>0.33254187444650257</v>
      </c>
      <c r="LO43">
        <f>LO42*IF(LO$8&gt;Input!$D$14,0,IF(LO$8+$B43&gt;Input!$D$14,0,(1-INDEX($F$11:$F$136,LO$8+$B43))))</f>
        <v>0.29381296314354649</v>
      </c>
      <c r="LP43">
        <f>LP42*IF(LP$8&gt;Input!$D$14,0,IF(LP$8+$B43&gt;Input!$D$14,0,(1-INDEX($F$11:$F$136,LP$8+$B43))))</f>
        <v>0.25699779399306999</v>
      </c>
      <c r="LQ43">
        <f>LQ42*IF(LQ$8&gt;Input!$D$14,0,IF(LQ$8+$B43&gt;Input!$D$14,0,(1-INDEX($F$11:$F$136,LQ$8+$B43))))</f>
        <v>0.22132619754309515</v>
      </c>
      <c r="LR43">
        <f>LR42*IF(LR$8&gt;Input!$D$14,0,IF(LR$8+$B43&gt;Input!$D$14,0,(1-INDEX($F$11:$F$136,LR$8+$B43))))</f>
        <v>0.18845248067974008</v>
      </c>
      <c r="LS43">
        <f>LS42*IF(LS$8&gt;Input!$D$14,0,IF(LS$8+$B43&gt;Input!$D$14,0,(1-INDEX($F$11:$F$136,LS$8+$B43))))</f>
        <v>0.15855358985858778</v>
      </c>
      <c r="LT43">
        <f>LT42*IF(LT$8&gt;Input!$D$14,0,IF(LT$8+$B43&gt;Input!$D$14,0,(1-INDEX($F$11:$F$136,LT$8+$B43))))</f>
        <v>0.13090623913018734</v>
      </c>
      <c r="LU43">
        <f>LU42*IF(LU$8&gt;Input!$D$14,0,IF(LU$8+$B43&gt;Input!$D$14,0,(1-INDEX($F$11:$F$136,LU$8+$B43))))</f>
        <v>0.10660270994891306</v>
      </c>
      <c r="LV43">
        <f>LV42*IF(LV$8&gt;Input!$D$14,0,IF(LV$8+$B43&gt;Input!$D$14,0,(1-INDEX($F$11:$F$136,LV$8+$B43))))</f>
        <v>8.5463820396970314E-2</v>
      </c>
      <c r="LW43">
        <f>LW42*IF(LW$8&gt;Input!$D$14,0,IF(LW$8+$B43&gt;Input!$D$14,0,(1-INDEX($F$11:$F$136,LW$8+$B43))))</f>
        <v>6.6700893480460183E-2</v>
      </c>
      <c r="LX43">
        <f>LX42*IF(LX$8&gt;Input!$D$14,0,IF(LX$8+$B43&gt;Input!$D$14,0,(1-INDEX($F$11:$F$136,LX$8+$B43))))</f>
        <v>5.0921609651208642E-2</v>
      </c>
      <c r="LY43">
        <f>LY42*IF(LY$8&gt;Input!$D$14,0,IF(LY$8+$B43&gt;Input!$D$14,0,(1-INDEX($F$11:$F$136,LY$8+$B43))))</f>
        <v>3.7857750204048482E-2</v>
      </c>
      <c r="LZ43">
        <f>LZ42*IF(LZ$8&gt;Input!$D$14,0,IF(LZ$8+$B43&gt;Input!$D$14,0,(1-INDEX($F$11:$F$136,LZ$8+$B43))))</f>
        <v>2.727420488470543E-2</v>
      </c>
      <c r="MA43">
        <f>MA42*IF(MA$8&gt;Input!$D$14,0,IF(MA$8+$B43&gt;Input!$D$14,0,(1-INDEX($F$11:$F$136,MA$8+$B43))))</f>
        <v>1.8919521834488712E-2</v>
      </c>
      <c r="MB43">
        <f>MB42*IF(MB$8&gt;Input!$D$14,0,IF(MB$8+$B43&gt;Input!$D$14,0,(1-INDEX($F$11:$F$136,MB$8+$B43))))</f>
        <v>1.2537057893668328E-2</v>
      </c>
      <c r="MC43">
        <f>MC42*IF(MC$8&gt;Input!$D$14,0,IF(MC$8+$B43&gt;Input!$D$14,0,(1-INDEX($F$11:$F$136,MC$8+$B43))))</f>
        <v>7.8587529585877908E-3</v>
      </c>
      <c r="MD43">
        <f>MD42*IF(MD$8&gt;Input!$D$14,0,IF(MD$8+$B43&gt;Input!$D$14,0,(1-INDEX($F$11:$F$136,MD$8+$B43))))</f>
        <v>4.6054805013025311E-3</v>
      </c>
      <c r="ME43">
        <f>ME42*IF(ME$8&gt;Input!$D$14,0,IF(ME$8+$B43&gt;Input!$D$14,0,(1-INDEX($F$11:$F$136,ME$8+$B43))))</f>
        <v>2.482828437311852E-3</v>
      </c>
      <c r="MF43">
        <f>MF42*IF(MF$8&gt;Input!$D$14,0,IF(MF$8+$B43&gt;Input!$D$14,0,(1-INDEX($F$11:$F$136,MF$8+$B43))))</f>
        <v>1.2069556633737218E-3</v>
      </c>
      <c r="MG43">
        <f>MG42*IF(MG$8&gt;Input!$D$14,0,IF(MG$8+$B43&gt;Input!$D$14,0,(1-INDEX($F$11:$F$136,MG$8+$B43))))</f>
        <v>5.1441686610283394E-4</v>
      </c>
      <c r="MH43">
        <f>MH42*IF(MH$8&gt;Input!$D$14,0,IF(MH$8+$B43&gt;Input!$D$14,0,(1-INDEX($F$11:$F$136,MH$8+$B43))))</f>
        <v>1.8455362777252771E-4</v>
      </c>
      <c r="MI43">
        <f>MI42*IF(MI$8&gt;Input!$D$14,0,IF(MI$8+$B43&gt;Input!$D$14,0,(1-INDEX($F$11:$F$136,MI$8+$B43))))</f>
        <v>5.2253572154453768E-5</v>
      </c>
      <c r="MJ43">
        <f>MJ42*IF(MJ$8&gt;Input!$D$14,0,IF(MJ$8+$B43&gt;Input!$D$14,0,(1-INDEX($F$11:$F$136,MJ$8+$B43))))</f>
        <v>1.0379455540107802E-5</v>
      </c>
      <c r="MK43">
        <f>MK42*IF(MK$8&gt;Input!$D$14,0,IF(MK$8+$B43&gt;Input!$D$14,0,(1-INDEX($F$11:$F$136,MK$8+$B43))))</f>
        <v>1.0849338405146243E-6</v>
      </c>
      <c r="ML43">
        <f>ML42*IF(ML$8&gt;Input!$D$14,0,IF(ML$8+$B43&gt;Input!$D$14,0,(1-INDEX($F$11:$F$136,ML$8+$B43))))</f>
        <v>0</v>
      </c>
      <c r="MM43">
        <f>MM42*IF(MM$8&gt;Input!$D$14,0,IF(MM$8+$B43&gt;Input!$D$14,0,(1-INDEX($F$11:$F$136,MM$8+$B43))))</f>
        <v>0</v>
      </c>
      <c r="MN43">
        <f>MN42*IF(MN$8&gt;Input!$D$14,0,IF(MN$8+$B43&gt;Input!$D$14,0,(1-INDEX($F$11:$F$136,MN$8+$B43))))</f>
        <v>0</v>
      </c>
      <c r="MO43">
        <f>MO42*IF(MO$8&gt;Input!$D$14,0,IF(MO$8+$B43&gt;Input!$D$14,0,(1-INDEX($F$11:$F$136,MO$8+$B43))))</f>
        <v>0</v>
      </c>
      <c r="MP43">
        <f>MP42*IF(MP$8&gt;Input!$D$14,0,IF(MP$8+$B43&gt;Input!$D$14,0,(1-INDEX($F$11:$F$136,MP$8+$B43))))</f>
        <v>0</v>
      </c>
      <c r="MQ43">
        <f>MQ42*IF(MQ$8&gt;Input!$D$14,0,IF(MQ$8+$B43&gt;Input!$D$14,0,(1-INDEX($F$11:$F$136,MQ$8+$B43))))</f>
        <v>0</v>
      </c>
      <c r="MR43">
        <f>MR42*IF(MR$8&gt;Input!$D$14,0,IF(MR$8+$B43&gt;Input!$D$14,0,(1-INDEX($F$11:$F$136,MR$8+$B43))))</f>
        <v>0</v>
      </c>
      <c r="MS43">
        <f>MS42*IF(MS$8&gt;Input!$D$14,0,IF(MS$8+$B43&gt;Input!$D$14,0,(1-INDEX($F$11:$F$136,MS$8+$B43))))</f>
        <v>0</v>
      </c>
      <c r="MT43">
        <f>MT42*IF(MT$8&gt;Input!$D$14,0,IF(MT$8+$B43&gt;Input!$D$14,0,(1-INDEX($F$11:$F$136,MT$8+$B43))))</f>
        <v>0</v>
      </c>
      <c r="MU43">
        <f>MU42*IF(MU$8&gt;Input!$D$14,0,IF(MU$8+$B43&gt;Input!$D$14,0,(1-INDEX($F$11:$F$136,MU$8+$B43))))</f>
        <v>0</v>
      </c>
      <c r="MV43">
        <f>MV42*IF(MV$8&gt;Input!$D$14,0,IF(MV$8+$B43&gt;Input!$D$14,0,(1-INDEX($F$11:$F$136,MV$8+$B43))))</f>
        <v>0</v>
      </c>
      <c r="MW43">
        <f>MW42*IF(MW$8&gt;Input!$D$14,0,IF(MW$8+$B43&gt;Input!$D$14,0,(1-INDEX($F$11:$F$136,MW$8+$B43))))</f>
        <v>0</v>
      </c>
      <c r="MX43">
        <f>MX42*IF(MX$8&gt;Input!$D$14,0,IF(MX$8+$B43&gt;Input!$D$14,0,(1-INDEX($F$11:$F$136,MX$8+$B43))))</f>
        <v>0</v>
      </c>
      <c r="MY43">
        <f>MY42*IF(MY$8&gt;Input!$D$14,0,IF(MY$8+$B43&gt;Input!$D$14,0,(1-INDEX($F$11:$F$136,MY$8+$B43))))</f>
        <v>0</v>
      </c>
      <c r="MZ43">
        <f>MZ42*IF(MZ$8&gt;Input!$D$14,0,IF(MZ$8+$B43&gt;Input!$D$14,0,(1-INDEX($F$11:$F$136,MZ$8+$B43))))</f>
        <v>0</v>
      </c>
      <c r="NA43">
        <f>NA42*IF(NA$8&gt;Input!$D$14,0,IF(NA$8+$B43&gt;Input!$D$14,0,(1-INDEX($F$11:$F$136,NA$8+$B43))))</f>
        <v>0</v>
      </c>
      <c r="NB43">
        <f>NB42*IF(NB$8&gt;Input!$D$14,0,IF(NB$8+$B43&gt;Input!$D$14,0,(1-INDEX($F$11:$F$136,NB$8+$B43))))</f>
        <v>0</v>
      </c>
      <c r="NC43">
        <f>NC42*IF(NC$8&gt;Input!$D$14,0,IF(NC$8+$B43&gt;Input!$D$14,0,(1-INDEX($F$11:$F$136,NC$8+$B43))))</f>
        <v>0</v>
      </c>
      <c r="ND43">
        <f>ND42*IF(ND$8&gt;Input!$D$14,0,IF(ND$8+$B43&gt;Input!$D$14,0,(1-INDEX($F$11:$F$136,ND$8+$B43))))</f>
        <v>0</v>
      </c>
      <c r="NE43">
        <f>NE42*IF(NE$8&gt;Input!$D$14,0,IF(NE$8+$B43&gt;Input!$D$14,0,(1-INDEX($F$11:$F$136,NE$8+$B43))))</f>
        <v>0</v>
      </c>
      <c r="NF43">
        <f>NF42*IF(NF$8&gt;Input!$D$14,0,IF(NF$8+$B43&gt;Input!$D$14,0,(1-INDEX($F$11:$F$136,NF$8+$B43))))</f>
        <v>0</v>
      </c>
      <c r="NG43">
        <f>NG42*IF(NG$8&gt;Input!$D$14,0,IF(NG$8+$B43&gt;Input!$D$14,0,(1-INDEX($F$11:$F$136,NG$8+$B43))))</f>
        <v>0</v>
      </c>
      <c r="NH43">
        <f>NH42*IF(NH$8&gt;Input!$D$14,0,IF(NH$8+$B43&gt;Input!$D$14,0,(1-INDEX($F$11:$F$136,NH$8+$B43))))</f>
        <v>0</v>
      </c>
      <c r="NI43">
        <f>NI42*IF(NI$8&gt;Input!$D$14,0,IF(NI$8+$B43&gt;Input!$D$14,0,(1-INDEX($F$11:$F$136,NI$8+$B43))))</f>
        <v>0</v>
      </c>
      <c r="NJ43">
        <f>NJ42*IF(NJ$8&gt;Input!$D$14,0,IF(NJ$8+$B43&gt;Input!$D$14,0,(1-INDEX($F$11:$F$136,NJ$8+$B43))))</f>
        <v>0</v>
      </c>
      <c r="NK43">
        <f>NK42*IF(NK$8&gt;Input!$D$14,0,IF(NK$8+$B43&gt;Input!$D$14,0,(1-INDEX($F$11:$F$136,NK$8+$B43))))</f>
        <v>0</v>
      </c>
      <c r="NL43">
        <f>NL42*IF(NL$8&gt;Input!$D$14,0,IF(NL$8+$B43&gt;Input!$D$14,0,(1-INDEX($F$11:$F$136,NL$8+$B43))))</f>
        <v>0</v>
      </c>
      <c r="NM43">
        <f>NM42*IF(NM$8&gt;Input!$D$14,0,IF(NM$8+$B43&gt;Input!$D$14,0,(1-INDEX($F$11:$F$136,NM$8+$B43))))</f>
        <v>0</v>
      </c>
      <c r="NN43">
        <f>NN42*IF(NN$8&gt;Input!$D$14,0,IF(NN$8+$B43&gt;Input!$D$14,0,(1-INDEX($F$11:$F$136,NN$8+$B43))))</f>
        <v>0</v>
      </c>
      <c r="NO43">
        <f>NO42*IF(NO$8&gt;Input!$D$14,0,IF(NO$8+$B43&gt;Input!$D$14,0,(1-INDEX($F$11:$F$136,NO$8+$B43))))</f>
        <v>0</v>
      </c>
      <c r="NP43">
        <f>NP42*IF(NP$8&gt;Input!$D$14,0,IF(NP$8+$B43&gt;Input!$D$14,0,(1-INDEX($F$11:$F$136,NP$8+$B43))))</f>
        <v>0</v>
      </c>
      <c r="NQ43">
        <f>NQ42*IF(NQ$8&gt;Input!$D$14,0,IF(NQ$8+$B43&gt;Input!$D$14,0,(1-INDEX($F$11:$F$136,NQ$8+$B43))))</f>
        <v>0</v>
      </c>
      <c r="NR43">
        <f>NR42*IF(NR$8&gt;Input!$D$14,0,IF(NR$8+$B43&gt;Input!$D$14,0,(1-INDEX($F$11:$F$136,NR$8+$B43))))</f>
        <v>0</v>
      </c>
      <c r="NS43">
        <f>NS42*IF(NS$8&gt;Input!$D$14,0,IF(NS$8+$B43&gt;Input!$D$14,0,(1-INDEX($F$11:$F$136,NS$8+$B43))))</f>
        <v>0</v>
      </c>
      <c r="NT43">
        <f>NT42*IF(NT$8&gt;Input!$D$14,0,IF(NT$8+$B43&gt;Input!$D$14,0,(1-INDEX($F$11:$F$136,NT$8+$B43))))</f>
        <v>0</v>
      </c>
      <c r="NU43">
        <f>NU42*IF(NU$8&gt;Input!$D$14,0,IF(NU$8+$B43&gt;Input!$D$14,0,(1-INDEX($F$11:$F$136,NU$8+$B43))))</f>
        <v>0</v>
      </c>
      <c r="NV43">
        <f>NV42*IF(NV$8&gt;Input!$D$14,0,IF(NV$8+$B43&gt;Input!$D$14,0,(1-INDEX($F$11:$F$136,NV$8+$B43))))</f>
        <v>0</v>
      </c>
      <c r="NW43">
        <f>NW42*IF(NW$8&gt;Input!$D$14,0,IF(NW$8+$B43&gt;Input!$D$14,0,(1-INDEX($F$11:$F$136,NW$8+$B43))))</f>
        <v>0</v>
      </c>
      <c r="NX43">
        <f>NX42*IF(NX$8&gt;Input!$D$14,0,IF(NX$8+$B43&gt;Input!$D$14,0,(1-INDEX($F$11:$F$136,NX$8+$B43))))</f>
        <v>0</v>
      </c>
      <c r="NY43">
        <f>NY42*IF(NY$8&gt;Input!$D$14,0,IF(NY$8+$B43&gt;Input!$D$14,0,(1-INDEX($F$11:$F$136,NY$8+$B43))))</f>
        <v>0</v>
      </c>
      <c r="NZ43">
        <f>NZ42*IF(NZ$8&gt;Input!$D$14,0,IF(NZ$8+$B43&gt;Input!$D$14,0,(1-INDEX($F$11:$F$136,NZ$8+$B43))))</f>
        <v>0</v>
      </c>
      <c r="OA43">
        <f>OA42*IF(OA$8&gt;Input!$D$14,0,IF(OA$8+$B43&gt;Input!$D$14,0,(1-INDEX($F$11:$F$136,OA$8+$B43))))</f>
        <v>0</v>
      </c>
      <c r="OB43">
        <f>OB42*IF(OB$8&gt;Input!$D$14,0,IF(OB$8+$B43&gt;Input!$D$14,0,(1-INDEX($F$11:$F$136,OB$8+$B43))))</f>
        <v>0</v>
      </c>
    </row>
    <row r="44" spans="1:392">
      <c r="A44">
        <f>Input!A44</f>
        <v>33</v>
      </c>
      <c r="B44">
        <f>Input!B44</f>
        <v>34</v>
      </c>
      <c r="C44" s="18">
        <v>7.0100000000000002E-4</v>
      </c>
      <c r="D44">
        <f t="shared" si="287"/>
        <v>48.95520861652178</v>
      </c>
      <c r="E44" s="1">
        <v>5.0000000000000001E-3</v>
      </c>
      <c r="F44">
        <f t="shared" si="288"/>
        <v>6.0312931853220223E-4</v>
      </c>
      <c r="G44">
        <f t="shared" si="268"/>
        <v>52.090364865203405</v>
      </c>
      <c r="H44">
        <f t="shared" si="269"/>
        <v>3.1351562486816249</v>
      </c>
      <c r="J44" s="2">
        <f t="shared" si="262"/>
        <v>34</v>
      </c>
      <c r="K44">
        <f>K43*IF(K$8&gt;Input!$D$14,0,IF(K$8+$B44&gt;Input!$D$14,0,(1-INDEX($C$11:$C$136,K$8+$B44))))</f>
        <v>0.98172151274805108</v>
      </c>
      <c r="L44">
        <f>L43*IF(L$8&gt;Input!$D$14,0,IF(L$8+$B44&gt;Input!$D$14,0,(1-INDEX($C$11:$C$136,L$8+$B44))))</f>
        <v>0.98307714470709273</v>
      </c>
      <c r="M44">
        <f>M43*IF(M$8&gt;Input!$D$14,0,IF(M$8+$B44&gt;Input!$D$14,0,(1-INDEX($C$11:$C$136,M$8+$B44))))</f>
        <v>0.9831863552767689</v>
      </c>
      <c r="N44">
        <f>N43*IF(N$8&gt;Input!$D$14,0,IF(N$8+$B44&gt;Input!$D$14,0,(1-INDEX($C$11:$C$136,N$8+$B44))))</f>
        <v>0.982925692551744</v>
      </c>
      <c r="O44">
        <f>O43*IF(O$8&gt;Input!$D$14,0,IF(O$8+$B44&gt;Input!$D$14,0,(1-INDEX($C$11:$C$136,O$8+$B44))))</f>
        <v>0.98255007708631348</v>
      </c>
      <c r="P44">
        <f>P43*IF(P$8&gt;Input!$D$14,0,IF(P$8+$B44&gt;Input!$D$14,0,(1-INDEX($C$11:$C$136,P$8+$B44))))</f>
        <v>0.98208321593726844</v>
      </c>
      <c r="Q44">
        <f>Q43*IF(Q$8&gt;Input!$D$14,0,IF(Q$8+$B44&gt;Input!$D$14,0,(1-INDEX($C$11:$C$136,Q$8+$B44))))</f>
        <v>0.98152031845136833</v>
      </c>
      <c r="R44">
        <f>R43*IF(R$8&gt;Input!$D$14,0,IF(R$8+$B44&gt;Input!$D$14,0,(1-INDEX($C$11:$C$136,R$8+$B44))))</f>
        <v>0.98084975902282001</v>
      </c>
      <c r="S44">
        <f>S43*IF(S$8&gt;Input!$D$14,0,IF(S$8+$B44&gt;Input!$D$14,0,(1-INDEX($C$11:$C$136,S$8+$B44))))</f>
        <v>0.980057028685833</v>
      </c>
      <c r="T44">
        <f>T43*IF(T$8&gt;Input!$D$14,0,IF(T$8+$B44&gt;Input!$D$14,0,(1-INDEX($C$11:$C$136,T$8+$B44))))</f>
        <v>0.97916785554391117</v>
      </c>
      <c r="U44">
        <f>U43*IF(U$8&gt;Input!$D$14,0,IF(U$8+$B44&gt;Input!$D$14,0,(1-INDEX($C$11:$C$136,U$8+$B44))))</f>
        <v>0.97815212836637977</v>
      </c>
      <c r="V44">
        <f>V43*IF(V$8&gt;Input!$D$14,0,IF(V$8+$B44&gt;Input!$D$14,0,(1-INDEX($C$11:$C$136,V$8+$B44))))</f>
        <v>0.97698087032841197</v>
      </c>
      <c r="W44">
        <f>W43*IF(W$8&gt;Input!$D$14,0,IF(W$8+$B44&gt;Input!$D$14,0,(1-INDEX($C$11:$C$136,W$8+$B44))))</f>
        <v>0.97563115900358666</v>
      </c>
      <c r="X44">
        <f>X43*IF(X$8&gt;Input!$D$14,0,IF(X$8+$B44&gt;Input!$D$14,0,(1-INDEX($C$11:$C$136,X$8+$B44))))</f>
        <v>0.97408320738017717</v>
      </c>
      <c r="Y44">
        <f>Y43*IF(Y$8&gt;Input!$D$14,0,IF(Y$8+$B44&gt;Input!$D$14,0,(1-INDEX($C$11:$C$136,Y$8+$B44))))</f>
        <v>0.97232038220230499</v>
      </c>
      <c r="Z44">
        <f>Z43*IF(Z$8&gt;Input!$D$14,0,IF(Z$8+$B44&gt;Input!$D$14,0,(1-INDEX($C$11:$C$136,Z$8+$B44))))</f>
        <v>0.97033019076106231</v>
      </c>
      <c r="AA44">
        <f>AA43*IF(AA$8&gt;Input!$D$14,0,IF(AA$8+$B44&gt;Input!$D$14,0,(1-INDEX($C$11:$C$136,AA$8+$B44))))</f>
        <v>0.96810136539229297</v>
      </c>
      <c r="AB44">
        <f>AB43*IF(AB$8&gt;Input!$D$14,0,IF(AB$8+$B44&gt;Input!$D$14,0,(1-INDEX($C$11:$C$136,AB$8+$B44))))</f>
        <v>0.96562484796286863</v>
      </c>
      <c r="AC44">
        <f>AC43*IF(AC$8&gt;Input!$D$14,0,IF(AC$8+$B44&gt;Input!$D$14,0,(1-INDEX($C$11:$C$136,AC$8+$B44))))</f>
        <v>0.96289090210144168</v>
      </c>
      <c r="AD44">
        <f>AD43*IF(AD$8&gt;Input!$D$14,0,IF(AD$8+$B44&gt;Input!$D$14,0,(1-INDEX($C$11:$C$136,AD$8+$B44))))</f>
        <v>0.95989203424738334</v>
      </c>
      <c r="AE44">
        <f>AE43*IF(AE$8&gt;Input!$D$14,0,IF(AE$8+$B44&gt;Input!$D$14,0,(1-INDEX($C$11:$C$136,AE$8+$B44))))</f>
        <v>0.95662299262282569</v>
      </c>
      <c r="AF44">
        <f>AF43*IF(AF$8&gt;Input!$D$14,0,IF(AF$8+$B44&gt;Input!$D$14,0,(1-INDEX($C$11:$C$136,AF$8+$B44))))</f>
        <v>0.95307789205296678</v>
      </c>
      <c r="AG44">
        <f>AG43*IF(AG$8&gt;Input!$D$14,0,IF(AG$8+$B44&gt;Input!$D$14,0,(1-INDEX($C$11:$C$136,AG$8+$B44))))</f>
        <v>0.94924929727568474</v>
      </c>
      <c r="AH44">
        <f>AH43*IF(AH$8&gt;Input!$D$14,0,IF(AH$8+$B44&gt;Input!$D$14,0,(1-INDEX($C$11:$C$136,AH$8+$B44))))</f>
        <v>0.9451330197988993</v>
      </c>
      <c r="AI44">
        <f>AI43*IF(AI$8&gt;Input!$D$14,0,IF(AI$8+$B44&gt;Input!$D$14,0,(1-INDEX($C$11:$C$136,AI$8+$B44))))</f>
        <v>0.94072431433330328</v>
      </c>
      <c r="AJ44">
        <f>AJ43*IF(AJ$8&gt;Input!$D$14,0,IF(AJ$8+$B44&gt;Input!$D$14,0,(1-INDEX($C$11:$C$136,AJ$8+$B44))))</f>
        <v>0.93601696528668665</v>
      </c>
      <c r="AK44">
        <f>AK43*IF(AK$8&gt;Input!$D$14,0,IF(AK$8+$B44&gt;Input!$D$14,0,(1-INDEX($C$11:$C$136,AK$8+$B44))))</f>
        <v>0.93098558281756572</v>
      </c>
      <c r="AL44">
        <f>AL43*IF(AL$8&gt;Input!$D$14,0,IF(AL$8+$B44&gt;Input!$D$14,0,(1-INDEX($C$11:$C$136,AL$8+$B44))))</f>
        <v>0.92559266120172234</v>
      </c>
      <c r="AM44">
        <f>AM43*IF(AM$8&gt;Input!$D$14,0,IF(AM$8+$B44&gt;Input!$D$14,0,(1-INDEX($C$11:$C$136,AM$8+$B44))))</f>
        <v>0.91978166339778966</v>
      </c>
      <c r="AN44">
        <f>AN43*IF(AN$8&gt;Input!$D$14,0,IF(AN$8+$B44&gt;Input!$D$14,0,(1-INDEX($C$11:$C$136,AN$8+$B44))))</f>
        <v>0.91348150530511962</v>
      </c>
      <c r="AO44">
        <f>AO43*IF(AO$8&gt;Input!$D$14,0,IF(AO$8+$B44&gt;Input!$D$14,0,(1-INDEX($C$11:$C$136,AO$8+$B44))))</f>
        <v>0.90660740187616895</v>
      </c>
      <c r="AP44">
        <f>AP43*IF(AP$8&gt;Input!$D$14,0,IF(AP$8+$B44&gt;Input!$D$14,0,(1-INDEX($C$11:$C$136,AP$8+$B44))))</f>
        <v>0.89906463325554797</v>
      </c>
      <c r="AQ44">
        <f>AQ43*IF(AQ$8&gt;Input!$D$14,0,IF(AQ$8+$B44&gt;Input!$D$14,0,(1-INDEX($C$11:$C$136,AQ$8+$B44))))</f>
        <v>0.89075056544623477</v>
      </c>
      <c r="AR44">
        <f>AR43*IF(AR$8&gt;Input!$D$14,0,IF(AR$8+$B44&gt;Input!$D$14,0,(1-INDEX($C$11:$C$136,AR$8+$B44))))</f>
        <v>0.88155514581935279</v>
      </c>
      <c r="AS44">
        <f>AS43*IF(AS$8&gt;Input!$D$14,0,IF(AS$8+$B44&gt;Input!$D$14,0,(1-INDEX($C$11:$C$136,AS$8+$B44))))</f>
        <v>0.87136604132288709</v>
      </c>
      <c r="AT44">
        <f>AT43*IF(AT$8&gt;Input!$D$14,0,IF(AT$8+$B44&gt;Input!$D$14,0,(1-INDEX($C$11:$C$136,AT$8+$B44))))</f>
        <v>0.86006956413056002</v>
      </c>
      <c r="AU44">
        <f>AU43*IF(AU$8&gt;Input!$D$14,0,IF(AU$8+$B44&gt;Input!$D$14,0,(1-INDEX($C$11:$C$136,AU$8+$B44))))</f>
        <v>0.84756481008646012</v>
      </c>
      <c r="AV44">
        <f>AV43*IF(AV$8&gt;Input!$D$14,0,IF(AV$8+$B44&gt;Input!$D$14,0,(1-INDEX($C$11:$C$136,AV$8+$B44))))</f>
        <v>0.83377349031553905</v>
      </c>
      <c r="AW44">
        <f>AW43*IF(AW$8&gt;Input!$D$14,0,IF(AW$8+$B44&gt;Input!$D$14,0,(1-INDEX($C$11:$C$136,AW$8+$B44))))</f>
        <v>0.81863583354931646</v>
      </c>
      <c r="AX44">
        <f>AX43*IF(AX$8&gt;Input!$D$14,0,IF(AX$8+$B44&gt;Input!$D$14,0,(1-INDEX($C$11:$C$136,AX$8+$B44))))</f>
        <v>0.80210997556784014</v>
      </c>
      <c r="AY44">
        <f>AY43*IF(AY$8&gt;Input!$D$14,0,IF(AY$8+$B44&gt;Input!$D$14,0,(1-INDEX($C$11:$C$136,AY$8+$B44))))</f>
        <v>0.7841713291732918</v>
      </c>
      <c r="AZ44">
        <f>AZ43*IF(AZ$8&gt;Input!$D$14,0,IF(AZ$8+$B44&gt;Input!$D$14,0,(1-INDEX($C$11:$C$136,AZ$8+$B44))))</f>
        <v>0.76479088532168338</v>
      </c>
      <c r="BA44">
        <f>BA43*IF(BA$8&gt;Input!$D$14,0,IF(BA$8+$B44&gt;Input!$D$14,0,(1-INDEX($C$11:$C$136,BA$8+$B44))))</f>
        <v>0.74393653651492708</v>
      </c>
      <c r="BB44">
        <f>BB43*IF(BB$8&gt;Input!$D$14,0,IF(BB$8+$B44&gt;Input!$D$14,0,(1-INDEX($C$11:$C$136,BB$8+$B44))))</f>
        <v>0.72157745236522153</v>
      </c>
      <c r="BC44">
        <f>BC43*IF(BC$8&gt;Input!$D$14,0,IF(BC$8+$B44&gt;Input!$D$14,0,(1-INDEX($C$11:$C$136,BC$8+$B44))))</f>
        <v>0.69768739880472053</v>
      </c>
      <c r="BD44">
        <f>BD43*IF(BD$8&gt;Input!$D$14,0,IF(BD$8+$B44&gt;Input!$D$14,0,(1-INDEX($C$11:$C$136,BD$8+$B44))))</f>
        <v>0.67225153051258224</v>
      </c>
      <c r="BE44">
        <f>BE43*IF(BE$8&gt;Input!$D$14,0,IF(BE$8+$B44&gt;Input!$D$14,0,(1-INDEX($C$11:$C$136,BE$8+$B44))))</f>
        <v>0.64527386933787012</v>
      </c>
      <c r="BF44">
        <f>BF43*IF(BF$8&gt;Input!$D$14,0,IF(BF$8+$B44&gt;Input!$D$14,0,(1-INDEX($C$11:$C$136,BF$8+$B44))))</f>
        <v>0.61678492966632381</v>
      </c>
      <c r="BG44">
        <f>BG43*IF(BG$8&gt;Input!$D$14,0,IF(BG$8+$B44&gt;Input!$D$14,0,(1-INDEX($C$11:$C$136,BG$8+$B44))))</f>
        <v>0.58684660832423685</v>
      </c>
      <c r="BH44">
        <f>BH43*IF(BH$8&gt;Input!$D$14,0,IF(BH$8+$B44&gt;Input!$D$14,0,(1-INDEX($C$11:$C$136,BH$8+$B44))))</f>
        <v>0.55555467221804133</v>
      </c>
      <c r="BI44">
        <f>BI43*IF(BI$8&gt;Input!$D$14,0,IF(BI$8+$B44&gt;Input!$D$14,0,(1-INDEX($C$11:$C$136,BI$8+$B44))))</f>
        <v>0.52304459718791152</v>
      </c>
      <c r="BJ44">
        <f>BJ43*IF(BJ$8&gt;Input!$D$14,0,IF(BJ$8+$B44&gt;Input!$D$14,0,(1-INDEX($C$11:$C$136,BJ$8+$B44))))</f>
        <v>0.48949335058703303</v>
      </c>
      <c r="BK44">
        <f>BK43*IF(BK$8&gt;Input!$D$14,0,IF(BK$8+$B44&gt;Input!$D$14,0,(1-INDEX($C$11:$C$136,BK$8+$B44))))</f>
        <v>0.45511805743309131</v>
      </c>
      <c r="BL44">
        <f>BL43*IF(BL$8&gt;Input!$D$14,0,IF(BL$8+$B44&gt;Input!$D$14,0,(1-INDEX($C$11:$C$136,BL$8+$B44))))</f>
        <v>0.42017657529934943</v>
      </c>
      <c r="BM44">
        <f>BM43*IF(BM$8&gt;Input!$D$14,0,IF(BM$8+$B44&gt;Input!$D$14,0,(1-INDEX($C$11:$C$136,BM$8+$B44))))</f>
        <v>0.38496093619161353</v>
      </c>
      <c r="BN44">
        <f>BN43*IF(BN$8&gt;Input!$D$14,0,IF(BN$8+$B44&gt;Input!$D$14,0,(1-INDEX($C$11:$C$136,BN$8+$B44))))</f>
        <v>0.34979477629998257</v>
      </c>
      <c r="BO44">
        <f>BO43*IF(BO$8&gt;Input!$D$14,0,IF(BO$8+$B44&gt;Input!$D$14,0,(1-INDEX($C$11:$C$136,BO$8+$B44))))</f>
        <v>0.31503512698361169</v>
      </c>
      <c r="BP44">
        <f>BP43*IF(BP$8&gt;Input!$D$14,0,IF(BP$8+$B44&gt;Input!$D$14,0,(1-INDEX($C$11:$C$136,BP$8+$B44))))</f>
        <v>0.28105609497412837</v>
      </c>
      <c r="BQ44">
        <f>BQ43*IF(BQ$8&gt;Input!$D$14,0,IF(BQ$8+$B44&gt;Input!$D$14,0,(1-INDEX($C$11:$C$136,BQ$8+$B44))))</f>
        <v>0.2482330855030894</v>
      </c>
      <c r="BR44">
        <f>BR43*IF(BR$8&gt;Input!$D$14,0,IF(BR$8+$B44&gt;Input!$D$14,0,(1-INDEX($C$11:$C$136,BR$8+$B44))))</f>
        <v>0.21692358495035854</v>
      </c>
      <c r="BS44">
        <f>BS43*IF(BS$8&gt;Input!$D$14,0,IF(BS$8+$B44&gt;Input!$D$14,0,(1-INDEX($C$11:$C$136,BS$8+$B44))))</f>
        <v>0.18745332225849332</v>
      </c>
      <c r="BT44">
        <f>BT43*IF(BT$8&gt;Input!$D$14,0,IF(BT$8+$B44&gt;Input!$D$14,0,(1-INDEX($C$11:$C$136,BT$8+$B44))))</f>
        <v>0.16009787443231871</v>
      </c>
      <c r="BU44">
        <f>BU43*IF(BU$8&gt;Input!$D$14,0,IF(BU$8+$B44&gt;Input!$D$14,0,(1-INDEX($C$11:$C$136,BU$8+$B44))))</f>
        <v>0.13506980017940354</v>
      </c>
      <c r="BV44">
        <f>BV43*IF(BV$8&gt;Input!$D$14,0,IF(BV$8+$B44&gt;Input!$D$14,0,(1-INDEX($C$11:$C$136,BV$8+$B44))))</f>
        <v>0.11251112392604047</v>
      </c>
      <c r="BW44">
        <f>BW43*IF(BW$8&gt;Input!$D$14,0,IF(BW$8+$B44&gt;Input!$D$14,0,(1-INDEX($C$11:$C$136,BW$8+$B44))))</f>
        <v>9.2488699023039314E-2</v>
      </c>
      <c r="BX44">
        <f>BX43*IF(BX$8&gt;Input!$D$14,0,IF(BX$8+$B44&gt;Input!$D$14,0,(1-INDEX($C$11:$C$136,BX$8+$B44))))</f>
        <v>7.4948556300401828E-2</v>
      </c>
      <c r="BY44">
        <f>BY43*IF(BY$8&gt;Input!$D$14,0,IF(BY$8+$B44&gt;Input!$D$14,0,(1-INDEX($C$11:$C$136,BY$8+$B44))))</f>
        <v>5.9767170046328581E-2</v>
      </c>
      <c r="BZ44">
        <f>BZ43*IF(BZ$8&gt;Input!$D$14,0,IF(BZ$8+$B44&gt;Input!$D$14,0,(1-INDEX($C$11:$C$136,BZ$8+$B44))))</f>
        <v>4.6786787700152183E-2</v>
      </c>
      <c r="CA44">
        <f>CA43*IF(CA$8&gt;Input!$D$14,0,IF(CA$8+$B44&gt;Input!$D$14,0,(1-INDEX($C$11:$C$136,CA$8+$B44))))</f>
        <v>3.5838028838814859E-2</v>
      </c>
      <c r="CB44">
        <f>CB43*IF(CB$8&gt;Input!$D$14,0,IF(CB$8+$B44&gt;Input!$D$14,0,(1-INDEX($C$11:$C$136,CB$8+$B44))))</f>
        <v>2.6751270017348554E-2</v>
      </c>
      <c r="CC44">
        <f>CC43*IF(CC$8&gt;Input!$D$14,0,IF(CC$8+$B44&gt;Input!$D$14,0,(1-INDEX($C$11:$C$136,CC$8+$B44))))</f>
        <v>1.9359625777654745E-2</v>
      </c>
      <c r="CD44">
        <f>CD43*IF(CD$8&gt;Input!$D$14,0,IF(CD$8+$B44&gt;Input!$D$14,0,(1-INDEX($C$11:$C$136,CD$8+$B44))))</f>
        <v>1.3497309707871412E-2</v>
      </c>
      <c r="CE44">
        <f>CE43*IF(CE$8&gt;Input!$D$14,0,IF(CE$8+$B44&gt;Input!$D$14,0,(1-INDEX($C$11:$C$136,CE$8+$B44))))</f>
        <v>8.9947717584178775E-3</v>
      </c>
      <c r="CF44">
        <f>CF43*IF(CF$8&gt;Input!$D$14,0,IF(CF$8+$B44&gt;Input!$D$14,0,(1-INDEX($C$11:$C$136,CF$8+$B44))))</f>
        <v>5.6741131848299332E-3</v>
      </c>
      <c r="CG44">
        <f>CG43*IF(CG$8&gt;Input!$D$14,0,IF(CG$8+$B44&gt;Input!$D$14,0,(1-INDEX($C$11:$C$136,CG$8+$B44))))</f>
        <v>3.3470315078943246E-3</v>
      </c>
      <c r="CH44">
        <f>CH43*IF(CH$8&gt;Input!$D$14,0,IF(CH$8+$B44&gt;Input!$D$14,0,(1-INDEX($C$11:$C$136,CH$8+$B44))))</f>
        <v>1.8175469746657719E-3</v>
      </c>
      <c r="CI44">
        <f>CI43*IF(CI$8&gt;Input!$D$14,0,IF(CI$8+$B44&gt;Input!$D$14,0,(1-INDEX($C$11:$C$136,CI$8+$B44))))</f>
        <v>8.9011348603694007E-4</v>
      </c>
      <c r="CJ44">
        <f>CJ43*IF(CJ$8&gt;Input!$D$14,0,IF(CJ$8+$B44&gt;Input!$D$14,0,(1-INDEX($C$11:$C$136,CJ$8+$B44))))</f>
        <v>3.8221644721961919E-4</v>
      </c>
      <c r="CK44">
        <f>CK43*IF(CK$8&gt;Input!$D$14,0,IF(CK$8+$B44&gt;Input!$D$14,0,(1-INDEX($C$11:$C$136,CK$8+$B44))))</f>
        <v>1.3814655988868458E-4</v>
      </c>
      <c r="CL44">
        <f>CL43*IF(CL$8&gt;Input!$D$14,0,IF(CL$8+$B44&gt;Input!$D$14,0,(1-INDEX($C$11:$C$136,CL$8+$B44))))</f>
        <v>3.9399509391527176E-5</v>
      </c>
      <c r="CM44">
        <f>CM43*IF(CM$8&gt;Input!$D$14,0,IF(CM$8+$B44&gt;Input!$D$14,0,(1-INDEX($C$11:$C$136,CM$8+$B44))))</f>
        <v>7.8809874137618667E-6</v>
      </c>
      <c r="CN44">
        <f>CN43*IF(CN$8&gt;Input!$D$14,0,IF(CN$8+$B44&gt;Input!$D$14,0,(1-INDEX($C$11:$C$136,CN$8+$B44))))</f>
        <v>8.2916325240815197E-7</v>
      </c>
      <c r="CO44">
        <f>CO43*IF(CO$8&gt;Input!$D$14,0,IF(CO$8+$B44&gt;Input!$D$14,0,(1-INDEX($C$11:$C$136,CO$8+$B44))))</f>
        <v>0</v>
      </c>
      <c r="CP44">
        <f>CP43*IF(CP$8&gt;Input!$D$14,0,IF(CP$8+$B44&gt;Input!$D$14,0,(1-INDEX($C$11:$C$136,CP$8+$B44))))</f>
        <v>0</v>
      </c>
      <c r="CQ44">
        <f>CQ43*IF(CQ$8&gt;Input!$D$14,0,IF(CQ$8+$B44&gt;Input!$D$14,0,(1-INDEX($C$11:$C$136,CQ$8+$B44))))</f>
        <v>0</v>
      </c>
      <c r="CR44">
        <f>CR43*IF(CR$8&gt;Input!$D$14,0,IF(CR$8+$B44&gt;Input!$D$14,0,(1-INDEX($C$11:$C$136,CR$8+$B44))))</f>
        <v>0</v>
      </c>
      <c r="CS44">
        <f>CS43*IF(CS$8&gt;Input!$D$14,0,IF(CS$8+$B44&gt;Input!$D$14,0,(1-INDEX($C$11:$C$136,CS$8+$B44))))</f>
        <v>0</v>
      </c>
      <c r="CT44">
        <f>CT43*IF(CT$8&gt;Input!$D$14,0,IF(CT$8+$B44&gt;Input!$D$14,0,(1-INDEX($C$11:$C$136,CT$8+$B44))))</f>
        <v>0</v>
      </c>
      <c r="CU44">
        <f>CU43*IF(CU$8&gt;Input!$D$14,0,IF(CU$8+$B44&gt;Input!$D$14,0,(1-INDEX($C$11:$C$136,CU$8+$B44))))</f>
        <v>0</v>
      </c>
      <c r="CV44">
        <f>CV43*IF(CV$8&gt;Input!$D$14,0,IF(CV$8+$B44&gt;Input!$D$14,0,(1-INDEX($C$11:$C$136,CV$8+$B44))))</f>
        <v>0</v>
      </c>
      <c r="CW44">
        <f>CW43*IF(CW$8&gt;Input!$D$14,0,IF(CW$8+$B44&gt;Input!$D$14,0,(1-INDEX($C$11:$C$136,CW$8+$B44))))</f>
        <v>0</v>
      </c>
      <c r="CX44">
        <f>CX43*IF(CX$8&gt;Input!$D$14,0,IF(CX$8+$B44&gt;Input!$D$14,0,(1-INDEX($C$11:$C$136,CX$8+$B44))))</f>
        <v>0</v>
      </c>
      <c r="CY44">
        <f>CY43*IF(CY$8&gt;Input!$D$14,0,IF(CY$8+$B44&gt;Input!$D$14,0,(1-INDEX($C$11:$C$136,CY$8+$B44))))</f>
        <v>0</v>
      </c>
      <c r="CZ44">
        <f>CZ43*IF(CZ$8&gt;Input!$D$14,0,IF(CZ$8+$B44&gt;Input!$D$14,0,(1-INDEX($C$11:$C$136,CZ$8+$B44))))</f>
        <v>0</v>
      </c>
      <c r="DA44">
        <f>DA43*IF(DA$8&gt;Input!$D$14,0,IF(DA$8+$B44&gt;Input!$D$14,0,(1-INDEX($C$11:$C$136,DA$8+$B44))))</f>
        <v>0</v>
      </c>
      <c r="DB44">
        <f>DB43*IF(DB$8&gt;Input!$D$14,0,IF(DB$8+$B44&gt;Input!$D$14,0,(1-INDEX($C$11:$C$136,DB$8+$B44))))</f>
        <v>0</v>
      </c>
      <c r="DC44">
        <f>DC43*IF(DC$8&gt;Input!$D$14,0,IF(DC$8+$B44&gt;Input!$D$14,0,(1-INDEX($C$11:$C$136,DC$8+$B44))))</f>
        <v>0</v>
      </c>
      <c r="DD44">
        <f>DD43*IF(DD$8&gt;Input!$D$14,0,IF(DD$8+$B44&gt;Input!$D$14,0,(1-INDEX($C$11:$C$136,DD$8+$B44))))</f>
        <v>0</v>
      </c>
      <c r="DE44">
        <f>DE43*IF(DE$8&gt;Input!$D$14,0,IF(DE$8+$B44&gt;Input!$D$14,0,(1-INDEX($C$11:$C$136,DE$8+$B44))))</f>
        <v>0</v>
      </c>
      <c r="DF44">
        <f>DF43*IF(DF$8&gt;Input!$D$14,0,IF(DF$8+$B44&gt;Input!$D$14,0,(1-INDEX($C$11:$C$136,DF$8+$B44))))</f>
        <v>0</v>
      </c>
      <c r="DG44">
        <f>DG43*IF(DG$8&gt;Input!$D$14,0,IF(DG$8+$B44&gt;Input!$D$14,0,(1-INDEX($C$11:$C$136,DG$8+$B44))))</f>
        <v>0</v>
      </c>
      <c r="DH44">
        <f>DH43*IF(DH$8&gt;Input!$D$14,0,IF(DH$8+$B44&gt;Input!$D$14,0,(1-INDEX($C$11:$C$136,DH$8+$B44))))</f>
        <v>0</v>
      </c>
      <c r="DI44">
        <f>DI43*IF(DI$8&gt;Input!$D$14,0,IF(DI$8+$B44&gt;Input!$D$14,0,(1-INDEX($C$11:$C$136,DI$8+$B44))))</f>
        <v>0</v>
      </c>
      <c r="DJ44">
        <f>DJ43*IF(DJ$8&gt;Input!$D$14,0,IF(DJ$8+$B44&gt;Input!$D$14,0,(1-INDEX($C$11:$C$136,DJ$8+$B44))))</f>
        <v>0</v>
      </c>
      <c r="DK44">
        <f>DK43*IF(DK$8&gt;Input!$D$14,0,IF(DK$8+$B44&gt;Input!$D$14,0,(1-INDEX($C$11:$C$136,DK$8+$B44))))</f>
        <v>0</v>
      </c>
      <c r="DL44">
        <f>DL43*IF(DL$8&gt;Input!$D$14,0,IF(DL$8+$B44&gt;Input!$D$14,0,(1-INDEX($C$11:$C$136,DL$8+$B44))))</f>
        <v>0</v>
      </c>
      <c r="DM44">
        <f>DM43*IF(DM$8&gt;Input!$D$14,0,IF(DM$8+$B44&gt;Input!$D$14,0,(1-INDEX($C$11:$C$136,DM$8+$B44))))</f>
        <v>0</v>
      </c>
      <c r="DN44">
        <f>DN43*IF(DN$8&gt;Input!$D$14,0,IF(DN$8+$B44&gt;Input!$D$14,0,(1-INDEX($C$11:$C$136,DN$8+$B44))))</f>
        <v>0</v>
      </c>
      <c r="DO44">
        <f>DO43*IF(DO$8&gt;Input!$D$14,0,IF(DO$8+$B44&gt;Input!$D$14,0,(1-INDEX($C$11:$C$136,DO$8+$B44))))</f>
        <v>0</v>
      </c>
      <c r="DP44">
        <f>DP43*IF(DP$8&gt;Input!$D$14,0,IF(DP$8+$B44&gt;Input!$D$14,0,(1-INDEX($C$11:$C$136,DP$8+$B44))))</f>
        <v>0</v>
      </c>
      <c r="DQ44">
        <f>DQ43*IF(DQ$8&gt;Input!$D$14,0,IF(DQ$8+$B44&gt;Input!$D$14,0,(1-INDEX($C$11:$C$136,DQ$8+$B44))))</f>
        <v>0</v>
      </c>
      <c r="DR44">
        <f>DR43*IF(DR$8&gt;Input!$D$14,0,IF(DR$8+$B44&gt;Input!$D$14,0,(1-INDEX($C$11:$C$136,DR$8+$B44))))</f>
        <v>0</v>
      </c>
      <c r="DS44">
        <f>DS43*IF(DS$8&gt;Input!$D$14,0,IF(DS$8+$B44&gt;Input!$D$14,0,(1-INDEX($C$11:$C$136,DS$8+$B44))))</f>
        <v>0</v>
      </c>
      <c r="DT44">
        <f>DT43*IF(DT$8&gt;Input!$D$14,0,IF(DT$8+$B44&gt;Input!$D$14,0,(1-INDEX($C$11:$C$136,DT$8+$B44))))</f>
        <v>0</v>
      </c>
      <c r="DU44">
        <f>DU43*IF(DU$8&gt;Input!$D$14,0,IF(DU$8+$B44&gt;Input!$D$14,0,(1-INDEX($C$11:$C$136,DU$8+$B44))))</f>
        <v>0</v>
      </c>
      <c r="DV44">
        <f>DV43*IF(DV$8&gt;Input!$D$14,0,IF(DV$8+$B44&gt;Input!$D$14,0,(1-INDEX($C$11:$C$136,DV$8+$B44))))</f>
        <v>0</v>
      </c>
      <c r="DW44">
        <f>DW43*IF(DW$8&gt;Input!$D$14,0,IF(DW$8+$B44&gt;Input!$D$14,0,(1-INDEX($C$11:$C$136,DW$8+$B44))))</f>
        <v>0</v>
      </c>
      <c r="DX44">
        <f>DX43*IF(DX$8&gt;Input!$D$14,0,IF(DX$8+$B44&gt;Input!$D$14,0,(1-INDEX($C$11:$C$136,DX$8+$B44))))</f>
        <v>0</v>
      </c>
      <c r="DY44">
        <f>DY43*IF(DY$8&gt;Input!$D$14,0,IF(DY$8+$B44&gt;Input!$D$14,0,(1-INDEX($C$11:$C$136,DY$8+$B44))))</f>
        <v>0</v>
      </c>
      <c r="DZ44">
        <f>DZ43*IF(DZ$8&gt;Input!$D$14,0,IF(DZ$8+$B44&gt;Input!$D$14,0,(1-INDEX($C$11:$C$136,DZ$8+$B44))))</f>
        <v>0</v>
      </c>
      <c r="EA44">
        <f>EA43*IF(EA$8&gt;Input!$D$14,0,IF(EA$8+$B44&gt;Input!$D$14,0,(1-INDEX($C$11:$C$136,EA$8+$B44))))</f>
        <v>0</v>
      </c>
      <c r="EB44">
        <f>EB43*IF(EB$8&gt;Input!$D$14,0,IF(EB$8+$B44&gt;Input!$D$14,0,(1-INDEX($C$11:$C$136,EB$8+$B44))))</f>
        <v>0</v>
      </c>
      <c r="EC44">
        <f>EC43*IF(EC$8&gt;Input!$D$14,0,IF(EC$8+$B44&gt;Input!$D$14,0,(1-INDEX($C$11:$C$136,EC$8+$B44))))</f>
        <v>0</v>
      </c>
      <c r="ED44">
        <f>ED43*IF(ED$8&gt;Input!$D$14,0,IF(ED$8+$B44&gt;Input!$D$14,0,(1-INDEX($C$11:$C$136,ED$8+$B44))))</f>
        <v>0</v>
      </c>
      <c r="EE44">
        <f>EE43*IF(EE$8&gt;Input!$D$14,0,IF(EE$8+$B44&gt;Input!$D$14,0,(1-INDEX($C$11:$C$136,EE$8+$B44))))</f>
        <v>0</v>
      </c>
      <c r="EF44">
        <f>EF43*IF(EF$8&gt;Input!$D$14,0,IF(EF$8+$B44&gt;Input!$D$14,0,(1-INDEX($C$11:$C$136,EF$8+$B44))))</f>
        <v>0</v>
      </c>
      <c r="EH44" s="2">
        <f t="shared" si="263"/>
        <v>33</v>
      </c>
      <c r="EI44" s="36">
        <f t="shared" si="270"/>
        <v>7.0100000000000002E-4</v>
      </c>
      <c r="EJ44" s="36">
        <f t="shared" si="286"/>
        <v>6.9749500000000002E-4</v>
      </c>
      <c r="EK44" s="36">
        <f t="shared" si="286"/>
        <v>6.9400752500000003E-4</v>
      </c>
      <c r="EL44" s="36">
        <f t="shared" si="286"/>
        <v>6.9053748737500002E-4</v>
      </c>
      <c r="EM44" s="36">
        <f t="shared" si="286"/>
        <v>6.870847999381251E-4</v>
      </c>
      <c r="EN44" s="36">
        <f t="shared" si="286"/>
        <v>6.836493759384345E-4</v>
      </c>
      <c r="EO44" s="36">
        <f t="shared" si="286"/>
        <v>6.8023112905874232E-4</v>
      </c>
      <c r="EP44" s="36">
        <f t="shared" si="286"/>
        <v>6.7682997341344858E-4</v>
      </c>
      <c r="EQ44" s="36">
        <f t="shared" si="286"/>
        <v>6.7344582354638132E-4</v>
      </c>
      <c r="ER44" s="36">
        <f t="shared" si="286"/>
        <v>6.7007859442864937E-4</v>
      </c>
      <c r="ES44" s="36">
        <f t="shared" si="286"/>
        <v>6.6672820145650621E-4</v>
      </c>
      <c r="ET44" s="36">
        <f t="shared" si="286"/>
        <v>6.6339456044922358E-4</v>
      </c>
      <c r="EU44" s="36">
        <f t="shared" si="286"/>
        <v>6.6007758764697754E-4</v>
      </c>
      <c r="EV44" s="36">
        <f t="shared" si="286"/>
        <v>6.567771997087427E-4</v>
      </c>
      <c r="EW44" s="36">
        <f t="shared" si="286"/>
        <v>6.5349331371019898E-4</v>
      </c>
      <c r="EX44" s="36">
        <f t="shared" si="286"/>
        <v>6.50225847141648E-4</v>
      </c>
      <c r="EY44" s="36">
        <f t="shared" si="286"/>
        <v>6.469747179059397E-4</v>
      </c>
      <c r="EZ44" s="36">
        <f t="shared" si="286"/>
        <v>6.4373984431641002E-4</v>
      </c>
      <c r="FA44" s="36">
        <f t="shared" si="286"/>
        <v>6.4052114509482799E-4</v>
      </c>
      <c r="FB44" s="36">
        <f t="shared" si="286"/>
        <v>6.3731853936935376E-4</v>
      </c>
      <c r="FC44" s="36">
        <f t="shared" si="286"/>
        <v>6.3413194667250711E-4</v>
      </c>
      <c r="FD44" s="36">
        <f t="shared" si="286"/>
        <v>6.3096128693914452E-4</v>
      </c>
      <c r="FE44" s="36">
        <f t="shared" si="286"/>
        <v>6.278064805044488E-4</v>
      </c>
      <c r="FF44" s="36">
        <f t="shared" si="286"/>
        <v>6.2466744810192652E-4</v>
      </c>
      <c r="FG44" s="36">
        <f t="shared" si="286"/>
        <v>6.2154411086141697E-4</v>
      </c>
      <c r="FH44" s="36">
        <f t="shared" si="286"/>
        <v>6.1843639030710986E-4</v>
      </c>
      <c r="FI44" s="36">
        <f t="shared" si="286"/>
        <v>6.1534420835557431E-4</v>
      </c>
      <c r="FJ44" s="36">
        <f t="shared" si="286"/>
        <v>6.1226748731379641E-4</v>
      </c>
      <c r="FK44" s="36">
        <f t="shared" si="286"/>
        <v>6.0920614987722754E-4</v>
      </c>
      <c r="FL44" s="36">
        <f t="shared" si="286"/>
        <v>6.061601191278415E-4</v>
      </c>
      <c r="FM44" s="36">
        <f t="shared" si="286"/>
        <v>6.0312931853220223E-4</v>
      </c>
      <c r="FN44" s="36">
        <f t="shared" si="286"/>
        <v>6.0011367193954122E-4</v>
      </c>
      <c r="FO44" s="36">
        <f t="shared" si="286"/>
        <v>5.9711310357984341E-4</v>
      </c>
      <c r="FP44" s="36">
        <f t="shared" si="286"/>
        <v>5.9412753806194424E-4</v>
      </c>
      <c r="FQ44" s="36">
        <f t="shared" si="286"/>
        <v>5.9115690037163447E-4</v>
      </c>
      <c r="FR44" s="36">
        <f t="shared" si="286"/>
        <v>5.8820111586977634E-4</v>
      </c>
      <c r="FS44" s="36">
        <f t="shared" si="286"/>
        <v>5.852601102904275E-4</v>
      </c>
      <c r="FT44" s="36">
        <f t="shared" si="286"/>
        <v>5.823338097389754E-4</v>
      </c>
      <c r="FU44" s="36">
        <f t="shared" si="286"/>
        <v>5.7942214069028051E-4</v>
      </c>
      <c r="FV44" s="36">
        <f t="shared" si="286"/>
        <v>5.7652502998682914E-4</v>
      </c>
      <c r="FW44" s="36">
        <f t="shared" si="286"/>
        <v>5.7364240483689488E-4</v>
      </c>
      <c r="FX44" s="36">
        <f t="shared" si="286"/>
        <v>5.7077419281271048E-4</v>
      </c>
      <c r="FY44" s="36">
        <f t="shared" si="286"/>
        <v>5.6792032184864688E-4</v>
      </c>
      <c r="FZ44" s="36">
        <f t="shared" si="286"/>
        <v>5.6508072023940363E-4</v>
      </c>
      <c r="GA44" s="36">
        <f t="shared" si="286"/>
        <v>5.6225531663820665E-4</v>
      </c>
      <c r="GB44" s="36">
        <f t="shared" si="286"/>
        <v>5.5944404005501571E-4</v>
      </c>
      <c r="GC44" s="36">
        <f t="shared" si="286"/>
        <v>5.5664681985474068E-4</v>
      </c>
      <c r="GD44" s="36">
        <f t="shared" si="286"/>
        <v>5.5386358575546695E-4</v>
      </c>
      <c r="GE44" s="36">
        <f t="shared" si="286"/>
        <v>5.5109426782668956E-4</v>
      </c>
      <c r="GF44" s="36">
        <f t="shared" si="286"/>
        <v>5.4833879648755602E-4</v>
      </c>
      <c r="GG44" s="36">
        <f t="shared" si="286"/>
        <v>5.4559710250511831E-4</v>
      </c>
      <c r="GH44" s="36">
        <f t="shared" si="286"/>
        <v>5.4286911699259267E-4</v>
      </c>
      <c r="GI44" s="36">
        <f t="shared" si="286"/>
        <v>5.4015477140762977E-4</v>
      </c>
      <c r="GJ44" s="36">
        <f t="shared" si="286"/>
        <v>5.3745399755059163E-4</v>
      </c>
      <c r="GK44" s="36">
        <f t="shared" si="286"/>
        <v>5.3476672756283864E-4</v>
      </c>
      <c r="GL44" s="36">
        <f t="shared" si="286"/>
        <v>5.3209289392502446E-4</v>
      </c>
      <c r="GM44" s="36">
        <f t="shared" si="286"/>
        <v>5.2943242945539934E-4</v>
      </c>
      <c r="GN44" s="36">
        <f t="shared" si="286"/>
        <v>5.2678526730812235E-4</v>
      </c>
      <c r="GO44" s="36">
        <f t="shared" si="286"/>
        <v>5.2415134097158174E-4</v>
      </c>
      <c r="GP44" s="36">
        <f t="shared" si="286"/>
        <v>5.2153058426672384E-4</v>
      </c>
      <c r="GQ44" s="36">
        <f t="shared" si="286"/>
        <v>5.1892293134539024E-4</v>
      </c>
      <c r="GR44" s="36">
        <f t="shared" si="286"/>
        <v>5.1632831668866339E-4</v>
      </c>
      <c r="GS44" s="36">
        <f t="shared" si="286"/>
        <v>5.1374667510522003E-4</v>
      </c>
      <c r="GT44" s="36">
        <f t="shared" si="286"/>
        <v>5.1117794172969382E-4</v>
      </c>
      <c r="GU44" s="36">
        <f t="shared" ref="GU44:IT47" si="290">$C44*(1-$E44)^GU$8</f>
        <v>5.0862205202104537E-4</v>
      </c>
      <c r="GV44" s="36">
        <f t="shared" si="290"/>
        <v>5.0607894176094015E-4</v>
      </c>
      <c r="GW44" s="36">
        <f t="shared" si="290"/>
        <v>5.0354854705213551E-4</v>
      </c>
      <c r="GX44" s="36">
        <f t="shared" si="290"/>
        <v>5.0103080431687479E-4</v>
      </c>
      <c r="GY44" s="36">
        <f t="shared" si="290"/>
        <v>4.9852565029529048E-4</v>
      </c>
      <c r="GZ44" s="36">
        <f t="shared" si="290"/>
        <v>4.9603302204381404E-4</v>
      </c>
      <c r="HA44" s="36">
        <f t="shared" si="290"/>
        <v>4.9355285693359501E-4</v>
      </c>
      <c r="HB44" s="36">
        <f t="shared" si="290"/>
        <v>4.9108509264892699E-4</v>
      </c>
      <c r="HC44" s="36">
        <f t="shared" si="290"/>
        <v>4.8862966718568233E-4</v>
      </c>
      <c r="HD44" s="36">
        <f t="shared" si="290"/>
        <v>4.861865188497539E-4</v>
      </c>
      <c r="HE44" s="36">
        <f t="shared" si="290"/>
        <v>4.8375558625550518E-4</v>
      </c>
      <c r="HF44" s="36">
        <f t="shared" si="290"/>
        <v>4.8133680832422766E-4</v>
      </c>
      <c r="HG44" s="36">
        <f t="shared" si="290"/>
        <v>4.7893012428260653E-4</v>
      </c>
      <c r="HH44" s="36">
        <f t="shared" si="290"/>
        <v>4.7653547366119348E-4</v>
      </c>
      <c r="HI44" s="36">
        <f t="shared" si="290"/>
        <v>4.7415279629288757E-4</v>
      </c>
      <c r="HJ44" s="36">
        <f t="shared" si="290"/>
        <v>4.7178203231142309E-4</v>
      </c>
      <c r="HK44" s="36">
        <f t="shared" si="290"/>
        <v>4.6942312214986597E-4</v>
      </c>
      <c r="HL44" s="36">
        <f t="shared" si="290"/>
        <v>4.670760065391166E-4</v>
      </c>
      <c r="HM44" s="36">
        <f t="shared" si="290"/>
        <v>4.6474062650642112E-4</v>
      </c>
      <c r="HN44" s="36">
        <f t="shared" si="290"/>
        <v>4.6241692337388896E-4</v>
      </c>
      <c r="HO44" s="36">
        <f t="shared" si="290"/>
        <v>4.6010483875701954E-4</v>
      </c>
      <c r="HP44" s="36">
        <f t="shared" si="290"/>
        <v>4.5780431456323448E-4</v>
      </c>
      <c r="HQ44" s="36">
        <f t="shared" si="290"/>
        <v>4.5551529299041831E-4</v>
      </c>
      <c r="HR44" s="36">
        <f t="shared" si="290"/>
        <v>4.5323771652546618E-4</v>
      </c>
      <c r="HS44" s="36">
        <f t="shared" si="290"/>
        <v>4.5097152794283885E-4</v>
      </c>
      <c r="HT44" s="36">
        <f t="shared" si="290"/>
        <v>4.4871667030312463E-4</v>
      </c>
      <c r="HU44" s="36">
        <f t="shared" si="290"/>
        <v>4.4647308695160902E-4</v>
      </c>
      <c r="HV44" s="36">
        <f t="shared" si="290"/>
        <v>4.4424072151685092E-4</v>
      </c>
      <c r="HW44" s="36">
        <f t="shared" si="290"/>
        <v>4.4201951790926678E-4</v>
      </c>
      <c r="HX44" s="36">
        <f t="shared" si="290"/>
        <v>4.3980942031972053E-4</v>
      </c>
      <c r="HY44" s="36">
        <f t="shared" si="290"/>
        <v>4.3761037321812183E-4</v>
      </c>
      <c r="HZ44" s="36">
        <f t="shared" si="290"/>
        <v>4.3542232135203123E-4</v>
      </c>
      <c r="IA44" s="36">
        <f t="shared" si="290"/>
        <v>4.3324520974527103E-4</v>
      </c>
      <c r="IB44" s="36">
        <f t="shared" si="290"/>
        <v>4.3107898369654473E-4</v>
      </c>
      <c r="IC44" s="36">
        <f t="shared" si="290"/>
        <v>4.2892358877806195E-4</v>
      </c>
      <c r="ID44" s="36">
        <f t="shared" si="290"/>
        <v>4.2677897083417173E-4</v>
      </c>
      <c r="IE44" s="36">
        <f t="shared" si="290"/>
        <v>4.2464507598000085E-4</v>
      </c>
      <c r="IF44" s="36">
        <f t="shared" si="290"/>
        <v>4.2252185060010085E-4</v>
      </c>
      <c r="IG44" s="36">
        <f t="shared" si="290"/>
        <v>4.2040924134710035E-4</v>
      </c>
      <c r="IH44" s="36">
        <f t="shared" si="290"/>
        <v>4.1830719514036484E-4</v>
      </c>
      <c r="II44" s="36">
        <f t="shared" si="290"/>
        <v>4.1621565916466296E-4</v>
      </c>
      <c r="IJ44" s="36">
        <f t="shared" si="290"/>
        <v>4.1413458086883966E-4</v>
      </c>
      <c r="IK44" s="36">
        <f t="shared" si="290"/>
        <v>4.1206390796449553E-4</v>
      </c>
      <c r="IL44" s="36">
        <f t="shared" si="290"/>
        <v>4.1000358842467301E-4</v>
      </c>
      <c r="IM44" s="36">
        <f t="shared" si="290"/>
        <v>4.0795357048254967E-4</v>
      </c>
      <c r="IN44" s="36">
        <f t="shared" si="290"/>
        <v>4.0591380263013693E-4</v>
      </c>
      <c r="IO44" s="36">
        <f t="shared" si="290"/>
        <v>4.0388423361698629E-4</v>
      </c>
      <c r="IP44" s="36">
        <f t="shared" si="290"/>
        <v>4.0186481244890133E-4</v>
      </c>
      <c r="IQ44" s="36">
        <f t="shared" si="290"/>
        <v>3.9985548838665681E-4</v>
      </c>
      <c r="IR44" s="36">
        <f t="shared" si="290"/>
        <v>3.9785621094472353E-4</v>
      </c>
      <c r="IS44" s="36">
        <f t="shared" si="290"/>
        <v>3.9586692988999989E-4</v>
      </c>
      <c r="IT44" s="36">
        <f t="shared" si="290"/>
        <v>3.9388759524054988E-4</v>
      </c>
      <c r="IU44" s="36">
        <f t="shared" si="289"/>
        <v>3.9191815726434721E-4</v>
      </c>
      <c r="IV44" s="36">
        <f t="shared" si="289"/>
        <v>3.8995856647802539E-4</v>
      </c>
      <c r="IW44" s="36">
        <f t="shared" si="289"/>
        <v>3.8800877364563531E-4</v>
      </c>
      <c r="IX44" s="36">
        <f t="shared" si="289"/>
        <v>3.8606872977740712E-4</v>
      </c>
      <c r="IY44" s="36">
        <f t="shared" si="289"/>
        <v>3.8413838612852007E-4</v>
      </c>
      <c r="IZ44" s="36">
        <f t="shared" si="289"/>
        <v>3.8221769419787748E-4</v>
      </c>
      <c r="JA44" s="36">
        <f t="shared" si="289"/>
        <v>3.803066057268881E-4</v>
      </c>
      <c r="JB44" s="36">
        <f t="shared" si="289"/>
        <v>3.7840507269825362E-4</v>
      </c>
      <c r="JC44" s="36">
        <f t="shared" si="289"/>
        <v>3.7651304733476244E-4</v>
      </c>
      <c r="JD44" s="36">
        <f t="shared" si="289"/>
        <v>3.7463048209808865E-4</v>
      </c>
      <c r="JF44" s="2">
        <f t="shared" si="267"/>
        <v>34</v>
      </c>
      <c r="JG44">
        <f>JG43*IF(JG$8&gt;Input!$D$14,0,IF(JG$8+$B44&gt;Input!$D$14,0,(1-INDEX($F$11:$F$136,JG$8+$B44))))</f>
        <v>0.98778367050961713</v>
      </c>
      <c r="JH44">
        <f>JH43*IF(JH$8&gt;Input!$D$14,0,IF(JH$8+$B44&gt;Input!$D$14,0,(1-INDEX($F$11:$F$136,JH$8+$B44))))</f>
        <v>0.98830840135426845</v>
      </c>
      <c r="JI44">
        <f>JI43*IF(JI$8&gt;Input!$D$14,0,IF(JI$8+$B44&gt;Input!$D$14,0,(1-INDEX($F$11:$F$136,JI$8+$B44))))</f>
        <v>0.9881490737642189</v>
      </c>
      <c r="JJ44">
        <f>JJ43*IF(JJ$8&gt;Input!$D$14,0,IF(JJ$8+$B44&gt;Input!$D$14,0,(1-INDEX($F$11:$F$136,JJ$8+$B44))))</f>
        <v>0.98778241290259827</v>
      </c>
      <c r="JK44">
        <f>JK43*IF(JK$8&gt;Input!$D$14,0,IF(JK$8+$B44&gt;Input!$D$14,0,(1-INDEX($F$11:$F$136,JK$8+$B44))))</f>
        <v>0.98736243680185709</v>
      </c>
      <c r="JL44">
        <f>JL43*IF(JL$8&gt;Input!$D$14,0,IF(JL$8+$B44&gt;Input!$D$14,0,(1-INDEX($F$11:$F$136,JL$8+$B44))))</f>
        <v>0.98689864249745551</v>
      </c>
      <c r="JM44">
        <f>JM43*IF(JM$8&gt;Input!$D$14,0,IF(JM$8+$B44&gt;Input!$D$14,0,(1-INDEX($F$11:$F$136,JM$8+$B44))))</f>
        <v>0.98638512213857354</v>
      </c>
      <c r="JN44">
        <f>JN43*IF(JN$8&gt;Input!$D$14,0,IF(JN$8+$B44&gt;Input!$D$14,0,(1-INDEX($F$11:$F$136,JN$8+$B44))))</f>
        <v>0.98581359430450888</v>
      </c>
      <c r="JO44">
        <f>JO43*IF(JO$8&gt;Input!$D$14,0,IF(JO$8+$B44&gt;Input!$D$14,0,(1-INDEX($F$11:$F$136,JO$8+$B44))))</f>
        <v>0.98517510036152112</v>
      </c>
      <c r="JP44">
        <f>JP43*IF(JP$8&gt;Input!$D$14,0,IF(JP$8+$B44&gt;Input!$D$14,0,(1-INDEX($F$11:$F$136,JP$8+$B44))))</f>
        <v>0.98448391110332012</v>
      </c>
      <c r="JQ44">
        <f>JQ43*IF(JQ$8&gt;Input!$D$14,0,IF(JQ$8+$B44&gt;Input!$D$14,0,(1-INDEX($F$11:$F$136,JQ$8+$B44))))</f>
        <v>0.98372485174390711</v>
      </c>
      <c r="JR44">
        <f>JR43*IF(JR$8&gt;Input!$D$14,0,IF(JR$8+$B44&gt;Input!$D$14,0,(1-INDEX($F$11:$F$136,JR$8+$B44))))</f>
        <v>0.98288477480172787</v>
      </c>
      <c r="JS44">
        <f>JS43*IF(JS$8&gt;Input!$D$14,0,IF(JS$8+$B44&gt;Input!$D$14,0,(1-INDEX($F$11:$F$136,JS$8+$B44))))</f>
        <v>0.98195540665452019</v>
      </c>
      <c r="JT44">
        <f>JT43*IF(JT$8&gt;Input!$D$14,0,IF(JT$8+$B44&gt;Input!$D$14,0,(1-INDEX($F$11:$F$136,JT$8+$B44))))</f>
        <v>0.98093125947078463</v>
      </c>
      <c r="JU44">
        <f>JU43*IF(JU$8&gt;Input!$D$14,0,IF(JU$8+$B44&gt;Input!$D$14,0,(1-INDEX($F$11:$F$136,JU$8+$B44))))</f>
        <v>0.97981595108975572</v>
      </c>
      <c r="JV44">
        <f>JV43*IF(JV$8&gt;Input!$D$14,0,IF(JV$8+$B44&gt;Input!$D$14,0,(1-INDEX($F$11:$F$136,JV$8+$B44))))</f>
        <v>0.9786027455259505</v>
      </c>
      <c r="JW44">
        <f>JW43*IF(JW$8&gt;Input!$D$14,0,IF(JW$8+$B44&gt;Input!$D$14,0,(1-INDEX($F$11:$F$136,JW$8+$B44))))</f>
        <v>0.97729223644476348</v>
      </c>
      <c r="JX44">
        <f>JX43*IF(JX$8&gt;Input!$D$14,0,IF(JX$8+$B44&gt;Input!$D$14,0,(1-INDEX($F$11:$F$136,JX$8+$B44))))</f>
        <v>0.97588640855959741</v>
      </c>
      <c r="JY44">
        <f>JY43*IF(JY$8&gt;Input!$D$14,0,IF(JY$8+$B44&gt;Input!$D$14,0,(1-INDEX($F$11:$F$136,JY$8+$B44))))</f>
        <v>0.97438696005434489</v>
      </c>
      <c r="JZ44">
        <f>JZ43*IF(JZ$8&gt;Input!$D$14,0,IF(JZ$8+$B44&gt;Input!$D$14,0,(1-INDEX($F$11:$F$136,JZ$8+$B44))))</f>
        <v>0.97273957760811369</v>
      </c>
      <c r="KA44">
        <f>KA43*IF(KA$8&gt;Input!$D$14,0,IF(KA$8+$B44&gt;Input!$D$14,0,(1-INDEX($F$11:$F$136,KA$8+$B44))))</f>
        <v>0.97094079455125681</v>
      </c>
      <c r="KB44">
        <f>KB43*IF(KB$8&gt;Input!$D$14,0,IF(KB$8+$B44&gt;Input!$D$14,0,(1-INDEX($F$11:$F$136,KB$8+$B44))))</f>
        <v>0.96892595763752842</v>
      </c>
      <c r="KC44">
        <f>KC43*IF(KC$8&gt;Input!$D$14,0,IF(KC$8+$B44&gt;Input!$D$14,0,(1-INDEX($F$11:$F$136,KC$8+$B44))))</f>
        <v>0.96667839686521195</v>
      </c>
      <c r="KD44">
        <f>KD43*IF(KD$8&gt;Input!$D$14,0,IF(KD$8+$B44&gt;Input!$D$14,0,(1-INDEX($F$11:$F$136,KD$8+$B44))))</f>
        <v>0.96419241581392712</v>
      </c>
      <c r="KE44">
        <f>KE43*IF(KE$8&gt;Input!$D$14,0,IF(KE$8+$B44&gt;Input!$D$14,0,(1-INDEX($F$11:$F$136,KE$8+$B44))))</f>
        <v>0.96145283859092312</v>
      </c>
      <c r="KF44">
        <f>KF43*IF(KF$8&gt;Input!$D$14,0,IF(KF$8+$B44&gt;Input!$D$14,0,(1-INDEX($F$11:$F$136,KF$8+$B44))))</f>
        <v>0.95855803463408196</v>
      </c>
      <c r="KG44">
        <f>KG43*IF(KG$8&gt;Input!$D$14,0,IF(KG$8+$B44&gt;Input!$D$14,0,(1-INDEX($F$11:$F$136,KG$8+$B44))))</f>
        <v>0.95551144212847239</v>
      </c>
      <c r="KH44">
        <f>KH43*IF(KH$8&gt;Input!$D$14,0,IF(KH$8+$B44&gt;Input!$D$14,0,(1-INDEX($F$11:$F$136,KH$8+$B44))))</f>
        <v>0.95213190933258207</v>
      </c>
      <c r="KI44">
        <f>KI43*IF(KI$8&gt;Input!$D$14,0,IF(KI$8+$B44&gt;Input!$D$14,0,(1-INDEX($F$11:$F$136,KI$8+$B44))))</f>
        <v>0.94847494634609153</v>
      </c>
      <c r="KJ44">
        <f>KJ43*IF(KJ$8&gt;Input!$D$14,0,IF(KJ$8+$B44&gt;Input!$D$14,0,(1-INDEX($F$11:$F$136,KJ$8+$B44))))</f>
        <v>0.94435086710033411</v>
      </c>
      <c r="KK44">
        <f>KK43*IF(KK$8&gt;Input!$D$14,0,IF(KK$8+$B44&gt;Input!$D$14,0,(1-INDEX($F$11:$F$136,KK$8+$B44))))</f>
        <v>0.93982917341384375</v>
      </c>
      <c r="KL44">
        <f>KL43*IF(KL$8&gt;Input!$D$14,0,IF(KL$8+$B44&gt;Input!$D$14,0,(1-INDEX($F$11:$F$136,KL$8+$B44))))</f>
        <v>0.93484131100843382</v>
      </c>
      <c r="KM44">
        <f>KM43*IF(KM$8&gt;Input!$D$14,0,IF(KM$8+$B44&gt;Input!$D$14,0,(1-INDEX($F$11:$F$136,KM$8+$B44))))</f>
        <v>0.92912473145743346</v>
      </c>
      <c r="KN44">
        <f>KN43*IF(KN$8&gt;Input!$D$14,0,IF(KN$8+$B44&gt;Input!$D$14,0,(1-INDEX($F$11:$F$136,KN$8+$B44))))</f>
        <v>0.92276834613772851</v>
      </c>
      <c r="KO44">
        <f>KO43*IF(KO$8&gt;Input!$D$14,0,IF(KO$8+$B44&gt;Input!$D$14,0,(1-INDEX($F$11:$F$136,KO$8+$B44))))</f>
        <v>0.9159149664714592</v>
      </c>
      <c r="KP44">
        <f>KP43*IF(KP$8&gt;Input!$D$14,0,IF(KP$8+$B44&gt;Input!$D$14,0,(1-INDEX($F$11:$F$136,KP$8+$B44))))</f>
        <v>0.90826913745892546</v>
      </c>
      <c r="KQ44">
        <f>KQ43*IF(KQ$8&gt;Input!$D$14,0,IF(KQ$8+$B44&gt;Input!$D$14,0,(1-INDEX($F$11:$F$136,KQ$8+$B44))))</f>
        <v>0.90002230588229337</v>
      </c>
      <c r="KR44">
        <f>KR43*IF(KR$8&gt;Input!$D$14,0,IF(KR$8+$B44&gt;Input!$D$14,0,(1-INDEX($F$11:$F$136,KR$8+$B44))))</f>
        <v>0.89086266866249941</v>
      </c>
      <c r="KS44">
        <f>KS43*IF(KS$8&gt;Input!$D$14,0,IF(KS$8+$B44&gt;Input!$D$14,0,(1-INDEX($F$11:$F$136,KS$8+$B44))))</f>
        <v>0.88071905675608986</v>
      </c>
      <c r="KT44">
        <f>KT43*IF(KT$8&gt;Input!$D$14,0,IF(KT$8+$B44&gt;Input!$D$14,0,(1-INDEX($F$11:$F$136,KT$8+$B44))))</f>
        <v>0.86954530270977071</v>
      </c>
      <c r="KU44">
        <f>KU43*IF(KU$8&gt;Input!$D$14,0,IF(KU$8+$B44&gt;Input!$D$14,0,(1-INDEX($F$11:$F$136,KU$8+$B44))))</f>
        <v>0.85730304786803069</v>
      </c>
      <c r="KV44">
        <f>KV43*IF(KV$8&gt;Input!$D$14,0,IF(KV$8+$B44&gt;Input!$D$14,0,(1-INDEX($F$11:$F$136,KV$8+$B44))))</f>
        <v>0.84351379663696802</v>
      </c>
      <c r="KW44">
        <f>KW43*IF(KW$8&gt;Input!$D$14,0,IF(KW$8+$B44&gt;Input!$D$14,0,(1-INDEX($F$11:$F$136,KW$8+$B44))))</f>
        <v>0.82852610814427363</v>
      </c>
      <c r="KX44">
        <f>KX43*IF(KX$8&gt;Input!$D$14,0,IF(KX$8+$B44&gt;Input!$D$14,0,(1-INDEX($F$11:$F$136,KX$8+$B44))))</f>
        <v>0.81175729920101236</v>
      </c>
      <c r="KY44">
        <f>KY43*IF(KY$8&gt;Input!$D$14,0,IF(KY$8+$B44&gt;Input!$D$14,0,(1-INDEX($F$11:$F$136,KY$8+$B44))))</f>
        <v>0.79305526801811954</v>
      </c>
      <c r="KZ44">
        <f>KZ43*IF(KZ$8&gt;Input!$D$14,0,IF(KZ$8+$B44&gt;Input!$D$14,0,(1-INDEX($F$11:$F$136,KZ$8+$B44))))</f>
        <v>0.77226569204582673</v>
      </c>
      <c r="LA44">
        <f>LA43*IF(LA$8&gt;Input!$D$14,0,IF(LA$8+$B44&gt;Input!$D$14,0,(1-INDEX($F$11:$F$136,LA$8+$B44))))</f>
        <v>0.74924071651960333</v>
      </c>
      <c r="LB44">
        <f>LB43*IF(LB$8&gt;Input!$D$14,0,IF(LB$8+$B44&gt;Input!$D$14,0,(1-INDEX($F$11:$F$136,LB$8+$B44))))</f>
        <v>0.72384978311323434</v>
      </c>
      <c r="LC44">
        <f>LC43*IF(LC$8&gt;Input!$D$14,0,IF(LC$8+$B44&gt;Input!$D$14,0,(1-INDEX($F$11:$F$136,LC$8+$B44))))</f>
        <v>0.69598997216229452</v>
      </c>
      <c r="LD44">
        <f>LD43*IF(LD$8&gt;Input!$D$14,0,IF(LD$8+$B44&gt;Input!$D$14,0,(1-INDEX($F$11:$F$136,LD$8+$B44))))</f>
        <v>0.66653157615523362</v>
      </c>
      <c r="LE44">
        <f>LE43*IF(LE$8&gt;Input!$D$14,0,IF(LE$8+$B44&gt;Input!$D$14,0,(1-INDEX($F$11:$F$136,LE$8+$B44))))</f>
        <v>0.63455688685683898</v>
      </c>
      <c r="LF44">
        <f>LF43*IF(LF$8&gt;Input!$D$14,0,IF(LF$8+$B44&gt;Input!$D$14,0,(1-INDEX($F$11:$F$136,LF$8+$B44))))</f>
        <v>0.60115911663193256</v>
      </c>
      <c r="LG44">
        <f>LG43*IF(LG$8&gt;Input!$D$14,0,IF(LG$8+$B44&gt;Input!$D$14,0,(1-INDEX($F$11:$F$136,LG$8+$B44))))</f>
        <v>0.56649254427684659</v>
      </c>
      <c r="LH44">
        <f>LH43*IF(LH$8&gt;Input!$D$14,0,IF(LH$8+$B44&gt;Input!$D$14,0,(1-INDEX($F$11:$F$136,LH$8+$B44))))</f>
        <v>0.52965634761875391</v>
      </c>
      <c r="LI44">
        <f>LI43*IF(LI$8&gt;Input!$D$14,0,IF(LI$8+$B44&gt;Input!$D$14,0,(1-INDEX($F$11:$F$136,LI$8+$B44))))</f>
        <v>0.49088115495220552</v>
      </c>
      <c r="LJ44">
        <f>LJ43*IF(LJ$8&gt;Input!$D$14,0,IF(LJ$8+$B44&gt;Input!$D$14,0,(1-INDEX($F$11:$F$136,LJ$8+$B44))))</f>
        <v>0.45175477613038661</v>
      </c>
      <c r="LK44">
        <f>LK43*IF(LK$8&gt;Input!$D$14,0,IF(LK$8+$B44&gt;Input!$D$14,0,(1-INDEX($F$11:$F$136,LK$8+$B44))))</f>
        <v>0.41139502489751073</v>
      </c>
      <c r="LL44">
        <f>LL43*IF(LL$8&gt;Input!$D$14,0,IF(LL$8+$B44&gt;Input!$D$14,0,(1-INDEX($F$11:$F$136,LL$8+$B44))))</f>
        <v>0.37154615426974974</v>
      </c>
      <c r="LM44">
        <f>LM43*IF(LM$8&gt;Input!$D$14,0,IF(LM$8+$B44&gt;Input!$D$14,0,(1-INDEX($F$11:$F$136,LM$8+$B44))))</f>
        <v>0.3313954534995423</v>
      </c>
      <c r="LN44">
        <f>LN43*IF(LN$8&gt;Input!$D$14,0,IF(LN$8+$B44&gt;Input!$D$14,0,(1-INDEX($F$11:$F$136,LN$8+$B44))))</f>
        <v>0.29272852272054373</v>
      </c>
      <c r="LO44">
        <f>LO43*IF(LO$8&gt;Input!$D$14,0,IF(LO$8+$B44&gt;Input!$D$14,0,(1-INDEX($F$11:$F$136,LO$8+$B44))))</f>
        <v>0.25594802877664102</v>
      </c>
      <c r="LP44">
        <f>LP43*IF(LP$8&gt;Input!$D$14,0,IF(LP$8+$B44&gt;Input!$D$14,0,(1-INDEX($F$11:$F$136,LP$8+$B44))))</f>
        <v>0.22035111599562476</v>
      </c>
      <c r="LQ44">
        <f>LQ43*IF(LQ$8&gt;Input!$D$14,0,IF(LQ$8+$B44&gt;Input!$D$14,0,(1-INDEX($F$11:$F$136,LQ$8+$B44))))</f>
        <v>0.18752409774784654</v>
      </c>
      <c r="LR44">
        <f>LR43*IF(LR$8&gt;Input!$D$14,0,IF(LR$8+$B44&gt;Input!$D$14,0,(1-INDEX($F$11:$F$136,LR$8+$B44))))</f>
        <v>0.1577011417310886</v>
      </c>
      <c r="LS44">
        <f>LS43*IF(LS$8&gt;Input!$D$14,0,IF(LS$8+$B44&gt;Input!$D$14,0,(1-INDEX($F$11:$F$136,LS$8+$B44))))</f>
        <v>0.13013374325041899</v>
      </c>
      <c r="LT44">
        <f>LT43*IF(LT$8&gt;Input!$D$14,0,IF(LT$8+$B44&gt;Input!$D$14,0,(1-INDEX($F$11:$F$136,LT$8+$B44))))</f>
        <v>0.10588711179827691</v>
      </c>
      <c r="LU44">
        <f>LU43*IF(LU$8&gt;Input!$D$14,0,IF(LU$8+$B44&gt;Input!$D$14,0,(1-INDEX($F$11:$F$136,LU$8+$B44))))</f>
        <v>8.4828019977579744E-2</v>
      </c>
      <c r="LV44">
        <f>LV43*IF(LV$8&gt;Input!$D$14,0,IF(LV$8+$B44&gt;Input!$D$14,0,(1-INDEX($F$11:$F$136,LV$8+$B44))))</f>
        <v>6.6165576968412035E-2</v>
      </c>
      <c r="LW44">
        <f>LW43*IF(LW$8&gt;Input!$D$14,0,IF(LW$8+$B44&gt;Input!$D$14,0,(1-INDEX($F$11:$F$136,LW$8+$B44))))</f>
        <v>5.0466029409103136E-2</v>
      </c>
      <c r="LX44">
        <f>LX43*IF(LX$8&gt;Input!$D$14,0,IF(LX$8+$B44&gt;Input!$D$14,0,(1-INDEX($F$11:$F$136,LX$8+$B44))))</f>
        <v>3.7491289713750618E-2</v>
      </c>
      <c r="LY44">
        <f>LY43*IF(LY$8&gt;Input!$D$14,0,IF(LY$8+$B44&gt;Input!$D$14,0,(1-INDEX($F$11:$F$136,LY$8+$B44))))</f>
        <v>2.6979931406918418E-2</v>
      </c>
      <c r="LZ44">
        <f>LZ43*IF(LZ$8&gt;Input!$D$14,0,IF(LZ$8+$B44&gt;Input!$D$14,0,(1-INDEX($F$11:$F$136,LZ$8+$B44))))</f>
        <v>1.8692403591937752E-2</v>
      </c>
      <c r="MA44">
        <f>MA43*IF(MA$8&gt;Input!$D$14,0,IF(MA$8+$B44&gt;Input!$D$14,0,(1-INDEX($F$11:$F$136,MA$8+$B44))))</f>
        <v>1.2370018524390914E-2</v>
      </c>
      <c r="MB44">
        <f>MB43*IF(MB$8&gt;Input!$D$14,0,IF(MB$8+$B44&gt;Input!$D$14,0,(1-INDEX($F$11:$F$136,MB$8+$B44))))</f>
        <v>7.7428493439558772E-3</v>
      </c>
      <c r="MC44">
        <f>MC43*IF(MC$8&gt;Input!$D$14,0,IF(MC$8+$B44&gt;Input!$D$14,0,(1-INDEX($F$11:$F$136,MC$8+$B44))))</f>
        <v>4.5281112909498237E-3</v>
      </c>
      <c r="MD44">
        <f>MD43*IF(MD$8&gt;Input!$D$14,0,IF(MD$8+$B44&gt;Input!$D$14,0,(1-INDEX($F$11:$F$136,MD$8+$B44))))</f>
        <v>2.4367919716026783E-3</v>
      </c>
      <c r="ME44">
        <f>ME43*IF(ME$8&gt;Input!$D$14,0,IF(ME$8+$B44&gt;Input!$D$14,0,(1-INDEX($F$11:$F$136,ME$8+$B44))))</f>
        <v>1.1815085341204655E-3</v>
      </c>
      <c r="MF44">
        <f>MF43*IF(MF$8&gt;Input!$D$14,0,IF(MF$8+$B44&gt;Input!$D$14,0,(1-INDEX($F$11:$F$136,MF$8+$B44))))</f>
        <v>5.0208872814081482E-4</v>
      </c>
      <c r="MG44">
        <f>MG43*IF(MG$8&gt;Input!$D$14,0,IF(MG$8+$B44&gt;Input!$D$14,0,(1-INDEX($F$11:$F$136,MG$8+$B44))))</f>
        <v>1.7952788535182632E-4</v>
      </c>
      <c r="MH44">
        <f>MH43*IF(MH$8&gt;Input!$D$14,0,IF(MH$8+$B44&gt;Input!$D$14,0,(1-INDEX($F$11:$F$136,MH$8+$B44))))</f>
        <v>5.0637455280970608E-5</v>
      </c>
      <c r="MI44">
        <f>MI43*IF(MI$8&gt;Input!$D$14,0,IF(MI$8+$B44&gt;Input!$D$14,0,(1-INDEX($F$11:$F$136,MI$8+$B44))))</f>
        <v>1.0015128653411224E-5</v>
      </c>
      <c r="MJ44">
        <f>MJ43*IF(MJ$8&gt;Input!$D$14,0,IF(MJ$8+$B44&gt;Input!$D$14,0,(1-INDEX($F$11:$F$136,MJ$8+$B44))))</f>
        <v>1.0417548141939997E-6</v>
      </c>
      <c r="MK44">
        <f>MK43*IF(MK$8&gt;Input!$D$14,0,IF(MK$8+$B44&gt;Input!$D$14,0,(1-INDEX($F$11:$F$136,MK$8+$B44))))</f>
        <v>0</v>
      </c>
      <c r="ML44">
        <f>ML43*IF(ML$8&gt;Input!$D$14,0,IF(ML$8+$B44&gt;Input!$D$14,0,(1-INDEX($F$11:$F$136,ML$8+$B44))))</f>
        <v>0</v>
      </c>
      <c r="MM44">
        <f>MM43*IF(MM$8&gt;Input!$D$14,0,IF(MM$8+$B44&gt;Input!$D$14,0,(1-INDEX($F$11:$F$136,MM$8+$B44))))</f>
        <v>0</v>
      </c>
      <c r="MN44">
        <f>MN43*IF(MN$8&gt;Input!$D$14,0,IF(MN$8+$B44&gt;Input!$D$14,0,(1-INDEX($F$11:$F$136,MN$8+$B44))))</f>
        <v>0</v>
      </c>
      <c r="MO44">
        <f>MO43*IF(MO$8&gt;Input!$D$14,0,IF(MO$8+$B44&gt;Input!$D$14,0,(1-INDEX($F$11:$F$136,MO$8+$B44))))</f>
        <v>0</v>
      </c>
      <c r="MP44">
        <f>MP43*IF(MP$8&gt;Input!$D$14,0,IF(MP$8+$B44&gt;Input!$D$14,0,(1-INDEX($F$11:$F$136,MP$8+$B44))))</f>
        <v>0</v>
      </c>
      <c r="MQ44">
        <f>MQ43*IF(MQ$8&gt;Input!$D$14,0,IF(MQ$8+$B44&gt;Input!$D$14,0,(1-INDEX($F$11:$F$136,MQ$8+$B44))))</f>
        <v>0</v>
      </c>
      <c r="MR44">
        <f>MR43*IF(MR$8&gt;Input!$D$14,0,IF(MR$8+$B44&gt;Input!$D$14,0,(1-INDEX($F$11:$F$136,MR$8+$B44))))</f>
        <v>0</v>
      </c>
      <c r="MS44">
        <f>MS43*IF(MS$8&gt;Input!$D$14,0,IF(MS$8+$B44&gt;Input!$D$14,0,(1-INDEX($F$11:$F$136,MS$8+$B44))))</f>
        <v>0</v>
      </c>
      <c r="MT44">
        <f>MT43*IF(MT$8&gt;Input!$D$14,0,IF(MT$8+$B44&gt;Input!$D$14,0,(1-INDEX($F$11:$F$136,MT$8+$B44))))</f>
        <v>0</v>
      </c>
      <c r="MU44">
        <f>MU43*IF(MU$8&gt;Input!$D$14,0,IF(MU$8+$B44&gt;Input!$D$14,0,(1-INDEX($F$11:$F$136,MU$8+$B44))))</f>
        <v>0</v>
      </c>
      <c r="MV44">
        <f>MV43*IF(MV$8&gt;Input!$D$14,0,IF(MV$8+$B44&gt;Input!$D$14,0,(1-INDEX($F$11:$F$136,MV$8+$B44))))</f>
        <v>0</v>
      </c>
      <c r="MW44">
        <f>MW43*IF(MW$8&gt;Input!$D$14,0,IF(MW$8+$B44&gt;Input!$D$14,0,(1-INDEX($F$11:$F$136,MW$8+$B44))))</f>
        <v>0</v>
      </c>
      <c r="MX44">
        <f>MX43*IF(MX$8&gt;Input!$D$14,0,IF(MX$8+$B44&gt;Input!$D$14,0,(1-INDEX($F$11:$F$136,MX$8+$B44))))</f>
        <v>0</v>
      </c>
      <c r="MY44">
        <f>MY43*IF(MY$8&gt;Input!$D$14,0,IF(MY$8+$B44&gt;Input!$D$14,0,(1-INDEX($F$11:$F$136,MY$8+$B44))))</f>
        <v>0</v>
      </c>
      <c r="MZ44">
        <f>MZ43*IF(MZ$8&gt;Input!$D$14,0,IF(MZ$8+$B44&gt;Input!$D$14,0,(1-INDEX($F$11:$F$136,MZ$8+$B44))))</f>
        <v>0</v>
      </c>
      <c r="NA44">
        <f>NA43*IF(NA$8&gt;Input!$D$14,0,IF(NA$8+$B44&gt;Input!$D$14,0,(1-INDEX($F$11:$F$136,NA$8+$B44))))</f>
        <v>0</v>
      </c>
      <c r="NB44">
        <f>NB43*IF(NB$8&gt;Input!$D$14,0,IF(NB$8+$B44&gt;Input!$D$14,0,(1-INDEX($F$11:$F$136,NB$8+$B44))))</f>
        <v>0</v>
      </c>
      <c r="NC44">
        <f>NC43*IF(NC$8&gt;Input!$D$14,0,IF(NC$8+$B44&gt;Input!$D$14,0,(1-INDEX($F$11:$F$136,NC$8+$B44))))</f>
        <v>0</v>
      </c>
      <c r="ND44">
        <f>ND43*IF(ND$8&gt;Input!$D$14,0,IF(ND$8+$B44&gt;Input!$D$14,0,(1-INDEX($F$11:$F$136,ND$8+$B44))))</f>
        <v>0</v>
      </c>
      <c r="NE44">
        <f>NE43*IF(NE$8&gt;Input!$D$14,0,IF(NE$8+$B44&gt;Input!$D$14,0,(1-INDEX($F$11:$F$136,NE$8+$B44))))</f>
        <v>0</v>
      </c>
      <c r="NF44">
        <f>NF43*IF(NF$8&gt;Input!$D$14,0,IF(NF$8+$B44&gt;Input!$D$14,0,(1-INDEX($F$11:$F$136,NF$8+$B44))))</f>
        <v>0</v>
      </c>
      <c r="NG44">
        <f>NG43*IF(NG$8&gt;Input!$D$14,0,IF(NG$8+$B44&gt;Input!$D$14,0,(1-INDEX($F$11:$F$136,NG$8+$B44))))</f>
        <v>0</v>
      </c>
      <c r="NH44">
        <f>NH43*IF(NH$8&gt;Input!$D$14,0,IF(NH$8+$B44&gt;Input!$D$14,0,(1-INDEX($F$11:$F$136,NH$8+$B44))))</f>
        <v>0</v>
      </c>
      <c r="NI44">
        <f>NI43*IF(NI$8&gt;Input!$D$14,0,IF(NI$8+$B44&gt;Input!$D$14,0,(1-INDEX($F$11:$F$136,NI$8+$B44))))</f>
        <v>0</v>
      </c>
      <c r="NJ44">
        <f>NJ43*IF(NJ$8&gt;Input!$D$14,0,IF(NJ$8+$B44&gt;Input!$D$14,0,(1-INDEX($F$11:$F$136,NJ$8+$B44))))</f>
        <v>0</v>
      </c>
      <c r="NK44">
        <f>NK43*IF(NK$8&gt;Input!$D$14,0,IF(NK$8+$B44&gt;Input!$D$14,0,(1-INDEX($F$11:$F$136,NK$8+$B44))))</f>
        <v>0</v>
      </c>
      <c r="NL44">
        <f>NL43*IF(NL$8&gt;Input!$D$14,0,IF(NL$8+$B44&gt;Input!$D$14,0,(1-INDEX($F$11:$F$136,NL$8+$B44))))</f>
        <v>0</v>
      </c>
      <c r="NM44">
        <f>NM43*IF(NM$8&gt;Input!$D$14,0,IF(NM$8+$B44&gt;Input!$D$14,0,(1-INDEX($F$11:$F$136,NM$8+$B44))))</f>
        <v>0</v>
      </c>
      <c r="NN44">
        <f>NN43*IF(NN$8&gt;Input!$D$14,0,IF(NN$8+$B44&gt;Input!$D$14,0,(1-INDEX($F$11:$F$136,NN$8+$B44))))</f>
        <v>0</v>
      </c>
      <c r="NO44">
        <f>NO43*IF(NO$8&gt;Input!$D$14,0,IF(NO$8+$B44&gt;Input!$D$14,0,(1-INDEX($F$11:$F$136,NO$8+$B44))))</f>
        <v>0</v>
      </c>
      <c r="NP44">
        <f>NP43*IF(NP$8&gt;Input!$D$14,0,IF(NP$8+$B44&gt;Input!$D$14,0,(1-INDEX($F$11:$F$136,NP$8+$B44))))</f>
        <v>0</v>
      </c>
      <c r="NQ44">
        <f>NQ43*IF(NQ$8&gt;Input!$D$14,0,IF(NQ$8+$B44&gt;Input!$D$14,0,(1-INDEX($F$11:$F$136,NQ$8+$B44))))</f>
        <v>0</v>
      </c>
      <c r="NR44">
        <f>NR43*IF(NR$8&gt;Input!$D$14,0,IF(NR$8+$B44&gt;Input!$D$14,0,(1-INDEX($F$11:$F$136,NR$8+$B44))))</f>
        <v>0</v>
      </c>
      <c r="NS44">
        <f>NS43*IF(NS$8&gt;Input!$D$14,0,IF(NS$8+$B44&gt;Input!$D$14,0,(1-INDEX($F$11:$F$136,NS$8+$B44))))</f>
        <v>0</v>
      </c>
      <c r="NT44">
        <f>NT43*IF(NT$8&gt;Input!$D$14,0,IF(NT$8+$B44&gt;Input!$D$14,0,(1-INDEX($F$11:$F$136,NT$8+$B44))))</f>
        <v>0</v>
      </c>
      <c r="NU44">
        <f>NU43*IF(NU$8&gt;Input!$D$14,0,IF(NU$8+$B44&gt;Input!$D$14,0,(1-INDEX($F$11:$F$136,NU$8+$B44))))</f>
        <v>0</v>
      </c>
      <c r="NV44">
        <f>NV43*IF(NV$8&gt;Input!$D$14,0,IF(NV$8+$B44&gt;Input!$D$14,0,(1-INDEX($F$11:$F$136,NV$8+$B44))))</f>
        <v>0</v>
      </c>
      <c r="NW44">
        <f>NW43*IF(NW$8&gt;Input!$D$14,0,IF(NW$8+$B44&gt;Input!$D$14,0,(1-INDEX($F$11:$F$136,NW$8+$B44))))</f>
        <v>0</v>
      </c>
      <c r="NX44">
        <f>NX43*IF(NX$8&gt;Input!$D$14,0,IF(NX$8+$B44&gt;Input!$D$14,0,(1-INDEX($F$11:$F$136,NX$8+$B44))))</f>
        <v>0</v>
      </c>
      <c r="NY44">
        <f>NY43*IF(NY$8&gt;Input!$D$14,0,IF(NY$8+$B44&gt;Input!$D$14,0,(1-INDEX($F$11:$F$136,NY$8+$B44))))</f>
        <v>0</v>
      </c>
      <c r="NZ44">
        <f>NZ43*IF(NZ$8&gt;Input!$D$14,0,IF(NZ$8+$B44&gt;Input!$D$14,0,(1-INDEX($F$11:$F$136,NZ$8+$B44))))</f>
        <v>0</v>
      </c>
      <c r="OA44">
        <f>OA43*IF(OA$8&gt;Input!$D$14,0,IF(OA$8+$B44&gt;Input!$D$14,0,(1-INDEX($F$11:$F$136,OA$8+$B44))))</f>
        <v>0</v>
      </c>
      <c r="OB44">
        <f>OB43*IF(OB$8&gt;Input!$D$14,0,IF(OB$8+$B44&gt;Input!$D$14,0,(1-INDEX($F$11:$F$136,OB$8+$B44))))</f>
        <v>0</v>
      </c>
    </row>
    <row r="45" spans="1:392">
      <c r="A45">
        <f>Input!A45</f>
        <v>34</v>
      </c>
      <c r="B45">
        <f>Input!B45</f>
        <v>35</v>
      </c>
      <c r="C45" s="18">
        <v>7.0200000000000004E-4</v>
      </c>
      <c r="D45">
        <f t="shared" si="287"/>
        <v>47.989550291275954</v>
      </c>
      <c r="E45" s="1">
        <v>5.0000000000000001E-3</v>
      </c>
      <c r="F45">
        <f t="shared" si="288"/>
        <v>6.0398970272411694E-4</v>
      </c>
      <c r="G45">
        <f t="shared" si="268"/>
        <v>51.121801051552289</v>
      </c>
      <c r="H45">
        <f t="shared" si="269"/>
        <v>3.1322507602763352</v>
      </c>
      <c r="J45" s="2">
        <f t="shared" si="262"/>
        <v>35</v>
      </c>
      <c r="K45">
        <f>K44*IF(K$8&gt;Input!$D$14,0,IF(K$8+$B45&gt;Input!$D$14,0,(1-INDEX($C$11:$C$136,K$8+$B45))))</f>
        <v>0.98103234424610197</v>
      </c>
      <c r="L45">
        <f>L44*IF(L$8&gt;Input!$D$14,0,IF(L$8+$B45&gt;Input!$D$14,0,(1-INDEX($C$11:$C$136,L$8+$B45))))</f>
        <v>0.9823850583972189</v>
      </c>
      <c r="M45">
        <f>M44*IF(M$8&gt;Input!$D$14,0,IF(M$8+$B45&gt;Input!$D$14,0,(1-INDEX($C$11:$C$136,M$8+$B45))))</f>
        <v>0.98247944428732492</v>
      </c>
      <c r="N45">
        <f>N44*IF(N$8&gt;Input!$D$14,0,IF(N$8+$B45&gt;Input!$D$14,0,(1-INDEX($C$11:$C$136,N$8+$B45))))</f>
        <v>0.98218948120802274</v>
      </c>
      <c r="O45">
        <f>O44*IF(O$8&gt;Input!$D$14,0,IF(O$8+$B45&gt;Input!$D$14,0,(1-INDEX($C$11:$C$136,O$8+$B45))))</f>
        <v>0.98176796722495274</v>
      </c>
      <c r="P45">
        <f>P44*IF(P$8&gt;Input!$D$14,0,IF(P$8+$B45&gt;Input!$D$14,0,(1-INDEX($C$11:$C$136,P$8+$B45))))</f>
        <v>0.98123469603869862</v>
      </c>
      <c r="Q45">
        <f>Q44*IF(Q$8&gt;Input!$D$14,0,IF(Q$8+$B45&gt;Input!$D$14,0,(1-INDEX($C$11:$C$136,Q$8+$B45))))</f>
        <v>0.98058492958788424</v>
      </c>
      <c r="R45">
        <f>R44*IF(R$8&gt;Input!$D$14,0,IF(R$8+$B45&gt;Input!$D$14,0,(1-INDEX($C$11:$C$136,R$8+$B45))))</f>
        <v>0.97980515402946078</v>
      </c>
      <c r="S45">
        <f>S44*IF(S$8&gt;Input!$D$14,0,IF(S$8+$B45&gt;Input!$D$14,0,(1-INDEX($C$11:$C$136,S$8+$B45))))</f>
        <v>0.97887998019438127</v>
      </c>
      <c r="T45">
        <f>T44*IF(T$8&gt;Input!$D$14,0,IF(T$8+$B45&gt;Input!$D$14,0,(1-INDEX($C$11:$C$136,T$8+$B45))))</f>
        <v>0.97783422892466043</v>
      </c>
      <c r="U45">
        <f>U44*IF(U$8&gt;Input!$D$14,0,IF(U$8+$B45&gt;Input!$D$14,0,(1-INDEX($C$11:$C$136,U$8+$B45))))</f>
        <v>0.97663892702379707</v>
      </c>
      <c r="V45">
        <f>V44*IF(V$8&gt;Input!$D$14,0,IF(V$8+$B45&gt;Input!$D$14,0,(1-INDEX($C$11:$C$136,V$8+$B45))))</f>
        <v>0.97526919984359661</v>
      </c>
      <c r="W45">
        <f>W44*IF(W$8&gt;Input!$D$14,0,IF(W$8+$B45&gt;Input!$D$14,0,(1-INDEX($C$11:$C$136,W$8+$B45))))</f>
        <v>0.97370526309571359</v>
      </c>
      <c r="X45">
        <f>X44*IF(X$8&gt;Input!$D$14,0,IF(X$8+$B45&gt;Input!$D$14,0,(1-INDEX($C$11:$C$136,X$8+$B45))))</f>
        <v>0.97192950940865963</v>
      </c>
      <c r="Y45">
        <f>Y44*IF(Y$8&gt;Input!$D$14,0,IF(Y$8+$B45&gt;Input!$D$14,0,(1-INDEX($C$11:$C$136,Y$8+$B45))))</f>
        <v>0.96992847406208726</v>
      </c>
      <c r="Z45">
        <f>Z44*IF(Z$8&gt;Input!$D$14,0,IF(Z$8+$B45&gt;Input!$D$14,0,(1-INDEX($C$11:$C$136,Z$8+$B45))))</f>
        <v>0.96768992231200146</v>
      </c>
      <c r="AA45">
        <f>AA44*IF(AA$8&gt;Input!$D$14,0,IF(AA$8+$B45&gt;Input!$D$14,0,(1-INDEX($C$11:$C$136,AA$8+$B45))))</f>
        <v>0.96520286990430837</v>
      </c>
      <c r="AB45">
        <f>AB44*IF(AB$8&gt;Input!$D$14,0,IF(AB$8+$B45&gt;Input!$D$14,0,(1-INDEX($C$11:$C$136,AB$8+$B45))))</f>
        <v>0.9624585640863984</v>
      </c>
      <c r="AC45">
        <f>AC44*IF(AC$8&gt;Input!$D$14,0,IF(AC$8+$B45&gt;Input!$D$14,0,(1-INDEX($C$11:$C$136,AC$8+$B45))))</f>
        <v>0.95944760423552689</v>
      </c>
      <c r="AD45">
        <f>AD44*IF(AD$8&gt;Input!$D$14,0,IF(AD$8+$B45&gt;Input!$D$14,0,(1-INDEX($C$11:$C$136,AD$8+$B45))))</f>
        <v>0.95616381358636648</v>
      </c>
      <c r="AE45">
        <f>AE44*IF(AE$8&gt;Input!$D$14,0,IF(AE$8+$B45&gt;Input!$D$14,0,(1-INDEX($C$11:$C$136,AE$8+$B45))))</f>
        <v>0.95260230618483199</v>
      </c>
      <c r="AF45">
        <f>AF44*IF(AF$8&gt;Input!$D$14,0,IF(AF$8+$B45&gt;Input!$D$14,0,(1-INDEX($C$11:$C$136,AF$8+$B45))))</f>
        <v>0.94875663689039857</v>
      </c>
      <c r="AG45">
        <f>AG44*IF(AG$8&gt;Input!$D$14,0,IF(AG$8+$B45&gt;Input!$D$14,0,(1-INDEX($C$11:$C$136,AG$8+$B45))))</f>
        <v>0.94462075770216847</v>
      </c>
      <c r="AH45">
        <f>AH44*IF(AH$8&gt;Input!$D$14,0,IF(AH$8+$B45&gt;Input!$D$14,0,(1-INDEX($C$11:$C$136,AH$8+$B45))))</f>
        <v>0.94019186437139068</v>
      </c>
      <c r="AI45">
        <f>AI44*IF(AI$8&gt;Input!$D$14,0,IF(AI$8+$B45&gt;Input!$D$14,0,(1-INDEX($C$11:$C$136,AI$8+$B45))))</f>
        <v>0.93546284324323714</v>
      </c>
      <c r="AJ45">
        <f>AJ44*IF(AJ$8&gt;Input!$D$14,0,IF(AJ$8+$B45&gt;Input!$D$14,0,(1-INDEX($C$11:$C$136,AJ$8+$B45))))</f>
        <v>0.93041209569854999</v>
      </c>
      <c r="AK45">
        <f>AK44*IF(AK$8&gt;Input!$D$14,0,IF(AK$8+$B45&gt;Input!$D$14,0,(1-INDEX($C$11:$C$136,AK$8+$B45))))</f>
        <v>0.92500120749121439</v>
      </c>
      <c r="AL45">
        <f>AL44*IF(AL$8&gt;Input!$D$14,0,IF(AL$8+$B45&gt;Input!$D$14,0,(1-INDEX($C$11:$C$136,AL$8+$B45))))</f>
        <v>0.91917552728161078</v>
      </c>
      <c r="AM45">
        <f>AM44*IF(AM$8&gt;Input!$D$14,0,IF(AM$8+$B45&gt;Input!$D$14,0,(1-INDEX($C$11:$C$136,AM$8+$B45))))</f>
        <v>0.9128649052890383</v>
      </c>
      <c r="AN45">
        <f>AN44*IF(AN$8&gt;Input!$D$14,0,IF(AN$8+$B45&gt;Input!$D$14,0,(1-INDEX($C$11:$C$136,AN$8+$B45))))</f>
        <v>0.90598456259108051</v>
      </c>
      <c r="AO45">
        <f>AO44*IF(AO$8&gt;Input!$D$14,0,IF(AO$8+$B45&gt;Input!$D$14,0,(1-INDEX($C$11:$C$136,AO$8+$B45))))</f>
        <v>0.89844068240006836</v>
      </c>
      <c r="AP45">
        <f>AP44*IF(AP$8&gt;Input!$D$14,0,IF(AP$8+$B45&gt;Input!$D$14,0,(1-INDEX($C$11:$C$136,AP$8+$B45))))</f>
        <v>0.89012793080098784</v>
      </c>
      <c r="AQ45">
        <f>AQ44*IF(AQ$8&gt;Input!$D$14,0,IF(AQ$8+$B45&gt;Input!$D$14,0,(1-INDEX($C$11:$C$136,AQ$8+$B45))))</f>
        <v>0.88093805721727902</v>
      </c>
      <c r="AR45">
        <f>AR44*IF(AR$8&gt;Input!$D$14,0,IF(AR$8+$B45&gt;Input!$D$14,0,(1-INDEX($C$11:$C$136,AR$8+$B45))))</f>
        <v>0.87075521372791986</v>
      </c>
      <c r="AS45">
        <f>AS44*IF(AS$8&gt;Input!$D$14,0,IF(AS$8+$B45&gt;Input!$D$14,0,(1-INDEX($C$11:$C$136,AS$8+$B45))))</f>
        <v>0.85946579529654044</v>
      </c>
      <c r="AT45">
        <f>AT44*IF(AT$8&gt;Input!$D$14,0,IF(AT$8+$B45&gt;Input!$D$14,0,(1-INDEX($C$11:$C$136,AT$8+$B45))))</f>
        <v>0.84696812446015912</v>
      </c>
      <c r="AU45">
        <f>AU44*IF(AU$8&gt;Input!$D$14,0,IF(AU$8+$B45&gt;Input!$D$14,0,(1-INDEX($C$11:$C$136,AU$8+$B45))))</f>
        <v>0.8331740071760021</v>
      </c>
      <c r="AV45">
        <f>AV44*IF(AV$8&gt;Input!$D$14,0,IF(AV$8+$B45&gt;Input!$D$14,0,(1-INDEX($C$11:$C$136,AV$8+$B45))))</f>
        <v>0.81802267530998818</v>
      </c>
      <c r="AW45">
        <f>AW44*IF(AW$8&gt;Input!$D$14,0,IF(AW$8+$B45&gt;Input!$D$14,0,(1-INDEX($C$11:$C$136,AW$8+$B45))))</f>
        <v>0.80147149602728796</v>
      </c>
      <c r="AX45">
        <f>AX44*IF(AX$8&gt;Input!$D$14,0,IF(AX$8+$B45&gt;Input!$D$14,0,(1-INDEX($C$11:$C$136,AX$8+$B45))))</f>
        <v>0.78349380514488609</v>
      </c>
      <c r="AY45">
        <f>AY44*IF(AY$8&gt;Input!$D$14,0,IF(AY$8+$B45&gt;Input!$D$14,0,(1-INDEX($C$11:$C$136,AY$8+$B45))))</f>
        <v>0.76406203960797192</v>
      </c>
      <c r="AZ45">
        <f>AZ44*IF(AZ$8&gt;Input!$D$14,0,IF(AZ$8+$B45&gt;Input!$D$14,0,(1-INDEX($C$11:$C$136,AZ$8+$B45))))</f>
        <v>0.74314424410353841</v>
      </c>
      <c r="BA45">
        <f>BA44*IF(BA$8&gt;Input!$D$14,0,IF(BA$8+$B45&gt;Input!$D$14,0,(1-INDEX($C$11:$C$136,BA$8+$B45))))</f>
        <v>0.72071083784493106</v>
      </c>
      <c r="BB45">
        <f>BB44*IF(BB$8&gt;Input!$D$14,0,IF(BB$8+$B45&gt;Input!$D$14,0,(1-INDEX($C$11:$C$136,BB$8+$B45))))</f>
        <v>0.69673714856754876</v>
      </c>
      <c r="BC45">
        <f>BC44*IF(BC$8&gt;Input!$D$14,0,IF(BC$8+$B45&gt;Input!$D$14,0,(1-INDEX($C$11:$C$136,BC$8+$B45))))</f>
        <v>0.67121155739487903</v>
      </c>
      <c r="BD45">
        <f>BD44*IF(BD$8&gt;Input!$D$14,0,IF(BD$8+$B45&gt;Input!$D$14,0,(1-INDEX($C$11:$C$136,BD$8+$B45))))</f>
        <v>0.64414334951879015</v>
      </c>
      <c r="BE45">
        <f>BE44*IF(BE$8&gt;Input!$D$14,0,IF(BE$8+$B45&gt;Input!$D$14,0,(1-INDEX($C$11:$C$136,BE$8+$B45))))</f>
        <v>0.61556739621516254</v>
      </c>
      <c r="BF45">
        <f>BF44*IF(BF$8&gt;Input!$D$14,0,IF(BF$8+$B45&gt;Input!$D$14,0,(1-INDEX($C$11:$C$136,BF$8+$B45))))</f>
        <v>0.58554909047323223</v>
      </c>
      <c r="BG45">
        <f>BG44*IF(BG$8&gt;Input!$D$14,0,IF(BG$8+$B45&gt;Input!$D$14,0,(1-INDEX($C$11:$C$136,BG$8+$B45))))</f>
        <v>0.5541880077243847</v>
      </c>
      <c r="BH45">
        <f>BH44*IF(BH$8&gt;Input!$D$14,0,IF(BH$8+$B45&gt;Input!$D$14,0,(1-INDEX($C$11:$C$136,BH$8+$B45))))</f>
        <v>0.52162139283896336</v>
      </c>
      <c r="BI45">
        <f>BI44*IF(BI$8&gt;Input!$D$14,0,IF(BI$8+$B45&gt;Input!$D$14,0,(1-INDEX($C$11:$C$136,BI$8+$B45))))</f>
        <v>0.48802780749537522</v>
      </c>
      <c r="BJ45">
        <f>BJ44*IF(BJ$8&gt;Input!$D$14,0,IF(BJ$8+$B45&gt;Input!$D$14,0,(1-INDEX($C$11:$C$136,BJ$8+$B45))))</f>
        <v>0.45362572532276818</v>
      </c>
      <c r="BK45">
        <f>BK44*IF(BK$8&gt;Input!$D$14,0,IF(BK$8+$B45&gt;Input!$D$14,0,(1-INDEX($C$11:$C$136,BK$8+$B45))))</f>
        <v>0.41867402386607905</v>
      </c>
      <c r="BL45">
        <f>BL44*IF(BL$8&gt;Input!$D$14,0,IF(BL$8+$B45&gt;Input!$D$14,0,(1-INDEX($C$11:$C$136,BL$8+$B45))))</f>
        <v>0.3834657479154453</v>
      </c>
      <c r="BM45">
        <f>BM44*IF(BM$8&gt;Input!$D$14,0,IF(BM$8+$B45&gt;Input!$D$14,0,(1-INDEX($C$11:$C$136,BM$8+$B45))))</f>
        <v>0.34832458885519385</v>
      </c>
      <c r="BN45">
        <f>BN44*IF(BN$8&gt;Input!$D$14,0,IF(BN$8+$B45&gt;Input!$D$14,0,(1-INDEX($C$11:$C$136,BN$8+$B45))))</f>
        <v>0.31360675771786789</v>
      </c>
      <c r="BO45">
        <f>BO44*IF(BO$8&gt;Input!$D$14,0,IF(BO$8+$B45&gt;Input!$D$14,0,(1-INDEX($C$11:$C$136,BO$8+$B45))))</f>
        <v>0.27968566545503459</v>
      </c>
      <c r="BP45">
        <f>BP44*IF(BP$8&gt;Input!$D$14,0,IF(BP$8+$B45&gt;Input!$D$14,0,(1-INDEX($C$11:$C$136,BP$8+$B45))))</f>
        <v>0.24693532293207923</v>
      </c>
      <c r="BQ45">
        <f>BQ44*IF(BQ$8&gt;Input!$D$14,0,IF(BQ$8+$B45&gt;Input!$D$14,0,(1-INDEX($C$11:$C$136,BQ$8+$B45))))</f>
        <v>0.21571033133973114</v>
      </c>
      <c r="BR45">
        <f>BR44*IF(BR$8&gt;Input!$D$14,0,IF(BR$8+$B45&gt;Input!$D$14,0,(1-INDEX($C$11:$C$136,BR$8+$B45))))</f>
        <v>0.18633085176480949</v>
      </c>
      <c r="BS45">
        <f>BS44*IF(BS$8&gt;Input!$D$14,0,IF(BS$8+$B45&gt;Input!$D$14,0,(1-INDEX($C$11:$C$136,BS$8+$B45))))</f>
        <v>0.15906876529546776</v>
      </c>
      <c r="BT45">
        <f>BT44*IF(BT$8&gt;Input!$D$14,0,IF(BT$8+$B45&gt;Input!$D$14,0,(1-INDEX($C$11:$C$136,BT$8+$B45))))</f>
        <v>0.13413336125475969</v>
      </c>
      <c r="BU45">
        <f>BU44*IF(BU$8&gt;Input!$D$14,0,IF(BU$8+$B45&gt;Input!$D$14,0,(1-INDEX($C$11:$C$136,BU$8+$B45))))</f>
        <v>0.11166504027411668</v>
      </c>
      <c r="BV45">
        <f>BV44*IF(BV$8&gt;Input!$D$14,0,IF(BV$8+$B45&gt;Input!$D$14,0,(1-INDEX($C$11:$C$136,BV$8+$B45))))</f>
        <v>9.1729644270157229E-2</v>
      </c>
      <c r="BW45">
        <f>BW44*IF(BW$8&gt;Input!$D$14,0,IF(BW$8+$B45&gt;Input!$D$14,0,(1-INDEX($C$11:$C$136,BW$8+$B45))))</f>
        <v>7.4273419705247812E-2</v>
      </c>
      <c r="BX45">
        <f>BX44*IF(BX$8&gt;Input!$D$14,0,IF(BX$8+$B45&gt;Input!$D$14,0,(1-INDEX($C$11:$C$136,BX$8+$B45))))</f>
        <v>5.9173084376068052E-2</v>
      </c>
      <c r="BY45">
        <f>BY44*IF(BY$8&gt;Input!$D$14,0,IF(BY$8+$B45&gt;Input!$D$14,0,(1-INDEX($C$11:$C$136,BY$8+$B45))))</f>
        <v>4.6271384446847315E-2</v>
      </c>
      <c r="BZ45">
        <f>BZ44*IF(BZ$8&gt;Input!$D$14,0,IF(BZ$8+$B45&gt;Input!$D$14,0,(1-INDEX($C$11:$C$136,BZ$8+$B45))))</f>
        <v>3.5398977147510544E-2</v>
      </c>
      <c r="CA45">
        <f>CA44*IF(CA$8&gt;Input!$D$14,0,IF(CA$8+$B45&gt;Input!$D$14,0,(1-INDEX($C$11:$C$136,CA$8+$B45))))</f>
        <v>2.6385927922721635E-2</v>
      </c>
      <c r="CB45">
        <f>CB44*IF(CB$8&gt;Input!$D$14,0,IF(CB$8+$B45&gt;Input!$D$14,0,(1-INDEX($C$11:$C$136,CB$8+$B45))))</f>
        <v>1.9064720598183725E-2</v>
      </c>
      <c r="CC45">
        <f>CC44*IF(CC$8&gt;Input!$D$14,0,IF(CC$8+$B45&gt;Input!$D$14,0,(1-INDEX($C$11:$C$136,CC$8+$B45))))</f>
        <v>1.3268138886341457E-2</v>
      </c>
      <c r="CD45">
        <f>CD44*IF(CD$8&gt;Input!$D$14,0,IF(CD$8+$B45&gt;Input!$D$14,0,(1-INDEX($C$11:$C$136,CD$8+$B45))))</f>
        <v>8.8248515251296098E-3</v>
      </c>
      <c r="CE45">
        <f>CE44*IF(CE$8&gt;Input!$D$14,0,IF(CE$8+$B45&gt;Input!$D$14,0,(1-INDEX($C$11:$C$136,CE$8+$B45))))</f>
        <v>5.555144053683605E-3</v>
      </c>
      <c r="CF45">
        <f>CF44*IF(CF$8&gt;Input!$D$14,0,IF(CF$8+$B45&gt;Input!$D$14,0,(1-INDEX($C$11:$C$136,CF$8+$B45))))</f>
        <v>3.2693502536276049E-3</v>
      </c>
      <c r="CG45">
        <f>CG44*IF(CG$8&gt;Input!$D$14,0,IF(CG$8+$B45&gt;Input!$D$14,0,(1-INDEX($C$11:$C$136,CG$8+$B45))))</f>
        <v>1.7709378000474423E-3</v>
      </c>
      <c r="CH45">
        <f>CH44*IF(CH$8&gt;Input!$D$14,0,IF(CH$8+$B45&gt;Input!$D$14,0,(1-INDEX($C$11:$C$136,CH$8+$B45))))</f>
        <v>8.6491971392815012E-4</v>
      </c>
      <c r="CI45">
        <f>CI44*IF(CI$8&gt;Input!$D$14,0,IF(CI$8+$B45&gt;Input!$D$14,0,(1-INDEX($C$11:$C$136,CI$8+$B45))))</f>
        <v>3.7028364973742294E-4</v>
      </c>
      <c r="CJ45">
        <f>CJ44*IF(CJ$8&gt;Input!$D$14,0,IF(CJ$8+$B45&gt;Input!$D$14,0,(1-INDEX($C$11:$C$136,CJ$8+$B45))))</f>
        <v>1.3339086456451657E-4</v>
      </c>
      <c r="CK45">
        <f>CK44*IF(CK$8&gt;Input!$D$14,0,IF(CK$8+$B45&gt;Input!$D$14,0,(1-INDEX($C$11:$C$136,CK$8+$B45))))</f>
        <v>3.7904376809137503E-5</v>
      </c>
      <c r="CL45">
        <f>CL44*IF(CL$8&gt;Input!$D$14,0,IF(CL$8+$B45&gt;Input!$D$14,0,(1-INDEX($C$11:$C$136,CL$8+$B45))))</f>
        <v>7.551467568017662E-6</v>
      </c>
      <c r="CM45">
        <f>CM44*IF(CM$8&gt;Input!$D$14,0,IF(CM$8+$B45&gt;Input!$D$14,0,(1-INDEX($C$11:$C$136,CM$8+$B45))))</f>
        <v>7.9099106375703719E-7</v>
      </c>
      <c r="CN45">
        <f>CN44*IF(CN$8&gt;Input!$D$14,0,IF(CN$8+$B45&gt;Input!$D$14,0,(1-INDEX($C$11:$C$136,CN$8+$B45))))</f>
        <v>0</v>
      </c>
      <c r="CO45">
        <f>CO44*IF(CO$8&gt;Input!$D$14,0,IF(CO$8+$B45&gt;Input!$D$14,0,(1-INDEX($C$11:$C$136,CO$8+$B45))))</f>
        <v>0</v>
      </c>
      <c r="CP45">
        <f>CP44*IF(CP$8&gt;Input!$D$14,0,IF(CP$8+$B45&gt;Input!$D$14,0,(1-INDEX($C$11:$C$136,CP$8+$B45))))</f>
        <v>0</v>
      </c>
      <c r="CQ45">
        <f>CQ44*IF(CQ$8&gt;Input!$D$14,0,IF(CQ$8+$B45&gt;Input!$D$14,0,(1-INDEX($C$11:$C$136,CQ$8+$B45))))</f>
        <v>0</v>
      </c>
      <c r="CR45">
        <f>CR44*IF(CR$8&gt;Input!$D$14,0,IF(CR$8+$B45&gt;Input!$D$14,0,(1-INDEX($C$11:$C$136,CR$8+$B45))))</f>
        <v>0</v>
      </c>
      <c r="CS45">
        <f>CS44*IF(CS$8&gt;Input!$D$14,0,IF(CS$8+$B45&gt;Input!$D$14,0,(1-INDEX($C$11:$C$136,CS$8+$B45))))</f>
        <v>0</v>
      </c>
      <c r="CT45">
        <f>CT44*IF(CT$8&gt;Input!$D$14,0,IF(CT$8+$B45&gt;Input!$D$14,0,(1-INDEX($C$11:$C$136,CT$8+$B45))))</f>
        <v>0</v>
      </c>
      <c r="CU45">
        <f>CU44*IF(CU$8&gt;Input!$D$14,0,IF(CU$8+$B45&gt;Input!$D$14,0,(1-INDEX($C$11:$C$136,CU$8+$B45))))</f>
        <v>0</v>
      </c>
      <c r="CV45">
        <f>CV44*IF(CV$8&gt;Input!$D$14,0,IF(CV$8+$B45&gt;Input!$D$14,0,(1-INDEX($C$11:$C$136,CV$8+$B45))))</f>
        <v>0</v>
      </c>
      <c r="CW45">
        <f>CW44*IF(CW$8&gt;Input!$D$14,0,IF(CW$8+$B45&gt;Input!$D$14,0,(1-INDEX($C$11:$C$136,CW$8+$B45))))</f>
        <v>0</v>
      </c>
      <c r="CX45">
        <f>CX44*IF(CX$8&gt;Input!$D$14,0,IF(CX$8+$B45&gt;Input!$D$14,0,(1-INDEX($C$11:$C$136,CX$8+$B45))))</f>
        <v>0</v>
      </c>
      <c r="CY45">
        <f>CY44*IF(CY$8&gt;Input!$D$14,0,IF(CY$8+$B45&gt;Input!$D$14,0,(1-INDEX($C$11:$C$136,CY$8+$B45))))</f>
        <v>0</v>
      </c>
      <c r="CZ45">
        <f>CZ44*IF(CZ$8&gt;Input!$D$14,0,IF(CZ$8+$B45&gt;Input!$D$14,0,(1-INDEX($C$11:$C$136,CZ$8+$B45))))</f>
        <v>0</v>
      </c>
      <c r="DA45">
        <f>DA44*IF(DA$8&gt;Input!$D$14,0,IF(DA$8+$B45&gt;Input!$D$14,0,(1-INDEX($C$11:$C$136,DA$8+$B45))))</f>
        <v>0</v>
      </c>
      <c r="DB45">
        <f>DB44*IF(DB$8&gt;Input!$D$14,0,IF(DB$8+$B45&gt;Input!$D$14,0,(1-INDEX($C$11:$C$136,DB$8+$B45))))</f>
        <v>0</v>
      </c>
      <c r="DC45">
        <f>DC44*IF(DC$8&gt;Input!$D$14,0,IF(DC$8+$B45&gt;Input!$D$14,0,(1-INDEX($C$11:$C$136,DC$8+$B45))))</f>
        <v>0</v>
      </c>
      <c r="DD45">
        <f>DD44*IF(DD$8&gt;Input!$D$14,0,IF(DD$8+$B45&gt;Input!$D$14,0,(1-INDEX($C$11:$C$136,DD$8+$B45))))</f>
        <v>0</v>
      </c>
      <c r="DE45">
        <f>DE44*IF(DE$8&gt;Input!$D$14,0,IF(DE$8+$B45&gt;Input!$D$14,0,(1-INDEX($C$11:$C$136,DE$8+$B45))))</f>
        <v>0</v>
      </c>
      <c r="DF45">
        <f>DF44*IF(DF$8&gt;Input!$D$14,0,IF(DF$8+$B45&gt;Input!$D$14,0,(1-INDEX($C$11:$C$136,DF$8+$B45))))</f>
        <v>0</v>
      </c>
      <c r="DG45">
        <f>DG44*IF(DG$8&gt;Input!$D$14,0,IF(DG$8+$B45&gt;Input!$D$14,0,(1-INDEX($C$11:$C$136,DG$8+$B45))))</f>
        <v>0</v>
      </c>
      <c r="DH45">
        <f>DH44*IF(DH$8&gt;Input!$D$14,0,IF(DH$8+$B45&gt;Input!$D$14,0,(1-INDEX($C$11:$C$136,DH$8+$B45))))</f>
        <v>0</v>
      </c>
      <c r="DI45">
        <f>DI44*IF(DI$8&gt;Input!$D$14,0,IF(DI$8+$B45&gt;Input!$D$14,0,(1-INDEX($C$11:$C$136,DI$8+$B45))))</f>
        <v>0</v>
      </c>
      <c r="DJ45">
        <f>DJ44*IF(DJ$8&gt;Input!$D$14,0,IF(DJ$8+$B45&gt;Input!$D$14,0,(1-INDEX($C$11:$C$136,DJ$8+$B45))))</f>
        <v>0</v>
      </c>
      <c r="DK45">
        <f>DK44*IF(DK$8&gt;Input!$D$14,0,IF(DK$8+$B45&gt;Input!$D$14,0,(1-INDEX($C$11:$C$136,DK$8+$B45))))</f>
        <v>0</v>
      </c>
      <c r="DL45">
        <f>DL44*IF(DL$8&gt;Input!$D$14,0,IF(DL$8+$B45&gt;Input!$D$14,0,(1-INDEX($C$11:$C$136,DL$8+$B45))))</f>
        <v>0</v>
      </c>
      <c r="DM45">
        <f>DM44*IF(DM$8&gt;Input!$D$14,0,IF(DM$8+$B45&gt;Input!$D$14,0,(1-INDEX($C$11:$C$136,DM$8+$B45))))</f>
        <v>0</v>
      </c>
      <c r="DN45">
        <f>DN44*IF(DN$8&gt;Input!$D$14,0,IF(DN$8+$B45&gt;Input!$D$14,0,(1-INDEX($C$11:$C$136,DN$8+$B45))))</f>
        <v>0</v>
      </c>
      <c r="DO45">
        <f>DO44*IF(DO$8&gt;Input!$D$14,0,IF(DO$8+$B45&gt;Input!$D$14,0,(1-INDEX($C$11:$C$136,DO$8+$B45))))</f>
        <v>0</v>
      </c>
      <c r="DP45">
        <f>DP44*IF(DP$8&gt;Input!$D$14,0,IF(DP$8+$B45&gt;Input!$D$14,0,(1-INDEX($C$11:$C$136,DP$8+$B45))))</f>
        <v>0</v>
      </c>
      <c r="DQ45">
        <f>DQ44*IF(DQ$8&gt;Input!$D$14,0,IF(DQ$8+$B45&gt;Input!$D$14,0,(1-INDEX($C$11:$C$136,DQ$8+$B45))))</f>
        <v>0</v>
      </c>
      <c r="DR45">
        <f>DR44*IF(DR$8&gt;Input!$D$14,0,IF(DR$8+$B45&gt;Input!$D$14,0,(1-INDEX($C$11:$C$136,DR$8+$B45))))</f>
        <v>0</v>
      </c>
      <c r="DS45">
        <f>DS44*IF(DS$8&gt;Input!$D$14,0,IF(DS$8+$B45&gt;Input!$D$14,0,(1-INDEX($C$11:$C$136,DS$8+$B45))))</f>
        <v>0</v>
      </c>
      <c r="DT45">
        <f>DT44*IF(DT$8&gt;Input!$D$14,0,IF(DT$8+$B45&gt;Input!$D$14,0,(1-INDEX($C$11:$C$136,DT$8+$B45))))</f>
        <v>0</v>
      </c>
      <c r="DU45">
        <f>DU44*IF(DU$8&gt;Input!$D$14,0,IF(DU$8+$B45&gt;Input!$D$14,0,(1-INDEX($C$11:$C$136,DU$8+$B45))))</f>
        <v>0</v>
      </c>
      <c r="DV45">
        <f>DV44*IF(DV$8&gt;Input!$D$14,0,IF(DV$8+$B45&gt;Input!$D$14,0,(1-INDEX($C$11:$C$136,DV$8+$B45))))</f>
        <v>0</v>
      </c>
      <c r="DW45">
        <f>DW44*IF(DW$8&gt;Input!$D$14,0,IF(DW$8+$B45&gt;Input!$D$14,0,(1-INDEX($C$11:$C$136,DW$8+$B45))))</f>
        <v>0</v>
      </c>
      <c r="DX45">
        <f>DX44*IF(DX$8&gt;Input!$D$14,0,IF(DX$8+$B45&gt;Input!$D$14,0,(1-INDEX($C$11:$C$136,DX$8+$B45))))</f>
        <v>0</v>
      </c>
      <c r="DY45">
        <f>DY44*IF(DY$8&gt;Input!$D$14,0,IF(DY$8+$B45&gt;Input!$D$14,0,(1-INDEX($C$11:$C$136,DY$8+$B45))))</f>
        <v>0</v>
      </c>
      <c r="DZ45">
        <f>DZ44*IF(DZ$8&gt;Input!$D$14,0,IF(DZ$8+$B45&gt;Input!$D$14,0,(1-INDEX($C$11:$C$136,DZ$8+$B45))))</f>
        <v>0</v>
      </c>
      <c r="EA45">
        <f>EA44*IF(EA$8&gt;Input!$D$14,0,IF(EA$8+$B45&gt;Input!$D$14,0,(1-INDEX($C$11:$C$136,EA$8+$B45))))</f>
        <v>0</v>
      </c>
      <c r="EB45">
        <f>EB44*IF(EB$8&gt;Input!$D$14,0,IF(EB$8+$B45&gt;Input!$D$14,0,(1-INDEX($C$11:$C$136,EB$8+$B45))))</f>
        <v>0</v>
      </c>
      <c r="EC45">
        <f>EC44*IF(EC$8&gt;Input!$D$14,0,IF(EC$8+$B45&gt;Input!$D$14,0,(1-INDEX($C$11:$C$136,EC$8+$B45))))</f>
        <v>0</v>
      </c>
      <c r="ED45">
        <f>ED44*IF(ED$8&gt;Input!$D$14,0,IF(ED$8+$B45&gt;Input!$D$14,0,(1-INDEX($C$11:$C$136,ED$8+$B45))))</f>
        <v>0</v>
      </c>
      <c r="EE45">
        <f>EE44*IF(EE$8&gt;Input!$D$14,0,IF(EE$8+$B45&gt;Input!$D$14,0,(1-INDEX($C$11:$C$136,EE$8+$B45))))</f>
        <v>0</v>
      </c>
      <c r="EF45">
        <f>EF44*IF(EF$8&gt;Input!$D$14,0,IF(EF$8+$B45&gt;Input!$D$14,0,(1-INDEX($C$11:$C$136,EF$8+$B45))))</f>
        <v>0</v>
      </c>
      <c r="EH45" s="2">
        <f t="shared" si="263"/>
        <v>34</v>
      </c>
      <c r="EI45" s="36">
        <f t="shared" si="270"/>
        <v>7.0200000000000004E-4</v>
      </c>
      <c r="EJ45" s="36">
        <f t="shared" ref="EJ45:GU48" si="291">$C45*(1-$E45)^EJ$8</f>
        <v>6.9849000000000007E-4</v>
      </c>
      <c r="EK45" s="36">
        <f t="shared" si="291"/>
        <v>6.9499755000000012E-4</v>
      </c>
      <c r="EL45" s="36">
        <f t="shared" si="291"/>
        <v>6.9152256225E-4</v>
      </c>
      <c r="EM45" s="36">
        <f t="shared" si="291"/>
        <v>6.8806494943875012E-4</v>
      </c>
      <c r="EN45" s="36">
        <f t="shared" si="291"/>
        <v>6.846246246915564E-4</v>
      </c>
      <c r="EO45" s="36">
        <f t="shared" si="291"/>
        <v>6.8120150156809856E-4</v>
      </c>
      <c r="EP45" s="36">
        <f t="shared" si="291"/>
        <v>6.7779549406025801E-4</v>
      </c>
      <c r="EQ45" s="36">
        <f t="shared" si="291"/>
        <v>6.744065165899568E-4</v>
      </c>
      <c r="ER45" s="36">
        <f t="shared" si="291"/>
        <v>6.7103448400700693E-4</v>
      </c>
      <c r="ES45" s="36">
        <f t="shared" si="291"/>
        <v>6.6767931158697195E-4</v>
      </c>
      <c r="ET45" s="36">
        <f t="shared" si="291"/>
        <v>6.6434091502903705E-4</v>
      </c>
      <c r="EU45" s="36">
        <f t="shared" si="291"/>
        <v>6.6101921045389194E-4</v>
      </c>
      <c r="EV45" s="36">
        <f t="shared" si="291"/>
        <v>6.5771411440162251E-4</v>
      </c>
      <c r="EW45" s="36">
        <f t="shared" si="291"/>
        <v>6.5442554382961441E-4</v>
      </c>
      <c r="EX45" s="36">
        <f t="shared" si="291"/>
        <v>6.5115341611046631E-4</v>
      </c>
      <c r="EY45" s="36">
        <f t="shared" si="291"/>
        <v>6.4789764902991394E-4</v>
      </c>
      <c r="EZ45" s="36">
        <f t="shared" si="291"/>
        <v>6.446581607847644E-4</v>
      </c>
      <c r="FA45" s="36">
        <f t="shared" si="291"/>
        <v>6.4143486998084059E-4</v>
      </c>
      <c r="FB45" s="36">
        <f t="shared" si="291"/>
        <v>6.3822769563093632E-4</v>
      </c>
      <c r="FC45" s="36">
        <f t="shared" si="291"/>
        <v>6.3503655715278166E-4</v>
      </c>
      <c r="FD45" s="36">
        <f t="shared" si="291"/>
        <v>6.318613743670178E-4</v>
      </c>
      <c r="FE45" s="36">
        <f t="shared" si="291"/>
        <v>6.287020674951827E-4</v>
      </c>
      <c r="FF45" s="36">
        <f t="shared" si="291"/>
        <v>6.2555855715770681E-4</v>
      </c>
      <c r="FG45" s="36">
        <f t="shared" si="291"/>
        <v>6.2243076437191829E-4</v>
      </c>
      <c r="FH45" s="36">
        <f t="shared" si="291"/>
        <v>6.1931861055005875E-4</v>
      </c>
      <c r="FI45" s="36">
        <f t="shared" si="291"/>
        <v>6.1622201749730844E-4</v>
      </c>
      <c r="FJ45" s="36">
        <f t="shared" si="291"/>
        <v>6.1314090740982184E-4</v>
      </c>
      <c r="FK45" s="36">
        <f t="shared" si="291"/>
        <v>6.100752028727728E-4</v>
      </c>
      <c r="FL45" s="36">
        <f t="shared" si="291"/>
        <v>6.0702482685840895E-4</v>
      </c>
      <c r="FM45" s="36">
        <f t="shared" si="291"/>
        <v>6.0398970272411694E-4</v>
      </c>
      <c r="FN45" s="36">
        <f t="shared" si="291"/>
        <v>6.0096975421049627E-4</v>
      </c>
      <c r="FO45" s="36">
        <f t="shared" si="291"/>
        <v>5.9796490543944378E-4</v>
      </c>
      <c r="FP45" s="36">
        <f t="shared" si="291"/>
        <v>5.949750809122466E-4</v>
      </c>
      <c r="FQ45" s="36">
        <f t="shared" si="291"/>
        <v>5.9200020550768538E-4</v>
      </c>
      <c r="FR45" s="36">
        <f t="shared" si="291"/>
        <v>5.8904020448014699E-4</v>
      </c>
      <c r="FS45" s="36">
        <f t="shared" si="291"/>
        <v>5.8609500345774626E-4</v>
      </c>
      <c r="FT45" s="36">
        <f t="shared" si="291"/>
        <v>5.8316452844045757E-4</v>
      </c>
      <c r="FU45" s="36">
        <f t="shared" si="291"/>
        <v>5.8024870579825524E-4</v>
      </c>
      <c r="FV45" s="36">
        <f t="shared" si="291"/>
        <v>5.7734746226926396E-4</v>
      </c>
      <c r="FW45" s="36">
        <f t="shared" si="291"/>
        <v>5.7446072495791764E-4</v>
      </c>
      <c r="FX45" s="36">
        <f t="shared" si="291"/>
        <v>5.7158842133312804E-4</v>
      </c>
      <c r="FY45" s="36">
        <f t="shared" si="291"/>
        <v>5.6873047922646237E-4</v>
      </c>
      <c r="FZ45" s="36">
        <f t="shared" si="291"/>
        <v>5.6588682683033004E-4</v>
      </c>
      <c r="GA45" s="36">
        <f t="shared" si="291"/>
        <v>5.6305739269617847E-4</v>
      </c>
      <c r="GB45" s="36">
        <f t="shared" si="291"/>
        <v>5.6024210573269763E-4</v>
      </c>
      <c r="GC45" s="36">
        <f t="shared" si="291"/>
        <v>5.5744089520403414E-4</v>
      </c>
      <c r="GD45" s="36">
        <f t="shared" si="291"/>
        <v>5.5465369072801396E-4</v>
      </c>
      <c r="GE45" s="36">
        <f t="shared" si="291"/>
        <v>5.5188042227437382E-4</v>
      </c>
      <c r="GF45" s="36">
        <f t="shared" si="291"/>
        <v>5.4912102016300198E-4</v>
      </c>
      <c r="GG45" s="36">
        <f t="shared" si="291"/>
        <v>5.4637541506218697E-4</v>
      </c>
      <c r="GH45" s="36">
        <f t="shared" si="291"/>
        <v>5.4364353798687598E-4</v>
      </c>
      <c r="GI45" s="36">
        <f t="shared" si="291"/>
        <v>5.4092532029694168E-4</v>
      </c>
      <c r="GJ45" s="36">
        <f t="shared" si="291"/>
        <v>5.3822069369545693E-4</v>
      </c>
      <c r="GK45" s="36">
        <f t="shared" si="291"/>
        <v>5.3552959022697968E-4</v>
      </c>
      <c r="GL45" s="36">
        <f t="shared" si="291"/>
        <v>5.3285194227584479E-4</v>
      </c>
      <c r="GM45" s="36">
        <f t="shared" si="291"/>
        <v>5.3018768256446556E-4</v>
      </c>
      <c r="GN45" s="36">
        <f t="shared" si="291"/>
        <v>5.275367441516433E-4</v>
      </c>
      <c r="GO45" s="36">
        <f t="shared" si="291"/>
        <v>5.2489906043088502E-4</v>
      </c>
      <c r="GP45" s="36">
        <f t="shared" si="291"/>
        <v>5.2227456512873058E-4</v>
      </c>
      <c r="GQ45" s="36">
        <f t="shared" si="291"/>
        <v>5.1966319230308704E-4</v>
      </c>
      <c r="GR45" s="36">
        <f t="shared" si="291"/>
        <v>5.170648763415716E-4</v>
      </c>
      <c r="GS45" s="36">
        <f t="shared" si="291"/>
        <v>5.1447955195986375E-4</v>
      </c>
      <c r="GT45" s="36">
        <f t="shared" si="291"/>
        <v>5.1190715420006431E-4</v>
      </c>
      <c r="GU45" s="36">
        <f t="shared" si="291"/>
        <v>5.0934761842906409E-4</v>
      </c>
      <c r="GV45" s="36">
        <f t="shared" si="290"/>
        <v>5.0680088033691866E-4</v>
      </c>
      <c r="GW45" s="36">
        <f t="shared" si="290"/>
        <v>5.0426687593523414E-4</v>
      </c>
      <c r="GX45" s="36">
        <f t="shared" si="290"/>
        <v>5.0174554155555794E-4</v>
      </c>
      <c r="GY45" s="36">
        <f t="shared" si="290"/>
        <v>4.992368138477802E-4</v>
      </c>
      <c r="GZ45" s="36">
        <f t="shared" si="290"/>
        <v>4.9674062977854135E-4</v>
      </c>
      <c r="HA45" s="36">
        <f t="shared" si="290"/>
        <v>4.9425692662964866E-4</v>
      </c>
      <c r="HB45" s="36">
        <f t="shared" si="290"/>
        <v>4.9178564199650035E-4</v>
      </c>
      <c r="HC45" s="36">
        <f t="shared" si="290"/>
        <v>4.8932671378651784E-4</v>
      </c>
      <c r="HD45" s="36">
        <f t="shared" si="290"/>
        <v>4.8688008021758521E-4</v>
      </c>
      <c r="HE45" s="36">
        <f t="shared" si="290"/>
        <v>4.8444567981649738E-4</v>
      </c>
      <c r="HF45" s="36">
        <f t="shared" si="290"/>
        <v>4.8202345141741489E-4</v>
      </c>
      <c r="HG45" s="36">
        <f t="shared" si="290"/>
        <v>4.7961333416032782E-4</v>
      </c>
      <c r="HH45" s="36">
        <f t="shared" si="290"/>
        <v>4.7721526748952615E-4</v>
      </c>
      <c r="HI45" s="36">
        <f t="shared" si="290"/>
        <v>4.7482919115207856E-4</v>
      </c>
      <c r="HJ45" s="36">
        <f t="shared" si="290"/>
        <v>4.7245504519631814E-4</v>
      </c>
      <c r="HK45" s="36">
        <f t="shared" si="290"/>
        <v>4.7009276997033654E-4</v>
      </c>
      <c r="HL45" s="36">
        <f t="shared" si="290"/>
        <v>4.6774230612048486E-4</v>
      </c>
      <c r="HM45" s="36">
        <f t="shared" si="290"/>
        <v>4.6540359458988251E-4</v>
      </c>
      <c r="HN45" s="36">
        <f t="shared" si="290"/>
        <v>4.6307657661693306E-4</v>
      </c>
      <c r="HO45" s="36">
        <f t="shared" si="290"/>
        <v>4.6076119373384837E-4</v>
      </c>
      <c r="HP45" s="36">
        <f t="shared" si="290"/>
        <v>4.5845738776517918E-4</v>
      </c>
      <c r="HQ45" s="36">
        <f t="shared" si="290"/>
        <v>4.5616510082635331E-4</v>
      </c>
      <c r="HR45" s="36">
        <f t="shared" si="290"/>
        <v>4.538842753222215E-4</v>
      </c>
      <c r="HS45" s="36">
        <f t="shared" si="290"/>
        <v>4.5161485394561038E-4</v>
      </c>
      <c r="HT45" s="36">
        <f t="shared" si="290"/>
        <v>4.4935677967588233E-4</v>
      </c>
      <c r="HU45" s="36">
        <f t="shared" si="290"/>
        <v>4.4710999577750294E-4</v>
      </c>
      <c r="HV45" s="36">
        <f t="shared" si="290"/>
        <v>4.4487444579861536E-4</v>
      </c>
      <c r="HW45" s="36">
        <f t="shared" si="290"/>
        <v>4.426500735696224E-4</v>
      </c>
      <c r="HX45" s="36">
        <f t="shared" si="290"/>
        <v>4.4043682320177432E-4</v>
      </c>
      <c r="HY45" s="36">
        <f t="shared" si="290"/>
        <v>4.3823463908576539E-4</v>
      </c>
      <c r="HZ45" s="36">
        <f t="shared" si="290"/>
        <v>4.3604346589033656E-4</v>
      </c>
      <c r="IA45" s="36">
        <f t="shared" si="290"/>
        <v>4.3386324856088486E-4</v>
      </c>
      <c r="IB45" s="36">
        <f t="shared" si="290"/>
        <v>4.3169393231808051E-4</v>
      </c>
      <c r="IC45" s="36">
        <f t="shared" si="290"/>
        <v>4.2953546265649004E-4</v>
      </c>
      <c r="ID45" s="36">
        <f t="shared" si="290"/>
        <v>4.2738778534320761E-4</v>
      </c>
      <c r="IE45" s="36">
        <f t="shared" si="290"/>
        <v>4.2525084641649159E-4</v>
      </c>
      <c r="IF45" s="36">
        <f t="shared" si="290"/>
        <v>4.2312459218440913E-4</v>
      </c>
      <c r="IG45" s="36">
        <f t="shared" si="290"/>
        <v>4.2100896922348712E-4</v>
      </c>
      <c r="IH45" s="36">
        <f t="shared" si="290"/>
        <v>4.1890392437736966E-4</v>
      </c>
      <c r="II45" s="36">
        <f t="shared" si="290"/>
        <v>4.1680940475548274E-4</v>
      </c>
      <c r="IJ45" s="36">
        <f t="shared" si="290"/>
        <v>4.1472535773170533E-4</v>
      </c>
      <c r="IK45" s="36">
        <f t="shared" si="290"/>
        <v>4.1265173094304686E-4</v>
      </c>
      <c r="IL45" s="36">
        <f t="shared" si="290"/>
        <v>4.1058847228833163E-4</v>
      </c>
      <c r="IM45" s="36">
        <f t="shared" si="290"/>
        <v>4.0853552992688999E-4</v>
      </c>
      <c r="IN45" s="36">
        <f t="shared" si="290"/>
        <v>4.0649285227725555E-4</v>
      </c>
      <c r="IO45" s="36">
        <f t="shared" si="290"/>
        <v>4.0446038801586931E-4</v>
      </c>
      <c r="IP45" s="36">
        <f t="shared" si="290"/>
        <v>4.0243808607578997E-4</v>
      </c>
      <c r="IQ45" s="36">
        <f t="shared" si="290"/>
        <v>4.0042589564541096E-4</v>
      </c>
      <c r="IR45" s="36">
        <f t="shared" si="290"/>
        <v>3.9842376616718391E-4</v>
      </c>
      <c r="IS45" s="36">
        <f t="shared" si="290"/>
        <v>3.9643164733634798E-4</v>
      </c>
      <c r="IT45" s="36">
        <f t="shared" si="290"/>
        <v>3.9444948909966621E-4</v>
      </c>
      <c r="IU45" s="36">
        <f t="shared" si="289"/>
        <v>3.9247724165416794E-4</v>
      </c>
      <c r="IV45" s="36">
        <f t="shared" si="289"/>
        <v>3.9051485544589702E-4</v>
      </c>
      <c r="IW45" s="36">
        <f t="shared" si="289"/>
        <v>3.8856228116866762E-4</v>
      </c>
      <c r="IX45" s="36">
        <f t="shared" si="289"/>
        <v>3.8661946976282428E-4</v>
      </c>
      <c r="IY45" s="36">
        <f t="shared" si="289"/>
        <v>3.8468637241401014E-4</v>
      </c>
      <c r="IZ45" s="36">
        <f t="shared" si="289"/>
        <v>3.8276294055194008E-4</v>
      </c>
      <c r="JA45" s="36">
        <f t="shared" si="289"/>
        <v>3.8084912584918041E-4</v>
      </c>
      <c r="JB45" s="36">
        <f t="shared" si="289"/>
        <v>3.7894488021993441E-4</v>
      </c>
      <c r="JC45" s="36">
        <f t="shared" si="289"/>
        <v>3.7705015581883486E-4</v>
      </c>
      <c r="JD45" s="36">
        <f t="shared" si="289"/>
        <v>3.7516490503974073E-4</v>
      </c>
      <c r="JF45" s="2">
        <f t="shared" si="267"/>
        <v>35</v>
      </c>
      <c r="JG45">
        <f>JG44*IF(JG$8&gt;Input!$D$14,0,IF(JG$8+$B45&gt;Input!$D$14,0,(1-INDEX($F$11:$F$136,JG$8+$B45))))</f>
        <v>0.98718705934411033</v>
      </c>
      <c r="JH45">
        <f>JH44*IF(JH$8&gt;Input!$D$14,0,IF(JH$8+$B45&gt;Input!$D$14,0,(1-INDEX($F$11:$F$136,JH$8+$B45))))</f>
        <v>0.9877097726068842</v>
      </c>
      <c r="JI45">
        <f>JI44*IF(JI$8&gt;Input!$D$14,0,IF(JI$8+$B45&gt;Input!$D$14,0,(1-INDEX($F$11:$F$136,JI$8+$B45))))</f>
        <v>0.9875377887055895</v>
      </c>
      <c r="JJ45">
        <f>JJ44*IF(JJ$8&gt;Input!$D$14,0,IF(JJ$8+$B45&gt;Input!$D$14,0,(1-INDEX($F$11:$F$136,JJ$8+$B45))))</f>
        <v>0.98716477400511338</v>
      </c>
      <c r="JK45">
        <f>JK44*IF(JK$8&gt;Input!$D$14,0,IF(JK$8+$B45&gt;Input!$D$14,0,(1-INDEX($F$11:$F$136,JK$8+$B45))))</f>
        <v>0.9867258360847444</v>
      </c>
      <c r="JL45">
        <f>JL44*IF(JL$8&gt;Input!$D$14,0,IF(JL$8+$B45&gt;Input!$D$14,0,(1-INDEX($F$11:$F$136,JL$8+$B45))))</f>
        <v>0.98622854737202659</v>
      </c>
      <c r="JM45">
        <f>JM44*IF(JM$8&gt;Input!$D$14,0,IF(JM$8+$B45&gt;Input!$D$14,0,(1-INDEX($F$11:$F$136,JM$8+$B45))))</f>
        <v>0.98566840292297686</v>
      </c>
      <c r="JN45">
        <f>JN44*IF(JN$8&gt;Input!$D$14,0,IF(JN$8+$B45&gt;Input!$D$14,0,(1-INDEX($F$11:$F$136,JN$8+$B45))))</f>
        <v>0.9850369891862637</v>
      </c>
      <c r="JO45">
        <f>JO44*IF(JO$8&gt;Input!$D$14,0,IF(JO$8+$B45&gt;Input!$D$14,0,(1-INDEX($F$11:$F$136,JO$8+$B45))))</f>
        <v>0.98432602706568018</v>
      </c>
      <c r="JP45">
        <f>JP44*IF(JP$8&gt;Input!$D$14,0,IF(JP$8+$B45&gt;Input!$D$14,0,(1-INDEX($F$11:$F$136,JP$8+$B45))))</f>
        <v>0.98355045463751289</v>
      </c>
      <c r="JQ45">
        <f>JQ44*IF(JQ$8&gt;Input!$D$14,0,IF(JQ$8+$B45&gt;Input!$D$14,0,(1-INDEX($F$11:$F$136,JQ$8+$B45))))</f>
        <v>0.98269712292038269</v>
      </c>
      <c r="JR45">
        <f>JR44*IF(JR$8&gt;Input!$D$14,0,IF(JR$8+$B45&gt;Input!$D$14,0,(1-INDEX($F$11:$F$136,JR$8+$B45))))</f>
        <v>0.98175668374087832</v>
      </c>
      <c r="JS45">
        <f>JS44*IF(JS$8&gt;Input!$D$14,0,IF(JS$8+$B45&gt;Input!$D$14,0,(1-INDEX($F$11:$F$136,JS$8+$B45))))</f>
        <v>0.98072364741405671</v>
      </c>
      <c r="JT45">
        <f>JT44*IF(JT$8&gt;Input!$D$14,0,IF(JT$8+$B45&gt;Input!$D$14,0,(1-INDEX($F$11:$F$136,JT$8+$B45))))</f>
        <v>0.97959441689046967</v>
      </c>
      <c r="JU45">
        <f>JU44*IF(JU$8&gt;Input!$D$14,0,IF(JU$8+$B45&gt;Input!$D$14,0,(1-INDEX($F$11:$F$136,JU$8+$B45))))</f>
        <v>0.97837488085671265</v>
      </c>
      <c r="JV45">
        <f>JV44*IF(JV$8&gt;Input!$D$14,0,IF(JV$8+$B45&gt;Input!$D$14,0,(1-INDEX($F$11:$F$136,JV$8+$B45))))</f>
        <v>0.97705863065610288</v>
      </c>
      <c r="JW45">
        <f>JW44*IF(JW$8&gt;Input!$D$14,0,IF(JW$8+$B45&gt;Input!$D$14,0,(1-INDEX($F$11:$F$136,JW$8+$B45))))</f>
        <v>0.97564655237123654</v>
      </c>
      <c r="JX45">
        <f>JX44*IF(JX$8&gt;Input!$D$14,0,IF(JX$8+$B45&gt;Input!$D$14,0,(1-INDEX($F$11:$F$136,JX$8+$B45))))</f>
        <v>0.97414089608488474</v>
      </c>
      <c r="JY45">
        <f>JY44*IF(JY$8&gt;Input!$D$14,0,IF(JY$8+$B45&gt;Input!$D$14,0,(1-INDEX($F$11:$F$136,JY$8+$B45))))</f>
        <v>0.97248627025393686</v>
      </c>
      <c r="JZ45">
        <f>JZ44*IF(JZ$8&gt;Input!$D$14,0,IF(JZ$8+$B45&gt;Input!$D$14,0,(1-INDEX($F$11:$F$136,JZ$8+$B45))))</f>
        <v>0.97067867210802761</v>
      </c>
      <c r="KA45">
        <f>KA44*IF(KA$8&gt;Input!$D$14,0,IF(KA$8+$B45&gt;Input!$D$14,0,(1-INDEX($F$11:$F$136,KA$8+$B45))))</f>
        <v>0.96864558490772568</v>
      </c>
      <c r="KB45">
        <f>KB44*IF(KB$8&gt;Input!$D$14,0,IF(KB$8+$B45&gt;Input!$D$14,0,(1-INDEX($F$11:$F$136,KB$8+$B45))))</f>
        <v>0.96637844269379136</v>
      </c>
      <c r="KC45">
        <f>KC44*IF(KC$8&gt;Input!$D$14,0,IF(KC$8+$B45&gt;Input!$D$14,0,(1-INDEX($F$11:$F$136,KC$8+$B45))))</f>
        <v>0.96386033031444718</v>
      </c>
      <c r="KD45">
        <f>KD44*IF(KD$8&gt;Input!$D$14,0,IF(KD$8+$B45&gt;Input!$D$14,0,(1-INDEX($F$11:$F$136,KD$8+$B45))))</f>
        <v>0.96108533719144085</v>
      </c>
      <c r="KE45">
        <f>KE44*IF(KE$8&gt;Input!$D$14,0,IF(KE$8+$B45&gt;Input!$D$14,0,(1-INDEX($F$11:$F$136,KE$8+$B45))))</f>
        <v>0.95813827955829101</v>
      </c>
      <c r="KF45">
        <f>KF44*IF(KF$8&gt;Input!$D$14,0,IF(KF$8+$B45&gt;Input!$D$14,0,(1-INDEX($F$11:$F$136,KF$8+$B45))))</f>
        <v>0.95502007269588285</v>
      </c>
      <c r="KG45">
        <f>KG44*IF(KG$8&gt;Input!$D$14,0,IF(KG$8+$B45&gt;Input!$D$14,0,(1-INDEX($F$11:$F$136,KG$8+$B45))))</f>
        <v>0.9516084410160448</v>
      </c>
      <c r="KH45">
        <f>KH44*IF(KH$8&gt;Input!$D$14,0,IF(KH$8+$B45&gt;Input!$D$14,0,(1-INDEX($F$11:$F$136,KH$8+$B45))))</f>
        <v>0.94793716751776791</v>
      </c>
      <c r="KI45">
        <f>KI44*IF(KI$8&gt;Input!$D$14,0,IF(KI$8+$B45&gt;Input!$D$14,0,(1-INDEX($F$11:$F$136,KI$8+$B45))))</f>
        <v>0.94380242652390434</v>
      </c>
      <c r="KJ45">
        <f>KJ44*IF(KJ$8&gt;Input!$D$14,0,IF(KJ$8+$B45&gt;Input!$D$14,0,(1-INDEX($F$11:$F$136,KJ$8+$B45))))</f>
        <v>0.93927365548324049</v>
      </c>
      <c r="KK45">
        <f>KK44*IF(KK$8&gt;Input!$D$14,0,IF(KK$8+$B45&gt;Input!$D$14,0,(1-INDEX($F$11:$F$136,KK$8+$B45))))</f>
        <v>0.93428311106439166</v>
      </c>
      <c r="KL45">
        <f>KL44*IF(KL$8&gt;Input!$D$14,0,IF(KL$8+$B45&gt;Input!$D$14,0,(1-INDEX($F$11:$F$136,KL$8+$B45))))</f>
        <v>0.92856594789978031</v>
      </c>
      <c r="KM45">
        <f>KM44*IF(KM$8&gt;Input!$D$14,0,IF(KM$8+$B45&gt;Input!$D$14,0,(1-INDEX($F$11:$F$136,KM$8+$B45))))</f>
        <v>0.92221259142925738</v>
      </c>
      <c r="KN45">
        <f>KN44*IF(KN$8&gt;Input!$D$14,0,IF(KN$8+$B45&gt;Input!$D$14,0,(1-INDEX($F$11:$F$136,KN$8+$B45))))</f>
        <v>0.9153625513018977</v>
      </c>
      <c r="KO45">
        <f>KO44*IF(KO$8&gt;Input!$D$14,0,IF(KO$8+$B45&gt;Input!$D$14,0,(1-INDEX($F$11:$F$136,KO$8+$B45))))</f>
        <v>0.9077205522525984</v>
      </c>
      <c r="KP45">
        <f>KP44*IF(KP$8&gt;Input!$D$14,0,IF(KP$8+$B45&gt;Input!$D$14,0,(1-INDEX($F$11:$F$136,KP$8+$B45))))</f>
        <v>0.89947715294738961</v>
      </c>
      <c r="KQ45">
        <f>KQ44*IF(KQ$8&gt;Input!$D$14,0,IF(KQ$8+$B45&gt;Input!$D$14,0,(1-INDEX($F$11:$F$136,KQ$8+$B45))))</f>
        <v>0.89031156655341182</v>
      </c>
      <c r="KR45">
        <f>KR44*IF(KR$8&gt;Input!$D$14,0,IF(KR$8+$B45&gt;Input!$D$14,0,(1-INDEX($F$11:$F$136,KR$8+$B45))))</f>
        <v>0.88016836225079875</v>
      </c>
      <c r="KS45">
        <f>KS44*IF(KS$8&gt;Input!$D$14,0,IF(KS$8+$B45&gt;Input!$D$14,0,(1-INDEX($F$11:$F$136,KS$8+$B45))))</f>
        <v>0.86898466444500122</v>
      </c>
      <c r="KT45">
        <f>KT44*IF(KT$8&gt;Input!$D$14,0,IF(KT$8+$B45&gt;Input!$D$14,0,(1-INDEX($F$11:$F$136,KT$8+$B45))))</f>
        <v>0.85672094696257406</v>
      </c>
      <c r="KU45">
        <f>KU44*IF(KU$8&gt;Input!$D$14,0,IF(KU$8+$B45&gt;Input!$D$14,0,(1-INDEX($F$11:$F$136,KU$8+$B45))))</f>
        <v>0.84290088943358299</v>
      </c>
      <c r="KV45">
        <f>KV44*IF(KV$8&gt;Input!$D$14,0,IF(KV$8+$B45&gt;Input!$D$14,0,(1-INDEX($F$11:$F$136,KV$8+$B45))))</f>
        <v>0.82787341110306611</v>
      </c>
      <c r="KW45">
        <f>KW44*IF(KW$8&gt;Input!$D$14,0,IF(KW$8+$B45&gt;Input!$D$14,0,(1-INDEX($F$11:$F$136,KW$8+$B45))))</f>
        <v>0.81105768606097028</v>
      </c>
      <c r="KX45">
        <f>KX44*IF(KX$8&gt;Input!$D$14,0,IF(KX$8+$B45&gt;Input!$D$14,0,(1-INDEX($F$11:$F$136,KX$8+$B45))))</f>
        <v>0.7923033181291218</v>
      </c>
      <c r="KY45">
        <f>KY44*IF(KY$8&gt;Input!$D$14,0,IF(KY$8+$B45&gt;Input!$D$14,0,(1-INDEX($F$11:$F$136,KY$8+$B45))))</f>
        <v>0.77145888137135077</v>
      </c>
      <c r="KZ45">
        <f>KZ44*IF(KZ$8&gt;Input!$D$14,0,IF(KZ$8+$B45&gt;Input!$D$14,0,(1-INDEX($F$11:$F$136,KZ$8+$B45))))</f>
        <v>0.74838078687535714</v>
      </c>
      <c r="LA45">
        <f>LA44*IF(LA$8&gt;Input!$D$14,0,IF(LA$8+$B45&gt;Input!$D$14,0,(1-INDEX($F$11:$F$136,LA$8+$B45))))</f>
        <v>0.72294179008929982</v>
      </c>
      <c r="LB45">
        <f>LB44*IF(LB$8&gt;Input!$D$14,0,IF(LB$8+$B45&gt;Input!$D$14,0,(1-INDEX($F$11:$F$136,LB$8+$B45))))</f>
        <v>0.69504145612584922</v>
      </c>
      <c r="LC45">
        <f>LC44*IF(LC$8&gt;Input!$D$14,0,IF(LC$8+$B45&gt;Input!$D$14,0,(1-INDEX($F$11:$F$136,LC$8+$B45))))</f>
        <v>0.66555127081042642</v>
      </c>
      <c r="LD45">
        <f>LD44*IF(LD$8&gt;Input!$D$14,0,IF(LD$8+$B45&gt;Input!$D$14,0,(1-INDEX($F$11:$F$136,LD$8+$B45))))</f>
        <v>0.63355563407143678</v>
      </c>
      <c r="LE45">
        <f>LE44*IF(LE$8&gt;Input!$D$14,0,IF(LE$8+$B45&gt;Input!$D$14,0,(1-INDEX($F$11:$F$136,LE$8+$B45))))</f>
        <v>0.60014681146158178</v>
      </c>
      <c r="LF45">
        <f>LF44*IF(LF$8&gt;Input!$D$14,0,IF(LF$8+$B45&gt;Input!$D$14,0,(1-INDEX($F$11:$F$136,LF$8+$B45))))</f>
        <v>0.56547929130581032</v>
      </c>
      <c r="LG45">
        <f>LG44*IF(LG$8&gt;Input!$D$14,0,IF(LG$8+$B45&gt;Input!$D$14,0,(1-INDEX($F$11:$F$136,LG$8+$B45))))</f>
        <v>0.52862317244409429</v>
      </c>
      <c r="LH45">
        <f>LH44*IF(LH$8&gt;Input!$D$14,0,IF(LH$8+$B45&gt;Input!$D$14,0,(1-INDEX($F$11:$F$136,LH$8+$B45))))</f>
        <v>0.48984114414621238</v>
      </c>
      <c r="LI45">
        <f>LI44*IF(LI$8&gt;Input!$D$14,0,IF(LI$8+$B45&gt;Input!$D$14,0,(1-INDEX($F$11:$F$136,LI$8+$B45))))</f>
        <v>0.45068687175917821</v>
      </c>
      <c r="LJ45">
        <f>LJ44*IF(LJ$8&gt;Input!$D$14,0,IF(LJ$8+$B45&gt;Input!$D$14,0,(1-INDEX($F$11:$F$136,LJ$8+$B45))))</f>
        <v>0.41031337880737939</v>
      </c>
      <c r="LK45">
        <f>LK44*IF(LK$8&gt;Input!$D$14,0,IF(LK$8+$B45&gt;Input!$D$14,0,(1-INDEX($F$11:$F$136,LK$8+$B45))))</f>
        <v>0.3704630207345343</v>
      </c>
      <c r="LL45">
        <f>LL44*IF(LL$8&gt;Input!$D$14,0,IF(LL$8+$B45&gt;Input!$D$14,0,(1-INDEX($F$11:$F$136,LL$8+$B45))))</f>
        <v>0.33032754245578211</v>
      </c>
      <c r="LM45">
        <f>LM44*IF(LM$8&gt;Input!$D$14,0,IF(LM$8+$B45&gt;Input!$D$14,0,(1-INDEX($F$11:$F$136,LM$8+$B45))))</f>
        <v>0.29171935624856737</v>
      </c>
      <c r="LN45">
        <f>LN44*IF(LN$8&gt;Input!$D$14,0,IF(LN$8+$B45&gt;Input!$D$14,0,(1-INDEX($F$11:$F$136,LN$8+$B45))))</f>
        <v>0.25500334483341536</v>
      </c>
      <c r="LO45">
        <f>LO44*IF(LO$8&gt;Input!$D$14,0,IF(LO$8+$B45&gt;Input!$D$14,0,(1-INDEX($F$11:$F$136,LO$8+$B45))))</f>
        <v>0.21945104236705601</v>
      </c>
      <c r="LP45">
        <f>LP44*IF(LP$8&gt;Input!$D$14,0,IF(LP$8+$B45&gt;Input!$D$14,0,(1-INDEX($F$11:$F$136,LP$8+$B45))))</f>
        <v>0.18669793577764254</v>
      </c>
      <c r="LQ45">
        <f>LQ44*IF(LQ$8&gt;Input!$D$14,0,IF(LQ$8+$B45&gt;Input!$D$14,0,(1-INDEX($F$11:$F$136,LQ$8+$B45))))</f>
        <v>0.15692425066658691</v>
      </c>
      <c r="LR45">
        <f>LR44*IF(LR$8&gt;Input!$D$14,0,IF(LR$8+$B45&gt;Input!$D$14,0,(1-INDEX($F$11:$F$136,LR$8+$B45))))</f>
        <v>0.12943409169502235</v>
      </c>
      <c r="LS45">
        <f>LS44*IF(LS$8&gt;Input!$D$14,0,IF(LS$8+$B45&gt;Input!$D$14,0,(1-INDEX($F$11:$F$136,LS$8+$B45))))</f>
        <v>0.1052622572601873</v>
      </c>
      <c r="LT45">
        <f>LT44*IF(LT$8&gt;Input!$D$14,0,IF(LT$8+$B45&gt;Input!$D$14,0,(1-INDEX($F$11:$F$136,LT$8+$B45))))</f>
        <v>8.4258590042382286E-2</v>
      </c>
      <c r="LU45">
        <f>LU44*IF(LU$8&gt;Input!$D$14,0,IF(LU$8+$B45&gt;Input!$D$14,0,(1-INDEX($F$11:$F$136,LU$8+$B45))))</f>
        <v>6.5673344098522379E-2</v>
      </c>
      <c r="LV45">
        <f>LV44*IF(LV$8&gt;Input!$D$14,0,IF(LV$8+$B45&gt;Input!$D$14,0,(1-INDEX($F$11:$F$136,LV$8+$B45))))</f>
        <v>5.0061007865454484E-2</v>
      </c>
      <c r="LW45">
        <f>LW44*IF(LW$8&gt;Input!$D$14,0,IF(LW$8+$B45&gt;Input!$D$14,0,(1-INDEX($F$11:$F$136,LW$8+$B45))))</f>
        <v>3.7155866482599227E-2</v>
      </c>
      <c r="LX45">
        <f>LX44*IF(LX$8&gt;Input!$D$14,0,IF(LX$8+$B45&gt;Input!$D$14,0,(1-INDEX($F$11:$F$136,LX$8+$B45))))</f>
        <v>2.67187674751398E-2</v>
      </c>
      <c r="LY45">
        <f>LY44*IF(LY$8&gt;Input!$D$14,0,IF(LY$8+$B45&gt;Input!$D$14,0,(1-INDEX($F$11:$F$136,LY$8+$B45))))</f>
        <v>1.8490722969662945E-2</v>
      </c>
      <c r="LZ45">
        <f>LZ44*IF(LZ$8&gt;Input!$D$14,0,IF(LZ$8+$B45&gt;Input!$D$14,0,(1-INDEX($F$11:$F$136,LZ$8+$B45))))</f>
        <v>1.2221523393691518E-2</v>
      </c>
      <c r="MA45">
        <f>MA44*IF(MA$8&gt;Input!$D$14,0,IF(MA$8+$B45&gt;Input!$D$14,0,(1-INDEX($F$11:$F$136,MA$8+$B45))))</f>
        <v>7.6396863306082549E-3</v>
      </c>
      <c r="MB45">
        <f>MB44*IF(MB$8&gt;Input!$D$14,0,IF(MB$8+$B45&gt;Input!$D$14,0,(1-INDEX($F$11:$F$136,MB$8+$B45))))</f>
        <v>4.4613291349459051E-3</v>
      </c>
      <c r="MC45">
        <f>MC44*IF(MC$8&gt;Input!$D$14,0,IF(MC$8+$B45&gt;Input!$D$14,0,(1-INDEX($F$11:$F$136,MC$8+$B45))))</f>
        <v>2.3958553808205883E-3</v>
      </c>
      <c r="MD45">
        <f>MD44*IF(MD$8&gt;Input!$D$14,0,IF(MD$8+$B45&gt;Input!$D$14,0,(1-INDEX($F$11:$F$136,MD$8+$B45))))</f>
        <v>1.1596010691105095E-3</v>
      </c>
      <c r="ME45">
        <f>ME44*IF(ME$8&gt;Input!$D$14,0,IF(ME$8+$B45&gt;Input!$D$14,0,(1-INDEX($F$11:$F$136,ME$8+$B45))))</f>
        <v>4.9150282415997724E-4</v>
      </c>
      <c r="MF45">
        <f>MF44*IF(MF$8&gt;Input!$D$14,0,IF(MF$8+$B45&gt;Input!$D$14,0,(1-INDEX($F$11:$F$136,MF$8+$B45))))</f>
        <v>1.7522545150004738E-4</v>
      </c>
      <c r="MG45">
        <f>MG44*IF(MG$8&gt;Input!$D$14,0,IF(MG$8+$B45&gt;Input!$D$14,0,(1-INDEX($F$11:$F$136,MG$8+$B45))))</f>
        <v>4.9258502127063407E-5</v>
      </c>
      <c r="MH45">
        <f>MH44*IF(MH$8&gt;Input!$D$14,0,IF(MH$8+$B45&gt;Input!$D$14,0,(1-INDEX($F$11:$F$136,MH$8+$B45))))</f>
        <v>9.7053772289719477E-6</v>
      </c>
      <c r="MI45">
        <f>MI44*IF(MI$8&gt;Input!$D$14,0,IF(MI$8+$B45&gt;Input!$D$14,0,(1-INDEX($F$11:$F$136,MI$8+$B45))))</f>
        <v>1.0051884175569241E-6</v>
      </c>
      <c r="MJ45">
        <f>MJ44*IF(MJ$8&gt;Input!$D$14,0,IF(MJ$8+$B45&gt;Input!$D$14,0,(1-INDEX($F$11:$F$136,MJ$8+$B45))))</f>
        <v>0</v>
      </c>
      <c r="MK45">
        <f>MK44*IF(MK$8&gt;Input!$D$14,0,IF(MK$8+$B45&gt;Input!$D$14,0,(1-INDEX($F$11:$F$136,MK$8+$B45))))</f>
        <v>0</v>
      </c>
      <c r="ML45">
        <f>ML44*IF(ML$8&gt;Input!$D$14,0,IF(ML$8+$B45&gt;Input!$D$14,0,(1-INDEX($F$11:$F$136,ML$8+$B45))))</f>
        <v>0</v>
      </c>
      <c r="MM45">
        <f>MM44*IF(MM$8&gt;Input!$D$14,0,IF(MM$8+$B45&gt;Input!$D$14,0,(1-INDEX($F$11:$F$136,MM$8+$B45))))</f>
        <v>0</v>
      </c>
      <c r="MN45">
        <f>MN44*IF(MN$8&gt;Input!$D$14,0,IF(MN$8+$B45&gt;Input!$D$14,0,(1-INDEX($F$11:$F$136,MN$8+$B45))))</f>
        <v>0</v>
      </c>
      <c r="MO45">
        <f>MO44*IF(MO$8&gt;Input!$D$14,0,IF(MO$8+$B45&gt;Input!$D$14,0,(1-INDEX($F$11:$F$136,MO$8+$B45))))</f>
        <v>0</v>
      </c>
      <c r="MP45">
        <f>MP44*IF(MP$8&gt;Input!$D$14,0,IF(MP$8+$B45&gt;Input!$D$14,0,(1-INDEX($F$11:$F$136,MP$8+$B45))))</f>
        <v>0</v>
      </c>
      <c r="MQ45">
        <f>MQ44*IF(MQ$8&gt;Input!$D$14,0,IF(MQ$8+$B45&gt;Input!$D$14,0,(1-INDEX($F$11:$F$136,MQ$8+$B45))))</f>
        <v>0</v>
      </c>
      <c r="MR45">
        <f>MR44*IF(MR$8&gt;Input!$D$14,0,IF(MR$8+$B45&gt;Input!$D$14,0,(1-INDEX($F$11:$F$136,MR$8+$B45))))</f>
        <v>0</v>
      </c>
      <c r="MS45">
        <f>MS44*IF(MS$8&gt;Input!$D$14,0,IF(MS$8+$B45&gt;Input!$D$14,0,(1-INDEX($F$11:$F$136,MS$8+$B45))))</f>
        <v>0</v>
      </c>
      <c r="MT45">
        <f>MT44*IF(MT$8&gt;Input!$D$14,0,IF(MT$8+$B45&gt;Input!$D$14,0,(1-INDEX($F$11:$F$136,MT$8+$B45))))</f>
        <v>0</v>
      </c>
      <c r="MU45">
        <f>MU44*IF(MU$8&gt;Input!$D$14,0,IF(MU$8+$B45&gt;Input!$D$14,0,(1-INDEX($F$11:$F$136,MU$8+$B45))))</f>
        <v>0</v>
      </c>
      <c r="MV45">
        <f>MV44*IF(MV$8&gt;Input!$D$14,0,IF(MV$8+$B45&gt;Input!$D$14,0,(1-INDEX($F$11:$F$136,MV$8+$B45))))</f>
        <v>0</v>
      </c>
      <c r="MW45">
        <f>MW44*IF(MW$8&gt;Input!$D$14,0,IF(MW$8+$B45&gt;Input!$D$14,0,(1-INDEX($F$11:$F$136,MW$8+$B45))))</f>
        <v>0</v>
      </c>
      <c r="MX45">
        <f>MX44*IF(MX$8&gt;Input!$D$14,0,IF(MX$8+$B45&gt;Input!$D$14,0,(1-INDEX($F$11:$F$136,MX$8+$B45))))</f>
        <v>0</v>
      </c>
      <c r="MY45">
        <f>MY44*IF(MY$8&gt;Input!$D$14,0,IF(MY$8+$B45&gt;Input!$D$14,0,(1-INDEX($F$11:$F$136,MY$8+$B45))))</f>
        <v>0</v>
      </c>
      <c r="MZ45">
        <f>MZ44*IF(MZ$8&gt;Input!$D$14,0,IF(MZ$8+$B45&gt;Input!$D$14,0,(1-INDEX($F$11:$F$136,MZ$8+$B45))))</f>
        <v>0</v>
      </c>
      <c r="NA45">
        <f>NA44*IF(NA$8&gt;Input!$D$14,0,IF(NA$8+$B45&gt;Input!$D$14,0,(1-INDEX($F$11:$F$136,NA$8+$B45))))</f>
        <v>0</v>
      </c>
      <c r="NB45">
        <f>NB44*IF(NB$8&gt;Input!$D$14,0,IF(NB$8+$B45&gt;Input!$D$14,0,(1-INDEX($F$11:$F$136,NB$8+$B45))))</f>
        <v>0</v>
      </c>
      <c r="NC45">
        <f>NC44*IF(NC$8&gt;Input!$D$14,0,IF(NC$8+$B45&gt;Input!$D$14,0,(1-INDEX($F$11:$F$136,NC$8+$B45))))</f>
        <v>0</v>
      </c>
      <c r="ND45">
        <f>ND44*IF(ND$8&gt;Input!$D$14,0,IF(ND$8+$B45&gt;Input!$D$14,0,(1-INDEX($F$11:$F$136,ND$8+$B45))))</f>
        <v>0</v>
      </c>
      <c r="NE45">
        <f>NE44*IF(NE$8&gt;Input!$D$14,0,IF(NE$8+$B45&gt;Input!$D$14,0,(1-INDEX($F$11:$F$136,NE$8+$B45))))</f>
        <v>0</v>
      </c>
      <c r="NF45">
        <f>NF44*IF(NF$8&gt;Input!$D$14,0,IF(NF$8+$B45&gt;Input!$D$14,0,(1-INDEX($F$11:$F$136,NF$8+$B45))))</f>
        <v>0</v>
      </c>
      <c r="NG45">
        <f>NG44*IF(NG$8&gt;Input!$D$14,0,IF(NG$8+$B45&gt;Input!$D$14,0,(1-INDEX($F$11:$F$136,NG$8+$B45))))</f>
        <v>0</v>
      </c>
      <c r="NH45">
        <f>NH44*IF(NH$8&gt;Input!$D$14,0,IF(NH$8+$B45&gt;Input!$D$14,0,(1-INDEX($F$11:$F$136,NH$8+$B45))))</f>
        <v>0</v>
      </c>
      <c r="NI45">
        <f>NI44*IF(NI$8&gt;Input!$D$14,0,IF(NI$8+$B45&gt;Input!$D$14,0,(1-INDEX($F$11:$F$136,NI$8+$B45))))</f>
        <v>0</v>
      </c>
      <c r="NJ45">
        <f>NJ44*IF(NJ$8&gt;Input!$D$14,0,IF(NJ$8+$B45&gt;Input!$D$14,0,(1-INDEX($F$11:$F$136,NJ$8+$B45))))</f>
        <v>0</v>
      </c>
      <c r="NK45">
        <f>NK44*IF(NK$8&gt;Input!$D$14,0,IF(NK$8+$B45&gt;Input!$D$14,0,(1-INDEX($F$11:$F$136,NK$8+$B45))))</f>
        <v>0</v>
      </c>
      <c r="NL45">
        <f>NL44*IF(NL$8&gt;Input!$D$14,0,IF(NL$8+$B45&gt;Input!$D$14,0,(1-INDEX($F$11:$F$136,NL$8+$B45))))</f>
        <v>0</v>
      </c>
      <c r="NM45">
        <f>NM44*IF(NM$8&gt;Input!$D$14,0,IF(NM$8+$B45&gt;Input!$D$14,0,(1-INDEX($F$11:$F$136,NM$8+$B45))))</f>
        <v>0</v>
      </c>
      <c r="NN45">
        <f>NN44*IF(NN$8&gt;Input!$D$14,0,IF(NN$8+$B45&gt;Input!$D$14,0,(1-INDEX($F$11:$F$136,NN$8+$B45))))</f>
        <v>0</v>
      </c>
      <c r="NO45">
        <f>NO44*IF(NO$8&gt;Input!$D$14,0,IF(NO$8+$B45&gt;Input!$D$14,0,(1-INDEX($F$11:$F$136,NO$8+$B45))))</f>
        <v>0</v>
      </c>
      <c r="NP45">
        <f>NP44*IF(NP$8&gt;Input!$D$14,0,IF(NP$8+$B45&gt;Input!$D$14,0,(1-INDEX($F$11:$F$136,NP$8+$B45))))</f>
        <v>0</v>
      </c>
      <c r="NQ45">
        <f>NQ44*IF(NQ$8&gt;Input!$D$14,0,IF(NQ$8+$B45&gt;Input!$D$14,0,(1-INDEX($F$11:$F$136,NQ$8+$B45))))</f>
        <v>0</v>
      </c>
      <c r="NR45">
        <f>NR44*IF(NR$8&gt;Input!$D$14,0,IF(NR$8+$B45&gt;Input!$D$14,0,(1-INDEX($F$11:$F$136,NR$8+$B45))))</f>
        <v>0</v>
      </c>
      <c r="NS45">
        <f>NS44*IF(NS$8&gt;Input!$D$14,0,IF(NS$8+$B45&gt;Input!$D$14,0,(1-INDEX($F$11:$F$136,NS$8+$B45))))</f>
        <v>0</v>
      </c>
      <c r="NT45">
        <f>NT44*IF(NT$8&gt;Input!$D$14,0,IF(NT$8+$B45&gt;Input!$D$14,0,(1-INDEX($F$11:$F$136,NT$8+$B45))))</f>
        <v>0</v>
      </c>
      <c r="NU45">
        <f>NU44*IF(NU$8&gt;Input!$D$14,0,IF(NU$8+$B45&gt;Input!$D$14,0,(1-INDEX($F$11:$F$136,NU$8+$B45))))</f>
        <v>0</v>
      </c>
      <c r="NV45">
        <f>NV44*IF(NV$8&gt;Input!$D$14,0,IF(NV$8+$B45&gt;Input!$D$14,0,(1-INDEX($F$11:$F$136,NV$8+$B45))))</f>
        <v>0</v>
      </c>
      <c r="NW45">
        <f>NW44*IF(NW$8&gt;Input!$D$14,0,IF(NW$8+$B45&gt;Input!$D$14,0,(1-INDEX($F$11:$F$136,NW$8+$B45))))</f>
        <v>0</v>
      </c>
      <c r="NX45">
        <f>NX44*IF(NX$8&gt;Input!$D$14,0,IF(NX$8+$B45&gt;Input!$D$14,0,(1-INDEX($F$11:$F$136,NX$8+$B45))))</f>
        <v>0</v>
      </c>
      <c r="NY45">
        <f>NY44*IF(NY$8&gt;Input!$D$14,0,IF(NY$8+$B45&gt;Input!$D$14,0,(1-INDEX($F$11:$F$136,NY$8+$B45))))</f>
        <v>0</v>
      </c>
      <c r="NZ45">
        <f>NZ44*IF(NZ$8&gt;Input!$D$14,0,IF(NZ$8+$B45&gt;Input!$D$14,0,(1-INDEX($F$11:$F$136,NZ$8+$B45))))</f>
        <v>0</v>
      </c>
      <c r="OA45">
        <f>OA44*IF(OA$8&gt;Input!$D$14,0,IF(OA$8+$B45&gt;Input!$D$14,0,(1-INDEX($F$11:$F$136,OA$8+$B45))))</f>
        <v>0</v>
      </c>
      <c r="OB45">
        <f>OB44*IF(OB$8&gt;Input!$D$14,0,IF(OB$8+$B45&gt;Input!$D$14,0,(1-INDEX($F$11:$F$136,OB$8+$B45))))</f>
        <v>0</v>
      </c>
    </row>
    <row r="46" spans="1:392">
      <c r="A46">
        <f>Input!A46</f>
        <v>35</v>
      </c>
      <c r="B46">
        <f>Input!B46</f>
        <v>36</v>
      </c>
      <c r="C46" s="18">
        <v>7.0399999999999998E-4</v>
      </c>
      <c r="D46">
        <f t="shared" si="287"/>
        <v>47.023262621636356</v>
      </c>
      <c r="E46" s="1">
        <v>5.0000000000000001E-3</v>
      </c>
      <c r="F46">
        <f t="shared" si="288"/>
        <v>6.0571047110794625E-4</v>
      </c>
      <c r="G46">
        <f t="shared" si="268"/>
        <v>50.152696753658077</v>
      </c>
      <c r="H46">
        <f t="shared" si="269"/>
        <v>3.1294341320217214</v>
      </c>
      <c r="J46" s="2">
        <f t="shared" si="262"/>
        <v>36</v>
      </c>
      <c r="K46">
        <f>K45*IF(K$8&gt;Input!$D$14,0,IF(K$8+$B46&gt;Input!$D$14,0,(1-INDEX($C$11:$C$136,K$8+$B46))))</f>
        <v>0.98034169747575273</v>
      </c>
      <c r="L46">
        <f>L45*IF(L$8&gt;Input!$D$14,0,IF(L$8+$B46&gt;Input!$D$14,0,(1-INDEX($C$11:$C$136,L$8+$B46))))</f>
        <v>0.98167872354023122</v>
      </c>
      <c r="M46">
        <f>M45*IF(M$8&gt;Input!$D$14,0,IF(M$8+$B46&gt;Input!$D$14,0,(1-INDEX($C$11:$C$136,M$8+$B46))))</f>
        <v>0.98174356718355371</v>
      </c>
      <c r="N46">
        <f>N45*IF(N$8&gt;Input!$D$14,0,IF(N$8+$B46&gt;Input!$D$14,0,(1-INDEX($C$11:$C$136,N$8+$B46))))</f>
        <v>0.9814076583809811</v>
      </c>
      <c r="O46">
        <f>O45*IF(O$8&gt;Input!$D$14,0,IF(O$8+$B46&gt;Input!$D$14,0,(1-INDEX($C$11:$C$136,O$8+$B46))))</f>
        <v>0.98091971970127045</v>
      </c>
      <c r="P46">
        <f>P45*IF(P$8&gt;Input!$D$14,0,IF(P$8+$B46&gt;Input!$D$14,0,(1-INDEX($C$11:$C$136,P$8+$B46))))</f>
        <v>0.98029957937337375</v>
      </c>
      <c r="Q46">
        <f>Q45*IF(Q$8&gt;Input!$D$14,0,IF(Q$8+$B46&gt;Input!$D$14,0,(1-INDEX($C$11:$C$136,Q$8+$B46))))</f>
        <v>0.97954060663787312</v>
      </c>
      <c r="R46">
        <f>R45*IF(R$8&gt;Input!$D$14,0,IF(R$8+$B46&gt;Input!$D$14,0,(1-INDEX($C$11:$C$136,R$8+$B46))))</f>
        <v>0.97862840803947138</v>
      </c>
      <c r="S46">
        <f>S45*IF(S$8&gt;Input!$D$14,0,IF(S$8+$B46&gt;Input!$D$14,0,(1-INDEX($C$11:$C$136,S$8+$B46))))</f>
        <v>0.97754674566135658</v>
      </c>
      <c r="T46">
        <f>T45*IF(T$8&gt;Input!$D$14,0,IF(T$8+$B46&gt;Input!$D$14,0,(1-INDEX($C$11:$C$136,T$8+$B46))))</f>
        <v>0.97632151937251399</v>
      </c>
      <c r="U46">
        <f>U45*IF(U$8&gt;Input!$D$14,0,IF(U$8+$B46&gt;Input!$D$14,0,(1-INDEX($C$11:$C$136,U$8+$B46))))</f>
        <v>0.97492785562365136</v>
      </c>
      <c r="V46">
        <f>V45*IF(V$8&gt;Input!$D$14,0,IF(V$8+$B46&gt;Input!$D$14,0,(1-INDEX($C$11:$C$136,V$8+$B46))))</f>
        <v>0.97334401844310536</v>
      </c>
      <c r="W46">
        <f>W45*IF(W$8&gt;Input!$D$14,0,IF(W$8+$B46&gt;Input!$D$14,0,(1-INDEX($C$11:$C$136,W$8+$B46))))</f>
        <v>0.97155240075900895</v>
      </c>
      <c r="X46">
        <f>X45*IF(X$8&gt;Input!$D$14,0,IF(X$8+$B46&gt;Input!$D$14,0,(1-INDEX($C$11:$C$136,X$8+$B46))))</f>
        <v>0.96953856281551432</v>
      </c>
      <c r="Y46">
        <f>Y45*IF(Y$8&gt;Input!$D$14,0,IF(Y$8+$B46&gt;Input!$D$14,0,(1-INDEX($C$11:$C$136,Y$8+$B46))))</f>
        <v>0.96728929868416436</v>
      </c>
      <c r="Z46">
        <f>Z45*IF(Z$8&gt;Input!$D$14,0,IF(Z$8+$B46&gt;Input!$D$14,0,(1-INDEX($C$11:$C$136,Z$8+$B46))))</f>
        <v>0.96479265868459929</v>
      </c>
      <c r="AA46">
        <f>AA45*IF(AA$8&gt;Input!$D$14,0,IF(AA$8+$B46&gt;Input!$D$14,0,(1-INDEX($C$11:$C$136,AA$8+$B46))))</f>
        <v>0.9620379696938921</v>
      </c>
      <c r="AB46">
        <f>AB45*IF(AB$8&gt;Input!$D$14,0,IF(AB$8+$B46&gt;Input!$D$14,0,(1-INDEX($C$11:$C$136,AB$8+$B46))))</f>
        <v>0.95901681226122537</v>
      </c>
      <c r="AC46">
        <f>AC45*IF(AC$8&gt;Input!$D$14,0,IF(AC$8+$B46&gt;Input!$D$14,0,(1-INDEX($C$11:$C$136,AC$8+$B46))))</f>
        <v>0.95572110974067614</v>
      </c>
      <c r="AD46">
        <f>AD45*IF(AD$8&gt;Input!$D$14,0,IF(AD$8+$B46&gt;Input!$D$14,0,(1-INDEX($C$11:$C$136,AD$8+$B46))))</f>
        <v>0.95214505707786301</v>
      </c>
      <c r="AE46">
        <f>AE45*IF(AE$8&gt;Input!$D$14,0,IF(AE$8+$B46&gt;Input!$D$14,0,(1-INDEX($C$11:$C$136,AE$8+$B46))))</f>
        <v>0.94828320732858995</v>
      </c>
      <c r="AF46">
        <f>AF45*IF(AF$8&gt;Input!$D$14,0,IF(AF$8+$B46&gt;Input!$D$14,0,(1-INDEX($C$11:$C$136,AF$8+$B46))))</f>
        <v>0.94413049952892103</v>
      </c>
      <c r="AG46">
        <f>AG45*IF(AG$8&gt;Input!$D$14,0,IF(AG$8+$B46&gt;Input!$D$14,0,(1-INDEX($C$11:$C$136,AG$8+$B46))))</f>
        <v>0.93968228038090151</v>
      </c>
      <c r="AH46">
        <f>AH45*IF(AH$8&gt;Input!$D$14,0,IF(AH$8+$B46&gt;Input!$D$14,0,(1-INDEX($C$11:$C$136,AH$8+$B46))))</f>
        <v>0.93493337127396159</v>
      </c>
      <c r="AI46">
        <f>AI45*IF(AI$8&gt;Input!$D$14,0,IF(AI$8+$B46&gt;Input!$D$14,0,(1-INDEX($C$11:$C$136,AI$8+$B46))))</f>
        <v>0.92986129173789667</v>
      </c>
      <c r="AJ46">
        <f>AJ45*IF(AJ$8&gt;Input!$D$14,0,IF(AJ$8+$B46&gt;Input!$D$14,0,(1-INDEX($C$11:$C$136,AJ$8+$B46))))</f>
        <v>0.92443140674739976</v>
      </c>
      <c r="AK46">
        <f>AK45*IF(AK$8&gt;Input!$D$14,0,IF(AK$8+$B46&gt;Input!$D$14,0,(1-INDEX($C$11:$C$136,AK$8+$B46))))</f>
        <v>0.91858817411967786</v>
      </c>
      <c r="AL46">
        <f>AL45*IF(AL$8&gt;Input!$D$14,0,IF(AL$8+$B46&gt;Input!$D$14,0,(1-INDEX($C$11:$C$136,AL$8+$B46))))</f>
        <v>0.9122633273164531</v>
      </c>
      <c r="AM46">
        <f>AM45*IF(AM$8&gt;Input!$D$14,0,IF(AM$8+$B46&gt;Input!$D$14,0,(1-INDEX($C$11:$C$136,AM$8+$B46))))</f>
        <v>0.90537302301133116</v>
      </c>
      <c r="AN46">
        <f>AN45*IF(AN$8&gt;Input!$D$14,0,IF(AN$8+$B46&gt;Input!$D$14,0,(1-INDEX($C$11:$C$136,AN$8+$B46))))</f>
        <v>0.89782345365126004</v>
      </c>
      <c r="AO46">
        <f>AO45*IF(AO$8&gt;Input!$D$14,0,IF(AO$8+$B46&gt;Input!$D$14,0,(1-INDEX($C$11:$C$136,AO$8+$B46))))</f>
        <v>0.88951018201701171</v>
      </c>
      <c r="AP46">
        <f>AP45*IF(AP$8&gt;Input!$D$14,0,IF(AP$8+$B46&gt;Input!$D$14,0,(1-INDEX($C$11:$C$136,AP$8+$B46))))</f>
        <v>0.88032228151528413</v>
      </c>
      <c r="AQ46">
        <f>AQ45*IF(AQ$8&gt;Input!$D$14,0,IF(AQ$8+$B46&gt;Input!$D$14,0,(1-INDEX($C$11:$C$136,AQ$8+$B46))))</f>
        <v>0.87014568507831014</v>
      </c>
      <c r="AR46">
        <f>AR45*IF(AR$8&gt;Input!$D$14,0,IF(AR$8+$B46&gt;Input!$D$14,0,(1-INDEX($C$11:$C$136,AR$8+$B46))))</f>
        <v>0.85886330977403769</v>
      </c>
      <c r="AS46">
        <f>AS45*IF(AS$8&gt;Input!$D$14,0,IF(AS$8+$B46&gt;Input!$D$14,0,(1-INDEX($C$11:$C$136,AS$8+$B46))))</f>
        <v>0.84637355283678817</v>
      </c>
      <c r="AT46">
        <f>AT45*IF(AT$8&gt;Input!$D$14,0,IF(AT$8+$B46&gt;Input!$D$14,0,(1-INDEX($C$11:$C$136,AT$8+$B46))))</f>
        <v>0.83258745267495016</v>
      </c>
      <c r="AU46">
        <f>AU45*IF(AU$8&gt;Input!$D$14,0,IF(AU$8+$B46&gt;Input!$D$14,0,(1-INDEX($C$11:$C$136,AU$8+$B46))))</f>
        <v>0.81743451700644021</v>
      </c>
      <c r="AV46">
        <f>AV45*IF(AV$8&gt;Input!$D$14,0,IF(AV$8+$B46&gt;Input!$D$14,0,(1-INDEX($C$11:$C$136,AV$8+$B46))))</f>
        <v>0.80087119387676364</v>
      </c>
      <c r="AW46">
        <f>AW45*IF(AW$8&gt;Input!$D$14,0,IF(AW$8+$B46&gt;Input!$D$14,0,(1-INDEX($C$11:$C$136,AW$8+$B46))))</f>
        <v>0.78287014407599065</v>
      </c>
      <c r="AX46">
        <f>AX45*IF(AX$8&gt;Input!$D$14,0,IF(AX$8+$B46&gt;Input!$D$14,0,(1-INDEX($C$11:$C$136,AX$8+$B46))))</f>
        <v>0.76340189000575065</v>
      </c>
      <c r="AY46">
        <f>AY45*IF(AY$8&gt;Input!$D$14,0,IF(AY$8+$B46&gt;Input!$D$14,0,(1-INDEX($C$11:$C$136,AY$8+$B46))))</f>
        <v>0.74243602763890792</v>
      </c>
      <c r="AZ46">
        <f>AZ45*IF(AZ$8&gt;Input!$D$14,0,IF(AZ$8+$B46&gt;Input!$D$14,0,(1-INDEX($C$11:$C$136,AZ$8+$B46))))</f>
        <v>0.71994328080262593</v>
      </c>
      <c r="BA46">
        <f>BA45*IF(BA$8&gt;Input!$D$14,0,IF(BA$8+$B46&gt;Input!$D$14,0,(1-INDEX($C$11:$C$136,BA$8+$B46))))</f>
        <v>0.69590036725211923</v>
      </c>
      <c r="BB46">
        <f>BB45*IF(BB$8&gt;Input!$D$14,0,IF(BB$8+$B46&gt;Input!$D$14,0,(1-INDEX($C$11:$C$136,BB$8+$B46))))</f>
        <v>0.67029736725370748</v>
      </c>
      <c r="BC46">
        <f>BC45*IF(BC$8&gt;Input!$D$14,0,IF(BC$8+$B46&gt;Input!$D$14,0,(1-INDEX($C$11:$C$136,BC$8+$B46))))</f>
        <v>0.64314685975708441</v>
      </c>
      <c r="BD46">
        <f>BD45*IF(BD$8&gt;Input!$D$14,0,IF(BD$8+$B46&gt;Input!$D$14,0,(1-INDEX($C$11:$C$136,BD$8+$B46))))</f>
        <v>0.61448892213699358</v>
      </c>
      <c r="BE46">
        <f>BE45*IF(BE$8&gt;Input!$D$14,0,IF(BE$8+$B46&gt;Input!$D$14,0,(1-INDEX($C$11:$C$136,BE$8+$B46))))</f>
        <v>0.58439321656863807</v>
      </c>
      <c r="BF46">
        <f>BF45*IF(BF$8&gt;Input!$D$14,0,IF(BF$8+$B46&gt;Input!$D$14,0,(1-INDEX($C$11:$C$136,BF$8+$B46))))</f>
        <v>0.55296269803930642</v>
      </c>
      <c r="BG46">
        <f>BG45*IF(BG$8&gt;Input!$D$14,0,IF(BG$8+$B46&gt;Input!$D$14,0,(1-INDEX($C$11:$C$136,BG$8+$B46))))</f>
        <v>0.52033820421257926</v>
      </c>
      <c r="BH46">
        <f>BH45*IF(BH$8&gt;Input!$D$14,0,IF(BH$8+$B46&gt;Input!$D$14,0,(1-INDEX($C$11:$C$136,BH$8+$B46))))</f>
        <v>0.48669988383118046</v>
      </c>
      <c r="BI46">
        <f>BI45*IF(BI$8&gt;Input!$D$14,0,IF(BI$8+$B46&gt;Input!$D$14,0,(1-INDEX($C$11:$C$136,BI$8+$B46))))</f>
        <v>0.45226756990115163</v>
      </c>
      <c r="BJ46">
        <f>BJ45*IF(BJ$8&gt;Input!$D$14,0,IF(BJ$8+$B46&gt;Input!$D$14,0,(1-INDEX($C$11:$C$136,BJ$8+$B46))))</f>
        <v>0.41730119174182218</v>
      </c>
      <c r="BK46">
        <f>BK45*IF(BK$8&gt;Input!$D$14,0,IF(BK$8+$B46&gt;Input!$D$14,0,(1-INDEX($C$11:$C$136,BK$8+$B46))))</f>
        <v>0.38209447440089972</v>
      </c>
      <c r="BL46">
        <f>BL45*IF(BL$8&gt;Input!$D$14,0,IF(BL$8+$B46&gt;Input!$D$14,0,(1-INDEX($C$11:$C$136,BL$8+$B46))))</f>
        <v>0.34697169615208029</v>
      </c>
      <c r="BM46">
        <f>BM45*IF(BM$8&gt;Input!$D$14,0,IF(BM$8+$B46&gt;Input!$D$14,0,(1-INDEX($C$11:$C$136,BM$8+$B46))))</f>
        <v>0.31228866851517978</v>
      </c>
      <c r="BN46">
        <f>BN45*IF(BN$8&gt;Input!$D$14,0,IF(BN$8+$B46&gt;Input!$D$14,0,(1-INDEX($C$11:$C$136,BN$8+$B46))))</f>
        <v>0.27841757064786138</v>
      </c>
      <c r="BO46">
        <f>BO45*IF(BO$8&gt;Input!$D$14,0,IF(BO$8+$B46&gt;Input!$D$14,0,(1-INDEX($C$11:$C$136,BO$8+$B46))))</f>
        <v>0.24573126629746248</v>
      </c>
      <c r="BP46">
        <f>BP45*IF(BP$8&gt;Input!$D$14,0,IF(BP$8+$B46&gt;Input!$D$14,0,(1-INDEX($C$11:$C$136,BP$8+$B46))))</f>
        <v>0.21458259772748703</v>
      </c>
      <c r="BQ46">
        <f>BQ45*IF(BQ$8&gt;Input!$D$14,0,IF(BQ$8+$B46&gt;Input!$D$14,0,(1-INDEX($C$11:$C$136,BQ$8+$B46))))</f>
        <v>0.18528870331088887</v>
      </c>
      <c r="BR46">
        <f>BR45*IF(BR$8&gt;Input!$D$14,0,IF(BR$8+$B46&gt;Input!$D$14,0,(1-INDEX($C$11:$C$136,BR$8+$B46))))</f>
        <v>0.1581162615288785</v>
      </c>
      <c r="BS46">
        <f>BS45*IF(BS$8&gt;Input!$D$14,0,IF(BS$8+$B46&gt;Input!$D$14,0,(1-INDEX($C$11:$C$136,BS$8+$B46))))</f>
        <v>0.13327115200861411</v>
      </c>
      <c r="BT46">
        <f>BT45*IF(BT$8&gt;Input!$D$14,0,IF(BT$8+$B46&gt;Input!$D$14,0,(1-INDEX($C$11:$C$136,BT$8+$B46))))</f>
        <v>0.11089086654989619</v>
      </c>
      <c r="BU46">
        <f>BU45*IF(BU$8&gt;Input!$D$14,0,IF(BU$8+$B46&gt;Input!$D$14,0,(1-INDEX($C$11:$C$136,BU$8+$B46))))</f>
        <v>9.1039837345245678E-2</v>
      </c>
      <c r="BV46">
        <f>BV45*IF(BV$8&gt;Input!$D$14,0,IF(BV$8+$B46&gt;Input!$D$14,0,(1-INDEX($C$11:$C$136,BV$8+$B46))))</f>
        <v>7.3663857749726835E-2</v>
      </c>
      <c r="BW46">
        <f>BW45*IF(BW$8&gt;Input!$D$14,0,IF(BW$8+$B46&gt;Input!$D$14,0,(1-INDEX($C$11:$C$136,BW$8+$B46))))</f>
        <v>5.8640053232008431E-2</v>
      </c>
      <c r="BX46">
        <f>BX45*IF(BX$8&gt;Input!$D$14,0,IF(BX$8+$B46&gt;Input!$D$14,0,(1-INDEX($C$11:$C$136,BX$8+$B46))))</f>
        <v>4.5811446885445632E-2</v>
      </c>
      <c r="BY46">
        <f>BY45*IF(BY$8&gt;Input!$D$14,0,IF(BY$8+$B46&gt;Input!$D$14,0,(1-INDEX($C$11:$C$136,BY$8+$B46))))</f>
        <v>3.500902201525357E-2</v>
      </c>
      <c r="BZ46">
        <f>BZ45*IF(BZ$8&gt;Input!$D$14,0,IF(BZ$8+$B46&gt;Input!$D$14,0,(1-INDEX($C$11:$C$136,BZ$8+$B46))))</f>
        <v>2.6062673919740376E-2</v>
      </c>
      <c r="CA46">
        <f>CA45*IF(CA$8&gt;Input!$D$14,0,IF(CA$8+$B46&gt;Input!$D$14,0,(1-INDEX($C$11:$C$136,CA$8+$B46))))</f>
        <v>1.8804353708974337E-2</v>
      </c>
      <c r="CB46">
        <f>CB45*IF(CB$8&gt;Input!$D$14,0,IF(CB$8+$B46&gt;Input!$D$14,0,(1-INDEX($C$11:$C$136,CB$8+$B46))))</f>
        <v>1.3066025326685816E-2</v>
      </c>
      <c r="CC46">
        <f>CC45*IF(CC$8&gt;Input!$D$14,0,IF(CC$8+$B46&gt;Input!$D$14,0,(1-INDEX($C$11:$C$136,CC$8+$B46))))</f>
        <v>8.6750143710844305E-3</v>
      </c>
      <c r="CD46">
        <f>CD45*IF(CD$8&gt;Input!$D$14,0,IF(CD$8+$B46&gt;Input!$D$14,0,(1-INDEX($C$11:$C$136,CD$8+$B46))))</f>
        <v>5.4502018273654713E-3</v>
      </c>
      <c r="CE46">
        <f>CE45*IF(CE$8&gt;Input!$D$14,0,IF(CE$8+$B46&gt;Input!$D$14,0,(1-INDEX($C$11:$C$136,CE$8+$B46))))</f>
        <v>3.2008017868597953E-3</v>
      </c>
      <c r="CF46">
        <f>CF45*IF(CF$8&gt;Input!$D$14,0,IF(CF$8+$B46&gt;Input!$D$14,0,(1-INDEX($C$11:$C$136,CF$8+$B46))))</f>
        <v>1.7298361046461411E-3</v>
      </c>
      <c r="CG46">
        <f>CG45*IF(CG$8&gt;Input!$D$14,0,IF(CG$8+$B46&gt;Input!$D$14,0,(1-INDEX($C$11:$C$136,CG$8+$B46))))</f>
        <v>8.4273971278417642E-4</v>
      </c>
      <c r="CH46">
        <f>CH45*IF(CH$8&gt;Input!$D$14,0,IF(CH$8+$B46&gt;Input!$D$14,0,(1-INDEX($C$11:$C$136,CH$8+$B46))))</f>
        <v>3.5980314131525476E-4</v>
      </c>
      <c r="CI46">
        <f>CI45*IF(CI$8&gt;Input!$D$14,0,IF(CI$8+$B46&gt;Input!$D$14,0,(1-INDEX($C$11:$C$136,CI$8+$B46))))</f>
        <v>1.2922640177281245E-4</v>
      </c>
      <c r="CJ46">
        <f>CJ45*IF(CJ$8&gt;Input!$D$14,0,IF(CJ$8+$B46&gt;Input!$D$14,0,(1-INDEX($C$11:$C$136,CJ$8+$B46))))</f>
        <v>3.6599518637482929E-5</v>
      </c>
      <c r="CK46">
        <f>CK45*IF(CK$8&gt;Input!$D$14,0,IF(CK$8+$B46&gt;Input!$D$14,0,(1-INDEX($C$11:$C$136,CK$8+$B46))))</f>
        <v>7.2649044767465285E-6</v>
      </c>
      <c r="CL46">
        <f>CL45*IF(CL$8&gt;Input!$D$14,0,IF(CL$8+$B46&gt;Input!$D$14,0,(1-INDEX($C$11:$C$136,CL$8+$B46))))</f>
        <v>7.5791814539922859E-7</v>
      </c>
      <c r="CM46">
        <f>CM45*IF(CM$8&gt;Input!$D$14,0,IF(CM$8+$B46&gt;Input!$D$14,0,(1-INDEX($C$11:$C$136,CM$8+$B46))))</f>
        <v>0</v>
      </c>
      <c r="CN46">
        <f>CN45*IF(CN$8&gt;Input!$D$14,0,IF(CN$8+$B46&gt;Input!$D$14,0,(1-INDEX($C$11:$C$136,CN$8+$B46))))</f>
        <v>0</v>
      </c>
      <c r="CO46">
        <f>CO45*IF(CO$8&gt;Input!$D$14,0,IF(CO$8+$B46&gt;Input!$D$14,0,(1-INDEX($C$11:$C$136,CO$8+$B46))))</f>
        <v>0</v>
      </c>
      <c r="CP46">
        <f>CP45*IF(CP$8&gt;Input!$D$14,0,IF(CP$8+$B46&gt;Input!$D$14,0,(1-INDEX($C$11:$C$136,CP$8+$B46))))</f>
        <v>0</v>
      </c>
      <c r="CQ46">
        <f>CQ45*IF(CQ$8&gt;Input!$D$14,0,IF(CQ$8+$B46&gt;Input!$D$14,0,(1-INDEX($C$11:$C$136,CQ$8+$B46))))</f>
        <v>0</v>
      </c>
      <c r="CR46">
        <f>CR45*IF(CR$8&gt;Input!$D$14,0,IF(CR$8+$B46&gt;Input!$D$14,0,(1-INDEX($C$11:$C$136,CR$8+$B46))))</f>
        <v>0</v>
      </c>
      <c r="CS46">
        <f>CS45*IF(CS$8&gt;Input!$D$14,0,IF(CS$8+$B46&gt;Input!$D$14,0,(1-INDEX($C$11:$C$136,CS$8+$B46))))</f>
        <v>0</v>
      </c>
      <c r="CT46">
        <f>CT45*IF(CT$8&gt;Input!$D$14,0,IF(CT$8+$B46&gt;Input!$D$14,0,(1-INDEX($C$11:$C$136,CT$8+$B46))))</f>
        <v>0</v>
      </c>
      <c r="CU46">
        <f>CU45*IF(CU$8&gt;Input!$D$14,0,IF(CU$8+$B46&gt;Input!$D$14,0,(1-INDEX($C$11:$C$136,CU$8+$B46))))</f>
        <v>0</v>
      </c>
      <c r="CV46">
        <f>CV45*IF(CV$8&gt;Input!$D$14,0,IF(CV$8+$B46&gt;Input!$D$14,0,(1-INDEX($C$11:$C$136,CV$8+$B46))))</f>
        <v>0</v>
      </c>
      <c r="CW46">
        <f>CW45*IF(CW$8&gt;Input!$D$14,0,IF(CW$8+$B46&gt;Input!$D$14,0,(1-INDEX($C$11:$C$136,CW$8+$B46))))</f>
        <v>0</v>
      </c>
      <c r="CX46">
        <f>CX45*IF(CX$8&gt;Input!$D$14,0,IF(CX$8+$B46&gt;Input!$D$14,0,(1-INDEX($C$11:$C$136,CX$8+$B46))))</f>
        <v>0</v>
      </c>
      <c r="CY46">
        <f>CY45*IF(CY$8&gt;Input!$D$14,0,IF(CY$8+$B46&gt;Input!$D$14,0,(1-INDEX($C$11:$C$136,CY$8+$B46))))</f>
        <v>0</v>
      </c>
      <c r="CZ46">
        <f>CZ45*IF(CZ$8&gt;Input!$D$14,0,IF(CZ$8+$B46&gt;Input!$D$14,0,(1-INDEX($C$11:$C$136,CZ$8+$B46))))</f>
        <v>0</v>
      </c>
      <c r="DA46">
        <f>DA45*IF(DA$8&gt;Input!$D$14,0,IF(DA$8+$B46&gt;Input!$D$14,0,(1-INDEX($C$11:$C$136,DA$8+$B46))))</f>
        <v>0</v>
      </c>
      <c r="DB46">
        <f>DB45*IF(DB$8&gt;Input!$D$14,0,IF(DB$8+$B46&gt;Input!$D$14,0,(1-INDEX($C$11:$C$136,DB$8+$B46))))</f>
        <v>0</v>
      </c>
      <c r="DC46">
        <f>DC45*IF(DC$8&gt;Input!$D$14,0,IF(DC$8+$B46&gt;Input!$D$14,0,(1-INDEX($C$11:$C$136,DC$8+$B46))))</f>
        <v>0</v>
      </c>
      <c r="DD46">
        <f>DD45*IF(DD$8&gt;Input!$D$14,0,IF(DD$8+$B46&gt;Input!$D$14,0,(1-INDEX($C$11:$C$136,DD$8+$B46))))</f>
        <v>0</v>
      </c>
      <c r="DE46">
        <f>DE45*IF(DE$8&gt;Input!$D$14,0,IF(DE$8+$B46&gt;Input!$D$14,0,(1-INDEX($C$11:$C$136,DE$8+$B46))))</f>
        <v>0</v>
      </c>
      <c r="DF46">
        <f>DF45*IF(DF$8&gt;Input!$D$14,0,IF(DF$8+$B46&gt;Input!$D$14,0,(1-INDEX($C$11:$C$136,DF$8+$B46))))</f>
        <v>0</v>
      </c>
      <c r="DG46">
        <f>DG45*IF(DG$8&gt;Input!$D$14,0,IF(DG$8+$B46&gt;Input!$D$14,0,(1-INDEX($C$11:$C$136,DG$8+$B46))))</f>
        <v>0</v>
      </c>
      <c r="DH46">
        <f>DH45*IF(DH$8&gt;Input!$D$14,0,IF(DH$8+$B46&gt;Input!$D$14,0,(1-INDEX($C$11:$C$136,DH$8+$B46))))</f>
        <v>0</v>
      </c>
      <c r="DI46">
        <f>DI45*IF(DI$8&gt;Input!$D$14,0,IF(DI$8+$B46&gt;Input!$D$14,0,(1-INDEX($C$11:$C$136,DI$8+$B46))))</f>
        <v>0</v>
      </c>
      <c r="DJ46">
        <f>DJ45*IF(DJ$8&gt;Input!$D$14,0,IF(DJ$8+$B46&gt;Input!$D$14,0,(1-INDEX($C$11:$C$136,DJ$8+$B46))))</f>
        <v>0</v>
      </c>
      <c r="DK46">
        <f>DK45*IF(DK$8&gt;Input!$D$14,0,IF(DK$8+$B46&gt;Input!$D$14,0,(1-INDEX($C$11:$C$136,DK$8+$B46))))</f>
        <v>0</v>
      </c>
      <c r="DL46">
        <f>DL45*IF(DL$8&gt;Input!$D$14,0,IF(DL$8+$B46&gt;Input!$D$14,0,(1-INDEX($C$11:$C$136,DL$8+$B46))))</f>
        <v>0</v>
      </c>
      <c r="DM46">
        <f>DM45*IF(DM$8&gt;Input!$D$14,0,IF(DM$8+$B46&gt;Input!$D$14,0,(1-INDEX($C$11:$C$136,DM$8+$B46))))</f>
        <v>0</v>
      </c>
      <c r="DN46">
        <f>DN45*IF(DN$8&gt;Input!$D$14,0,IF(DN$8+$B46&gt;Input!$D$14,0,(1-INDEX($C$11:$C$136,DN$8+$B46))))</f>
        <v>0</v>
      </c>
      <c r="DO46">
        <f>DO45*IF(DO$8&gt;Input!$D$14,0,IF(DO$8+$B46&gt;Input!$D$14,0,(1-INDEX($C$11:$C$136,DO$8+$B46))))</f>
        <v>0</v>
      </c>
      <c r="DP46">
        <f>DP45*IF(DP$8&gt;Input!$D$14,0,IF(DP$8+$B46&gt;Input!$D$14,0,(1-INDEX($C$11:$C$136,DP$8+$B46))))</f>
        <v>0</v>
      </c>
      <c r="DQ46">
        <f>DQ45*IF(DQ$8&gt;Input!$D$14,0,IF(DQ$8+$B46&gt;Input!$D$14,0,(1-INDEX($C$11:$C$136,DQ$8+$B46))))</f>
        <v>0</v>
      </c>
      <c r="DR46">
        <f>DR45*IF(DR$8&gt;Input!$D$14,0,IF(DR$8+$B46&gt;Input!$D$14,0,(1-INDEX($C$11:$C$136,DR$8+$B46))))</f>
        <v>0</v>
      </c>
      <c r="DS46">
        <f>DS45*IF(DS$8&gt;Input!$D$14,0,IF(DS$8+$B46&gt;Input!$D$14,0,(1-INDEX($C$11:$C$136,DS$8+$B46))))</f>
        <v>0</v>
      </c>
      <c r="DT46">
        <f>DT45*IF(DT$8&gt;Input!$D$14,0,IF(DT$8+$B46&gt;Input!$D$14,0,(1-INDEX($C$11:$C$136,DT$8+$B46))))</f>
        <v>0</v>
      </c>
      <c r="DU46">
        <f>DU45*IF(DU$8&gt;Input!$D$14,0,IF(DU$8+$B46&gt;Input!$D$14,0,(1-INDEX($C$11:$C$136,DU$8+$B46))))</f>
        <v>0</v>
      </c>
      <c r="DV46">
        <f>DV45*IF(DV$8&gt;Input!$D$14,0,IF(DV$8+$B46&gt;Input!$D$14,0,(1-INDEX($C$11:$C$136,DV$8+$B46))))</f>
        <v>0</v>
      </c>
      <c r="DW46">
        <f>DW45*IF(DW$8&gt;Input!$D$14,0,IF(DW$8+$B46&gt;Input!$D$14,0,(1-INDEX($C$11:$C$136,DW$8+$B46))))</f>
        <v>0</v>
      </c>
      <c r="DX46">
        <f>DX45*IF(DX$8&gt;Input!$D$14,0,IF(DX$8+$B46&gt;Input!$D$14,0,(1-INDEX($C$11:$C$136,DX$8+$B46))))</f>
        <v>0</v>
      </c>
      <c r="DY46">
        <f>DY45*IF(DY$8&gt;Input!$D$14,0,IF(DY$8+$B46&gt;Input!$D$14,0,(1-INDEX($C$11:$C$136,DY$8+$B46))))</f>
        <v>0</v>
      </c>
      <c r="DZ46">
        <f>DZ45*IF(DZ$8&gt;Input!$D$14,0,IF(DZ$8+$B46&gt;Input!$D$14,0,(1-INDEX($C$11:$C$136,DZ$8+$B46))))</f>
        <v>0</v>
      </c>
      <c r="EA46">
        <f>EA45*IF(EA$8&gt;Input!$D$14,0,IF(EA$8+$B46&gt;Input!$D$14,0,(1-INDEX($C$11:$C$136,EA$8+$B46))))</f>
        <v>0</v>
      </c>
      <c r="EB46">
        <f>EB45*IF(EB$8&gt;Input!$D$14,0,IF(EB$8+$B46&gt;Input!$D$14,0,(1-INDEX($C$11:$C$136,EB$8+$B46))))</f>
        <v>0</v>
      </c>
      <c r="EC46">
        <f>EC45*IF(EC$8&gt;Input!$D$14,0,IF(EC$8+$B46&gt;Input!$D$14,0,(1-INDEX($C$11:$C$136,EC$8+$B46))))</f>
        <v>0</v>
      </c>
      <c r="ED46">
        <f>ED45*IF(ED$8&gt;Input!$D$14,0,IF(ED$8+$B46&gt;Input!$D$14,0,(1-INDEX($C$11:$C$136,ED$8+$B46))))</f>
        <v>0</v>
      </c>
      <c r="EE46">
        <f>EE45*IF(EE$8&gt;Input!$D$14,0,IF(EE$8+$B46&gt;Input!$D$14,0,(1-INDEX($C$11:$C$136,EE$8+$B46))))</f>
        <v>0</v>
      </c>
      <c r="EF46">
        <f>EF45*IF(EF$8&gt;Input!$D$14,0,IF(EF$8+$B46&gt;Input!$D$14,0,(1-INDEX($C$11:$C$136,EF$8+$B46))))</f>
        <v>0</v>
      </c>
      <c r="EH46" s="2">
        <f t="shared" si="263"/>
        <v>35</v>
      </c>
      <c r="EI46" s="36">
        <f t="shared" si="270"/>
        <v>7.0399999999999998E-4</v>
      </c>
      <c r="EJ46" s="36">
        <f t="shared" si="291"/>
        <v>7.0047999999999996E-4</v>
      </c>
      <c r="EK46" s="36">
        <f t="shared" si="291"/>
        <v>6.9697759999999998E-4</v>
      </c>
      <c r="EL46" s="36">
        <f t="shared" si="291"/>
        <v>6.9349271199999995E-4</v>
      </c>
      <c r="EM46" s="36">
        <f t="shared" si="291"/>
        <v>6.9002524844000005E-4</v>
      </c>
      <c r="EN46" s="36">
        <f t="shared" si="291"/>
        <v>6.8657512219780009E-4</v>
      </c>
      <c r="EO46" s="36">
        <f t="shared" si="291"/>
        <v>6.8314224658681106E-4</v>
      </c>
      <c r="EP46" s="36">
        <f t="shared" si="291"/>
        <v>6.7972653535387697E-4</v>
      </c>
      <c r="EQ46" s="36">
        <f t="shared" si="291"/>
        <v>6.7632790267710755E-4</v>
      </c>
      <c r="ER46" s="36">
        <f t="shared" si="291"/>
        <v>6.7294626316372205E-4</v>
      </c>
      <c r="ES46" s="36">
        <f t="shared" si="291"/>
        <v>6.6958153184790343E-4</v>
      </c>
      <c r="ET46" s="36">
        <f t="shared" si="291"/>
        <v>6.6623362418866388E-4</v>
      </c>
      <c r="EU46" s="36">
        <f t="shared" si="291"/>
        <v>6.6290245606772063E-4</v>
      </c>
      <c r="EV46" s="36">
        <f t="shared" si="291"/>
        <v>6.5958794378738212E-4</v>
      </c>
      <c r="EW46" s="36">
        <f t="shared" si="291"/>
        <v>6.5629000406844515E-4</v>
      </c>
      <c r="EX46" s="36">
        <f t="shared" si="291"/>
        <v>6.5300855404810292E-4</v>
      </c>
      <c r="EY46" s="36">
        <f t="shared" si="291"/>
        <v>6.4974351127786243E-4</v>
      </c>
      <c r="EZ46" s="36">
        <f t="shared" si="291"/>
        <v>6.4649479372147305E-4</v>
      </c>
      <c r="FA46" s="36">
        <f t="shared" si="291"/>
        <v>6.432623197528657E-4</v>
      </c>
      <c r="FB46" s="36">
        <f t="shared" si="291"/>
        <v>6.4004600815410133E-4</v>
      </c>
      <c r="FC46" s="36">
        <f t="shared" si="291"/>
        <v>6.3684577811333085E-4</v>
      </c>
      <c r="FD46" s="36">
        <f t="shared" si="291"/>
        <v>6.3366154922276426E-4</v>
      </c>
      <c r="FE46" s="36">
        <f t="shared" si="291"/>
        <v>6.304932414766504E-4</v>
      </c>
      <c r="FF46" s="36">
        <f t="shared" si="291"/>
        <v>6.2734077526926718E-4</v>
      </c>
      <c r="FG46" s="36">
        <f t="shared" si="291"/>
        <v>6.2420407139292082E-4</v>
      </c>
      <c r="FH46" s="36">
        <f t="shared" si="291"/>
        <v>6.2108305103595631E-4</v>
      </c>
      <c r="FI46" s="36">
        <f t="shared" si="291"/>
        <v>6.1797763578077646E-4</v>
      </c>
      <c r="FJ46" s="36">
        <f t="shared" si="291"/>
        <v>6.148877476018726E-4</v>
      </c>
      <c r="FK46" s="36">
        <f t="shared" si="291"/>
        <v>6.1181330886386331E-4</v>
      </c>
      <c r="FL46" s="36">
        <f t="shared" si="291"/>
        <v>6.0875424231954397E-4</v>
      </c>
      <c r="FM46" s="36">
        <f t="shared" si="291"/>
        <v>6.0571047110794625E-4</v>
      </c>
      <c r="FN46" s="36">
        <f t="shared" si="291"/>
        <v>6.026819187524065E-4</v>
      </c>
      <c r="FO46" s="36">
        <f t="shared" si="291"/>
        <v>5.9966850915864442E-4</v>
      </c>
      <c r="FP46" s="36">
        <f t="shared" si="291"/>
        <v>5.9667016661285122E-4</v>
      </c>
      <c r="FQ46" s="36">
        <f t="shared" si="291"/>
        <v>5.9368681577978699E-4</v>
      </c>
      <c r="FR46" s="36">
        <f t="shared" si="291"/>
        <v>5.9071838170088808E-4</v>
      </c>
      <c r="FS46" s="36">
        <f t="shared" si="291"/>
        <v>5.8776478979238357E-4</v>
      </c>
      <c r="FT46" s="36">
        <f t="shared" si="291"/>
        <v>5.8482596584342181E-4</v>
      </c>
      <c r="FU46" s="36">
        <f t="shared" si="291"/>
        <v>5.819018360142046E-4</v>
      </c>
      <c r="FV46" s="36">
        <f t="shared" si="291"/>
        <v>5.7899232683413361E-4</v>
      </c>
      <c r="FW46" s="36">
        <f t="shared" si="291"/>
        <v>5.7609736519996285E-4</v>
      </c>
      <c r="FX46" s="36">
        <f t="shared" si="291"/>
        <v>5.7321687837396306E-4</v>
      </c>
      <c r="FY46" s="36">
        <f t="shared" si="291"/>
        <v>5.7035079398209336E-4</v>
      </c>
      <c r="FZ46" s="36">
        <f t="shared" si="291"/>
        <v>5.6749904001218276E-4</v>
      </c>
      <c r="GA46" s="36">
        <f t="shared" si="291"/>
        <v>5.64661544812122E-4</v>
      </c>
      <c r="GB46" s="36">
        <f t="shared" si="291"/>
        <v>5.6183823708806137E-4</v>
      </c>
      <c r="GC46" s="36">
        <f t="shared" si="291"/>
        <v>5.5902904590262106E-4</v>
      </c>
      <c r="GD46" s="36">
        <f t="shared" si="291"/>
        <v>5.5623390067310798E-4</v>
      </c>
      <c r="GE46" s="36">
        <f t="shared" si="291"/>
        <v>5.5345273116974244E-4</v>
      </c>
      <c r="GF46" s="36">
        <f t="shared" si="291"/>
        <v>5.5068546751389368E-4</v>
      </c>
      <c r="GG46" s="36">
        <f t="shared" si="291"/>
        <v>5.4793204017632418E-4</v>
      </c>
      <c r="GH46" s="36">
        <f t="shared" si="291"/>
        <v>5.4519237997544261E-4</v>
      </c>
      <c r="GI46" s="36">
        <f t="shared" si="291"/>
        <v>5.424664180755654E-4</v>
      </c>
      <c r="GJ46" s="36">
        <f t="shared" si="291"/>
        <v>5.3975408598518754E-4</v>
      </c>
      <c r="GK46" s="36">
        <f t="shared" si="291"/>
        <v>5.3705531555526165E-4</v>
      </c>
      <c r="GL46" s="36">
        <f t="shared" si="291"/>
        <v>5.3437003897748535E-4</v>
      </c>
      <c r="GM46" s="36">
        <f t="shared" si="291"/>
        <v>5.3169818878259789E-4</v>
      </c>
      <c r="GN46" s="36">
        <f t="shared" si="291"/>
        <v>5.2903969783868498E-4</v>
      </c>
      <c r="GO46" s="36">
        <f t="shared" si="291"/>
        <v>5.2639449934949146E-4</v>
      </c>
      <c r="GP46" s="36">
        <f t="shared" si="291"/>
        <v>5.2376252685274393E-4</v>
      </c>
      <c r="GQ46" s="36">
        <f t="shared" si="291"/>
        <v>5.2114371421848032E-4</v>
      </c>
      <c r="GR46" s="36">
        <f t="shared" si="291"/>
        <v>5.1853799564738801E-4</v>
      </c>
      <c r="GS46" s="36">
        <f t="shared" si="291"/>
        <v>5.1594530566915098E-4</v>
      </c>
      <c r="GT46" s="36">
        <f t="shared" si="291"/>
        <v>5.1336557914080519E-4</v>
      </c>
      <c r="GU46" s="36">
        <f t="shared" si="291"/>
        <v>5.107987512451012E-4</v>
      </c>
      <c r="GV46" s="36">
        <f t="shared" si="290"/>
        <v>5.082447574888757E-4</v>
      </c>
      <c r="GW46" s="36">
        <f t="shared" si="290"/>
        <v>5.0570353370143139E-4</v>
      </c>
      <c r="GX46" s="36">
        <f t="shared" si="290"/>
        <v>5.0317501603292425E-4</v>
      </c>
      <c r="GY46" s="36">
        <f t="shared" si="290"/>
        <v>5.0065914095275964E-4</v>
      </c>
      <c r="GZ46" s="36">
        <f t="shared" si="290"/>
        <v>4.9815584524799585E-4</v>
      </c>
      <c r="HA46" s="36">
        <f t="shared" si="290"/>
        <v>4.9566506602175583E-4</v>
      </c>
      <c r="HB46" s="36">
        <f t="shared" si="290"/>
        <v>4.9318674069164707E-4</v>
      </c>
      <c r="HC46" s="36">
        <f t="shared" si="290"/>
        <v>4.9072080698818888E-4</v>
      </c>
      <c r="HD46" s="36">
        <f t="shared" si="290"/>
        <v>4.8826720295324781E-4</v>
      </c>
      <c r="HE46" s="36">
        <f t="shared" si="290"/>
        <v>4.8582586693848167E-4</v>
      </c>
      <c r="HF46" s="36">
        <f t="shared" si="290"/>
        <v>4.8339673760378922E-4</v>
      </c>
      <c r="HG46" s="36">
        <f t="shared" si="290"/>
        <v>4.8097975391577028E-4</v>
      </c>
      <c r="HH46" s="36">
        <f t="shared" si="290"/>
        <v>4.7857485514619144E-4</v>
      </c>
      <c r="HI46" s="36">
        <f t="shared" si="290"/>
        <v>4.7618198087046054E-4</v>
      </c>
      <c r="HJ46" s="36">
        <f t="shared" si="290"/>
        <v>4.7380107096610819E-4</v>
      </c>
      <c r="HK46" s="36">
        <f t="shared" si="290"/>
        <v>4.7143206561127762E-4</v>
      </c>
      <c r="HL46" s="36">
        <f t="shared" si="290"/>
        <v>4.690749052832212E-4</v>
      </c>
      <c r="HM46" s="36">
        <f t="shared" si="290"/>
        <v>4.6672953075680519E-4</v>
      </c>
      <c r="HN46" s="36">
        <f t="shared" si="290"/>
        <v>4.6439588310302114E-4</v>
      </c>
      <c r="HO46" s="36">
        <f t="shared" si="290"/>
        <v>4.6207390368750603E-4</v>
      </c>
      <c r="HP46" s="36">
        <f t="shared" si="290"/>
        <v>4.5976353416906854E-4</v>
      </c>
      <c r="HQ46" s="36">
        <f t="shared" si="290"/>
        <v>4.574647164982232E-4</v>
      </c>
      <c r="HR46" s="36">
        <f t="shared" si="290"/>
        <v>4.5517739291573209E-4</v>
      </c>
      <c r="HS46" s="36">
        <f t="shared" si="290"/>
        <v>4.5290150595115339E-4</v>
      </c>
      <c r="HT46" s="36">
        <f t="shared" si="290"/>
        <v>4.5063699842139761E-4</v>
      </c>
      <c r="HU46" s="36">
        <f t="shared" si="290"/>
        <v>4.4838381342929062E-4</v>
      </c>
      <c r="HV46" s="36">
        <f t="shared" si="290"/>
        <v>4.4614189436214413E-4</v>
      </c>
      <c r="HW46" s="36">
        <f t="shared" si="290"/>
        <v>4.4391118489033352E-4</v>
      </c>
      <c r="HX46" s="36">
        <f t="shared" si="290"/>
        <v>4.416916289658819E-4</v>
      </c>
      <c r="HY46" s="36">
        <f t="shared" si="290"/>
        <v>4.3948317082105246E-4</v>
      </c>
      <c r="HZ46" s="36">
        <f t="shared" si="290"/>
        <v>4.3728575496694718E-4</v>
      </c>
      <c r="IA46" s="36">
        <f t="shared" si="290"/>
        <v>4.3509932619211237E-4</v>
      </c>
      <c r="IB46" s="36">
        <f t="shared" si="290"/>
        <v>4.3292382956115191E-4</v>
      </c>
      <c r="IC46" s="36">
        <f t="shared" si="290"/>
        <v>4.3075921041334605E-4</v>
      </c>
      <c r="ID46" s="36">
        <f t="shared" si="290"/>
        <v>4.2860541436127943E-4</v>
      </c>
      <c r="IE46" s="36">
        <f t="shared" si="290"/>
        <v>4.2646238728947302E-4</v>
      </c>
      <c r="IF46" s="36">
        <f t="shared" si="290"/>
        <v>4.2433007535302563E-4</v>
      </c>
      <c r="IG46" s="36">
        <f t="shared" si="290"/>
        <v>4.2220842497626054E-4</v>
      </c>
      <c r="IH46" s="36">
        <f t="shared" si="290"/>
        <v>4.2009738285137926E-4</v>
      </c>
      <c r="II46" s="36">
        <f t="shared" si="290"/>
        <v>4.1799689593712225E-4</v>
      </c>
      <c r="IJ46" s="36">
        <f t="shared" si="290"/>
        <v>4.1590691145743666E-4</v>
      </c>
      <c r="IK46" s="36">
        <f t="shared" si="290"/>
        <v>4.1382737690014957E-4</v>
      </c>
      <c r="IL46" s="36">
        <f t="shared" si="290"/>
        <v>4.1175824001564876E-4</v>
      </c>
      <c r="IM46" s="36">
        <f t="shared" si="290"/>
        <v>4.0969944881557056E-4</v>
      </c>
      <c r="IN46" s="36">
        <f t="shared" si="290"/>
        <v>4.0765095157149273E-4</v>
      </c>
      <c r="IO46" s="36">
        <f t="shared" si="290"/>
        <v>4.0561269681363529E-4</v>
      </c>
      <c r="IP46" s="36">
        <f t="shared" si="290"/>
        <v>4.0358463332956708E-4</v>
      </c>
      <c r="IQ46" s="36">
        <f t="shared" si="290"/>
        <v>4.0156671016291926E-4</v>
      </c>
      <c r="IR46" s="36">
        <f t="shared" si="290"/>
        <v>3.9955887661210463E-4</v>
      </c>
      <c r="IS46" s="36">
        <f t="shared" si="290"/>
        <v>3.9756108222904405E-4</v>
      </c>
      <c r="IT46" s="36">
        <f t="shared" si="290"/>
        <v>3.9557327681789887E-4</v>
      </c>
      <c r="IU46" s="36">
        <f t="shared" si="289"/>
        <v>3.9359541043380945E-4</v>
      </c>
      <c r="IV46" s="36">
        <f t="shared" si="289"/>
        <v>3.9162743338164028E-4</v>
      </c>
      <c r="IW46" s="36">
        <f t="shared" si="289"/>
        <v>3.8966929621473214E-4</v>
      </c>
      <c r="IX46" s="36">
        <f t="shared" si="289"/>
        <v>3.8772094973365851E-4</v>
      </c>
      <c r="IY46" s="36">
        <f t="shared" si="289"/>
        <v>3.8578234498499021E-4</v>
      </c>
      <c r="IZ46" s="36">
        <f t="shared" si="289"/>
        <v>3.8385343326006527E-4</v>
      </c>
      <c r="JA46" s="36">
        <f t="shared" si="289"/>
        <v>3.8193416609376494E-4</v>
      </c>
      <c r="JB46" s="36">
        <f t="shared" si="289"/>
        <v>3.8002449526329605E-4</v>
      </c>
      <c r="JC46" s="36">
        <f t="shared" si="289"/>
        <v>3.7812437278697964E-4</v>
      </c>
      <c r="JD46" s="36">
        <f t="shared" si="289"/>
        <v>3.7623375092304479E-4</v>
      </c>
      <c r="JF46" s="2">
        <f t="shared" si="267"/>
        <v>36</v>
      </c>
      <c r="JG46">
        <f>JG45*IF(JG$8&gt;Input!$D$14,0,IF(JG$8+$B46&gt;Input!$D$14,0,(1-INDEX($F$11:$F$136,JG$8+$B46))))</f>
        <v>0.98658910980532333</v>
      </c>
      <c r="JH46">
        <f>JH45*IF(JH$8&gt;Input!$D$14,0,IF(JH$8+$B46&gt;Input!$D$14,0,(1-INDEX($F$11:$F$136,JH$8+$B46))))</f>
        <v>0.98709875930708235</v>
      </c>
      <c r="JI46">
        <f>JI45*IF(JI$8&gt;Input!$D$14,0,IF(JI$8+$B46&gt;Input!$D$14,0,(1-INDEX($F$11:$F$136,JI$8+$B46))))</f>
        <v>0.98692030276630405</v>
      </c>
      <c r="JJ46">
        <f>JJ45*IF(JJ$8&gt;Input!$D$14,0,IF(JJ$8+$B46&gt;Input!$D$14,0,(1-INDEX($F$11:$F$136,JJ$8+$B46))))</f>
        <v>0.98652830073084585</v>
      </c>
      <c r="JK46">
        <f>JK45*IF(JK$8&gt;Input!$D$14,0,IF(JK$8+$B46&gt;Input!$D$14,0,(1-INDEX($F$11:$F$136,JK$8+$B46))))</f>
        <v>0.98605585829328457</v>
      </c>
      <c r="JL46">
        <f>JL45*IF(JL$8&gt;Input!$D$14,0,IF(JL$8+$B46&gt;Input!$D$14,0,(1-INDEX($F$11:$F$136,JL$8+$B46))))</f>
        <v>0.98551194192552616</v>
      </c>
      <c r="JM46">
        <f>JM45*IF(JM$8&gt;Input!$D$14,0,IF(JM$8+$B46&gt;Input!$D$14,0,(1-INDEX($F$11:$F$136,JM$8+$B46))))</f>
        <v>0.98489191218372851</v>
      </c>
      <c r="JN46">
        <f>JN45*IF(JN$8&gt;Input!$D$14,0,IF(JN$8+$B46&gt;Input!$D$14,0,(1-INDEX($F$11:$F$136,JN$8+$B46))))</f>
        <v>0.98418803492155826</v>
      </c>
      <c r="JO46">
        <f>JO45*IF(JO$8&gt;Input!$D$14,0,IF(JO$8+$B46&gt;Input!$D$14,0,(1-INDEX($F$11:$F$136,JO$8+$B46))))</f>
        <v>0.98339272030051728</v>
      </c>
      <c r="JP46">
        <f>JP45*IF(JP$8&gt;Input!$D$14,0,IF(JP$8+$B46&gt;Input!$D$14,0,(1-INDEX($F$11:$F$136,JP$8+$B46))))</f>
        <v>0.98252290801222475</v>
      </c>
      <c r="JQ46">
        <f>JQ45*IF(JQ$8&gt;Input!$D$14,0,IF(JQ$8+$B46&gt;Input!$D$14,0,(1-INDEX($F$11:$F$136,JQ$8+$B46))))</f>
        <v>0.98156924723412775</v>
      </c>
      <c r="JR46">
        <f>JR45*IF(JR$8&gt;Input!$D$14,0,IF(JR$8+$B46&gt;Input!$D$14,0,(1-INDEX($F$11:$F$136,JR$8+$B46))))</f>
        <v>0.98052517377729997</v>
      </c>
      <c r="JS46">
        <f>JS45*IF(JS$8&gt;Input!$D$14,0,IF(JS$8+$B46&gt;Input!$D$14,0,(1-INDEX($F$11:$F$136,JS$8+$B46))))</f>
        <v>0.97938708777368777</v>
      </c>
      <c r="JT46">
        <f>JT45*IF(JT$8&gt;Input!$D$14,0,IF(JT$8+$B46&gt;Input!$D$14,0,(1-INDEX($F$11:$F$136,JT$8+$B46))))</f>
        <v>0.97815367248018936</v>
      </c>
      <c r="JU46">
        <f>JU45*IF(JU$8&gt;Input!$D$14,0,IF(JU$8+$B46&gt;Input!$D$14,0,(1-INDEX($F$11:$F$136,JU$8+$B46))))</f>
        <v>0.97683112552931028</v>
      </c>
      <c r="JV46">
        <f>JV45*IF(JV$8&gt;Input!$D$14,0,IF(JV$8+$B46&gt;Input!$D$14,0,(1-INDEX($F$11:$F$136,JV$8+$B46))))</f>
        <v>0.97541333995654489</v>
      </c>
      <c r="JW46">
        <f>JW45*IF(JW$8&gt;Input!$D$14,0,IF(JW$8+$B46&gt;Input!$D$14,0,(1-INDEX($F$11:$F$136,JW$8+$B46))))</f>
        <v>0.97390146891363616</v>
      </c>
      <c r="JX46">
        <f>JX45*IF(JX$8&gt;Input!$D$14,0,IF(JX$8+$B46&gt;Input!$D$14,0,(1-INDEX($F$11:$F$136,JX$8+$B46))))</f>
        <v>0.97224068626963278</v>
      </c>
      <c r="JY46">
        <f>JY45*IF(JY$8&gt;Input!$D$14,0,IF(JY$8+$B46&gt;Input!$D$14,0,(1-INDEX($F$11:$F$136,JY$8+$B46))))</f>
        <v>0.9704259014262876</v>
      </c>
      <c r="JZ46">
        <f>JZ45*IF(JZ$8&gt;Input!$D$14,0,IF(JZ$8+$B46&gt;Input!$D$14,0,(1-INDEX($F$11:$F$136,JZ$8+$B46))))</f>
        <v>0.96838408209646876</v>
      </c>
      <c r="KA46">
        <f>KA45*IF(KA$8&gt;Input!$D$14,0,IF(KA$8+$B46&gt;Input!$D$14,0,(1-INDEX($F$11:$F$136,KA$8+$B46))))</f>
        <v>0.966098807124257</v>
      </c>
      <c r="KB46">
        <f>KB45*IF(KB$8&gt;Input!$D$14,0,IF(KB$8+$B46&gt;Input!$D$14,0,(1-INDEX($F$11:$F$136,KB$8+$B46))))</f>
        <v>0.96356125057119213</v>
      </c>
      <c r="KC46">
        <f>KC45*IF(KC$8&gt;Input!$D$14,0,IF(KC$8+$B46&gt;Input!$D$14,0,(1-INDEX($F$11:$F$136,KC$8+$B46))))</f>
        <v>0.96075432182665532</v>
      </c>
      <c r="KD46">
        <f>KD45*IF(KD$8&gt;Input!$D$14,0,IF(KD$8+$B46&gt;Input!$D$14,0,(1-INDEX($F$11:$F$136,KD$8+$B46))))</f>
        <v>0.95777204510091363</v>
      </c>
      <c r="KE46">
        <f>KE45*IF(KE$8&gt;Input!$D$14,0,IF(KE$8+$B46&gt;Input!$D$14,0,(1-INDEX($F$11:$F$136,KE$8+$B46))))</f>
        <v>0.95460186690289783</v>
      </c>
      <c r="KF46">
        <f>KF45*IF(KF$8&gt;Input!$D$14,0,IF(KF$8+$B46&gt;Input!$D$14,0,(1-INDEX($F$11:$F$136,KF$8+$B46))))</f>
        <v>0.95111907869227408</v>
      </c>
      <c r="KG46">
        <f>KG45*IF(KG$8&gt;Input!$D$14,0,IF(KG$8+$B46&gt;Input!$D$14,0,(1-INDEX($F$11:$F$136,KG$8+$B46))))</f>
        <v>0.94741600540945103</v>
      </c>
      <c r="KH46">
        <f>KH45*IF(KH$8&gt;Input!$D$14,0,IF(KH$8+$B46&gt;Input!$D$14,0,(1-INDEX($F$11:$F$136,KH$8+$B46))))</f>
        <v>0.94326729698246492</v>
      </c>
      <c r="KI46">
        <f>KI45*IF(KI$8&gt;Input!$D$14,0,IF(KI$8+$B46&gt;Input!$D$14,0,(1-INDEX($F$11:$F$136,KI$8+$B46))))</f>
        <v>0.93872816354482536</v>
      </c>
      <c r="KJ46">
        <f>KJ45*IF(KJ$8&gt;Input!$D$14,0,IF(KJ$8+$B46&gt;Input!$D$14,0,(1-INDEX($F$11:$F$136,KJ$8+$B46))))</f>
        <v>0.93373087132217247</v>
      </c>
      <c r="KK46">
        <f>KK45*IF(KK$8&gt;Input!$D$14,0,IF(KK$8+$B46&gt;Input!$D$14,0,(1-INDEX($F$11:$F$136,KK$8+$B46))))</f>
        <v>0.92801149501665092</v>
      </c>
      <c r="KL46">
        <f>KL45*IF(KL$8&gt;Input!$D$14,0,IF(KL$8+$B46&gt;Input!$D$14,0,(1-INDEX($F$11:$F$136,KL$8+$B46))))</f>
        <v>0.92165796489171703</v>
      </c>
      <c r="KM46">
        <f>KM45*IF(KM$8&gt;Input!$D$14,0,IF(KM$8+$B46&gt;Input!$D$14,0,(1-INDEX($F$11:$F$136,KM$8+$B46))))</f>
        <v>0.91481125687359022</v>
      </c>
      <c r="KN46">
        <f>KN45*IF(KN$8&gt;Input!$D$14,0,IF(KN$8+$B46&gt;Input!$D$14,0,(1-INDEX($F$11:$F$136,KN$8+$B46))))</f>
        <v>0.90717307937450054</v>
      </c>
      <c r="KO46">
        <f>KO45*IF(KO$8&gt;Input!$D$14,0,IF(KO$8+$B46&gt;Input!$D$14,0,(1-INDEX($F$11:$F$136,KO$8+$B46))))</f>
        <v>0.89893387800917401</v>
      </c>
      <c r="KP46">
        <f>KP45*IF(KP$8&gt;Input!$D$14,0,IF(KP$8+$B46&gt;Input!$D$14,0,(1-INDEX($F$11:$F$136,KP$8+$B46))))</f>
        <v>0.8897722955150017</v>
      </c>
      <c r="KQ46">
        <f>KQ45*IF(KQ$8&gt;Input!$D$14,0,IF(KQ$8+$B46&gt;Input!$D$14,0,(1-INDEX($F$11:$F$136,KQ$8+$B46))))</f>
        <v>0.87962387581326873</v>
      </c>
      <c r="KR46">
        <f>KR45*IF(KR$8&gt;Input!$D$14,0,IF(KR$8+$B46&gt;Input!$D$14,0,(1-INDEX($F$11:$F$136,KR$8+$B46))))</f>
        <v>0.86844130720046209</v>
      </c>
      <c r="KS46">
        <f>KS45*IF(KS$8&gt;Input!$D$14,0,IF(KS$8+$B46&gt;Input!$D$14,0,(1-INDEX($F$11:$F$136,KS$8+$B46))))</f>
        <v>0.8561685771854044</v>
      </c>
      <c r="KT46">
        <f>KT45*IF(KT$8&gt;Input!$D$14,0,IF(KT$8+$B46&gt;Input!$D$14,0,(1-INDEX($F$11:$F$136,KT$8+$B46))))</f>
        <v>0.84232856746159235</v>
      </c>
      <c r="KU46">
        <f>KU45*IF(KU$8&gt;Input!$D$14,0,IF(KU$8+$B46&gt;Input!$D$14,0,(1-INDEX($F$11:$F$136,KU$8+$B46))))</f>
        <v>0.82727186839068956</v>
      </c>
      <c r="KV46">
        <f>KV45*IF(KV$8&gt;Input!$D$14,0,IF(KV$8+$B46&gt;Input!$D$14,0,(1-INDEX($F$11:$F$136,KV$8+$B46))))</f>
        <v>0.81041875030899224</v>
      </c>
      <c r="KW46">
        <f>KW45*IF(KW$8&gt;Input!$D$14,0,IF(KW$8+$B46&gt;Input!$D$14,0,(1-INDEX($F$11:$F$136,KW$8+$B46))))</f>
        <v>0.79162047140534408</v>
      </c>
      <c r="KX46">
        <f>KX45*IF(KX$8&gt;Input!$D$14,0,IF(KX$8+$B46&gt;Input!$D$14,0,(1-INDEX($F$11:$F$136,KX$8+$B46))))</f>
        <v>0.77072740849221177</v>
      </c>
      <c r="KY46">
        <f>KY45*IF(KY$8&gt;Input!$D$14,0,IF(KY$8+$B46&gt;Input!$D$14,0,(1-INDEX($F$11:$F$136,KY$8+$B46))))</f>
        <v>0.74759892952542839</v>
      </c>
      <c r="KZ46">
        <f>KZ45*IF(KZ$8&gt;Input!$D$14,0,IF(KZ$8+$B46&gt;Input!$D$14,0,(1-INDEX($F$11:$F$136,KZ$8+$B46))))</f>
        <v>0.7221120446381315</v>
      </c>
      <c r="LA46">
        <f>LA45*IF(LA$8&gt;Input!$D$14,0,IF(LA$8+$B46&gt;Input!$D$14,0,(1-INDEX($F$11:$F$136,LA$8+$B46))))</f>
        <v>0.69416960010236151</v>
      </c>
      <c r="LB46">
        <f>LB45*IF(LB$8&gt;Input!$D$14,0,IF(LB$8+$B46&gt;Input!$D$14,0,(1-INDEX($F$11:$F$136,LB$8+$B46))))</f>
        <v>0.66464423755033653</v>
      </c>
      <c r="LC46">
        <f>LC45*IF(LC$8&gt;Input!$D$14,0,IF(LC$8+$B46&gt;Input!$D$14,0,(1-INDEX($F$11:$F$136,LC$8+$B46))))</f>
        <v>0.63262382829278851</v>
      </c>
      <c r="LD46">
        <f>LD45*IF(LD$8&gt;Input!$D$14,0,IF(LD$8+$B46&gt;Input!$D$14,0,(1-INDEX($F$11:$F$136,LD$8+$B46))))</f>
        <v>0.59919985354642535</v>
      </c>
      <c r="LE46">
        <f>LE45*IF(LE$8&gt;Input!$D$14,0,IF(LE$8+$B46&gt;Input!$D$14,0,(1-INDEX($F$11:$F$136,LE$8+$B46))))</f>
        <v>0.56452706818471332</v>
      </c>
      <c r="LF46">
        <f>LF45*IF(LF$8&gt;Input!$D$14,0,IF(LF$8+$B46&gt;Input!$D$14,0,(1-INDEX($F$11:$F$136,LF$8+$B46))))</f>
        <v>0.5276776542630538</v>
      </c>
      <c r="LG46">
        <f>LG45*IF(LG$8&gt;Input!$D$14,0,IF(LG$8+$B46&gt;Input!$D$14,0,(1-INDEX($F$11:$F$136,LG$8+$B46))))</f>
        <v>0.48888563457489503</v>
      </c>
      <c r="LH46">
        <f>LH45*IF(LH$8&gt;Input!$D$14,0,IF(LH$8+$B46&gt;Input!$D$14,0,(1-INDEX($F$11:$F$136,LH$8+$B46))))</f>
        <v>0.4497320190172871</v>
      </c>
      <c r="LI46">
        <f>LI45*IF(LI$8&gt;Input!$D$14,0,IF(LI$8+$B46&gt;Input!$D$14,0,(1-INDEX($F$11:$F$136,LI$8+$B46))))</f>
        <v>0.40934343787051319</v>
      </c>
      <c r="LJ46">
        <f>LJ45*IF(LJ$8&gt;Input!$D$14,0,IF(LJ$8+$B46&gt;Input!$D$14,0,(1-INDEX($F$11:$F$136,LJ$8+$B46))))</f>
        <v>0.36948899369564248</v>
      </c>
      <c r="LK46">
        <f>LK45*IF(LK$8&gt;Input!$D$14,0,IF(LK$8+$B46&gt;Input!$D$14,0,(1-INDEX($F$11:$F$136,LK$8+$B46))))</f>
        <v>0.32936456966026934</v>
      </c>
      <c r="LL46">
        <f>LL45*IF(LL$8&gt;Input!$D$14,0,IF(LL$8+$B46&gt;Input!$D$14,0,(1-INDEX($F$11:$F$136,LL$8+$B46))))</f>
        <v>0.2907793001345601</v>
      </c>
      <c r="LM46">
        <f>LM45*IF(LM$8&gt;Input!$D$14,0,IF(LM$8+$B46&gt;Input!$D$14,0,(1-INDEX($F$11:$F$136,LM$8+$B46))))</f>
        <v>0.25412423396490125</v>
      </c>
      <c r="LN46">
        <f>LN45*IF(LN$8&gt;Input!$D$14,0,IF(LN$8+$B46&gt;Input!$D$14,0,(1-INDEX($F$11:$F$136,LN$8+$B46))))</f>
        <v>0.21864106591582413</v>
      </c>
      <c r="LO46">
        <f>LO45*IF(LO$8&gt;Input!$D$14,0,IF(LO$8+$B46&gt;Input!$D$14,0,(1-INDEX($F$11:$F$136,LO$8+$B46))))</f>
        <v>0.18593532612285407</v>
      </c>
      <c r="LP46">
        <f>LP45*IF(LP$8&gt;Input!$D$14,0,IF(LP$8+$B46&gt;Input!$D$14,0,(1-INDEX($F$11:$F$136,LP$8+$B46))))</f>
        <v>0.15623290032996076</v>
      </c>
      <c r="LQ46">
        <f>LQ45*IF(LQ$8&gt;Input!$D$14,0,IF(LQ$8+$B46&gt;Input!$D$14,0,(1-INDEX($F$11:$F$136,LQ$8+$B46))))</f>
        <v>0.12879645402052015</v>
      </c>
      <c r="LR46">
        <f>LR45*IF(LR$8&gt;Input!$D$14,0,IF(LR$8+$B46&gt;Input!$D$14,0,(1-INDEX($F$11:$F$136,LR$8+$B46))))</f>
        <v>0.10469632485728292</v>
      </c>
      <c r="LS46">
        <f>LS45*IF(LS$8&gt;Input!$D$14,0,IF(LS$8+$B46&gt;Input!$D$14,0,(1-INDEX($F$11:$F$136,LS$8+$B46))))</f>
        <v>8.3761368412035853E-2</v>
      </c>
      <c r="LT46">
        <f>LT45*IF(LT$8&gt;Input!$D$14,0,IF(LT$8+$B46&gt;Input!$D$14,0,(1-INDEX($F$11:$F$136,LT$8+$B46))))</f>
        <v>6.5232494859272114E-2</v>
      </c>
      <c r="LU46">
        <f>LU45*IF(LU$8&gt;Input!$D$14,0,IF(LU$8+$B46&gt;Input!$D$14,0,(1-INDEX($F$11:$F$136,LU$8+$B46))))</f>
        <v>4.9688583491630231E-2</v>
      </c>
      <c r="LV46">
        <f>LV45*IF(LV$8&gt;Input!$D$14,0,IF(LV$8+$B46&gt;Input!$D$14,0,(1-INDEX($F$11:$F$136,LV$8+$B46))))</f>
        <v>3.6857667345980193E-2</v>
      </c>
      <c r="LW46">
        <f>LW45*IF(LW$8&gt;Input!$D$14,0,IF(LW$8+$B46&gt;Input!$D$14,0,(1-INDEX($F$11:$F$136,LW$8+$B46))))</f>
        <v>2.6479722742688061E-2</v>
      </c>
      <c r="LX46">
        <f>LX45*IF(LX$8&gt;Input!$D$14,0,IF(LX$8+$B46&gt;Input!$D$14,0,(1-INDEX($F$11:$F$136,LX$8+$B46))))</f>
        <v>1.831173400785454E-2</v>
      </c>
      <c r="LY46">
        <f>LY45*IF(LY$8&gt;Input!$D$14,0,IF(LY$8+$B46&gt;Input!$D$14,0,(1-INDEX($F$11:$F$136,LY$8+$B46))))</f>
        <v>1.2089659964193936E-2</v>
      </c>
      <c r="LZ46">
        <f>LZ45*IF(LZ$8&gt;Input!$D$14,0,IF(LZ$8+$B46&gt;Input!$D$14,0,(1-INDEX($F$11:$F$136,LZ$8+$B46))))</f>
        <v>7.5479761833737004E-3</v>
      </c>
      <c r="MA46">
        <f>MA45*IF(MA$8&gt;Input!$D$14,0,IF(MA$8+$B46&gt;Input!$D$14,0,(1-INDEX($F$11:$F$136,MA$8+$B46))))</f>
        <v>4.4018879477741787E-3</v>
      </c>
      <c r="MB46">
        <f>MB45*IF(MB$8&gt;Input!$D$14,0,IF(MB$8+$B46&gt;Input!$D$14,0,(1-INDEX($F$11:$F$136,MB$8+$B46))))</f>
        <v>2.3605204746038229E-3</v>
      </c>
      <c r="MC46">
        <f>MC45*IF(MC$8&gt;Input!$D$14,0,IF(MC$8+$B46&gt;Input!$D$14,0,(1-INDEX($F$11:$F$136,MC$8+$B46))))</f>
        <v>1.1401204917818549E-3</v>
      </c>
      <c r="MD46">
        <f>MD45*IF(MD$8&gt;Input!$D$14,0,IF(MD$8+$B46&gt;Input!$D$14,0,(1-INDEX($F$11:$F$136,MD$8+$B46))))</f>
        <v>4.8238940634569554E-4</v>
      </c>
      <c r="ME46">
        <f>ME45*IF(ME$8&gt;Input!$D$14,0,IF(ME$8+$B46&gt;Input!$D$14,0,(1-INDEX($F$11:$F$136,ME$8+$B46))))</f>
        <v>1.7153104511206292E-4</v>
      </c>
      <c r="MF46">
        <f>MF45*IF(MF$8&gt;Input!$D$14,0,IF(MF$8+$B46&gt;Input!$D$14,0,(1-INDEX($F$11:$F$136,MF$8+$B46))))</f>
        <v>4.8078008931680004E-5</v>
      </c>
      <c r="MG46">
        <f>MG45*IF(MG$8&gt;Input!$D$14,0,IF(MG$8+$B46&gt;Input!$D$14,0,(1-INDEX($F$11:$F$136,MG$8+$B46))))</f>
        <v>9.4410815516814776E-6</v>
      </c>
      <c r="MH46">
        <f>MH45*IF(MH$8&gt;Input!$D$14,0,IF(MH$8+$B46&gt;Input!$D$14,0,(1-INDEX($F$11:$F$136,MH$8+$B46))))</f>
        <v>9.7409959634022723E-7</v>
      </c>
      <c r="MI46">
        <f>MI45*IF(MI$8&gt;Input!$D$14,0,IF(MI$8+$B46&gt;Input!$D$14,0,(1-INDEX($F$11:$F$136,MI$8+$B46))))</f>
        <v>0</v>
      </c>
      <c r="MJ46">
        <f>MJ45*IF(MJ$8&gt;Input!$D$14,0,IF(MJ$8+$B46&gt;Input!$D$14,0,(1-INDEX($F$11:$F$136,MJ$8+$B46))))</f>
        <v>0</v>
      </c>
      <c r="MK46">
        <f>MK45*IF(MK$8&gt;Input!$D$14,0,IF(MK$8+$B46&gt;Input!$D$14,0,(1-INDEX($F$11:$F$136,MK$8+$B46))))</f>
        <v>0</v>
      </c>
      <c r="ML46">
        <f>ML45*IF(ML$8&gt;Input!$D$14,0,IF(ML$8+$B46&gt;Input!$D$14,0,(1-INDEX($F$11:$F$136,ML$8+$B46))))</f>
        <v>0</v>
      </c>
      <c r="MM46">
        <f>MM45*IF(MM$8&gt;Input!$D$14,0,IF(MM$8+$B46&gt;Input!$D$14,0,(1-INDEX($F$11:$F$136,MM$8+$B46))))</f>
        <v>0</v>
      </c>
      <c r="MN46">
        <f>MN45*IF(MN$8&gt;Input!$D$14,0,IF(MN$8+$B46&gt;Input!$D$14,0,(1-INDEX($F$11:$F$136,MN$8+$B46))))</f>
        <v>0</v>
      </c>
      <c r="MO46">
        <f>MO45*IF(MO$8&gt;Input!$D$14,0,IF(MO$8+$B46&gt;Input!$D$14,0,(1-INDEX($F$11:$F$136,MO$8+$B46))))</f>
        <v>0</v>
      </c>
      <c r="MP46">
        <f>MP45*IF(MP$8&gt;Input!$D$14,0,IF(MP$8+$B46&gt;Input!$D$14,0,(1-INDEX($F$11:$F$136,MP$8+$B46))))</f>
        <v>0</v>
      </c>
      <c r="MQ46">
        <f>MQ45*IF(MQ$8&gt;Input!$D$14,0,IF(MQ$8+$B46&gt;Input!$D$14,0,(1-INDEX($F$11:$F$136,MQ$8+$B46))))</f>
        <v>0</v>
      </c>
      <c r="MR46">
        <f>MR45*IF(MR$8&gt;Input!$D$14,0,IF(MR$8+$B46&gt;Input!$D$14,0,(1-INDEX($F$11:$F$136,MR$8+$B46))))</f>
        <v>0</v>
      </c>
      <c r="MS46">
        <f>MS45*IF(MS$8&gt;Input!$D$14,0,IF(MS$8+$B46&gt;Input!$D$14,0,(1-INDEX($F$11:$F$136,MS$8+$B46))))</f>
        <v>0</v>
      </c>
      <c r="MT46">
        <f>MT45*IF(MT$8&gt;Input!$D$14,0,IF(MT$8+$B46&gt;Input!$D$14,0,(1-INDEX($F$11:$F$136,MT$8+$B46))))</f>
        <v>0</v>
      </c>
      <c r="MU46">
        <f>MU45*IF(MU$8&gt;Input!$D$14,0,IF(MU$8+$B46&gt;Input!$D$14,0,(1-INDEX($F$11:$F$136,MU$8+$B46))))</f>
        <v>0</v>
      </c>
      <c r="MV46">
        <f>MV45*IF(MV$8&gt;Input!$D$14,0,IF(MV$8+$B46&gt;Input!$D$14,0,(1-INDEX($F$11:$F$136,MV$8+$B46))))</f>
        <v>0</v>
      </c>
      <c r="MW46">
        <f>MW45*IF(MW$8&gt;Input!$D$14,0,IF(MW$8+$B46&gt;Input!$D$14,0,(1-INDEX($F$11:$F$136,MW$8+$B46))))</f>
        <v>0</v>
      </c>
      <c r="MX46">
        <f>MX45*IF(MX$8&gt;Input!$D$14,0,IF(MX$8+$B46&gt;Input!$D$14,0,(1-INDEX($F$11:$F$136,MX$8+$B46))))</f>
        <v>0</v>
      </c>
      <c r="MY46">
        <f>MY45*IF(MY$8&gt;Input!$D$14,0,IF(MY$8+$B46&gt;Input!$D$14,0,(1-INDEX($F$11:$F$136,MY$8+$B46))))</f>
        <v>0</v>
      </c>
      <c r="MZ46">
        <f>MZ45*IF(MZ$8&gt;Input!$D$14,0,IF(MZ$8+$B46&gt;Input!$D$14,0,(1-INDEX($F$11:$F$136,MZ$8+$B46))))</f>
        <v>0</v>
      </c>
      <c r="NA46">
        <f>NA45*IF(NA$8&gt;Input!$D$14,0,IF(NA$8+$B46&gt;Input!$D$14,0,(1-INDEX($F$11:$F$136,NA$8+$B46))))</f>
        <v>0</v>
      </c>
      <c r="NB46">
        <f>NB45*IF(NB$8&gt;Input!$D$14,0,IF(NB$8+$B46&gt;Input!$D$14,0,(1-INDEX($F$11:$F$136,NB$8+$B46))))</f>
        <v>0</v>
      </c>
      <c r="NC46">
        <f>NC45*IF(NC$8&gt;Input!$D$14,0,IF(NC$8+$B46&gt;Input!$D$14,0,(1-INDEX($F$11:$F$136,NC$8+$B46))))</f>
        <v>0</v>
      </c>
      <c r="ND46">
        <f>ND45*IF(ND$8&gt;Input!$D$14,0,IF(ND$8+$B46&gt;Input!$D$14,0,(1-INDEX($F$11:$F$136,ND$8+$B46))))</f>
        <v>0</v>
      </c>
      <c r="NE46">
        <f>NE45*IF(NE$8&gt;Input!$D$14,0,IF(NE$8+$B46&gt;Input!$D$14,0,(1-INDEX($F$11:$F$136,NE$8+$B46))))</f>
        <v>0</v>
      </c>
      <c r="NF46">
        <f>NF45*IF(NF$8&gt;Input!$D$14,0,IF(NF$8+$B46&gt;Input!$D$14,0,(1-INDEX($F$11:$F$136,NF$8+$B46))))</f>
        <v>0</v>
      </c>
      <c r="NG46">
        <f>NG45*IF(NG$8&gt;Input!$D$14,0,IF(NG$8+$B46&gt;Input!$D$14,0,(1-INDEX($F$11:$F$136,NG$8+$B46))))</f>
        <v>0</v>
      </c>
      <c r="NH46">
        <f>NH45*IF(NH$8&gt;Input!$D$14,0,IF(NH$8+$B46&gt;Input!$D$14,0,(1-INDEX($F$11:$F$136,NH$8+$B46))))</f>
        <v>0</v>
      </c>
      <c r="NI46">
        <f>NI45*IF(NI$8&gt;Input!$D$14,0,IF(NI$8+$B46&gt;Input!$D$14,0,(1-INDEX($F$11:$F$136,NI$8+$B46))))</f>
        <v>0</v>
      </c>
      <c r="NJ46">
        <f>NJ45*IF(NJ$8&gt;Input!$D$14,0,IF(NJ$8+$B46&gt;Input!$D$14,0,(1-INDEX($F$11:$F$136,NJ$8+$B46))))</f>
        <v>0</v>
      </c>
      <c r="NK46">
        <f>NK45*IF(NK$8&gt;Input!$D$14,0,IF(NK$8+$B46&gt;Input!$D$14,0,(1-INDEX($F$11:$F$136,NK$8+$B46))))</f>
        <v>0</v>
      </c>
      <c r="NL46">
        <f>NL45*IF(NL$8&gt;Input!$D$14,0,IF(NL$8+$B46&gt;Input!$D$14,0,(1-INDEX($F$11:$F$136,NL$8+$B46))))</f>
        <v>0</v>
      </c>
      <c r="NM46">
        <f>NM45*IF(NM$8&gt;Input!$D$14,0,IF(NM$8+$B46&gt;Input!$D$14,0,(1-INDEX($F$11:$F$136,NM$8+$B46))))</f>
        <v>0</v>
      </c>
      <c r="NN46">
        <f>NN45*IF(NN$8&gt;Input!$D$14,0,IF(NN$8+$B46&gt;Input!$D$14,0,(1-INDEX($F$11:$F$136,NN$8+$B46))))</f>
        <v>0</v>
      </c>
      <c r="NO46">
        <f>NO45*IF(NO$8&gt;Input!$D$14,0,IF(NO$8+$B46&gt;Input!$D$14,0,(1-INDEX($F$11:$F$136,NO$8+$B46))))</f>
        <v>0</v>
      </c>
      <c r="NP46">
        <f>NP45*IF(NP$8&gt;Input!$D$14,0,IF(NP$8+$B46&gt;Input!$D$14,0,(1-INDEX($F$11:$F$136,NP$8+$B46))))</f>
        <v>0</v>
      </c>
      <c r="NQ46">
        <f>NQ45*IF(NQ$8&gt;Input!$D$14,0,IF(NQ$8+$B46&gt;Input!$D$14,0,(1-INDEX($F$11:$F$136,NQ$8+$B46))))</f>
        <v>0</v>
      </c>
      <c r="NR46">
        <f>NR45*IF(NR$8&gt;Input!$D$14,0,IF(NR$8+$B46&gt;Input!$D$14,0,(1-INDEX($F$11:$F$136,NR$8+$B46))))</f>
        <v>0</v>
      </c>
      <c r="NS46">
        <f>NS45*IF(NS$8&gt;Input!$D$14,0,IF(NS$8+$B46&gt;Input!$D$14,0,(1-INDEX($F$11:$F$136,NS$8+$B46))))</f>
        <v>0</v>
      </c>
      <c r="NT46">
        <f>NT45*IF(NT$8&gt;Input!$D$14,0,IF(NT$8+$B46&gt;Input!$D$14,0,(1-INDEX($F$11:$F$136,NT$8+$B46))))</f>
        <v>0</v>
      </c>
      <c r="NU46">
        <f>NU45*IF(NU$8&gt;Input!$D$14,0,IF(NU$8+$B46&gt;Input!$D$14,0,(1-INDEX($F$11:$F$136,NU$8+$B46))))</f>
        <v>0</v>
      </c>
      <c r="NV46">
        <f>NV45*IF(NV$8&gt;Input!$D$14,0,IF(NV$8+$B46&gt;Input!$D$14,0,(1-INDEX($F$11:$F$136,NV$8+$B46))))</f>
        <v>0</v>
      </c>
      <c r="NW46">
        <f>NW45*IF(NW$8&gt;Input!$D$14,0,IF(NW$8+$B46&gt;Input!$D$14,0,(1-INDEX($F$11:$F$136,NW$8+$B46))))</f>
        <v>0</v>
      </c>
      <c r="NX46">
        <f>NX45*IF(NX$8&gt;Input!$D$14,0,IF(NX$8+$B46&gt;Input!$D$14,0,(1-INDEX($F$11:$F$136,NX$8+$B46))))</f>
        <v>0</v>
      </c>
      <c r="NY46">
        <f>NY45*IF(NY$8&gt;Input!$D$14,0,IF(NY$8+$B46&gt;Input!$D$14,0,(1-INDEX($F$11:$F$136,NY$8+$B46))))</f>
        <v>0</v>
      </c>
      <c r="NZ46">
        <f>NZ45*IF(NZ$8&gt;Input!$D$14,0,IF(NZ$8+$B46&gt;Input!$D$14,0,(1-INDEX($F$11:$F$136,NZ$8+$B46))))</f>
        <v>0</v>
      </c>
      <c r="OA46">
        <f>OA45*IF(OA$8&gt;Input!$D$14,0,IF(OA$8+$B46&gt;Input!$D$14,0,(1-INDEX($F$11:$F$136,OA$8+$B46))))</f>
        <v>0</v>
      </c>
      <c r="OB46">
        <f>OB45*IF(OB$8&gt;Input!$D$14,0,IF(OB$8+$B46&gt;Input!$D$14,0,(1-INDEX($F$11:$F$136,OB$8+$B46))))</f>
        <v>0</v>
      </c>
    </row>
    <row r="47" spans="1:392">
      <c r="A47">
        <f>Input!A47</f>
        <v>36</v>
      </c>
      <c r="B47">
        <f>Input!B47</f>
        <v>37</v>
      </c>
      <c r="C47" s="18">
        <v>7.1900000000000002E-4</v>
      </c>
      <c r="D47">
        <f t="shared" si="287"/>
        <v>46.056390320421926</v>
      </c>
      <c r="E47" s="1">
        <v>5.0000000000000001E-3</v>
      </c>
      <c r="F47">
        <f t="shared" si="288"/>
        <v>6.1861623398666674E-4</v>
      </c>
      <c r="G47">
        <f t="shared" si="268"/>
        <v>49.18309317866899</v>
      </c>
      <c r="H47">
        <f t="shared" si="269"/>
        <v>3.1267028582470644</v>
      </c>
      <c r="J47" s="2">
        <f t="shared" si="262"/>
        <v>37</v>
      </c>
      <c r="K47">
        <f>K46*IF(K$8&gt;Input!$D$14,0,IF(K$8+$B47&gt;Input!$D$14,0,(1-INDEX($C$11:$C$136,K$8+$B47))))</f>
        <v>0.97963683179526762</v>
      </c>
      <c r="L47">
        <f>L46*IF(L$8&gt;Input!$D$14,0,IF(L$8+$B47&gt;Input!$D$14,0,(1-INDEX($C$11:$C$136,L$8+$B47))))</f>
        <v>0.98094344617629958</v>
      </c>
      <c r="M47">
        <f>M46*IF(M$8&gt;Input!$D$14,0,IF(M$8+$B47&gt;Input!$D$14,0,(1-INDEX($C$11:$C$136,M$8+$B47))))</f>
        <v>0.98096209930407563</v>
      </c>
      <c r="N47">
        <f>N46*IF(N$8&gt;Input!$D$14,0,IF(N$8+$B47&gt;Input!$D$14,0,(1-INDEX($C$11:$C$136,N$8+$B47))))</f>
        <v>0.98055972216414</v>
      </c>
      <c r="O47">
        <f>O46*IF(O$8&gt;Input!$D$14,0,IF(O$8+$B47&gt;Input!$D$14,0,(1-INDEX($C$11:$C$136,O$8+$B47))))</f>
        <v>0.97998490320839515</v>
      </c>
      <c r="P47">
        <f>P46*IF(P$8&gt;Input!$D$14,0,IF(P$8+$B47&gt;Input!$D$14,0,(1-INDEX($C$11:$C$136,P$8+$B47))))</f>
        <v>0.97925556032134109</v>
      </c>
      <c r="Q47">
        <f>Q46*IF(Q$8&gt;Input!$D$14,0,IF(Q$8+$B47&gt;Input!$D$14,0,(1-INDEX($C$11:$C$136,Q$8+$B47))))</f>
        <v>0.97836417836930101</v>
      </c>
      <c r="R47">
        <f>R46*IF(R$8&gt;Input!$D$14,0,IF(R$8+$B47&gt;Input!$D$14,0,(1-INDEX($C$11:$C$136,R$8+$B47))))</f>
        <v>0.97729551614772159</v>
      </c>
      <c r="S47">
        <f>S46*IF(S$8&gt;Input!$D$14,0,IF(S$8+$B47&gt;Input!$D$14,0,(1-INDEX($C$11:$C$136,S$8+$B47))))</f>
        <v>0.97603448084581845</v>
      </c>
      <c r="T47">
        <f>T46*IF(T$8&gt;Input!$D$14,0,IF(T$8+$B47&gt;Input!$D$14,0,(1-INDEX($C$11:$C$136,T$8+$B47))))</f>
        <v>0.97461100407057333</v>
      </c>
      <c r="U47">
        <f>U46*IF(U$8&gt;Input!$D$14,0,IF(U$8+$B47&gt;Input!$D$14,0,(1-INDEX($C$11:$C$136,U$8+$B47))))</f>
        <v>0.97300334803665023</v>
      </c>
      <c r="V47">
        <f>V46*IF(V$8&gt;Input!$D$14,0,IF(V$8+$B47&gt;Input!$D$14,0,(1-INDEX($C$11:$C$136,V$8+$B47))))</f>
        <v>0.97119195481832765</v>
      </c>
      <c r="W47">
        <f>W46*IF(W$8&gt;Input!$D$14,0,IF(W$8+$B47&gt;Input!$D$14,0,(1-INDEX($C$11:$C$136,W$8+$B47))))</f>
        <v>0.96916238185314174</v>
      </c>
      <c r="X47">
        <f>X46*IF(X$8&gt;Input!$D$14,0,IF(X$8+$B47&gt;Input!$D$14,0,(1-INDEX($C$11:$C$136,X$8+$B47))))</f>
        <v>0.96690044838609335</v>
      </c>
      <c r="Y47">
        <f>Y46*IF(Y$8&gt;Input!$D$14,0,IF(Y$8+$B47&gt;Input!$D$14,0,(1-INDEX($C$11:$C$136,Y$8+$B47))))</f>
        <v>0.96439323452390391</v>
      </c>
      <c r="Z47">
        <f>Z46*IF(Z$8&gt;Input!$D$14,0,IF(Z$8+$B47&gt;Input!$D$14,0,(1-INDEX($C$11:$C$136,Z$8+$B47))))</f>
        <v>0.96162910355677245</v>
      </c>
      <c r="AA47">
        <f>AA46*IF(AA$8&gt;Input!$D$14,0,IF(AA$8+$B47&gt;Input!$D$14,0,(1-INDEX($C$11:$C$136,AA$8+$B47))))</f>
        <v>0.95859772191426673</v>
      </c>
      <c r="AB47">
        <f>AB46*IF(AB$8&gt;Input!$D$14,0,IF(AB$8+$B47&gt;Input!$D$14,0,(1-INDEX($C$11:$C$136,AB$8+$B47))))</f>
        <v>0.9552919909624028</v>
      </c>
      <c r="AC47">
        <f>AC46*IF(AC$8&gt;Input!$D$14,0,IF(AC$8+$B47&gt;Input!$D$14,0,(1-INDEX($C$11:$C$136,AC$8+$B47))))</f>
        <v>0.95170421391643611</v>
      </c>
      <c r="AD47">
        <f>AD46*IF(AD$8&gt;Input!$D$14,0,IF(AD$8+$B47&gt;Input!$D$14,0,(1-INDEX($C$11:$C$136,AD$8+$B47))))</f>
        <v>0.9478280313890719</v>
      </c>
      <c r="AE47">
        <f>AE46*IF(AE$8&gt;Input!$D$14,0,IF(AE$8+$B47&gt;Input!$D$14,0,(1-INDEX($C$11:$C$136,AE$8+$B47))))</f>
        <v>0.94365937840965575</v>
      </c>
      <c r="AF47">
        <f>AF46*IF(AF$8&gt;Input!$D$14,0,IF(AF$8+$B47&gt;Input!$D$14,0,(1-INDEX($C$11:$C$136,AF$8+$B47))))</f>
        <v>0.93919458527738386</v>
      </c>
      <c r="AG47">
        <f>AG46*IF(AG$8&gt;Input!$D$14,0,IF(AG$8+$B47&gt;Input!$D$14,0,(1-INDEX($C$11:$C$136,AG$8+$B47))))</f>
        <v>0.93442663738673115</v>
      </c>
      <c r="AH47">
        <f>AH46*IF(AH$8&gt;Input!$D$14,0,IF(AH$8+$B47&gt;Input!$D$14,0,(1-INDEX($C$11:$C$136,AH$8+$B47))))</f>
        <v>0.92933499024677313</v>
      </c>
      <c r="AI47">
        <f>AI46*IF(AI$8&gt;Input!$D$14,0,IF(AI$8+$B47&gt;Input!$D$14,0,(1-INDEX($C$11:$C$136,AI$8+$B47))))</f>
        <v>0.92388414335460545</v>
      </c>
      <c r="AJ47">
        <f>AJ46*IF(AJ$8&gt;Input!$D$14,0,IF(AJ$8+$B47&gt;Input!$D$14,0,(1-INDEX($C$11:$C$136,AJ$8+$B47))))</f>
        <v>0.91802232380442006</v>
      </c>
      <c r="AK47">
        <f>AK46*IF(AK$8&gt;Input!$D$14,0,IF(AK$8+$B47&gt;Input!$D$14,0,(1-INDEX($C$11:$C$136,AK$8+$B47))))</f>
        <v>0.91168039105029786</v>
      </c>
      <c r="AL47">
        <f>AL46*IF(AL$8&gt;Input!$D$14,0,IF(AL$8+$B47&gt;Input!$D$14,0,(1-INDEX($C$11:$C$136,AL$8+$B47))))</f>
        <v>0.90477638218916701</v>
      </c>
      <c r="AM47">
        <f>AM46*IF(AM$8&gt;Input!$D$14,0,IF(AM$8+$B47&gt;Input!$D$14,0,(1-INDEX($C$11:$C$136,AM$8+$B47))))</f>
        <v>0.89721742282004502</v>
      </c>
      <c r="AN47">
        <f>AN46*IF(AN$8&gt;Input!$D$14,0,IF(AN$8+$B47&gt;Input!$D$14,0,(1-INDEX($C$11:$C$136,AN$8+$B47))))</f>
        <v>0.88889908852196653</v>
      </c>
      <c r="AO47">
        <f>AO46*IF(AO$8&gt;Input!$D$14,0,IF(AO$8+$B47&gt;Input!$D$14,0,(1-INDEX($C$11:$C$136,AO$8+$B47))))</f>
        <v>0.87971133785191225</v>
      </c>
      <c r="AP47">
        <f>AP46*IF(AP$8&gt;Input!$D$14,0,IF(AP$8+$B47&gt;Input!$D$14,0,(1-INDEX($C$11:$C$136,AP$8+$B47))))</f>
        <v>0.86953745324444043</v>
      </c>
      <c r="AQ47">
        <f>AQ46*IF(AQ$8&gt;Input!$D$14,0,IF(AQ$8+$B47&gt;Input!$D$14,0,(1-INDEX($C$11:$C$136,AQ$8+$B47))))</f>
        <v>0.85826210545719561</v>
      </c>
      <c r="AR47">
        <f>AR46*IF(AR$8&gt;Input!$D$14,0,IF(AR$8+$B47&gt;Input!$D$14,0,(1-INDEX($C$11:$C$136,AR$8+$B47))))</f>
        <v>0.84578024497624971</v>
      </c>
      <c r="AS47">
        <f>AS46*IF(AS$8&gt;Input!$D$14,0,IF(AS$8+$B47&gt;Input!$D$14,0,(1-INDEX($C$11:$C$136,AS$8+$B47))))</f>
        <v>0.83200297628317232</v>
      </c>
      <c r="AT47">
        <f>AT46*IF(AT$8&gt;Input!$D$14,0,IF(AT$8+$B47&gt;Input!$D$14,0,(1-INDEX($C$11:$C$136,AT$8+$B47))))</f>
        <v>0.81685904310646773</v>
      </c>
      <c r="AU47">
        <f>AU46*IF(AU$8&gt;Input!$D$14,0,IF(AU$8+$B47&gt;Input!$D$14,0,(1-INDEX($C$11:$C$136,AU$8+$B47))))</f>
        <v>0.80029536748836616</v>
      </c>
      <c r="AV47">
        <f>AV46*IF(AV$8&gt;Input!$D$14,0,IF(AV$8+$B47&gt;Input!$D$14,0,(1-INDEX($C$11:$C$136,AV$8+$B47))))</f>
        <v>0.78228377433807783</v>
      </c>
      <c r="AW47">
        <f>AW46*IF(AW$8&gt;Input!$D$14,0,IF(AW$8+$B47&gt;Input!$D$14,0,(1-INDEX($C$11:$C$136,AW$8+$B47))))</f>
        <v>0.76279422210130599</v>
      </c>
      <c r="AX47">
        <f>AX46*IF(AX$8&gt;Input!$D$14,0,IF(AX$8+$B47&gt;Input!$D$14,0,(1-INDEX($C$11:$C$136,AX$8+$B47))))</f>
        <v>0.74179456291102785</v>
      </c>
      <c r="AY47">
        <f>AY46*IF(AY$8&gt;Input!$D$14,0,IF(AY$8+$B47&gt;Input!$D$14,0,(1-INDEX($C$11:$C$136,AY$8+$B47))))</f>
        <v>0.71925717485602125</v>
      </c>
      <c r="AZ47">
        <f>AZ46*IF(AZ$8&gt;Input!$D$14,0,IF(AZ$8+$B47&gt;Input!$D$14,0,(1-INDEX($C$11:$C$136,AZ$8+$B47))))</f>
        <v>0.6951592333609955</v>
      </c>
      <c r="BA47">
        <f>BA46*IF(BA$8&gt;Input!$D$14,0,IF(BA$8+$B47&gt;Input!$D$14,0,(1-INDEX($C$11:$C$136,BA$8+$B47))))</f>
        <v>0.66949234011563585</v>
      </c>
      <c r="BB47">
        <f>BB46*IF(BB$8&gt;Input!$D$14,0,IF(BB$8+$B47&gt;Input!$D$14,0,(1-INDEX($C$11:$C$136,BB$8+$B47))))</f>
        <v>0.64227089373409552</v>
      </c>
      <c r="BC47">
        <f>BC46*IF(BC$8&gt;Input!$D$14,0,IF(BC$8+$B47&gt;Input!$D$14,0,(1-INDEX($C$11:$C$136,BC$8+$B47))))</f>
        <v>0.61353830777444751</v>
      </c>
      <c r="BD47">
        <f>BD46*IF(BD$8&gt;Input!$D$14,0,IF(BD$8+$B47&gt;Input!$D$14,0,(1-INDEX($C$11:$C$136,BD$8+$B47))))</f>
        <v>0.5833693596532098</v>
      </c>
      <c r="BE47">
        <f>BE46*IF(BE$8&gt;Input!$D$14,0,IF(BE$8+$B47&gt;Input!$D$14,0,(1-INDEX($C$11:$C$136,BE$8+$B47))))</f>
        <v>0.5518711496733768</v>
      </c>
      <c r="BF47">
        <f>BF46*IF(BF$8&gt;Input!$D$14,0,IF(BF$8+$B47&gt;Input!$D$14,0,(1-INDEX($C$11:$C$136,BF$8+$B47))))</f>
        <v>0.5191877364430656</v>
      </c>
      <c r="BG47">
        <f>BG46*IF(BG$8&gt;Input!$D$14,0,IF(BG$8+$B47&gt;Input!$D$14,0,(1-INDEX($C$11:$C$136,BG$8+$B47))))</f>
        <v>0.48550260211695551</v>
      </c>
      <c r="BH47">
        <f>BH46*IF(BH$8&gt;Input!$D$14,0,IF(BH$8+$B47&gt;Input!$D$14,0,(1-INDEX($C$11:$C$136,BH$8+$B47))))</f>
        <v>0.45103694984345072</v>
      </c>
      <c r="BI47">
        <f>BI46*IF(BI$8&gt;Input!$D$14,0,IF(BI$8+$B47&gt;Input!$D$14,0,(1-INDEX($C$11:$C$136,BI$8+$B47))))</f>
        <v>0.41605179197374698</v>
      </c>
      <c r="BJ47">
        <f>BJ46*IF(BJ$8&gt;Input!$D$14,0,IF(BJ$8+$B47&gt;Input!$D$14,0,(1-INDEX($C$11:$C$136,BJ$8+$B47))))</f>
        <v>0.3808415866193392</v>
      </c>
      <c r="BK47">
        <f>BK46*IF(BK$8&gt;Input!$D$14,0,IF(BK$8+$B47&gt;Input!$D$14,0,(1-INDEX($C$11:$C$136,BK$8+$B47))))</f>
        <v>0.34573092536664046</v>
      </c>
      <c r="BL47">
        <f>BL46*IF(BL$8&gt;Input!$D$14,0,IF(BL$8+$B47&gt;Input!$D$14,0,(1-INDEX($C$11:$C$136,BL$8+$B47))))</f>
        <v>0.31107573932666682</v>
      </c>
      <c r="BM47">
        <f>BM46*IF(BM$8&gt;Input!$D$14,0,IF(BM$8+$B47&gt;Input!$D$14,0,(1-INDEX($C$11:$C$136,BM$8+$B47))))</f>
        <v>0.27724738159842849</v>
      </c>
      <c r="BN47">
        <f>BN46*IF(BN$8&gt;Input!$D$14,0,IF(BN$8+$B47&gt;Input!$D$14,0,(1-INDEX($C$11:$C$136,BN$8+$B47))))</f>
        <v>0.2446171207360697</v>
      </c>
      <c r="BO47">
        <f>BO46*IF(BO$8&gt;Input!$D$14,0,IF(BO$8+$B47&gt;Input!$D$14,0,(1-INDEX($C$11:$C$136,BO$8+$B47))))</f>
        <v>0.21353629298096785</v>
      </c>
      <c r="BP47">
        <f>BP46*IF(BP$8&gt;Input!$D$14,0,IF(BP$8+$B47&gt;Input!$D$14,0,(1-INDEX($C$11:$C$136,BP$8+$B47))))</f>
        <v>0.18432001396997955</v>
      </c>
      <c r="BQ47">
        <f>BQ46*IF(BQ$8&gt;Input!$D$14,0,IF(BQ$8+$B47&gt;Input!$D$14,0,(1-INDEX($C$11:$C$136,BQ$8+$B47))))</f>
        <v>0.15723191727814748</v>
      </c>
      <c r="BR47">
        <f>BR46*IF(BR$8&gt;Input!$D$14,0,IF(BR$8+$B47&gt;Input!$D$14,0,(1-INDEX($C$11:$C$136,BR$8+$B47))))</f>
        <v>0.13247312435038652</v>
      </c>
      <c r="BS47">
        <f>BS46*IF(BS$8&gt;Input!$D$14,0,IF(BS$8+$B47&gt;Input!$D$14,0,(1-INDEX($C$11:$C$136,BS$8+$B47))))</f>
        <v>0.11017806005971348</v>
      </c>
      <c r="BT47">
        <f>BT46*IF(BT$8&gt;Input!$D$14,0,IF(BT$8+$B47&gt;Input!$D$14,0,(1-INDEX($C$11:$C$136,BT$8+$B47))))</f>
        <v>9.040865815293106E-2</v>
      </c>
      <c r="BU47">
        <f>BU46*IF(BU$8&gt;Input!$D$14,0,IF(BU$8+$B47&gt;Input!$D$14,0,(1-INDEX($C$11:$C$136,BU$8+$B47))))</f>
        <v>7.3109905539448919E-2</v>
      </c>
      <c r="BV47">
        <f>BV46*IF(BV$8&gt;Input!$D$14,0,IF(BV$8+$B47&gt;Input!$D$14,0,(1-INDEX($C$11:$C$136,BV$8+$B47))))</f>
        <v>5.8158794315133329E-2</v>
      </c>
      <c r="BW47">
        <f>BW46*IF(BW$8&gt;Input!$D$14,0,IF(BW$8+$B47&gt;Input!$D$14,0,(1-INDEX($C$11:$C$136,BW$8+$B47))))</f>
        <v>4.5398777371901539E-2</v>
      </c>
      <c r="BX47">
        <f>BX46*IF(BX$8&gt;Input!$D$14,0,IF(BX$8+$B47&gt;Input!$D$14,0,(1-INDEX($C$11:$C$136,BX$8+$B47))))</f>
        <v>3.4661032336421933E-2</v>
      </c>
      <c r="BY47">
        <f>BY46*IF(BY$8&gt;Input!$D$14,0,IF(BY$8+$B47&gt;Input!$D$14,0,(1-INDEX($C$11:$C$136,BY$8+$B47))))</f>
        <v>2.5775567503840517E-2</v>
      </c>
      <c r="BZ47">
        <f>BZ46*IF(BZ$8&gt;Input!$D$14,0,IF(BZ$8+$B47&gt;Input!$D$14,0,(1-INDEX($C$11:$C$136,BZ$8+$B47))))</f>
        <v>1.8573981571685695E-2</v>
      </c>
      <c r="CA47">
        <f>CA46*IF(CA$8&gt;Input!$D$14,0,IF(CA$8+$B47&gt;Input!$D$14,0,(1-INDEX($C$11:$C$136,CA$8+$B47))))</f>
        <v>1.2887582618799272E-2</v>
      </c>
      <c r="CB47">
        <f>CB46*IF(CB$8&gt;Input!$D$14,0,IF(CB$8+$B47&gt;Input!$D$14,0,(1-INDEX($C$11:$C$136,CB$8+$B47))))</f>
        <v>8.5428678771697006E-3</v>
      </c>
      <c r="CC47">
        <f>CC46*IF(CC$8&gt;Input!$D$14,0,IF(CC$8+$B47&gt;Input!$D$14,0,(1-INDEX($C$11:$C$136,CC$8+$B47))))</f>
        <v>5.3576628505386309E-3</v>
      </c>
      <c r="CD47">
        <f>CD46*IF(CD$8&gt;Input!$D$14,0,IF(CD$8+$B47&gt;Input!$D$14,0,(1-INDEX($C$11:$C$136,CD$8+$B47))))</f>
        <v>3.140335440304229E-3</v>
      </c>
      <c r="CE47">
        <f>CE46*IF(CE$8&gt;Input!$D$14,0,IF(CE$8+$B47&gt;Input!$D$14,0,(1-INDEX($C$11:$C$136,CE$8+$B47))))</f>
        <v>1.6935666310400257E-3</v>
      </c>
      <c r="CF47">
        <f>CF46*IF(CF$8&gt;Input!$D$14,0,IF(CF$8+$B47&gt;Input!$D$14,0,(1-INDEX($C$11:$C$136,CF$8+$B47))))</f>
        <v>8.2318056679016836E-4</v>
      </c>
      <c r="CG47">
        <f>CG46*IF(CG$8&gt;Input!$D$14,0,IF(CG$8+$B47&gt;Input!$D$14,0,(1-INDEX($C$11:$C$136,CG$8+$B47))))</f>
        <v>3.5057634955936627E-4</v>
      </c>
      <c r="CH47">
        <f>CH46*IF(CH$8&gt;Input!$D$14,0,IF(CH$8+$B47&gt;Input!$D$14,0,(1-INDEX($C$11:$C$136,CH$8+$B47))))</f>
        <v>1.255687776970347E-4</v>
      </c>
      <c r="CI47">
        <f>CI46*IF(CI$8&gt;Input!$D$14,0,IF(CI$8+$B47&gt;Input!$D$14,0,(1-INDEX($C$11:$C$136,CI$8+$B47))))</f>
        <v>3.5456881665620734E-5</v>
      </c>
      <c r="CJ47">
        <f>CJ46*IF(CJ$8&gt;Input!$D$14,0,IF(CJ$8+$B47&gt;Input!$D$14,0,(1-INDEX($C$11:$C$136,CJ$8+$B47))))</f>
        <v>7.0148101401345259E-6</v>
      </c>
      <c r="CK47">
        <f>CK46*IF(CK$8&gt;Input!$D$14,0,IF(CK$8+$B47&gt;Input!$D$14,0,(1-INDEX($C$11:$C$136,CK$8+$B47))))</f>
        <v>7.2915666761761871E-7</v>
      </c>
      <c r="CL47">
        <f>CL46*IF(CL$8&gt;Input!$D$14,0,IF(CL$8+$B47&gt;Input!$D$14,0,(1-INDEX($C$11:$C$136,CL$8+$B47))))</f>
        <v>0</v>
      </c>
      <c r="CM47">
        <f>CM46*IF(CM$8&gt;Input!$D$14,0,IF(CM$8+$B47&gt;Input!$D$14,0,(1-INDEX($C$11:$C$136,CM$8+$B47))))</f>
        <v>0</v>
      </c>
      <c r="CN47">
        <f>CN46*IF(CN$8&gt;Input!$D$14,0,IF(CN$8+$B47&gt;Input!$D$14,0,(1-INDEX($C$11:$C$136,CN$8+$B47))))</f>
        <v>0</v>
      </c>
      <c r="CO47">
        <f>CO46*IF(CO$8&gt;Input!$D$14,0,IF(CO$8+$B47&gt;Input!$D$14,0,(1-INDEX($C$11:$C$136,CO$8+$B47))))</f>
        <v>0</v>
      </c>
      <c r="CP47">
        <f>CP46*IF(CP$8&gt;Input!$D$14,0,IF(CP$8+$B47&gt;Input!$D$14,0,(1-INDEX($C$11:$C$136,CP$8+$B47))))</f>
        <v>0</v>
      </c>
      <c r="CQ47">
        <f>CQ46*IF(CQ$8&gt;Input!$D$14,0,IF(CQ$8+$B47&gt;Input!$D$14,0,(1-INDEX($C$11:$C$136,CQ$8+$B47))))</f>
        <v>0</v>
      </c>
      <c r="CR47">
        <f>CR46*IF(CR$8&gt;Input!$D$14,0,IF(CR$8+$B47&gt;Input!$D$14,0,(1-INDEX($C$11:$C$136,CR$8+$B47))))</f>
        <v>0</v>
      </c>
      <c r="CS47">
        <f>CS46*IF(CS$8&gt;Input!$D$14,0,IF(CS$8+$B47&gt;Input!$D$14,0,(1-INDEX($C$11:$C$136,CS$8+$B47))))</f>
        <v>0</v>
      </c>
      <c r="CT47">
        <f>CT46*IF(CT$8&gt;Input!$D$14,0,IF(CT$8+$B47&gt;Input!$D$14,0,(1-INDEX($C$11:$C$136,CT$8+$B47))))</f>
        <v>0</v>
      </c>
      <c r="CU47">
        <f>CU46*IF(CU$8&gt;Input!$D$14,0,IF(CU$8+$B47&gt;Input!$D$14,0,(1-INDEX($C$11:$C$136,CU$8+$B47))))</f>
        <v>0</v>
      </c>
      <c r="CV47">
        <f>CV46*IF(CV$8&gt;Input!$D$14,0,IF(CV$8+$B47&gt;Input!$D$14,0,(1-INDEX($C$11:$C$136,CV$8+$B47))))</f>
        <v>0</v>
      </c>
      <c r="CW47">
        <f>CW46*IF(CW$8&gt;Input!$D$14,0,IF(CW$8+$B47&gt;Input!$D$14,0,(1-INDEX($C$11:$C$136,CW$8+$B47))))</f>
        <v>0</v>
      </c>
      <c r="CX47">
        <f>CX46*IF(CX$8&gt;Input!$D$14,0,IF(CX$8+$B47&gt;Input!$D$14,0,(1-INDEX($C$11:$C$136,CX$8+$B47))))</f>
        <v>0</v>
      </c>
      <c r="CY47">
        <f>CY46*IF(CY$8&gt;Input!$D$14,0,IF(CY$8+$B47&gt;Input!$D$14,0,(1-INDEX($C$11:$C$136,CY$8+$B47))))</f>
        <v>0</v>
      </c>
      <c r="CZ47">
        <f>CZ46*IF(CZ$8&gt;Input!$D$14,0,IF(CZ$8+$B47&gt;Input!$D$14,0,(1-INDEX($C$11:$C$136,CZ$8+$B47))))</f>
        <v>0</v>
      </c>
      <c r="DA47">
        <f>DA46*IF(DA$8&gt;Input!$D$14,0,IF(DA$8+$B47&gt;Input!$D$14,0,(1-INDEX($C$11:$C$136,DA$8+$B47))))</f>
        <v>0</v>
      </c>
      <c r="DB47">
        <f>DB46*IF(DB$8&gt;Input!$D$14,0,IF(DB$8+$B47&gt;Input!$D$14,0,(1-INDEX($C$11:$C$136,DB$8+$B47))))</f>
        <v>0</v>
      </c>
      <c r="DC47">
        <f>DC46*IF(DC$8&gt;Input!$D$14,0,IF(DC$8+$B47&gt;Input!$D$14,0,(1-INDEX($C$11:$C$136,DC$8+$B47))))</f>
        <v>0</v>
      </c>
      <c r="DD47">
        <f>DD46*IF(DD$8&gt;Input!$D$14,0,IF(DD$8+$B47&gt;Input!$D$14,0,(1-INDEX($C$11:$C$136,DD$8+$B47))))</f>
        <v>0</v>
      </c>
      <c r="DE47">
        <f>DE46*IF(DE$8&gt;Input!$D$14,0,IF(DE$8+$B47&gt;Input!$D$14,0,(1-INDEX($C$11:$C$136,DE$8+$B47))))</f>
        <v>0</v>
      </c>
      <c r="DF47">
        <f>DF46*IF(DF$8&gt;Input!$D$14,0,IF(DF$8+$B47&gt;Input!$D$14,0,(1-INDEX($C$11:$C$136,DF$8+$B47))))</f>
        <v>0</v>
      </c>
      <c r="DG47">
        <f>DG46*IF(DG$8&gt;Input!$D$14,0,IF(DG$8+$B47&gt;Input!$D$14,0,(1-INDEX($C$11:$C$136,DG$8+$B47))))</f>
        <v>0</v>
      </c>
      <c r="DH47">
        <f>DH46*IF(DH$8&gt;Input!$D$14,0,IF(DH$8+$B47&gt;Input!$D$14,0,(1-INDEX($C$11:$C$136,DH$8+$B47))))</f>
        <v>0</v>
      </c>
      <c r="DI47">
        <f>DI46*IF(DI$8&gt;Input!$D$14,0,IF(DI$8+$B47&gt;Input!$D$14,0,(1-INDEX($C$11:$C$136,DI$8+$B47))))</f>
        <v>0</v>
      </c>
      <c r="DJ47">
        <f>DJ46*IF(DJ$8&gt;Input!$D$14,0,IF(DJ$8+$B47&gt;Input!$D$14,0,(1-INDEX($C$11:$C$136,DJ$8+$B47))))</f>
        <v>0</v>
      </c>
      <c r="DK47">
        <f>DK46*IF(DK$8&gt;Input!$D$14,0,IF(DK$8+$B47&gt;Input!$D$14,0,(1-INDEX($C$11:$C$136,DK$8+$B47))))</f>
        <v>0</v>
      </c>
      <c r="DL47">
        <f>DL46*IF(DL$8&gt;Input!$D$14,0,IF(DL$8+$B47&gt;Input!$D$14,0,(1-INDEX($C$11:$C$136,DL$8+$B47))))</f>
        <v>0</v>
      </c>
      <c r="DM47">
        <f>DM46*IF(DM$8&gt;Input!$D$14,0,IF(DM$8+$B47&gt;Input!$D$14,0,(1-INDEX($C$11:$C$136,DM$8+$B47))))</f>
        <v>0</v>
      </c>
      <c r="DN47">
        <f>DN46*IF(DN$8&gt;Input!$D$14,0,IF(DN$8+$B47&gt;Input!$D$14,0,(1-INDEX($C$11:$C$136,DN$8+$B47))))</f>
        <v>0</v>
      </c>
      <c r="DO47">
        <f>DO46*IF(DO$8&gt;Input!$D$14,0,IF(DO$8+$B47&gt;Input!$D$14,0,(1-INDEX($C$11:$C$136,DO$8+$B47))))</f>
        <v>0</v>
      </c>
      <c r="DP47">
        <f>DP46*IF(DP$8&gt;Input!$D$14,0,IF(DP$8+$B47&gt;Input!$D$14,0,(1-INDEX($C$11:$C$136,DP$8+$B47))))</f>
        <v>0</v>
      </c>
      <c r="DQ47">
        <f>DQ46*IF(DQ$8&gt;Input!$D$14,0,IF(DQ$8+$B47&gt;Input!$D$14,0,(1-INDEX($C$11:$C$136,DQ$8+$B47))))</f>
        <v>0</v>
      </c>
      <c r="DR47">
        <f>DR46*IF(DR$8&gt;Input!$D$14,0,IF(DR$8+$B47&gt;Input!$D$14,0,(1-INDEX($C$11:$C$136,DR$8+$B47))))</f>
        <v>0</v>
      </c>
      <c r="DS47">
        <f>DS46*IF(DS$8&gt;Input!$D$14,0,IF(DS$8+$B47&gt;Input!$D$14,0,(1-INDEX($C$11:$C$136,DS$8+$B47))))</f>
        <v>0</v>
      </c>
      <c r="DT47">
        <f>DT46*IF(DT$8&gt;Input!$D$14,0,IF(DT$8+$B47&gt;Input!$D$14,0,(1-INDEX($C$11:$C$136,DT$8+$B47))))</f>
        <v>0</v>
      </c>
      <c r="DU47">
        <f>DU46*IF(DU$8&gt;Input!$D$14,0,IF(DU$8+$B47&gt;Input!$D$14,0,(1-INDEX($C$11:$C$136,DU$8+$B47))))</f>
        <v>0</v>
      </c>
      <c r="DV47">
        <f>DV46*IF(DV$8&gt;Input!$D$14,0,IF(DV$8+$B47&gt;Input!$D$14,0,(1-INDEX($C$11:$C$136,DV$8+$B47))))</f>
        <v>0</v>
      </c>
      <c r="DW47">
        <f>DW46*IF(DW$8&gt;Input!$D$14,0,IF(DW$8+$B47&gt;Input!$D$14,0,(1-INDEX($C$11:$C$136,DW$8+$B47))))</f>
        <v>0</v>
      </c>
      <c r="DX47">
        <f>DX46*IF(DX$8&gt;Input!$D$14,0,IF(DX$8+$B47&gt;Input!$D$14,0,(1-INDEX($C$11:$C$136,DX$8+$B47))))</f>
        <v>0</v>
      </c>
      <c r="DY47">
        <f>DY46*IF(DY$8&gt;Input!$D$14,0,IF(DY$8+$B47&gt;Input!$D$14,0,(1-INDEX($C$11:$C$136,DY$8+$B47))))</f>
        <v>0</v>
      </c>
      <c r="DZ47">
        <f>DZ46*IF(DZ$8&gt;Input!$D$14,0,IF(DZ$8+$B47&gt;Input!$D$14,0,(1-INDEX($C$11:$C$136,DZ$8+$B47))))</f>
        <v>0</v>
      </c>
      <c r="EA47">
        <f>EA46*IF(EA$8&gt;Input!$D$14,0,IF(EA$8+$B47&gt;Input!$D$14,0,(1-INDEX($C$11:$C$136,EA$8+$B47))))</f>
        <v>0</v>
      </c>
      <c r="EB47">
        <f>EB46*IF(EB$8&gt;Input!$D$14,0,IF(EB$8+$B47&gt;Input!$D$14,0,(1-INDEX($C$11:$C$136,EB$8+$B47))))</f>
        <v>0</v>
      </c>
      <c r="EC47">
        <f>EC46*IF(EC$8&gt;Input!$D$14,0,IF(EC$8+$B47&gt;Input!$D$14,0,(1-INDEX($C$11:$C$136,EC$8+$B47))))</f>
        <v>0</v>
      </c>
      <c r="ED47">
        <f>ED46*IF(ED$8&gt;Input!$D$14,0,IF(ED$8+$B47&gt;Input!$D$14,0,(1-INDEX($C$11:$C$136,ED$8+$B47))))</f>
        <v>0</v>
      </c>
      <c r="EE47">
        <f>EE46*IF(EE$8&gt;Input!$D$14,0,IF(EE$8+$B47&gt;Input!$D$14,0,(1-INDEX($C$11:$C$136,EE$8+$B47))))</f>
        <v>0</v>
      </c>
      <c r="EF47">
        <f>EF46*IF(EF$8&gt;Input!$D$14,0,IF(EF$8+$B47&gt;Input!$D$14,0,(1-INDEX($C$11:$C$136,EF$8+$B47))))</f>
        <v>0</v>
      </c>
      <c r="EH47" s="2">
        <f t="shared" si="263"/>
        <v>36</v>
      </c>
      <c r="EI47" s="36">
        <f t="shared" si="270"/>
        <v>7.1900000000000002E-4</v>
      </c>
      <c r="EJ47" s="36">
        <f t="shared" si="291"/>
        <v>7.1540500000000001E-4</v>
      </c>
      <c r="EK47" s="36">
        <f t="shared" si="291"/>
        <v>7.1182797500000006E-4</v>
      </c>
      <c r="EL47" s="36">
        <f t="shared" si="291"/>
        <v>7.0826883512500004E-4</v>
      </c>
      <c r="EM47" s="36">
        <f t="shared" si="291"/>
        <v>7.0472749094937506E-4</v>
      </c>
      <c r="EN47" s="36">
        <f t="shared" si="291"/>
        <v>7.0120385349462823E-4</v>
      </c>
      <c r="EO47" s="36">
        <f t="shared" si="291"/>
        <v>6.9769783422715507E-4</v>
      </c>
      <c r="EP47" s="36">
        <f t="shared" si="291"/>
        <v>6.9420934505601923E-4</v>
      </c>
      <c r="EQ47" s="36">
        <f t="shared" si="291"/>
        <v>6.9073829833073922E-4</v>
      </c>
      <c r="ER47" s="36">
        <f t="shared" si="291"/>
        <v>6.8728460683908541E-4</v>
      </c>
      <c r="ES47" s="36">
        <f t="shared" si="291"/>
        <v>6.8384818380489007E-4</v>
      </c>
      <c r="ET47" s="36">
        <f t="shared" si="291"/>
        <v>6.8042894288586559E-4</v>
      </c>
      <c r="EU47" s="36">
        <f t="shared" si="291"/>
        <v>6.7702679817143634E-4</v>
      </c>
      <c r="EV47" s="36">
        <f t="shared" si="291"/>
        <v>6.7364166418057913E-4</v>
      </c>
      <c r="EW47" s="36">
        <f t="shared" si="291"/>
        <v>6.7027345585967627E-4</v>
      </c>
      <c r="EX47" s="36">
        <f t="shared" si="291"/>
        <v>6.6692208858037786E-4</v>
      </c>
      <c r="EY47" s="36">
        <f t="shared" si="291"/>
        <v>6.63587478137476E-4</v>
      </c>
      <c r="EZ47" s="36">
        <f t="shared" si="291"/>
        <v>6.602695407467886E-4</v>
      </c>
      <c r="FA47" s="36">
        <f t="shared" si="291"/>
        <v>6.569681930430547E-4</v>
      </c>
      <c r="FB47" s="36">
        <f t="shared" si="291"/>
        <v>6.5368335207783939E-4</v>
      </c>
      <c r="FC47" s="36">
        <f t="shared" si="291"/>
        <v>6.5041493531745021E-4</v>
      </c>
      <c r="FD47" s="36">
        <f t="shared" si="291"/>
        <v>6.47162860640863E-4</v>
      </c>
      <c r="FE47" s="36">
        <f t="shared" si="291"/>
        <v>6.4392704633765862E-4</v>
      </c>
      <c r="FF47" s="36">
        <f t="shared" si="291"/>
        <v>6.4070741110597036E-4</v>
      </c>
      <c r="FG47" s="36">
        <f t="shared" si="291"/>
        <v>6.3750387405044052E-4</v>
      </c>
      <c r="FH47" s="36">
        <f t="shared" si="291"/>
        <v>6.3431635468018833E-4</v>
      </c>
      <c r="FI47" s="36">
        <f t="shared" si="291"/>
        <v>6.3114477290678744E-4</v>
      </c>
      <c r="FJ47" s="36">
        <f t="shared" si="291"/>
        <v>6.2798904904225335E-4</v>
      </c>
      <c r="FK47" s="36">
        <f t="shared" si="291"/>
        <v>6.2484910379704227E-4</v>
      </c>
      <c r="FL47" s="36">
        <f t="shared" si="291"/>
        <v>6.2172485827805706E-4</v>
      </c>
      <c r="FM47" s="36">
        <f t="shared" si="291"/>
        <v>6.1861623398666674E-4</v>
      </c>
      <c r="FN47" s="36">
        <f t="shared" si="291"/>
        <v>6.1552315281673342E-4</v>
      </c>
      <c r="FO47" s="36">
        <f t="shared" si="291"/>
        <v>6.1244553705264973E-4</v>
      </c>
      <c r="FP47" s="36">
        <f t="shared" si="291"/>
        <v>6.0938330936738643E-4</v>
      </c>
      <c r="FQ47" s="36">
        <f t="shared" si="291"/>
        <v>6.0633639282054949E-4</v>
      </c>
      <c r="FR47" s="36">
        <f t="shared" si="291"/>
        <v>6.0330471085644677E-4</v>
      </c>
      <c r="FS47" s="36">
        <f t="shared" si="291"/>
        <v>6.0028818730216459E-4</v>
      </c>
      <c r="FT47" s="36">
        <f t="shared" si="291"/>
        <v>5.9728674636565378E-4</v>
      </c>
      <c r="FU47" s="36">
        <f t="shared" si="291"/>
        <v>5.9430031263382548E-4</v>
      </c>
      <c r="FV47" s="36">
        <f t="shared" si="291"/>
        <v>5.913288110706564E-4</v>
      </c>
      <c r="FW47" s="36">
        <f t="shared" si="291"/>
        <v>5.8837216701530305E-4</v>
      </c>
      <c r="FX47" s="36">
        <f t="shared" si="291"/>
        <v>5.8543030618022653E-4</v>
      </c>
      <c r="FY47" s="36">
        <f t="shared" si="291"/>
        <v>5.8250315464932541E-4</v>
      </c>
      <c r="FZ47" s="36">
        <f t="shared" si="291"/>
        <v>5.7959063887607872E-4</v>
      </c>
      <c r="GA47" s="36">
        <f t="shared" si="291"/>
        <v>5.7669268568169845E-4</v>
      </c>
      <c r="GB47" s="36">
        <f t="shared" si="291"/>
        <v>5.7380922225328999E-4</v>
      </c>
      <c r="GC47" s="36">
        <f t="shared" si="291"/>
        <v>5.7094017614202353E-4</v>
      </c>
      <c r="GD47" s="36">
        <f t="shared" si="291"/>
        <v>5.6808547526131345E-4</v>
      </c>
      <c r="GE47" s="36">
        <f t="shared" si="291"/>
        <v>5.6524504788500686E-4</v>
      </c>
      <c r="GF47" s="36">
        <f t="shared" si="291"/>
        <v>5.6241882264558172E-4</v>
      </c>
      <c r="GG47" s="36">
        <f t="shared" si="291"/>
        <v>5.5960672853235384E-4</v>
      </c>
      <c r="GH47" s="36">
        <f t="shared" si="291"/>
        <v>5.5680869488969212E-4</v>
      </c>
      <c r="GI47" s="36">
        <f t="shared" si="291"/>
        <v>5.5402465141524365E-4</v>
      </c>
      <c r="GJ47" s="36">
        <f t="shared" si="291"/>
        <v>5.5125452815816742E-4</v>
      </c>
      <c r="GK47" s="36">
        <f t="shared" si="291"/>
        <v>5.4849825551737659E-4</v>
      </c>
      <c r="GL47" s="36">
        <f t="shared" si="291"/>
        <v>5.4575576423978971E-4</v>
      </c>
      <c r="GM47" s="36">
        <f t="shared" si="291"/>
        <v>5.4302698541859086E-4</v>
      </c>
      <c r="GN47" s="36">
        <f t="shared" si="291"/>
        <v>5.4031185049149789E-4</v>
      </c>
      <c r="GO47" s="36">
        <f t="shared" si="291"/>
        <v>5.3761029123904037E-4</v>
      </c>
      <c r="GP47" s="36">
        <f t="shared" si="291"/>
        <v>5.3492223978284512E-4</v>
      </c>
      <c r="GQ47" s="36">
        <f t="shared" si="291"/>
        <v>5.3224762858393102E-4</v>
      </c>
      <c r="GR47" s="36">
        <f t="shared" si="291"/>
        <v>5.2958639044101141E-4</v>
      </c>
      <c r="GS47" s="36">
        <f t="shared" si="291"/>
        <v>5.2693845848880629E-4</v>
      </c>
      <c r="GT47" s="36">
        <f t="shared" si="291"/>
        <v>5.2430376619636216E-4</v>
      </c>
      <c r="GU47" s="36">
        <f t="shared" si="291"/>
        <v>5.2168224736538044E-4</v>
      </c>
      <c r="GV47" s="36">
        <f t="shared" si="290"/>
        <v>5.1907383612855343E-4</v>
      </c>
      <c r="GW47" s="36">
        <f t="shared" si="290"/>
        <v>5.1647846694791069E-4</v>
      </c>
      <c r="GX47" s="36">
        <f t="shared" si="290"/>
        <v>5.1389607461317123E-4</v>
      </c>
      <c r="GY47" s="36">
        <f t="shared" si="290"/>
        <v>5.1132659424010535E-4</v>
      </c>
      <c r="GZ47" s="36">
        <f t="shared" si="290"/>
        <v>5.0876996126890481E-4</v>
      </c>
      <c r="HA47" s="36">
        <f t="shared" si="290"/>
        <v>5.0622611146256035E-4</v>
      </c>
      <c r="HB47" s="36">
        <f t="shared" si="290"/>
        <v>5.036949809052475E-4</v>
      </c>
      <c r="HC47" s="36">
        <f t="shared" si="290"/>
        <v>5.0117650600072134E-4</v>
      </c>
      <c r="HD47" s="36">
        <f t="shared" si="290"/>
        <v>4.9867062347071765E-4</v>
      </c>
      <c r="HE47" s="36">
        <f t="shared" si="290"/>
        <v>4.9617727035336414E-4</v>
      </c>
      <c r="HF47" s="36">
        <f t="shared" si="290"/>
        <v>4.936963840015973E-4</v>
      </c>
      <c r="HG47" s="36">
        <f t="shared" si="290"/>
        <v>4.9122790208158923E-4</v>
      </c>
      <c r="HH47" s="36">
        <f t="shared" si="290"/>
        <v>4.8877176257118137E-4</v>
      </c>
      <c r="HI47" s="36">
        <f t="shared" si="290"/>
        <v>4.863279037583255E-4</v>
      </c>
      <c r="HJ47" s="36">
        <f t="shared" si="290"/>
        <v>4.8389626423953384E-4</v>
      </c>
      <c r="HK47" s="36">
        <f t="shared" si="290"/>
        <v>4.8147678291833611E-4</v>
      </c>
      <c r="HL47" s="36">
        <f t="shared" si="290"/>
        <v>4.7906939900374442E-4</v>
      </c>
      <c r="HM47" s="36">
        <f t="shared" si="290"/>
        <v>4.7667405200872579E-4</v>
      </c>
      <c r="HN47" s="36">
        <f t="shared" si="290"/>
        <v>4.7429068174868213E-4</v>
      </c>
      <c r="HO47" s="36">
        <f t="shared" si="290"/>
        <v>4.7191922833993871E-4</v>
      </c>
      <c r="HP47" s="36">
        <f t="shared" si="290"/>
        <v>4.6955963219823905E-4</v>
      </c>
      <c r="HQ47" s="36">
        <f t="shared" si="290"/>
        <v>4.6721183403724789E-4</v>
      </c>
      <c r="HR47" s="36">
        <f t="shared" si="290"/>
        <v>4.6487577486706164E-4</v>
      </c>
      <c r="HS47" s="36">
        <f t="shared" si="290"/>
        <v>4.625513959927263E-4</v>
      </c>
      <c r="HT47" s="36">
        <f t="shared" si="290"/>
        <v>4.6023863901276265E-4</v>
      </c>
      <c r="HU47" s="36">
        <f t="shared" si="290"/>
        <v>4.5793744581769884E-4</v>
      </c>
      <c r="HV47" s="36">
        <f t="shared" si="290"/>
        <v>4.5564775858861033E-4</v>
      </c>
      <c r="HW47" s="36">
        <f t="shared" si="290"/>
        <v>4.5336951979566735E-4</v>
      </c>
      <c r="HX47" s="36">
        <f t="shared" si="290"/>
        <v>4.5110267219668909E-4</v>
      </c>
      <c r="HY47" s="36">
        <f t="shared" si="290"/>
        <v>4.488471588357056E-4</v>
      </c>
      <c r="HZ47" s="36">
        <f t="shared" si="290"/>
        <v>4.4660292304152705E-4</v>
      </c>
      <c r="IA47" s="36">
        <f t="shared" si="290"/>
        <v>4.4436990842631937E-4</v>
      </c>
      <c r="IB47" s="36">
        <f t="shared" si="290"/>
        <v>4.4214805888418785E-4</v>
      </c>
      <c r="IC47" s="36">
        <f t="shared" si="290"/>
        <v>4.3993731858976682E-4</v>
      </c>
      <c r="ID47" s="36">
        <f t="shared" si="290"/>
        <v>4.3773763199681805E-4</v>
      </c>
      <c r="IE47" s="36">
        <f t="shared" si="290"/>
        <v>4.3554894383683395E-4</v>
      </c>
      <c r="IF47" s="36">
        <f t="shared" si="290"/>
        <v>4.3337119911764977E-4</v>
      </c>
      <c r="IG47" s="36">
        <f t="shared" si="290"/>
        <v>4.3120434312206155E-4</v>
      </c>
      <c r="IH47" s="36">
        <f t="shared" si="290"/>
        <v>4.2904832140645127E-4</v>
      </c>
      <c r="II47" s="36">
        <f t="shared" si="290"/>
        <v>4.2690307979941893E-4</v>
      </c>
      <c r="IJ47" s="36">
        <f t="shared" si="290"/>
        <v>4.2476856440042186E-4</v>
      </c>
      <c r="IK47" s="36">
        <f t="shared" si="290"/>
        <v>4.2264472157841981E-4</v>
      </c>
      <c r="IL47" s="36">
        <f t="shared" si="290"/>
        <v>4.2053149797052769E-4</v>
      </c>
      <c r="IM47" s="36">
        <f t="shared" si="290"/>
        <v>4.1842884048067506E-4</v>
      </c>
      <c r="IN47" s="36">
        <f t="shared" si="290"/>
        <v>4.163366962782717E-4</v>
      </c>
      <c r="IO47" s="36">
        <f t="shared" si="290"/>
        <v>4.142550127968804E-4</v>
      </c>
      <c r="IP47" s="36">
        <f t="shared" si="290"/>
        <v>4.1218373773289598E-4</v>
      </c>
      <c r="IQ47" s="36">
        <f t="shared" si="290"/>
        <v>4.1012281904423149E-4</v>
      </c>
      <c r="IR47" s="36">
        <f t="shared" si="290"/>
        <v>4.0807220494901028E-4</v>
      </c>
      <c r="IS47" s="36">
        <f t="shared" si="290"/>
        <v>4.0603184392426522E-4</v>
      </c>
      <c r="IT47" s="36">
        <f t="shared" si="290"/>
        <v>4.0400168470464386E-4</v>
      </c>
      <c r="IU47" s="36">
        <f t="shared" si="289"/>
        <v>4.0198167628112072E-4</v>
      </c>
      <c r="IV47" s="36">
        <f t="shared" si="289"/>
        <v>3.9997176789971506E-4</v>
      </c>
      <c r="IW47" s="36">
        <f t="shared" si="289"/>
        <v>3.9797190906021654E-4</v>
      </c>
      <c r="IX47" s="36">
        <f t="shared" si="289"/>
        <v>3.9598204951491541E-4</v>
      </c>
      <c r="IY47" s="36">
        <f t="shared" si="289"/>
        <v>3.9400213926734089E-4</v>
      </c>
      <c r="IZ47" s="36">
        <f t="shared" si="289"/>
        <v>3.9203212857100416E-4</v>
      </c>
      <c r="JA47" s="36">
        <f t="shared" si="289"/>
        <v>3.9007196792814917E-4</v>
      </c>
      <c r="JB47" s="36">
        <f t="shared" si="289"/>
        <v>3.8812160808850832E-4</v>
      </c>
      <c r="JC47" s="36">
        <f t="shared" si="289"/>
        <v>3.8618100004806586E-4</v>
      </c>
      <c r="JD47" s="36">
        <f t="shared" si="289"/>
        <v>3.8425009504782561E-4</v>
      </c>
      <c r="JF47" s="2">
        <f t="shared" si="267"/>
        <v>37</v>
      </c>
      <c r="JG47">
        <f>JG46*IF(JG$8&gt;Input!$D$14,0,IF(JG$8+$B47&gt;Input!$D$14,0,(1-INDEX($F$11:$F$136,JG$8+$B47))))</f>
        <v>0.9859787897657234</v>
      </c>
      <c r="JH47">
        <f>JH46*IF(JH$8&gt;Input!$D$14,0,IF(JH$8+$B47&gt;Input!$D$14,0,(1-INDEX($F$11:$F$136,JH$8+$B47))))</f>
        <v>0.98648154788334819</v>
      </c>
      <c r="JI47">
        <f>JI46*IF(JI$8&gt;Input!$D$14,0,IF(JI$8+$B47&gt;Input!$D$14,0,(1-INDEX($F$11:$F$136,JI$8+$B47))))</f>
        <v>0.98628398711456711</v>
      </c>
      <c r="JJ47">
        <f>JJ46*IF(JJ$8&gt;Input!$D$14,0,IF(JJ$8+$B47&gt;Input!$D$14,0,(1-INDEX($F$11:$F$136,JJ$8+$B47))))</f>
        <v>0.98585845706407937</v>
      </c>
      <c r="JK47">
        <f>JK46*IF(JK$8&gt;Input!$D$14,0,IF(JK$8+$B47&gt;Input!$D$14,0,(1-INDEX($F$11:$F$136,JK$8+$B47))))</f>
        <v>0.98533937832473217</v>
      </c>
      <c r="JL47">
        <f>JL46*IF(JL$8&gt;Input!$D$14,0,IF(JL$8+$B47&gt;Input!$D$14,0,(1-INDEX($F$11:$F$136,JL$8+$B47))))</f>
        <v>0.98473557444326287</v>
      </c>
      <c r="JM47">
        <f>JM46*IF(JM$8&gt;Input!$D$14,0,IF(JM$8+$B47&gt;Input!$D$14,0,(1-INDEX($F$11:$F$136,JM$8+$B47))))</f>
        <v>0.98404308295365761</v>
      </c>
      <c r="JN47">
        <f>JN46*IF(JN$8&gt;Input!$D$14,0,IF(JN$8+$B47&gt;Input!$D$14,0,(1-INDEX($F$11:$F$136,JN$8+$B47))))</f>
        <v>0.98325485899617626</v>
      </c>
      <c r="JO47">
        <f>JO46*IF(JO$8&gt;Input!$D$14,0,IF(JO$8+$B47&gt;Input!$D$14,0,(1-INDEX($F$11:$F$136,JO$8+$B47))))</f>
        <v>0.98236533846533713</v>
      </c>
      <c r="JP47">
        <f>JP46*IF(JP$8&gt;Input!$D$14,0,IF(JP$8+$B47&gt;Input!$D$14,0,(1-INDEX($F$11:$F$136,JP$8+$B47))))</f>
        <v>0.98139523227848269</v>
      </c>
      <c r="JQ47">
        <f>JQ46*IF(JQ$8&gt;Input!$D$14,0,IF(JQ$8+$B47&gt;Input!$D$14,0,(1-INDEX($F$11:$F$136,JQ$8+$B47))))</f>
        <v>0.98033797238983045</v>
      </c>
      <c r="JR47">
        <f>JR46*IF(JR$8&gt;Input!$D$14,0,IF(JR$8+$B47&gt;Input!$D$14,0,(1-INDEX($F$11:$F$136,JR$8+$B47))))</f>
        <v>0.97918888462276388</v>
      </c>
      <c r="JS47">
        <f>JS46*IF(JS$8&gt;Input!$D$14,0,IF(JS$8+$B47&gt;Input!$D$14,0,(1-INDEX($F$11:$F$136,JS$8+$B47))))</f>
        <v>0.97794664829395928</v>
      </c>
      <c r="JT47">
        <f>JT46*IF(JT$8&gt;Input!$D$14,0,IF(JT$8+$B47&gt;Input!$D$14,0,(1-INDEX($F$11:$F$136,JT$8+$B47))))</f>
        <v>0.97661026619242031</v>
      </c>
      <c r="JU47">
        <f>JU46*IF(JU$8&gt;Input!$D$14,0,IF(JU$8+$B47&gt;Input!$D$14,0,(1-INDEX($F$11:$F$136,JU$8+$B47))))</f>
        <v>0.97518621793068139</v>
      </c>
      <c r="JV47">
        <f>JV46*IF(JV$8&gt;Input!$D$14,0,IF(JV$8+$B47&gt;Input!$D$14,0,(1-INDEX($F$11:$F$136,JV$8+$B47))))</f>
        <v>0.97366867363271692</v>
      </c>
      <c r="JW47">
        <f>JW46*IF(JW$8&gt;Input!$D$14,0,IF(JW$8+$B47&gt;Input!$D$14,0,(1-INDEX($F$11:$F$136,JW$8+$B47))))</f>
        <v>0.97200172613745695</v>
      </c>
      <c r="JX47">
        <f>JX46*IF(JX$8&gt;Input!$D$14,0,IF(JX$8+$B47&gt;Input!$D$14,0,(1-INDEX($F$11:$F$136,JX$8+$B47))))</f>
        <v>0.97018083775121688</v>
      </c>
      <c r="JY47">
        <f>JY46*IF(JY$8&gt;Input!$D$14,0,IF(JY$8+$B47&gt;Input!$D$14,0,(1-INDEX($F$11:$F$136,JY$8+$B47))))</f>
        <v>0.96813190894004608</v>
      </c>
      <c r="JZ47">
        <f>JZ46*IF(JZ$8&gt;Input!$D$14,0,IF(JZ$8+$B47&gt;Input!$D$14,0,(1-INDEX($F$11:$F$136,JZ$8+$B47))))</f>
        <v>0.96583799186019015</v>
      </c>
      <c r="KA47">
        <f>KA46*IF(KA$8&gt;Input!$D$14,0,IF(KA$8+$B47&gt;Input!$D$14,0,(1-INDEX($F$11:$F$136,KA$8+$B47))))</f>
        <v>0.96328243019691562</v>
      </c>
      <c r="KB47">
        <f>KB46*IF(KB$8&gt;Input!$D$14,0,IF(KB$8+$B47&gt;Input!$D$14,0,(1-INDEX($F$11:$F$136,KB$8+$B47))))</f>
        <v>0.96045620585812153</v>
      </c>
      <c r="KC47">
        <f>KC46*IF(KC$8&gt;Input!$D$14,0,IF(KC$8+$B47&gt;Input!$D$14,0,(1-INDEX($F$11:$F$136,KC$8+$B47))))</f>
        <v>0.95744217089451189</v>
      </c>
      <c r="KD47">
        <f>KD46*IF(KD$8&gt;Input!$D$14,0,IF(KD$8+$B47&gt;Input!$D$14,0,(1-INDEX($F$11:$F$136,KD$8+$B47))))</f>
        <v>0.95423698418795422</v>
      </c>
      <c r="KE47">
        <f>KE46*IF(KE$8&gt;Input!$D$14,0,IF(KE$8+$B47&gt;Input!$D$14,0,(1-INDEX($F$11:$F$136,KE$8+$B47))))</f>
        <v>0.95070258115478801</v>
      </c>
      <c r="KF47">
        <f>KF46*IF(KF$8&gt;Input!$D$14,0,IF(KF$8+$B47&gt;Input!$D$14,0,(1-INDEX($F$11:$F$136,KF$8+$B47))))</f>
        <v>0.94692879903548299</v>
      </c>
      <c r="KG47">
        <f>KG46*IF(KG$8&gt;Input!$D$14,0,IF(KG$8+$B47&gt;Input!$D$14,0,(1-INDEX($F$11:$F$136,KG$8+$B47))))</f>
        <v>0.94274870230124874</v>
      </c>
      <c r="KH47">
        <f>KH46*IF(KH$8&gt;Input!$D$14,0,IF(KH$8+$B47&gt;Input!$D$14,0,(1-INDEX($F$11:$F$136,KH$8+$B47))))</f>
        <v>0.93819591107590117</v>
      </c>
      <c r="KI47">
        <f>KI46*IF(KI$8&gt;Input!$D$14,0,IF(KI$8+$B47&gt;Input!$D$14,0,(1-INDEX($F$11:$F$136,KI$8+$B47))))</f>
        <v>0.93318859840737056</v>
      </c>
      <c r="KJ47">
        <f>KJ46*IF(KJ$8&gt;Input!$D$14,0,IF(KJ$8+$B47&gt;Input!$D$14,0,(1-INDEX($F$11:$F$136,KJ$8+$B47))))</f>
        <v>0.92746296232595438</v>
      </c>
      <c r="KK47">
        <f>KK46*IF(KK$8&gt;Input!$D$14,0,IF(KK$8+$B47&gt;Input!$D$14,0,(1-INDEX($F$11:$F$136,KK$8+$B47))))</f>
        <v>0.92110763681103602</v>
      </c>
      <c r="KL47">
        <f>KL46*IF(KL$8&gt;Input!$D$14,0,IF(KL$8+$B47&gt;Input!$D$14,0,(1-INDEX($F$11:$F$136,KL$8+$B47))))</f>
        <v>0.9142610815619342</v>
      </c>
      <c r="KM47">
        <f>KM46*IF(KM$8&gt;Input!$D$14,0,IF(KM$8+$B47&gt;Input!$D$14,0,(1-INDEX($F$11:$F$136,KM$8+$B47))))</f>
        <v>0.90662671721072363</v>
      </c>
      <c r="KN47">
        <f>KN46*IF(KN$8&gt;Input!$D$14,0,IF(KN$8+$B47&gt;Input!$D$14,0,(1-INDEX($F$11:$F$136,KN$8+$B47))))</f>
        <v>0.89839170463192475</v>
      </c>
      <c r="KO47">
        <f>KO46*IF(KO$8&gt;Input!$D$14,0,IF(KO$8+$B47&gt;Input!$D$14,0,(1-INDEX($F$11:$F$136,KO$8+$B47))))</f>
        <v>0.88923488221074165</v>
      </c>
      <c r="KP47">
        <f>KP46*IF(KP$8&gt;Input!$D$14,0,IF(KP$8+$B47&gt;Input!$D$14,0,(1-INDEX($F$11:$F$136,KP$8+$B47))))</f>
        <v>0.87909107842105183</v>
      </c>
      <c r="KQ47">
        <f>KQ46*IF(KQ$8&gt;Input!$D$14,0,IF(KQ$8+$B47&gt;Input!$D$14,0,(1-INDEX($F$11:$F$136,KQ$8+$B47))))</f>
        <v>0.86790407530956304</v>
      </c>
      <c r="KR47">
        <f>KR46*IF(KR$8&gt;Input!$D$14,0,IF(KR$8+$B47&gt;Input!$D$14,0,(1-INDEX($F$11:$F$136,KR$8+$B47))))</f>
        <v>0.85563323356198429</v>
      </c>
      <c r="KS47">
        <f>KS46*IF(KS$8&gt;Input!$D$14,0,IF(KS$8+$B47&gt;Input!$D$14,0,(1-INDEX($F$11:$F$136,KS$8+$B47))))</f>
        <v>0.84178547715340968</v>
      </c>
      <c r="KT47">
        <f>KT46*IF(KT$8&gt;Input!$D$14,0,IF(KT$8+$B47&gt;Input!$D$14,0,(1-INDEX($F$11:$F$136,KT$8+$B47))))</f>
        <v>0.82671015838062201</v>
      </c>
      <c r="KU47">
        <f>KU46*IF(KU$8&gt;Input!$D$14,0,IF(KU$8+$B47&gt;Input!$D$14,0,(1-INDEX($F$11:$F$136,KU$8+$B47))))</f>
        <v>0.80982989036170616</v>
      </c>
      <c r="KV47">
        <f>KV46*IF(KV$8&gt;Input!$D$14,0,IF(KV$8+$B47&gt;Input!$D$14,0,(1-INDEX($F$11:$F$136,KV$8+$B47))))</f>
        <v>0.79099684791977543</v>
      </c>
      <c r="KW47">
        <f>KW46*IF(KW$8&gt;Input!$D$14,0,IF(KW$8+$B47&gt;Input!$D$14,0,(1-INDEX($F$11:$F$136,KW$8+$B47))))</f>
        <v>0.7700631569691242</v>
      </c>
      <c r="KX47">
        <f>KX46*IF(KX$8&gt;Input!$D$14,0,IF(KX$8+$B47&gt;Input!$D$14,0,(1-INDEX($F$11:$F$136,KX$8+$B47))))</f>
        <v>0.74689007989698275</v>
      </c>
      <c r="KY47">
        <f>KY46*IF(KY$8&gt;Input!$D$14,0,IF(KY$8+$B47&gt;Input!$D$14,0,(1-INDEX($F$11:$F$136,KY$8+$B47))))</f>
        <v>0.72135763108359641</v>
      </c>
      <c r="KZ47">
        <f>KZ46*IF(KZ$8&gt;Input!$D$14,0,IF(KZ$8+$B47&gt;Input!$D$14,0,(1-INDEX($F$11:$F$136,KZ$8+$B47))))</f>
        <v>0.69337287749492571</v>
      </c>
      <c r="LA47">
        <f>LA46*IF(LA$8&gt;Input!$D$14,0,IF(LA$8+$B47&gt;Input!$D$14,0,(1-INDEX($F$11:$F$136,LA$8+$B47))))</f>
        <v>0.66381051162380744</v>
      </c>
      <c r="LB47">
        <f>LB46*IF(LB$8&gt;Input!$D$14,0,IF(LB$8+$B47&gt;Input!$D$14,0,(1-INDEX($F$11:$F$136,LB$8+$B47))))</f>
        <v>0.63176166954025814</v>
      </c>
      <c r="LC47">
        <f>LC46*IF(LC$8&gt;Input!$D$14,0,IF(LC$8+$B47&gt;Input!$D$14,0,(1-INDEX($F$11:$F$136,LC$8+$B47))))</f>
        <v>0.5983185767396646</v>
      </c>
      <c r="LD47">
        <f>LD46*IF(LD$8&gt;Input!$D$14,0,IF(LD$8+$B47&gt;Input!$D$14,0,(1-INDEX($F$11:$F$136,LD$8+$B47))))</f>
        <v>0.56363631384706103</v>
      </c>
      <c r="LE47">
        <f>LE46*IF(LE$8&gt;Input!$D$14,0,IF(LE$8+$B47&gt;Input!$D$14,0,(1-INDEX($F$11:$F$136,LE$8+$B47))))</f>
        <v>0.52678908615702258</v>
      </c>
      <c r="LF47">
        <f>LF46*IF(LF$8&gt;Input!$D$14,0,IF(LF$8+$B47&gt;Input!$D$14,0,(1-INDEX($F$11:$F$136,LF$8+$B47))))</f>
        <v>0.48801119266610987</v>
      </c>
      <c r="LG47">
        <f>LG46*IF(LG$8&gt;Input!$D$14,0,IF(LG$8+$B47&gt;Input!$D$14,0,(1-INDEX($F$11:$F$136,LG$8+$B47))))</f>
        <v>0.44885474838815714</v>
      </c>
      <c r="LH47">
        <f>LH46*IF(LH$8&gt;Input!$D$14,0,IF(LH$8+$B47&gt;Input!$D$14,0,(1-INDEX($F$11:$F$136,LH$8+$B47))))</f>
        <v>0.40847617785359697</v>
      </c>
      <c r="LI47">
        <f>LI46*IF(LI$8&gt;Input!$D$14,0,IF(LI$8+$B47&gt;Input!$D$14,0,(1-INDEX($F$11:$F$136,LI$8+$B47))))</f>
        <v>0.36861555763623693</v>
      </c>
      <c r="LJ47">
        <f>LJ46*IF(LJ$8&gt;Input!$D$14,0,IF(LJ$8+$B47&gt;Input!$D$14,0,(1-INDEX($F$11:$F$136,LJ$8+$B47))))</f>
        <v>0.32849859929738129</v>
      </c>
      <c r="LK47">
        <f>LK46*IF(LK$8&gt;Input!$D$14,0,IF(LK$8+$B47&gt;Input!$D$14,0,(1-INDEX($F$11:$F$136,LK$8+$B47))))</f>
        <v>0.28993161860777578</v>
      </c>
      <c r="LL47">
        <f>LL46*IF(LL$8&gt;Input!$D$14,0,IF(LL$8+$B47&gt;Input!$D$14,0,(1-INDEX($F$11:$F$136,LL$8+$B47))))</f>
        <v>0.25330532690666491</v>
      </c>
      <c r="LM47">
        <f>LM46*IF(LM$8&gt;Input!$D$14,0,IF(LM$8+$B47&gt;Input!$D$14,0,(1-INDEX($F$11:$F$136,LM$8+$B47))))</f>
        <v>0.21788731212692514</v>
      </c>
      <c r="LN47">
        <f>LN46*IF(LN$8&gt;Input!$D$14,0,IF(LN$8+$B47&gt;Input!$D$14,0,(1-INDEX($F$11:$F$136,LN$8+$B47))))</f>
        <v>0.18524905353108514</v>
      </c>
      <c r="LO47">
        <f>LO46*IF(LO$8&gt;Input!$D$14,0,IF(LO$8+$B47&gt;Input!$D$14,0,(1-INDEX($F$11:$F$136,LO$8+$B47))))</f>
        <v>0.15559473195551693</v>
      </c>
      <c r="LP47">
        <f>LP46*IF(LP$8&gt;Input!$D$14,0,IF(LP$8+$B47&gt;Input!$D$14,0,(1-INDEX($F$11:$F$136,LP$8+$B47))))</f>
        <v>0.12822902437554748</v>
      </c>
      <c r="LQ47">
        <f>LQ46*IF(LQ$8&gt;Input!$D$14,0,IF(LQ$8+$B47&gt;Input!$D$14,0,(1-INDEX($F$11:$F$136,LQ$8+$B47))))</f>
        <v>0.1041805540874905</v>
      </c>
      <c r="LR47">
        <f>LR46*IF(LR$8&gt;Input!$D$14,0,IF(LR$8+$B47&gt;Input!$D$14,0,(1-INDEX($F$11:$F$136,LR$8+$B47))))</f>
        <v>8.3311033470245557E-2</v>
      </c>
      <c r="LS47">
        <f>LS46*IF(LS$8&gt;Input!$D$14,0,IF(LS$8+$B47&gt;Input!$D$14,0,(1-INDEX($F$11:$F$136,LS$8+$B47))))</f>
        <v>6.4847548856387688E-2</v>
      </c>
      <c r="LT47">
        <f>LT46*IF(LT$8&gt;Input!$D$14,0,IF(LT$8+$B47&gt;Input!$D$14,0,(1-INDEX($F$11:$F$136,LT$8+$B47))))</f>
        <v>4.9355036075515002E-2</v>
      </c>
      <c r="LU47">
        <f>LU46*IF(LU$8&gt;Input!$D$14,0,IF(LU$8+$B47&gt;Input!$D$14,0,(1-INDEX($F$11:$F$136,LU$8+$B47))))</f>
        <v>3.6583468038630218E-2</v>
      </c>
      <c r="LV47">
        <f>LV46*IF(LV$8&gt;Input!$D$14,0,IF(LV$8+$B47&gt;Input!$D$14,0,(1-INDEX($F$11:$F$136,LV$8+$B47))))</f>
        <v>2.6267206356790321E-2</v>
      </c>
      <c r="LW47">
        <f>LW46*IF(LW$8&gt;Input!$D$14,0,IF(LW$8+$B47&gt;Input!$D$14,0,(1-INDEX($F$11:$F$136,LW$8+$B47))))</f>
        <v>1.8147904461424006E-2</v>
      </c>
      <c r="LX47">
        <f>LX46*IF(LX$8&gt;Input!$D$14,0,IF(LX$8+$B47&gt;Input!$D$14,0,(1-INDEX($F$11:$F$136,LX$8+$B47))))</f>
        <v>1.1972632864217479E-2</v>
      </c>
      <c r="LY47">
        <f>LY46*IF(LY$8&gt;Input!$D$14,0,IF(LY$8+$B47&gt;Input!$D$14,0,(1-INDEX($F$11:$F$136,LY$8+$B47))))</f>
        <v>7.4665377249062814E-3</v>
      </c>
      <c r="LZ47">
        <f>LZ46*IF(LZ$8&gt;Input!$D$14,0,IF(LZ$8+$B47&gt;Input!$D$14,0,(1-INDEX($F$11:$F$136,LZ$8+$B47))))</f>
        <v>4.3490457531695425E-3</v>
      </c>
      <c r="MA47">
        <f>MA46*IF(MA$8&gt;Input!$D$14,0,IF(MA$8+$B47&gt;Input!$D$14,0,(1-INDEX($F$11:$F$136,MA$8+$B47))))</f>
        <v>2.3290697263829525E-3</v>
      </c>
      <c r="MB47">
        <f>MB46*IF(MB$8&gt;Input!$D$14,0,IF(MB$8+$B47&gt;Input!$D$14,0,(1-INDEX($F$11:$F$136,MB$8+$B47))))</f>
        <v>1.1233055992906703E-3</v>
      </c>
      <c r="MC47">
        <f>MC46*IF(MC$8&gt;Input!$D$14,0,IF(MC$8+$B47&gt;Input!$D$14,0,(1-INDEX($F$11:$F$136,MC$8+$B47))))</f>
        <v>4.7428556409928455E-4</v>
      </c>
      <c r="MD47">
        <f>MD46*IF(MD$8&gt;Input!$D$14,0,IF(MD$8+$B47&gt;Input!$D$14,0,(1-INDEX($F$11:$F$136,MD$8+$B47))))</f>
        <v>1.6835052608880333E-4</v>
      </c>
      <c r="ME47">
        <f>ME46*IF(ME$8&gt;Input!$D$14,0,IF(ME$8+$B47&gt;Input!$D$14,0,(1-INDEX($F$11:$F$136,ME$8+$B47))))</f>
        <v>4.7064345095757602E-5</v>
      </c>
      <c r="MF47">
        <f>MF46*IF(MF$8&gt;Input!$D$14,0,IF(MF$8+$B47&gt;Input!$D$14,0,(1-INDEX($F$11:$F$136,MF$8+$B47))))</f>
        <v>9.2148235038815128E-6</v>
      </c>
      <c r="MG47">
        <f>MG46*IF(MG$8&gt;Input!$D$14,0,IF(MG$8+$B47&gt;Input!$D$14,0,(1-INDEX($F$11:$F$136,MG$8+$B47))))</f>
        <v>9.4757303209761467E-7</v>
      </c>
      <c r="MH47">
        <f>MH46*IF(MH$8&gt;Input!$D$14,0,IF(MH$8+$B47&gt;Input!$D$14,0,(1-INDEX($F$11:$F$136,MH$8+$B47))))</f>
        <v>0</v>
      </c>
      <c r="MI47">
        <f>MI46*IF(MI$8&gt;Input!$D$14,0,IF(MI$8+$B47&gt;Input!$D$14,0,(1-INDEX($F$11:$F$136,MI$8+$B47))))</f>
        <v>0</v>
      </c>
      <c r="MJ47">
        <f>MJ46*IF(MJ$8&gt;Input!$D$14,0,IF(MJ$8+$B47&gt;Input!$D$14,0,(1-INDEX($F$11:$F$136,MJ$8+$B47))))</f>
        <v>0</v>
      </c>
      <c r="MK47">
        <f>MK46*IF(MK$8&gt;Input!$D$14,0,IF(MK$8+$B47&gt;Input!$D$14,0,(1-INDEX($F$11:$F$136,MK$8+$B47))))</f>
        <v>0</v>
      </c>
      <c r="ML47">
        <f>ML46*IF(ML$8&gt;Input!$D$14,0,IF(ML$8+$B47&gt;Input!$D$14,0,(1-INDEX($F$11:$F$136,ML$8+$B47))))</f>
        <v>0</v>
      </c>
      <c r="MM47">
        <f>MM46*IF(MM$8&gt;Input!$D$14,0,IF(MM$8+$B47&gt;Input!$D$14,0,(1-INDEX($F$11:$F$136,MM$8+$B47))))</f>
        <v>0</v>
      </c>
      <c r="MN47">
        <f>MN46*IF(MN$8&gt;Input!$D$14,0,IF(MN$8+$B47&gt;Input!$D$14,0,(1-INDEX($F$11:$F$136,MN$8+$B47))))</f>
        <v>0</v>
      </c>
      <c r="MO47">
        <f>MO46*IF(MO$8&gt;Input!$D$14,0,IF(MO$8+$B47&gt;Input!$D$14,0,(1-INDEX($F$11:$F$136,MO$8+$B47))))</f>
        <v>0</v>
      </c>
      <c r="MP47">
        <f>MP46*IF(MP$8&gt;Input!$D$14,0,IF(MP$8+$B47&gt;Input!$D$14,0,(1-INDEX($F$11:$F$136,MP$8+$B47))))</f>
        <v>0</v>
      </c>
      <c r="MQ47">
        <f>MQ46*IF(MQ$8&gt;Input!$D$14,0,IF(MQ$8+$B47&gt;Input!$D$14,0,(1-INDEX($F$11:$F$136,MQ$8+$B47))))</f>
        <v>0</v>
      </c>
      <c r="MR47">
        <f>MR46*IF(MR$8&gt;Input!$D$14,0,IF(MR$8+$B47&gt;Input!$D$14,0,(1-INDEX($F$11:$F$136,MR$8+$B47))))</f>
        <v>0</v>
      </c>
      <c r="MS47">
        <f>MS46*IF(MS$8&gt;Input!$D$14,0,IF(MS$8+$B47&gt;Input!$D$14,0,(1-INDEX($F$11:$F$136,MS$8+$B47))))</f>
        <v>0</v>
      </c>
      <c r="MT47">
        <f>MT46*IF(MT$8&gt;Input!$D$14,0,IF(MT$8+$B47&gt;Input!$D$14,0,(1-INDEX($F$11:$F$136,MT$8+$B47))))</f>
        <v>0</v>
      </c>
      <c r="MU47">
        <f>MU46*IF(MU$8&gt;Input!$D$14,0,IF(MU$8+$B47&gt;Input!$D$14,0,(1-INDEX($F$11:$F$136,MU$8+$B47))))</f>
        <v>0</v>
      </c>
      <c r="MV47">
        <f>MV46*IF(MV$8&gt;Input!$D$14,0,IF(MV$8+$B47&gt;Input!$D$14,0,(1-INDEX($F$11:$F$136,MV$8+$B47))))</f>
        <v>0</v>
      </c>
      <c r="MW47">
        <f>MW46*IF(MW$8&gt;Input!$D$14,0,IF(MW$8+$B47&gt;Input!$D$14,0,(1-INDEX($F$11:$F$136,MW$8+$B47))))</f>
        <v>0</v>
      </c>
      <c r="MX47">
        <f>MX46*IF(MX$8&gt;Input!$D$14,0,IF(MX$8+$B47&gt;Input!$D$14,0,(1-INDEX($F$11:$F$136,MX$8+$B47))))</f>
        <v>0</v>
      </c>
      <c r="MY47">
        <f>MY46*IF(MY$8&gt;Input!$D$14,0,IF(MY$8+$B47&gt;Input!$D$14,0,(1-INDEX($F$11:$F$136,MY$8+$B47))))</f>
        <v>0</v>
      </c>
      <c r="MZ47">
        <f>MZ46*IF(MZ$8&gt;Input!$D$14,0,IF(MZ$8+$B47&gt;Input!$D$14,0,(1-INDEX($F$11:$F$136,MZ$8+$B47))))</f>
        <v>0</v>
      </c>
      <c r="NA47">
        <f>NA46*IF(NA$8&gt;Input!$D$14,0,IF(NA$8+$B47&gt;Input!$D$14,0,(1-INDEX($F$11:$F$136,NA$8+$B47))))</f>
        <v>0</v>
      </c>
      <c r="NB47">
        <f>NB46*IF(NB$8&gt;Input!$D$14,0,IF(NB$8+$B47&gt;Input!$D$14,0,(1-INDEX($F$11:$F$136,NB$8+$B47))))</f>
        <v>0</v>
      </c>
      <c r="NC47">
        <f>NC46*IF(NC$8&gt;Input!$D$14,0,IF(NC$8+$B47&gt;Input!$D$14,0,(1-INDEX($F$11:$F$136,NC$8+$B47))))</f>
        <v>0</v>
      </c>
      <c r="ND47">
        <f>ND46*IF(ND$8&gt;Input!$D$14,0,IF(ND$8+$B47&gt;Input!$D$14,0,(1-INDEX($F$11:$F$136,ND$8+$B47))))</f>
        <v>0</v>
      </c>
      <c r="NE47">
        <f>NE46*IF(NE$8&gt;Input!$D$14,0,IF(NE$8+$B47&gt;Input!$D$14,0,(1-INDEX($F$11:$F$136,NE$8+$B47))))</f>
        <v>0</v>
      </c>
      <c r="NF47">
        <f>NF46*IF(NF$8&gt;Input!$D$14,0,IF(NF$8+$B47&gt;Input!$D$14,0,(1-INDEX($F$11:$F$136,NF$8+$B47))))</f>
        <v>0</v>
      </c>
      <c r="NG47">
        <f>NG46*IF(NG$8&gt;Input!$D$14,0,IF(NG$8+$B47&gt;Input!$D$14,0,(1-INDEX($F$11:$F$136,NG$8+$B47))))</f>
        <v>0</v>
      </c>
      <c r="NH47">
        <f>NH46*IF(NH$8&gt;Input!$D$14,0,IF(NH$8+$B47&gt;Input!$D$14,0,(1-INDEX($F$11:$F$136,NH$8+$B47))))</f>
        <v>0</v>
      </c>
      <c r="NI47">
        <f>NI46*IF(NI$8&gt;Input!$D$14,0,IF(NI$8+$B47&gt;Input!$D$14,0,(1-INDEX($F$11:$F$136,NI$8+$B47))))</f>
        <v>0</v>
      </c>
      <c r="NJ47">
        <f>NJ46*IF(NJ$8&gt;Input!$D$14,0,IF(NJ$8+$B47&gt;Input!$D$14,0,(1-INDEX($F$11:$F$136,NJ$8+$B47))))</f>
        <v>0</v>
      </c>
      <c r="NK47">
        <f>NK46*IF(NK$8&gt;Input!$D$14,0,IF(NK$8+$B47&gt;Input!$D$14,0,(1-INDEX($F$11:$F$136,NK$8+$B47))))</f>
        <v>0</v>
      </c>
      <c r="NL47">
        <f>NL46*IF(NL$8&gt;Input!$D$14,0,IF(NL$8+$B47&gt;Input!$D$14,0,(1-INDEX($F$11:$F$136,NL$8+$B47))))</f>
        <v>0</v>
      </c>
      <c r="NM47">
        <f>NM46*IF(NM$8&gt;Input!$D$14,0,IF(NM$8+$B47&gt;Input!$D$14,0,(1-INDEX($F$11:$F$136,NM$8+$B47))))</f>
        <v>0</v>
      </c>
      <c r="NN47">
        <f>NN46*IF(NN$8&gt;Input!$D$14,0,IF(NN$8+$B47&gt;Input!$D$14,0,(1-INDEX($F$11:$F$136,NN$8+$B47))))</f>
        <v>0</v>
      </c>
      <c r="NO47">
        <f>NO46*IF(NO$8&gt;Input!$D$14,0,IF(NO$8+$B47&gt;Input!$D$14,0,(1-INDEX($F$11:$F$136,NO$8+$B47))))</f>
        <v>0</v>
      </c>
      <c r="NP47">
        <f>NP46*IF(NP$8&gt;Input!$D$14,0,IF(NP$8+$B47&gt;Input!$D$14,0,(1-INDEX($F$11:$F$136,NP$8+$B47))))</f>
        <v>0</v>
      </c>
      <c r="NQ47">
        <f>NQ46*IF(NQ$8&gt;Input!$D$14,0,IF(NQ$8+$B47&gt;Input!$D$14,0,(1-INDEX($F$11:$F$136,NQ$8+$B47))))</f>
        <v>0</v>
      </c>
      <c r="NR47">
        <f>NR46*IF(NR$8&gt;Input!$D$14,0,IF(NR$8+$B47&gt;Input!$D$14,0,(1-INDEX($F$11:$F$136,NR$8+$B47))))</f>
        <v>0</v>
      </c>
      <c r="NS47">
        <f>NS46*IF(NS$8&gt;Input!$D$14,0,IF(NS$8+$B47&gt;Input!$D$14,0,(1-INDEX($F$11:$F$136,NS$8+$B47))))</f>
        <v>0</v>
      </c>
      <c r="NT47">
        <f>NT46*IF(NT$8&gt;Input!$D$14,0,IF(NT$8+$B47&gt;Input!$D$14,0,(1-INDEX($F$11:$F$136,NT$8+$B47))))</f>
        <v>0</v>
      </c>
      <c r="NU47">
        <f>NU46*IF(NU$8&gt;Input!$D$14,0,IF(NU$8+$B47&gt;Input!$D$14,0,(1-INDEX($F$11:$F$136,NU$8+$B47))))</f>
        <v>0</v>
      </c>
      <c r="NV47">
        <f>NV46*IF(NV$8&gt;Input!$D$14,0,IF(NV$8+$B47&gt;Input!$D$14,0,(1-INDEX($F$11:$F$136,NV$8+$B47))))</f>
        <v>0</v>
      </c>
      <c r="NW47">
        <f>NW46*IF(NW$8&gt;Input!$D$14,0,IF(NW$8+$B47&gt;Input!$D$14,0,(1-INDEX($F$11:$F$136,NW$8+$B47))))</f>
        <v>0</v>
      </c>
      <c r="NX47">
        <f>NX46*IF(NX$8&gt;Input!$D$14,0,IF(NX$8+$B47&gt;Input!$D$14,0,(1-INDEX($F$11:$F$136,NX$8+$B47))))</f>
        <v>0</v>
      </c>
      <c r="NY47">
        <f>NY46*IF(NY$8&gt;Input!$D$14,0,IF(NY$8+$B47&gt;Input!$D$14,0,(1-INDEX($F$11:$F$136,NY$8+$B47))))</f>
        <v>0</v>
      </c>
      <c r="NZ47">
        <f>NZ46*IF(NZ$8&gt;Input!$D$14,0,IF(NZ$8+$B47&gt;Input!$D$14,0,(1-INDEX($F$11:$F$136,NZ$8+$B47))))</f>
        <v>0</v>
      </c>
      <c r="OA47">
        <f>OA46*IF(OA$8&gt;Input!$D$14,0,IF(OA$8+$B47&gt;Input!$D$14,0,(1-INDEX($F$11:$F$136,OA$8+$B47))))</f>
        <v>0</v>
      </c>
      <c r="OB47">
        <f>OB46*IF(OB$8&gt;Input!$D$14,0,IF(OB$8+$B47&gt;Input!$D$14,0,(1-INDEX($F$11:$F$136,OB$8+$B47))))</f>
        <v>0</v>
      </c>
    </row>
    <row r="48" spans="1:392">
      <c r="A48">
        <f>Input!A48</f>
        <v>37</v>
      </c>
      <c r="B48">
        <f>Input!B48</f>
        <v>38</v>
      </c>
      <c r="C48" s="18">
        <v>7.4899999999999999E-4</v>
      </c>
      <c r="D48">
        <f t="shared" si="287"/>
        <v>45.089528691551187</v>
      </c>
      <c r="E48" s="1">
        <v>6.0000000000000001E-3</v>
      </c>
      <c r="F48">
        <f t="shared" si="288"/>
        <v>6.2527828944633273E-4</v>
      </c>
      <c r="G48">
        <f t="shared" si="268"/>
        <v>48.213537471880969</v>
      </c>
      <c r="H48">
        <f t="shared" si="269"/>
        <v>3.1240087803297811</v>
      </c>
      <c r="J48" s="2">
        <f t="shared" si="262"/>
        <v>38</v>
      </c>
      <c r="K48">
        <f>K47*IF(K$8&gt;Input!$D$14,0,IF(K$8+$B48&gt;Input!$D$14,0,(1-INDEX($C$11:$C$136,K$8+$B48))))</f>
        <v>0.97890308380825297</v>
      </c>
      <c r="L48">
        <f>L47*IF(L$8&gt;Input!$D$14,0,IF(L$8+$B48&gt;Input!$D$14,0,(1-INDEX($C$11:$C$136,L$8+$B48))))</f>
        <v>0.98016261519314318</v>
      </c>
      <c r="M48">
        <f>M47*IF(M$8&gt;Input!$D$14,0,IF(M$8+$B48&gt;Input!$D$14,0,(1-INDEX($C$11:$C$136,M$8+$B48))))</f>
        <v>0.98011454805027698</v>
      </c>
      <c r="N48">
        <f>N47*IF(N$8&gt;Input!$D$14,0,IF(N$8+$B48&gt;Input!$D$14,0,(1-INDEX($C$11:$C$136,N$8+$B48))))</f>
        <v>0.97962524874891754</v>
      </c>
      <c r="O48">
        <f>O47*IF(O$8&gt;Input!$D$14,0,IF(O$8+$B48&gt;Input!$D$14,0,(1-INDEX($C$11:$C$136,O$8+$B48))))</f>
        <v>0.97894121928647826</v>
      </c>
      <c r="P48">
        <f>P47*IF(P$8&gt;Input!$D$14,0,IF(P$8+$B48&gt;Input!$D$14,0,(1-INDEX($C$11:$C$136,P$8+$B48))))</f>
        <v>0.97807947439339515</v>
      </c>
      <c r="Q48">
        <f>Q47*IF(Q$8&gt;Input!$D$14,0,IF(Q$8+$B48&gt;Input!$D$14,0,(1-INDEX($C$11:$C$136,Q$8+$B48))))</f>
        <v>0.97703164635836204</v>
      </c>
      <c r="R48">
        <f>R47*IF(R$8&gt;Input!$D$14,0,IF(R$8+$B48&gt;Input!$D$14,0,(1-INDEX($C$11:$C$136,R$8+$B48))))</f>
        <v>0.97578363998424111</v>
      </c>
      <c r="S48">
        <f>S47*IF(S$8&gt;Input!$D$14,0,IF(S$8+$B48&gt;Input!$D$14,0,(1-INDEX($C$11:$C$136,S$8+$B48))))</f>
        <v>0.97432446843537657</v>
      </c>
      <c r="T48">
        <f>T47*IF(T$8&gt;Input!$D$14,0,IF(T$8+$B48&gt;Input!$D$14,0,(1-INDEX($C$11:$C$136,T$8+$B48))))</f>
        <v>0.97268712194853801</v>
      </c>
      <c r="U48">
        <f>U47*IF(U$8&gt;Input!$D$14,0,IF(U$8+$B48&gt;Input!$D$14,0,(1-INDEX($C$11:$C$136,U$8+$B48))))</f>
        <v>0.97085203763414119</v>
      </c>
      <c r="V48">
        <f>V47*IF(V$8&gt;Input!$D$14,0,IF(V$8+$B48&gt;Input!$D$14,0,(1-INDEX($C$11:$C$136,V$8+$B48))))</f>
        <v>0.96880282260947459</v>
      </c>
      <c r="W48">
        <f>W47*IF(W$8&gt;Input!$D$14,0,IF(W$8+$B48&gt;Input!$D$14,0,(1-INDEX($C$11:$C$136,W$8+$B48))))</f>
        <v>0.96652529101211937</v>
      </c>
      <c r="X48">
        <f>X47*IF(X$8&gt;Input!$D$14,0,IF(X$8+$B48&gt;Input!$D$14,0,(1-INDEX($C$11:$C$136,X$8+$B48))))</f>
        <v>0.96400554844362529</v>
      </c>
      <c r="Y48">
        <f>Y47*IF(Y$8&gt;Input!$D$14,0,IF(Y$8+$B48&gt;Input!$D$14,0,(1-INDEX($C$11:$C$136,Y$8+$B48))))</f>
        <v>0.96123098910789995</v>
      </c>
      <c r="Z48">
        <f>Z47*IF(Z$8&gt;Input!$D$14,0,IF(Z$8+$B48&gt;Input!$D$14,0,(1-INDEX($C$11:$C$136,Z$8+$B48))))</f>
        <v>0.95819031788245346</v>
      </c>
      <c r="AA48">
        <f>AA47*IF(AA$8&gt;Input!$D$14,0,IF(AA$8+$B48&gt;Input!$D$14,0,(1-INDEX($C$11:$C$136,AA$8+$B48))))</f>
        <v>0.95487452836235176</v>
      </c>
      <c r="AB48">
        <f>AB47*IF(AB$8&gt;Input!$D$14,0,IF(AB$8+$B48&gt;Input!$D$14,0,(1-INDEX($C$11:$C$136,AB$8+$B48))))</f>
        <v>0.95127689872438792</v>
      </c>
      <c r="AC48">
        <f>AC47*IF(AC$8&gt;Input!$D$14,0,IF(AC$8+$B48&gt;Input!$D$14,0,(1-INDEX($C$11:$C$136,AC$8+$B48))))</f>
        <v>0.94738918701053898</v>
      </c>
      <c r="AD48">
        <f>AD47*IF(AD$8&gt;Input!$D$14,0,IF(AD$8+$B48&gt;Input!$D$14,0,(1-INDEX($C$11:$C$136,AD$8+$B48))))</f>
        <v>0.94320642190801884</v>
      </c>
      <c r="AE48">
        <f>AE47*IF(AE$8&gt;Input!$D$14,0,IF(AE$8+$B48&gt;Input!$D$14,0,(1-INDEX($C$11:$C$136,AE$8+$B48))))</f>
        <v>0.93872592717933001</v>
      </c>
      <c r="AF48">
        <f>AF47*IF(AF$8&gt;Input!$D$14,0,IF(AF$8+$B48&gt;Input!$D$14,0,(1-INDEX($C$11:$C$136,AF$8+$B48))))</f>
        <v>0.93394166996192751</v>
      </c>
      <c r="AG48">
        <f>AG47*IF(AG$8&gt;Input!$D$14,0,IF(AG$8+$B48&gt;Input!$D$14,0,(1-INDEX($C$11:$C$136,AG$8+$B48))))</f>
        <v>0.92883129068205939</v>
      </c>
      <c r="AH48">
        <f>AH47*IF(AH$8&gt;Input!$D$14,0,IF(AH$8+$B48&gt;Input!$D$14,0,(1-INDEX($C$11:$C$136,AH$8+$B48))))</f>
        <v>0.92336122492946693</v>
      </c>
      <c r="AI48">
        <f>AI47*IF(AI$8&gt;Input!$D$14,0,IF(AI$8+$B48&gt;Input!$D$14,0,(1-INDEX($C$11:$C$136,AI$8+$B48))))</f>
        <v>0.91747885458872802</v>
      </c>
      <c r="AJ48">
        <f>AJ47*IF(AJ$8&gt;Input!$D$14,0,IF(AJ$8+$B48&gt;Input!$D$14,0,(1-INDEX($C$11:$C$136,AJ$8+$B48))))</f>
        <v>0.91111879592941081</v>
      </c>
      <c r="AK48">
        <f>AK47*IF(AK$8&gt;Input!$D$14,0,IF(AK$8+$B48&gt;Input!$D$14,0,(1-INDEX($C$11:$C$136,AK$8+$B48))))</f>
        <v>0.90419823008094813</v>
      </c>
      <c r="AL48">
        <f>AL47*IF(AL$8&gt;Input!$D$14,0,IF(AL$8+$B48&gt;Input!$D$14,0,(1-INDEX($C$11:$C$136,AL$8+$B48))))</f>
        <v>0.89662615653840694</v>
      </c>
      <c r="AM48">
        <f>AM47*IF(AM$8&gt;Input!$D$14,0,IF(AM$8+$B48&gt;Input!$D$14,0,(1-INDEX($C$11:$C$136,AM$8+$B48))))</f>
        <v>0.88829908163721383</v>
      </c>
      <c r="AN48">
        <f>AN47*IF(AN$8&gt;Input!$D$14,0,IF(AN$8+$B48&gt;Input!$D$14,0,(1-INDEX($C$11:$C$136,AN$8+$B48))))</f>
        <v>0.87910697616280853</v>
      </c>
      <c r="AO48">
        <f>AO47*IF(AO$8&gt;Input!$D$14,0,IF(AO$8+$B48&gt;Input!$D$14,0,(1-INDEX($C$11:$C$136,AO$8+$B48))))</f>
        <v>0.86893399425188844</v>
      </c>
      <c r="AP48">
        <f>AP47*IF(AP$8&gt;Input!$D$14,0,IF(AP$8+$B48&gt;Input!$D$14,0,(1-INDEX($C$11:$C$136,AP$8+$B48))))</f>
        <v>0.85766218024548113</v>
      </c>
      <c r="AQ48">
        <f>AQ47*IF(AQ$8&gt;Input!$D$14,0,IF(AQ$8+$B48&gt;Input!$D$14,0,(1-INDEX($C$11:$C$136,AQ$8+$B48))))</f>
        <v>0.84518819880476614</v>
      </c>
      <c r="AR48">
        <f>AR47*IF(AR$8&gt;Input!$D$14,0,IF(AR$8+$B48&gt;Input!$D$14,0,(1-INDEX($C$11:$C$136,AR$8+$B48))))</f>
        <v>0.83141974219679804</v>
      </c>
      <c r="AS48">
        <f>AS47*IF(AS$8&gt;Input!$D$14,0,IF(AS$8+$B48&gt;Input!$D$14,0,(1-INDEX($C$11:$C$136,AS$8+$B48))))</f>
        <v>0.81628560805820694</v>
      </c>
      <c r="AT48">
        <f>AT47*IF(AT$8&gt;Input!$D$14,0,IF(AT$8+$B48&gt;Input!$D$14,0,(1-INDEX($C$11:$C$136,AT$8+$B48))))</f>
        <v>0.79973195954965448</v>
      </c>
      <c r="AU48">
        <f>AU47*IF(AU$8&gt;Input!$D$14,0,IF(AU$8+$B48&gt;Input!$D$14,0,(1-INDEX($C$11:$C$136,AU$8+$B48))))</f>
        <v>0.78172131230432862</v>
      </c>
      <c r="AV48">
        <f>AV47*IF(AV$8&gt;Input!$D$14,0,IF(AV$8+$B48&gt;Input!$D$14,0,(1-INDEX($C$11:$C$136,AV$8+$B48))))</f>
        <v>0.76222288922895221</v>
      </c>
      <c r="AW48">
        <f>AW47*IF(AW$8&gt;Input!$D$14,0,IF(AW$8+$B48&gt;Input!$D$14,0,(1-INDEX($C$11:$C$136,AW$8+$B48))))</f>
        <v>0.74120409443895063</v>
      </c>
      <c r="AX48">
        <f>AX47*IF(AX$8&gt;Input!$D$14,0,IF(AX$8+$B48&gt;Input!$D$14,0,(1-INDEX($C$11:$C$136,AX$8+$B48))))</f>
        <v>0.71863573665694558</v>
      </c>
      <c r="AY48">
        <f>AY47*IF(AY$8&gt;Input!$D$14,0,IF(AY$8+$B48&gt;Input!$D$14,0,(1-INDEX($C$11:$C$136,AY$8+$B48))))</f>
        <v>0.69449674661160266</v>
      </c>
      <c r="AZ48">
        <f>AZ47*IF(AZ$8&gt;Input!$D$14,0,IF(AZ$8+$B48&gt;Input!$D$14,0,(1-INDEX($C$11:$C$136,AZ$8+$B48))))</f>
        <v>0.66877933077341245</v>
      </c>
      <c r="BA48">
        <f>BA47*IF(BA$8&gt;Input!$D$14,0,IF(BA$8+$B48&gt;Input!$D$14,0,(1-INDEX($C$11:$C$136,BA$8+$B48))))</f>
        <v>0.64149952639072094</v>
      </c>
      <c r="BB48">
        <f>BB47*IF(BB$8&gt;Input!$D$14,0,IF(BB$8+$B48&gt;Input!$D$14,0,(1-INDEX($C$11:$C$136,BB$8+$B48))))</f>
        <v>0.61270266859925893</v>
      </c>
      <c r="BC48">
        <f>BC47*IF(BC$8&gt;Input!$D$14,0,IF(BC$8+$B48&gt;Input!$D$14,0,(1-INDEX($C$11:$C$136,BC$8+$B48))))</f>
        <v>0.58246688725382612</v>
      </c>
      <c r="BD48">
        <f>BD47*IF(BD$8&gt;Input!$D$14,0,IF(BD$8+$B48&gt;Input!$D$14,0,(1-INDEX($C$11:$C$136,BD$8+$B48))))</f>
        <v>0.55090427141914899</v>
      </c>
      <c r="BE48">
        <f>BE47*IF(BE$8&gt;Input!$D$14,0,IF(BE$8+$B48&gt;Input!$D$14,0,(1-INDEX($C$11:$C$136,BE$8+$B48))))</f>
        <v>0.51816285985132693</v>
      </c>
      <c r="BF48">
        <f>BF47*IF(BF$8&gt;Input!$D$14,0,IF(BF$8+$B48&gt;Input!$D$14,0,(1-INDEX($C$11:$C$136,BF$8+$B48))))</f>
        <v>0.48442915586367524</v>
      </c>
      <c r="BG48">
        <f>BG47*IF(BG$8&gt;Input!$D$14,0,IF(BG$8+$B48&gt;Input!$D$14,0,(1-INDEX($C$11:$C$136,BG$8+$B48))))</f>
        <v>0.44992739894683559</v>
      </c>
      <c r="BH48">
        <f>BH47*IF(BH$8&gt;Input!$D$14,0,IF(BH$8+$B48&gt;Input!$D$14,0,(1-INDEX($C$11:$C$136,BH$8+$B48))))</f>
        <v>0.41491971504778652</v>
      </c>
      <c r="BI48">
        <f>BI47*IF(BI$8&gt;Input!$D$14,0,IF(BI$8+$B48&gt;Input!$D$14,0,(1-INDEX($C$11:$C$136,BI$8+$B48))))</f>
        <v>0.3797013469090007</v>
      </c>
      <c r="BJ48">
        <f>BJ47*IF(BJ$8&gt;Input!$D$14,0,IF(BJ$8+$B48&gt;Input!$D$14,0,(1-INDEX($C$11:$C$136,BJ$8+$B48))))</f>
        <v>0.34459727366236331</v>
      </c>
      <c r="BK48">
        <f>BK47*IF(BK$8&gt;Input!$D$14,0,IF(BK$8+$B48&gt;Input!$D$14,0,(1-INDEX($C$11:$C$136,BK$8+$B48))))</f>
        <v>0.3099633324828347</v>
      </c>
      <c r="BL48">
        <f>BL47*IF(BL$8&gt;Input!$D$14,0,IF(BL$8+$B48&gt;Input!$D$14,0,(1-INDEX($C$11:$C$136,BL$8+$B48))))</f>
        <v>0.27617055276830021</v>
      </c>
      <c r="BM48">
        <f>BM47*IF(BM$8&gt;Input!$D$14,0,IF(BM$8+$B48&gt;Input!$D$14,0,(1-INDEX($C$11:$C$136,BM$8+$B48))))</f>
        <v>0.24358899497761607</v>
      </c>
      <c r="BN48">
        <f>BN47*IF(BN$8&gt;Input!$D$14,0,IF(BN$8+$B48&gt;Input!$D$14,0,(1-INDEX($C$11:$C$136,BN$8+$B48))))</f>
        <v>0.21256811942859208</v>
      </c>
      <c r="BO48">
        <f>BO47*IF(BO$8&gt;Input!$D$14,0,IF(BO$8+$B48&gt;Input!$D$14,0,(1-INDEX($C$11:$C$136,BO$8+$B48))))</f>
        <v>0.18342126958186195</v>
      </c>
      <c r="BP48">
        <f>BP47*IF(BP$8&gt;Input!$D$14,0,IF(BP$8+$B48&gt;Input!$D$14,0,(1-INDEX($C$11:$C$136,BP$8+$B48))))</f>
        <v>0.1564099088146173</v>
      </c>
      <c r="BQ48">
        <f>BQ47*IF(BQ$8&gt;Input!$D$14,0,IF(BQ$8+$B48&gt;Input!$D$14,0,(1-INDEX($C$11:$C$136,BQ$8+$B48))))</f>
        <v>0.13173220216589479</v>
      </c>
      <c r="BR48">
        <f>BR47*IF(BR$8&gt;Input!$D$14,0,IF(BR$8+$B48&gt;Input!$D$14,0,(1-INDEX($C$11:$C$136,BR$8+$B48))))</f>
        <v>0.1095183138360759</v>
      </c>
      <c r="BS48">
        <f>BS47*IF(BS$8&gt;Input!$D$14,0,IF(BS$8+$B48&gt;Input!$D$14,0,(1-INDEX($C$11:$C$136,BS$8+$B48))))</f>
        <v>8.9827511298324031E-2</v>
      </c>
      <c r="BT48">
        <f>BT47*IF(BT$8&gt;Input!$D$14,0,IF(BT$8+$B48&gt;Input!$D$14,0,(1-INDEX($C$11:$C$136,BT$8+$B48))))</f>
        <v>7.2603034564343888E-2</v>
      </c>
      <c r="BU48">
        <f>BU47*IF(BU$8&gt;Input!$D$14,0,IF(BU$8+$B48&gt;Input!$D$14,0,(1-INDEX($C$11:$C$136,BU$8+$B48))))</f>
        <v>5.7721440181883556E-2</v>
      </c>
      <c r="BV48">
        <f>BV47*IF(BV$8&gt;Input!$D$14,0,IF(BV$8+$B48&gt;Input!$D$14,0,(1-INDEX($C$11:$C$136,BV$8+$B48))))</f>
        <v>4.5026189606010333E-2</v>
      </c>
      <c r="BW48">
        <f>BW47*IF(BW$8&gt;Input!$D$14,0,IF(BW$8+$B48&gt;Input!$D$14,0,(1-INDEX($C$11:$C$136,BW$8+$B48))))</f>
        <v>3.4348805757135448E-2</v>
      </c>
      <c r="BX48">
        <f>BX47*IF(BX$8&gt;Input!$D$14,0,IF(BX$8+$B48&gt;Input!$D$14,0,(1-INDEX($C$11:$C$136,BX$8+$B48))))</f>
        <v>2.551935836285233E-2</v>
      </c>
      <c r="BY48">
        <f>BY47*IF(BY$8&gt;Input!$D$14,0,IF(BY$8+$B48&gt;Input!$D$14,0,(1-INDEX($C$11:$C$136,BY$8+$B48))))</f>
        <v>1.8369370590692005E-2</v>
      </c>
      <c r="BZ48">
        <f>BZ47*IF(BZ$8&gt;Input!$D$14,0,IF(BZ$8+$B48&gt;Input!$D$14,0,(1-INDEX($C$11:$C$136,BZ$8+$B48))))</f>
        <v>1.2729696844136364E-2</v>
      </c>
      <c r="CA48">
        <f>CA47*IF(CA$8&gt;Input!$D$14,0,IF(CA$8+$B48&gt;Input!$D$14,0,(1-INDEX($C$11:$C$136,CA$8+$B48))))</f>
        <v>8.4261979305711963E-3</v>
      </c>
      <c r="CB48">
        <f>CB47*IF(CB$8&gt;Input!$D$14,0,IF(CB$8+$B48&gt;Input!$D$14,0,(1-INDEX($C$11:$C$136,CB$8+$B48))))</f>
        <v>5.276049572336375E-3</v>
      </c>
      <c r="CC48">
        <f>CC47*IF(CC$8&gt;Input!$D$14,0,IF(CC$8+$B48&gt;Input!$D$14,0,(1-INDEX($C$11:$C$136,CC$8+$B48))))</f>
        <v>3.0870156848633022E-3</v>
      </c>
      <c r="CD48">
        <f>CD47*IF(CD$8&gt;Input!$D$14,0,IF(CD$8+$B48&gt;Input!$D$14,0,(1-INDEX($C$11:$C$136,CD$8+$B48))))</f>
        <v>1.6615734638130498E-3</v>
      </c>
      <c r="CE48">
        <f>CE47*IF(CE$8&gt;Input!$D$14,0,IF(CE$8+$B48&gt;Input!$D$14,0,(1-INDEX($C$11:$C$136,CE$8+$B48))))</f>
        <v>8.0592093984627904E-4</v>
      </c>
      <c r="CF48">
        <f>CF47*IF(CF$8&gt;Input!$D$14,0,IF(CF$8+$B48&gt;Input!$D$14,0,(1-INDEX($C$11:$C$136,CF$8+$B48))))</f>
        <v>3.424398230624429E-4</v>
      </c>
      <c r="CG48">
        <f>CG47*IF(CG$8&gt;Input!$D$14,0,IF(CG$8+$B48&gt;Input!$D$14,0,(1-INDEX($C$11:$C$136,CG$8+$B48))))</f>
        <v>1.2234869196177191E-4</v>
      </c>
      <c r="CH48">
        <f>CH47*IF(CH$8&gt;Input!$D$14,0,IF(CH$8+$B48&gt;Input!$D$14,0,(1-INDEX($C$11:$C$136,CH$8+$B48))))</f>
        <v>3.445331008695699E-5</v>
      </c>
      <c r="CI48">
        <f>CI47*IF(CI$8&gt;Input!$D$14,0,IF(CI$8+$B48&gt;Input!$D$14,0,(1-INDEX($C$11:$C$136,CI$8+$B48))))</f>
        <v>6.7958077675595306E-6</v>
      </c>
      <c r="CJ48">
        <f>CJ47*IF(CJ$8&gt;Input!$D$14,0,IF(CJ$8+$B48&gt;Input!$D$14,0,(1-INDEX($C$11:$C$136,CJ$8+$B48))))</f>
        <v>7.0405544933488181E-7</v>
      </c>
      <c r="CK48">
        <f>CK47*IF(CK$8&gt;Input!$D$14,0,IF(CK$8+$B48&gt;Input!$D$14,0,(1-INDEX($C$11:$C$136,CK$8+$B48))))</f>
        <v>0</v>
      </c>
      <c r="CL48">
        <f>CL47*IF(CL$8&gt;Input!$D$14,0,IF(CL$8+$B48&gt;Input!$D$14,0,(1-INDEX($C$11:$C$136,CL$8+$B48))))</f>
        <v>0</v>
      </c>
      <c r="CM48">
        <f>CM47*IF(CM$8&gt;Input!$D$14,0,IF(CM$8+$B48&gt;Input!$D$14,0,(1-INDEX($C$11:$C$136,CM$8+$B48))))</f>
        <v>0</v>
      </c>
      <c r="CN48">
        <f>CN47*IF(CN$8&gt;Input!$D$14,0,IF(CN$8+$B48&gt;Input!$D$14,0,(1-INDEX($C$11:$C$136,CN$8+$B48))))</f>
        <v>0</v>
      </c>
      <c r="CO48">
        <f>CO47*IF(CO$8&gt;Input!$D$14,0,IF(CO$8+$B48&gt;Input!$D$14,0,(1-INDEX($C$11:$C$136,CO$8+$B48))))</f>
        <v>0</v>
      </c>
      <c r="CP48">
        <f>CP47*IF(CP$8&gt;Input!$D$14,0,IF(CP$8+$B48&gt;Input!$D$14,0,(1-INDEX($C$11:$C$136,CP$8+$B48))))</f>
        <v>0</v>
      </c>
      <c r="CQ48">
        <f>CQ47*IF(CQ$8&gt;Input!$D$14,0,IF(CQ$8+$B48&gt;Input!$D$14,0,(1-INDEX($C$11:$C$136,CQ$8+$B48))))</f>
        <v>0</v>
      </c>
      <c r="CR48">
        <f>CR47*IF(CR$8&gt;Input!$D$14,0,IF(CR$8+$B48&gt;Input!$D$14,0,(1-INDEX($C$11:$C$136,CR$8+$B48))))</f>
        <v>0</v>
      </c>
      <c r="CS48">
        <f>CS47*IF(CS$8&gt;Input!$D$14,0,IF(CS$8+$B48&gt;Input!$D$14,0,(1-INDEX($C$11:$C$136,CS$8+$B48))))</f>
        <v>0</v>
      </c>
      <c r="CT48">
        <f>CT47*IF(CT$8&gt;Input!$D$14,0,IF(CT$8+$B48&gt;Input!$D$14,0,(1-INDEX($C$11:$C$136,CT$8+$B48))))</f>
        <v>0</v>
      </c>
      <c r="CU48">
        <f>CU47*IF(CU$8&gt;Input!$D$14,0,IF(CU$8+$B48&gt;Input!$D$14,0,(1-INDEX($C$11:$C$136,CU$8+$B48))))</f>
        <v>0</v>
      </c>
      <c r="CV48">
        <f>CV47*IF(CV$8&gt;Input!$D$14,0,IF(CV$8+$B48&gt;Input!$D$14,0,(1-INDEX($C$11:$C$136,CV$8+$B48))))</f>
        <v>0</v>
      </c>
      <c r="CW48">
        <f>CW47*IF(CW$8&gt;Input!$D$14,0,IF(CW$8+$B48&gt;Input!$D$14,0,(1-INDEX($C$11:$C$136,CW$8+$B48))))</f>
        <v>0</v>
      </c>
      <c r="CX48">
        <f>CX47*IF(CX$8&gt;Input!$D$14,0,IF(CX$8+$B48&gt;Input!$D$14,0,(1-INDEX($C$11:$C$136,CX$8+$B48))))</f>
        <v>0</v>
      </c>
      <c r="CY48">
        <f>CY47*IF(CY$8&gt;Input!$D$14,0,IF(CY$8+$B48&gt;Input!$D$14,0,(1-INDEX($C$11:$C$136,CY$8+$B48))))</f>
        <v>0</v>
      </c>
      <c r="CZ48">
        <f>CZ47*IF(CZ$8&gt;Input!$D$14,0,IF(CZ$8+$B48&gt;Input!$D$14,0,(1-INDEX($C$11:$C$136,CZ$8+$B48))))</f>
        <v>0</v>
      </c>
      <c r="DA48">
        <f>DA47*IF(DA$8&gt;Input!$D$14,0,IF(DA$8+$B48&gt;Input!$D$14,0,(1-INDEX($C$11:$C$136,DA$8+$B48))))</f>
        <v>0</v>
      </c>
      <c r="DB48">
        <f>DB47*IF(DB$8&gt;Input!$D$14,0,IF(DB$8+$B48&gt;Input!$D$14,0,(1-INDEX($C$11:$C$136,DB$8+$B48))))</f>
        <v>0</v>
      </c>
      <c r="DC48">
        <f>DC47*IF(DC$8&gt;Input!$D$14,0,IF(DC$8+$B48&gt;Input!$D$14,0,(1-INDEX($C$11:$C$136,DC$8+$B48))))</f>
        <v>0</v>
      </c>
      <c r="DD48">
        <f>DD47*IF(DD$8&gt;Input!$D$14,0,IF(DD$8+$B48&gt;Input!$D$14,0,(1-INDEX($C$11:$C$136,DD$8+$B48))))</f>
        <v>0</v>
      </c>
      <c r="DE48">
        <f>DE47*IF(DE$8&gt;Input!$D$14,0,IF(DE$8+$B48&gt;Input!$D$14,0,(1-INDEX($C$11:$C$136,DE$8+$B48))))</f>
        <v>0</v>
      </c>
      <c r="DF48">
        <f>DF47*IF(DF$8&gt;Input!$D$14,0,IF(DF$8+$B48&gt;Input!$D$14,0,(1-INDEX($C$11:$C$136,DF$8+$B48))))</f>
        <v>0</v>
      </c>
      <c r="DG48">
        <f>DG47*IF(DG$8&gt;Input!$D$14,0,IF(DG$8+$B48&gt;Input!$D$14,0,(1-INDEX($C$11:$C$136,DG$8+$B48))))</f>
        <v>0</v>
      </c>
      <c r="DH48">
        <f>DH47*IF(DH$8&gt;Input!$D$14,0,IF(DH$8+$B48&gt;Input!$D$14,0,(1-INDEX($C$11:$C$136,DH$8+$B48))))</f>
        <v>0</v>
      </c>
      <c r="DI48">
        <f>DI47*IF(DI$8&gt;Input!$D$14,0,IF(DI$8+$B48&gt;Input!$D$14,0,(1-INDEX($C$11:$C$136,DI$8+$B48))))</f>
        <v>0</v>
      </c>
      <c r="DJ48">
        <f>DJ47*IF(DJ$8&gt;Input!$D$14,0,IF(DJ$8+$B48&gt;Input!$D$14,0,(1-INDEX($C$11:$C$136,DJ$8+$B48))))</f>
        <v>0</v>
      </c>
      <c r="DK48">
        <f>DK47*IF(DK$8&gt;Input!$D$14,0,IF(DK$8+$B48&gt;Input!$D$14,0,(1-INDEX($C$11:$C$136,DK$8+$B48))))</f>
        <v>0</v>
      </c>
      <c r="DL48">
        <f>DL47*IF(DL$8&gt;Input!$D$14,0,IF(DL$8+$B48&gt;Input!$D$14,0,(1-INDEX($C$11:$C$136,DL$8+$B48))))</f>
        <v>0</v>
      </c>
      <c r="DM48">
        <f>DM47*IF(DM$8&gt;Input!$D$14,0,IF(DM$8+$B48&gt;Input!$D$14,0,(1-INDEX($C$11:$C$136,DM$8+$B48))))</f>
        <v>0</v>
      </c>
      <c r="DN48">
        <f>DN47*IF(DN$8&gt;Input!$D$14,0,IF(DN$8+$B48&gt;Input!$D$14,0,(1-INDEX($C$11:$C$136,DN$8+$B48))))</f>
        <v>0</v>
      </c>
      <c r="DO48">
        <f>DO47*IF(DO$8&gt;Input!$D$14,0,IF(DO$8+$B48&gt;Input!$D$14,0,(1-INDEX($C$11:$C$136,DO$8+$B48))))</f>
        <v>0</v>
      </c>
      <c r="DP48">
        <f>DP47*IF(DP$8&gt;Input!$D$14,0,IF(DP$8+$B48&gt;Input!$D$14,0,(1-INDEX($C$11:$C$136,DP$8+$B48))))</f>
        <v>0</v>
      </c>
      <c r="DQ48">
        <f>DQ47*IF(DQ$8&gt;Input!$D$14,0,IF(DQ$8+$B48&gt;Input!$D$14,0,(1-INDEX($C$11:$C$136,DQ$8+$B48))))</f>
        <v>0</v>
      </c>
      <c r="DR48">
        <f>DR47*IF(DR$8&gt;Input!$D$14,0,IF(DR$8+$B48&gt;Input!$D$14,0,(1-INDEX($C$11:$C$136,DR$8+$B48))))</f>
        <v>0</v>
      </c>
      <c r="DS48">
        <f>DS47*IF(DS$8&gt;Input!$D$14,0,IF(DS$8+$B48&gt;Input!$D$14,0,(1-INDEX($C$11:$C$136,DS$8+$B48))))</f>
        <v>0</v>
      </c>
      <c r="DT48">
        <f>DT47*IF(DT$8&gt;Input!$D$14,0,IF(DT$8+$B48&gt;Input!$D$14,0,(1-INDEX($C$11:$C$136,DT$8+$B48))))</f>
        <v>0</v>
      </c>
      <c r="DU48">
        <f>DU47*IF(DU$8&gt;Input!$D$14,0,IF(DU$8+$B48&gt;Input!$D$14,0,(1-INDEX($C$11:$C$136,DU$8+$B48))))</f>
        <v>0</v>
      </c>
      <c r="DV48">
        <f>DV47*IF(DV$8&gt;Input!$D$14,0,IF(DV$8+$B48&gt;Input!$D$14,0,(1-INDEX($C$11:$C$136,DV$8+$B48))))</f>
        <v>0</v>
      </c>
      <c r="DW48">
        <f>DW47*IF(DW$8&gt;Input!$D$14,0,IF(DW$8+$B48&gt;Input!$D$14,0,(1-INDEX($C$11:$C$136,DW$8+$B48))))</f>
        <v>0</v>
      </c>
      <c r="DX48">
        <f>DX47*IF(DX$8&gt;Input!$D$14,0,IF(DX$8+$B48&gt;Input!$D$14,0,(1-INDEX($C$11:$C$136,DX$8+$B48))))</f>
        <v>0</v>
      </c>
      <c r="DY48">
        <f>DY47*IF(DY$8&gt;Input!$D$14,0,IF(DY$8+$B48&gt;Input!$D$14,0,(1-INDEX($C$11:$C$136,DY$8+$B48))))</f>
        <v>0</v>
      </c>
      <c r="DZ48">
        <f>DZ47*IF(DZ$8&gt;Input!$D$14,0,IF(DZ$8+$B48&gt;Input!$D$14,0,(1-INDEX($C$11:$C$136,DZ$8+$B48))))</f>
        <v>0</v>
      </c>
      <c r="EA48">
        <f>EA47*IF(EA$8&gt;Input!$D$14,0,IF(EA$8+$B48&gt;Input!$D$14,0,(1-INDEX($C$11:$C$136,EA$8+$B48))))</f>
        <v>0</v>
      </c>
      <c r="EB48">
        <f>EB47*IF(EB$8&gt;Input!$D$14,0,IF(EB$8+$B48&gt;Input!$D$14,0,(1-INDEX($C$11:$C$136,EB$8+$B48))))</f>
        <v>0</v>
      </c>
      <c r="EC48">
        <f>EC47*IF(EC$8&gt;Input!$D$14,0,IF(EC$8+$B48&gt;Input!$D$14,0,(1-INDEX($C$11:$C$136,EC$8+$B48))))</f>
        <v>0</v>
      </c>
      <c r="ED48">
        <f>ED47*IF(ED$8&gt;Input!$D$14,0,IF(ED$8+$B48&gt;Input!$D$14,0,(1-INDEX($C$11:$C$136,ED$8+$B48))))</f>
        <v>0</v>
      </c>
      <c r="EE48">
        <f>EE47*IF(EE$8&gt;Input!$D$14,0,IF(EE$8+$B48&gt;Input!$D$14,0,(1-INDEX($C$11:$C$136,EE$8+$B48))))</f>
        <v>0</v>
      </c>
      <c r="EF48">
        <f>EF47*IF(EF$8&gt;Input!$D$14,0,IF(EF$8+$B48&gt;Input!$D$14,0,(1-INDEX($C$11:$C$136,EF$8+$B48))))</f>
        <v>0</v>
      </c>
      <c r="EH48" s="2">
        <f t="shared" si="263"/>
        <v>37</v>
      </c>
      <c r="EI48" s="36">
        <f t="shared" si="270"/>
        <v>7.4899999999999999E-4</v>
      </c>
      <c r="EJ48" s="36">
        <f t="shared" si="291"/>
        <v>7.4450600000000003E-4</v>
      </c>
      <c r="EK48" s="36">
        <f t="shared" si="291"/>
        <v>7.4003896399999999E-4</v>
      </c>
      <c r="EL48" s="36">
        <f t="shared" si="291"/>
        <v>7.3559873021599993E-4</v>
      </c>
      <c r="EM48" s="36">
        <f t="shared" si="291"/>
        <v>7.3118513783470402E-4</v>
      </c>
      <c r="EN48" s="36">
        <f t="shared" si="291"/>
        <v>7.2679802700769585E-4</v>
      </c>
      <c r="EO48" s="36">
        <f t="shared" si="291"/>
        <v>7.2243723884564967E-4</v>
      </c>
      <c r="EP48" s="36">
        <f t="shared" si="291"/>
        <v>7.1810261541257569E-4</v>
      </c>
      <c r="EQ48" s="36">
        <f t="shared" si="291"/>
        <v>7.1379399972010032E-4</v>
      </c>
      <c r="ER48" s="36">
        <f t="shared" si="291"/>
        <v>7.0951123572177968E-4</v>
      </c>
      <c r="ES48" s="36">
        <f t="shared" si="291"/>
        <v>7.0525416830744913E-4</v>
      </c>
      <c r="ET48" s="36">
        <f t="shared" si="291"/>
        <v>7.0102264329760435E-4</v>
      </c>
      <c r="EU48" s="36">
        <f t="shared" si="291"/>
        <v>6.9681650743781871E-4</v>
      </c>
      <c r="EV48" s="36">
        <f t="shared" si="291"/>
        <v>6.9263560839319188E-4</v>
      </c>
      <c r="EW48" s="36">
        <f t="shared" si="291"/>
        <v>6.8847979474283272E-4</v>
      </c>
      <c r="EX48" s="36">
        <f t="shared" si="291"/>
        <v>6.8434891597437576E-4</v>
      </c>
      <c r="EY48" s="36">
        <f t="shared" si="291"/>
        <v>6.8024282247852947E-4</v>
      </c>
      <c r="EZ48" s="36">
        <f t="shared" si="291"/>
        <v>6.7616136554365827E-4</v>
      </c>
      <c r="FA48" s="36">
        <f t="shared" si="291"/>
        <v>6.7210439735039638E-4</v>
      </c>
      <c r="FB48" s="36">
        <f t="shared" si="291"/>
        <v>6.6807177096629396E-4</v>
      </c>
      <c r="FC48" s="36">
        <f t="shared" si="291"/>
        <v>6.6406334034049624E-4</v>
      </c>
      <c r="FD48" s="36">
        <f t="shared" si="291"/>
        <v>6.6007896029845331E-4</v>
      </c>
      <c r="FE48" s="36">
        <f t="shared" si="291"/>
        <v>6.5611848653666265E-4</v>
      </c>
      <c r="FF48" s="36">
        <f t="shared" si="291"/>
        <v>6.5218177561744261E-4</v>
      </c>
      <c r="FG48" s="36">
        <f t="shared" si="291"/>
        <v>6.4826868496373799E-4</v>
      </c>
      <c r="FH48" s="36">
        <f t="shared" si="291"/>
        <v>6.4437907285395544E-4</v>
      </c>
      <c r="FI48" s="36">
        <f t="shared" si="291"/>
        <v>6.4051279841683187E-4</v>
      </c>
      <c r="FJ48" s="36">
        <f t="shared" si="291"/>
        <v>6.3666972162633082E-4</v>
      </c>
      <c r="FK48" s="36">
        <f t="shared" si="291"/>
        <v>6.3284970329657289E-4</v>
      </c>
      <c r="FL48" s="36">
        <f t="shared" si="291"/>
        <v>6.2905260507679342E-4</v>
      </c>
      <c r="FM48" s="36">
        <f t="shared" si="291"/>
        <v>6.2527828944633273E-4</v>
      </c>
      <c r="FN48" s="36">
        <f t="shared" si="291"/>
        <v>6.2152661970965475E-4</v>
      </c>
      <c r="FO48" s="36">
        <f t="shared" si="291"/>
        <v>6.1779745999139676E-4</v>
      </c>
      <c r="FP48" s="36">
        <f t="shared" si="291"/>
        <v>6.1409067523144842E-4</v>
      </c>
      <c r="FQ48" s="36">
        <f t="shared" si="291"/>
        <v>6.1040613118005973E-4</v>
      </c>
      <c r="FR48" s="36">
        <f t="shared" si="291"/>
        <v>6.067436943929794E-4</v>
      </c>
      <c r="FS48" s="36">
        <f t="shared" si="291"/>
        <v>6.0310323222662152E-4</v>
      </c>
      <c r="FT48" s="36">
        <f t="shared" si="291"/>
        <v>5.9948461283326185E-4</v>
      </c>
      <c r="FU48" s="36">
        <f t="shared" si="291"/>
        <v>5.9588770515626229E-4</v>
      </c>
      <c r="FV48" s="36">
        <f t="shared" si="291"/>
        <v>5.9231237892532471E-4</v>
      </c>
      <c r="FW48" s="36">
        <f t="shared" si="291"/>
        <v>5.8875850465177273E-4</v>
      </c>
      <c r="FX48" s="36">
        <f t="shared" si="291"/>
        <v>5.8522595362386204E-4</v>
      </c>
      <c r="FY48" s="36">
        <f t="shared" si="291"/>
        <v>5.8171459790211898E-4</v>
      </c>
      <c r="FZ48" s="36">
        <f t="shared" si="291"/>
        <v>5.7822431031470624E-4</v>
      </c>
      <c r="GA48" s="36">
        <f t="shared" si="291"/>
        <v>5.7475496445281798E-4</v>
      </c>
      <c r="GB48" s="36">
        <f t="shared" si="291"/>
        <v>5.7130643466610112E-4</v>
      </c>
      <c r="GC48" s="36">
        <f t="shared" si="291"/>
        <v>5.6787859605810453E-4</v>
      </c>
      <c r="GD48" s="36">
        <f t="shared" si="291"/>
        <v>5.644713244817559E-4</v>
      </c>
      <c r="GE48" s="36">
        <f t="shared" si="291"/>
        <v>5.6108449653486541E-4</v>
      </c>
      <c r="GF48" s="36">
        <f t="shared" si="291"/>
        <v>5.5771798955565617E-4</v>
      </c>
      <c r="GG48" s="36">
        <f t="shared" si="291"/>
        <v>5.5437168161832223E-4</v>
      </c>
      <c r="GH48" s="36">
        <f t="shared" si="291"/>
        <v>5.5104545152861236E-4</v>
      </c>
      <c r="GI48" s="36">
        <f t="shared" si="291"/>
        <v>5.477391788194407E-4</v>
      </c>
      <c r="GJ48" s="36">
        <f t="shared" si="291"/>
        <v>5.4445274374652407E-4</v>
      </c>
      <c r="GK48" s="36">
        <f t="shared" si="291"/>
        <v>5.4118602728404496E-4</v>
      </c>
      <c r="GL48" s="36">
        <f t="shared" si="291"/>
        <v>5.379389111203407E-4</v>
      </c>
      <c r="GM48" s="36">
        <f t="shared" si="291"/>
        <v>5.3471127765361852E-4</v>
      </c>
      <c r="GN48" s="36">
        <f t="shared" si="291"/>
        <v>5.3150300998769688E-4</v>
      </c>
      <c r="GO48" s="36">
        <f t="shared" si="291"/>
        <v>5.283139919277707E-4</v>
      </c>
      <c r="GP48" s="36">
        <f t="shared" si="291"/>
        <v>5.2514410797620411E-4</v>
      </c>
      <c r="GQ48" s="36">
        <f t="shared" si="291"/>
        <v>5.2199324332834695E-4</v>
      </c>
      <c r="GR48" s="36">
        <f t="shared" si="291"/>
        <v>5.1886128386837685E-4</v>
      </c>
      <c r="GS48" s="36">
        <f t="shared" si="291"/>
        <v>5.1574811616516658E-4</v>
      </c>
      <c r="GT48" s="36">
        <f t="shared" si="291"/>
        <v>5.1265362746817558E-4</v>
      </c>
      <c r="GU48" s="36">
        <f t="shared" ref="GU48:IT51" si="292">$C48*(1-$E48)^GU$8</f>
        <v>5.0957770570336661E-4</v>
      </c>
      <c r="GV48" s="36">
        <f t="shared" si="292"/>
        <v>5.0652023946914633E-4</v>
      </c>
      <c r="GW48" s="36">
        <f t="shared" si="292"/>
        <v>5.0348111803233148E-4</v>
      </c>
      <c r="GX48" s="36">
        <f t="shared" si="292"/>
        <v>5.0046023132413746E-4</v>
      </c>
      <c r="GY48" s="36">
        <f t="shared" si="292"/>
        <v>4.9745746993619269E-4</v>
      </c>
      <c r="GZ48" s="36">
        <f t="shared" si="292"/>
        <v>4.9447272511657554E-4</v>
      </c>
      <c r="HA48" s="36">
        <f t="shared" si="292"/>
        <v>4.9150588876587615E-4</v>
      </c>
      <c r="HB48" s="36">
        <f t="shared" si="292"/>
        <v>4.8855685343328077E-4</v>
      </c>
      <c r="HC48" s="36">
        <f t="shared" si="292"/>
        <v>4.8562551231268121E-4</v>
      </c>
      <c r="HD48" s="36">
        <f t="shared" si="292"/>
        <v>4.8271175923880505E-4</v>
      </c>
      <c r="HE48" s="36">
        <f t="shared" si="292"/>
        <v>4.7981548868337233E-4</v>
      </c>
      <c r="HF48" s="36">
        <f t="shared" si="292"/>
        <v>4.7693659575127201E-4</v>
      </c>
      <c r="HG48" s="36">
        <f t="shared" si="292"/>
        <v>4.7407497617676442E-4</v>
      </c>
      <c r="HH48" s="36">
        <f t="shared" si="292"/>
        <v>4.7123052631970386E-4</v>
      </c>
      <c r="HI48" s="36">
        <f t="shared" si="292"/>
        <v>4.6840314316178564E-4</v>
      </c>
      <c r="HJ48" s="36">
        <f t="shared" si="292"/>
        <v>4.6559272430281491E-4</v>
      </c>
      <c r="HK48" s="36">
        <f t="shared" si="292"/>
        <v>4.6279916795699809E-4</v>
      </c>
      <c r="HL48" s="36">
        <f t="shared" si="292"/>
        <v>4.6002237294925604E-4</v>
      </c>
      <c r="HM48" s="36">
        <f t="shared" si="292"/>
        <v>4.5726223871156056E-4</v>
      </c>
      <c r="HN48" s="36">
        <f t="shared" si="292"/>
        <v>4.5451866527929113E-4</v>
      </c>
      <c r="HO48" s="36">
        <f t="shared" si="292"/>
        <v>4.5179155328761548E-4</v>
      </c>
      <c r="HP48" s="36">
        <f t="shared" si="292"/>
        <v>4.4908080396788985E-4</v>
      </c>
      <c r="HQ48" s="36">
        <f t="shared" si="292"/>
        <v>4.4638631914408248E-4</v>
      </c>
      <c r="HR48" s="36">
        <f t="shared" si="292"/>
        <v>4.4370800122921791E-4</v>
      </c>
      <c r="HS48" s="36">
        <f t="shared" si="292"/>
        <v>4.4104575322184269E-4</v>
      </c>
      <c r="HT48" s="36">
        <f t="shared" si="292"/>
        <v>4.3839947870251156E-4</v>
      </c>
      <c r="HU48" s="36">
        <f t="shared" si="292"/>
        <v>4.3576908183029658E-4</v>
      </c>
      <c r="HV48" s="36">
        <f t="shared" si="292"/>
        <v>4.3315446733931476E-4</v>
      </c>
      <c r="HW48" s="36">
        <f t="shared" si="292"/>
        <v>4.3055554053527886E-4</v>
      </c>
      <c r="HX48" s="36">
        <f t="shared" si="292"/>
        <v>4.2797220729206718E-4</v>
      </c>
      <c r="HY48" s="36">
        <f t="shared" si="292"/>
        <v>4.2540437404831489E-4</v>
      </c>
      <c r="HZ48" s="36">
        <f t="shared" si="292"/>
        <v>4.228519478040249E-4</v>
      </c>
      <c r="IA48" s="36">
        <f t="shared" si="292"/>
        <v>4.2031483611720073E-4</v>
      </c>
      <c r="IB48" s="36">
        <f t="shared" si="292"/>
        <v>4.1779294710049758E-4</v>
      </c>
      <c r="IC48" s="36">
        <f t="shared" si="292"/>
        <v>4.1528618941789463E-4</v>
      </c>
      <c r="ID48" s="36">
        <f t="shared" si="292"/>
        <v>4.1279447228138725E-4</v>
      </c>
      <c r="IE48" s="36">
        <f t="shared" si="292"/>
        <v>4.1031770544769895E-4</v>
      </c>
      <c r="IF48" s="36">
        <f t="shared" si="292"/>
        <v>4.0785579921501274E-4</v>
      </c>
      <c r="IG48" s="36">
        <f t="shared" si="292"/>
        <v>4.054086644197227E-4</v>
      </c>
      <c r="IH48" s="36">
        <f t="shared" si="292"/>
        <v>4.0297621243320437E-4</v>
      </c>
      <c r="II48" s="36">
        <f t="shared" si="292"/>
        <v>4.0055835515860513E-4</v>
      </c>
      <c r="IJ48" s="36">
        <f t="shared" si="292"/>
        <v>3.981550050276535E-4</v>
      </c>
      <c r="IK48" s="36">
        <f t="shared" si="292"/>
        <v>3.9576607499748758E-4</v>
      </c>
      <c r="IL48" s="36">
        <f t="shared" si="292"/>
        <v>3.9339147854750261E-4</v>
      </c>
      <c r="IM48" s="36">
        <f t="shared" si="292"/>
        <v>3.9103112967621759E-4</v>
      </c>
      <c r="IN48" s="36">
        <f t="shared" si="292"/>
        <v>3.8868494289816035E-4</v>
      </c>
      <c r="IO48" s="36">
        <f t="shared" si="292"/>
        <v>3.8635283324077143E-4</v>
      </c>
      <c r="IP48" s="36">
        <f t="shared" si="292"/>
        <v>3.8403471624132678E-4</v>
      </c>
      <c r="IQ48" s="36">
        <f t="shared" si="292"/>
        <v>3.8173050794387885E-4</v>
      </c>
      <c r="IR48" s="36">
        <f t="shared" si="292"/>
        <v>3.7944012489621548E-4</v>
      </c>
      <c r="IS48" s="36">
        <f t="shared" si="292"/>
        <v>3.771634841468382E-4</v>
      </c>
      <c r="IT48" s="36">
        <f t="shared" si="292"/>
        <v>3.7490050324195717E-4</v>
      </c>
      <c r="IU48" s="36">
        <f t="shared" si="289"/>
        <v>3.7265110022250553E-4</v>
      </c>
      <c r="IV48" s="36">
        <f t="shared" si="289"/>
        <v>3.704151936211705E-4</v>
      </c>
      <c r="IW48" s="36">
        <f t="shared" si="289"/>
        <v>3.6819270245944352E-4</v>
      </c>
      <c r="IX48" s="36">
        <f t="shared" si="289"/>
        <v>3.6598354624468681E-4</v>
      </c>
      <c r="IY48" s="36">
        <f t="shared" si="289"/>
        <v>3.6378764496721865E-4</v>
      </c>
      <c r="IZ48" s="36">
        <f t="shared" si="289"/>
        <v>3.6160491909741538E-4</v>
      </c>
      <c r="JA48" s="36">
        <f t="shared" si="289"/>
        <v>3.5943528958283088E-4</v>
      </c>
      <c r="JB48" s="36">
        <f t="shared" si="289"/>
        <v>3.5727867784533389E-4</v>
      </c>
      <c r="JC48" s="36">
        <f t="shared" si="289"/>
        <v>3.5513500577826195E-4</v>
      </c>
      <c r="JD48" s="36">
        <f t="shared" si="289"/>
        <v>3.5300419574359231E-4</v>
      </c>
      <c r="JF48" s="2">
        <f t="shared" si="267"/>
        <v>38</v>
      </c>
      <c r="JG48">
        <f>JG47*IF(JG$8&gt;Input!$D$14,0,IF(JG$8+$B48&gt;Input!$D$14,0,(1-INDEX($F$11:$F$136,JG$8+$B48))))</f>
        <v>0.98536227863462833</v>
      </c>
      <c r="JH48">
        <f>JH47*IF(JH$8&gt;Input!$D$14,0,IF(JH$8+$B48&gt;Input!$D$14,0,(1-INDEX($F$11:$F$136,JH$8+$B48))))</f>
        <v>0.98584551511828256</v>
      </c>
      <c r="JI48">
        <f>JI47*IF(JI$8&gt;Input!$D$14,0,IF(JI$8+$B48&gt;Input!$D$14,0,(1-INDEX($F$11:$F$136,JI$8+$B48))))</f>
        <v>0.985614309334505</v>
      </c>
      <c r="JJ48">
        <f>JJ47*IF(JJ$8&gt;Input!$D$14,0,IF(JJ$8+$B48&gt;Input!$D$14,0,(1-INDEX($F$11:$F$136,JJ$8+$B48))))</f>
        <v>0.98514212052961869</v>
      </c>
      <c r="JK48">
        <f>JK47*IF(JK$8&gt;Input!$D$14,0,IF(JK$8+$B48&gt;Input!$D$14,0,(1-INDEX($F$11:$F$136,JK$8+$B48))))</f>
        <v>0.98456314678477719</v>
      </c>
      <c r="JL48">
        <f>JL47*IF(JL$8&gt;Input!$D$14,0,IF(JL$8+$B48&gt;Input!$D$14,0,(1-INDEX($F$11:$F$136,JL$8+$B48))))</f>
        <v>0.98388687995289514</v>
      </c>
      <c r="JM48">
        <f>JM47*IF(JM$8&gt;Input!$D$14,0,IF(JM$8+$B48&gt;Input!$D$14,0,(1-INDEX($F$11:$F$136,JM$8+$B48))))</f>
        <v>0.9831100444671409</v>
      </c>
      <c r="JN48">
        <f>JN47*IF(JN$8&gt;Input!$D$14,0,IF(JN$8+$B48&gt;Input!$D$14,0,(1-INDEX($F$11:$F$136,JN$8+$B48))))</f>
        <v>0.98222762118911122</v>
      </c>
      <c r="JO48">
        <f>JO47*IF(JO$8&gt;Input!$D$14,0,IF(JO$8+$B48&gt;Input!$D$14,0,(1-INDEX($F$11:$F$136,JO$8+$B48))))</f>
        <v>0.9812378435796475</v>
      </c>
      <c r="JP48">
        <f>JP47*IF(JP$8&gt;Input!$D$14,0,IF(JP$8+$B48&gt;Input!$D$14,0,(1-INDEX($F$11:$F$136,JP$8+$B48))))</f>
        <v>0.98016417571754955</v>
      </c>
      <c r="JQ48">
        <f>JQ47*IF(JQ$8&gt;Input!$D$14,0,IF(JQ$8+$B48&gt;Input!$D$14,0,(1-INDEX($F$11:$F$136,JQ$8+$B48))))</f>
        <v>0.97900193835896743</v>
      </c>
      <c r="JR48">
        <f>JR47*IF(JR$8&gt;Input!$D$14,0,IF(JR$8+$B48&gt;Input!$D$14,0,(1-INDEX($F$11:$F$136,JR$8+$B48))))</f>
        <v>0.97774873665151785</v>
      </c>
      <c r="JS48">
        <f>JS47*IF(JS$8&gt;Input!$D$14,0,IF(JS$8+$B48&gt;Input!$D$14,0,(1-INDEX($F$11:$F$136,JS$8+$B48))))</f>
        <v>0.97640356866491451</v>
      </c>
      <c r="JT48">
        <f>JT47*IF(JT$8&gt;Input!$D$14,0,IF(JT$8+$B48&gt;Input!$D$14,0,(1-INDEX($F$11:$F$136,JT$8+$B48))))</f>
        <v>0.97496573050372759</v>
      </c>
      <c r="JU48">
        <f>JU47*IF(JU$8&gt;Input!$D$14,0,IF(JU$8+$B48&gt;Input!$D$14,0,(1-INDEX($F$11:$F$136,JU$8+$B48))))</f>
        <v>0.97344195784709409</v>
      </c>
      <c r="JV48">
        <f>JV47*IF(JV$8&gt;Input!$D$14,0,IF(JV$8+$B48&gt;Input!$D$14,0,(1-INDEX($F$11:$F$136,JV$8+$B48))))</f>
        <v>0.97176938495910081</v>
      </c>
      <c r="JW48">
        <f>JW47*IF(JW$8&gt;Input!$D$14,0,IF(JW$8+$B48&gt;Input!$D$14,0,(1-INDEX($F$11:$F$136,JW$8+$B48))))</f>
        <v>0.96994238389457677</v>
      </c>
      <c r="JX48">
        <f>JX47*IF(JX$8&gt;Input!$D$14,0,IF(JX$8+$B48&gt;Input!$D$14,0,(1-INDEX($F$11:$F$136,JX$8+$B48))))</f>
        <v>0.96788742457167809</v>
      </c>
      <c r="JY48">
        <f>JY47*IF(JY$8&gt;Input!$D$14,0,IF(JY$8+$B48&gt;Input!$D$14,0,(1-INDEX($F$11:$F$136,JY$8+$B48))))</f>
        <v>0.96558648172128636</v>
      </c>
      <c r="JZ48">
        <f>JZ47*IF(JZ$8&gt;Input!$D$14,0,IF(JZ$8+$B48&gt;Input!$D$14,0,(1-INDEX($F$11:$F$136,JZ$8+$B48))))</f>
        <v>0.96302237526304124</v>
      </c>
      <c r="KA48">
        <f>KA47*IF(KA$8&gt;Input!$D$14,0,IF(KA$8+$B48&gt;Input!$D$14,0,(1-INDEX($F$11:$F$136,KA$8+$B48))))</f>
        <v>0.9601782839734101</v>
      </c>
      <c r="KB48">
        <f>KB47*IF(KB$8&gt;Input!$D$14,0,IF(KB$8+$B48&gt;Input!$D$14,0,(1-INDEX($F$11:$F$136,KB$8+$B48))))</f>
        <v>0.95714508266539133</v>
      </c>
      <c r="KC48">
        <f>KC47*IF(KC$8&gt;Input!$D$14,0,IF(KC$8+$B48&gt;Input!$D$14,0,(1-INDEX($F$11:$F$136,KC$8+$B48))))</f>
        <v>0.95390832752117394</v>
      </c>
      <c r="KD48">
        <f>KD47*IF(KD$8&gt;Input!$D$14,0,IF(KD$8+$B48&gt;Input!$D$14,0,(1-INDEX($F$11:$F$136,KD$8+$B48))))</f>
        <v>0.95033918888525348</v>
      </c>
      <c r="KE48">
        <f>KE47*IF(KE$8&gt;Input!$D$14,0,IF(KE$8+$B48&gt;Input!$D$14,0,(1-INDEX($F$11:$F$136,KE$8+$B48))))</f>
        <v>0.94651413643244153</v>
      </c>
      <c r="KF48">
        <f>KF47*IF(KF$8&gt;Input!$D$14,0,IF(KF$8+$B48&gt;Input!$D$14,0,(1-INDEX($F$11:$F$136,KF$8+$B48))))</f>
        <v>0.94226389607653993</v>
      </c>
      <c r="KG48">
        <f>KG47*IF(KG$8&gt;Input!$D$14,0,IF(KG$8+$B48&gt;Input!$D$14,0,(1-INDEX($F$11:$F$136,KG$8+$B48))))</f>
        <v>0.93768010456911444</v>
      </c>
      <c r="KH48">
        <f>KH47*IF(KH$8&gt;Input!$D$14,0,IF(KH$8+$B48&gt;Input!$D$14,0,(1-INDEX($F$11:$F$136,KH$8+$B48))))</f>
        <v>0.93265948683411315</v>
      </c>
      <c r="KI48">
        <f>KI47*IF(KI$8&gt;Input!$D$14,0,IF(KI$8+$B48&gt;Input!$D$14,0,(1-INDEX($F$11:$F$136,KI$8+$B48))))</f>
        <v>0.92692432955777881</v>
      </c>
      <c r="KJ48">
        <f>KJ47*IF(KJ$8&gt;Input!$D$14,0,IF(KJ$8+$B48&gt;Input!$D$14,0,(1-INDEX($F$11:$F$136,KJ$8+$B48))))</f>
        <v>0.92056318488004785</v>
      </c>
      <c r="KK48">
        <f>KK47*IF(KK$8&gt;Input!$D$14,0,IF(KK$8+$B48&gt;Input!$D$14,0,(1-INDEX($F$11:$F$136,KK$8+$B48))))</f>
        <v>0.91371517020932469</v>
      </c>
      <c r="KL48">
        <f>KL47*IF(KL$8&gt;Input!$D$14,0,IF(KL$8+$B48&gt;Input!$D$14,0,(1-INDEX($F$11:$F$136,KL$8+$B48))))</f>
        <v>0.90608146415119983</v>
      </c>
      <c r="KM48">
        <f>KM47*IF(KM$8&gt;Input!$D$14,0,IF(KM$8+$B48&gt;Input!$D$14,0,(1-INDEX($F$11:$F$136,KM$8+$B48))))</f>
        <v>0.89785063121735609</v>
      </c>
      <c r="KN48">
        <f>KN47*IF(KN$8&gt;Input!$D$14,0,IF(KN$8+$B48&gt;Input!$D$14,0,(1-INDEX($F$11:$F$136,KN$8+$B48))))</f>
        <v>0.8886985585822188</v>
      </c>
      <c r="KO48">
        <f>KO47*IF(KO$8&gt;Input!$D$14,0,IF(KO$8+$B48&gt;Input!$D$14,0,(1-INDEX($F$11:$F$136,KO$8+$B48))))</f>
        <v>0.87856011646192911</v>
      </c>
      <c r="KP48">
        <f>KP47*IF(KP$8&gt;Input!$D$14,0,IF(KP$8+$B48&gt;Input!$D$14,0,(1-INDEX($F$11:$F$136,KP$8+$B48))))</f>
        <v>0.86737837672323048</v>
      </c>
      <c r="KQ48">
        <f>KQ47*IF(KQ$8&gt;Input!$D$14,0,IF(KQ$8+$B48&gt;Input!$D$14,0,(1-INDEX($F$11:$F$136,KQ$8+$B48))))</f>
        <v>0.85510392495336418</v>
      </c>
      <c r="KR48">
        <f>KR47*IF(KR$8&gt;Input!$D$14,0,IF(KR$8+$B48&gt;Input!$D$14,0,(1-INDEX($F$11:$F$136,KR$8+$B48))))</f>
        <v>0.84125912697017458</v>
      </c>
      <c r="KS48">
        <f>KS47*IF(KS$8&gt;Input!$D$14,0,IF(KS$8+$B48&gt;Input!$D$14,0,(1-INDEX($F$11:$F$136,KS$8+$B48))))</f>
        <v>0.8261771380224906</v>
      </c>
      <c r="KT48">
        <f>KT47*IF(KT$8&gt;Input!$D$14,0,IF(KT$8+$B48&gt;Input!$D$14,0,(1-INDEX($F$11:$F$136,KT$8+$B48))))</f>
        <v>0.80928002329472493</v>
      </c>
      <c r="KU48">
        <f>KU47*IF(KU$8&gt;Input!$D$14,0,IF(KU$8+$B48&gt;Input!$D$14,0,(1-INDEX($F$11:$F$136,KU$8+$B48))))</f>
        <v>0.79042210015882841</v>
      </c>
      <c r="KV48">
        <f>KV47*IF(KV$8&gt;Input!$D$14,0,IF(KV$8+$B48&gt;Input!$D$14,0,(1-INDEX($F$11:$F$136,KV$8+$B48))))</f>
        <v>0.76945651592407327</v>
      </c>
      <c r="KW48">
        <f>KW47*IF(KW$8&gt;Input!$D$14,0,IF(KW$8+$B48&gt;Input!$D$14,0,(1-INDEX($F$11:$F$136,KW$8+$B48))))</f>
        <v>0.74624637257882587</v>
      </c>
      <c r="KX48">
        <f>KX47*IF(KX$8&gt;Input!$D$14,0,IF(KX$8+$B48&gt;Input!$D$14,0,(1-INDEX($F$11:$F$136,KX$8+$B48))))</f>
        <v>0.72067366262326893</v>
      </c>
      <c r="KY48">
        <f>KY47*IF(KY$8&gt;Input!$D$14,0,IF(KY$8+$B48&gt;Input!$D$14,0,(1-INDEX($F$11:$F$136,KY$8+$B48))))</f>
        <v>0.69264848866771633</v>
      </c>
      <c r="KZ48">
        <f>KZ47*IF(KZ$8&gt;Input!$D$14,0,IF(KZ$8+$B48&gt;Input!$D$14,0,(1-INDEX($F$11:$F$136,KZ$8+$B48))))</f>
        <v>0.66304863319872775</v>
      </c>
      <c r="LA48">
        <f>LA47*IF(LA$8&gt;Input!$D$14,0,IF(LA$8+$B48&gt;Input!$D$14,0,(1-INDEX($F$11:$F$136,LA$8+$B48))))</f>
        <v>0.63096919131878992</v>
      </c>
      <c r="LB48">
        <f>LB47*IF(LB$8&gt;Input!$D$14,0,IF(LB$8+$B48&gt;Input!$D$14,0,(1-INDEX($F$11:$F$136,LB$8+$B48))))</f>
        <v>0.59750317021422639</v>
      </c>
      <c r="LC48">
        <f>LC47*IF(LC$8&gt;Input!$D$14,0,IF(LC$8+$B48&gt;Input!$D$14,0,(1-INDEX($F$11:$F$136,LC$8+$B48))))</f>
        <v>0.56280734233129437</v>
      </c>
      <c r="LD48">
        <f>LD47*IF(LD$8&gt;Input!$D$14,0,IF(LD$8+$B48&gt;Input!$D$14,0,(1-INDEX($F$11:$F$136,LD$8+$B48))))</f>
        <v>0.5259578777173084</v>
      </c>
      <c r="LE48">
        <f>LE47*IF(LE$8&gt;Input!$D$14,0,IF(LE$8+$B48&gt;Input!$D$14,0,(1-INDEX($F$11:$F$136,LE$8+$B48))))</f>
        <v>0.48718941979457342</v>
      </c>
      <c r="LF48">
        <f>LF47*IF(LF$8&gt;Input!$D$14,0,IF(LF$8+$B48&gt;Input!$D$14,0,(1-INDEX($F$11:$F$136,LF$8+$B48))))</f>
        <v>0.44805190744706647</v>
      </c>
      <c r="LG48">
        <f>LG47*IF(LG$8&gt;Input!$D$14,0,IF(LG$8+$B48&gt;Input!$D$14,0,(1-INDEX($F$11:$F$136,LG$8+$B48))))</f>
        <v>0.40767938301049628</v>
      </c>
      <c r="LH48">
        <f>LH47*IF(LH$8&gt;Input!$D$14,0,IF(LH$8+$B48&gt;Input!$D$14,0,(1-INDEX($F$11:$F$136,LH$8+$B48))))</f>
        <v>0.36783458619471521</v>
      </c>
      <c r="LI48">
        <f>LI47*IF(LI$8&gt;Input!$D$14,0,IF(LI$8+$B48&gt;Input!$D$14,0,(1-INDEX($F$11:$F$136,LI$8+$B48))))</f>
        <v>0.32772206054525033</v>
      </c>
      <c r="LJ48">
        <f>LJ47*IF(LJ$8&gt;Input!$D$14,0,IF(LJ$8+$B48&gt;Input!$D$14,0,(1-INDEX($F$11:$F$136,LJ$8+$B48))))</f>
        <v>0.28916932596276707</v>
      </c>
      <c r="LK48">
        <f>LK47*IF(LK$8&gt;Input!$D$14,0,IF(LK$8+$B48&gt;Input!$D$14,0,(1-INDEX($F$11:$F$136,LK$8+$B48))))</f>
        <v>0.25256688972714253</v>
      </c>
      <c r="LL48">
        <f>LL47*IF(LL$8&gt;Input!$D$14,0,IF(LL$8+$B48&gt;Input!$D$14,0,(1-INDEX($F$11:$F$136,LL$8+$B48))))</f>
        <v>0.21718517736780754</v>
      </c>
      <c r="LM48">
        <f>LM47*IF(LM$8&gt;Input!$D$14,0,IF(LM$8+$B48&gt;Input!$D$14,0,(1-INDEX($F$11:$F$136,LM$8+$B48))))</f>
        <v>0.18461041698124889</v>
      </c>
      <c r="LN48">
        <f>LN47*IF(LN$8&gt;Input!$D$14,0,IF(LN$8+$B48&gt;Input!$D$14,0,(1-INDEX($F$11:$F$136,LN$8+$B48))))</f>
        <v>0.15502044409859753</v>
      </c>
      <c r="LO48">
        <f>LO47*IF(LO$8&gt;Input!$D$14,0,IF(LO$8+$B48&gt;Input!$D$14,0,(1-INDEX($F$11:$F$136,LO$8+$B48))))</f>
        <v>0.12770524412267223</v>
      </c>
      <c r="LP48">
        <f>LP47*IF(LP$8&gt;Input!$D$14,0,IF(LP$8+$B48&gt;Input!$D$14,0,(1-INDEX($F$11:$F$136,LP$8+$B48))))</f>
        <v>0.10372157301329492</v>
      </c>
      <c r="LQ48">
        <f>LQ47*IF(LQ$8&gt;Input!$D$14,0,IF(LQ$8+$B48&gt;Input!$D$14,0,(1-INDEX($F$11:$F$136,LQ$8+$B48))))</f>
        <v>8.2900614136771092E-2</v>
      </c>
      <c r="LR48">
        <f>LR47*IF(LR$8&gt;Input!$D$14,0,IF(LR$8+$B48&gt;Input!$D$14,0,(1-INDEX($F$11:$F$136,LR$8+$B48))))</f>
        <v>6.4498902246463291E-2</v>
      </c>
      <c r="LS48">
        <f>LS47*IF(LS$8&gt;Input!$D$14,0,IF(LS$8+$B48&gt;Input!$D$14,0,(1-INDEX($F$11:$F$136,LS$8+$B48))))</f>
        <v>4.9063785159840639E-2</v>
      </c>
      <c r="LT48">
        <f>LT47*IF(LT$8&gt;Input!$D$14,0,IF(LT$8+$B48&gt;Input!$D$14,0,(1-INDEX($F$11:$F$136,LT$8+$B48))))</f>
        <v>3.6337892085778298E-2</v>
      </c>
      <c r="LU48">
        <f>LU47*IF(LU$8&gt;Input!$D$14,0,IF(LU$8+$B48&gt;Input!$D$14,0,(1-INDEX($F$11:$F$136,LU$8+$B48))))</f>
        <v>2.6071793833218445E-2</v>
      </c>
      <c r="LV48">
        <f>LV47*IF(LV$8&gt;Input!$D$14,0,IF(LV$8+$B48&gt;Input!$D$14,0,(1-INDEX($F$11:$F$136,LV$8+$B48))))</f>
        <v>1.8002256143832603E-2</v>
      </c>
      <c r="LW48">
        <f>LW47*IF(LW$8&gt;Input!$D$14,0,IF(LW$8+$B48&gt;Input!$D$14,0,(1-INDEX($F$11:$F$136,LW$8+$B48))))</f>
        <v>1.1865517338681629E-2</v>
      </c>
      <c r="LX48">
        <f>LX47*IF(LX$8&gt;Input!$D$14,0,IF(LX$8+$B48&gt;Input!$D$14,0,(1-INDEX($F$11:$F$136,LX$8+$B48))))</f>
        <v>7.394262139042122E-3</v>
      </c>
      <c r="LY48">
        <f>LY47*IF(LY$8&gt;Input!$D$14,0,IF(LY$8+$B48&gt;Input!$D$14,0,(1-INDEX($F$11:$F$136,LY$8+$B48))))</f>
        <v>4.3021219721005753E-3</v>
      </c>
      <c r="LZ48">
        <f>LZ47*IF(LZ$8&gt;Input!$D$14,0,IF(LZ$8+$B48&gt;Input!$D$14,0,(1-INDEX($F$11:$F$136,LZ$8+$B48))))</f>
        <v>2.3011105513222772E-3</v>
      </c>
      <c r="MA48">
        <f>MA47*IF(MA$8&gt;Input!$D$14,0,IF(MA$8+$B48&gt;Input!$D$14,0,(1-INDEX($F$11:$F$136,MA$8+$B48))))</f>
        <v>1.1083390688333083E-3</v>
      </c>
      <c r="MB48">
        <f>MB47*IF(MB$8&gt;Input!$D$14,0,IF(MB$8+$B48&gt;Input!$D$14,0,(1-INDEX($F$11:$F$136,MB$8+$B48))))</f>
        <v>4.672906360825217E-4</v>
      </c>
      <c r="MC48">
        <f>MC47*IF(MC$8&gt;Input!$D$14,0,IF(MC$8+$B48&gt;Input!$D$14,0,(1-INDEX($F$11:$F$136,MC$8+$B48))))</f>
        <v>1.6552234187170161E-4</v>
      </c>
      <c r="MD48">
        <f>MD47*IF(MD$8&gt;Input!$D$14,0,IF(MD$8+$B48&gt;Input!$D$14,0,(1-INDEX($F$11:$F$136,MD$8+$B48))))</f>
        <v>4.6191680647193683E-5</v>
      </c>
      <c r="ME48">
        <f>ME47*IF(ME$8&gt;Input!$D$14,0,IF(ME$8+$B48&gt;Input!$D$14,0,(1-INDEX($F$11:$F$136,ME$8+$B48))))</f>
        <v>9.0205406384332833E-6</v>
      </c>
      <c r="MF48">
        <f>MF47*IF(MF$8&gt;Input!$D$14,0,IF(MF$8+$B48&gt;Input!$D$14,0,(1-INDEX($F$11:$F$136,MF$8+$B48))))</f>
        <v>9.2486419061407564E-7</v>
      </c>
      <c r="MG48">
        <f>MG47*IF(MG$8&gt;Input!$D$14,0,IF(MG$8+$B48&gt;Input!$D$14,0,(1-INDEX($F$11:$F$136,MG$8+$B48))))</f>
        <v>0</v>
      </c>
      <c r="MH48">
        <f>MH47*IF(MH$8&gt;Input!$D$14,0,IF(MH$8+$B48&gt;Input!$D$14,0,(1-INDEX($F$11:$F$136,MH$8+$B48))))</f>
        <v>0</v>
      </c>
      <c r="MI48">
        <f>MI47*IF(MI$8&gt;Input!$D$14,0,IF(MI$8+$B48&gt;Input!$D$14,0,(1-INDEX($F$11:$F$136,MI$8+$B48))))</f>
        <v>0</v>
      </c>
      <c r="MJ48">
        <f>MJ47*IF(MJ$8&gt;Input!$D$14,0,IF(MJ$8+$B48&gt;Input!$D$14,0,(1-INDEX($F$11:$F$136,MJ$8+$B48))))</f>
        <v>0</v>
      </c>
      <c r="MK48">
        <f>MK47*IF(MK$8&gt;Input!$D$14,0,IF(MK$8+$B48&gt;Input!$D$14,0,(1-INDEX($F$11:$F$136,MK$8+$B48))))</f>
        <v>0</v>
      </c>
      <c r="ML48">
        <f>ML47*IF(ML$8&gt;Input!$D$14,0,IF(ML$8+$B48&gt;Input!$D$14,0,(1-INDEX($F$11:$F$136,ML$8+$B48))))</f>
        <v>0</v>
      </c>
      <c r="MM48">
        <f>MM47*IF(MM$8&gt;Input!$D$14,0,IF(MM$8+$B48&gt;Input!$D$14,0,(1-INDEX($F$11:$F$136,MM$8+$B48))))</f>
        <v>0</v>
      </c>
      <c r="MN48">
        <f>MN47*IF(MN$8&gt;Input!$D$14,0,IF(MN$8+$B48&gt;Input!$D$14,0,(1-INDEX($F$11:$F$136,MN$8+$B48))))</f>
        <v>0</v>
      </c>
      <c r="MO48">
        <f>MO47*IF(MO$8&gt;Input!$D$14,0,IF(MO$8+$B48&gt;Input!$D$14,0,(1-INDEX($F$11:$F$136,MO$8+$B48))))</f>
        <v>0</v>
      </c>
      <c r="MP48">
        <f>MP47*IF(MP$8&gt;Input!$D$14,0,IF(MP$8+$B48&gt;Input!$D$14,0,(1-INDEX($F$11:$F$136,MP$8+$B48))))</f>
        <v>0</v>
      </c>
      <c r="MQ48">
        <f>MQ47*IF(MQ$8&gt;Input!$D$14,0,IF(MQ$8+$B48&gt;Input!$D$14,0,(1-INDEX($F$11:$F$136,MQ$8+$B48))))</f>
        <v>0</v>
      </c>
      <c r="MR48">
        <f>MR47*IF(MR$8&gt;Input!$D$14,0,IF(MR$8+$B48&gt;Input!$D$14,0,(1-INDEX($F$11:$F$136,MR$8+$B48))))</f>
        <v>0</v>
      </c>
      <c r="MS48">
        <f>MS47*IF(MS$8&gt;Input!$D$14,0,IF(MS$8+$B48&gt;Input!$D$14,0,(1-INDEX($F$11:$F$136,MS$8+$B48))))</f>
        <v>0</v>
      </c>
      <c r="MT48">
        <f>MT47*IF(MT$8&gt;Input!$D$14,0,IF(MT$8+$B48&gt;Input!$D$14,0,(1-INDEX($F$11:$F$136,MT$8+$B48))))</f>
        <v>0</v>
      </c>
      <c r="MU48">
        <f>MU47*IF(MU$8&gt;Input!$D$14,0,IF(MU$8+$B48&gt;Input!$D$14,0,(1-INDEX($F$11:$F$136,MU$8+$B48))))</f>
        <v>0</v>
      </c>
      <c r="MV48">
        <f>MV47*IF(MV$8&gt;Input!$D$14,0,IF(MV$8+$B48&gt;Input!$D$14,0,(1-INDEX($F$11:$F$136,MV$8+$B48))))</f>
        <v>0</v>
      </c>
      <c r="MW48">
        <f>MW47*IF(MW$8&gt;Input!$D$14,0,IF(MW$8+$B48&gt;Input!$D$14,0,(1-INDEX($F$11:$F$136,MW$8+$B48))))</f>
        <v>0</v>
      </c>
      <c r="MX48">
        <f>MX47*IF(MX$8&gt;Input!$D$14,0,IF(MX$8+$B48&gt;Input!$D$14,0,(1-INDEX($F$11:$F$136,MX$8+$B48))))</f>
        <v>0</v>
      </c>
      <c r="MY48">
        <f>MY47*IF(MY$8&gt;Input!$D$14,0,IF(MY$8+$B48&gt;Input!$D$14,0,(1-INDEX($F$11:$F$136,MY$8+$B48))))</f>
        <v>0</v>
      </c>
      <c r="MZ48">
        <f>MZ47*IF(MZ$8&gt;Input!$D$14,0,IF(MZ$8+$B48&gt;Input!$D$14,0,(1-INDEX($F$11:$F$136,MZ$8+$B48))))</f>
        <v>0</v>
      </c>
      <c r="NA48">
        <f>NA47*IF(NA$8&gt;Input!$D$14,0,IF(NA$8+$B48&gt;Input!$D$14,0,(1-INDEX($F$11:$F$136,NA$8+$B48))))</f>
        <v>0</v>
      </c>
      <c r="NB48">
        <f>NB47*IF(NB$8&gt;Input!$D$14,0,IF(NB$8+$B48&gt;Input!$D$14,0,(1-INDEX($F$11:$F$136,NB$8+$B48))))</f>
        <v>0</v>
      </c>
      <c r="NC48">
        <f>NC47*IF(NC$8&gt;Input!$D$14,0,IF(NC$8+$B48&gt;Input!$D$14,0,(1-INDEX($F$11:$F$136,NC$8+$B48))))</f>
        <v>0</v>
      </c>
      <c r="ND48">
        <f>ND47*IF(ND$8&gt;Input!$D$14,0,IF(ND$8+$B48&gt;Input!$D$14,0,(1-INDEX($F$11:$F$136,ND$8+$B48))))</f>
        <v>0</v>
      </c>
      <c r="NE48">
        <f>NE47*IF(NE$8&gt;Input!$D$14,0,IF(NE$8+$B48&gt;Input!$D$14,0,(1-INDEX($F$11:$F$136,NE$8+$B48))))</f>
        <v>0</v>
      </c>
      <c r="NF48">
        <f>NF47*IF(NF$8&gt;Input!$D$14,0,IF(NF$8+$B48&gt;Input!$D$14,0,(1-INDEX($F$11:$F$136,NF$8+$B48))))</f>
        <v>0</v>
      </c>
      <c r="NG48">
        <f>NG47*IF(NG$8&gt;Input!$D$14,0,IF(NG$8+$B48&gt;Input!$D$14,0,(1-INDEX($F$11:$F$136,NG$8+$B48))))</f>
        <v>0</v>
      </c>
      <c r="NH48">
        <f>NH47*IF(NH$8&gt;Input!$D$14,0,IF(NH$8+$B48&gt;Input!$D$14,0,(1-INDEX($F$11:$F$136,NH$8+$B48))))</f>
        <v>0</v>
      </c>
      <c r="NI48">
        <f>NI47*IF(NI$8&gt;Input!$D$14,0,IF(NI$8+$B48&gt;Input!$D$14,0,(1-INDEX($F$11:$F$136,NI$8+$B48))))</f>
        <v>0</v>
      </c>
      <c r="NJ48">
        <f>NJ47*IF(NJ$8&gt;Input!$D$14,0,IF(NJ$8+$B48&gt;Input!$D$14,0,(1-INDEX($F$11:$F$136,NJ$8+$B48))))</f>
        <v>0</v>
      </c>
      <c r="NK48">
        <f>NK47*IF(NK$8&gt;Input!$D$14,0,IF(NK$8+$B48&gt;Input!$D$14,0,(1-INDEX($F$11:$F$136,NK$8+$B48))))</f>
        <v>0</v>
      </c>
      <c r="NL48">
        <f>NL47*IF(NL$8&gt;Input!$D$14,0,IF(NL$8+$B48&gt;Input!$D$14,0,(1-INDEX($F$11:$F$136,NL$8+$B48))))</f>
        <v>0</v>
      </c>
      <c r="NM48">
        <f>NM47*IF(NM$8&gt;Input!$D$14,0,IF(NM$8+$B48&gt;Input!$D$14,0,(1-INDEX($F$11:$F$136,NM$8+$B48))))</f>
        <v>0</v>
      </c>
      <c r="NN48">
        <f>NN47*IF(NN$8&gt;Input!$D$14,0,IF(NN$8+$B48&gt;Input!$D$14,0,(1-INDEX($F$11:$F$136,NN$8+$B48))))</f>
        <v>0</v>
      </c>
      <c r="NO48">
        <f>NO47*IF(NO$8&gt;Input!$D$14,0,IF(NO$8+$B48&gt;Input!$D$14,0,(1-INDEX($F$11:$F$136,NO$8+$B48))))</f>
        <v>0</v>
      </c>
      <c r="NP48">
        <f>NP47*IF(NP$8&gt;Input!$D$14,0,IF(NP$8+$B48&gt;Input!$D$14,0,(1-INDEX($F$11:$F$136,NP$8+$B48))))</f>
        <v>0</v>
      </c>
      <c r="NQ48">
        <f>NQ47*IF(NQ$8&gt;Input!$D$14,0,IF(NQ$8+$B48&gt;Input!$D$14,0,(1-INDEX($F$11:$F$136,NQ$8+$B48))))</f>
        <v>0</v>
      </c>
      <c r="NR48">
        <f>NR47*IF(NR$8&gt;Input!$D$14,0,IF(NR$8+$B48&gt;Input!$D$14,0,(1-INDEX($F$11:$F$136,NR$8+$B48))))</f>
        <v>0</v>
      </c>
      <c r="NS48">
        <f>NS47*IF(NS$8&gt;Input!$D$14,0,IF(NS$8+$B48&gt;Input!$D$14,0,(1-INDEX($F$11:$F$136,NS$8+$B48))))</f>
        <v>0</v>
      </c>
      <c r="NT48">
        <f>NT47*IF(NT$8&gt;Input!$D$14,0,IF(NT$8+$B48&gt;Input!$D$14,0,(1-INDEX($F$11:$F$136,NT$8+$B48))))</f>
        <v>0</v>
      </c>
      <c r="NU48">
        <f>NU47*IF(NU$8&gt;Input!$D$14,0,IF(NU$8+$B48&gt;Input!$D$14,0,(1-INDEX($F$11:$F$136,NU$8+$B48))))</f>
        <v>0</v>
      </c>
      <c r="NV48">
        <f>NV47*IF(NV$8&gt;Input!$D$14,0,IF(NV$8+$B48&gt;Input!$D$14,0,(1-INDEX($F$11:$F$136,NV$8+$B48))))</f>
        <v>0</v>
      </c>
      <c r="NW48">
        <f>NW47*IF(NW$8&gt;Input!$D$14,0,IF(NW$8+$B48&gt;Input!$D$14,0,(1-INDEX($F$11:$F$136,NW$8+$B48))))</f>
        <v>0</v>
      </c>
      <c r="NX48">
        <f>NX47*IF(NX$8&gt;Input!$D$14,0,IF(NX$8+$B48&gt;Input!$D$14,0,(1-INDEX($F$11:$F$136,NX$8+$B48))))</f>
        <v>0</v>
      </c>
      <c r="NY48">
        <f>NY47*IF(NY$8&gt;Input!$D$14,0,IF(NY$8+$B48&gt;Input!$D$14,0,(1-INDEX($F$11:$F$136,NY$8+$B48))))</f>
        <v>0</v>
      </c>
      <c r="NZ48">
        <f>NZ47*IF(NZ$8&gt;Input!$D$14,0,IF(NZ$8+$B48&gt;Input!$D$14,0,(1-INDEX($F$11:$F$136,NZ$8+$B48))))</f>
        <v>0</v>
      </c>
      <c r="OA48">
        <f>OA47*IF(OA$8&gt;Input!$D$14,0,IF(OA$8+$B48&gt;Input!$D$14,0,(1-INDEX($F$11:$F$136,OA$8+$B48))))</f>
        <v>0</v>
      </c>
      <c r="OB48">
        <f>OB47*IF(OB$8&gt;Input!$D$14,0,IF(OB$8+$B48&gt;Input!$D$14,0,(1-INDEX($F$11:$F$136,OB$8+$B48))))</f>
        <v>0</v>
      </c>
    </row>
    <row r="49" spans="1:392">
      <c r="A49">
        <f>Input!A49</f>
        <v>38</v>
      </c>
      <c r="B49">
        <f>Input!B49</f>
        <v>39</v>
      </c>
      <c r="C49" s="18">
        <v>7.9600000000000005E-4</v>
      </c>
      <c r="D49">
        <f t="shared" si="287"/>
        <v>44.123326062772186</v>
      </c>
      <c r="E49" s="1">
        <v>7.0000000000000001E-3</v>
      </c>
      <c r="F49">
        <f t="shared" si="288"/>
        <v>6.4474877044615523E-4</v>
      </c>
      <c r="G49">
        <f t="shared" si="268"/>
        <v>47.243703212102005</v>
      </c>
      <c r="H49">
        <f t="shared" si="269"/>
        <v>3.1203771493298191</v>
      </c>
      <c r="J49" s="2">
        <f t="shared" si="262"/>
        <v>39</v>
      </c>
      <c r="K49">
        <f>K48*IF(K$8&gt;Input!$D$14,0,IF(K$8+$B49&gt;Input!$D$14,0,(1-INDEX($C$11:$C$136,K$8+$B49))))</f>
        <v>0.97812387695354164</v>
      </c>
      <c r="L49">
        <f>L48*IF(L$8&gt;Input!$D$14,0,IF(L$8+$B49&gt;Input!$D$14,0,(1-INDEX($C$11:$C$136,L$8+$B49))))</f>
        <v>0.97931575469361631</v>
      </c>
      <c r="M49">
        <f>M48*IF(M$8&gt;Input!$D$14,0,IF(M$8+$B49&gt;Input!$D$14,0,(1-INDEX($C$11:$C$136,M$8+$B49))))</f>
        <v>0.97918049888598513</v>
      </c>
      <c r="N49">
        <f>N48*IF(N$8&gt;Input!$D$14,0,IF(N$8+$B49&gt;Input!$D$14,0,(1-INDEX($C$11:$C$136,N$8+$B49))))</f>
        <v>0.97858194785899999</v>
      </c>
      <c r="O49">
        <f>O48*IF(O$8&gt;Input!$D$14,0,IF(O$8+$B49&gt;Input!$D$14,0,(1-INDEX($C$11:$C$136,O$8+$B49))))</f>
        <v>0.97776551088211516</v>
      </c>
      <c r="P49">
        <f>P48*IF(P$8&gt;Input!$D$14,0,IF(P$8+$B49&gt;Input!$D$14,0,(1-INDEX($C$11:$C$136,P$8+$B49))))</f>
        <v>0.9767473301492714</v>
      </c>
      <c r="Q49">
        <f>Q48*IF(Q$8&gt;Input!$D$14,0,IF(Q$8+$B49&gt;Input!$D$14,0,(1-INDEX($C$11:$C$136,Q$8+$B49))))</f>
        <v>0.97552017840144567</v>
      </c>
      <c r="R49">
        <f>R48*IF(R$8&gt;Input!$D$14,0,IF(R$8+$B49&gt;Input!$D$14,0,(1-INDEX($C$11:$C$136,R$8+$B49))))</f>
        <v>0.97407406704698873</v>
      </c>
      <c r="S49">
        <f>S48*IF(S$8&gt;Input!$D$14,0,IF(S$8+$B49&gt;Input!$D$14,0,(1-INDEX($C$11:$C$136,S$8+$B49))))</f>
        <v>0.97240115193468513</v>
      </c>
      <c r="T49">
        <f>T48*IF(T$8&gt;Input!$D$14,0,IF(T$8+$B49&gt;Input!$D$14,0,(1-INDEX($C$11:$C$136,T$8+$B49))))</f>
        <v>0.97053651072190983</v>
      </c>
      <c r="U49">
        <f>U48*IF(U$8&gt;Input!$D$14,0,IF(U$8+$B49&gt;Input!$D$14,0,(1-INDEX($C$11:$C$136,U$8+$B49))))</f>
        <v>0.96846374162156124</v>
      </c>
      <c r="V49">
        <f>V48*IF(V$8&gt;Input!$D$14,0,IF(V$8+$B49&gt;Input!$D$14,0,(1-INDEX($C$11:$C$136,V$8+$B49))))</f>
        <v>0.96616671012915423</v>
      </c>
      <c r="W49">
        <f>W48*IF(W$8&gt;Input!$D$14,0,IF(W$8+$B49&gt;Input!$D$14,0,(1-INDEX($C$11:$C$136,W$8+$B49))))</f>
        <v>0.96363151429082905</v>
      </c>
      <c r="X49">
        <f>X48*IF(X$8&gt;Input!$D$14,0,IF(X$8+$B49&gt;Input!$D$14,0,(1-INDEX($C$11:$C$136,X$8+$B49))))</f>
        <v>0.96084457425027858</v>
      </c>
      <c r="Y49">
        <f>Y48*IF(Y$8&gt;Input!$D$14,0,IF(Y$8+$B49&gt;Input!$D$14,0,(1-INDEX($C$11:$C$136,Y$8+$B49))))</f>
        <v>0.95779362709085003</v>
      </c>
      <c r="Z49">
        <f>Z48*IF(Z$8&gt;Input!$D$14,0,IF(Z$8+$B49&gt;Input!$D$14,0,(1-INDEX($C$11:$C$136,Z$8+$B49))))</f>
        <v>0.95446870668779804</v>
      </c>
      <c r="AA49">
        <f>AA48*IF(AA$8&gt;Input!$D$14,0,IF(AA$8+$B49&gt;Input!$D$14,0,(1-INDEX($C$11:$C$136,AA$8+$B49))))</f>
        <v>0.95086119071964481</v>
      </c>
      <c r="AB49">
        <f>AB48*IF(AB$8&gt;Input!$D$14,0,IF(AB$8+$B49&gt;Input!$D$14,0,(1-INDEX($C$11:$C$136,AB$8+$B49))))</f>
        <v>0.94696380926557155</v>
      </c>
      <c r="AC49">
        <f>AC48*IF(AC$8&gt;Input!$D$14,0,IF(AC$8+$B49&gt;Input!$D$14,0,(1-INDEX($C$11:$C$136,AC$8+$B49))))</f>
        <v>0.94276971733467563</v>
      </c>
      <c r="AD49">
        <f>AD48*IF(AD$8&gt;Input!$D$14,0,IF(AD$8+$B49&gt;Input!$D$14,0,(1-INDEX($C$11:$C$136,AD$8+$B49))))</f>
        <v>0.9382753387342837</v>
      </c>
      <c r="AE49">
        <f>AE48*IF(AE$8&gt;Input!$D$14,0,IF(AE$8+$B49&gt;Input!$D$14,0,(1-INDEX($C$11:$C$136,AE$8+$B49))))</f>
        <v>0.93347563306861603</v>
      </c>
      <c r="AF49">
        <f>AF48*IF(AF$8&gt;Input!$D$14,0,IF(AF$8+$B49&gt;Input!$D$14,0,(1-INDEX($C$11:$C$136,AF$8+$B49))))</f>
        <v>0.92834922724219548</v>
      </c>
      <c r="AG49">
        <f>AG48*IF(AG$8&gt;Input!$D$14,0,IF(AG$8+$B49&gt;Input!$D$14,0,(1-INDEX($C$11:$C$136,AG$8+$B49))))</f>
        <v>0.9228607631455551</v>
      </c>
      <c r="AH49">
        <f>AH48*IF(AH$8&gt;Input!$D$14,0,IF(AH$8+$B49&gt;Input!$D$14,0,(1-INDEX($C$11:$C$136,AH$8+$B49))))</f>
        <v>0.91695956155703096</v>
      </c>
      <c r="AI49">
        <f>AI48*IF(AI$8&gt;Input!$D$14,0,IF(AI$8+$B49&gt;Input!$D$14,0,(1-INDEX($C$11:$C$136,AI$8+$B49))))</f>
        <v>0.91057941360222083</v>
      </c>
      <c r="AJ49">
        <f>AJ48*IF(AJ$8&gt;Input!$D$14,0,IF(AJ$8+$B49&gt;Input!$D$14,0,(1-INDEX($C$11:$C$136,AJ$8+$B49))))</f>
        <v>0.90364124397121814</v>
      </c>
      <c r="AK49">
        <f>AK48*IF(AK$8&gt;Input!$D$14,0,IF(AK$8+$B49&gt;Input!$D$14,0,(1-INDEX($C$11:$C$136,AK$8+$B49))))</f>
        <v>0.89605321242437896</v>
      </c>
      <c r="AL49">
        <f>AL48*IF(AL$8&gt;Input!$D$14,0,IF(AL$8+$B49&gt;Input!$D$14,0,(1-INDEX($C$11:$C$136,AL$8+$B49))))</f>
        <v>0.88771369254241517</v>
      </c>
      <c r="AM49">
        <f>AM48*IF(AM$8&gt;Input!$D$14,0,IF(AM$8+$B49&gt;Input!$D$14,0,(1-INDEX($C$11:$C$136,AM$8+$B49))))</f>
        <v>0.87851357895389826</v>
      </c>
      <c r="AN49">
        <f>AN48*IF(AN$8&gt;Input!$D$14,0,IF(AN$8+$B49&gt;Input!$D$14,0,(1-INDEX($C$11:$C$136,AN$8+$B49))))</f>
        <v>0.8683370365978379</v>
      </c>
      <c r="AO49">
        <f>AO48*IF(AO$8&gt;Input!$D$14,0,IF(AO$8+$B49&gt;Input!$D$14,0,(1-INDEX($C$11:$C$136,AO$8+$B49))))</f>
        <v>0.85706696269239036</v>
      </c>
      <c r="AP49">
        <f>AP48*IF(AP$8&gt;Input!$D$14,0,IF(AP$8+$B49&gt;Input!$D$14,0,(1-INDEX($C$11:$C$136,AP$8+$B49))))</f>
        <v>0.84459741225380169</v>
      </c>
      <c r="AQ49">
        <f>AQ48*IF(AQ$8&gt;Input!$D$14,0,IF(AQ$8+$B49&gt;Input!$D$14,0,(1-INDEX($C$11:$C$136,AQ$8+$B49))))</f>
        <v>0.8308377483772601</v>
      </c>
      <c r="AR49">
        <f>AR48*IF(AR$8&gt;Input!$D$14,0,IF(AR$8+$B49&gt;Input!$D$14,0,(1-INDEX($C$11:$C$136,AR$8+$B49))))</f>
        <v>0.81571339184695835</v>
      </c>
      <c r="AS49">
        <f>AS48*IF(AS$8&gt;Input!$D$14,0,IF(AS$8+$B49&gt;Input!$D$14,0,(1-INDEX($C$11:$C$136,AS$8+$B49))))</f>
        <v>0.79917054771405049</v>
      </c>
      <c r="AT49">
        <f>AT48*IF(AT$8&gt;Input!$D$14,0,IF(AT$8+$B49&gt;Input!$D$14,0,(1-INDEX($C$11:$C$136,AT$8+$B49))))</f>
        <v>0.78117098050046652</v>
      </c>
      <c r="AU49">
        <f>AU48*IF(AU$8&gt;Input!$D$14,0,IF(AU$8+$B49&gt;Input!$D$14,0,(1-INDEX($C$11:$C$136,AU$8+$B49))))</f>
        <v>0.76167485097159637</v>
      </c>
      <c r="AV49">
        <f>AV48*IF(AV$8&gt;Input!$D$14,0,IF(AV$8+$B49&gt;Input!$D$14,0,(1-INDEX($C$11:$C$136,AV$8+$B49))))</f>
        <v>0.74064893257221598</v>
      </c>
      <c r="AW49">
        <f>AW48*IF(AW$8&gt;Input!$D$14,0,IF(AW$8+$B49&gt;Input!$D$14,0,(1-INDEX($C$11:$C$136,AW$8+$B49))))</f>
        <v>0.71806370261056662</v>
      </c>
      <c r="AX49">
        <f>AX48*IF(AX$8&gt;Input!$D$14,0,IF(AX$8+$B49&gt;Input!$D$14,0,(1-INDEX($C$11:$C$136,AX$8+$B49))))</f>
        <v>0.69389670142253024</v>
      </c>
      <c r="AY49">
        <f>AY48*IF(AY$8&gt;Input!$D$14,0,IF(AY$8+$B49&gt;Input!$D$14,0,(1-INDEX($C$11:$C$136,AY$8+$B49))))</f>
        <v>0.66814198407118552</v>
      </c>
      <c r="AZ49">
        <f>AZ48*IF(AZ$8&gt;Input!$D$14,0,IF(AZ$8+$B49&gt;Input!$D$14,0,(1-INDEX($C$11:$C$136,AZ$8+$B49))))</f>
        <v>0.64081632939511457</v>
      </c>
      <c r="BA49">
        <f>BA48*IF(BA$8&gt;Input!$D$14,0,IF(BA$8+$B49&gt;Input!$D$14,0,(1-INDEX($C$11:$C$136,BA$8+$B49))))</f>
        <v>0.61196681269427133</v>
      </c>
      <c r="BB49">
        <f>BB48*IF(BB$8&gt;Input!$D$14,0,IF(BB$8+$B49&gt;Input!$D$14,0,(1-INDEX($C$11:$C$136,BB$8+$B49))))</f>
        <v>0.58167356735338671</v>
      </c>
      <c r="BC49">
        <f>BC48*IF(BC$8&gt;Input!$D$14,0,IF(BC$8+$B49&gt;Input!$D$14,0,(1-INDEX($C$11:$C$136,BC$8+$B49))))</f>
        <v>0.55005202251126339</v>
      </c>
      <c r="BD49">
        <f>BD48*IF(BD$8&gt;Input!$D$14,0,IF(BD$8+$B49&gt;Input!$D$14,0,(1-INDEX($C$11:$C$136,BD$8+$B49))))</f>
        <v>0.51725503852086741</v>
      </c>
      <c r="BE49">
        <f>BE48*IF(BE$8&gt;Input!$D$14,0,IF(BE$8+$B49&gt;Input!$D$14,0,(1-INDEX($C$11:$C$136,BE$8+$B49))))</f>
        <v>0.48347289271000027</v>
      </c>
      <c r="BF49">
        <f>BF48*IF(BF$8&gt;Input!$D$14,0,IF(BF$8+$B49&gt;Input!$D$14,0,(1-INDEX($C$11:$C$136,BF$8+$B49))))</f>
        <v>0.44893260946776448</v>
      </c>
      <c r="BG49">
        <f>BG48*IF(BG$8&gt;Input!$D$14,0,IF(BG$8+$B49&gt;Input!$D$14,0,(1-INDEX($C$11:$C$136,BG$8+$B49))))</f>
        <v>0.41389901254876876</v>
      </c>
      <c r="BH49">
        <f>BH48*IF(BH$8&gt;Input!$D$14,0,IF(BH$8+$B49&gt;Input!$D$14,0,(1-INDEX($C$11:$C$136,BH$8+$B49))))</f>
        <v>0.37866817954406146</v>
      </c>
      <c r="BI49">
        <f>BI48*IF(BI$8&gt;Input!$D$14,0,IF(BI$8+$B49&gt;Input!$D$14,0,(1-INDEX($C$11:$C$136,BI$8+$B49))))</f>
        <v>0.34356554942501799</v>
      </c>
      <c r="BJ49">
        <f>BJ48*IF(BJ$8&gt;Input!$D$14,0,IF(BJ$8+$B49&gt;Input!$D$14,0,(1-INDEX($C$11:$C$136,BJ$8+$B49))))</f>
        <v>0.30894696271562355</v>
      </c>
      <c r="BK49">
        <f>BK48*IF(BK$8&gt;Input!$D$14,0,IF(BK$8+$B49&gt;Input!$D$14,0,(1-INDEX($C$11:$C$136,BK$8+$B49))))</f>
        <v>0.27518296687160076</v>
      </c>
      <c r="BL49">
        <f>BL48*IF(BL$8&gt;Input!$D$14,0,IF(BL$8+$B49&gt;Input!$D$14,0,(1-INDEX($C$11:$C$136,BL$8+$B49))))</f>
        <v>0.24264289532112304</v>
      </c>
      <c r="BM49">
        <f>BM48*IF(BM$8&gt;Input!$D$14,0,IF(BM$8+$B49&gt;Input!$D$14,0,(1-INDEX($C$11:$C$136,BM$8+$B49))))</f>
        <v>0.21167469562263377</v>
      </c>
      <c r="BN49">
        <f>BN48*IF(BN$8&gt;Input!$D$14,0,IF(BN$8+$B49&gt;Input!$D$14,0,(1-INDEX($C$11:$C$136,BN$8+$B49))))</f>
        <v>0.18258963754557775</v>
      </c>
      <c r="BO49">
        <f>BO48*IF(BO$8&gt;Input!$D$14,0,IF(BO$8+$B49&gt;Input!$D$14,0,(1-INDEX($C$11:$C$136,BO$8+$B49))))</f>
        <v>0.15564725409923724</v>
      </c>
      <c r="BP49">
        <f>BP48*IF(BP$8&gt;Input!$D$14,0,IF(BP$8+$B49&gt;Input!$D$14,0,(1-INDEX($C$11:$C$136,BP$8+$B49))))</f>
        <v>0.13104350621297148</v>
      </c>
      <c r="BQ49">
        <f>BQ48*IF(BQ$8&gt;Input!$D$14,0,IF(BQ$8+$B49&gt;Input!$D$14,0,(1-INDEX($C$11:$C$136,BQ$8+$B49))))</f>
        <v>0.10890577790679071</v>
      </c>
      <c r="BR49">
        <f>BR48*IF(BR$8&gt;Input!$D$14,0,IF(BR$8+$B49&gt;Input!$D$14,0,(1-INDEX($C$11:$C$136,BR$8+$B49))))</f>
        <v>8.9289624160669656E-2</v>
      </c>
      <c r="BS49">
        <f>BS48*IF(BS$8&gt;Input!$D$14,0,IF(BS$8+$B49&gt;Input!$D$14,0,(1-INDEX($C$11:$C$136,BS$8+$B49))))</f>
        <v>7.2136342258164302E-2</v>
      </c>
      <c r="BT49">
        <f>BT48*IF(BT$8&gt;Input!$D$14,0,IF(BT$8+$B49&gt;Input!$D$14,0,(1-INDEX($C$11:$C$136,BT$8+$B49))))</f>
        <v>5.7321257437102528E-2</v>
      </c>
      <c r="BU49">
        <f>BU48*IF(BU$8&gt;Input!$D$14,0,IF(BU$8+$B49&gt;Input!$D$14,0,(1-INDEX($C$11:$C$136,BU$8+$B49))))</f>
        <v>4.4687592660173157E-2</v>
      </c>
      <c r="BV49">
        <f>BV48*IF(BV$8&gt;Input!$D$14,0,IF(BV$8+$B49&gt;Input!$D$14,0,(1-INDEX($C$11:$C$136,BV$8+$B49))))</f>
        <v>3.4066905108286631E-2</v>
      </c>
      <c r="BW49">
        <f>BW48*IF(BW$8&gt;Input!$D$14,0,IF(BW$8+$B49&gt;Input!$D$14,0,(1-INDEX($C$11:$C$136,BW$8+$B49))))</f>
        <v>2.528947998271976E-2</v>
      </c>
      <c r="BX49">
        <f>BX48*IF(BX$8&gt;Input!$D$14,0,IF(BX$8+$B49&gt;Input!$D$14,0,(1-INDEX($C$11:$C$136,BX$8+$B49))))</f>
        <v>1.818677904702052E-2</v>
      </c>
      <c r="BY49">
        <f>BY48*IF(BY$8&gt;Input!$D$14,0,IF(BY$8+$B49&gt;Input!$D$14,0,(1-INDEX($C$11:$C$136,BY$8+$B49))))</f>
        <v>1.2589466503701357E-2</v>
      </c>
      <c r="BZ49">
        <f>BZ48*IF(BZ$8&gt;Input!$D$14,0,IF(BZ$8+$B49&gt;Input!$D$14,0,(1-INDEX($C$11:$C$136,BZ$8+$B49))))</f>
        <v>8.3229685797237708E-3</v>
      </c>
      <c r="CA49">
        <f>CA48*IF(CA$8&gt;Input!$D$14,0,IF(CA$8+$B49&gt;Input!$D$14,0,(1-INDEX($C$11:$C$136,CA$8+$B49))))</f>
        <v>5.2039945633269788E-3</v>
      </c>
      <c r="CB49">
        <f>CB48*IF(CB$8&gt;Input!$D$14,0,IF(CB$8+$B49&gt;Input!$D$14,0,(1-INDEX($C$11:$C$136,CB$8+$B49))))</f>
        <v>3.0399911749357791E-3</v>
      </c>
      <c r="CC49">
        <f>CC48*IF(CC$8&gt;Input!$D$14,0,IF(CC$8+$B49&gt;Input!$D$14,0,(1-INDEX($C$11:$C$136,CC$8+$B49))))</f>
        <v>1.6333616079709672E-3</v>
      </c>
      <c r="CD49">
        <f>CD48*IF(CD$8&gt;Input!$D$14,0,IF(CD$8+$B49&gt;Input!$D$14,0,(1-INDEX($C$11:$C$136,CD$8+$B49))))</f>
        <v>7.9069628737164354E-4</v>
      </c>
      <c r="CE49">
        <f>CE48*IF(CE$8&gt;Input!$D$14,0,IF(CE$8+$B49&gt;Input!$D$14,0,(1-INDEX($C$11:$C$136,CE$8+$B49))))</f>
        <v>3.3525988729229272E-4</v>
      </c>
      <c r="CF49">
        <f>CF48*IF(CF$8&gt;Input!$D$14,0,IF(CF$8+$B49&gt;Input!$D$14,0,(1-INDEX($C$11:$C$136,CF$8+$B49))))</f>
        <v>1.1950910117003113E-4</v>
      </c>
      <c r="CG49">
        <f>CG48*IF(CG$8&gt;Input!$D$14,0,IF(CG$8+$B49&gt;Input!$D$14,0,(1-INDEX($C$11:$C$136,CG$8+$B49))))</f>
        <v>3.3569789403087057E-5</v>
      </c>
      <c r="CH49">
        <f>CH48*IF(CH$8&gt;Input!$D$14,0,IF(CH$8+$B49&gt;Input!$D$14,0,(1-INDEX($C$11:$C$136,CH$8+$B49))))</f>
        <v>6.603459224506523E-6</v>
      </c>
      <c r="CI49">
        <f>CI48*IF(CI$8&gt;Input!$D$14,0,IF(CI$8+$B49&gt;Input!$D$14,0,(1-INDEX($C$11:$C$136,CI$8+$B49))))</f>
        <v>6.8207483820664734E-7</v>
      </c>
      <c r="CJ49">
        <f>CJ48*IF(CJ$8&gt;Input!$D$14,0,IF(CJ$8+$B49&gt;Input!$D$14,0,(1-INDEX($C$11:$C$136,CJ$8+$B49))))</f>
        <v>0</v>
      </c>
      <c r="CK49">
        <f>CK48*IF(CK$8&gt;Input!$D$14,0,IF(CK$8+$B49&gt;Input!$D$14,0,(1-INDEX($C$11:$C$136,CK$8+$B49))))</f>
        <v>0</v>
      </c>
      <c r="CL49">
        <f>CL48*IF(CL$8&gt;Input!$D$14,0,IF(CL$8+$B49&gt;Input!$D$14,0,(1-INDEX($C$11:$C$136,CL$8+$B49))))</f>
        <v>0</v>
      </c>
      <c r="CM49">
        <f>CM48*IF(CM$8&gt;Input!$D$14,0,IF(CM$8+$B49&gt;Input!$D$14,0,(1-INDEX($C$11:$C$136,CM$8+$B49))))</f>
        <v>0</v>
      </c>
      <c r="CN49">
        <f>CN48*IF(CN$8&gt;Input!$D$14,0,IF(CN$8+$B49&gt;Input!$D$14,0,(1-INDEX($C$11:$C$136,CN$8+$B49))))</f>
        <v>0</v>
      </c>
      <c r="CO49">
        <f>CO48*IF(CO$8&gt;Input!$D$14,0,IF(CO$8+$B49&gt;Input!$D$14,0,(1-INDEX($C$11:$C$136,CO$8+$B49))))</f>
        <v>0</v>
      </c>
      <c r="CP49">
        <f>CP48*IF(CP$8&gt;Input!$D$14,0,IF(CP$8+$B49&gt;Input!$D$14,0,(1-INDEX($C$11:$C$136,CP$8+$B49))))</f>
        <v>0</v>
      </c>
      <c r="CQ49">
        <f>CQ48*IF(CQ$8&gt;Input!$D$14,0,IF(CQ$8+$B49&gt;Input!$D$14,0,(1-INDEX($C$11:$C$136,CQ$8+$B49))))</f>
        <v>0</v>
      </c>
      <c r="CR49">
        <f>CR48*IF(CR$8&gt;Input!$D$14,0,IF(CR$8+$B49&gt;Input!$D$14,0,(1-INDEX($C$11:$C$136,CR$8+$B49))))</f>
        <v>0</v>
      </c>
      <c r="CS49">
        <f>CS48*IF(CS$8&gt;Input!$D$14,0,IF(CS$8+$B49&gt;Input!$D$14,0,(1-INDEX($C$11:$C$136,CS$8+$B49))))</f>
        <v>0</v>
      </c>
      <c r="CT49">
        <f>CT48*IF(CT$8&gt;Input!$D$14,0,IF(CT$8+$B49&gt;Input!$D$14,0,(1-INDEX($C$11:$C$136,CT$8+$B49))))</f>
        <v>0</v>
      </c>
      <c r="CU49">
        <f>CU48*IF(CU$8&gt;Input!$D$14,0,IF(CU$8+$B49&gt;Input!$D$14,0,(1-INDEX($C$11:$C$136,CU$8+$B49))))</f>
        <v>0</v>
      </c>
      <c r="CV49">
        <f>CV48*IF(CV$8&gt;Input!$D$14,0,IF(CV$8+$B49&gt;Input!$D$14,0,(1-INDEX($C$11:$C$136,CV$8+$B49))))</f>
        <v>0</v>
      </c>
      <c r="CW49">
        <f>CW48*IF(CW$8&gt;Input!$D$14,0,IF(CW$8+$B49&gt;Input!$D$14,0,(1-INDEX($C$11:$C$136,CW$8+$B49))))</f>
        <v>0</v>
      </c>
      <c r="CX49">
        <f>CX48*IF(CX$8&gt;Input!$D$14,0,IF(CX$8+$B49&gt;Input!$D$14,0,(1-INDEX($C$11:$C$136,CX$8+$B49))))</f>
        <v>0</v>
      </c>
      <c r="CY49">
        <f>CY48*IF(CY$8&gt;Input!$D$14,0,IF(CY$8+$B49&gt;Input!$D$14,0,(1-INDEX($C$11:$C$136,CY$8+$B49))))</f>
        <v>0</v>
      </c>
      <c r="CZ49">
        <f>CZ48*IF(CZ$8&gt;Input!$D$14,0,IF(CZ$8+$B49&gt;Input!$D$14,0,(1-INDEX($C$11:$C$136,CZ$8+$B49))))</f>
        <v>0</v>
      </c>
      <c r="DA49">
        <f>DA48*IF(DA$8&gt;Input!$D$14,0,IF(DA$8+$B49&gt;Input!$D$14,0,(1-INDEX($C$11:$C$136,DA$8+$B49))))</f>
        <v>0</v>
      </c>
      <c r="DB49">
        <f>DB48*IF(DB$8&gt;Input!$D$14,0,IF(DB$8+$B49&gt;Input!$D$14,0,(1-INDEX($C$11:$C$136,DB$8+$B49))))</f>
        <v>0</v>
      </c>
      <c r="DC49">
        <f>DC48*IF(DC$8&gt;Input!$D$14,0,IF(DC$8+$B49&gt;Input!$D$14,0,(1-INDEX($C$11:$C$136,DC$8+$B49))))</f>
        <v>0</v>
      </c>
      <c r="DD49">
        <f>DD48*IF(DD$8&gt;Input!$D$14,0,IF(DD$8+$B49&gt;Input!$D$14,0,(1-INDEX($C$11:$C$136,DD$8+$B49))))</f>
        <v>0</v>
      </c>
      <c r="DE49">
        <f>DE48*IF(DE$8&gt;Input!$D$14,0,IF(DE$8+$B49&gt;Input!$D$14,0,(1-INDEX($C$11:$C$136,DE$8+$B49))))</f>
        <v>0</v>
      </c>
      <c r="DF49">
        <f>DF48*IF(DF$8&gt;Input!$D$14,0,IF(DF$8+$B49&gt;Input!$D$14,0,(1-INDEX($C$11:$C$136,DF$8+$B49))))</f>
        <v>0</v>
      </c>
      <c r="DG49">
        <f>DG48*IF(DG$8&gt;Input!$D$14,0,IF(DG$8+$B49&gt;Input!$D$14,0,(1-INDEX($C$11:$C$136,DG$8+$B49))))</f>
        <v>0</v>
      </c>
      <c r="DH49">
        <f>DH48*IF(DH$8&gt;Input!$D$14,0,IF(DH$8+$B49&gt;Input!$D$14,0,(1-INDEX($C$11:$C$136,DH$8+$B49))))</f>
        <v>0</v>
      </c>
      <c r="DI49">
        <f>DI48*IF(DI$8&gt;Input!$D$14,0,IF(DI$8+$B49&gt;Input!$D$14,0,(1-INDEX($C$11:$C$136,DI$8+$B49))))</f>
        <v>0</v>
      </c>
      <c r="DJ49">
        <f>DJ48*IF(DJ$8&gt;Input!$D$14,0,IF(DJ$8+$B49&gt;Input!$D$14,0,(1-INDEX($C$11:$C$136,DJ$8+$B49))))</f>
        <v>0</v>
      </c>
      <c r="DK49">
        <f>DK48*IF(DK$8&gt;Input!$D$14,0,IF(DK$8+$B49&gt;Input!$D$14,0,(1-INDEX($C$11:$C$136,DK$8+$B49))))</f>
        <v>0</v>
      </c>
      <c r="DL49">
        <f>DL48*IF(DL$8&gt;Input!$D$14,0,IF(DL$8+$B49&gt;Input!$D$14,0,(1-INDEX($C$11:$C$136,DL$8+$B49))))</f>
        <v>0</v>
      </c>
      <c r="DM49">
        <f>DM48*IF(DM$8&gt;Input!$D$14,0,IF(DM$8+$B49&gt;Input!$D$14,0,(1-INDEX($C$11:$C$136,DM$8+$B49))))</f>
        <v>0</v>
      </c>
      <c r="DN49">
        <f>DN48*IF(DN$8&gt;Input!$D$14,0,IF(DN$8+$B49&gt;Input!$D$14,0,(1-INDEX($C$11:$C$136,DN$8+$B49))))</f>
        <v>0</v>
      </c>
      <c r="DO49">
        <f>DO48*IF(DO$8&gt;Input!$D$14,0,IF(DO$8+$B49&gt;Input!$D$14,0,(1-INDEX($C$11:$C$136,DO$8+$B49))))</f>
        <v>0</v>
      </c>
      <c r="DP49">
        <f>DP48*IF(DP$8&gt;Input!$D$14,0,IF(DP$8+$B49&gt;Input!$D$14,0,(1-INDEX($C$11:$C$136,DP$8+$B49))))</f>
        <v>0</v>
      </c>
      <c r="DQ49">
        <f>DQ48*IF(DQ$8&gt;Input!$D$14,0,IF(DQ$8+$B49&gt;Input!$D$14,0,(1-INDEX($C$11:$C$136,DQ$8+$B49))))</f>
        <v>0</v>
      </c>
      <c r="DR49">
        <f>DR48*IF(DR$8&gt;Input!$D$14,0,IF(DR$8+$B49&gt;Input!$D$14,0,(1-INDEX($C$11:$C$136,DR$8+$B49))))</f>
        <v>0</v>
      </c>
      <c r="DS49">
        <f>DS48*IF(DS$8&gt;Input!$D$14,0,IF(DS$8+$B49&gt;Input!$D$14,0,(1-INDEX($C$11:$C$136,DS$8+$B49))))</f>
        <v>0</v>
      </c>
      <c r="DT49">
        <f>DT48*IF(DT$8&gt;Input!$D$14,0,IF(DT$8+$B49&gt;Input!$D$14,0,(1-INDEX($C$11:$C$136,DT$8+$B49))))</f>
        <v>0</v>
      </c>
      <c r="DU49">
        <f>DU48*IF(DU$8&gt;Input!$D$14,0,IF(DU$8+$B49&gt;Input!$D$14,0,(1-INDEX($C$11:$C$136,DU$8+$B49))))</f>
        <v>0</v>
      </c>
      <c r="DV49">
        <f>DV48*IF(DV$8&gt;Input!$D$14,0,IF(DV$8+$B49&gt;Input!$D$14,0,(1-INDEX($C$11:$C$136,DV$8+$B49))))</f>
        <v>0</v>
      </c>
      <c r="DW49">
        <f>DW48*IF(DW$8&gt;Input!$D$14,0,IF(DW$8+$B49&gt;Input!$D$14,0,(1-INDEX($C$11:$C$136,DW$8+$B49))))</f>
        <v>0</v>
      </c>
      <c r="DX49">
        <f>DX48*IF(DX$8&gt;Input!$D$14,0,IF(DX$8+$B49&gt;Input!$D$14,0,(1-INDEX($C$11:$C$136,DX$8+$B49))))</f>
        <v>0</v>
      </c>
      <c r="DY49">
        <f>DY48*IF(DY$8&gt;Input!$D$14,0,IF(DY$8+$B49&gt;Input!$D$14,0,(1-INDEX($C$11:$C$136,DY$8+$B49))))</f>
        <v>0</v>
      </c>
      <c r="DZ49">
        <f>DZ48*IF(DZ$8&gt;Input!$D$14,0,IF(DZ$8+$B49&gt;Input!$D$14,0,(1-INDEX($C$11:$C$136,DZ$8+$B49))))</f>
        <v>0</v>
      </c>
      <c r="EA49">
        <f>EA48*IF(EA$8&gt;Input!$D$14,0,IF(EA$8+$B49&gt;Input!$D$14,0,(1-INDEX($C$11:$C$136,EA$8+$B49))))</f>
        <v>0</v>
      </c>
      <c r="EB49">
        <f>EB48*IF(EB$8&gt;Input!$D$14,0,IF(EB$8+$B49&gt;Input!$D$14,0,(1-INDEX($C$11:$C$136,EB$8+$B49))))</f>
        <v>0</v>
      </c>
      <c r="EC49">
        <f>EC48*IF(EC$8&gt;Input!$D$14,0,IF(EC$8+$B49&gt;Input!$D$14,0,(1-INDEX($C$11:$C$136,EC$8+$B49))))</f>
        <v>0</v>
      </c>
      <c r="ED49">
        <f>ED48*IF(ED$8&gt;Input!$D$14,0,IF(ED$8+$B49&gt;Input!$D$14,0,(1-INDEX($C$11:$C$136,ED$8+$B49))))</f>
        <v>0</v>
      </c>
      <c r="EE49">
        <f>EE48*IF(EE$8&gt;Input!$D$14,0,IF(EE$8+$B49&gt;Input!$D$14,0,(1-INDEX($C$11:$C$136,EE$8+$B49))))</f>
        <v>0</v>
      </c>
      <c r="EF49">
        <f>EF48*IF(EF$8&gt;Input!$D$14,0,IF(EF$8+$B49&gt;Input!$D$14,0,(1-INDEX($C$11:$C$136,EF$8+$B49))))</f>
        <v>0</v>
      </c>
      <c r="EH49" s="2">
        <f t="shared" si="263"/>
        <v>38</v>
      </c>
      <c r="EI49" s="36">
        <f t="shared" si="270"/>
        <v>7.9600000000000005E-4</v>
      </c>
      <c r="EJ49" s="36">
        <f t="shared" ref="EJ49:GU52" si="293">$C49*(1-$E49)^EJ$8</f>
        <v>7.9042800000000003E-4</v>
      </c>
      <c r="EK49" s="36">
        <f t="shared" si="293"/>
        <v>7.8489500400000006E-4</v>
      </c>
      <c r="EL49" s="36">
        <f t="shared" si="293"/>
        <v>7.7940073897199999E-4</v>
      </c>
      <c r="EM49" s="36">
        <f t="shared" si="293"/>
        <v>7.73944933799196E-4</v>
      </c>
      <c r="EN49" s="36">
        <f t="shared" si="293"/>
        <v>7.6852731926260157E-4</v>
      </c>
      <c r="EO49" s="36">
        <f t="shared" si="293"/>
        <v>7.631476280277633E-4</v>
      </c>
      <c r="EP49" s="36">
        <f t="shared" si="293"/>
        <v>7.5780559463156899E-4</v>
      </c>
      <c r="EQ49" s="36">
        <f t="shared" si="293"/>
        <v>7.5250095546914794E-4</v>
      </c>
      <c r="ER49" s="36">
        <f t="shared" si="293"/>
        <v>7.4723344878086385E-4</v>
      </c>
      <c r="ES49" s="36">
        <f t="shared" si="293"/>
        <v>7.4200281463939789E-4</v>
      </c>
      <c r="ET49" s="36">
        <f t="shared" si="293"/>
        <v>7.3680879493692199E-4</v>
      </c>
      <c r="EU49" s="36">
        <f t="shared" si="293"/>
        <v>7.3165113337236355E-4</v>
      </c>
      <c r="EV49" s="36">
        <f t="shared" si="293"/>
        <v>7.2652957543875704E-4</v>
      </c>
      <c r="EW49" s="36">
        <f t="shared" si="293"/>
        <v>7.214438684106857E-4</v>
      </c>
      <c r="EX49" s="36">
        <f t="shared" si="293"/>
        <v>7.1639376133181092E-4</v>
      </c>
      <c r="EY49" s="36">
        <f t="shared" si="293"/>
        <v>7.1137900500248816E-4</v>
      </c>
      <c r="EZ49" s="36">
        <f t="shared" si="293"/>
        <v>7.0639935196747071E-4</v>
      </c>
      <c r="FA49" s="36">
        <f t="shared" si="293"/>
        <v>7.0145455650369838E-4</v>
      </c>
      <c r="FB49" s="36">
        <f t="shared" si="293"/>
        <v>6.965443746081725E-4</v>
      </c>
      <c r="FC49" s="36">
        <f t="shared" si="293"/>
        <v>6.9166856398591536E-4</v>
      </c>
      <c r="FD49" s="36">
        <f t="shared" si="293"/>
        <v>6.8682688403801388E-4</v>
      </c>
      <c r="FE49" s="36">
        <f t="shared" si="293"/>
        <v>6.8201909584974781E-4</v>
      </c>
      <c r="FF49" s="36">
        <f t="shared" si="293"/>
        <v>6.7724496217879955E-4</v>
      </c>
      <c r="FG49" s="36">
        <f t="shared" si="293"/>
        <v>6.7250424744354784E-4</v>
      </c>
      <c r="FH49" s="36">
        <f t="shared" si="293"/>
        <v>6.6779671771144303E-4</v>
      </c>
      <c r="FI49" s="36">
        <f t="shared" si="293"/>
        <v>6.6312214068746291E-4</v>
      </c>
      <c r="FJ49" s="36">
        <f t="shared" si="293"/>
        <v>6.5848028570265058E-4</v>
      </c>
      <c r="FK49" s="36">
        <f t="shared" si="293"/>
        <v>6.5387092370273211E-4</v>
      </c>
      <c r="FL49" s="36">
        <f t="shared" si="293"/>
        <v>6.4929382723681302E-4</v>
      </c>
      <c r="FM49" s="36">
        <f t="shared" si="293"/>
        <v>6.4474877044615523E-4</v>
      </c>
      <c r="FN49" s="36">
        <f t="shared" si="293"/>
        <v>6.4023552905303214E-4</v>
      </c>
      <c r="FO49" s="36">
        <f t="shared" si="293"/>
        <v>6.3575388034966087E-4</v>
      </c>
      <c r="FP49" s="36">
        <f t="shared" si="293"/>
        <v>6.3130360318721323E-4</v>
      </c>
      <c r="FQ49" s="36">
        <f t="shared" si="293"/>
        <v>6.2688447796490276E-4</v>
      </c>
      <c r="FR49" s="36">
        <f t="shared" si="293"/>
        <v>6.2249628661914828E-4</v>
      </c>
      <c r="FS49" s="36">
        <f t="shared" si="293"/>
        <v>6.1813881261281434E-4</v>
      </c>
      <c r="FT49" s="36">
        <f t="shared" si="293"/>
        <v>6.1381184092452459E-4</v>
      </c>
      <c r="FU49" s="36">
        <f t="shared" si="293"/>
        <v>6.0951515803805284E-4</v>
      </c>
      <c r="FV49" s="36">
        <f t="shared" si="293"/>
        <v>6.0524855193178648E-4</v>
      </c>
      <c r="FW49" s="36">
        <f t="shared" si="293"/>
        <v>6.0101181206826402E-4</v>
      </c>
      <c r="FX49" s="36">
        <f t="shared" si="293"/>
        <v>5.9680472938378616E-4</v>
      </c>
      <c r="FY49" s="36">
        <f t="shared" si="293"/>
        <v>5.9262709627809973E-4</v>
      </c>
      <c r="FZ49" s="36">
        <f t="shared" si="293"/>
        <v>5.8847870660415293E-4</v>
      </c>
      <c r="GA49" s="36">
        <f t="shared" si="293"/>
        <v>5.843593556579238E-4</v>
      </c>
      <c r="GB49" s="36">
        <f t="shared" si="293"/>
        <v>5.8026884016831838E-4</v>
      </c>
      <c r="GC49" s="36">
        <f t="shared" si="293"/>
        <v>5.7620695828714008E-4</v>
      </c>
      <c r="GD49" s="36">
        <f t="shared" si="293"/>
        <v>5.7217350957913013E-4</v>
      </c>
      <c r="GE49" s="36">
        <f t="shared" si="293"/>
        <v>5.6816829501207615E-4</v>
      </c>
      <c r="GF49" s="36">
        <f t="shared" si="293"/>
        <v>5.6419111694699161E-4</v>
      </c>
      <c r="GG49" s="36">
        <f t="shared" si="293"/>
        <v>5.6024177912836269E-4</v>
      </c>
      <c r="GH49" s="36">
        <f t="shared" si="293"/>
        <v>5.5632008667446406E-4</v>
      </c>
      <c r="GI49" s="36">
        <f t="shared" si="293"/>
        <v>5.5242584606774283E-4</v>
      </c>
      <c r="GJ49" s="36">
        <f t="shared" si="293"/>
        <v>5.4855886514526867E-4</v>
      </c>
      <c r="GK49" s="36">
        <f t="shared" si="293"/>
        <v>5.4471895308925175E-4</v>
      </c>
      <c r="GL49" s="36">
        <f t="shared" si="293"/>
        <v>5.4090592041762693E-4</v>
      </c>
      <c r="GM49" s="36">
        <f t="shared" si="293"/>
        <v>5.3711957897470354E-4</v>
      </c>
      <c r="GN49" s="36">
        <f t="shared" si="293"/>
        <v>5.3335974192188055E-4</v>
      </c>
      <c r="GO49" s="36">
        <f t="shared" si="293"/>
        <v>5.2962622372842744E-4</v>
      </c>
      <c r="GP49" s="36">
        <f t="shared" si="293"/>
        <v>5.2591884016232838E-4</v>
      </c>
      <c r="GQ49" s="36">
        <f t="shared" si="293"/>
        <v>5.2223740828119211E-4</v>
      </c>
      <c r="GR49" s="36">
        <f t="shared" si="293"/>
        <v>5.1858174642322385E-4</v>
      </c>
      <c r="GS49" s="36">
        <f t="shared" si="293"/>
        <v>5.1495167419826117E-4</v>
      </c>
      <c r="GT49" s="36">
        <f t="shared" si="293"/>
        <v>5.113470124788734E-4</v>
      </c>
      <c r="GU49" s="36">
        <f t="shared" si="293"/>
        <v>5.0776758339152119E-4</v>
      </c>
      <c r="GV49" s="36">
        <f t="shared" si="292"/>
        <v>5.0421321030778062E-4</v>
      </c>
      <c r="GW49" s="36">
        <f t="shared" si="292"/>
        <v>5.0068371783562604E-4</v>
      </c>
      <c r="GX49" s="36">
        <f t="shared" si="292"/>
        <v>4.9717893181077668E-4</v>
      </c>
      <c r="GY49" s="36">
        <f t="shared" si="292"/>
        <v>4.9369867928810123E-4</v>
      </c>
      <c r="GZ49" s="36">
        <f t="shared" si="292"/>
        <v>4.9024278853308453E-4</v>
      </c>
      <c r="HA49" s="36">
        <f t="shared" si="292"/>
        <v>4.8681108901335292E-4</v>
      </c>
      <c r="HB49" s="36">
        <f t="shared" si="292"/>
        <v>4.834034113902594E-4</v>
      </c>
      <c r="HC49" s="36">
        <f t="shared" si="292"/>
        <v>4.8001958751052752E-4</v>
      </c>
      <c r="HD49" s="36">
        <f t="shared" si="292"/>
        <v>4.766594503979539E-4</v>
      </c>
      <c r="HE49" s="36">
        <f t="shared" si="292"/>
        <v>4.7332283424516821E-4</v>
      </c>
      <c r="HF49" s="36">
        <f t="shared" si="292"/>
        <v>4.7000957440545199E-4</v>
      </c>
      <c r="HG49" s="36">
        <f t="shared" si="292"/>
        <v>4.667195073846138E-4</v>
      </c>
      <c r="HH49" s="36">
        <f t="shared" si="292"/>
        <v>4.6345247083292153E-4</v>
      </c>
      <c r="HI49" s="36">
        <f t="shared" si="292"/>
        <v>4.6020830353709106E-4</v>
      </c>
      <c r="HJ49" s="36">
        <f t="shared" si="292"/>
        <v>4.5698684541233139E-4</v>
      </c>
      <c r="HK49" s="36">
        <f t="shared" si="292"/>
        <v>4.5378793749444501E-4</v>
      </c>
      <c r="HL49" s="36">
        <f t="shared" si="292"/>
        <v>4.5061142193198394E-4</v>
      </c>
      <c r="HM49" s="36">
        <f t="shared" si="292"/>
        <v>4.4745714197846008E-4</v>
      </c>
      <c r="HN49" s="36">
        <f t="shared" si="292"/>
        <v>4.4432494198461077E-4</v>
      </c>
      <c r="HO49" s="36">
        <f t="shared" si="292"/>
        <v>4.4121466739071853E-4</v>
      </c>
      <c r="HP49" s="36">
        <f t="shared" si="292"/>
        <v>4.3812616471898346E-4</v>
      </c>
      <c r="HQ49" s="36">
        <f t="shared" si="292"/>
        <v>4.3505928156595063E-4</v>
      </c>
      <c r="HR49" s="36">
        <f t="shared" si="292"/>
        <v>4.3201386659498888E-4</v>
      </c>
      <c r="HS49" s="36">
        <f t="shared" si="292"/>
        <v>4.2898976952882397E-4</v>
      </c>
      <c r="HT49" s="36">
        <f t="shared" si="292"/>
        <v>4.2598684114212221E-4</v>
      </c>
      <c r="HU49" s="36">
        <f t="shared" si="292"/>
        <v>4.2300493325412729E-4</v>
      </c>
      <c r="HV49" s="36">
        <f t="shared" si="292"/>
        <v>4.2004389872134842E-4</v>
      </c>
      <c r="HW49" s="36">
        <f t="shared" si="292"/>
        <v>4.1710359143029899E-4</v>
      </c>
      <c r="HX49" s="36">
        <f t="shared" si="292"/>
        <v>4.1418386629028689E-4</v>
      </c>
      <c r="HY49" s="36">
        <f t="shared" si="292"/>
        <v>4.1128457922625484E-4</v>
      </c>
      <c r="HZ49" s="36">
        <f t="shared" si="292"/>
        <v>4.0840558717167107E-4</v>
      </c>
      <c r="IA49" s="36">
        <f t="shared" si="292"/>
        <v>4.0554674806146933E-4</v>
      </c>
      <c r="IB49" s="36">
        <f t="shared" si="292"/>
        <v>4.0270792082503903E-4</v>
      </c>
      <c r="IC49" s="36">
        <f t="shared" si="292"/>
        <v>3.9988896537926377E-4</v>
      </c>
      <c r="ID49" s="36">
        <f t="shared" si="292"/>
        <v>3.9708974262160889E-4</v>
      </c>
      <c r="IE49" s="36">
        <f t="shared" si="292"/>
        <v>3.9431011442325764E-4</v>
      </c>
      <c r="IF49" s="36">
        <f t="shared" si="292"/>
        <v>3.9154994362229487E-4</v>
      </c>
      <c r="IG49" s="36">
        <f t="shared" si="292"/>
        <v>3.8880909401693876E-4</v>
      </c>
      <c r="IH49" s="36">
        <f t="shared" si="292"/>
        <v>3.8608743035882016E-4</v>
      </c>
      <c r="II49" s="36">
        <f t="shared" si="292"/>
        <v>3.8338481834630838E-4</v>
      </c>
      <c r="IJ49" s="36">
        <f t="shared" si="292"/>
        <v>3.8070112461788421E-4</v>
      </c>
      <c r="IK49" s="36">
        <f t="shared" si="292"/>
        <v>3.7803621674555905E-4</v>
      </c>
      <c r="IL49" s="36">
        <f t="shared" si="292"/>
        <v>3.7538996322834014E-4</v>
      </c>
      <c r="IM49" s="36">
        <f t="shared" si="292"/>
        <v>3.7276223348574171E-4</v>
      </c>
      <c r="IN49" s="36">
        <f t="shared" si="292"/>
        <v>3.7015289785134151E-4</v>
      </c>
      <c r="IO49" s="36">
        <f t="shared" si="292"/>
        <v>3.6756182756638209E-4</v>
      </c>
      <c r="IP49" s="36">
        <f t="shared" si="292"/>
        <v>3.6498889477341742E-4</v>
      </c>
      <c r="IQ49" s="36">
        <f t="shared" si="292"/>
        <v>3.6243397251000347E-4</v>
      </c>
      <c r="IR49" s="36">
        <f t="shared" si="292"/>
        <v>3.5989693470243347E-4</v>
      </c>
      <c r="IS49" s="36">
        <f t="shared" si="292"/>
        <v>3.5737765615951645E-4</v>
      </c>
      <c r="IT49" s="36">
        <f t="shared" si="292"/>
        <v>3.5487601256639975E-4</v>
      </c>
      <c r="IU49" s="36">
        <f t="shared" si="289"/>
        <v>3.5239188047843497E-4</v>
      </c>
      <c r="IV49" s="36">
        <f t="shared" si="289"/>
        <v>3.4992513731508596E-4</v>
      </c>
      <c r="IW49" s="36">
        <f t="shared" si="289"/>
        <v>3.4747566135388033E-4</v>
      </c>
      <c r="IX49" s="36">
        <f t="shared" si="289"/>
        <v>3.4504333172440316E-4</v>
      </c>
      <c r="IY49" s="36">
        <f t="shared" si="289"/>
        <v>3.4262802840233228E-4</v>
      </c>
      <c r="IZ49" s="36">
        <f t="shared" si="289"/>
        <v>3.4022963220351599E-4</v>
      </c>
      <c r="JA49" s="36">
        <f t="shared" si="289"/>
        <v>3.3784802477809138E-4</v>
      </c>
      <c r="JB49" s="36">
        <f t="shared" si="289"/>
        <v>3.354830886046447E-4</v>
      </c>
      <c r="JC49" s="36">
        <f t="shared" si="289"/>
        <v>3.3313470698441221E-4</v>
      </c>
      <c r="JD49" s="36">
        <f t="shared" si="289"/>
        <v>3.3080276403552137E-4</v>
      </c>
      <c r="JF49" s="2">
        <f t="shared" si="267"/>
        <v>39</v>
      </c>
      <c r="JG49">
        <f>JG48*IF(JG$8&gt;Input!$D$14,0,IF(JG$8+$B49&gt;Input!$D$14,0,(1-INDEX($F$11:$F$136,JG$8+$B49))))</f>
        <v>0.98472696751703459</v>
      </c>
      <c r="JH49">
        <f>JH48*IF(JH$8&gt;Input!$D$14,0,IF(JH$8+$B49&gt;Input!$D$14,0,(1-INDEX($F$11:$F$136,JH$8+$B49))))</f>
        <v>0.98517613505668378</v>
      </c>
      <c r="JI49">
        <f>JI48*IF(JI$8&gt;Input!$D$14,0,IF(JI$8+$B49&gt;Input!$D$14,0,(1-INDEX($F$11:$F$136,JI$8+$B49))))</f>
        <v>0.98489815020070182</v>
      </c>
      <c r="JJ49">
        <f>JJ48*IF(JJ$8&gt;Input!$D$14,0,IF(JJ$8+$B49&gt;Input!$D$14,0,(1-INDEX($F$11:$F$136,JJ$8+$B49))))</f>
        <v>0.98436604438558661</v>
      </c>
      <c r="JK49">
        <f>JK48*IF(JK$8&gt;Input!$D$14,0,IF(JK$8+$B49&gt;Input!$D$14,0,(1-INDEX($F$11:$F$136,JK$8+$B49))))</f>
        <v>0.98371460090121066</v>
      </c>
      <c r="JL49">
        <f>JL48*IF(JL$8&gt;Input!$D$14,0,IF(JL$8+$B49&gt;Input!$D$14,0,(1-INDEX($F$11:$F$136,JL$8+$B49))))</f>
        <v>0.98295398957311675</v>
      </c>
      <c r="JM49">
        <f>JM48*IF(JM$8&gt;Input!$D$14,0,IF(JM$8+$B49&gt;Input!$D$14,0,(1-INDEX($F$11:$F$136,JM$8+$B49))))</f>
        <v>0.98208295795244716</v>
      </c>
      <c r="JN49">
        <f>JN48*IF(JN$8&gt;Input!$D$14,0,IF(JN$8+$B49&gt;Input!$D$14,0,(1-INDEX($F$11:$F$136,JN$8+$B49))))</f>
        <v>0.98110028436633212</v>
      </c>
      <c r="JO49">
        <f>JO48*IF(JO$8&gt;Input!$D$14,0,IF(JO$8+$B49&gt;Input!$D$14,0,(1-INDEX($F$11:$F$136,JO$8+$B49))))</f>
        <v>0.98000698444619716</v>
      </c>
      <c r="JP49">
        <f>JP48*IF(JP$8&gt;Input!$D$14,0,IF(JP$8+$B49&gt;Input!$D$14,0,(1-INDEX($F$11:$F$136,JP$8+$B49))))</f>
        <v>0.97882837854201099</v>
      </c>
      <c r="JQ49">
        <f>JQ48*IF(JQ$8&gt;Input!$D$14,0,IF(JQ$8+$B49&gt;Input!$D$14,0,(1-INDEX($F$11:$F$136,JQ$8+$B49))))</f>
        <v>0.97756206534006895</v>
      </c>
      <c r="JR49">
        <f>JR48*IF(JR$8&gt;Input!$D$14,0,IF(JR$8+$B49&gt;Input!$D$14,0,(1-INDEX($F$11:$F$136,JR$8+$B49))))</f>
        <v>0.97620596930272308</v>
      </c>
      <c r="JS49">
        <f>JS48*IF(JS$8&gt;Input!$D$14,0,IF(JS$8+$B49&gt;Input!$D$14,0,(1-INDEX($F$11:$F$136,JS$8+$B49))))</f>
        <v>0.97475938103877291</v>
      </c>
      <c r="JT49">
        <f>JT48*IF(JT$8&gt;Input!$D$14,0,IF(JT$8+$B49&gt;Input!$D$14,0,(1-INDEX($F$11:$F$136,JT$8+$B49))))</f>
        <v>0.97322186479345141</v>
      </c>
      <c r="JU49">
        <f>JU48*IF(JU$8&gt;Input!$D$14,0,IF(JU$8+$B49&gt;Input!$D$14,0,(1-INDEX($F$11:$F$136,JU$8+$B49))))</f>
        <v>0.97154311141706184</v>
      </c>
      <c r="JV49">
        <f>JV48*IF(JV$8&gt;Input!$D$14,0,IF(JV$8+$B49&gt;Input!$D$14,0,(1-INDEX($F$11:$F$136,JV$8+$B49))))</f>
        <v>0.96971053496843629</v>
      </c>
      <c r="JW49">
        <f>JW48*IF(JW$8&gt;Input!$D$14,0,IF(JW$8+$B49&gt;Input!$D$14,0,(1-INDEX($F$11:$F$136,JW$8+$B49))))</f>
        <v>0.96764953439677259</v>
      </c>
      <c r="JX49">
        <f>JX48*IF(JX$8&gt;Input!$D$14,0,IF(JX$8+$B49&gt;Input!$D$14,0,(1-INDEX($F$11:$F$136,JX$8+$B49))))</f>
        <v>0.96534264015495808</v>
      </c>
      <c r="JY49">
        <f>JY48*IF(JY$8&gt;Input!$D$14,0,IF(JY$8+$B49&gt;Input!$D$14,0,(1-INDEX($F$11:$F$136,JY$8+$B49))))</f>
        <v>0.96277159832797432</v>
      </c>
      <c r="JZ49">
        <f>JZ48*IF(JZ$8&gt;Input!$D$14,0,IF(JZ$8+$B49&gt;Input!$D$14,0,(1-INDEX($F$11:$F$136,JZ$8+$B49))))</f>
        <v>0.95991906705808105</v>
      </c>
      <c r="KA49">
        <f>KA48*IF(KA$8&gt;Input!$D$14,0,IF(KA$8+$B49&gt;Input!$D$14,0,(1-INDEX($F$11:$F$136,KA$8+$B49))))</f>
        <v>0.95686811890203172</v>
      </c>
      <c r="KB49">
        <f>KB48*IF(KB$8&gt;Input!$D$14,0,IF(KB$8+$B49&gt;Input!$D$14,0,(1-INDEX($F$11:$F$136,KB$8+$B49))))</f>
        <v>0.95361233582122429</v>
      </c>
      <c r="KC49">
        <f>KC48*IF(KC$8&gt;Input!$D$14,0,IF(KC$8+$B49&gt;Input!$D$14,0,(1-INDEX($F$11:$F$136,KC$8+$B49))))</f>
        <v>0.95001187469045156</v>
      </c>
      <c r="KD49">
        <f>KD48*IF(KD$8&gt;Input!$D$14,0,IF(KD$8+$B49&gt;Input!$D$14,0,(1-INDEX($F$11:$F$136,KD$8+$B49))))</f>
        <v>0.94615234513513924</v>
      </c>
      <c r="KE49">
        <f>KE48*IF(KE$8&gt;Input!$D$14,0,IF(KE$8+$B49&gt;Input!$D$14,0,(1-INDEX($F$11:$F$136,KE$8+$B49))))</f>
        <v>0.94185127624673115</v>
      </c>
      <c r="KF49">
        <f>KF48*IF(KF$8&gt;Input!$D$14,0,IF(KF$8+$B49&gt;Input!$D$14,0,(1-INDEX($F$11:$F$136,KF$8+$B49))))</f>
        <v>0.93719790485844812</v>
      </c>
      <c r="KG49">
        <f>KG48*IF(KG$8&gt;Input!$D$14,0,IF(KG$8+$B49&gt;Input!$D$14,0,(1-INDEX($F$11:$F$136,KG$8+$B49))))</f>
        <v>0.93214672417308886</v>
      </c>
      <c r="KH49">
        <f>KH48*IF(KH$8&gt;Input!$D$14,0,IF(KH$8+$B49&gt;Input!$D$14,0,(1-INDEX($F$11:$F$136,KH$8+$B49))))</f>
        <v>0.92639876978225222</v>
      </c>
      <c r="KI49">
        <f>KI48*IF(KI$8&gt;Input!$D$14,0,IF(KI$8+$B49&gt;Input!$D$14,0,(1-INDEX($F$11:$F$136,KI$8+$B49))))</f>
        <v>0.92002855922199578</v>
      </c>
      <c r="KJ49">
        <f>KJ48*IF(KJ$8&gt;Input!$D$14,0,IF(KJ$8+$B49&gt;Input!$D$14,0,(1-INDEX($F$11:$F$136,KJ$8+$B49))))</f>
        <v>0.91317508784662071</v>
      </c>
      <c r="KK49">
        <f>KK48*IF(KK$8&gt;Input!$D$14,0,IF(KK$8+$B49&gt;Input!$D$14,0,(1-INDEX($F$11:$F$136,KK$8+$B49))))</f>
        <v>0.90554043690237052</v>
      </c>
      <c r="KL49">
        <f>KL48*IF(KL$8&gt;Input!$D$14,0,IF(KL$8+$B49&gt;Input!$D$14,0,(1-INDEX($F$11:$F$136,KL$8+$B49))))</f>
        <v>0.8973106561709856</v>
      </c>
      <c r="KM49">
        <f>KM48*IF(KM$8&gt;Input!$D$14,0,IF(KM$8+$B49&gt;Input!$D$14,0,(1-INDEX($F$11:$F$136,KM$8+$B49))))</f>
        <v>0.88816332304839185</v>
      </c>
      <c r="KN49">
        <f>KN48*IF(KN$8&gt;Input!$D$14,0,IF(KN$8+$B49&gt;Input!$D$14,0,(1-INDEX($F$11:$F$136,KN$8+$B49))))</f>
        <v>0.87803023109759781</v>
      </c>
      <c r="KO49">
        <f>KO48*IF(KO$8&gt;Input!$D$14,0,IF(KO$8+$B49&gt;Input!$D$14,0,(1-INDEX($F$11:$F$136,KO$8+$B49))))</f>
        <v>0.86685448911532437</v>
      </c>
      <c r="KP49">
        <f>KP48*IF(KP$8&gt;Input!$D$14,0,IF(KP$8+$B49&gt;Input!$D$14,0,(1-INDEX($F$11:$F$136,KP$8+$B49))))</f>
        <v>0.85458597955213411</v>
      </c>
      <c r="KQ49">
        <f>KQ48*IF(KQ$8&gt;Input!$D$14,0,IF(KQ$8+$B49&gt;Input!$D$14,0,(1-INDEX($F$11:$F$136,KQ$8+$B49))))</f>
        <v>0.84073871041724124</v>
      </c>
      <c r="KR49">
        <f>KR48*IF(KR$8&gt;Input!$D$14,0,IF(KR$8+$B49&gt;Input!$D$14,0,(1-INDEX($F$11:$F$136,KR$8+$B49))))</f>
        <v>0.8256605473948484</v>
      </c>
      <c r="KS49">
        <f>KS48*IF(KS$8&gt;Input!$D$14,0,IF(KS$8+$B49&gt;Input!$D$14,0,(1-INDEX($F$11:$F$136,KS$8+$B49))))</f>
        <v>0.80875824099475879</v>
      </c>
      <c r="KT49">
        <f>KT48*IF(KT$8&gt;Input!$D$14,0,IF(KT$8+$B49&gt;Input!$D$14,0,(1-INDEX($F$11:$F$136,KT$8+$B49))))</f>
        <v>0.78988541080336716</v>
      </c>
      <c r="KU49">
        <f>KU48*IF(KU$8&gt;Input!$D$14,0,IF(KU$8+$B49&gt;Input!$D$14,0,(1-INDEX($F$11:$F$136,KU$8+$B49))))</f>
        <v>0.76889741962572955</v>
      </c>
      <c r="KV49">
        <f>KV48*IF(KV$8&gt;Input!$D$14,0,IF(KV$8+$B49&gt;Input!$D$14,0,(1-INDEX($F$11:$F$136,KV$8+$B49))))</f>
        <v>0.74565849394156125</v>
      </c>
      <c r="KW49">
        <f>KW48*IF(KW$8&gt;Input!$D$14,0,IF(KW$8+$B49&gt;Input!$D$14,0,(1-INDEX($F$11:$F$136,KW$8+$B49))))</f>
        <v>0.72005254992794765</v>
      </c>
      <c r="KX49">
        <f>KX48*IF(KX$8&gt;Input!$D$14,0,IF(KX$8+$B49&gt;Input!$D$14,0,(1-INDEX($F$11:$F$136,KX$8+$B49))))</f>
        <v>0.69199174130700625</v>
      </c>
      <c r="KY49">
        <f>KY48*IF(KY$8&gt;Input!$D$14,0,IF(KY$8+$B49&gt;Input!$D$14,0,(1-INDEX($F$11:$F$136,KY$8+$B49))))</f>
        <v>0.66235592507965491</v>
      </c>
      <c r="KZ49">
        <f>KZ48*IF(KZ$8&gt;Input!$D$14,0,IF(KZ$8+$B49&gt;Input!$D$14,0,(1-INDEX($F$11:$F$136,KZ$8+$B49))))</f>
        <v>0.63024500601991618</v>
      </c>
      <c r="LA49">
        <f>LA48*IF(LA$8&gt;Input!$D$14,0,IF(LA$8+$B49&gt;Input!$D$14,0,(1-INDEX($F$11:$F$136,LA$8+$B49))))</f>
        <v>0.59675366565818455</v>
      </c>
      <c r="LB49">
        <f>LB48*IF(LB$8&gt;Input!$D$14,0,IF(LB$8+$B49&gt;Input!$D$14,0,(1-INDEX($F$11:$F$136,LB$8+$B49))))</f>
        <v>0.56204033158260236</v>
      </c>
      <c r="LC49">
        <f>LC48*IF(LC$8&gt;Input!$D$14,0,IF(LC$8+$B49&gt;Input!$D$14,0,(1-INDEX($F$11:$F$136,LC$8+$B49))))</f>
        <v>0.52518432198924536</v>
      </c>
      <c r="LD49">
        <f>LD48*IF(LD$8&gt;Input!$D$14,0,IF(LD$8+$B49&gt;Input!$D$14,0,(1-INDEX($F$11:$F$136,LD$8+$B49))))</f>
        <v>0.48642069476189115</v>
      </c>
      <c r="LE49">
        <f>LE48*IF(LE$8&gt;Input!$D$14,0,IF(LE$8+$B49&gt;Input!$D$14,0,(1-INDEX($F$11:$F$136,LE$8+$B49))))</f>
        <v>0.44729742290221691</v>
      </c>
      <c r="LF49">
        <f>LF48*IF(LF$8&gt;Input!$D$14,0,IF(LF$8+$B49&gt;Input!$D$14,0,(1-INDEX($F$11:$F$136,LF$8+$B49))))</f>
        <v>0.40695019010188888</v>
      </c>
      <c r="LG49">
        <f>LG48*IF(LG$8&gt;Input!$D$14,0,IF(LG$8+$B49&gt;Input!$D$14,0,(1-INDEX($F$11:$F$136,LG$8+$B49))))</f>
        <v>0.36711706895066415</v>
      </c>
      <c r="LH49">
        <f>LH48*IF(LH$8&gt;Input!$D$14,0,IF(LH$8+$B49&gt;Input!$D$14,0,(1-INDEX($F$11:$F$136,LH$8+$B49))))</f>
        <v>0.32702772856511436</v>
      </c>
      <c r="LI49">
        <f>LI48*IF(LI$8&gt;Input!$D$14,0,IF(LI$8+$B49&gt;Input!$D$14,0,(1-INDEX($F$11:$F$136,LI$8+$B49))))</f>
        <v>0.28848575778921026</v>
      </c>
      <c r="LJ49">
        <f>LJ48*IF(LJ$8&gt;Input!$D$14,0,IF(LJ$8+$B49&gt;Input!$D$14,0,(1-INDEX($F$11:$F$136,LJ$8+$B49))))</f>
        <v>0.25190283699865351</v>
      </c>
      <c r="LK49">
        <f>LK48*IF(LK$8&gt;Input!$D$14,0,IF(LK$8+$B49&gt;Input!$D$14,0,(1-INDEX($F$11:$F$136,LK$8+$B49))))</f>
        <v>0.21655203786076258</v>
      </c>
      <c r="LL49">
        <f>LL48*IF(LL$8&gt;Input!$D$14,0,IF(LL$8+$B49&gt;Input!$D$14,0,(1-INDEX($F$11:$F$136,LL$8+$B49))))</f>
        <v>0.18401551593174573</v>
      </c>
      <c r="LM49">
        <f>LM48*IF(LM$8&gt;Input!$D$14,0,IF(LM$8+$B49&gt;Input!$D$14,0,(1-INDEX($F$11:$F$136,LM$8+$B49))))</f>
        <v>0.1544860191194351</v>
      </c>
      <c r="LN49">
        <f>LN48*IF(LN$8&gt;Input!$D$14,0,IF(LN$8+$B49&gt;Input!$D$14,0,(1-INDEX($F$11:$F$136,LN$8+$B49))))</f>
        <v>0.12723389416086539</v>
      </c>
      <c r="LO49">
        <f>LO48*IF(LO$8&gt;Input!$D$14,0,IF(LO$8+$B49&gt;Input!$D$14,0,(1-INDEX($F$11:$F$136,LO$8+$B49))))</f>
        <v>0.1032978989503744</v>
      </c>
      <c r="LP49">
        <f>LP48*IF(LP$8&gt;Input!$D$14,0,IF(LP$8+$B49&gt;Input!$D$14,0,(1-INDEX($F$11:$F$136,LP$8+$B49))))</f>
        <v>8.2535384624783534E-2</v>
      </c>
      <c r="LQ49">
        <f>LQ48*IF(LQ$8&gt;Input!$D$14,0,IF(LQ$8+$B49&gt;Input!$D$14,0,(1-INDEX($F$11:$F$136,LQ$8+$B49))))</f>
        <v>6.4181158061003357E-2</v>
      </c>
      <c r="LR49">
        <f>LR48*IF(LR$8&gt;Input!$D$14,0,IF(LR$8+$B49&gt;Input!$D$14,0,(1-INDEX($F$11:$F$136,LR$8+$B49))))</f>
        <v>4.879999843747862E-2</v>
      </c>
      <c r="LS49">
        <f>LS48*IF(LS$8&gt;Input!$D$14,0,IF(LS$8+$B49&gt;Input!$D$14,0,(1-INDEX($F$11:$F$136,LS$8+$B49))))</f>
        <v>3.6123457142858473E-2</v>
      </c>
      <c r="LT49">
        <f>LT48*IF(LT$8&gt;Input!$D$14,0,IF(LT$8+$B49&gt;Input!$D$14,0,(1-INDEX($F$11:$F$136,LT$8+$B49))))</f>
        <v>2.5896780201203277E-2</v>
      </c>
      <c r="LU49">
        <f>LU48*IF(LU$8&gt;Input!$D$14,0,IF(LU$8+$B49&gt;Input!$D$14,0,(1-INDEX($F$11:$F$136,LU$8+$B49))))</f>
        <v>1.7868329975390097E-2</v>
      </c>
      <c r="LV49">
        <f>LV48*IF(LV$8&gt;Input!$D$14,0,IF(LV$8+$B49&gt;Input!$D$14,0,(1-INDEX($F$11:$F$136,LV$8+$B49))))</f>
        <v>1.1770289118729065E-2</v>
      </c>
      <c r="LW49">
        <f>LW48*IF(LW$8&gt;Input!$D$14,0,IF(LW$8+$B49&gt;Input!$D$14,0,(1-INDEX($F$11:$F$136,LW$8+$B49))))</f>
        <v>7.3281079118177571E-3</v>
      </c>
      <c r="LX49">
        <f>LX48*IF(LX$8&gt;Input!$D$14,0,IF(LX$8+$B49&gt;Input!$D$14,0,(1-INDEX($F$11:$F$136,LX$8+$B49))))</f>
        <v>4.2604777191082629E-3</v>
      </c>
      <c r="LY49">
        <f>LY48*IF(LY$8&gt;Input!$D$14,0,IF(LY$8+$B49&gt;Input!$D$14,0,(1-INDEX($F$11:$F$136,LY$8+$B49))))</f>
        <v>2.2762828502922191E-3</v>
      </c>
      <c r="LZ49">
        <f>LZ48*IF(LZ$8&gt;Input!$D$14,0,IF(LZ$8+$B49&gt;Input!$D$14,0,(1-INDEX($F$11:$F$136,LZ$8+$B49))))</f>
        <v>1.0950340802788345E-3</v>
      </c>
      <c r="MA49">
        <f>MA48*IF(MA$8&gt;Input!$D$14,0,IF(MA$8+$B49&gt;Input!$D$14,0,(1-INDEX($F$11:$F$136,MA$8+$B49))))</f>
        <v>4.6106461927838092E-4</v>
      </c>
      <c r="MB49">
        <f>MB48*IF(MB$8&gt;Input!$D$14,0,IF(MB$8+$B49&gt;Input!$D$14,0,(1-INDEX($F$11:$F$136,MB$8+$B49))))</f>
        <v>1.6308116095834749E-4</v>
      </c>
      <c r="MC49">
        <f>MC48*IF(MC$8&gt;Input!$D$14,0,IF(MC$8+$B49&gt;Input!$D$14,0,(1-INDEX($F$11:$F$136,MC$8+$B49))))</f>
        <v>4.5415689118073746E-5</v>
      </c>
      <c r="MD49">
        <f>MD48*IF(MD$8&gt;Input!$D$14,0,IF(MD$8+$B49&gt;Input!$D$14,0,(1-INDEX($F$11:$F$136,MD$8+$B49))))</f>
        <v>8.8532822795637269E-6</v>
      </c>
      <c r="ME49">
        <f>ME48*IF(ME$8&gt;Input!$D$14,0,IF(ME$8+$B49&gt;Input!$D$14,0,(1-INDEX($F$11:$F$136,ME$8+$B49))))</f>
        <v>9.0536460225763319E-7</v>
      </c>
      <c r="MF49">
        <f>MF48*IF(MF$8&gt;Input!$D$14,0,IF(MF$8+$B49&gt;Input!$D$14,0,(1-INDEX($F$11:$F$136,MF$8+$B49))))</f>
        <v>0</v>
      </c>
      <c r="MG49">
        <f>MG48*IF(MG$8&gt;Input!$D$14,0,IF(MG$8+$B49&gt;Input!$D$14,0,(1-INDEX($F$11:$F$136,MG$8+$B49))))</f>
        <v>0</v>
      </c>
      <c r="MH49">
        <f>MH48*IF(MH$8&gt;Input!$D$14,0,IF(MH$8+$B49&gt;Input!$D$14,0,(1-INDEX($F$11:$F$136,MH$8+$B49))))</f>
        <v>0</v>
      </c>
      <c r="MI49">
        <f>MI48*IF(MI$8&gt;Input!$D$14,0,IF(MI$8+$B49&gt;Input!$D$14,0,(1-INDEX($F$11:$F$136,MI$8+$B49))))</f>
        <v>0</v>
      </c>
      <c r="MJ49">
        <f>MJ48*IF(MJ$8&gt;Input!$D$14,0,IF(MJ$8+$B49&gt;Input!$D$14,0,(1-INDEX($F$11:$F$136,MJ$8+$B49))))</f>
        <v>0</v>
      </c>
      <c r="MK49">
        <f>MK48*IF(MK$8&gt;Input!$D$14,0,IF(MK$8+$B49&gt;Input!$D$14,0,(1-INDEX($F$11:$F$136,MK$8+$B49))))</f>
        <v>0</v>
      </c>
      <c r="ML49">
        <f>ML48*IF(ML$8&gt;Input!$D$14,0,IF(ML$8+$B49&gt;Input!$D$14,0,(1-INDEX($F$11:$F$136,ML$8+$B49))))</f>
        <v>0</v>
      </c>
      <c r="MM49">
        <f>MM48*IF(MM$8&gt;Input!$D$14,0,IF(MM$8+$B49&gt;Input!$D$14,0,(1-INDEX($F$11:$F$136,MM$8+$B49))))</f>
        <v>0</v>
      </c>
      <c r="MN49">
        <f>MN48*IF(MN$8&gt;Input!$D$14,0,IF(MN$8+$B49&gt;Input!$D$14,0,(1-INDEX($F$11:$F$136,MN$8+$B49))))</f>
        <v>0</v>
      </c>
      <c r="MO49">
        <f>MO48*IF(MO$8&gt;Input!$D$14,0,IF(MO$8+$B49&gt;Input!$D$14,0,(1-INDEX($F$11:$F$136,MO$8+$B49))))</f>
        <v>0</v>
      </c>
      <c r="MP49">
        <f>MP48*IF(MP$8&gt;Input!$D$14,0,IF(MP$8+$B49&gt;Input!$D$14,0,(1-INDEX($F$11:$F$136,MP$8+$B49))))</f>
        <v>0</v>
      </c>
      <c r="MQ49">
        <f>MQ48*IF(MQ$8&gt;Input!$D$14,0,IF(MQ$8+$B49&gt;Input!$D$14,0,(1-INDEX($F$11:$F$136,MQ$8+$B49))))</f>
        <v>0</v>
      </c>
      <c r="MR49">
        <f>MR48*IF(MR$8&gt;Input!$D$14,0,IF(MR$8+$B49&gt;Input!$D$14,0,(1-INDEX($F$11:$F$136,MR$8+$B49))))</f>
        <v>0</v>
      </c>
      <c r="MS49">
        <f>MS48*IF(MS$8&gt;Input!$D$14,0,IF(MS$8+$B49&gt;Input!$D$14,0,(1-INDEX($F$11:$F$136,MS$8+$B49))))</f>
        <v>0</v>
      </c>
      <c r="MT49">
        <f>MT48*IF(MT$8&gt;Input!$D$14,0,IF(MT$8+$B49&gt;Input!$D$14,0,(1-INDEX($F$11:$F$136,MT$8+$B49))))</f>
        <v>0</v>
      </c>
      <c r="MU49">
        <f>MU48*IF(MU$8&gt;Input!$D$14,0,IF(MU$8+$B49&gt;Input!$D$14,0,(1-INDEX($F$11:$F$136,MU$8+$B49))))</f>
        <v>0</v>
      </c>
      <c r="MV49">
        <f>MV48*IF(MV$8&gt;Input!$D$14,0,IF(MV$8+$B49&gt;Input!$D$14,0,(1-INDEX($F$11:$F$136,MV$8+$B49))))</f>
        <v>0</v>
      </c>
      <c r="MW49">
        <f>MW48*IF(MW$8&gt;Input!$D$14,0,IF(MW$8+$B49&gt;Input!$D$14,0,(1-INDEX($F$11:$F$136,MW$8+$B49))))</f>
        <v>0</v>
      </c>
      <c r="MX49">
        <f>MX48*IF(MX$8&gt;Input!$D$14,0,IF(MX$8+$B49&gt;Input!$D$14,0,(1-INDEX($F$11:$F$136,MX$8+$B49))))</f>
        <v>0</v>
      </c>
      <c r="MY49">
        <f>MY48*IF(MY$8&gt;Input!$D$14,0,IF(MY$8+$B49&gt;Input!$D$14,0,(1-INDEX($F$11:$F$136,MY$8+$B49))))</f>
        <v>0</v>
      </c>
      <c r="MZ49">
        <f>MZ48*IF(MZ$8&gt;Input!$D$14,0,IF(MZ$8+$B49&gt;Input!$D$14,0,(1-INDEX($F$11:$F$136,MZ$8+$B49))))</f>
        <v>0</v>
      </c>
      <c r="NA49">
        <f>NA48*IF(NA$8&gt;Input!$D$14,0,IF(NA$8+$B49&gt;Input!$D$14,0,(1-INDEX($F$11:$F$136,NA$8+$B49))))</f>
        <v>0</v>
      </c>
      <c r="NB49">
        <f>NB48*IF(NB$8&gt;Input!$D$14,0,IF(NB$8+$B49&gt;Input!$D$14,0,(1-INDEX($F$11:$F$136,NB$8+$B49))))</f>
        <v>0</v>
      </c>
      <c r="NC49">
        <f>NC48*IF(NC$8&gt;Input!$D$14,0,IF(NC$8+$B49&gt;Input!$D$14,0,(1-INDEX($F$11:$F$136,NC$8+$B49))))</f>
        <v>0</v>
      </c>
      <c r="ND49">
        <f>ND48*IF(ND$8&gt;Input!$D$14,0,IF(ND$8+$B49&gt;Input!$D$14,0,(1-INDEX($F$11:$F$136,ND$8+$B49))))</f>
        <v>0</v>
      </c>
      <c r="NE49">
        <f>NE48*IF(NE$8&gt;Input!$D$14,0,IF(NE$8+$B49&gt;Input!$D$14,0,(1-INDEX($F$11:$F$136,NE$8+$B49))))</f>
        <v>0</v>
      </c>
      <c r="NF49">
        <f>NF48*IF(NF$8&gt;Input!$D$14,0,IF(NF$8+$B49&gt;Input!$D$14,0,(1-INDEX($F$11:$F$136,NF$8+$B49))))</f>
        <v>0</v>
      </c>
      <c r="NG49">
        <f>NG48*IF(NG$8&gt;Input!$D$14,0,IF(NG$8+$B49&gt;Input!$D$14,0,(1-INDEX($F$11:$F$136,NG$8+$B49))))</f>
        <v>0</v>
      </c>
      <c r="NH49">
        <f>NH48*IF(NH$8&gt;Input!$D$14,0,IF(NH$8+$B49&gt;Input!$D$14,0,(1-INDEX($F$11:$F$136,NH$8+$B49))))</f>
        <v>0</v>
      </c>
      <c r="NI49">
        <f>NI48*IF(NI$8&gt;Input!$D$14,0,IF(NI$8+$B49&gt;Input!$D$14,0,(1-INDEX($F$11:$F$136,NI$8+$B49))))</f>
        <v>0</v>
      </c>
      <c r="NJ49">
        <f>NJ48*IF(NJ$8&gt;Input!$D$14,0,IF(NJ$8+$B49&gt;Input!$D$14,0,(1-INDEX($F$11:$F$136,NJ$8+$B49))))</f>
        <v>0</v>
      </c>
      <c r="NK49">
        <f>NK48*IF(NK$8&gt;Input!$D$14,0,IF(NK$8+$B49&gt;Input!$D$14,0,(1-INDEX($F$11:$F$136,NK$8+$B49))))</f>
        <v>0</v>
      </c>
      <c r="NL49">
        <f>NL48*IF(NL$8&gt;Input!$D$14,0,IF(NL$8+$B49&gt;Input!$D$14,0,(1-INDEX($F$11:$F$136,NL$8+$B49))))</f>
        <v>0</v>
      </c>
      <c r="NM49">
        <f>NM48*IF(NM$8&gt;Input!$D$14,0,IF(NM$8+$B49&gt;Input!$D$14,0,(1-INDEX($F$11:$F$136,NM$8+$B49))))</f>
        <v>0</v>
      </c>
      <c r="NN49">
        <f>NN48*IF(NN$8&gt;Input!$D$14,0,IF(NN$8+$B49&gt;Input!$D$14,0,(1-INDEX($F$11:$F$136,NN$8+$B49))))</f>
        <v>0</v>
      </c>
      <c r="NO49">
        <f>NO48*IF(NO$8&gt;Input!$D$14,0,IF(NO$8+$B49&gt;Input!$D$14,0,(1-INDEX($F$11:$F$136,NO$8+$B49))))</f>
        <v>0</v>
      </c>
      <c r="NP49">
        <f>NP48*IF(NP$8&gt;Input!$D$14,0,IF(NP$8+$B49&gt;Input!$D$14,0,(1-INDEX($F$11:$F$136,NP$8+$B49))))</f>
        <v>0</v>
      </c>
      <c r="NQ49">
        <f>NQ48*IF(NQ$8&gt;Input!$D$14,0,IF(NQ$8+$B49&gt;Input!$D$14,0,(1-INDEX($F$11:$F$136,NQ$8+$B49))))</f>
        <v>0</v>
      </c>
      <c r="NR49">
        <f>NR48*IF(NR$8&gt;Input!$D$14,0,IF(NR$8+$B49&gt;Input!$D$14,0,(1-INDEX($F$11:$F$136,NR$8+$B49))))</f>
        <v>0</v>
      </c>
      <c r="NS49">
        <f>NS48*IF(NS$8&gt;Input!$D$14,0,IF(NS$8+$B49&gt;Input!$D$14,0,(1-INDEX($F$11:$F$136,NS$8+$B49))))</f>
        <v>0</v>
      </c>
      <c r="NT49">
        <f>NT48*IF(NT$8&gt;Input!$D$14,0,IF(NT$8+$B49&gt;Input!$D$14,0,(1-INDEX($F$11:$F$136,NT$8+$B49))))</f>
        <v>0</v>
      </c>
      <c r="NU49">
        <f>NU48*IF(NU$8&gt;Input!$D$14,0,IF(NU$8+$B49&gt;Input!$D$14,0,(1-INDEX($F$11:$F$136,NU$8+$B49))))</f>
        <v>0</v>
      </c>
      <c r="NV49">
        <f>NV48*IF(NV$8&gt;Input!$D$14,0,IF(NV$8+$B49&gt;Input!$D$14,0,(1-INDEX($F$11:$F$136,NV$8+$B49))))</f>
        <v>0</v>
      </c>
      <c r="NW49">
        <f>NW48*IF(NW$8&gt;Input!$D$14,0,IF(NW$8+$B49&gt;Input!$D$14,0,(1-INDEX($F$11:$F$136,NW$8+$B49))))</f>
        <v>0</v>
      </c>
      <c r="NX49">
        <f>NX48*IF(NX$8&gt;Input!$D$14,0,IF(NX$8+$B49&gt;Input!$D$14,0,(1-INDEX($F$11:$F$136,NX$8+$B49))))</f>
        <v>0</v>
      </c>
      <c r="NY49">
        <f>NY48*IF(NY$8&gt;Input!$D$14,0,IF(NY$8+$B49&gt;Input!$D$14,0,(1-INDEX($F$11:$F$136,NY$8+$B49))))</f>
        <v>0</v>
      </c>
      <c r="NZ49">
        <f>NZ48*IF(NZ$8&gt;Input!$D$14,0,IF(NZ$8+$B49&gt;Input!$D$14,0,(1-INDEX($F$11:$F$136,NZ$8+$B49))))</f>
        <v>0</v>
      </c>
      <c r="OA49">
        <f>OA48*IF(OA$8&gt;Input!$D$14,0,IF(OA$8+$B49&gt;Input!$D$14,0,(1-INDEX($F$11:$F$136,OA$8+$B49))))</f>
        <v>0</v>
      </c>
      <c r="OB49">
        <f>OB48*IF(OB$8&gt;Input!$D$14,0,IF(OB$8+$B49&gt;Input!$D$14,0,(1-INDEX($F$11:$F$136,OB$8+$B49))))</f>
        <v>0</v>
      </c>
    </row>
    <row r="50" spans="1:392">
      <c r="A50">
        <f>Input!A50</f>
        <v>39</v>
      </c>
      <c r="B50">
        <f>Input!B50</f>
        <v>40</v>
      </c>
      <c r="C50" s="18">
        <v>8.6399999999999997E-4</v>
      </c>
      <c r="D50">
        <f t="shared" si="287"/>
        <v>43.158476209835214</v>
      </c>
      <c r="E50" s="1">
        <v>8.0000000000000002E-3</v>
      </c>
      <c r="F50">
        <f t="shared" si="288"/>
        <v>6.789908269942877E-4</v>
      </c>
      <c r="G50">
        <f t="shared" si="268"/>
        <v>46.274183183583496</v>
      </c>
      <c r="H50">
        <f t="shared" si="269"/>
        <v>3.1157069737482814</v>
      </c>
      <c r="J50" s="2">
        <f t="shared" si="262"/>
        <v>40</v>
      </c>
      <c r="K50">
        <f>K49*IF(K$8&gt;Input!$D$14,0,IF(K$8+$B50&gt;Input!$D$14,0,(1-INDEX($C$11:$C$136,K$8+$B50))))</f>
        <v>0.97727877792385376</v>
      </c>
      <c r="L50">
        <f>L49*IF(L$8&gt;Input!$D$14,0,IF(L$8+$B50&gt;Input!$D$14,0,(1-INDEX($C$11:$C$136,L$8+$B50))))</f>
        <v>0.97838246677939333</v>
      </c>
      <c r="M50">
        <f>M49*IF(M$8&gt;Input!$D$14,0,IF(M$8+$B50&gt;Input!$D$14,0,(1-INDEX($C$11:$C$136,M$8+$B50))))</f>
        <v>0.97813767165467158</v>
      </c>
      <c r="N50">
        <f>N49*IF(N$8&gt;Input!$D$14,0,IF(N$8+$B50&gt;Input!$D$14,0,(1-INDEX($C$11:$C$136,N$8+$B50))))</f>
        <v>0.9774066709396213</v>
      </c>
      <c r="O50">
        <f>O49*IF(O$8&gt;Input!$D$14,0,IF(O$8+$B50&gt;Input!$D$14,0,(1-INDEX($C$11:$C$136,O$8+$B50))))</f>
        <v>0.97643379425629373</v>
      </c>
      <c r="P50">
        <f>P49*IF(P$8&gt;Input!$D$14,0,IF(P$8+$B50&gt;Input!$D$14,0,(1-INDEX($C$11:$C$136,P$8+$B50))))</f>
        <v>0.97523630202953049</v>
      </c>
      <c r="Q50">
        <f>Q49*IF(Q$8&gt;Input!$D$14,0,IF(Q$8+$B50&gt;Input!$D$14,0,(1-INDEX($C$11:$C$136,Q$8+$B50))))</f>
        <v>0.97381106704888631</v>
      </c>
      <c r="R50">
        <f>R49*IF(R$8&gt;Input!$D$14,0,IF(R$8+$B50&gt;Input!$D$14,0,(1-INDEX($C$11:$C$136,R$8+$B50))))</f>
        <v>0.97215124483863791</v>
      </c>
      <c r="S50">
        <f>S49*IF(S$8&gt;Input!$D$14,0,IF(S$8+$B50&gt;Input!$D$14,0,(1-INDEX($C$11:$C$136,S$8+$B50))))</f>
        <v>0.97025117298775754</v>
      </c>
      <c r="T50">
        <f>T49*IF(T$8&gt;Input!$D$14,0,IF(T$8+$B50&gt;Input!$D$14,0,(1-INDEX($C$11:$C$136,T$8+$B50))))</f>
        <v>0.96814899090553397</v>
      </c>
      <c r="U50">
        <f>U49*IF(U$8&gt;Input!$D$14,0,IF(U$8+$B50&gt;Input!$D$14,0,(1-INDEX($C$11:$C$136,U$8+$B50))))</f>
        <v>0.965828551780609</v>
      </c>
      <c r="V50">
        <f>V49*IF(V$8&gt;Input!$D$14,0,IF(V$8+$B50&gt;Input!$D$14,0,(1-INDEX($C$11:$C$136,V$8+$B50))))</f>
        <v>0.96327400699902754</v>
      </c>
      <c r="W50">
        <f>W49*IF(W$8&gt;Input!$D$14,0,IF(W$8+$B50&gt;Input!$D$14,0,(1-INDEX($C$11:$C$136,W$8+$B50))))</f>
        <v>0.9604717665554694</v>
      </c>
      <c r="X50">
        <f>X49*IF(X$8&gt;Input!$D$14,0,IF(X$8+$B50&gt;Input!$D$14,0,(1-INDEX($C$11:$C$136,X$8+$B50))))</f>
        <v>0.95740859405275958</v>
      </c>
      <c r="Y50">
        <f>Y49*IF(Y$8&gt;Input!$D$14,0,IF(Y$8+$B50&gt;Input!$D$14,0,(1-INDEX($C$11:$C$136,Y$8+$B50))))</f>
        <v>0.95407355664322913</v>
      </c>
      <c r="Z50">
        <f>Z49*IF(Z$8&gt;Input!$D$14,0,IF(Z$8+$B50&gt;Input!$D$14,0,(1-INDEX($C$11:$C$136,Z$8+$B50))))</f>
        <v>0.95045707471358931</v>
      </c>
      <c r="AA50">
        <f>AA49*IF(AA$8&gt;Input!$D$14,0,IF(AA$8+$B50&gt;Input!$D$14,0,(1-INDEX($C$11:$C$136,AA$8+$B50))))</f>
        <v>0.94654998608092189</v>
      </c>
      <c r="AB50">
        <f>AB49*IF(AB$8&gt;Input!$D$14,0,IF(AB$8+$B50&gt;Input!$D$14,0,(1-INDEX($C$11:$C$136,AB$8+$B50))))</f>
        <v>0.94234641373159267</v>
      </c>
      <c r="AC50">
        <f>AC49*IF(AC$8&gt;Input!$D$14,0,IF(AC$8+$B50&gt;Input!$D$14,0,(1-INDEX($C$11:$C$136,AC$8+$B50))))</f>
        <v>0.93784091725244989</v>
      </c>
      <c r="AD50">
        <f>AD49*IF(AD$8&gt;Input!$D$14,0,IF(AD$8+$B50&gt;Input!$D$14,0,(1-INDEX($C$11:$C$136,AD$8+$B50))))</f>
        <v>0.93302756476474291</v>
      </c>
      <c r="AE50">
        <f>AE49*IF(AE$8&gt;Input!$D$14,0,IF(AE$8+$B50&gt;Input!$D$14,0,(1-INDEX($C$11:$C$136,AE$8+$B50))))</f>
        <v>0.92788598097780117</v>
      </c>
      <c r="AF50">
        <f>AF49*IF(AF$8&gt;Input!$D$14,0,IF(AF$8+$B50&gt;Input!$D$14,0,(1-INDEX($C$11:$C$136,AF$8+$B50))))</f>
        <v>0.92238179840948264</v>
      </c>
      <c r="AG50">
        <f>AG49*IF(AG$8&gt;Input!$D$14,0,IF(AG$8+$B50&gt;Input!$D$14,0,(1-INDEX($C$11:$C$136,AG$8+$B50))))</f>
        <v>0.91646256947466698</v>
      </c>
      <c r="AH50">
        <f>AH49*IF(AH$8&gt;Input!$D$14,0,IF(AH$8+$B50&gt;Input!$D$14,0,(1-INDEX($C$11:$C$136,AH$8+$B50))))</f>
        <v>0.91006402565412214</v>
      </c>
      <c r="AI50">
        <f>AI49*IF(AI$8&gt;Input!$D$14,0,IF(AI$8+$B50&gt;Input!$D$14,0,(1-INDEX($C$11:$C$136,AI$8+$B50))))</f>
        <v>0.90310628835478746</v>
      </c>
      <c r="AJ50">
        <f>AJ49*IF(AJ$8&gt;Input!$D$14,0,IF(AJ$8+$B50&gt;Input!$D$14,0,(1-INDEX($C$11:$C$136,AJ$8+$B50))))</f>
        <v>0.89550124364552541</v>
      </c>
      <c r="AK50">
        <f>AK49*IF(AK$8&gt;Input!$D$14,0,IF(AK$8+$B50&gt;Input!$D$14,0,(1-INDEX($C$11:$C$136,AK$8+$B50))))</f>
        <v>0.88714644349288063</v>
      </c>
      <c r="AL50">
        <f>AL49*IF(AL$8&gt;Input!$D$14,0,IF(AL$8+$B50&gt;Input!$D$14,0,(1-INDEX($C$11:$C$136,AL$8+$B50))))</f>
        <v>0.8779346385053679</v>
      </c>
      <c r="AM50">
        <f>AM49*IF(AM$8&gt;Input!$D$14,0,IF(AM$8+$B50&gt;Input!$D$14,0,(1-INDEX($C$11:$C$136,AM$8+$B50))))</f>
        <v>0.86775090909813402</v>
      </c>
      <c r="AN50">
        <f>AN49*IF(AN$8&gt;Input!$D$14,0,IF(AN$8+$B50&gt;Input!$D$14,0,(1-INDEX($C$11:$C$136,AN$8+$B50))))</f>
        <v>0.85647815768902125</v>
      </c>
      <c r="AO50">
        <f>AO49*IF(AO$8&gt;Input!$D$14,0,IF(AO$8+$B50&gt;Input!$D$14,0,(1-INDEX($C$11:$C$136,AO$8+$B50))))</f>
        <v>0.84401126164969709</v>
      </c>
      <c r="AP50">
        <f>AP49*IF(AP$8&gt;Input!$D$14,0,IF(AP$8+$B50&gt;Input!$D$14,0,(1-INDEX($C$11:$C$136,AP$8+$B50))))</f>
        <v>0.8302569927911444</v>
      </c>
      <c r="AQ50">
        <f>AQ49*IF(AQ$8&gt;Input!$D$14,0,IF(AQ$8+$B50&gt;Input!$D$14,0,(1-INDEX($C$11:$C$136,AQ$8+$B50))))</f>
        <v>0.81514239247266529</v>
      </c>
      <c r="AR50">
        <f>AR49*IF(AR$8&gt;Input!$D$14,0,IF(AR$8+$B50&gt;Input!$D$14,0,(1-INDEX($C$11:$C$136,AR$8+$B50))))</f>
        <v>0.79861032916010322</v>
      </c>
      <c r="AS50">
        <f>AS49*IF(AS$8&gt;Input!$D$14,0,IF(AS$8+$B50&gt;Input!$D$14,0,(1-INDEX($C$11:$C$136,AS$8+$B50))))</f>
        <v>0.78062259847215509</v>
      </c>
      <c r="AT50">
        <f>AT49*IF(AT$8&gt;Input!$D$14,0,IF(AT$8+$B50&gt;Input!$D$14,0,(1-INDEX($C$11:$C$136,AT$8+$B50))))</f>
        <v>0.76113863187651254</v>
      </c>
      <c r="AU50">
        <f>AU49*IF(AU$8&gt;Input!$D$14,0,IF(AU$8+$B50&gt;Input!$D$14,0,(1-INDEX($C$11:$C$136,AU$8+$B50))))</f>
        <v>0.7401164059896963</v>
      </c>
      <c r="AV50">
        <f>AV49*IF(AV$8&gt;Input!$D$14,0,IF(AV$8+$B50&gt;Input!$D$14,0,(1-INDEX($C$11:$C$136,AV$8+$B50))))</f>
        <v>0.7175258728973114</v>
      </c>
      <c r="AW50">
        <f>AW49*IF(AW$8&gt;Input!$D$14,0,IF(AW$8+$B50&gt;Input!$D$14,0,(1-INDEX($C$11:$C$136,AW$8+$B50))))</f>
        <v>0.69334435964819785</v>
      </c>
      <c r="AX50">
        <f>AX49*IF(AX$8&gt;Input!$D$14,0,IF(AX$8+$B50&gt;Input!$D$14,0,(1-INDEX($C$11:$C$136,AX$8+$B50))))</f>
        <v>0.66756470939694812</v>
      </c>
      <c r="AY50">
        <f>AY49*IF(AY$8&gt;Input!$D$14,0,IF(AY$8+$B50&gt;Input!$D$14,0,(1-INDEX($C$11:$C$136,AY$8+$B50))))</f>
        <v>0.64020563143320119</v>
      </c>
      <c r="AZ50">
        <f>AZ49*IF(AZ$8&gt;Input!$D$14,0,IF(AZ$8+$B50&gt;Input!$D$14,0,(1-INDEX($C$11:$C$136,AZ$8+$B50))))</f>
        <v>0.61131506803875169</v>
      </c>
      <c r="BA50">
        <f>BA49*IF(BA$8&gt;Input!$D$14,0,IF(BA$8+$B50&gt;Input!$D$14,0,(1-INDEX($C$11:$C$136,BA$8+$B50))))</f>
        <v>0.5809749773989954</v>
      </c>
      <c r="BB50">
        <f>BB49*IF(BB$8&gt;Input!$D$14,0,IF(BB$8+$B50&gt;Input!$D$14,0,(1-INDEX($C$11:$C$136,BB$8+$B50))))</f>
        <v>0.54930285165660342</v>
      </c>
      <c r="BC50">
        <f>BC49*IF(BC$8&gt;Input!$D$14,0,IF(BC$8+$B50&gt;Input!$D$14,0,(1-INDEX($C$11:$C$136,BC$8+$B50))))</f>
        <v>0.51645484497627536</v>
      </c>
      <c r="BD50">
        <f>BD49*IF(BD$8&gt;Input!$D$14,0,IF(BD$8+$B50&gt;Input!$D$14,0,(1-INDEX($C$11:$C$136,BD$8+$B50))))</f>
        <v>0.48262584820197235</v>
      </c>
      <c r="BE50">
        <f>BE49*IF(BE$8&gt;Input!$D$14,0,IF(BE$8+$B50&gt;Input!$D$14,0,(1-INDEX($C$11:$C$136,BE$8+$B50))))</f>
        <v>0.44804641649667498</v>
      </c>
      <c r="BF50">
        <f>BF49*IF(BF$8&gt;Input!$D$14,0,IF(BF$8+$B50&gt;Input!$D$14,0,(1-INDEX($C$11:$C$136,BF$8+$B50))))</f>
        <v>0.41298388183202372</v>
      </c>
      <c r="BG50">
        <f>BG49*IF(BG$8&gt;Input!$D$14,0,IF(BG$8+$B50&gt;Input!$D$14,0,(1-INDEX($C$11:$C$136,BG$8+$B50))))</f>
        <v>0.37773665582238286</v>
      </c>
      <c r="BH50">
        <f>BH49*IF(BH$8&gt;Input!$D$14,0,IF(BH$8+$B50&gt;Input!$D$14,0,(1-INDEX($C$11:$C$136,BH$8+$B50))))</f>
        <v>0.34263070756503267</v>
      </c>
      <c r="BI50">
        <f>BI49*IF(BI$8&gt;Input!$D$14,0,IF(BI$8+$B50&gt;Input!$D$14,0,(1-INDEX($C$11:$C$136,BI$8+$B50))))</f>
        <v>0.30802197550925275</v>
      </c>
      <c r="BJ50">
        <f>BJ49*IF(BJ$8&gt;Input!$D$14,0,IF(BJ$8+$B50&gt;Input!$D$14,0,(1-INDEX($C$11:$C$136,BJ$8+$B50))))</f>
        <v>0.27428064192322887</v>
      </c>
      <c r="BK50">
        <f>BK49*IF(BK$8&gt;Input!$D$14,0,IF(BK$8+$B50&gt;Input!$D$14,0,(1-INDEX($C$11:$C$136,BK$8+$B50))))</f>
        <v>0.2417752043274547</v>
      </c>
      <c r="BL50">
        <f>BL49*IF(BL$8&gt;Input!$D$14,0,IF(BL$8+$B50&gt;Input!$D$14,0,(1-INDEX($C$11:$C$136,BL$8+$B50))))</f>
        <v>0.21085255110483547</v>
      </c>
      <c r="BM50">
        <f>BM49*IF(BM$8&gt;Input!$D$14,0,IF(BM$8+$B50&gt;Input!$D$14,0,(1-INDEX($C$11:$C$136,BM$8+$B50))))</f>
        <v>0.18182221329897374</v>
      </c>
      <c r="BN50">
        <f>BN49*IF(BN$8&gt;Input!$D$14,0,IF(BN$8+$B50&gt;Input!$D$14,0,(1-INDEX($C$11:$C$136,BN$8+$B50))))</f>
        <v>0.15494154944915128</v>
      </c>
      <c r="BO50">
        <f>BO49*IF(BO$8&gt;Input!$D$14,0,IF(BO$8+$B50&gt;Input!$D$14,0,(1-INDEX($C$11:$C$136,BO$8+$B50))))</f>
        <v>0.13040453807667704</v>
      </c>
      <c r="BP50">
        <f>BP49*IF(BP$8&gt;Input!$D$14,0,IF(BP$8+$B50&gt;Input!$D$14,0,(1-INDEX($C$11:$C$136,BP$8+$B50))))</f>
        <v>0.108336418499894</v>
      </c>
      <c r="BQ50">
        <f>BQ49*IF(BQ$8&gt;Input!$D$14,0,IF(BQ$8+$B50&gt;Input!$D$14,0,(1-INDEX($C$11:$C$136,BQ$8+$B50))))</f>
        <v>8.8790227292739013E-2</v>
      </c>
      <c r="BR50">
        <f>BR49*IF(BR$8&gt;Input!$D$14,0,IF(BR$8+$B50&gt;Input!$D$14,0,(1-INDEX($C$11:$C$136,BR$8+$B50))))</f>
        <v>7.1704389840722402E-2</v>
      </c>
      <c r="BS50">
        <f>BS49*IF(BS$8&gt;Input!$D$14,0,IF(BS$8+$B50&gt;Input!$D$14,0,(1-INDEX($C$11:$C$136,BS$8+$B50))))</f>
        <v>5.6952796394296845E-2</v>
      </c>
      <c r="BT50">
        <f>BT49*IF(BT$8&gt;Input!$D$14,0,IF(BT$8+$B50&gt;Input!$D$14,0,(1-INDEX($C$11:$C$136,BT$8+$B50))))</f>
        <v>4.4377773580260155E-2</v>
      </c>
      <c r="BU50">
        <f>BU49*IF(BU$8&gt;Input!$D$14,0,IF(BU$8+$B50&gt;Input!$D$14,0,(1-INDEX($C$11:$C$136,BU$8+$B50))))</f>
        <v>3.3810721981872328E-2</v>
      </c>
      <c r="BV50">
        <f>BV49*IF(BV$8&gt;Input!$D$14,0,IF(BV$8+$B50&gt;Input!$D$14,0,(1-INDEX($C$11:$C$136,BV$8+$B50))))</f>
        <v>2.5081929220501575E-2</v>
      </c>
      <c r="BW50">
        <f>BW49*IF(BW$8&gt;Input!$D$14,0,IF(BW$8+$B50&gt;Input!$D$14,0,(1-INDEX($C$11:$C$136,BW$8+$B50))))</f>
        <v>1.8022952541364962E-2</v>
      </c>
      <c r="BX50">
        <f>BX49*IF(BX$8&gt;Input!$D$14,0,IF(BX$8+$B50&gt;Input!$D$14,0,(1-INDEX($C$11:$C$136,BX$8+$B50))))</f>
        <v>1.2464327206654561E-2</v>
      </c>
      <c r="BY50">
        <f>BY49*IF(BY$8&gt;Input!$D$14,0,IF(BY$8+$B50&gt;Input!$D$14,0,(1-INDEX($C$11:$C$136,BY$8+$B50))))</f>
        <v>8.2312827578495326E-3</v>
      </c>
      <c r="BZ50">
        <f>BZ49*IF(BZ$8&gt;Input!$D$14,0,IF(BZ$8+$B50&gt;Input!$D$14,0,(1-INDEX($C$11:$C$136,BZ$8+$B50))))</f>
        <v>5.1402404259316614E-3</v>
      </c>
      <c r="CA50">
        <f>CA49*IF(CA$8&gt;Input!$D$14,0,IF(CA$8+$B50&gt;Input!$D$14,0,(1-INDEX($C$11:$C$136,CA$8+$B50))))</f>
        <v>2.9984740154596818E-3</v>
      </c>
      <c r="CB50">
        <f>CB49*IF(CB$8&gt;Input!$D$14,0,IF(CB$8+$B50&gt;Input!$D$14,0,(1-INDEX($C$11:$C$136,CB$8+$B50))))</f>
        <v>1.6084806105967453E-3</v>
      </c>
      <c r="CC50">
        <f>CC49*IF(CC$8&gt;Input!$D$14,0,IF(CC$8+$B50&gt;Input!$D$14,0,(1-INDEX($C$11:$C$136,CC$8+$B50))))</f>
        <v>7.772710551083601E-4</v>
      </c>
      <c r="CD50">
        <f>CD49*IF(CD$8&gt;Input!$D$14,0,IF(CD$8+$B50&gt;Input!$D$14,0,(1-INDEX($C$11:$C$136,CD$8+$B50))))</f>
        <v>3.2892649276145425E-4</v>
      </c>
      <c r="CE50">
        <f>CE49*IF(CE$8&gt;Input!$D$14,0,IF(CE$8+$B50&gt;Input!$D$14,0,(1-INDEX($C$11:$C$136,CE$8+$B50))))</f>
        <v>1.1700335384579912E-4</v>
      </c>
      <c r="CF50">
        <f>CF49*IF(CF$8&gt;Input!$D$14,0,IF(CF$8+$B50&gt;Input!$D$14,0,(1-INDEX($C$11:$C$136,CF$8+$B50))))</f>
        <v>3.2790668160830804E-5</v>
      </c>
      <c r="CG50">
        <f>CG49*IF(CG$8&gt;Input!$D$14,0,IF(CG$8+$B50&gt;Input!$D$14,0,(1-INDEX($C$11:$C$136,CG$8+$B50))))</f>
        <v>6.4341201161532762E-6</v>
      </c>
      <c r="CH50">
        <f>CH49*IF(CH$8&gt;Input!$D$14,0,IF(CH$8+$B50&gt;Input!$D$14,0,(1-INDEX($C$11:$C$136,CH$8+$B50))))</f>
        <v>6.6276939198604605E-7</v>
      </c>
      <c r="CI50">
        <f>CI49*IF(CI$8&gt;Input!$D$14,0,IF(CI$8+$B50&gt;Input!$D$14,0,(1-INDEX($C$11:$C$136,CI$8+$B50))))</f>
        <v>0</v>
      </c>
      <c r="CJ50">
        <f>CJ49*IF(CJ$8&gt;Input!$D$14,0,IF(CJ$8+$B50&gt;Input!$D$14,0,(1-INDEX($C$11:$C$136,CJ$8+$B50))))</f>
        <v>0</v>
      </c>
      <c r="CK50">
        <f>CK49*IF(CK$8&gt;Input!$D$14,0,IF(CK$8+$B50&gt;Input!$D$14,0,(1-INDEX($C$11:$C$136,CK$8+$B50))))</f>
        <v>0</v>
      </c>
      <c r="CL50">
        <f>CL49*IF(CL$8&gt;Input!$D$14,0,IF(CL$8+$B50&gt;Input!$D$14,0,(1-INDEX($C$11:$C$136,CL$8+$B50))))</f>
        <v>0</v>
      </c>
      <c r="CM50">
        <f>CM49*IF(CM$8&gt;Input!$D$14,0,IF(CM$8+$B50&gt;Input!$D$14,0,(1-INDEX($C$11:$C$136,CM$8+$B50))))</f>
        <v>0</v>
      </c>
      <c r="CN50">
        <f>CN49*IF(CN$8&gt;Input!$D$14,0,IF(CN$8+$B50&gt;Input!$D$14,0,(1-INDEX($C$11:$C$136,CN$8+$B50))))</f>
        <v>0</v>
      </c>
      <c r="CO50">
        <f>CO49*IF(CO$8&gt;Input!$D$14,0,IF(CO$8+$B50&gt;Input!$D$14,0,(1-INDEX($C$11:$C$136,CO$8+$B50))))</f>
        <v>0</v>
      </c>
      <c r="CP50">
        <f>CP49*IF(CP$8&gt;Input!$D$14,0,IF(CP$8+$B50&gt;Input!$D$14,0,(1-INDEX($C$11:$C$136,CP$8+$B50))))</f>
        <v>0</v>
      </c>
      <c r="CQ50">
        <f>CQ49*IF(CQ$8&gt;Input!$D$14,0,IF(CQ$8+$B50&gt;Input!$D$14,0,(1-INDEX($C$11:$C$136,CQ$8+$B50))))</f>
        <v>0</v>
      </c>
      <c r="CR50">
        <f>CR49*IF(CR$8&gt;Input!$D$14,0,IF(CR$8+$B50&gt;Input!$D$14,0,(1-INDEX($C$11:$C$136,CR$8+$B50))))</f>
        <v>0</v>
      </c>
      <c r="CS50">
        <f>CS49*IF(CS$8&gt;Input!$D$14,0,IF(CS$8+$B50&gt;Input!$D$14,0,(1-INDEX($C$11:$C$136,CS$8+$B50))))</f>
        <v>0</v>
      </c>
      <c r="CT50">
        <f>CT49*IF(CT$8&gt;Input!$D$14,0,IF(CT$8+$B50&gt;Input!$D$14,0,(1-INDEX($C$11:$C$136,CT$8+$B50))))</f>
        <v>0</v>
      </c>
      <c r="CU50">
        <f>CU49*IF(CU$8&gt;Input!$D$14,0,IF(CU$8+$B50&gt;Input!$D$14,0,(1-INDEX($C$11:$C$136,CU$8+$B50))))</f>
        <v>0</v>
      </c>
      <c r="CV50">
        <f>CV49*IF(CV$8&gt;Input!$D$14,0,IF(CV$8+$B50&gt;Input!$D$14,0,(1-INDEX($C$11:$C$136,CV$8+$B50))))</f>
        <v>0</v>
      </c>
      <c r="CW50">
        <f>CW49*IF(CW$8&gt;Input!$D$14,0,IF(CW$8+$B50&gt;Input!$D$14,0,(1-INDEX($C$11:$C$136,CW$8+$B50))))</f>
        <v>0</v>
      </c>
      <c r="CX50">
        <f>CX49*IF(CX$8&gt;Input!$D$14,0,IF(CX$8+$B50&gt;Input!$D$14,0,(1-INDEX($C$11:$C$136,CX$8+$B50))))</f>
        <v>0</v>
      </c>
      <c r="CY50">
        <f>CY49*IF(CY$8&gt;Input!$D$14,0,IF(CY$8+$B50&gt;Input!$D$14,0,(1-INDEX($C$11:$C$136,CY$8+$B50))))</f>
        <v>0</v>
      </c>
      <c r="CZ50">
        <f>CZ49*IF(CZ$8&gt;Input!$D$14,0,IF(CZ$8+$B50&gt;Input!$D$14,0,(1-INDEX($C$11:$C$136,CZ$8+$B50))))</f>
        <v>0</v>
      </c>
      <c r="DA50">
        <f>DA49*IF(DA$8&gt;Input!$D$14,0,IF(DA$8+$B50&gt;Input!$D$14,0,(1-INDEX($C$11:$C$136,DA$8+$B50))))</f>
        <v>0</v>
      </c>
      <c r="DB50">
        <f>DB49*IF(DB$8&gt;Input!$D$14,0,IF(DB$8+$B50&gt;Input!$D$14,0,(1-INDEX($C$11:$C$136,DB$8+$B50))))</f>
        <v>0</v>
      </c>
      <c r="DC50">
        <f>DC49*IF(DC$8&gt;Input!$D$14,0,IF(DC$8+$B50&gt;Input!$D$14,0,(1-INDEX($C$11:$C$136,DC$8+$B50))))</f>
        <v>0</v>
      </c>
      <c r="DD50">
        <f>DD49*IF(DD$8&gt;Input!$D$14,0,IF(DD$8+$B50&gt;Input!$D$14,0,(1-INDEX($C$11:$C$136,DD$8+$B50))))</f>
        <v>0</v>
      </c>
      <c r="DE50">
        <f>DE49*IF(DE$8&gt;Input!$D$14,0,IF(DE$8+$B50&gt;Input!$D$14,0,(1-INDEX($C$11:$C$136,DE$8+$B50))))</f>
        <v>0</v>
      </c>
      <c r="DF50">
        <f>DF49*IF(DF$8&gt;Input!$D$14,0,IF(DF$8+$B50&gt;Input!$D$14,0,(1-INDEX($C$11:$C$136,DF$8+$B50))))</f>
        <v>0</v>
      </c>
      <c r="DG50">
        <f>DG49*IF(DG$8&gt;Input!$D$14,0,IF(DG$8+$B50&gt;Input!$D$14,0,(1-INDEX($C$11:$C$136,DG$8+$B50))))</f>
        <v>0</v>
      </c>
      <c r="DH50">
        <f>DH49*IF(DH$8&gt;Input!$D$14,0,IF(DH$8+$B50&gt;Input!$D$14,0,(1-INDEX($C$11:$C$136,DH$8+$B50))))</f>
        <v>0</v>
      </c>
      <c r="DI50">
        <f>DI49*IF(DI$8&gt;Input!$D$14,0,IF(DI$8+$B50&gt;Input!$D$14,0,(1-INDEX($C$11:$C$136,DI$8+$B50))))</f>
        <v>0</v>
      </c>
      <c r="DJ50">
        <f>DJ49*IF(DJ$8&gt;Input!$D$14,0,IF(DJ$8+$B50&gt;Input!$D$14,0,(1-INDEX($C$11:$C$136,DJ$8+$B50))))</f>
        <v>0</v>
      </c>
      <c r="DK50">
        <f>DK49*IF(DK$8&gt;Input!$D$14,0,IF(DK$8+$B50&gt;Input!$D$14,0,(1-INDEX($C$11:$C$136,DK$8+$B50))))</f>
        <v>0</v>
      </c>
      <c r="DL50">
        <f>DL49*IF(DL$8&gt;Input!$D$14,0,IF(DL$8+$B50&gt;Input!$D$14,0,(1-INDEX($C$11:$C$136,DL$8+$B50))))</f>
        <v>0</v>
      </c>
      <c r="DM50">
        <f>DM49*IF(DM$8&gt;Input!$D$14,0,IF(DM$8+$B50&gt;Input!$D$14,0,(1-INDEX($C$11:$C$136,DM$8+$B50))))</f>
        <v>0</v>
      </c>
      <c r="DN50">
        <f>DN49*IF(DN$8&gt;Input!$D$14,0,IF(DN$8+$B50&gt;Input!$D$14,0,(1-INDEX($C$11:$C$136,DN$8+$B50))))</f>
        <v>0</v>
      </c>
      <c r="DO50">
        <f>DO49*IF(DO$8&gt;Input!$D$14,0,IF(DO$8+$B50&gt;Input!$D$14,0,(1-INDEX($C$11:$C$136,DO$8+$B50))))</f>
        <v>0</v>
      </c>
      <c r="DP50">
        <f>DP49*IF(DP$8&gt;Input!$D$14,0,IF(DP$8+$B50&gt;Input!$D$14,0,(1-INDEX($C$11:$C$136,DP$8+$B50))))</f>
        <v>0</v>
      </c>
      <c r="DQ50">
        <f>DQ49*IF(DQ$8&gt;Input!$D$14,0,IF(DQ$8+$B50&gt;Input!$D$14,0,(1-INDEX($C$11:$C$136,DQ$8+$B50))))</f>
        <v>0</v>
      </c>
      <c r="DR50">
        <f>DR49*IF(DR$8&gt;Input!$D$14,0,IF(DR$8+$B50&gt;Input!$D$14,0,(1-INDEX($C$11:$C$136,DR$8+$B50))))</f>
        <v>0</v>
      </c>
      <c r="DS50">
        <f>DS49*IF(DS$8&gt;Input!$D$14,0,IF(DS$8+$B50&gt;Input!$D$14,0,(1-INDEX($C$11:$C$136,DS$8+$B50))))</f>
        <v>0</v>
      </c>
      <c r="DT50">
        <f>DT49*IF(DT$8&gt;Input!$D$14,0,IF(DT$8+$B50&gt;Input!$D$14,0,(1-INDEX($C$11:$C$136,DT$8+$B50))))</f>
        <v>0</v>
      </c>
      <c r="DU50">
        <f>DU49*IF(DU$8&gt;Input!$D$14,0,IF(DU$8+$B50&gt;Input!$D$14,0,(1-INDEX($C$11:$C$136,DU$8+$B50))))</f>
        <v>0</v>
      </c>
      <c r="DV50">
        <f>DV49*IF(DV$8&gt;Input!$D$14,0,IF(DV$8+$B50&gt;Input!$D$14,0,(1-INDEX($C$11:$C$136,DV$8+$B50))))</f>
        <v>0</v>
      </c>
      <c r="DW50">
        <f>DW49*IF(DW$8&gt;Input!$D$14,0,IF(DW$8+$B50&gt;Input!$D$14,0,(1-INDEX($C$11:$C$136,DW$8+$B50))))</f>
        <v>0</v>
      </c>
      <c r="DX50">
        <f>DX49*IF(DX$8&gt;Input!$D$14,0,IF(DX$8+$B50&gt;Input!$D$14,0,(1-INDEX($C$11:$C$136,DX$8+$B50))))</f>
        <v>0</v>
      </c>
      <c r="DY50">
        <f>DY49*IF(DY$8&gt;Input!$D$14,0,IF(DY$8+$B50&gt;Input!$D$14,0,(1-INDEX($C$11:$C$136,DY$8+$B50))))</f>
        <v>0</v>
      </c>
      <c r="DZ50">
        <f>DZ49*IF(DZ$8&gt;Input!$D$14,0,IF(DZ$8+$B50&gt;Input!$D$14,0,(1-INDEX($C$11:$C$136,DZ$8+$B50))))</f>
        <v>0</v>
      </c>
      <c r="EA50">
        <f>EA49*IF(EA$8&gt;Input!$D$14,0,IF(EA$8+$B50&gt;Input!$D$14,0,(1-INDEX($C$11:$C$136,EA$8+$B50))))</f>
        <v>0</v>
      </c>
      <c r="EB50">
        <f>EB49*IF(EB$8&gt;Input!$D$14,0,IF(EB$8+$B50&gt;Input!$D$14,0,(1-INDEX($C$11:$C$136,EB$8+$B50))))</f>
        <v>0</v>
      </c>
      <c r="EC50">
        <f>EC49*IF(EC$8&gt;Input!$D$14,0,IF(EC$8+$B50&gt;Input!$D$14,0,(1-INDEX($C$11:$C$136,EC$8+$B50))))</f>
        <v>0</v>
      </c>
      <c r="ED50">
        <f>ED49*IF(ED$8&gt;Input!$D$14,0,IF(ED$8+$B50&gt;Input!$D$14,0,(1-INDEX($C$11:$C$136,ED$8+$B50))))</f>
        <v>0</v>
      </c>
      <c r="EE50">
        <f>EE49*IF(EE$8&gt;Input!$D$14,0,IF(EE$8+$B50&gt;Input!$D$14,0,(1-INDEX($C$11:$C$136,EE$8+$B50))))</f>
        <v>0</v>
      </c>
      <c r="EF50">
        <f>EF49*IF(EF$8&gt;Input!$D$14,0,IF(EF$8+$B50&gt;Input!$D$14,0,(1-INDEX($C$11:$C$136,EF$8+$B50))))</f>
        <v>0</v>
      </c>
      <c r="EH50" s="2">
        <f t="shared" si="263"/>
        <v>39</v>
      </c>
      <c r="EI50" s="36">
        <f t="shared" si="270"/>
        <v>8.6399999999999997E-4</v>
      </c>
      <c r="EJ50" s="36">
        <f t="shared" si="293"/>
        <v>8.5708799999999999E-4</v>
      </c>
      <c r="EK50" s="36">
        <f t="shared" si="293"/>
        <v>8.5023129599999991E-4</v>
      </c>
      <c r="EL50" s="36">
        <f t="shared" si="293"/>
        <v>8.4342944563199987E-4</v>
      </c>
      <c r="EM50" s="36">
        <f t="shared" si="293"/>
        <v>8.3668201006694386E-4</v>
      </c>
      <c r="EN50" s="36">
        <f t="shared" si="293"/>
        <v>8.2998855398640832E-4</v>
      </c>
      <c r="EO50" s="36">
        <f t="shared" si="293"/>
        <v>8.2334864555451697E-4</v>
      </c>
      <c r="EP50" s="36">
        <f t="shared" si="293"/>
        <v>8.1676185639008086E-4</v>
      </c>
      <c r="EQ50" s="36">
        <f t="shared" si="293"/>
        <v>8.102277615389601E-4</v>
      </c>
      <c r="ER50" s="36">
        <f t="shared" si="293"/>
        <v>8.0374593944664843E-4</v>
      </c>
      <c r="ES50" s="36">
        <f t="shared" si="293"/>
        <v>7.9731597193107527E-4</v>
      </c>
      <c r="ET50" s="36">
        <f t="shared" si="293"/>
        <v>7.9093744415562658E-4</v>
      </c>
      <c r="EU50" s="36">
        <f t="shared" si="293"/>
        <v>7.8460994460238158E-4</v>
      </c>
      <c r="EV50" s="36">
        <f t="shared" si="293"/>
        <v>7.7833306504556255E-4</v>
      </c>
      <c r="EW50" s="36">
        <f t="shared" si="293"/>
        <v>7.7210640052519791E-4</v>
      </c>
      <c r="EX50" s="36">
        <f t="shared" si="293"/>
        <v>7.659295493209964E-4</v>
      </c>
      <c r="EY50" s="36">
        <f t="shared" si="293"/>
        <v>7.5980211292642837E-4</v>
      </c>
      <c r="EZ50" s="36">
        <f t="shared" si="293"/>
        <v>7.5372369602301698E-4</v>
      </c>
      <c r="FA50" s="36">
        <f t="shared" si="293"/>
        <v>7.4769390645483276E-4</v>
      </c>
      <c r="FB50" s="36">
        <f t="shared" si="293"/>
        <v>7.4171235520319406E-4</v>
      </c>
      <c r="FC50" s="36">
        <f t="shared" si="293"/>
        <v>7.3577865636156848E-4</v>
      </c>
      <c r="FD50" s="36">
        <f t="shared" si="293"/>
        <v>7.2989242711067593E-4</v>
      </c>
      <c r="FE50" s="36">
        <f t="shared" si="293"/>
        <v>7.2405328769379045E-4</v>
      </c>
      <c r="FF50" s="36">
        <f t="shared" si="293"/>
        <v>7.1826086139224017E-4</v>
      </c>
      <c r="FG50" s="36">
        <f t="shared" si="293"/>
        <v>7.1251477450110228E-4</v>
      </c>
      <c r="FH50" s="36">
        <f t="shared" si="293"/>
        <v>7.0681465630509344E-4</v>
      </c>
      <c r="FI50" s="36">
        <f t="shared" si="293"/>
        <v>7.011601390546526E-4</v>
      </c>
      <c r="FJ50" s="36">
        <f t="shared" si="293"/>
        <v>6.9555085794221539E-4</v>
      </c>
      <c r="FK50" s="36">
        <f t="shared" si="293"/>
        <v>6.8998645107867763E-4</v>
      </c>
      <c r="FL50" s="36">
        <f t="shared" si="293"/>
        <v>6.844665594700482E-4</v>
      </c>
      <c r="FM50" s="36">
        <f t="shared" si="293"/>
        <v>6.789908269942877E-4</v>
      </c>
      <c r="FN50" s="36">
        <f t="shared" si="293"/>
        <v>6.735589003783334E-4</v>
      </c>
      <c r="FO50" s="36">
        <f t="shared" si="293"/>
        <v>6.6817042917530667E-4</v>
      </c>
      <c r="FP50" s="36">
        <f t="shared" si="293"/>
        <v>6.6282506574190424E-4</v>
      </c>
      <c r="FQ50" s="36">
        <f t="shared" si="293"/>
        <v>6.5752246521596895E-4</v>
      </c>
      <c r="FR50" s="36">
        <f t="shared" si="293"/>
        <v>6.5226228549424112E-4</v>
      </c>
      <c r="FS50" s="36">
        <f t="shared" si="293"/>
        <v>6.4704418721028725E-4</v>
      </c>
      <c r="FT50" s="36">
        <f t="shared" si="293"/>
        <v>6.4186783371260499E-4</v>
      </c>
      <c r="FU50" s="36">
        <f t="shared" si="293"/>
        <v>6.3673289104290405E-4</v>
      </c>
      <c r="FV50" s="36">
        <f t="shared" si="293"/>
        <v>6.3163902791456088E-4</v>
      </c>
      <c r="FW50" s="36">
        <f t="shared" si="293"/>
        <v>6.2658591569124433E-4</v>
      </c>
      <c r="FX50" s="36">
        <f t="shared" si="293"/>
        <v>6.2157322836571441E-4</v>
      </c>
      <c r="FY50" s="36">
        <f t="shared" si="293"/>
        <v>6.1660064253878859E-4</v>
      </c>
      <c r="FZ50" s="36">
        <f t="shared" si="293"/>
        <v>6.1166783739847834E-4</v>
      </c>
      <c r="GA50" s="36">
        <f t="shared" si="293"/>
        <v>6.0677449469929046E-4</v>
      </c>
      <c r="GB50" s="36">
        <f t="shared" si="293"/>
        <v>6.0192029874169613E-4</v>
      </c>
      <c r="GC50" s="36">
        <f t="shared" si="293"/>
        <v>5.971049363517624E-4</v>
      </c>
      <c r="GD50" s="36">
        <f t="shared" si="293"/>
        <v>5.9232809686094845E-4</v>
      </c>
      <c r="GE50" s="36">
        <f t="shared" si="293"/>
        <v>5.875894720860608E-4</v>
      </c>
      <c r="GF50" s="36">
        <f t="shared" si="293"/>
        <v>5.8288875630937227E-4</v>
      </c>
      <c r="GG50" s="36">
        <f t="shared" si="293"/>
        <v>5.7822564625889734E-4</v>
      </c>
      <c r="GH50" s="36">
        <f t="shared" si="293"/>
        <v>5.7359984108882613E-4</v>
      </c>
      <c r="GI50" s="36">
        <f t="shared" si="293"/>
        <v>5.6901104236011554E-4</v>
      </c>
      <c r="GJ50" s="36">
        <f t="shared" si="293"/>
        <v>5.6445895402123451E-4</v>
      </c>
      <c r="GK50" s="36">
        <f t="shared" si="293"/>
        <v>5.5994328238906453E-4</v>
      </c>
      <c r="GL50" s="36">
        <f t="shared" si="293"/>
        <v>5.554637361299521E-4</v>
      </c>
      <c r="GM50" s="36">
        <f t="shared" si="293"/>
        <v>5.5102002624091248E-4</v>
      </c>
      <c r="GN50" s="36">
        <f t="shared" si="293"/>
        <v>5.4661186603098511E-4</v>
      </c>
      <c r="GO50" s="36">
        <f t="shared" si="293"/>
        <v>5.4223897110273719E-4</v>
      </c>
      <c r="GP50" s="36">
        <f t="shared" si="293"/>
        <v>5.379010593339153E-4</v>
      </c>
      <c r="GQ50" s="36">
        <f t="shared" si="293"/>
        <v>5.3359785085924398E-4</v>
      </c>
      <c r="GR50" s="36">
        <f t="shared" si="293"/>
        <v>5.293290680523701E-4</v>
      </c>
      <c r="GS50" s="36">
        <f t="shared" si="293"/>
        <v>5.2509443550795103E-4</v>
      </c>
      <c r="GT50" s="36">
        <f t="shared" si="293"/>
        <v>5.2089368002388738E-4</v>
      </c>
      <c r="GU50" s="36">
        <f t="shared" si="293"/>
        <v>5.1672653058369635E-4</v>
      </c>
      <c r="GV50" s="36">
        <f t="shared" si="292"/>
        <v>5.1259271833902669E-4</v>
      </c>
      <c r="GW50" s="36">
        <f t="shared" si="292"/>
        <v>5.0849197659231452E-4</v>
      </c>
      <c r="GX50" s="36">
        <f t="shared" si="292"/>
        <v>5.0442404077957596E-4</v>
      </c>
      <c r="GY50" s="36">
        <f t="shared" si="292"/>
        <v>5.0038864845333936E-4</v>
      </c>
      <c r="GZ50" s="36">
        <f t="shared" si="292"/>
        <v>4.9638553926571261E-4</v>
      </c>
      <c r="HA50" s="36">
        <f t="shared" si="292"/>
        <v>4.9241445495158687E-4</v>
      </c>
      <c r="HB50" s="36">
        <f t="shared" si="292"/>
        <v>4.8847513931197411E-4</v>
      </c>
      <c r="HC50" s="36">
        <f t="shared" si="292"/>
        <v>4.8456733819747836E-4</v>
      </c>
      <c r="HD50" s="36">
        <f t="shared" si="292"/>
        <v>4.806907994918985E-4</v>
      </c>
      <c r="HE50" s="36">
        <f t="shared" si="292"/>
        <v>4.7684527309596332E-4</v>
      </c>
      <c r="HF50" s="36">
        <f t="shared" si="292"/>
        <v>4.7303051091119556E-4</v>
      </c>
      <c r="HG50" s="36">
        <f t="shared" si="292"/>
        <v>4.6924626682390595E-4</v>
      </c>
      <c r="HH50" s="36">
        <f t="shared" si="292"/>
        <v>4.6549229668931485E-4</v>
      </c>
      <c r="HI50" s="36">
        <f t="shared" si="292"/>
        <v>4.617683583158002E-4</v>
      </c>
      <c r="HJ50" s="36">
        <f t="shared" si="292"/>
        <v>4.5807421144927377E-4</v>
      </c>
      <c r="HK50" s="36">
        <f t="shared" si="292"/>
        <v>4.5440961775767956E-4</v>
      </c>
      <c r="HL50" s="36">
        <f t="shared" si="292"/>
        <v>4.5077434081561822E-4</v>
      </c>
      <c r="HM50" s="36">
        <f t="shared" si="292"/>
        <v>4.471681460890932E-4</v>
      </c>
      <c r="HN50" s="36">
        <f t="shared" si="292"/>
        <v>4.4359080092038047E-4</v>
      </c>
      <c r="HO50" s="36">
        <f t="shared" si="292"/>
        <v>4.4004207451301742E-4</v>
      </c>
      <c r="HP50" s="36">
        <f t="shared" si="292"/>
        <v>4.3652173791691327E-4</v>
      </c>
      <c r="HQ50" s="36">
        <f t="shared" si="292"/>
        <v>4.3302956401357784E-4</v>
      </c>
      <c r="HR50" s="36">
        <f t="shared" si="292"/>
        <v>4.2956532750146927E-4</v>
      </c>
      <c r="HS50" s="36">
        <f t="shared" si="292"/>
        <v>4.261288048814575E-4</v>
      </c>
      <c r="HT50" s="36">
        <f t="shared" si="292"/>
        <v>4.2271977444240582E-4</v>
      </c>
      <c r="HU50" s="36">
        <f t="shared" si="292"/>
        <v>4.1933801624686659E-4</v>
      </c>
      <c r="HV50" s="36">
        <f t="shared" si="292"/>
        <v>4.1598331211689161E-4</v>
      </c>
      <c r="HW50" s="36">
        <f t="shared" si="292"/>
        <v>4.1265544561995652E-4</v>
      </c>
      <c r="HX50" s="36">
        <f t="shared" si="292"/>
        <v>4.0935420205499682E-4</v>
      </c>
      <c r="HY50" s="36">
        <f t="shared" si="292"/>
        <v>4.0607936843855684E-4</v>
      </c>
      <c r="HZ50" s="36">
        <f t="shared" si="292"/>
        <v>4.0283073349104835E-4</v>
      </c>
      <c r="IA50" s="36">
        <f t="shared" si="292"/>
        <v>3.9960808762311994E-4</v>
      </c>
      <c r="IB50" s="36">
        <f t="shared" si="292"/>
        <v>3.9641122292213496E-4</v>
      </c>
      <c r="IC50" s="36">
        <f t="shared" si="292"/>
        <v>3.9323993313875787E-4</v>
      </c>
      <c r="ID50" s="36">
        <f t="shared" si="292"/>
        <v>3.9009401367364778E-4</v>
      </c>
      <c r="IE50" s="36">
        <f t="shared" si="292"/>
        <v>3.8697326156425857E-4</v>
      </c>
      <c r="IF50" s="36">
        <f t="shared" si="292"/>
        <v>3.8387747547174452E-4</v>
      </c>
      <c r="IG50" s="36">
        <f t="shared" si="292"/>
        <v>3.8080645566797056E-4</v>
      </c>
      <c r="IH50" s="36">
        <f t="shared" si="292"/>
        <v>3.7776000402262678E-4</v>
      </c>
      <c r="II50" s="36">
        <f t="shared" si="292"/>
        <v>3.7473792399044572E-4</v>
      </c>
      <c r="IJ50" s="36">
        <f t="shared" si="292"/>
        <v>3.7174002059852214E-4</v>
      </c>
      <c r="IK50" s="36">
        <f t="shared" si="292"/>
        <v>3.68766100433734E-4</v>
      </c>
      <c r="IL50" s="36">
        <f t="shared" si="292"/>
        <v>3.6581597163026411E-4</v>
      </c>
      <c r="IM50" s="36">
        <f t="shared" si="292"/>
        <v>3.62889443857222E-4</v>
      </c>
      <c r="IN50" s="36">
        <f t="shared" si="292"/>
        <v>3.5998632830636421E-4</v>
      </c>
      <c r="IO50" s="36">
        <f t="shared" si="292"/>
        <v>3.5710643767991325E-4</v>
      </c>
      <c r="IP50" s="36">
        <f t="shared" si="292"/>
        <v>3.5424958617847393E-4</v>
      </c>
      <c r="IQ50" s="36">
        <f t="shared" si="292"/>
        <v>3.5141558948904617E-4</v>
      </c>
      <c r="IR50" s="36">
        <f t="shared" si="292"/>
        <v>3.4860426477313378E-4</v>
      </c>
      <c r="IS50" s="36">
        <f t="shared" si="292"/>
        <v>3.4581543065494868E-4</v>
      </c>
      <c r="IT50" s="36">
        <f t="shared" si="292"/>
        <v>3.4304890720970909E-4</v>
      </c>
      <c r="IU50" s="36">
        <f t="shared" si="289"/>
        <v>3.4030451595203141E-4</v>
      </c>
      <c r="IV50" s="36">
        <f t="shared" si="289"/>
        <v>3.3758207982441515E-4</v>
      </c>
      <c r="IW50" s="36">
        <f t="shared" si="289"/>
        <v>3.3488142318581976E-4</v>
      </c>
      <c r="IX50" s="36">
        <f t="shared" si="289"/>
        <v>3.3220237180033323E-4</v>
      </c>
      <c r="IY50" s="36">
        <f t="shared" si="289"/>
        <v>3.2954475282593058E-4</v>
      </c>
      <c r="IZ50" s="36">
        <f t="shared" si="289"/>
        <v>3.2690839480332306E-4</v>
      </c>
      <c r="JA50" s="36">
        <f t="shared" si="289"/>
        <v>3.2429312764489652E-4</v>
      </c>
      <c r="JB50" s="36">
        <f t="shared" si="289"/>
        <v>3.2169878262373734E-4</v>
      </c>
      <c r="JC50" s="36">
        <f t="shared" si="289"/>
        <v>3.1912519236274744E-4</v>
      </c>
      <c r="JD50" s="36">
        <f t="shared" si="289"/>
        <v>3.1657219082384549E-4</v>
      </c>
      <c r="JF50" s="2">
        <f t="shared" si="267"/>
        <v>40</v>
      </c>
      <c r="JG50">
        <f>JG49*IF(JG$8&gt;Input!$D$14,0,IF(JG$8+$B50&gt;Input!$D$14,0,(1-INDEX($F$11:$F$136,JG$8+$B50))))</f>
        <v>0.98405834693899663</v>
      </c>
      <c r="JH50">
        <f>JH49*IF(JH$8&gt;Input!$D$14,0,IF(JH$8+$B50&gt;Input!$D$14,0,(1-INDEX($F$11:$F$136,JH$8+$B50))))</f>
        <v>0.98446029430554649</v>
      </c>
      <c r="JI50">
        <f>JI49*IF(JI$8&gt;Input!$D$14,0,IF(JI$8+$B50&gt;Input!$D$14,0,(1-INDEX($F$11:$F$136,JI$8+$B50))))</f>
        <v>0.98412226625183452</v>
      </c>
      <c r="JJ50">
        <f>JJ49*IF(JJ$8&gt;Input!$D$14,0,IF(JJ$8+$B50&gt;Input!$D$14,0,(1-INDEX($F$11:$F$136,JJ$8+$B50))))</f>
        <v>0.98351766837474996</v>
      </c>
      <c r="JK50">
        <f>JK49*IF(JK$8&gt;Input!$D$14,0,IF(JK$8+$B50&gt;Input!$D$14,0,(1-INDEX($F$11:$F$136,JK$8+$B50))))</f>
        <v>0.98278187387097304</v>
      </c>
      <c r="JL50">
        <f>JL49*IF(JL$8&gt;Input!$D$14,0,IF(JL$8+$B50&gt;Input!$D$14,0,(1-INDEX($F$11:$F$136,JL$8+$B50))))</f>
        <v>0.9819270660939633</v>
      </c>
      <c r="JM50">
        <f>JM49*IF(JM$8&gt;Input!$D$14,0,IF(JM$8+$B50&gt;Input!$D$14,0,(1-INDEX($F$11:$F$136,JM$8+$B50))))</f>
        <v>0.98095578716469911</v>
      </c>
      <c r="JN50">
        <f>JN49*IF(JN$8&gt;Input!$D$14,0,IF(JN$8+$B50&gt;Input!$D$14,0,(1-INDEX($F$11:$F$136,JN$8+$B50))))</f>
        <v>0.97986959778637139</v>
      </c>
      <c r="JO50">
        <f>JO49*IF(JO$8&gt;Input!$D$14,0,IF(JO$8+$B50&gt;Input!$D$14,0,(1-INDEX($F$11:$F$136,JO$8+$B50))))</f>
        <v>0.97867140149564413</v>
      </c>
      <c r="JP50">
        <f>JP49*IF(JP$8&gt;Input!$D$14,0,IF(JP$8+$B50&gt;Input!$D$14,0,(1-INDEX($F$11:$F$136,JP$8+$B50))))</f>
        <v>0.97738876078726245</v>
      </c>
      <c r="JQ50">
        <f>JQ49*IF(JQ$8&gt;Input!$D$14,0,IF(JQ$8+$B50&gt;Input!$D$14,0,(1-INDEX($F$11:$F$136,JQ$8+$B50))))</f>
        <v>0.97601959253566317</v>
      </c>
      <c r="JR50">
        <f>JR49*IF(JR$8&gt;Input!$D$14,0,IF(JR$8+$B50&gt;Input!$D$14,0,(1-INDEX($F$11:$F$136,JR$8+$B50))))</f>
        <v>0.97456211441853025</v>
      </c>
      <c r="JS50">
        <f>JS49*IF(JS$8&gt;Input!$D$14,0,IF(JS$8+$B50&gt;Input!$D$14,0,(1-INDEX($F$11:$F$136,JS$8+$B50))))</f>
        <v>0.97301588441403997</v>
      </c>
      <c r="JT50">
        <f>JT49*IF(JT$8&gt;Input!$D$14,0,IF(JT$8+$B50&gt;Input!$D$14,0,(1-INDEX($F$11:$F$136,JT$8+$B50))))</f>
        <v>0.97132344768835821</v>
      </c>
      <c r="JU50">
        <f>JU49*IF(JU$8&gt;Input!$D$14,0,IF(JU$8+$B50&gt;Input!$D$14,0,(1-INDEX($F$11:$F$136,JU$8+$B50))))</f>
        <v>0.96948474082334801</v>
      </c>
      <c r="JV50">
        <f>JV49*IF(JV$8&gt;Input!$D$14,0,IF(JV$8+$B50&gt;Input!$D$14,0,(1-INDEX($F$11:$F$136,JV$8+$B50))))</f>
        <v>0.96741823353895329</v>
      </c>
      <c r="JW50">
        <f>JW49*IF(JW$8&gt;Input!$D$14,0,IF(JW$8+$B50&gt;Input!$D$14,0,(1-INDEX($F$11:$F$136,JW$8+$B50))))</f>
        <v>0.96510537544453801</v>
      </c>
      <c r="JX50">
        <f>JX49*IF(JX$8&gt;Input!$D$14,0,IF(JX$8+$B50&gt;Input!$D$14,0,(1-INDEX($F$11:$F$136,JX$8+$B50))))</f>
        <v>0.96252846761001509</v>
      </c>
      <c r="JY50">
        <f>JY49*IF(JY$8&gt;Input!$D$14,0,IF(JY$8+$B50&gt;Input!$D$14,0,(1-INDEX($F$11:$F$136,JY$8+$B50))))</f>
        <v>0.95966909824351088</v>
      </c>
      <c r="JZ50">
        <f>JZ49*IF(JZ$8&gt;Input!$D$14,0,IF(JZ$8+$B50&gt;Input!$D$14,0,(1-INDEX($F$11:$F$136,JZ$8+$B50))))</f>
        <v>0.9566097956236379</v>
      </c>
      <c r="KA50">
        <f>KA49*IF(KA$8&gt;Input!$D$14,0,IF(KA$8+$B50&gt;Input!$D$14,0,(1-INDEX($F$11:$F$136,KA$8+$B50))))</f>
        <v>0.95333639430922301</v>
      </c>
      <c r="KB50">
        <f>KB49*IF(KB$8&gt;Input!$D$14,0,IF(KB$8+$B50&gt;Input!$D$14,0,(1-INDEX($F$11:$F$136,KB$8+$B50))))</f>
        <v>0.94971709203508603</v>
      </c>
      <c r="KC50">
        <f>KC49*IF(KC$8&gt;Input!$D$14,0,IF(KC$8+$B50&gt;Input!$D$14,0,(1-INDEX($F$11:$F$136,KC$8+$B50))))</f>
        <v>0.94582647296588651</v>
      </c>
      <c r="KD50">
        <f>KD49*IF(KD$8&gt;Input!$D$14,0,IF(KD$8+$B50&gt;Input!$D$14,0,(1-INDEX($F$11:$F$136,KD$8+$B50))))</f>
        <v>0.94149126726008947</v>
      </c>
      <c r="KE50">
        <f>KE49*IF(KE$8&gt;Input!$D$14,0,IF(KE$8+$B50&gt;Input!$D$14,0,(1-INDEX($F$11:$F$136,KE$8+$B50))))</f>
        <v>0.93678750343947192</v>
      </c>
      <c r="KF50">
        <f>KF49*IF(KF$8&gt;Input!$D$14,0,IF(KF$8+$B50&gt;Input!$D$14,0,(1-INDEX($F$11:$F$136,KF$8+$B50))))</f>
        <v>0.93166736998981825</v>
      </c>
      <c r="KG50">
        <f>KG49*IF(KG$8&gt;Input!$D$14,0,IF(KG$8+$B50&gt;Input!$D$14,0,(1-INDEX($F$11:$F$136,KG$8+$B50))))</f>
        <v>0.92588944917267413</v>
      </c>
      <c r="KH50">
        <f>KH49*IF(KH$8&gt;Input!$D$14,0,IF(KH$8+$B50&gt;Input!$D$14,0,(1-INDEX($F$11:$F$136,KH$8+$B50))))</f>
        <v>0.91950690930123746</v>
      </c>
      <c r="KI50">
        <f>KI49*IF(KI$8&gt;Input!$D$14,0,IF(KI$8+$B50&gt;Input!$D$14,0,(1-INDEX($F$11:$F$136,KI$8+$B50))))</f>
        <v>0.91264475289484837</v>
      </c>
      <c r="KJ50">
        <f>KJ49*IF(KJ$8&gt;Input!$D$14,0,IF(KJ$8+$B50&gt;Input!$D$14,0,(1-INDEX($F$11:$F$136,KJ$8+$B50))))</f>
        <v>0.9050051864932368</v>
      </c>
      <c r="KK50">
        <f>KK49*IF(KK$8&gt;Input!$D$14,0,IF(KK$8+$B50&gt;Input!$D$14,0,(1-INDEX($F$11:$F$136,KK$8+$B50))))</f>
        <v>0.89677486602974454</v>
      </c>
      <c r="KL50">
        <f>KL49*IF(KL$8&gt;Input!$D$14,0,IF(KL$8+$B50&gt;Input!$D$14,0,(1-INDEX($F$11:$F$136,KL$8+$B50))))</f>
        <v>0.88762917403198216</v>
      </c>
      <c r="KM50">
        <f>KM49*IF(KM$8&gt;Input!$D$14,0,IF(KM$8+$B50&gt;Input!$D$14,0,(1-INDEX($F$11:$F$136,KM$8+$B50))))</f>
        <v>0.87750142076599624</v>
      </c>
      <c r="KN50">
        <f>KN49*IF(KN$8&gt;Input!$D$14,0,IF(KN$8+$B50&gt;Input!$D$14,0,(1-INDEX($F$11:$F$136,KN$8+$B50))))</f>
        <v>0.86633166375803761</v>
      </c>
      <c r="KO50">
        <f>KO49*IF(KO$8&gt;Input!$D$14,0,IF(KO$8+$B50&gt;Input!$D$14,0,(1-INDEX($F$11:$F$136,KO$8+$B50))))</f>
        <v>0.85406981842039253</v>
      </c>
      <c r="KP50">
        <f>KP49*IF(KP$8&gt;Input!$D$14,0,IF(KP$8+$B50&gt;Input!$D$14,0,(1-INDEX($F$11:$F$136,KP$8+$B50))))</f>
        <v>0.84022946617687533</v>
      </c>
      <c r="KQ50">
        <f>KQ49*IF(KQ$8&gt;Input!$D$14,0,IF(KQ$8+$B50&gt;Input!$D$14,0,(1-INDEX($F$11:$F$136,KQ$8+$B50))))</f>
        <v>0.82514978037646747</v>
      </c>
      <c r="KR50">
        <f>KR49*IF(KR$8&gt;Input!$D$14,0,IF(KR$8+$B50&gt;Input!$D$14,0,(1-INDEX($F$11:$F$136,KR$8+$B50))))</f>
        <v>0.80825254202525421</v>
      </c>
      <c r="KS50">
        <f>KS49*IF(KS$8&gt;Input!$D$14,0,IF(KS$8+$B50&gt;Input!$D$14,0,(1-INDEX($F$11:$F$136,KS$8+$B50))))</f>
        <v>0.78937613315595812</v>
      </c>
      <c r="KT50">
        <f>KT49*IF(KT$8&gt;Input!$D$14,0,IF(KT$8+$B50&gt;Input!$D$14,0,(1-INDEX($F$11:$F$136,KT$8+$B50))))</f>
        <v>0.76837534533090435</v>
      </c>
      <c r="KU50">
        <f>KU49*IF(KU$8&gt;Input!$D$14,0,IF(KU$8+$B50&gt;Input!$D$14,0,(1-INDEX($F$11:$F$136,KU$8+$B50))))</f>
        <v>0.74511668957034138</v>
      </c>
      <c r="KV50">
        <f>KV49*IF(KV$8&gt;Input!$D$14,0,IF(KV$8+$B50&gt;Input!$D$14,0,(1-INDEX($F$11:$F$136,KV$8+$B50))))</f>
        <v>0.71948530628380403</v>
      </c>
      <c r="KW50">
        <f>KW49*IF(KW$8&gt;Input!$D$14,0,IF(KW$8+$B50&gt;Input!$D$14,0,(1-INDEX($F$11:$F$136,KW$8+$B50))))</f>
        <v>0.69139534812951897</v>
      </c>
      <c r="KX50">
        <f>KX49*IF(KX$8&gt;Input!$D$14,0,IF(KX$8+$B50&gt;Input!$D$14,0,(1-INDEX($F$11:$F$136,KX$8+$B50))))</f>
        <v>0.66172790016837058</v>
      </c>
      <c r="KY50">
        <f>KY49*IF(KY$8&gt;Input!$D$14,0,IF(KY$8+$B50&gt;Input!$D$14,0,(1-INDEX($F$11:$F$136,KY$8+$B50))))</f>
        <v>0.62958656889959674</v>
      </c>
      <c r="KZ50">
        <f>KZ49*IF(KZ$8&gt;Input!$D$14,0,IF(KZ$8+$B50&gt;Input!$D$14,0,(1-INDEX($F$11:$F$136,KZ$8+$B50))))</f>
        <v>0.59606875070882637</v>
      </c>
      <c r="LA50">
        <f>LA49*IF(LA$8&gt;Input!$D$14,0,IF(LA$8+$B50&gt;Input!$D$14,0,(1-INDEX($F$11:$F$136,LA$8+$B50))))</f>
        <v>0.56133531140831705</v>
      </c>
      <c r="LB50">
        <f>LB49*IF(LB$8&gt;Input!$D$14,0,IF(LB$8+$B50&gt;Input!$D$14,0,(1-INDEX($F$11:$F$136,LB$8+$B50))))</f>
        <v>0.5244685850225923</v>
      </c>
      <c r="LC50">
        <f>LC49*IF(LC$8&gt;Input!$D$14,0,IF(LC$8+$B50&gt;Input!$D$14,0,(1-INDEX($F$11:$F$136,LC$8+$B50))))</f>
        <v>0.48570528858466172</v>
      </c>
      <c r="LD50">
        <f>LD49*IF(LD$8&gt;Input!$D$14,0,IF(LD$8+$B50&gt;Input!$D$14,0,(1-INDEX($F$11:$F$136,LD$8+$B50))))</f>
        <v>0.44659164253821765</v>
      </c>
      <c r="LE50">
        <f>LE49*IF(LE$8&gt;Input!$D$14,0,IF(LE$8+$B50&gt;Input!$D$14,0,(1-INDEX($F$11:$F$136,LE$8+$B50))))</f>
        <v>0.40626491765052286</v>
      </c>
      <c r="LF50">
        <f>LF49*IF(LF$8&gt;Input!$D$14,0,IF(LF$8+$B50&gt;Input!$D$14,0,(1-INDEX($F$11:$F$136,LF$8+$B50))))</f>
        <v>0.36646042754454067</v>
      </c>
      <c r="LG50">
        <f>LG49*IF(LG$8&gt;Input!$D$14,0,IF(LG$8+$B50&gt;Input!$D$14,0,(1-INDEX($F$11:$F$136,LG$8+$B50))))</f>
        <v>0.32638981129649702</v>
      </c>
      <c r="LH50">
        <f>LH49*IF(LH$8&gt;Input!$D$14,0,IF(LH$8+$B50&gt;Input!$D$14,0,(1-INDEX($F$11:$F$136,LH$8+$B50))))</f>
        <v>0.2878745542372933</v>
      </c>
      <c r="LI50">
        <f>LI49*IF(LI$8&gt;Input!$D$14,0,IF(LI$8+$B50&gt;Input!$D$14,0,(1-INDEX($F$11:$F$136,LI$8+$B50))))</f>
        <v>0.25130736318196278</v>
      </c>
      <c r="LJ50">
        <f>LJ49*IF(LJ$8&gt;Input!$D$14,0,IF(LJ$8+$B50&gt;Input!$D$14,0,(1-INDEX($F$11:$F$136,LJ$8+$B50))))</f>
        <v>0.21598267593150633</v>
      </c>
      <c r="LK50">
        <f>LK49*IF(LK$8&gt;Input!$D$14,0,IF(LK$8+$B50&gt;Input!$D$14,0,(1-INDEX($F$11:$F$136,LK$8+$B50))))</f>
        <v>0.18347907281689935</v>
      </c>
      <c r="LL50">
        <f>LL49*IF(LL$8&gt;Input!$D$14,0,IF(LL$8+$B50&gt;Input!$D$14,0,(1-INDEX($F$11:$F$136,LL$8+$B50))))</f>
        <v>0.15398819295983623</v>
      </c>
      <c r="LM50">
        <f>LM49*IF(LM$8&gt;Input!$D$14,0,IF(LM$8+$B50&gt;Input!$D$14,0,(1-INDEX($F$11:$F$136,LM$8+$B50))))</f>
        <v>0.12679526187832318</v>
      </c>
      <c r="LN50">
        <f>LN49*IF(LN$8&gt;Input!$D$14,0,IF(LN$8+$B50&gt;Input!$D$14,0,(1-INDEX($F$11:$F$136,LN$8+$B50))))</f>
        <v>0.10291663457036025</v>
      </c>
      <c r="LO50">
        <f>LO49*IF(LO$8&gt;Input!$D$14,0,IF(LO$8+$B50&gt;Input!$D$14,0,(1-INDEX($F$11:$F$136,LO$8+$B50))))</f>
        <v>8.2198250307179158E-2</v>
      </c>
      <c r="LP50">
        <f>LP49*IF(LP$8&gt;Input!$D$14,0,IF(LP$8+$B50&gt;Input!$D$14,0,(1-INDEX($F$11:$F$136,LP$8+$B50))))</f>
        <v>6.3898399564199668E-2</v>
      </c>
      <c r="LQ50">
        <f>LQ49*IF(LQ$8&gt;Input!$D$14,0,IF(LQ$8+$B50&gt;Input!$D$14,0,(1-INDEX($F$11:$F$136,LQ$8+$B50))))</f>
        <v>4.8559592551271263E-2</v>
      </c>
      <c r="LR50">
        <f>LR49*IF(LR$8&gt;Input!$D$14,0,IF(LR$8+$B50&gt;Input!$D$14,0,(1-INDEX($F$11:$F$136,LR$8+$B50))))</f>
        <v>3.5929242849585818E-2</v>
      </c>
      <c r="LS50">
        <f>LS49*IF(LS$8&gt;Input!$D$14,0,IF(LS$8+$B50&gt;Input!$D$14,0,(1-INDEX($F$11:$F$136,LS$8+$B50))))</f>
        <v>2.5743959708172379E-2</v>
      </c>
      <c r="LT50">
        <f>LT49*IF(LT$8&gt;Input!$D$14,0,IF(LT$8+$B50&gt;Input!$D$14,0,(1-INDEX($F$11:$F$136,LT$8+$B50))))</f>
        <v>1.7748384207674869E-2</v>
      </c>
      <c r="LU50">
        <f>LU49*IF(LU$8&gt;Input!$D$14,0,IF(LU$8+$B50&gt;Input!$D$14,0,(1-INDEX($F$11:$F$136,LU$8+$B50))))</f>
        <v>1.168272510949948E-2</v>
      </c>
      <c r="LV50">
        <f>LV49*IF(LV$8&gt;Input!$D$14,0,IF(LV$8+$B50&gt;Input!$D$14,0,(1-INDEX($F$11:$F$136,LV$8+$B50))))</f>
        <v>7.2692952488597135E-3</v>
      </c>
      <c r="LW50">
        <f>LW49*IF(LW$8&gt;Input!$D$14,0,IF(LW$8+$B50&gt;Input!$D$14,0,(1-INDEX($F$11:$F$136,LW$8+$B50))))</f>
        <v>4.2223605133865378E-3</v>
      </c>
      <c r="LX50">
        <f>LX49*IF(LX$8&gt;Input!$D$14,0,IF(LX$8+$B50&gt;Input!$D$14,0,(1-INDEX($F$11:$F$136,LX$8+$B50))))</f>
        <v>2.2542485845242154E-3</v>
      </c>
      <c r="LY50">
        <f>LY49*IF(LY$8&gt;Input!$D$14,0,IF(LY$8+$B50&gt;Input!$D$14,0,(1-INDEX($F$11:$F$136,LY$8+$B50))))</f>
        <v>1.0832192725342589E-3</v>
      </c>
      <c r="LZ50">
        <f>LZ49*IF(LZ$8&gt;Input!$D$14,0,IF(LZ$8+$B50&gt;Input!$D$14,0,(1-INDEX($F$11:$F$136,LZ$8+$B50))))</f>
        <v>4.5552979725967406E-4</v>
      </c>
      <c r="MA50">
        <f>MA49*IF(MA$8&gt;Input!$D$14,0,IF(MA$8+$B50&gt;Input!$D$14,0,(1-INDEX($F$11:$F$136,MA$8+$B50))))</f>
        <v>1.6090832467582E-4</v>
      </c>
      <c r="MB50">
        <f>MB49*IF(MB$8&gt;Input!$D$14,0,IF(MB$8+$B50&gt;Input!$D$14,0,(1-INDEX($F$11:$F$136,MB$8+$B50))))</f>
        <v>4.4745882781429472E-5</v>
      </c>
      <c r="MC50">
        <f>MC49*IF(MC$8&gt;Input!$D$14,0,IF(MC$8+$B50&gt;Input!$D$14,0,(1-INDEX($F$11:$F$136,MC$8+$B50))))</f>
        <v>8.7045526391264844E-6</v>
      </c>
      <c r="MD50">
        <f>MD49*IF(MD$8&gt;Input!$D$14,0,IF(MD$8+$B50&gt;Input!$D$14,0,(1-INDEX($F$11:$F$136,MD$8+$B50))))</f>
        <v>8.885773825529724E-7</v>
      </c>
      <c r="ME50">
        <f>ME49*IF(ME$8&gt;Input!$D$14,0,IF(ME$8+$B50&gt;Input!$D$14,0,(1-INDEX($F$11:$F$136,ME$8+$B50))))</f>
        <v>0</v>
      </c>
      <c r="MF50">
        <f>MF49*IF(MF$8&gt;Input!$D$14,0,IF(MF$8+$B50&gt;Input!$D$14,0,(1-INDEX($F$11:$F$136,MF$8+$B50))))</f>
        <v>0</v>
      </c>
      <c r="MG50">
        <f>MG49*IF(MG$8&gt;Input!$D$14,0,IF(MG$8+$B50&gt;Input!$D$14,0,(1-INDEX($F$11:$F$136,MG$8+$B50))))</f>
        <v>0</v>
      </c>
      <c r="MH50">
        <f>MH49*IF(MH$8&gt;Input!$D$14,0,IF(MH$8+$B50&gt;Input!$D$14,0,(1-INDEX($F$11:$F$136,MH$8+$B50))))</f>
        <v>0</v>
      </c>
      <c r="MI50">
        <f>MI49*IF(MI$8&gt;Input!$D$14,0,IF(MI$8+$B50&gt;Input!$D$14,0,(1-INDEX($F$11:$F$136,MI$8+$B50))))</f>
        <v>0</v>
      </c>
      <c r="MJ50">
        <f>MJ49*IF(MJ$8&gt;Input!$D$14,0,IF(MJ$8+$B50&gt;Input!$D$14,0,(1-INDEX($F$11:$F$136,MJ$8+$B50))))</f>
        <v>0</v>
      </c>
      <c r="MK50">
        <f>MK49*IF(MK$8&gt;Input!$D$14,0,IF(MK$8+$B50&gt;Input!$D$14,0,(1-INDEX($F$11:$F$136,MK$8+$B50))))</f>
        <v>0</v>
      </c>
      <c r="ML50">
        <f>ML49*IF(ML$8&gt;Input!$D$14,0,IF(ML$8+$B50&gt;Input!$D$14,0,(1-INDEX($F$11:$F$136,ML$8+$B50))))</f>
        <v>0</v>
      </c>
      <c r="MM50">
        <f>MM49*IF(MM$8&gt;Input!$D$14,0,IF(MM$8+$B50&gt;Input!$D$14,0,(1-INDEX($F$11:$F$136,MM$8+$B50))))</f>
        <v>0</v>
      </c>
      <c r="MN50">
        <f>MN49*IF(MN$8&gt;Input!$D$14,0,IF(MN$8+$B50&gt;Input!$D$14,0,(1-INDEX($F$11:$F$136,MN$8+$B50))))</f>
        <v>0</v>
      </c>
      <c r="MO50">
        <f>MO49*IF(MO$8&gt;Input!$D$14,0,IF(MO$8+$B50&gt;Input!$D$14,0,(1-INDEX($F$11:$F$136,MO$8+$B50))))</f>
        <v>0</v>
      </c>
      <c r="MP50">
        <f>MP49*IF(MP$8&gt;Input!$D$14,0,IF(MP$8+$B50&gt;Input!$D$14,0,(1-INDEX($F$11:$F$136,MP$8+$B50))))</f>
        <v>0</v>
      </c>
      <c r="MQ50">
        <f>MQ49*IF(MQ$8&gt;Input!$D$14,0,IF(MQ$8+$B50&gt;Input!$D$14,0,(1-INDEX($F$11:$F$136,MQ$8+$B50))))</f>
        <v>0</v>
      </c>
      <c r="MR50">
        <f>MR49*IF(MR$8&gt;Input!$D$14,0,IF(MR$8+$B50&gt;Input!$D$14,0,(1-INDEX($F$11:$F$136,MR$8+$B50))))</f>
        <v>0</v>
      </c>
      <c r="MS50">
        <f>MS49*IF(MS$8&gt;Input!$D$14,0,IF(MS$8+$B50&gt;Input!$D$14,0,(1-INDEX($F$11:$F$136,MS$8+$B50))))</f>
        <v>0</v>
      </c>
      <c r="MT50">
        <f>MT49*IF(MT$8&gt;Input!$D$14,0,IF(MT$8+$B50&gt;Input!$D$14,0,(1-INDEX($F$11:$F$136,MT$8+$B50))))</f>
        <v>0</v>
      </c>
      <c r="MU50">
        <f>MU49*IF(MU$8&gt;Input!$D$14,0,IF(MU$8+$B50&gt;Input!$D$14,0,(1-INDEX($F$11:$F$136,MU$8+$B50))))</f>
        <v>0</v>
      </c>
      <c r="MV50">
        <f>MV49*IF(MV$8&gt;Input!$D$14,0,IF(MV$8+$B50&gt;Input!$D$14,0,(1-INDEX($F$11:$F$136,MV$8+$B50))))</f>
        <v>0</v>
      </c>
      <c r="MW50">
        <f>MW49*IF(MW$8&gt;Input!$D$14,0,IF(MW$8+$B50&gt;Input!$D$14,0,(1-INDEX($F$11:$F$136,MW$8+$B50))))</f>
        <v>0</v>
      </c>
      <c r="MX50">
        <f>MX49*IF(MX$8&gt;Input!$D$14,0,IF(MX$8+$B50&gt;Input!$D$14,0,(1-INDEX($F$11:$F$136,MX$8+$B50))))</f>
        <v>0</v>
      </c>
      <c r="MY50">
        <f>MY49*IF(MY$8&gt;Input!$D$14,0,IF(MY$8+$B50&gt;Input!$D$14,0,(1-INDEX($F$11:$F$136,MY$8+$B50))))</f>
        <v>0</v>
      </c>
      <c r="MZ50">
        <f>MZ49*IF(MZ$8&gt;Input!$D$14,0,IF(MZ$8+$B50&gt;Input!$D$14,0,(1-INDEX($F$11:$F$136,MZ$8+$B50))))</f>
        <v>0</v>
      </c>
      <c r="NA50">
        <f>NA49*IF(NA$8&gt;Input!$D$14,0,IF(NA$8+$B50&gt;Input!$D$14,0,(1-INDEX($F$11:$F$136,NA$8+$B50))))</f>
        <v>0</v>
      </c>
      <c r="NB50">
        <f>NB49*IF(NB$8&gt;Input!$D$14,0,IF(NB$8+$B50&gt;Input!$D$14,0,(1-INDEX($F$11:$F$136,NB$8+$B50))))</f>
        <v>0</v>
      </c>
      <c r="NC50">
        <f>NC49*IF(NC$8&gt;Input!$D$14,0,IF(NC$8+$B50&gt;Input!$D$14,0,(1-INDEX($F$11:$F$136,NC$8+$B50))))</f>
        <v>0</v>
      </c>
      <c r="ND50">
        <f>ND49*IF(ND$8&gt;Input!$D$14,0,IF(ND$8+$B50&gt;Input!$D$14,0,(1-INDEX($F$11:$F$136,ND$8+$B50))))</f>
        <v>0</v>
      </c>
      <c r="NE50">
        <f>NE49*IF(NE$8&gt;Input!$D$14,0,IF(NE$8+$B50&gt;Input!$D$14,0,(1-INDEX($F$11:$F$136,NE$8+$B50))))</f>
        <v>0</v>
      </c>
      <c r="NF50">
        <f>NF49*IF(NF$8&gt;Input!$D$14,0,IF(NF$8+$B50&gt;Input!$D$14,0,(1-INDEX($F$11:$F$136,NF$8+$B50))))</f>
        <v>0</v>
      </c>
      <c r="NG50">
        <f>NG49*IF(NG$8&gt;Input!$D$14,0,IF(NG$8+$B50&gt;Input!$D$14,0,(1-INDEX($F$11:$F$136,NG$8+$B50))))</f>
        <v>0</v>
      </c>
      <c r="NH50">
        <f>NH49*IF(NH$8&gt;Input!$D$14,0,IF(NH$8+$B50&gt;Input!$D$14,0,(1-INDEX($F$11:$F$136,NH$8+$B50))))</f>
        <v>0</v>
      </c>
      <c r="NI50">
        <f>NI49*IF(NI$8&gt;Input!$D$14,0,IF(NI$8+$B50&gt;Input!$D$14,0,(1-INDEX($F$11:$F$136,NI$8+$B50))))</f>
        <v>0</v>
      </c>
      <c r="NJ50">
        <f>NJ49*IF(NJ$8&gt;Input!$D$14,0,IF(NJ$8+$B50&gt;Input!$D$14,0,(1-INDEX($F$11:$F$136,NJ$8+$B50))))</f>
        <v>0</v>
      </c>
      <c r="NK50">
        <f>NK49*IF(NK$8&gt;Input!$D$14,0,IF(NK$8+$B50&gt;Input!$D$14,0,(1-INDEX($F$11:$F$136,NK$8+$B50))))</f>
        <v>0</v>
      </c>
      <c r="NL50">
        <f>NL49*IF(NL$8&gt;Input!$D$14,0,IF(NL$8+$B50&gt;Input!$D$14,0,(1-INDEX($F$11:$F$136,NL$8+$B50))))</f>
        <v>0</v>
      </c>
      <c r="NM50">
        <f>NM49*IF(NM$8&gt;Input!$D$14,0,IF(NM$8+$B50&gt;Input!$D$14,0,(1-INDEX($F$11:$F$136,NM$8+$B50))))</f>
        <v>0</v>
      </c>
      <c r="NN50">
        <f>NN49*IF(NN$8&gt;Input!$D$14,0,IF(NN$8+$B50&gt;Input!$D$14,0,(1-INDEX($F$11:$F$136,NN$8+$B50))))</f>
        <v>0</v>
      </c>
      <c r="NO50">
        <f>NO49*IF(NO$8&gt;Input!$D$14,0,IF(NO$8+$B50&gt;Input!$D$14,0,(1-INDEX($F$11:$F$136,NO$8+$B50))))</f>
        <v>0</v>
      </c>
      <c r="NP50">
        <f>NP49*IF(NP$8&gt;Input!$D$14,0,IF(NP$8+$B50&gt;Input!$D$14,0,(1-INDEX($F$11:$F$136,NP$8+$B50))))</f>
        <v>0</v>
      </c>
      <c r="NQ50">
        <f>NQ49*IF(NQ$8&gt;Input!$D$14,0,IF(NQ$8+$B50&gt;Input!$D$14,0,(1-INDEX($F$11:$F$136,NQ$8+$B50))))</f>
        <v>0</v>
      </c>
      <c r="NR50">
        <f>NR49*IF(NR$8&gt;Input!$D$14,0,IF(NR$8+$B50&gt;Input!$D$14,0,(1-INDEX($F$11:$F$136,NR$8+$B50))))</f>
        <v>0</v>
      </c>
      <c r="NS50">
        <f>NS49*IF(NS$8&gt;Input!$D$14,0,IF(NS$8+$B50&gt;Input!$D$14,0,(1-INDEX($F$11:$F$136,NS$8+$B50))))</f>
        <v>0</v>
      </c>
      <c r="NT50">
        <f>NT49*IF(NT$8&gt;Input!$D$14,0,IF(NT$8+$B50&gt;Input!$D$14,0,(1-INDEX($F$11:$F$136,NT$8+$B50))))</f>
        <v>0</v>
      </c>
      <c r="NU50">
        <f>NU49*IF(NU$8&gt;Input!$D$14,0,IF(NU$8+$B50&gt;Input!$D$14,0,(1-INDEX($F$11:$F$136,NU$8+$B50))))</f>
        <v>0</v>
      </c>
      <c r="NV50">
        <f>NV49*IF(NV$8&gt;Input!$D$14,0,IF(NV$8+$B50&gt;Input!$D$14,0,(1-INDEX($F$11:$F$136,NV$8+$B50))))</f>
        <v>0</v>
      </c>
      <c r="NW50">
        <f>NW49*IF(NW$8&gt;Input!$D$14,0,IF(NW$8+$B50&gt;Input!$D$14,0,(1-INDEX($F$11:$F$136,NW$8+$B50))))</f>
        <v>0</v>
      </c>
      <c r="NX50">
        <f>NX49*IF(NX$8&gt;Input!$D$14,0,IF(NX$8+$B50&gt;Input!$D$14,0,(1-INDEX($F$11:$F$136,NX$8+$B50))))</f>
        <v>0</v>
      </c>
      <c r="NY50">
        <f>NY49*IF(NY$8&gt;Input!$D$14,0,IF(NY$8+$B50&gt;Input!$D$14,0,(1-INDEX($F$11:$F$136,NY$8+$B50))))</f>
        <v>0</v>
      </c>
      <c r="NZ50">
        <f>NZ49*IF(NZ$8&gt;Input!$D$14,0,IF(NZ$8+$B50&gt;Input!$D$14,0,(1-INDEX($F$11:$F$136,NZ$8+$B50))))</f>
        <v>0</v>
      </c>
      <c r="OA50">
        <f>OA49*IF(OA$8&gt;Input!$D$14,0,IF(OA$8+$B50&gt;Input!$D$14,0,(1-INDEX($F$11:$F$136,OA$8+$B50))))</f>
        <v>0</v>
      </c>
      <c r="OB50">
        <f>OB49*IF(OB$8&gt;Input!$D$14,0,IF(OB$8+$B50&gt;Input!$D$14,0,(1-INDEX($F$11:$F$136,OB$8+$B50))))</f>
        <v>0</v>
      </c>
    </row>
    <row r="51" spans="1:392">
      <c r="A51">
        <f>Input!A51</f>
        <v>40</v>
      </c>
      <c r="B51">
        <f>Input!B51</f>
        <v>41</v>
      </c>
      <c r="C51" s="18">
        <v>9.5299999999999996E-4</v>
      </c>
      <c r="D51">
        <f t="shared" si="287"/>
        <v>42.195797378770493</v>
      </c>
      <c r="E51" s="1">
        <v>8.9999999999999993E-3</v>
      </c>
      <c r="F51">
        <f t="shared" si="288"/>
        <v>7.2661194852853225E-4</v>
      </c>
      <c r="G51">
        <f t="shared" si="268"/>
        <v>45.305624277706286</v>
      </c>
      <c r="H51">
        <f t="shared" si="269"/>
        <v>3.1098268989357933</v>
      </c>
      <c r="J51" s="2">
        <f t="shared" si="262"/>
        <v>41</v>
      </c>
      <c r="K51">
        <f>K50*IF(K$8&gt;Input!$D$14,0,IF(K$8+$B51&gt;Input!$D$14,0,(1-INDEX($C$11:$C$136,K$8+$B51))))</f>
        <v>0.97634743124849233</v>
      </c>
      <c r="L51">
        <f>L50*IF(L$8&gt;Input!$D$14,0,IF(L$8+$B51&gt;Input!$D$14,0,(1-INDEX($C$11:$C$136,L$8+$B51))))</f>
        <v>0.97734048945227325</v>
      </c>
      <c r="M51">
        <f>M50*IF(M$8&gt;Input!$D$14,0,IF(M$8+$B51&gt;Input!$D$14,0,(1-INDEX($C$11:$C$136,M$8+$B51))))</f>
        <v>0.97696292831101428</v>
      </c>
      <c r="N51">
        <f>N50*IF(N$8&gt;Input!$D$14,0,IF(N$8+$B51&gt;Input!$D$14,0,(1-INDEX($C$11:$C$136,N$8+$B51))))</f>
        <v>0.97607544305380156</v>
      </c>
      <c r="O51">
        <f>O50*IF(O$8&gt;Input!$D$14,0,IF(O$8+$B51&gt;Input!$D$14,0,(1-INDEX($C$11:$C$136,O$8+$B51))))</f>
        <v>0.9749232511765793</v>
      </c>
      <c r="P51">
        <f>P50*IF(P$8&gt;Input!$D$14,0,IF(P$8+$B51&gt;Input!$D$14,0,(1-INDEX($C$11:$C$136,P$8+$B51))))</f>
        <v>0.97352768802837475</v>
      </c>
      <c r="Q51">
        <f>Q50*IF(Q$8&gt;Input!$D$14,0,IF(Q$8+$B51&gt;Input!$D$14,0,(1-INDEX($C$11:$C$136,Q$8+$B51))))</f>
        <v>0.97188876400253177</v>
      </c>
      <c r="R51">
        <f>R50*IF(R$8&gt;Input!$D$14,0,IF(R$8+$B51&gt;Input!$D$14,0,(1-INDEX($C$11:$C$136,R$8+$B51))))</f>
        <v>0.97000181843629973</v>
      </c>
      <c r="S51">
        <f>S50*IF(S$8&gt;Input!$D$14,0,IF(S$8+$B51&gt;Input!$D$14,0,(1-INDEX($C$11:$C$136,S$8+$B51))))</f>
        <v>0.96786435510220759</v>
      </c>
      <c r="T51">
        <f>T50*IF(T$8&gt;Input!$D$14,0,IF(T$8+$B51&gt;Input!$D$14,0,(1-INDEX($C$11:$C$136,T$8+$B51))))</f>
        <v>0.96551465750128007</v>
      </c>
      <c r="U51">
        <f>U50*IF(U$8&gt;Input!$D$14,0,IF(U$8+$B51&gt;Input!$D$14,0,(1-INDEX($C$11:$C$136,U$8+$B51))))</f>
        <v>0.96293686109657783</v>
      </c>
      <c r="V51">
        <f>V50*IF(V$8&gt;Input!$D$14,0,IF(V$8+$B51&gt;Input!$D$14,0,(1-INDEX($C$11:$C$136,V$8+$B51))))</f>
        <v>0.96011543153007772</v>
      </c>
      <c r="W51">
        <f>W50*IF(W$8&gt;Input!$D$14,0,IF(W$8+$B51&gt;Input!$D$14,0,(1-INDEX($C$11:$C$136,W$8+$B51))))</f>
        <v>0.95703711951826698</v>
      </c>
      <c r="X51">
        <f>X50*IF(X$8&gt;Input!$D$14,0,IF(X$8+$B51&gt;Input!$D$14,0,(1-INDEX($C$11:$C$136,X$8+$B51))))</f>
        <v>0.95369001907345863</v>
      </c>
      <c r="Y51">
        <f>Y50*IF(Y$8&gt;Input!$D$14,0,IF(Y$8+$B51&gt;Input!$D$14,0,(1-INDEX($C$11:$C$136,Y$8+$B51))))</f>
        <v>0.95006358548465764</v>
      </c>
      <c r="Z51">
        <f>Z50*IF(Z$8&gt;Input!$D$14,0,IF(Z$8+$B51&gt;Input!$D$14,0,(1-INDEX($C$11:$C$136,Z$8+$B51))))</f>
        <v>0.94614770233683787</v>
      </c>
      <c r="AA51">
        <f>AA50*IF(AA$8&gt;Input!$D$14,0,IF(AA$8+$B51&gt;Input!$D$14,0,(1-INDEX($C$11:$C$136,AA$8+$B51))))</f>
        <v>0.94193460834879128</v>
      </c>
      <c r="AB51">
        <f>AB50*IF(AB$8&gt;Input!$D$14,0,IF(AB$8+$B51&gt;Input!$D$14,0,(1-INDEX($C$11:$C$136,AB$8+$B51))))</f>
        <v>0.93741982668060386</v>
      </c>
      <c r="AC51">
        <f>AC50*IF(AC$8&gt;Input!$D$14,0,IF(AC$8+$B51&gt;Input!$D$14,0,(1-INDEX($C$11:$C$136,AC$8+$B51))))</f>
        <v>0.93259557300225693</v>
      </c>
      <c r="AD51">
        <f>AD50*IF(AD$8&gt;Input!$D$14,0,IF(AD$8+$B51&gt;Input!$D$14,0,(1-INDEX($C$11:$C$136,AD$8+$B51))))</f>
        <v>0.9274405957069316</v>
      </c>
      <c r="AE51">
        <f>AE50*IF(AE$8&gt;Input!$D$14,0,IF(AE$8+$B51&gt;Input!$D$14,0,(1-INDEX($C$11:$C$136,AE$8+$B51))))</f>
        <v>0.92192152989207587</v>
      </c>
      <c r="AF51">
        <f>AF50*IF(AF$8&gt;Input!$D$14,0,IF(AF$8+$B51&gt;Input!$D$14,0,(1-INDEX($C$11:$C$136,AF$8+$B51))))</f>
        <v>0.91598692540110971</v>
      </c>
      <c r="AG51">
        <f>AG50*IF(AG$8&gt;Input!$D$14,0,IF(AG$8+$B51&gt;Input!$D$14,0,(1-INDEX($C$11:$C$136,AG$8+$B51))))</f>
        <v>0.9095707709522175</v>
      </c>
      <c r="AH51">
        <f>AH50*IF(AH$8&gt;Input!$D$14,0,IF(AH$8+$B51&gt;Input!$D$14,0,(1-INDEX($C$11:$C$136,AH$8+$B51))))</f>
        <v>0.9025951301955788</v>
      </c>
      <c r="AI51">
        <f>AI50*IF(AI$8&gt;Input!$D$14,0,IF(AI$8+$B51&gt;Input!$D$14,0,(1-INDEX($C$11:$C$136,AI$8+$B51))))</f>
        <v>0.89497110690928749</v>
      </c>
      <c r="AJ51">
        <f>AJ50*IF(AJ$8&gt;Input!$D$14,0,IF(AJ$8+$B51&gt;Input!$D$14,0,(1-INDEX($C$11:$C$136,AJ$8+$B51))))</f>
        <v>0.8865999612836889</v>
      </c>
      <c r="AK51">
        <f>AK50*IF(AK$8&gt;Input!$D$14,0,IF(AK$8+$B51&gt;Input!$D$14,0,(1-INDEX($C$11:$C$136,AK$8+$B51))))</f>
        <v>0.87737363827136305</v>
      </c>
      <c r="AL51">
        <f>AL50*IF(AL$8&gt;Input!$D$14,0,IF(AL$8+$B51&gt;Input!$D$14,0,(1-INDEX($C$11:$C$136,AL$8+$B51))))</f>
        <v>0.86717906124903865</v>
      </c>
      <c r="AM51">
        <f>AM50*IF(AM$8&gt;Input!$D$14,0,IF(AM$8+$B51&gt;Input!$D$14,0,(1-INDEX($C$11:$C$136,AM$8+$B51))))</f>
        <v>0.85590003493258082</v>
      </c>
      <c r="AN51">
        <f>AN50*IF(AN$8&gt;Input!$D$14,0,IF(AN$8+$B51&gt;Input!$D$14,0,(1-INDEX($C$11:$C$136,AN$8+$B51))))</f>
        <v>0.84343142591294429</v>
      </c>
      <c r="AO51">
        <f>AO50*IF(AO$8&gt;Input!$D$14,0,IF(AO$8+$B51&gt;Input!$D$14,0,(1-INDEX($C$11:$C$136,AO$8+$B51))))</f>
        <v>0.82968079443814691</v>
      </c>
      <c r="AP51">
        <f>AP50*IF(AP$8&gt;Input!$D$14,0,IF(AP$8+$B51&gt;Input!$D$14,0,(1-INDEX($C$11:$C$136,AP$8+$B51))))</f>
        <v>0.81457260794032693</v>
      </c>
      <c r="AQ51">
        <f>AQ50*IF(AQ$8&gt;Input!$D$14,0,IF(AQ$8+$B51&gt;Input!$D$14,0,(1-INDEX($C$11:$C$136,AQ$8+$B51))))</f>
        <v>0.79805130192969098</v>
      </c>
      <c r="AR51">
        <f>AR50*IF(AR$8&gt;Input!$D$14,0,IF(AR$8+$B51&gt;Input!$D$14,0,(1-INDEX($C$11:$C$136,AR$8+$B51))))</f>
        <v>0.78007538203062632</v>
      </c>
      <c r="AS51">
        <f>AS50*IF(AS$8&gt;Input!$D$14,0,IF(AS$8+$B51&gt;Input!$D$14,0,(1-INDEX($C$11:$C$136,AS$8+$B51))))</f>
        <v>0.76060431255693517</v>
      </c>
      <c r="AT51">
        <f>AT50*IF(AT$8&gt;Input!$D$14,0,IF(AT$8+$B51&gt;Input!$D$14,0,(1-INDEX($C$11:$C$136,AT$8+$B51))))</f>
        <v>0.73959536403987969</v>
      </c>
      <c r="AU51">
        <f>AU50*IF(AU$8&gt;Input!$D$14,0,IF(AU$8+$B51&gt;Input!$D$14,0,(1-INDEX($C$11:$C$136,AU$8+$B51))))</f>
        <v>0.71700997179469794</v>
      </c>
      <c r="AV51">
        <f>AV50*IF(AV$8&gt;Input!$D$14,0,IF(AV$8+$B51&gt;Input!$D$14,0,(1-INDEX($C$11:$C$136,AV$8+$B51))))</f>
        <v>0.69282504472282147</v>
      </c>
      <c r="AW51">
        <f>AW50*IF(AW$8&gt;Input!$D$14,0,IF(AW$8+$B51&gt;Input!$D$14,0,(1-INDEX($C$11:$C$136,AW$8+$B51))))</f>
        <v>0.66703332788826808</v>
      </c>
      <c r="AX51">
        <f>AX50*IF(AX$8&gt;Input!$D$14,0,IF(AX$8+$B51&gt;Input!$D$14,0,(1-INDEX($C$11:$C$136,AX$8+$B51))))</f>
        <v>0.63965249376764299</v>
      </c>
      <c r="AY51">
        <f>AY50*IF(AY$8&gt;Input!$D$14,0,IF(AY$8+$B51&gt;Input!$D$14,0,(1-INDEX($C$11:$C$136,AY$8+$B51))))</f>
        <v>0.61073248477891096</v>
      </c>
      <c r="AZ51">
        <f>AZ50*IF(AZ$8&gt;Input!$D$14,0,IF(AZ$8+$B51&gt;Input!$D$14,0,(1-INDEX($C$11:$C$136,AZ$8+$B51))))</f>
        <v>0.58035623904806521</v>
      </c>
      <c r="BA51">
        <f>BA50*IF(BA$8&gt;Input!$D$14,0,IF(BA$8+$B51&gt;Input!$D$14,0,(1-INDEX($C$11:$C$136,BA$8+$B51))))</f>
        <v>0.54864313893176386</v>
      </c>
      <c r="BB51">
        <f>BB50*IF(BB$8&gt;Input!$D$14,0,IF(BB$8+$B51&gt;Input!$D$14,0,(1-INDEX($C$11:$C$136,BB$8+$B51))))</f>
        <v>0.51575143347741803</v>
      </c>
      <c r="BC51">
        <f>BC50*IF(BC$8&gt;Input!$D$14,0,IF(BC$8+$B51&gt;Input!$D$14,0,(1-INDEX($C$11:$C$136,BC$8+$B51))))</f>
        <v>0.48187922601480365</v>
      </c>
      <c r="BD51">
        <f>BD50*IF(BD$8&gt;Input!$D$14,0,IF(BD$8+$B51&gt;Input!$D$14,0,(1-INDEX($C$11:$C$136,BD$8+$B51))))</f>
        <v>0.44726143917497285</v>
      </c>
      <c r="BE51">
        <f>BE50*IF(BE$8&gt;Input!$D$14,0,IF(BE$8+$B51&gt;Input!$D$14,0,(1-INDEX($C$11:$C$136,BE$8+$B51))))</f>
        <v>0.41216865164928723</v>
      </c>
      <c r="BF51">
        <f>BF50*IF(BF$8&gt;Input!$D$14,0,IF(BF$8+$B51&gt;Input!$D$14,0,(1-INDEX($C$11:$C$136,BF$8+$B51))))</f>
        <v>0.37690148007635982</v>
      </c>
      <c r="BG51">
        <f>BG50*IF(BG$8&gt;Input!$D$14,0,IF(BG$8+$B51&gt;Input!$D$14,0,(1-INDEX($C$11:$C$136,BG$8+$B51))))</f>
        <v>0.34178783602442248</v>
      </c>
      <c r="BH51">
        <f>BH50*IF(BH$8&gt;Input!$D$14,0,IF(BH$8+$B51&gt;Input!$D$14,0,(1-INDEX($C$11:$C$136,BH$8+$B51))))</f>
        <v>0.30718384771389223</v>
      </c>
      <c r="BI51">
        <f>BI50*IF(BI$8&gt;Input!$D$14,0,IF(BI$8+$B51&gt;Input!$D$14,0,(1-INDEX($C$11:$C$136,BI$8+$B51))))</f>
        <v>0.27345944568131053</v>
      </c>
      <c r="BJ51">
        <f>BJ50*IF(BJ$8&gt;Input!$D$14,0,IF(BJ$8+$B51&gt;Input!$D$14,0,(1-INDEX($C$11:$C$136,BJ$8+$B51))))</f>
        <v>0.24098242343246504</v>
      </c>
      <c r="BK51">
        <f>BK50*IF(BK$8&gt;Input!$D$14,0,IF(BK$8+$B51&gt;Input!$D$14,0,(1-INDEX($C$11:$C$136,BK$8+$B51))))</f>
        <v>0.21009854238208459</v>
      </c>
      <c r="BL51">
        <f>BL50*IF(BL$8&gt;Input!$D$14,0,IF(BL$8+$B51&gt;Input!$D$14,0,(1-INDEX($C$11:$C$136,BL$8+$B51))))</f>
        <v>0.18111601582252052</v>
      </c>
      <c r="BM51">
        <f>BM50*IF(BM$8&gt;Input!$D$14,0,IF(BM$8+$B51&gt;Input!$D$14,0,(1-INDEX($C$11:$C$136,BM$8+$B51))))</f>
        <v>0.15429033011681656</v>
      </c>
      <c r="BN51">
        <f>BN50*IF(BN$8&gt;Input!$D$14,0,IF(BN$8+$B51&gt;Input!$D$14,0,(1-INDEX($C$11:$C$136,BN$8+$B51))))</f>
        <v>0.12981328390103739</v>
      </c>
      <c r="BO51">
        <f>BO50*IF(BO$8&gt;Input!$D$14,0,IF(BO$8+$B51&gt;Input!$D$14,0,(1-INDEX($C$11:$C$136,BO$8+$B51))))</f>
        <v>0.10780817012328853</v>
      </c>
      <c r="BP51">
        <f>BP50*IF(BP$8&gt;Input!$D$14,0,IF(BP$8+$B51&gt;Input!$D$14,0,(1-INDEX($C$11:$C$136,BP$8+$B51))))</f>
        <v>8.8326031984452574E-2</v>
      </c>
      <c r="BQ51">
        <f>BQ50*IF(BQ$8&gt;Input!$D$14,0,IF(BQ$8+$B51&gt;Input!$D$14,0,(1-INDEX($C$11:$C$136,BQ$8+$B51))))</f>
        <v>7.1303347188343233E-2</v>
      </c>
      <c r="BR51">
        <f>BR50*IF(BR$8&gt;Input!$D$14,0,IF(BR$8+$B51&gt;Input!$D$14,0,(1-INDEX($C$11:$C$136,BR$8+$B51))))</f>
        <v>5.6611763049487784E-2</v>
      </c>
      <c r="BS51">
        <f>BS50*IF(BS$8&gt;Input!$D$14,0,IF(BS$8+$B51&gt;Input!$D$14,0,(1-INDEX($C$11:$C$136,BS$8+$B51))))</f>
        <v>4.4092513251686255E-2</v>
      </c>
      <c r="BT51">
        <f>BT50*IF(BT$8&gt;Input!$D$14,0,IF(BT$8+$B51&gt;Input!$D$14,0,(1-INDEX($C$11:$C$136,BT$8+$B51))))</f>
        <v>3.3576312246371996E-2</v>
      </c>
      <c r="BU51">
        <f>BU50*IF(BU$8&gt;Input!$D$14,0,IF(BU$8+$B51&gt;Input!$D$14,0,(1-INDEX($C$11:$C$136,BU$8+$B51))))</f>
        <v>2.489331311276341E-2</v>
      </c>
      <c r="BV51">
        <f>BV50*IF(BV$8&gt;Input!$D$14,0,IF(BV$8+$B51&gt;Input!$D$14,0,(1-INDEX($C$11:$C$136,BV$8+$B51))))</f>
        <v>1.7875038169857974E-2</v>
      </c>
      <c r="BW51">
        <f>BW50*IF(BW$8&gt;Input!$D$14,0,IF(BW$8+$B51&gt;Input!$D$14,0,(1-INDEX($C$11:$C$136,BW$8+$B51))))</f>
        <v>1.2352048547177018E-2</v>
      </c>
      <c r="BX51">
        <f>BX50*IF(BX$8&gt;Input!$D$14,0,IF(BX$8+$B51&gt;Input!$D$14,0,(1-INDEX($C$11:$C$136,BX$8+$B51))))</f>
        <v>8.149463807236506E-3</v>
      </c>
      <c r="BY51">
        <f>BY50*IF(BY$8&gt;Input!$D$14,0,IF(BY$8+$B51&gt;Input!$D$14,0,(1-INDEX($C$11:$C$136,BY$8+$B51))))</f>
        <v>5.0836155373995976E-3</v>
      </c>
      <c r="BZ51">
        <f>BZ50*IF(BZ$8&gt;Input!$D$14,0,IF(BZ$8+$B51&gt;Input!$D$14,0,(1-INDEX($C$11:$C$136,BZ$8+$B51))))</f>
        <v>2.9617397102962863E-3</v>
      </c>
      <c r="CA51">
        <f>CA50*IF(CA$8&gt;Input!$D$14,0,IF(CA$8+$B51&gt;Input!$D$14,0,(1-INDEX($C$11:$C$136,CA$8+$B51))))</f>
        <v>1.5865135908978258E-3</v>
      </c>
      <c r="CB51">
        <f>CB50*IF(CB$8&gt;Input!$D$14,0,IF(CB$8+$B51&gt;Input!$D$14,0,(1-INDEX($C$11:$C$136,CB$8+$B51))))</f>
        <v>7.6543088512589434E-4</v>
      </c>
      <c r="CC51">
        <f>CC50*IF(CC$8&gt;Input!$D$14,0,IF(CC$8+$B51&gt;Input!$D$14,0,(1-INDEX($C$11:$C$136,CC$8+$B51))))</f>
        <v>3.2334164984085739E-4</v>
      </c>
      <c r="CD51">
        <f>CD50*IF(CD$8&gt;Input!$D$14,0,IF(CD$8+$B51&gt;Input!$D$14,0,(1-INDEX($C$11:$C$136,CD$8+$B51))))</f>
        <v>1.1479304348829821E-4</v>
      </c>
      <c r="CE51">
        <f>CE50*IF(CE$8&gt;Input!$D$14,0,IF(CE$8+$B51&gt;Input!$D$14,0,(1-INDEX($C$11:$C$136,CE$8+$B51))))</f>
        <v>3.2103146221502673E-5</v>
      </c>
      <c r="CF51">
        <f>CF50*IF(CF$8&gt;Input!$D$14,0,IF(CF$8+$B51&gt;Input!$D$14,0,(1-INDEX($C$11:$C$136,CF$8+$B51))))</f>
        <v>6.2847906223774739E-6</v>
      </c>
      <c r="CG51">
        <f>CG50*IF(CG$8&gt;Input!$D$14,0,IF(CG$8+$B51&gt;Input!$D$14,0,(1-INDEX($C$11:$C$136,CG$8+$B51))))</f>
        <v>6.4577333369795574E-7</v>
      </c>
      <c r="CH51">
        <f>CH50*IF(CH$8&gt;Input!$D$14,0,IF(CH$8+$B51&gt;Input!$D$14,0,(1-INDEX($C$11:$C$136,CH$8+$B51))))</f>
        <v>0</v>
      </c>
      <c r="CI51">
        <f>CI50*IF(CI$8&gt;Input!$D$14,0,IF(CI$8+$B51&gt;Input!$D$14,0,(1-INDEX($C$11:$C$136,CI$8+$B51))))</f>
        <v>0</v>
      </c>
      <c r="CJ51">
        <f>CJ50*IF(CJ$8&gt;Input!$D$14,0,IF(CJ$8+$B51&gt;Input!$D$14,0,(1-INDEX($C$11:$C$136,CJ$8+$B51))))</f>
        <v>0</v>
      </c>
      <c r="CK51">
        <f>CK50*IF(CK$8&gt;Input!$D$14,0,IF(CK$8+$B51&gt;Input!$D$14,0,(1-INDEX($C$11:$C$136,CK$8+$B51))))</f>
        <v>0</v>
      </c>
      <c r="CL51">
        <f>CL50*IF(CL$8&gt;Input!$D$14,0,IF(CL$8+$B51&gt;Input!$D$14,0,(1-INDEX($C$11:$C$136,CL$8+$B51))))</f>
        <v>0</v>
      </c>
      <c r="CM51">
        <f>CM50*IF(CM$8&gt;Input!$D$14,0,IF(CM$8+$B51&gt;Input!$D$14,0,(1-INDEX($C$11:$C$136,CM$8+$B51))))</f>
        <v>0</v>
      </c>
      <c r="CN51">
        <f>CN50*IF(CN$8&gt;Input!$D$14,0,IF(CN$8+$B51&gt;Input!$D$14,0,(1-INDEX($C$11:$C$136,CN$8+$B51))))</f>
        <v>0</v>
      </c>
      <c r="CO51">
        <f>CO50*IF(CO$8&gt;Input!$D$14,0,IF(CO$8+$B51&gt;Input!$D$14,0,(1-INDEX($C$11:$C$136,CO$8+$B51))))</f>
        <v>0</v>
      </c>
      <c r="CP51">
        <f>CP50*IF(CP$8&gt;Input!$D$14,0,IF(CP$8+$B51&gt;Input!$D$14,0,(1-INDEX($C$11:$C$136,CP$8+$B51))))</f>
        <v>0</v>
      </c>
      <c r="CQ51">
        <f>CQ50*IF(CQ$8&gt;Input!$D$14,0,IF(CQ$8+$B51&gt;Input!$D$14,0,(1-INDEX($C$11:$C$136,CQ$8+$B51))))</f>
        <v>0</v>
      </c>
      <c r="CR51">
        <f>CR50*IF(CR$8&gt;Input!$D$14,0,IF(CR$8+$B51&gt;Input!$D$14,0,(1-INDEX($C$11:$C$136,CR$8+$B51))))</f>
        <v>0</v>
      </c>
      <c r="CS51">
        <f>CS50*IF(CS$8&gt;Input!$D$14,0,IF(CS$8+$B51&gt;Input!$D$14,0,(1-INDEX($C$11:$C$136,CS$8+$B51))))</f>
        <v>0</v>
      </c>
      <c r="CT51">
        <f>CT50*IF(CT$8&gt;Input!$D$14,0,IF(CT$8+$B51&gt;Input!$D$14,0,(1-INDEX($C$11:$C$136,CT$8+$B51))))</f>
        <v>0</v>
      </c>
      <c r="CU51">
        <f>CU50*IF(CU$8&gt;Input!$D$14,0,IF(CU$8+$B51&gt;Input!$D$14,0,(1-INDEX($C$11:$C$136,CU$8+$B51))))</f>
        <v>0</v>
      </c>
      <c r="CV51">
        <f>CV50*IF(CV$8&gt;Input!$D$14,0,IF(CV$8+$B51&gt;Input!$D$14,0,(1-INDEX($C$11:$C$136,CV$8+$B51))))</f>
        <v>0</v>
      </c>
      <c r="CW51">
        <f>CW50*IF(CW$8&gt;Input!$D$14,0,IF(CW$8+$B51&gt;Input!$D$14,0,(1-INDEX($C$11:$C$136,CW$8+$B51))))</f>
        <v>0</v>
      </c>
      <c r="CX51">
        <f>CX50*IF(CX$8&gt;Input!$D$14,0,IF(CX$8+$B51&gt;Input!$D$14,0,(1-INDEX($C$11:$C$136,CX$8+$B51))))</f>
        <v>0</v>
      </c>
      <c r="CY51">
        <f>CY50*IF(CY$8&gt;Input!$D$14,0,IF(CY$8+$B51&gt;Input!$D$14,0,(1-INDEX($C$11:$C$136,CY$8+$B51))))</f>
        <v>0</v>
      </c>
      <c r="CZ51">
        <f>CZ50*IF(CZ$8&gt;Input!$D$14,0,IF(CZ$8+$B51&gt;Input!$D$14,0,(1-INDEX($C$11:$C$136,CZ$8+$B51))))</f>
        <v>0</v>
      </c>
      <c r="DA51">
        <f>DA50*IF(DA$8&gt;Input!$D$14,0,IF(DA$8+$B51&gt;Input!$D$14,0,(1-INDEX($C$11:$C$136,DA$8+$B51))))</f>
        <v>0</v>
      </c>
      <c r="DB51">
        <f>DB50*IF(DB$8&gt;Input!$D$14,0,IF(DB$8+$B51&gt;Input!$D$14,0,(1-INDEX($C$11:$C$136,DB$8+$B51))))</f>
        <v>0</v>
      </c>
      <c r="DC51">
        <f>DC50*IF(DC$8&gt;Input!$D$14,0,IF(DC$8+$B51&gt;Input!$D$14,0,(1-INDEX($C$11:$C$136,DC$8+$B51))))</f>
        <v>0</v>
      </c>
      <c r="DD51">
        <f>DD50*IF(DD$8&gt;Input!$D$14,0,IF(DD$8+$B51&gt;Input!$D$14,0,(1-INDEX($C$11:$C$136,DD$8+$B51))))</f>
        <v>0</v>
      </c>
      <c r="DE51">
        <f>DE50*IF(DE$8&gt;Input!$D$14,0,IF(DE$8+$B51&gt;Input!$D$14,0,(1-INDEX($C$11:$C$136,DE$8+$B51))))</f>
        <v>0</v>
      </c>
      <c r="DF51">
        <f>DF50*IF(DF$8&gt;Input!$D$14,0,IF(DF$8+$B51&gt;Input!$D$14,0,(1-INDEX($C$11:$C$136,DF$8+$B51))))</f>
        <v>0</v>
      </c>
      <c r="DG51">
        <f>DG50*IF(DG$8&gt;Input!$D$14,0,IF(DG$8+$B51&gt;Input!$D$14,0,(1-INDEX($C$11:$C$136,DG$8+$B51))))</f>
        <v>0</v>
      </c>
      <c r="DH51">
        <f>DH50*IF(DH$8&gt;Input!$D$14,0,IF(DH$8+$B51&gt;Input!$D$14,0,(1-INDEX($C$11:$C$136,DH$8+$B51))))</f>
        <v>0</v>
      </c>
      <c r="DI51">
        <f>DI50*IF(DI$8&gt;Input!$D$14,0,IF(DI$8+$B51&gt;Input!$D$14,0,(1-INDEX($C$11:$C$136,DI$8+$B51))))</f>
        <v>0</v>
      </c>
      <c r="DJ51">
        <f>DJ50*IF(DJ$8&gt;Input!$D$14,0,IF(DJ$8+$B51&gt;Input!$D$14,0,(1-INDEX($C$11:$C$136,DJ$8+$B51))))</f>
        <v>0</v>
      </c>
      <c r="DK51">
        <f>DK50*IF(DK$8&gt;Input!$D$14,0,IF(DK$8+$B51&gt;Input!$D$14,0,(1-INDEX($C$11:$C$136,DK$8+$B51))))</f>
        <v>0</v>
      </c>
      <c r="DL51">
        <f>DL50*IF(DL$8&gt;Input!$D$14,0,IF(DL$8+$B51&gt;Input!$D$14,0,(1-INDEX($C$11:$C$136,DL$8+$B51))))</f>
        <v>0</v>
      </c>
      <c r="DM51">
        <f>DM50*IF(DM$8&gt;Input!$D$14,0,IF(DM$8+$B51&gt;Input!$D$14,0,(1-INDEX($C$11:$C$136,DM$8+$B51))))</f>
        <v>0</v>
      </c>
      <c r="DN51">
        <f>DN50*IF(DN$8&gt;Input!$D$14,0,IF(DN$8+$B51&gt;Input!$D$14,0,(1-INDEX($C$11:$C$136,DN$8+$B51))))</f>
        <v>0</v>
      </c>
      <c r="DO51">
        <f>DO50*IF(DO$8&gt;Input!$D$14,0,IF(DO$8+$B51&gt;Input!$D$14,0,(1-INDEX($C$11:$C$136,DO$8+$B51))))</f>
        <v>0</v>
      </c>
      <c r="DP51">
        <f>DP50*IF(DP$8&gt;Input!$D$14,0,IF(DP$8+$B51&gt;Input!$D$14,0,(1-INDEX($C$11:$C$136,DP$8+$B51))))</f>
        <v>0</v>
      </c>
      <c r="DQ51">
        <f>DQ50*IF(DQ$8&gt;Input!$D$14,0,IF(DQ$8+$B51&gt;Input!$D$14,0,(1-INDEX($C$11:$C$136,DQ$8+$B51))))</f>
        <v>0</v>
      </c>
      <c r="DR51">
        <f>DR50*IF(DR$8&gt;Input!$D$14,0,IF(DR$8+$B51&gt;Input!$D$14,0,(1-INDEX($C$11:$C$136,DR$8+$B51))))</f>
        <v>0</v>
      </c>
      <c r="DS51">
        <f>DS50*IF(DS$8&gt;Input!$D$14,0,IF(DS$8+$B51&gt;Input!$D$14,0,(1-INDEX($C$11:$C$136,DS$8+$B51))))</f>
        <v>0</v>
      </c>
      <c r="DT51">
        <f>DT50*IF(DT$8&gt;Input!$D$14,0,IF(DT$8+$B51&gt;Input!$D$14,0,(1-INDEX($C$11:$C$136,DT$8+$B51))))</f>
        <v>0</v>
      </c>
      <c r="DU51">
        <f>DU50*IF(DU$8&gt;Input!$D$14,0,IF(DU$8+$B51&gt;Input!$D$14,0,(1-INDEX($C$11:$C$136,DU$8+$B51))))</f>
        <v>0</v>
      </c>
      <c r="DV51">
        <f>DV50*IF(DV$8&gt;Input!$D$14,0,IF(DV$8+$B51&gt;Input!$D$14,0,(1-INDEX($C$11:$C$136,DV$8+$B51))))</f>
        <v>0</v>
      </c>
      <c r="DW51">
        <f>DW50*IF(DW$8&gt;Input!$D$14,0,IF(DW$8+$B51&gt;Input!$D$14,0,(1-INDEX($C$11:$C$136,DW$8+$B51))))</f>
        <v>0</v>
      </c>
      <c r="DX51">
        <f>DX50*IF(DX$8&gt;Input!$D$14,0,IF(DX$8+$B51&gt;Input!$D$14,0,(1-INDEX($C$11:$C$136,DX$8+$B51))))</f>
        <v>0</v>
      </c>
      <c r="DY51">
        <f>DY50*IF(DY$8&gt;Input!$D$14,0,IF(DY$8+$B51&gt;Input!$D$14,0,(1-INDEX($C$11:$C$136,DY$8+$B51))))</f>
        <v>0</v>
      </c>
      <c r="DZ51">
        <f>DZ50*IF(DZ$8&gt;Input!$D$14,0,IF(DZ$8+$B51&gt;Input!$D$14,0,(1-INDEX($C$11:$C$136,DZ$8+$B51))))</f>
        <v>0</v>
      </c>
      <c r="EA51">
        <f>EA50*IF(EA$8&gt;Input!$D$14,0,IF(EA$8+$B51&gt;Input!$D$14,0,(1-INDEX($C$11:$C$136,EA$8+$B51))))</f>
        <v>0</v>
      </c>
      <c r="EB51">
        <f>EB50*IF(EB$8&gt;Input!$D$14,0,IF(EB$8+$B51&gt;Input!$D$14,0,(1-INDEX($C$11:$C$136,EB$8+$B51))))</f>
        <v>0</v>
      </c>
      <c r="EC51">
        <f>EC50*IF(EC$8&gt;Input!$D$14,0,IF(EC$8+$B51&gt;Input!$D$14,0,(1-INDEX($C$11:$C$136,EC$8+$B51))))</f>
        <v>0</v>
      </c>
      <c r="ED51">
        <f>ED50*IF(ED$8&gt;Input!$D$14,0,IF(ED$8+$B51&gt;Input!$D$14,0,(1-INDEX($C$11:$C$136,ED$8+$B51))))</f>
        <v>0</v>
      </c>
      <c r="EE51">
        <f>EE50*IF(EE$8&gt;Input!$D$14,0,IF(EE$8+$B51&gt;Input!$D$14,0,(1-INDEX($C$11:$C$136,EE$8+$B51))))</f>
        <v>0</v>
      </c>
      <c r="EF51">
        <f>EF50*IF(EF$8&gt;Input!$D$14,0,IF(EF$8+$B51&gt;Input!$D$14,0,(1-INDEX($C$11:$C$136,EF$8+$B51))))</f>
        <v>0</v>
      </c>
      <c r="EH51" s="2">
        <f t="shared" si="263"/>
        <v>40</v>
      </c>
      <c r="EI51" s="36">
        <f t="shared" si="270"/>
        <v>9.5299999999999996E-4</v>
      </c>
      <c r="EJ51" s="36">
        <f t="shared" si="293"/>
        <v>9.4442300000000001E-4</v>
      </c>
      <c r="EK51" s="36">
        <f t="shared" si="293"/>
        <v>9.3592319299999995E-4</v>
      </c>
      <c r="EL51" s="36">
        <f t="shared" si="293"/>
        <v>9.2749988426299988E-4</v>
      </c>
      <c r="EM51" s="36">
        <f t="shared" si="293"/>
        <v>9.1915238530463294E-4</v>
      </c>
      <c r="EN51" s="36">
        <f t="shared" si="293"/>
        <v>9.1088001383689125E-4</v>
      </c>
      <c r="EO51" s="36">
        <f t="shared" si="293"/>
        <v>9.0268209371235919E-4</v>
      </c>
      <c r="EP51" s="36">
        <f t="shared" si="293"/>
        <v>8.9455795486894794E-4</v>
      </c>
      <c r="EQ51" s="36">
        <f t="shared" si="293"/>
        <v>8.8650693327512744E-4</v>
      </c>
      <c r="ER51" s="36">
        <f t="shared" si="293"/>
        <v>8.7852837087565132E-4</v>
      </c>
      <c r="ES51" s="36">
        <f t="shared" si="293"/>
        <v>8.7062161553777041E-4</v>
      </c>
      <c r="ET51" s="36">
        <f t="shared" si="293"/>
        <v>8.6278602099793043E-4</v>
      </c>
      <c r="EU51" s="36">
        <f t="shared" si="293"/>
        <v>8.5502094680894923E-4</v>
      </c>
      <c r="EV51" s="36">
        <f t="shared" si="293"/>
        <v>8.4732575828766867E-4</v>
      </c>
      <c r="EW51" s="36">
        <f t="shared" si="293"/>
        <v>8.3969982646307946E-4</v>
      </c>
      <c r="EX51" s="36">
        <f t="shared" si="293"/>
        <v>8.321425280249119E-4</v>
      </c>
      <c r="EY51" s="36">
        <f t="shared" si="293"/>
        <v>8.2465324527268764E-4</v>
      </c>
      <c r="EZ51" s="36">
        <f t="shared" si="293"/>
        <v>8.1723136606523343E-4</v>
      </c>
      <c r="FA51" s="36">
        <f t="shared" si="293"/>
        <v>8.0987628377064637E-4</v>
      </c>
      <c r="FB51" s="36">
        <f t="shared" si="293"/>
        <v>8.0258739721671048E-4</v>
      </c>
      <c r="FC51" s="36">
        <f t="shared" si="293"/>
        <v>7.953641106417602E-4</v>
      </c>
      <c r="FD51" s="36">
        <f t="shared" si="293"/>
        <v>7.8820583364598432E-4</v>
      </c>
      <c r="FE51" s="36">
        <f t="shared" si="293"/>
        <v>7.8111198114317042E-4</v>
      </c>
      <c r="FF51" s="36">
        <f t="shared" si="293"/>
        <v>7.7408197331288193E-4</v>
      </c>
      <c r="FG51" s="36">
        <f t="shared" si="293"/>
        <v>7.6711523555306595E-4</v>
      </c>
      <c r="FH51" s="36">
        <f t="shared" si="293"/>
        <v>7.6021119843308843E-4</v>
      </c>
      <c r="FI51" s="36">
        <f t="shared" si="293"/>
        <v>7.5336929764719058E-4</v>
      </c>
      <c r="FJ51" s="36">
        <f t="shared" si="293"/>
        <v>7.4658897396836577E-4</v>
      </c>
      <c r="FK51" s="36">
        <f t="shared" si="293"/>
        <v>7.3986967320265073E-4</v>
      </c>
      <c r="FL51" s="36">
        <f t="shared" si="293"/>
        <v>7.3321084614382675E-4</v>
      </c>
      <c r="FM51" s="36">
        <f t="shared" si="293"/>
        <v>7.2661194852853225E-4</v>
      </c>
      <c r="FN51" s="36">
        <f t="shared" si="293"/>
        <v>7.2007244099177553E-4</v>
      </c>
      <c r="FO51" s="36">
        <f t="shared" si="293"/>
        <v>7.1359178902284963E-4</v>
      </c>
      <c r="FP51" s="36">
        <f t="shared" si="293"/>
        <v>7.0716946292164395E-4</v>
      </c>
      <c r="FQ51" s="36">
        <f t="shared" si="293"/>
        <v>7.0080493775534914E-4</v>
      </c>
      <c r="FR51" s="36">
        <f t="shared" si="293"/>
        <v>6.94497693315551E-4</v>
      </c>
      <c r="FS51" s="36">
        <f t="shared" si="293"/>
        <v>6.8824721407571105E-4</v>
      </c>
      <c r="FT51" s="36">
        <f t="shared" si="293"/>
        <v>6.8205298914902966E-4</v>
      </c>
      <c r="FU51" s="36">
        <f t="shared" si="293"/>
        <v>6.7591451224668843E-4</v>
      </c>
      <c r="FV51" s="36">
        <f t="shared" si="293"/>
        <v>6.6983128163646813E-4</v>
      </c>
      <c r="FW51" s="36">
        <f t="shared" si="293"/>
        <v>6.6380280010173997E-4</v>
      </c>
      <c r="FX51" s="36">
        <f t="shared" si="293"/>
        <v>6.5782857490082438E-4</v>
      </c>
      <c r="FY51" s="36">
        <f t="shared" si="293"/>
        <v>6.5190811772671681E-4</v>
      </c>
      <c r="FZ51" s="36">
        <f t="shared" si="293"/>
        <v>6.4604094466717637E-4</v>
      </c>
      <c r="GA51" s="36">
        <f t="shared" si="293"/>
        <v>6.4022657616517181E-4</v>
      </c>
      <c r="GB51" s="36">
        <f t="shared" si="293"/>
        <v>6.3446453697968527E-4</v>
      </c>
      <c r="GC51" s="36">
        <f t="shared" si="293"/>
        <v>6.287543561468681E-4</v>
      </c>
      <c r="GD51" s="36">
        <f t="shared" si="293"/>
        <v>6.2309556694154628E-4</v>
      </c>
      <c r="GE51" s="36">
        <f t="shared" si="293"/>
        <v>6.1748770683907241E-4</v>
      </c>
      <c r="GF51" s="36">
        <f t="shared" si="293"/>
        <v>6.1193031747752073E-4</v>
      </c>
      <c r="GG51" s="36">
        <f t="shared" si="293"/>
        <v>6.064229446202231E-4</v>
      </c>
      <c r="GH51" s="36">
        <f t="shared" si="293"/>
        <v>6.0096513811864094E-4</v>
      </c>
      <c r="GI51" s="36">
        <f t="shared" si="293"/>
        <v>5.9555645187557332E-4</v>
      </c>
      <c r="GJ51" s="36">
        <f t="shared" si="293"/>
        <v>5.9019644380869311E-4</v>
      </c>
      <c r="GK51" s="36">
        <f t="shared" si="293"/>
        <v>5.8488467581441488E-4</v>
      </c>
      <c r="GL51" s="36">
        <f t="shared" si="293"/>
        <v>5.7962071373208514E-4</v>
      </c>
      <c r="GM51" s="36">
        <f t="shared" si="293"/>
        <v>5.7440412730849636E-4</v>
      </c>
      <c r="GN51" s="36">
        <f t="shared" si="293"/>
        <v>5.6923449016271993E-4</v>
      </c>
      <c r="GO51" s="36">
        <f t="shared" si="293"/>
        <v>5.6411137975125546E-4</v>
      </c>
      <c r="GP51" s="36">
        <f t="shared" si="293"/>
        <v>5.5903437733349401E-4</v>
      </c>
      <c r="GQ51" s="36">
        <f t="shared" si="293"/>
        <v>5.5400306793749272E-4</v>
      </c>
      <c r="GR51" s="36">
        <f t="shared" si="293"/>
        <v>5.4901704032605527E-4</v>
      </c>
      <c r="GS51" s="36">
        <f t="shared" si="293"/>
        <v>5.4407588696312077E-4</v>
      </c>
      <c r="GT51" s="36">
        <f t="shared" si="293"/>
        <v>5.3917920398045274E-4</v>
      </c>
      <c r="GU51" s="36">
        <f t="shared" si="293"/>
        <v>5.343265911446287E-4</v>
      </c>
      <c r="GV51" s="36">
        <f t="shared" si="292"/>
        <v>5.2951765182432701E-4</v>
      </c>
      <c r="GW51" s="36">
        <f t="shared" si="292"/>
        <v>5.2475199295790801E-4</v>
      </c>
      <c r="GX51" s="36">
        <f t="shared" si="292"/>
        <v>5.2002922502128685E-4</v>
      </c>
      <c r="GY51" s="36">
        <f t="shared" si="292"/>
        <v>5.153489619960953E-4</v>
      </c>
      <c r="GZ51" s="36">
        <f t="shared" si="292"/>
        <v>5.1071082133813037E-4</v>
      </c>
      <c r="HA51" s="36">
        <f t="shared" si="292"/>
        <v>5.0611442394608722E-4</v>
      </c>
      <c r="HB51" s="36">
        <f t="shared" si="292"/>
        <v>5.0155939413057253E-4</v>
      </c>
      <c r="HC51" s="36">
        <f t="shared" si="292"/>
        <v>4.9704535958339723E-4</v>
      </c>
      <c r="HD51" s="36">
        <f t="shared" si="292"/>
        <v>4.925719513471467E-4</v>
      </c>
      <c r="HE51" s="36">
        <f t="shared" si="292"/>
        <v>4.8813880378502242E-4</v>
      </c>
      <c r="HF51" s="36">
        <f t="shared" si="292"/>
        <v>4.8374555455095724E-4</v>
      </c>
      <c r="HG51" s="36">
        <f t="shared" si="292"/>
        <v>4.7939184455999867E-4</v>
      </c>
      <c r="HH51" s="36">
        <f t="shared" si="292"/>
        <v>4.7507731795895861E-4</v>
      </c>
      <c r="HI51" s="36">
        <f t="shared" si="292"/>
        <v>4.7080162209732794E-4</v>
      </c>
      <c r="HJ51" s="36">
        <f t="shared" si="292"/>
        <v>4.6656440749845202E-4</v>
      </c>
      <c r="HK51" s="36">
        <f t="shared" si="292"/>
        <v>4.62365327830966E-4</v>
      </c>
      <c r="HL51" s="36">
        <f t="shared" si="292"/>
        <v>4.5820403988048729E-4</v>
      </c>
      <c r="HM51" s="36">
        <f t="shared" si="292"/>
        <v>4.5408020352156293E-4</v>
      </c>
      <c r="HN51" s="36">
        <f t="shared" si="292"/>
        <v>4.499934816898688E-4</v>
      </c>
      <c r="HO51" s="36">
        <f t="shared" si="292"/>
        <v>4.4594354035466002E-4</v>
      </c>
      <c r="HP51" s="36">
        <f t="shared" si="292"/>
        <v>4.419300484914681E-4</v>
      </c>
      <c r="HQ51" s="36">
        <f t="shared" si="292"/>
        <v>4.3795267805504486E-4</v>
      </c>
      <c r="HR51" s="36">
        <f t="shared" si="292"/>
        <v>4.3401110395254941E-4</v>
      </c>
      <c r="HS51" s="36">
        <f t="shared" si="292"/>
        <v>4.3010500401697649E-4</v>
      </c>
      <c r="HT51" s="36">
        <f t="shared" si="292"/>
        <v>4.262340589808237E-4</v>
      </c>
      <c r="HU51" s="36">
        <f t="shared" si="292"/>
        <v>4.2239795244999629E-4</v>
      </c>
      <c r="HV51" s="36">
        <f t="shared" si="292"/>
        <v>4.1859637087794628E-4</v>
      </c>
      <c r="HW51" s="36">
        <f t="shared" si="292"/>
        <v>4.1482900354004485E-4</v>
      </c>
      <c r="HX51" s="36">
        <f t="shared" si="292"/>
        <v>4.1109554250818442E-4</v>
      </c>
      <c r="HY51" s="36">
        <f t="shared" si="292"/>
        <v>4.0739568262561073E-4</v>
      </c>
      <c r="HZ51" s="36">
        <f t="shared" si="292"/>
        <v>4.0372912148198031E-4</v>
      </c>
      <c r="IA51" s="36">
        <f t="shared" si="292"/>
        <v>4.000955593886425E-4</v>
      </c>
      <c r="IB51" s="36">
        <f t="shared" si="292"/>
        <v>3.9649469935414469E-4</v>
      </c>
      <c r="IC51" s="36">
        <f t="shared" si="292"/>
        <v>3.9292624705995733E-4</v>
      </c>
      <c r="ID51" s="36">
        <f t="shared" si="292"/>
        <v>3.8938991083641776E-4</v>
      </c>
      <c r="IE51" s="36">
        <f t="shared" si="292"/>
        <v>3.8588540163889004E-4</v>
      </c>
      <c r="IF51" s="36">
        <f t="shared" si="292"/>
        <v>3.8241243302413998E-4</v>
      </c>
      <c r="IG51" s="36">
        <f t="shared" si="292"/>
        <v>3.7897072112692278E-4</v>
      </c>
      <c r="IH51" s="36">
        <f t="shared" si="292"/>
        <v>3.7555998463678039E-4</v>
      </c>
      <c r="II51" s="36">
        <f t="shared" si="292"/>
        <v>3.7217994477504942E-4</v>
      </c>
      <c r="IJ51" s="36">
        <f t="shared" si="292"/>
        <v>3.6883032527207398E-4</v>
      </c>
      <c r="IK51" s="36">
        <f t="shared" si="292"/>
        <v>3.6551085234462532E-4</v>
      </c>
      <c r="IL51" s="36">
        <f t="shared" si="292"/>
        <v>3.6222125467352362E-4</v>
      </c>
      <c r="IM51" s="36">
        <f t="shared" si="292"/>
        <v>3.5896126338146191E-4</v>
      </c>
      <c r="IN51" s="36">
        <f t="shared" si="292"/>
        <v>3.5573061201102878E-4</v>
      </c>
      <c r="IO51" s="36">
        <f t="shared" si="292"/>
        <v>3.5252903650292956E-4</v>
      </c>
      <c r="IP51" s="36">
        <f t="shared" si="292"/>
        <v>3.4935627517440317E-4</v>
      </c>
      <c r="IQ51" s="36">
        <f t="shared" si="292"/>
        <v>3.4621206869783354E-4</v>
      </c>
      <c r="IR51" s="36">
        <f t="shared" si="292"/>
        <v>3.4309616007955306E-4</v>
      </c>
      <c r="IS51" s="36">
        <f t="shared" si="292"/>
        <v>3.4000829463883708E-4</v>
      </c>
      <c r="IT51" s="36">
        <f t="shared" si="292"/>
        <v>3.3694821998708752E-4</v>
      </c>
      <c r="IU51" s="36">
        <f t="shared" si="289"/>
        <v>3.3391568600720374E-4</v>
      </c>
      <c r="IV51" s="36">
        <f t="shared" si="289"/>
        <v>3.3091044483313893E-4</v>
      </c>
      <c r="IW51" s="36">
        <f t="shared" si="289"/>
        <v>3.2793225082964066E-4</v>
      </c>
      <c r="IX51" s="36">
        <f t="shared" si="289"/>
        <v>3.249808605721739E-4</v>
      </c>
      <c r="IY51" s="36">
        <f t="shared" si="289"/>
        <v>3.2205603282702428E-4</v>
      </c>
      <c r="IZ51" s="36">
        <f t="shared" si="289"/>
        <v>3.1915752853158111E-4</v>
      </c>
      <c r="JA51" s="36">
        <f t="shared" si="289"/>
        <v>3.1628511077479691E-4</v>
      </c>
      <c r="JB51" s="36">
        <f t="shared" si="289"/>
        <v>3.1343854477782369E-4</v>
      </c>
      <c r="JC51" s="36">
        <f t="shared" si="289"/>
        <v>3.1061759787482334E-4</v>
      </c>
      <c r="JD51" s="36">
        <f t="shared" si="289"/>
        <v>3.0782203949394991E-4</v>
      </c>
      <c r="JF51" s="2">
        <f t="shared" si="267"/>
        <v>41</v>
      </c>
      <c r="JG51">
        <f>JG50*IF(JG$8&gt;Input!$D$14,0,IF(JG$8+$B51&gt;Input!$D$14,0,(1-INDEX($F$11:$F$136,JG$8+$B51))))</f>
        <v>0.98334331838606148</v>
      </c>
      <c r="JH51">
        <f>JH50*IF(JH$8&gt;Input!$D$14,0,IF(JH$8+$B51&gt;Input!$D$14,0,(1-INDEX($F$11:$F$136,JH$8+$B51))))</f>
        <v>0.98368475529118926</v>
      </c>
      <c r="JI51">
        <f>JI50*IF(JI$8&gt;Input!$D$14,0,IF(JI$8+$B51&gt;Input!$D$14,0,(1-INDEX($F$11:$F$136,JI$8+$B51))))</f>
        <v>0.98327410034121598</v>
      </c>
      <c r="JJ51">
        <f>JJ50*IF(JJ$8&gt;Input!$D$14,0,IF(JJ$8+$B51&gt;Input!$D$14,0,(1-INDEX($F$11:$F$136,JJ$8+$B51))))</f>
        <v>0.982585128069697</v>
      </c>
      <c r="JK51">
        <f>JK50*IF(JK$8&gt;Input!$D$14,0,IF(JK$8+$B51&gt;Input!$D$14,0,(1-INDEX($F$11:$F$136,JK$8+$B51))))</f>
        <v>0.98175513020659988</v>
      </c>
      <c r="JL51">
        <f>JL50*IF(JL$8&gt;Input!$D$14,0,IF(JL$8+$B51&gt;Input!$D$14,0,(1-INDEX($F$11:$F$136,JL$8+$B51))))</f>
        <v>0.98080007422872628</v>
      </c>
      <c r="JM51">
        <f>JM50*IF(JM$8&gt;Input!$D$14,0,IF(JM$8+$B51&gt;Input!$D$14,0,(1-INDEX($F$11:$F$136,JM$8+$B51))))</f>
        <v>0.97972528184120089</v>
      </c>
      <c r="JN51">
        <f>JN50*IF(JN$8&gt;Input!$D$14,0,IF(JN$8+$B51&gt;Input!$D$14,0,(1-INDEX($F$11:$F$136,JN$8+$B51))))</f>
        <v>0.97853420207048447</v>
      </c>
      <c r="JO51">
        <f>JO50*IF(JO$8&gt;Input!$D$14,0,IF(JO$8+$B51&gt;Input!$D$14,0,(1-INDEX($F$11:$F$136,JO$8+$B51))))</f>
        <v>0.97723201461583542</v>
      </c>
      <c r="JP51">
        <f>JP50*IF(JP$8&gt;Input!$D$14,0,IF(JP$8+$B51&gt;Input!$D$14,0,(1-INDEX($F$11:$F$136,JP$8+$B51))))</f>
        <v>0.97584656143614323</v>
      </c>
      <c r="JQ51">
        <f>JQ50*IF(JQ$8&gt;Input!$D$14,0,IF(JQ$8+$B51&gt;Input!$D$14,0,(1-INDEX($F$11:$F$136,JQ$8+$B51))))</f>
        <v>0.97437605149544237</v>
      </c>
      <c r="JR51">
        <f>JR50*IF(JR$8&gt;Input!$D$14,0,IF(JR$8+$B51&gt;Input!$D$14,0,(1-INDEX($F$11:$F$136,JR$8+$B51))))</f>
        <v>0.97281897063337319</v>
      </c>
      <c r="JS51">
        <f>JS50*IF(JS$8&gt;Input!$D$14,0,IF(JS$8+$B51&gt;Input!$D$14,0,(1-INDEX($F$11:$F$136,JS$8+$B51))))</f>
        <v>0.97111786910497055</v>
      </c>
      <c r="JT51">
        <f>JT50*IF(JT$8&gt;Input!$D$14,0,IF(JT$8+$B51&gt;Input!$D$14,0,(1-INDEX($F$11:$F$136,JT$8+$B51))))</f>
        <v>0.96926554248764074</v>
      </c>
      <c r="JU51">
        <f>JU50*IF(JU$8&gt;Input!$D$14,0,IF(JU$8+$B51&gt;Input!$D$14,0,(1-INDEX($F$11:$F$136,JU$8+$B51))))</f>
        <v>0.96719297314927222</v>
      </c>
      <c r="JV51">
        <f>JV50*IF(JV$8&gt;Input!$D$14,0,IF(JV$8+$B51&gt;Input!$D$14,0,(1-INDEX($F$11:$F$136,JV$8+$B51))))</f>
        <v>0.96487468272647092</v>
      </c>
      <c r="JW51">
        <f>JW50*IF(JW$8&gt;Input!$D$14,0,IF(JW$8+$B51&gt;Input!$D$14,0,(1-INDEX($F$11:$F$136,JW$8+$B51))))</f>
        <v>0.96229189457507491</v>
      </c>
      <c r="JX51">
        <f>JX50*IF(JX$8&gt;Input!$D$14,0,IF(JX$8+$B51&gt;Input!$D$14,0,(1-INDEX($F$11:$F$136,JX$8+$B51))))</f>
        <v>0.95942675100636299</v>
      </c>
      <c r="JY51">
        <f>JY50*IF(JY$8&gt;Input!$D$14,0,IF(JY$8+$B51&gt;Input!$D$14,0,(1-INDEX($F$11:$F$136,JY$8+$B51))))</f>
        <v>0.95636068856365308</v>
      </c>
      <c r="JZ51">
        <f>JZ50*IF(JZ$8&gt;Input!$D$14,0,IF(JZ$8+$B51&gt;Input!$D$14,0,(1-INDEX($F$11:$F$136,JZ$8+$B51))))</f>
        <v>0.95307902448163107</v>
      </c>
      <c r="KA51">
        <f>KA50*IF(KA$8&gt;Input!$D$14,0,IF(KA$8+$B51&gt;Input!$D$14,0,(1-INDEX($F$11:$F$136,KA$8+$B51))))</f>
        <v>0.94944227766817257</v>
      </c>
      <c r="KB51">
        <f>KB50*IF(KB$8&gt;Input!$D$14,0,IF(KB$8+$B51&gt;Input!$D$14,0,(1-INDEX($F$11:$F$136,KB$8+$B51))))</f>
        <v>0.94553298901411309</v>
      </c>
      <c r="KC51">
        <f>KC50*IF(KC$8&gt;Input!$D$14,0,IF(KC$8+$B51&gt;Input!$D$14,0,(1-INDEX($F$11:$F$136,KC$8+$B51))))</f>
        <v>0.94116700045129054</v>
      </c>
      <c r="KD51">
        <f>KD50*IF(KD$8&gt;Input!$D$14,0,IF(KD$8+$B51&gt;Input!$D$14,0,(1-INDEX($F$11:$F$136,KD$8+$B51))))</f>
        <v>0.93642943000652423</v>
      </c>
      <c r="KE51">
        <f>KE50*IF(KE$8&gt;Input!$D$14,0,IF(KE$8+$B51&gt;Input!$D$14,0,(1-INDEX($F$11:$F$136,KE$8+$B51))))</f>
        <v>0.93125939040655681</v>
      </c>
      <c r="KF51">
        <f>KF50*IF(KF$8&gt;Input!$D$14,0,IF(KF$8+$B51&gt;Input!$D$14,0,(1-INDEX($F$11:$F$136,KF$8+$B51))))</f>
        <v>0.925413312777837</v>
      </c>
      <c r="KG51">
        <f>KG50*IF(KG$8&gt;Input!$D$14,0,IF(KG$8+$B51&gt;Input!$D$14,0,(1-INDEX($F$11:$F$136,KG$8+$B51))))</f>
        <v>0.91900137773661039</v>
      </c>
      <c r="KH51">
        <f>KH50*IF(KH$8&gt;Input!$D$14,0,IF(KH$8+$B51&gt;Input!$D$14,0,(1-INDEX($F$11:$F$136,KH$8+$B51))))</f>
        <v>0.91212728954193822</v>
      </c>
      <c r="KI51">
        <f>KI50*IF(KI$8&gt;Input!$D$14,0,IF(KI$8+$B51&gt;Input!$D$14,0,(1-INDEX($F$11:$F$136,KI$8+$B51))))</f>
        <v>0.90447959628789687</v>
      </c>
      <c r="KJ51">
        <f>KJ50*IF(KJ$8&gt;Input!$D$14,0,IF(KJ$8+$B51&gt;Input!$D$14,0,(1-INDEX($F$11:$F$136,KJ$8+$B51))))</f>
        <v>0.89624479680877722</v>
      </c>
      <c r="KK51">
        <f>KK50*IF(KK$8&gt;Input!$D$14,0,IF(KK$8+$B51&gt;Input!$D$14,0,(1-INDEX($F$11:$F$136,KK$8+$B51))))</f>
        <v>0.88709916476790662</v>
      </c>
      <c r="KL51">
        <f>KL50*IF(KL$8&gt;Input!$D$14,0,IF(KL$8+$B51&gt;Input!$D$14,0,(1-INDEX($F$11:$F$136,KL$8+$B51))))</f>
        <v>0.87697368390878006</v>
      </c>
      <c r="KM51">
        <f>KM50*IF(KM$8&gt;Input!$D$14,0,IF(KM$8+$B51&gt;Input!$D$14,0,(1-INDEX($F$11:$F$136,KM$8+$B51))))</f>
        <v>0.86580989911012096</v>
      </c>
      <c r="KN51">
        <f>KN50*IF(KN$8&gt;Input!$D$14,0,IF(KN$8+$B51&gt;Input!$D$14,0,(1-INDEX($F$11:$F$136,KN$8+$B51))))</f>
        <v>0.85355470387282961</v>
      </c>
      <c r="KO51">
        <f>KO50*IF(KO$8&gt;Input!$D$14,0,IF(KO$8+$B51&gt;Input!$D$14,0,(1-INDEX($F$11:$F$136,KO$8+$B51))))</f>
        <v>0.83972197623137945</v>
      </c>
      <c r="KP51">
        <f>KP50*IF(KP$8&gt;Input!$D$14,0,IF(KP$8+$B51&gt;Input!$D$14,0,(1-INDEX($F$11:$F$136,KP$8+$B51))))</f>
        <v>0.82464997851426058</v>
      </c>
      <c r="KQ51">
        <f>KQ50*IF(KQ$8&gt;Input!$D$14,0,IF(KQ$8+$B51&gt;Input!$D$14,0,(1-INDEX($F$11:$F$136,KQ$8+$B51))))</f>
        <v>0.80775254388159623</v>
      </c>
      <c r="KR51">
        <f>KR50*IF(KR$8&gt;Input!$D$14,0,IF(KR$8+$B51&gt;Input!$D$14,0,(1-INDEX($F$11:$F$136,KR$8+$B51))))</f>
        <v>0.78888255339768887</v>
      </c>
      <c r="KS51">
        <f>KS50*IF(KS$8&gt;Input!$D$14,0,IF(KS$8+$B51&gt;Input!$D$14,0,(1-INDEX($F$11:$F$136,KS$8+$B51))))</f>
        <v>0.76787993627176088</v>
      </c>
      <c r="KT51">
        <f>KT50*IF(KT$8&gt;Input!$D$14,0,IF(KT$8+$B51&gt;Input!$D$14,0,(1-INDEX($F$11:$F$136,KT$8+$B51))))</f>
        <v>0.74461076217308297</v>
      </c>
      <c r="KU51">
        <f>KU50*IF(KU$8&gt;Input!$D$14,0,IF(KU$8+$B51&gt;Input!$D$14,0,(1-INDEX($F$11:$F$136,KU$8+$B51))))</f>
        <v>0.71896251966346736</v>
      </c>
      <c r="KV51">
        <f>KV50*IF(KV$8&gt;Input!$D$14,0,IF(KV$8+$B51&gt;Input!$D$14,0,(1-INDEX($F$11:$F$136,KV$8+$B51))))</f>
        <v>0.6908506800815325</v>
      </c>
      <c r="KW51">
        <f>KW50*IF(KW$8&gt;Input!$D$14,0,IF(KW$8+$B51&gt;Input!$D$14,0,(1-INDEX($F$11:$F$136,KW$8+$B51))))</f>
        <v>0.66115758988653406</v>
      </c>
      <c r="KX51">
        <f>KX50*IF(KX$8&gt;Input!$D$14,0,IF(KX$8+$B51&gt;Input!$D$14,0,(1-INDEX($F$11:$F$136,KX$8+$B51))))</f>
        <v>0.62898961485403371</v>
      </c>
      <c r="KY51">
        <f>KY50*IF(KY$8&gt;Input!$D$14,0,IF(KY$8+$B51&gt;Input!$D$14,0,(1-INDEX($F$11:$F$136,KY$8+$B51))))</f>
        <v>0.59544601861578272</v>
      </c>
      <c r="KZ51">
        <f>KZ50*IF(KZ$8&gt;Input!$D$14,0,IF(KZ$8+$B51&gt;Input!$D$14,0,(1-INDEX($F$11:$F$136,KZ$8+$B51))))</f>
        <v>0.56069104733670527</v>
      </c>
      <c r="LA51">
        <f>LA50*IF(LA$8&gt;Input!$D$14,0,IF(LA$8+$B51&gt;Input!$D$14,0,(1-INDEX($F$11:$F$136,LA$8+$B51))))</f>
        <v>0.52381069463209551</v>
      </c>
      <c r="LB51">
        <f>LB50*IF(LB$8&gt;Input!$D$14,0,IF(LB$8+$B51&gt;Input!$D$14,0,(1-INDEX($F$11:$F$136,LB$8+$B51))))</f>
        <v>0.48504335483039007</v>
      </c>
      <c r="LC51">
        <f>LC50*IF(LC$8&gt;Input!$D$14,0,IF(LC$8+$B51&gt;Input!$D$14,0,(1-INDEX($F$11:$F$136,LC$8+$B51))))</f>
        <v>0.44593481518031247</v>
      </c>
      <c r="LD51">
        <f>LD50*IF(LD$8&gt;Input!$D$14,0,IF(LD$8+$B51&gt;Input!$D$14,0,(1-INDEX($F$11:$F$136,LD$8+$B51))))</f>
        <v>0.40562388153723811</v>
      </c>
      <c r="LE51">
        <f>LE50*IF(LE$8&gt;Input!$D$14,0,IF(LE$8+$B51&gt;Input!$D$14,0,(1-INDEX($F$11:$F$136,LE$8+$B51))))</f>
        <v>0.3658433367024177</v>
      </c>
      <c r="LF51">
        <f>LF50*IF(LF$8&gt;Input!$D$14,0,IF(LF$8+$B51&gt;Input!$D$14,0,(1-INDEX($F$11:$F$136,LF$8+$B51))))</f>
        <v>0.3258060164180766</v>
      </c>
      <c r="LG51">
        <f>LG50*IF(LG$8&gt;Input!$D$14,0,IF(LG$8+$B51&gt;Input!$D$14,0,(1-INDEX($F$11:$F$136,LG$8+$B51))))</f>
        <v>0.28731301118359187</v>
      </c>
      <c r="LH51">
        <f>LH50*IF(LH$8&gt;Input!$D$14,0,IF(LH$8+$B51&gt;Input!$D$14,0,(1-INDEX($F$11:$F$136,LH$8+$B51))))</f>
        <v>0.25077492804832979</v>
      </c>
      <c r="LI51">
        <f>LI50*IF(LI$8&gt;Input!$D$14,0,IF(LI$8+$B51&gt;Input!$D$14,0,(1-INDEX($F$11:$F$136,LI$8+$B51))))</f>
        <v>0.21547211388342311</v>
      </c>
      <c r="LJ51">
        <f>LJ50*IF(LJ$8&gt;Input!$D$14,0,IF(LJ$8+$B51&gt;Input!$D$14,0,(1-INDEX($F$11:$F$136,LJ$8+$B51))))</f>
        <v>0.18299666683305751</v>
      </c>
      <c r="LK51">
        <f>LK50*IF(LK$8&gt;Input!$D$14,0,IF(LK$8+$B51&gt;Input!$D$14,0,(1-INDEX($F$11:$F$136,LK$8+$B51))))</f>
        <v>0.15353928567360731</v>
      </c>
      <c r="LL51">
        <f>LL50*IF(LL$8&gt;Input!$D$14,0,IF(LL$8+$B51&gt;Input!$D$14,0,(1-INDEX($F$11:$F$136,LL$8+$B51))))</f>
        <v>0.12638666828107722</v>
      </c>
      <c r="LM51">
        <f>LM50*IF(LM$8&gt;Input!$D$14,0,IF(LM$8+$B51&gt;Input!$D$14,0,(1-INDEX($F$11:$F$136,LM$8+$B51))))</f>
        <v>0.10256183478504452</v>
      </c>
      <c r="LN51">
        <f>LN50*IF(LN$8&gt;Input!$D$14,0,IF(LN$8+$B51&gt;Input!$D$14,0,(1-INDEX($F$11:$F$136,LN$8+$B51))))</f>
        <v>8.1894863062520196E-2</v>
      </c>
      <c r="LO51">
        <f>LO50*IF(LO$8&gt;Input!$D$14,0,IF(LO$8+$B51&gt;Input!$D$14,0,(1-INDEX($F$11:$F$136,LO$8+$B51))))</f>
        <v>6.3637392198316267E-2</v>
      </c>
      <c r="LP51">
        <f>LP50*IF(LP$8&gt;Input!$D$14,0,IF(LP$8+$B51&gt;Input!$D$14,0,(1-INDEX($F$11:$F$136,LP$8+$B51))))</f>
        <v>4.8345656907072598E-2</v>
      </c>
      <c r="LQ51">
        <f>LQ50*IF(LQ$8&gt;Input!$D$14,0,IF(LQ$8+$B51&gt;Input!$D$14,0,(1-INDEX($F$11:$F$136,LQ$8+$B51))))</f>
        <v>3.5752242813836224E-2</v>
      </c>
      <c r="LR51">
        <f>LR50*IF(LR$8&gt;Input!$D$14,0,IF(LR$8+$B51&gt;Input!$D$14,0,(1-INDEX($F$11:$F$136,LR$8+$B51))))</f>
        <v>2.5605549784642929E-2</v>
      </c>
      <c r="LS51">
        <f>LS50*IF(LS$8&gt;Input!$D$14,0,IF(LS$8+$B51&gt;Input!$D$14,0,(1-INDEX($F$11:$F$136,LS$8+$B51))))</f>
        <v>1.764364852995565E-2</v>
      </c>
      <c r="LT51">
        <f>LT50*IF(LT$8&gt;Input!$D$14,0,IF(LT$8+$B51&gt;Input!$D$14,0,(1-INDEX($F$11:$F$136,LT$8+$B51))))</f>
        <v>1.1604301807814606E-2</v>
      </c>
      <c r="LU51">
        <f>LU50*IF(LU$8&gt;Input!$D$14,0,IF(LU$8+$B51&gt;Input!$D$14,0,(1-INDEX($F$11:$F$136,LU$8+$B51))))</f>
        <v>7.2152159794515499E-3</v>
      </c>
      <c r="LV51">
        <f>LV50*IF(LV$8&gt;Input!$D$14,0,IF(LV$8+$B51&gt;Input!$D$14,0,(1-INDEX($F$11:$F$136,LV$8+$B51))))</f>
        <v>4.1884734215547319E-3</v>
      </c>
      <c r="LW51">
        <f>LW50*IF(LW$8&gt;Input!$D$14,0,IF(LW$8+$B51&gt;Input!$D$14,0,(1-INDEX($F$11:$F$136,LW$8+$B51))))</f>
        <v>2.2340805041564109E-3</v>
      </c>
      <c r="LX51">
        <f>LX50*IF(LX$8&gt;Input!$D$14,0,IF(LX$8+$B51&gt;Input!$D$14,0,(1-INDEX($F$11:$F$136,LX$8+$B51))))</f>
        <v>1.0727337824147074E-3</v>
      </c>
      <c r="LY51">
        <f>LY50*IF(LY$8&gt;Input!$D$14,0,IF(LY$8+$B51&gt;Input!$D$14,0,(1-INDEX($F$11:$F$136,LY$8+$B51))))</f>
        <v>4.5061488449716161E-4</v>
      </c>
      <c r="LZ51">
        <f>LZ50*IF(LZ$8&gt;Input!$D$14,0,IF(LZ$8+$B51&gt;Input!$D$14,0,(1-INDEX($F$11:$F$136,LZ$8+$B51))))</f>
        <v>1.5897671053504542E-4</v>
      </c>
      <c r="MA51">
        <f>MA50*IF(MA$8&gt;Input!$D$14,0,IF(MA$8+$B51&gt;Input!$D$14,0,(1-INDEX($F$11:$F$136,MA$8+$B51))))</f>
        <v>4.4149704307902141E-5</v>
      </c>
      <c r="MB51">
        <f>MB50*IF(MB$8&gt;Input!$D$14,0,IF(MB$8+$B51&gt;Input!$D$14,0,(1-INDEX($F$11:$F$136,MB$8+$B51))))</f>
        <v>8.5761748774198966E-6</v>
      </c>
      <c r="MC51">
        <f>MC50*IF(MC$8&gt;Input!$D$14,0,IF(MC$8+$B51&gt;Input!$D$14,0,(1-INDEX($F$11:$F$136,MC$8+$B51))))</f>
        <v>8.7364983473120767E-7</v>
      </c>
      <c r="MD51">
        <f>MD50*IF(MD$8&gt;Input!$D$14,0,IF(MD$8+$B51&gt;Input!$D$14,0,(1-INDEX($F$11:$F$136,MD$8+$B51))))</f>
        <v>0</v>
      </c>
      <c r="ME51">
        <f>ME50*IF(ME$8&gt;Input!$D$14,0,IF(ME$8+$B51&gt;Input!$D$14,0,(1-INDEX($F$11:$F$136,ME$8+$B51))))</f>
        <v>0</v>
      </c>
      <c r="MF51">
        <f>MF50*IF(MF$8&gt;Input!$D$14,0,IF(MF$8+$B51&gt;Input!$D$14,0,(1-INDEX($F$11:$F$136,MF$8+$B51))))</f>
        <v>0</v>
      </c>
      <c r="MG51">
        <f>MG50*IF(MG$8&gt;Input!$D$14,0,IF(MG$8+$B51&gt;Input!$D$14,0,(1-INDEX($F$11:$F$136,MG$8+$B51))))</f>
        <v>0</v>
      </c>
      <c r="MH51">
        <f>MH50*IF(MH$8&gt;Input!$D$14,0,IF(MH$8+$B51&gt;Input!$D$14,0,(1-INDEX($F$11:$F$136,MH$8+$B51))))</f>
        <v>0</v>
      </c>
      <c r="MI51">
        <f>MI50*IF(MI$8&gt;Input!$D$14,0,IF(MI$8+$B51&gt;Input!$D$14,0,(1-INDEX($F$11:$F$136,MI$8+$B51))))</f>
        <v>0</v>
      </c>
      <c r="MJ51">
        <f>MJ50*IF(MJ$8&gt;Input!$D$14,0,IF(MJ$8+$B51&gt;Input!$D$14,0,(1-INDEX($F$11:$F$136,MJ$8+$B51))))</f>
        <v>0</v>
      </c>
      <c r="MK51">
        <f>MK50*IF(MK$8&gt;Input!$D$14,0,IF(MK$8+$B51&gt;Input!$D$14,0,(1-INDEX($F$11:$F$136,MK$8+$B51))))</f>
        <v>0</v>
      </c>
      <c r="ML51">
        <f>ML50*IF(ML$8&gt;Input!$D$14,0,IF(ML$8+$B51&gt;Input!$D$14,0,(1-INDEX($F$11:$F$136,ML$8+$B51))))</f>
        <v>0</v>
      </c>
      <c r="MM51">
        <f>MM50*IF(MM$8&gt;Input!$D$14,0,IF(MM$8+$B51&gt;Input!$D$14,0,(1-INDEX($F$11:$F$136,MM$8+$B51))))</f>
        <v>0</v>
      </c>
      <c r="MN51">
        <f>MN50*IF(MN$8&gt;Input!$D$14,0,IF(MN$8+$B51&gt;Input!$D$14,0,(1-INDEX($F$11:$F$136,MN$8+$B51))))</f>
        <v>0</v>
      </c>
      <c r="MO51">
        <f>MO50*IF(MO$8&gt;Input!$D$14,0,IF(MO$8+$B51&gt;Input!$D$14,0,(1-INDEX($F$11:$F$136,MO$8+$B51))))</f>
        <v>0</v>
      </c>
      <c r="MP51">
        <f>MP50*IF(MP$8&gt;Input!$D$14,0,IF(MP$8+$B51&gt;Input!$D$14,0,(1-INDEX($F$11:$F$136,MP$8+$B51))))</f>
        <v>0</v>
      </c>
      <c r="MQ51">
        <f>MQ50*IF(MQ$8&gt;Input!$D$14,0,IF(MQ$8+$B51&gt;Input!$D$14,0,(1-INDEX($F$11:$F$136,MQ$8+$B51))))</f>
        <v>0</v>
      </c>
      <c r="MR51">
        <f>MR50*IF(MR$8&gt;Input!$D$14,0,IF(MR$8+$B51&gt;Input!$D$14,0,(1-INDEX($F$11:$F$136,MR$8+$B51))))</f>
        <v>0</v>
      </c>
      <c r="MS51">
        <f>MS50*IF(MS$8&gt;Input!$D$14,0,IF(MS$8+$B51&gt;Input!$D$14,0,(1-INDEX($F$11:$F$136,MS$8+$B51))))</f>
        <v>0</v>
      </c>
      <c r="MT51">
        <f>MT50*IF(MT$8&gt;Input!$D$14,0,IF(MT$8+$B51&gt;Input!$D$14,0,(1-INDEX($F$11:$F$136,MT$8+$B51))))</f>
        <v>0</v>
      </c>
      <c r="MU51">
        <f>MU50*IF(MU$8&gt;Input!$D$14,0,IF(MU$8+$B51&gt;Input!$D$14,0,(1-INDEX($F$11:$F$136,MU$8+$B51))))</f>
        <v>0</v>
      </c>
      <c r="MV51">
        <f>MV50*IF(MV$8&gt;Input!$D$14,0,IF(MV$8+$B51&gt;Input!$D$14,0,(1-INDEX($F$11:$F$136,MV$8+$B51))))</f>
        <v>0</v>
      </c>
      <c r="MW51">
        <f>MW50*IF(MW$8&gt;Input!$D$14,0,IF(MW$8+$B51&gt;Input!$D$14,0,(1-INDEX($F$11:$F$136,MW$8+$B51))))</f>
        <v>0</v>
      </c>
      <c r="MX51">
        <f>MX50*IF(MX$8&gt;Input!$D$14,0,IF(MX$8+$B51&gt;Input!$D$14,0,(1-INDEX($F$11:$F$136,MX$8+$B51))))</f>
        <v>0</v>
      </c>
      <c r="MY51">
        <f>MY50*IF(MY$8&gt;Input!$D$14,0,IF(MY$8+$B51&gt;Input!$D$14,0,(1-INDEX($F$11:$F$136,MY$8+$B51))))</f>
        <v>0</v>
      </c>
      <c r="MZ51">
        <f>MZ50*IF(MZ$8&gt;Input!$D$14,0,IF(MZ$8+$B51&gt;Input!$D$14,0,(1-INDEX($F$11:$F$136,MZ$8+$B51))))</f>
        <v>0</v>
      </c>
      <c r="NA51">
        <f>NA50*IF(NA$8&gt;Input!$D$14,0,IF(NA$8+$B51&gt;Input!$D$14,0,(1-INDEX($F$11:$F$136,NA$8+$B51))))</f>
        <v>0</v>
      </c>
      <c r="NB51">
        <f>NB50*IF(NB$8&gt;Input!$D$14,0,IF(NB$8+$B51&gt;Input!$D$14,0,(1-INDEX($F$11:$F$136,NB$8+$B51))))</f>
        <v>0</v>
      </c>
      <c r="NC51">
        <f>NC50*IF(NC$8&gt;Input!$D$14,0,IF(NC$8+$B51&gt;Input!$D$14,0,(1-INDEX($F$11:$F$136,NC$8+$B51))))</f>
        <v>0</v>
      </c>
      <c r="ND51">
        <f>ND50*IF(ND$8&gt;Input!$D$14,0,IF(ND$8+$B51&gt;Input!$D$14,0,(1-INDEX($F$11:$F$136,ND$8+$B51))))</f>
        <v>0</v>
      </c>
      <c r="NE51">
        <f>NE50*IF(NE$8&gt;Input!$D$14,0,IF(NE$8+$B51&gt;Input!$D$14,0,(1-INDEX($F$11:$F$136,NE$8+$B51))))</f>
        <v>0</v>
      </c>
      <c r="NF51">
        <f>NF50*IF(NF$8&gt;Input!$D$14,0,IF(NF$8+$B51&gt;Input!$D$14,0,(1-INDEX($F$11:$F$136,NF$8+$B51))))</f>
        <v>0</v>
      </c>
      <c r="NG51">
        <f>NG50*IF(NG$8&gt;Input!$D$14,0,IF(NG$8+$B51&gt;Input!$D$14,0,(1-INDEX($F$11:$F$136,NG$8+$B51))))</f>
        <v>0</v>
      </c>
      <c r="NH51">
        <f>NH50*IF(NH$8&gt;Input!$D$14,0,IF(NH$8+$B51&gt;Input!$D$14,0,(1-INDEX($F$11:$F$136,NH$8+$B51))))</f>
        <v>0</v>
      </c>
      <c r="NI51">
        <f>NI50*IF(NI$8&gt;Input!$D$14,0,IF(NI$8+$B51&gt;Input!$D$14,0,(1-INDEX($F$11:$F$136,NI$8+$B51))))</f>
        <v>0</v>
      </c>
      <c r="NJ51">
        <f>NJ50*IF(NJ$8&gt;Input!$D$14,0,IF(NJ$8+$B51&gt;Input!$D$14,0,(1-INDEX($F$11:$F$136,NJ$8+$B51))))</f>
        <v>0</v>
      </c>
      <c r="NK51">
        <f>NK50*IF(NK$8&gt;Input!$D$14,0,IF(NK$8+$B51&gt;Input!$D$14,0,(1-INDEX($F$11:$F$136,NK$8+$B51))))</f>
        <v>0</v>
      </c>
      <c r="NL51">
        <f>NL50*IF(NL$8&gt;Input!$D$14,0,IF(NL$8+$B51&gt;Input!$D$14,0,(1-INDEX($F$11:$F$136,NL$8+$B51))))</f>
        <v>0</v>
      </c>
      <c r="NM51">
        <f>NM50*IF(NM$8&gt;Input!$D$14,0,IF(NM$8+$B51&gt;Input!$D$14,0,(1-INDEX($F$11:$F$136,NM$8+$B51))))</f>
        <v>0</v>
      </c>
      <c r="NN51">
        <f>NN50*IF(NN$8&gt;Input!$D$14,0,IF(NN$8+$B51&gt;Input!$D$14,0,(1-INDEX($F$11:$F$136,NN$8+$B51))))</f>
        <v>0</v>
      </c>
      <c r="NO51">
        <f>NO50*IF(NO$8&gt;Input!$D$14,0,IF(NO$8+$B51&gt;Input!$D$14,0,(1-INDEX($F$11:$F$136,NO$8+$B51))))</f>
        <v>0</v>
      </c>
      <c r="NP51">
        <f>NP50*IF(NP$8&gt;Input!$D$14,0,IF(NP$8+$B51&gt;Input!$D$14,0,(1-INDEX($F$11:$F$136,NP$8+$B51))))</f>
        <v>0</v>
      </c>
      <c r="NQ51">
        <f>NQ50*IF(NQ$8&gt;Input!$D$14,0,IF(NQ$8+$B51&gt;Input!$D$14,0,(1-INDEX($F$11:$F$136,NQ$8+$B51))))</f>
        <v>0</v>
      </c>
      <c r="NR51">
        <f>NR50*IF(NR$8&gt;Input!$D$14,0,IF(NR$8+$B51&gt;Input!$D$14,0,(1-INDEX($F$11:$F$136,NR$8+$B51))))</f>
        <v>0</v>
      </c>
      <c r="NS51">
        <f>NS50*IF(NS$8&gt;Input!$D$14,0,IF(NS$8+$B51&gt;Input!$D$14,0,(1-INDEX($F$11:$F$136,NS$8+$B51))))</f>
        <v>0</v>
      </c>
      <c r="NT51">
        <f>NT50*IF(NT$8&gt;Input!$D$14,0,IF(NT$8+$B51&gt;Input!$D$14,0,(1-INDEX($F$11:$F$136,NT$8+$B51))))</f>
        <v>0</v>
      </c>
      <c r="NU51">
        <f>NU50*IF(NU$8&gt;Input!$D$14,0,IF(NU$8+$B51&gt;Input!$D$14,0,(1-INDEX($F$11:$F$136,NU$8+$B51))))</f>
        <v>0</v>
      </c>
      <c r="NV51">
        <f>NV50*IF(NV$8&gt;Input!$D$14,0,IF(NV$8+$B51&gt;Input!$D$14,0,(1-INDEX($F$11:$F$136,NV$8+$B51))))</f>
        <v>0</v>
      </c>
      <c r="NW51">
        <f>NW50*IF(NW$8&gt;Input!$D$14,0,IF(NW$8+$B51&gt;Input!$D$14,0,(1-INDEX($F$11:$F$136,NW$8+$B51))))</f>
        <v>0</v>
      </c>
      <c r="NX51">
        <f>NX50*IF(NX$8&gt;Input!$D$14,0,IF(NX$8+$B51&gt;Input!$D$14,0,(1-INDEX($F$11:$F$136,NX$8+$B51))))</f>
        <v>0</v>
      </c>
      <c r="NY51">
        <f>NY50*IF(NY$8&gt;Input!$D$14,0,IF(NY$8+$B51&gt;Input!$D$14,0,(1-INDEX($F$11:$F$136,NY$8+$B51))))</f>
        <v>0</v>
      </c>
      <c r="NZ51">
        <f>NZ50*IF(NZ$8&gt;Input!$D$14,0,IF(NZ$8+$B51&gt;Input!$D$14,0,(1-INDEX($F$11:$F$136,NZ$8+$B51))))</f>
        <v>0</v>
      </c>
      <c r="OA51">
        <f>OA50*IF(OA$8&gt;Input!$D$14,0,IF(OA$8+$B51&gt;Input!$D$14,0,(1-INDEX($F$11:$F$136,OA$8+$B51))))</f>
        <v>0</v>
      </c>
      <c r="OB51">
        <f>OB50*IF(OB$8&gt;Input!$D$14,0,IF(OB$8+$B51&gt;Input!$D$14,0,(1-INDEX($F$11:$F$136,OB$8+$B51))))</f>
        <v>0</v>
      </c>
    </row>
    <row r="52" spans="1:392">
      <c r="A52">
        <f>Input!A52</f>
        <v>41</v>
      </c>
      <c r="B52">
        <f>Input!B52</f>
        <v>42</v>
      </c>
      <c r="C52" s="18">
        <v>1.065E-3</v>
      </c>
      <c r="D52">
        <f t="shared" si="287"/>
        <v>41.23604833283165</v>
      </c>
      <c r="E52" s="1">
        <v>0.01</v>
      </c>
      <c r="F52">
        <f t="shared" si="288"/>
        <v>7.8778089765851823E-4</v>
      </c>
      <c r="G52">
        <f t="shared" si="268"/>
        <v>44.338567822815548</v>
      </c>
      <c r="H52">
        <f t="shared" si="269"/>
        <v>3.1025194899838979</v>
      </c>
      <c r="J52" s="2">
        <f t="shared" si="262"/>
        <v>42</v>
      </c>
      <c r="K52">
        <f>K51*IF(K$8&gt;Input!$D$14,0,IF(K$8+$B52&gt;Input!$D$14,0,(1-INDEX($C$11:$C$136,K$8+$B52))))</f>
        <v>0.97530762123421266</v>
      </c>
      <c r="L52">
        <f>L51*IF(L$8&gt;Input!$D$14,0,IF(L$8+$B52&gt;Input!$D$14,0,(1-INDEX($C$11:$C$136,L$8+$B52))))</f>
        <v>0.97616670352444102</v>
      </c>
      <c r="M52">
        <f>M51*IF(M$8&gt;Input!$D$14,0,IF(M$8+$B52&gt;Input!$D$14,0,(1-INDEX($C$11:$C$136,M$8+$B52))))</f>
        <v>0.97563230480265473</v>
      </c>
      <c r="N52">
        <f>N51*IF(N$8&gt;Input!$D$14,0,IF(N$8+$B52&gt;Input!$D$14,0,(1-INDEX($C$11:$C$136,N$8+$B52))))</f>
        <v>0.97456545434339736</v>
      </c>
      <c r="O52">
        <f>O51*IF(O$8&gt;Input!$D$14,0,IF(O$8+$B52&gt;Input!$D$14,0,(1-INDEX($C$11:$C$136,O$8+$B52))))</f>
        <v>0.9732151856405179</v>
      </c>
      <c r="P52">
        <f>P51*IF(P$8&gt;Input!$D$14,0,IF(P$8+$B52&gt;Input!$D$14,0,(1-INDEX($C$11:$C$136,P$8+$B52))))</f>
        <v>0.97160594437220671</v>
      </c>
      <c r="Q52">
        <f>Q51*IF(Q$8&gt;Input!$D$14,0,IF(Q$8+$B52&gt;Input!$D$14,0,(1-INDEX($C$11:$C$136,Q$8+$B52))))</f>
        <v>0.96973991794532222</v>
      </c>
      <c r="R52">
        <f>R51*IF(R$8&gt;Input!$D$14,0,IF(R$8+$B52&gt;Input!$D$14,0,(1-INDEX($C$11:$C$136,R$8+$B52))))</f>
        <v>0.96761561396294637</v>
      </c>
      <c r="S52">
        <f>S51*IF(S$8&gt;Input!$D$14,0,IF(S$8+$B52&gt;Input!$D$14,0,(1-INDEX($C$11:$C$136,S$8+$B52))))</f>
        <v>0.96523079619197449</v>
      </c>
      <c r="T52">
        <f>T51*IF(T$8&gt;Input!$D$14,0,IF(T$8+$B52&gt;Input!$D$14,0,(1-INDEX($C$11:$C$136,T$8+$B52))))</f>
        <v>0.96262390661672115</v>
      </c>
      <c r="U52">
        <f>U51*IF(U$8&gt;Input!$D$14,0,IF(U$8+$B52&gt;Input!$D$14,0,(1-INDEX($C$11:$C$136,U$8+$B52))))</f>
        <v>0.95977939112904209</v>
      </c>
      <c r="V52">
        <f>V51*IF(V$8&gt;Input!$D$14,0,IF(V$8+$B52&gt;Input!$D$14,0,(1-INDEX($C$11:$C$136,V$8+$B52))))</f>
        <v>0.95668205874692613</v>
      </c>
      <c r="W52">
        <f>W51*IF(W$8&gt;Input!$D$14,0,IF(W$8+$B52&gt;Input!$D$14,0,(1-INDEX($C$11:$C$136,W$8+$B52))))</f>
        <v>0.95331998734605805</v>
      </c>
      <c r="X52">
        <f>X51*IF(X$8&gt;Input!$D$14,0,IF(X$8+$B52&gt;Input!$D$14,0,(1-INDEX($C$11:$C$136,X$8+$B52))))</f>
        <v>0.9496816599232929</v>
      </c>
      <c r="Y52">
        <f>Y51*IF(Y$8&gt;Input!$D$14,0,IF(Y$8+$B52&gt;Input!$D$14,0,(1-INDEX($C$11:$C$136,Y$8+$B52))))</f>
        <v>0.94575599718807013</v>
      </c>
      <c r="Z52">
        <f>Z51*IF(Z$8&gt;Input!$D$14,0,IF(Z$8+$B52&gt;Input!$D$14,0,(1-INDEX($C$11:$C$136,Z$8+$B52))))</f>
        <v>0.94153428614024348</v>
      </c>
      <c r="AA52">
        <f>AA51*IF(AA$8&gt;Input!$D$14,0,IF(AA$8+$B52&gt;Input!$D$14,0,(1-INDEX($C$11:$C$136,AA$8+$B52))))</f>
        <v>0.93701017421634381</v>
      </c>
      <c r="AB52">
        <f>AB51*IF(AB$8&gt;Input!$D$14,0,IF(AB$8+$B52&gt;Input!$D$14,0,(1-INDEX($C$11:$C$136,AB$8+$B52))))</f>
        <v>0.93217683758997927</v>
      </c>
      <c r="AC52">
        <f>AC51*IF(AC$8&gt;Input!$D$14,0,IF(AC$8+$B52&gt;Input!$D$14,0,(1-INDEX($C$11:$C$136,AC$8+$B52))))</f>
        <v>0.92701119071111937</v>
      </c>
      <c r="AD52">
        <f>AD51*IF(AD$8&gt;Input!$D$14,0,IF(AD$8+$B52&gt;Input!$D$14,0,(1-INDEX($C$11:$C$136,AD$8+$B52))))</f>
        <v>0.92147900755772749</v>
      </c>
      <c r="AE52">
        <f>AE51*IF(AE$8&gt;Input!$D$14,0,IF(AE$8+$B52&gt;Input!$D$14,0,(1-INDEX($C$11:$C$136,AE$8+$B52))))</f>
        <v>0.91552984792533409</v>
      </c>
      <c r="AF52">
        <f>AF51*IF(AF$8&gt;Input!$D$14,0,IF(AF$8+$B52&gt;Input!$D$14,0,(1-INDEX($C$11:$C$136,AF$8+$B52))))</f>
        <v>0.90909870372209334</v>
      </c>
      <c r="AG52">
        <f>AG51*IF(AG$8&gt;Input!$D$14,0,IF(AG$8+$B52&gt;Input!$D$14,0,(1-INDEX($C$11:$C$136,AG$8+$B52))))</f>
        <v>0.90210592363501263</v>
      </c>
      <c r="AH52">
        <f>AH51*IF(AH$8&gt;Input!$D$14,0,IF(AH$8+$B52&gt;Input!$D$14,0,(1-INDEX($C$11:$C$136,AH$8+$B52))))</f>
        <v>0.89446455326277696</v>
      </c>
      <c r="AI52">
        <f>AI51*IF(AI$8&gt;Input!$D$14,0,IF(AI$8+$B52&gt;Input!$D$14,0,(1-INDEX($C$11:$C$136,AI$8+$B52))))</f>
        <v>0.88607509410660923</v>
      </c>
      <c r="AJ52">
        <f>AJ51*IF(AJ$8&gt;Input!$D$14,0,IF(AJ$8+$B52&gt;Input!$D$14,0,(1-INDEX($C$11:$C$136,AJ$8+$B52))))</f>
        <v>0.87683317611018774</v>
      </c>
      <c r="AK52">
        <f>AK51*IF(AK$8&gt;Input!$D$14,0,IF(AK$8+$B52&gt;Input!$D$14,0,(1-INDEX($C$11:$C$136,AK$8+$B52))))</f>
        <v>0.8666249338289006</v>
      </c>
      <c r="AL52">
        <f>AL51*IF(AL$8&gt;Input!$D$14,0,IF(AL$8+$B52&gt;Input!$D$14,0,(1-INDEX($C$11:$C$136,AL$8+$B52))))</f>
        <v>0.85533599680956052</v>
      </c>
      <c r="AM52">
        <f>AM51*IF(AM$8&gt;Input!$D$14,0,IF(AM$8+$B52&gt;Input!$D$14,0,(1-INDEX($C$11:$C$136,AM$8+$B52))))</f>
        <v>0.84286210970045272</v>
      </c>
      <c r="AN52">
        <f>AN51*IF(AN$8&gt;Input!$D$14,0,IF(AN$8+$B52&gt;Input!$D$14,0,(1-INDEX($C$11:$C$136,AN$8+$B52))))</f>
        <v>0.82911080373236845</v>
      </c>
      <c r="AO52">
        <f>AO51*IF(AO$8&gt;Input!$D$14,0,IF(AO$8+$B52&gt;Input!$D$14,0,(1-INDEX($C$11:$C$136,AO$8+$B52))))</f>
        <v>0.81400729455041587</v>
      </c>
      <c r="AP52">
        <f>AP51*IF(AP$8&gt;Input!$D$14,0,IF(AP$8+$B52&gt;Input!$D$14,0,(1-INDEX($C$11:$C$136,AP$8+$B52))))</f>
        <v>0.79749346406964217</v>
      </c>
      <c r="AQ52">
        <f>AQ51*IF(AQ$8&gt;Input!$D$14,0,IF(AQ$8+$B52&gt;Input!$D$14,0,(1-INDEX($C$11:$C$136,AQ$8+$B52))))</f>
        <v>0.77952932926320473</v>
      </c>
      <c r="AR52">
        <f>AR51*IF(AR$8&gt;Input!$D$14,0,IF(AR$8+$B52&gt;Input!$D$14,0,(1-INDEX($C$11:$C$136,AR$8+$B52))))</f>
        <v>0.76007112893383288</v>
      </c>
      <c r="AS52">
        <f>AS51*IF(AS$8&gt;Input!$D$14,0,IF(AS$8+$B52&gt;Input!$D$14,0,(1-INDEX($C$11:$C$136,AS$8+$B52))))</f>
        <v>0.73907616809432364</v>
      </c>
      <c r="AT52">
        <f>AT51*IF(AT$8&gt;Input!$D$14,0,IF(AT$8+$B52&gt;Input!$D$14,0,(1-INDEX($C$11:$C$136,AT$8+$B52))))</f>
        <v>0.7165051967745546</v>
      </c>
      <c r="AU52">
        <f>AU51*IF(AU$8&gt;Input!$D$14,0,IF(AU$8+$B52&gt;Input!$D$14,0,(1-INDEX($C$11:$C$136,AU$8+$B52))))</f>
        <v>0.69232690351566539</v>
      </c>
      <c r="AV52">
        <f>AV51*IF(AV$8&gt;Input!$D$14,0,IF(AV$8+$B52&gt;Input!$D$14,0,(1-INDEX($C$11:$C$136,AV$8+$B52))))</f>
        <v>0.66653371992567989</v>
      </c>
      <c r="AW52">
        <f>AW51*IF(AW$8&gt;Input!$D$14,0,IF(AW$8+$B52&gt;Input!$D$14,0,(1-INDEX($C$11:$C$136,AW$8+$B52))))</f>
        <v>0.63914333038260385</v>
      </c>
      <c r="AX52">
        <f>AX51*IF(AX$8&gt;Input!$D$14,0,IF(AX$8+$B52&gt;Input!$D$14,0,(1-INDEX($C$11:$C$136,AX$8+$B52))))</f>
        <v>0.610204811912062</v>
      </c>
      <c r="AY52">
        <f>AY51*IF(AY$8&gt;Input!$D$14,0,IF(AY$8+$B52&gt;Input!$D$14,0,(1-INDEX($C$11:$C$136,AY$8+$B52))))</f>
        <v>0.57980315955225259</v>
      </c>
      <c r="AZ52">
        <f>AZ51*IF(AZ$8&gt;Input!$D$14,0,IF(AZ$8+$B52&gt;Input!$D$14,0,(1-INDEX($C$11:$C$136,AZ$8+$B52))))</f>
        <v>0.54805883398880129</v>
      </c>
      <c r="BA52">
        <f>BA51*IF(BA$8&gt;Input!$D$14,0,IF(BA$8+$B52&gt;Input!$D$14,0,(1-INDEX($C$11:$C$136,BA$8+$B52))))</f>
        <v>0.51513201600581171</v>
      </c>
      <c r="BB52">
        <f>BB51*IF(BB$8&gt;Input!$D$14,0,IF(BB$8+$B52&gt;Input!$D$14,0,(1-INDEX($C$11:$C$136,BB$8+$B52))))</f>
        <v>0.48122290650897187</v>
      </c>
      <c r="BC52">
        <f>BC51*IF(BC$8&gt;Input!$D$14,0,IF(BC$8+$B52&gt;Input!$D$14,0,(1-INDEX($C$11:$C$136,BC$8+$B52))))</f>
        <v>0.44656952572856895</v>
      </c>
      <c r="BD52">
        <f>BD51*IF(BD$8&gt;Input!$D$14,0,IF(BD$8+$B52&gt;Input!$D$14,0,(1-INDEX($C$11:$C$136,BD$8+$B52))))</f>
        <v>0.41144653217159771</v>
      </c>
      <c r="BE52">
        <f>BE51*IF(BE$8&gt;Input!$D$14,0,IF(BE$8+$B52&gt;Input!$D$14,0,(1-INDEX($C$11:$C$136,BE$8+$B52))))</f>
        <v>0.37615747655468901</v>
      </c>
      <c r="BF52">
        <f>BF51*IF(BF$8&gt;Input!$D$14,0,IF(BF$8+$B52&gt;Input!$D$14,0,(1-INDEX($C$11:$C$136,BF$8+$B52))))</f>
        <v>0.34103214311897273</v>
      </c>
      <c r="BG52">
        <f>BG51*IF(BG$8&gt;Input!$D$14,0,IF(BG$8+$B52&gt;Input!$D$14,0,(1-INDEX($C$11:$C$136,BG$8+$B52))))</f>
        <v>0.30642817544851586</v>
      </c>
      <c r="BH52">
        <f>BH51*IF(BH$8&gt;Input!$D$14,0,IF(BH$8+$B52&gt;Input!$D$14,0,(1-INDEX($C$11:$C$136,BH$8+$B52))))</f>
        <v>0.27271536252961182</v>
      </c>
      <c r="BI52">
        <f>BI51*IF(BI$8&gt;Input!$D$14,0,IF(BI$8+$B52&gt;Input!$D$14,0,(1-INDEX($C$11:$C$136,BI$8+$B52))))</f>
        <v>0.24026092205670807</v>
      </c>
      <c r="BJ52">
        <f>BJ51*IF(BJ$8&gt;Input!$D$14,0,IF(BJ$8+$B52&gt;Input!$D$14,0,(1-INDEX($C$11:$C$136,BJ$8+$B52))))</f>
        <v>0.20940962926161377</v>
      </c>
      <c r="BK52">
        <f>BK51*IF(BK$8&gt;Input!$D$14,0,IF(BK$8+$B52&gt;Input!$D$14,0,(1-INDEX($C$11:$C$136,BK$8+$B52))))</f>
        <v>0.18046834494993919</v>
      </c>
      <c r="BL52">
        <f>BL51*IF(BL$8&gt;Input!$D$14,0,IF(BL$8+$B52&gt;Input!$D$14,0,(1-INDEX($C$11:$C$136,BL$8+$B52))))</f>
        <v>0.15369106647464281</v>
      </c>
      <c r="BM52">
        <f>BM51*IF(BM$8&gt;Input!$D$14,0,IF(BM$8+$B52&gt;Input!$D$14,0,(1-INDEX($C$11:$C$136,BM$8+$B52))))</f>
        <v>0.12926767866880137</v>
      </c>
      <c r="BN52">
        <f>BN51*IF(BN$8&gt;Input!$D$14,0,IF(BN$8+$B52&gt;Input!$D$14,0,(1-INDEX($C$11:$C$136,BN$8+$B52))))</f>
        <v>0.10731936787994953</v>
      </c>
      <c r="BO52">
        <f>BO51*IF(BO$8&gt;Input!$D$14,0,IF(BO$8+$B52&gt;Input!$D$14,0,(1-INDEX($C$11:$C$136,BO$8+$B52))))</f>
        <v>8.7895354252496394E-2</v>
      </c>
      <c r="BP52">
        <f>BP51*IF(BP$8&gt;Input!$D$14,0,IF(BP$8+$B52&gt;Input!$D$14,0,(1-INDEX($C$11:$C$136,BP$8+$B52))))</f>
        <v>7.0930573289242571E-2</v>
      </c>
      <c r="BQ52">
        <f>BQ51*IF(BQ$8&gt;Input!$D$14,0,IF(BQ$8+$B52&gt;Input!$D$14,0,(1-INDEX($C$11:$C$136,BQ$8+$B52))))</f>
        <v>5.6295133458751999E-2</v>
      </c>
      <c r="BR52">
        <f>BR51*IF(BR$8&gt;Input!$D$14,0,IF(BR$8+$B52&gt;Input!$D$14,0,(1-INDEX($C$11:$C$136,BR$8+$B52))))</f>
        <v>4.3828487282335148E-2</v>
      </c>
      <c r="BS52">
        <f>BS51*IF(BS$8&gt;Input!$D$14,0,IF(BS$8+$B52&gt;Input!$D$14,0,(1-INDEX($C$11:$C$136,BS$8+$B52))))</f>
        <v>3.3360483711252324E-2</v>
      </c>
      <c r="BT52">
        <f>BT51*IF(BT$8&gt;Input!$D$14,0,IF(BT$8+$B52&gt;Input!$D$14,0,(1-INDEX($C$11:$C$136,BT$8+$B52))))</f>
        <v>2.4720727772952613E-2</v>
      </c>
      <c r="BU52">
        <f>BU51*IF(BU$8&gt;Input!$D$14,0,IF(BU$8+$B52&gt;Input!$D$14,0,(1-INDEX($C$11:$C$136,BU$8+$B52))))</f>
        <v>1.774061788282065E-2</v>
      </c>
      <c r="BV52">
        <f>BV51*IF(BV$8&gt;Input!$D$14,0,IF(BV$8+$B52&gt;Input!$D$14,0,(1-INDEX($C$11:$C$136,BV$8+$B52))))</f>
        <v>1.2250675284750333E-2</v>
      </c>
      <c r="BW52">
        <f>BW51*IF(BW$8&gt;Input!$D$14,0,IF(BW$8+$B52&gt;Input!$D$14,0,(1-INDEX($C$11:$C$136,BW$8+$B52))))</f>
        <v>8.0760534372609199E-3</v>
      </c>
      <c r="BX52">
        <f>BX51*IF(BX$8&gt;Input!$D$14,0,IF(BX$8+$B52&gt;Input!$D$14,0,(1-INDEX($C$11:$C$136,BX$8+$B52))))</f>
        <v>5.0330843989578444E-3</v>
      </c>
      <c r="BY52">
        <f>BY51*IF(BY$8&gt;Input!$D$14,0,IF(BY$8+$B52&gt;Input!$D$14,0,(1-INDEX($C$11:$C$136,BY$8+$B52))))</f>
        <v>2.9291131856476619E-3</v>
      </c>
      <c r="BZ52">
        <f>BZ51*IF(BZ$8&gt;Input!$D$14,0,IF(BZ$8+$B52&gt;Input!$D$14,0,(1-INDEX($C$11:$C$136,BZ$8+$B52))))</f>
        <v>1.5670772128957371E-3</v>
      </c>
      <c r="CA52">
        <f>CA51*IF(CA$8&gt;Input!$D$14,0,IF(CA$8+$B52&gt;Input!$D$14,0,(1-INDEX($C$11:$C$136,CA$8+$B52))))</f>
        <v>7.5497739552773013E-4</v>
      </c>
      <c r="CB52">
        <f>CB51*IF(CB$8&gt;Input!$D$14,0,IF(CB$8+$B52&gt;Input!$D$14,0,(1-INDEX($C$11:$C$136,CB$8+$B52))))</f>
        <v>3.1841618648883156E-4</v>
      </c>
      <c r="CC52">
        <f>CC51*IF(CC$8&gt;Input!$D$14,0,IF(CC$8+$B52&gt;Input!$D$14,0,(1-INDEX($C$11:$C$136,CC$8+$B52))))</f>
        <v>1.1284397240291034E-4</v>
      </c>
      <c r="CD52">
        <f>CD51*IF(CD$8&gt;Input!$D$14,0,IF(CD$8+$B52&gt;Input!$D$14,0,(1-INDEX($C$11:$C$136,CD$8+$B52))))</f>
        <v>3.1496685686232286E-5</v>
      </c>
      <c r="CE52">
        <f>CE51*IF(CE$8&gt;Input!$D$14,0,IF(CE$8+$B52&gt;Input!$D$14,0,(1-INDEX($C$11:$C$136,CE$8+$B52))))</f>
        <v>6.153017417398087E-6</v>
      </c>
      <c r="CF52">
        <f>CF51*IF(CF$8&gt;Input!$D$14,0,IF(CF$8+$B52&gt;Input!$D$14,0,(1-INDEX($C$11:$C$136,CF$8+$B52))))</f>
        <v>6.307855803961598E-7</v>
      </c>
      <c r="CG52">
        <f>CG51*IF(CG$8&gt;Input!$D$14,0,IF(CG$8+$B52&gt;Input!$D$14,0,(1-INDEX($C$11:$C$136,CG$8+$B52))))</f>
        <v>0</v>
      </c>
      <c r="CH52">
        <f>CH51*IF(CH$8&gt;Input!$D$14,0,IF(CH$8+$B52&gt;Input!$D$14,0,(1-INDEX($C$11:$C$136,CH$8+$B52))))</f>
        <v>0</v>
      </c>
      <c r="CI52">
        <f>CI51*IF(CI$8&gt;Input!$D$14,0,IF(CI$8+$B52&gt;Input!$D$14,0,(1-INDEX($C$11:$C$136,CI$8+$B52))))</f>
        <v>0</v>
      </c>
      <c r="CJ52">
        <f>CJ51*IF(CJ$8&gt;Input!$D$14,0,IF(CJ$8+$B52&gt;Input!$D$14,0,(1-INDEX($C$11:$C$136,CJ$8+$B52))))</f>
        <v>0</v>
      </c>
      <c r="CK52">
        <f>CK51*IF(CK$8&gt;Input!$D$14,0,IF(CK$8+$B52&gt;Input!$D$14,0,(1-INDEX($C$11:$C$136,CK$8+$B52))))</f>
        <v>0</v>
      </c>
      <c r="CL52">
        <f>CL51*IF(CL$8&gt;Input!$D$14,0,IF(CL$8+$B52&gt;Input!$D$14,0,(1-INDEX($C$11:$C$136,CL$8+$B52))))</f>
        <v>0</v>
      </c>
      <c r="CM52">
        <f>CM51*IF(CM$8&gt;Input!$D$14,0,IF(CM$8+$B52&gt;Input!$D$14,0,(1-INDEX($C$11:$C$136,CM$8+$B52))))</f>
        <v>0</v>
      </c>
      <c r="CN52">
        <f>CN51*IF(CN$8&gt;Input!$D$14,0,IF(CN$8+$B52&gt;Input!$D$14,0,(1-INDEX($C$11:$C$136,CN$8+$B52))))</f>
        <v>0</v>
      </c>
      <c r="CO52">
        <f>CO51*IF(CO$8&gt;Input!$D$14,0,IF(CO$8+$B52&gt;Input!$D$14,0,(1-INDEX($C$11:$C$136,CO$8+$B52))))</f>
        <v>0</v>
      </c>
      <c r="CP52">
        <f>CP51*IF(CP$8&gt;Input!$D$14,0,IF(CP$8+$B52&gt;Input!$D$14,0,(1-INDEX($C$11:$C$136,CP$8+$B52))))</f>
        <v>0</v>
      </c>
      <c r="CQ52">
        <f>CQ51*IF(CQ$8&gt;Input!$D$14,0,IF(CQ$8+$B52&gt;Input!$D$14,0,(1-INDEX($C$11:$C$136,CQ$8+$B52))))</f>
        <v>0</v>
      </c>
      <c r="CR52">
        <f>CR51*IF(CR$8&gt;Input!$D$14,0,IF(CR$8+$B52&gt;Input!$D$14,0,(1-INDEX($C$11:$C$136,CR$8+$B52))))</f>
        <v>0</v>
      </c>
      <c r="CS52">
        <f>CS51*IF(CS$8&gt;Input!$D$14,0,IF(CS$8+$B52&gt;Input!$D$14,0,(1-INDEX($C$11:$C$136,CS$8+$B52))))</f>
        <v>0</v>
      </c>
      <c r="CT52">
        <f>CT51*IF(CT$8&gt;Input!$D$14,0,IF(CT$8+$B52&gt;Input!$D$14,0,(1-INDEX($C$11:$C$136,CT$8+$B52))))</f>
        <v>0</v>
      </c>
      <c r="CU52">
        <f>CU51*IF(CU$8&gt;Input!$D$14,0,IF(CU$8+$B52&gt;Input!$D$14,0,(1-INDEX($C$11:$C$136,CU$8+$B52))))</f>
        <v>0</v>
      </c>
      <c r="CV52">
        <f>CV51*IF(CV$8&gt;Input!$D$14,0,IF(CV$8+$B52&gt;Input!$D$14,0,(1-INDEX($C$11:$C$136,CV$8+$B52))))</f>
        <v>0</v>
      </c>
      <c r="CW52">
        <f>CW51*IF(CW$8&gt;Input!$D$14,0,IF(CW$8+$B52&gt;Input!$D$14,0,(1-INDEX($C$11:$C$136,CW$8+$B52))))</f>
        <v>0</v>
      </c>
      <c r="CX52">
        <f>CX51*IF(CX$8&gt;Input!$D$14,0,IF(CX$8+$B52&gt;Input!$D$14,0,(1-INDEX($C$11:$C$136,CX$8+$B52))))</f>
        <v>0</v>
      </c>
      <c r="CY52">
        <f>CY51*IF(CY$8&gt;Input!$D$14,0,IF(CY$8+$B52&gt;Input!$D$14,0,(1-INDEX($C$11:$C$136,CY$8+$B52))))</f>
        <v>0</v>
      </c>
      <c r="CZ52">
        <f>CZ51*IF(CZ$8&gt;Input!$D$14,0,IF(CZ$8+$B52&gt;Input!$D$14,0,(1-INDEX($C$11:$C$136,CZ$8+$B52))))</f>
        <v>0</v>
      </c>
      <c r="DA52">
        <f>DA51*IF(DA$8&gt;Input!$D$14,0,IF(DA$8+$B52&gt;Input!$D$14,0,(1-INDEX($C$11:$C$136,DA$8+$B52))))</f>
        <v>0</v>
      </c>
      <c r="DB52">
        <f>DB51*IF(DB$8&gt;Input!$D$14,0,IF(DB$8+$B52&gt;Input!$D$14,0,(1-INDEX($C$11:$C$136,DB$8+$B52))))</f>
        <v>0</v>
      </c>
      <c r="DC52">
        <f>DC51*IF(DC$8&gt;Input!$D$14,0,IF(DC$8+$B52&gt;Input!$D$14,0,(1-INDEX($C$11:$C$136,DC$8+$B52))))</f>
        <v>0</v>
      </c>
      <c r="DD52">
        <f>DD51*IF(DD$8&gt;Input!$D$14,0,IF(DD$8+$B52&gt;Input!$D$14,0,(1-INDEX($C$11:$C$136,DD$8+$B52))))</f>
        <v>0</v>
      </c>
      <c r="DE52">
        <f>DE51*IF(DE$8&gt;Input!$D$14,0,IF(DE$8+$B52&gt;Input!$D$14,0,(1-INDEX($C$11:$C$136,DE$8+$B52))))</f>
        <v>0</v>
      </c>
      <c r="DF52">
        <f>DF51*IF(DF$8&gt;Input!$D$14,0,IF(DF$8+$B52&gt;Input!$D$14,0,(1-INDEX($C$11:$C$136,DF$8+$B52))))</f>
        <v>0</v>
      </c>
      <c r="DG52">
        <f>DG51*IF(DG$8&gt;Input!$D$14,0,IF(DG$8+$B52&gt;Input!$D$14,0,(1-INDEX($C$11:$C$136,DG$8+$B52))))</f>
        <v>0</v>
      </c>
      <c r="DH52">
        <f>DH51*IF(DH$8&gt;Input!$D$14,0,IF(DH$8+$B52&gt;Input!$D$14,0,(1-INDEX($C$11:$C$136,DH$8+$B52))))</f>
        <v>0</v>
      </c>
      <c r="DI52">
        <f>DI51*IF(DI$8&gt;Input!$D$14,0,IF(DI$8+$B52&gt;Input!$D$14,0,(1-INDEX($C$11:$C$136,DI$8+$B52))))</f>
        <v>0</v>
      </c>
      <c r="DJ52">
        <f>DJ51*IF(DJ$8&gt;Input!$D$14,0,IF(DJ$8+$B52&gt;Input!$D$14,0,(1-INDEX($C$11:$C$136,DJ$8+$B52))))</f>
        <v>0</v>
      </c>
      <c r="DK52">
        <f>DK51*IF(DK$8&gt;Input!$D$14,0,IF(DK$8+$B52&gt;Input!$D$14,0,(1-INDEX($C$11:$C$136,DK$8+$B52))))</f>
        <v>0</v>
      </c>
      <c r="DL52">
        <f>DL51*IF(DL$8&gt;Input!$D$14,0,IF(DL$8+$B52&gt;Input!$D$14,0,(1-INDEX($C$11:$C$136,DL$8+$B52))))</f>
        <v>0</v>
      </c>
      <c r="DM52">
        <f>DM51*IF(DM$8&gt;Input!$D$14,0,IF(DM$8+$B52&gt;Input!$D$14,0,(1-INDEX($C$11:$C$136,DM$8+$B52))))</f>
        <v>0</v>
      </c>
      <c r="DN52">
        <f>DN51*IF(DN$8&gt;Input!$D$14,0,IF(DN$8+$B52&gt;Input!$D$14,0,(1-INDEX($C$11:$C$136,DN$8+$B52))))</f>
        <v>0</v>
      </c>
      <c r="DO52">
        <f>DO51*IF(DO$8&gt;Input!$D$14,0,IF(DO$8+$B52&gt;Input!$D$14,0,(1-INDEX($C$11:$C$136,DO$8+$B52))))</f>
        <v>0</v>
      </c>
      <c r="DP52">
        <f>DP51*IF(DP$8&gt;Input!$D$14,0,IF(DP$8+$B52&gt;Input!$D$14,0,(1-INDEX($C$11:$C$136,DP$8+$B52))))</f>
        <v>0</v>
      </c>
      <c r="DQ52">
        <f>DQ51*IF(DQ$8&gt;Input!$D$14,0,IF(DQ$8+$B52&gt;Input!$D$14,0,(1-INDEX($C$11:$C$136,DQ$8+$B52))))</f>
        <v>0</v>
      </c>
      <c r="DR52">
        <f>DR51*IF(DR$8&gt;Input!$D$14,0,IF(DR$8+$B52&gt;Input!$D$14,0,(1-INDEX($C$11:$C$136,DR$8+$B52))))</f>
        <v>0</v>
      </c>
      <c r="DS52">
        <f>DS51*IF(DS$8&gt;Input!$D$14,0,IF(DS$8+$B52&gt;Input!$D$14,0,(1-INDEX($C$11:$C$136,DS$8+$B52))))</f>
        <v>0</v>
      </c>
      <c r="DT52">
        <f>DT51*IF(DT$8&gt;Input!$D$14,0,IF(DT$8+$B52&gt;Input!$D$14,0,(1-INDEX($C$11:$C$136,DT$8+$B52))))</f>
        <v>0</v>
      </c>
      <c r="DU52">
        <f>DU51*IF(DU$8&gt;Input!$D$14,0,IF(DU$8+$B52&gt;Input!$D$14,0,(1-INDEX($C$11:$C$136,DU$8+$B52))))</f>
        <v>0</v>
      </c>
      <c r="DV52">
        <f>DV51*IF(DV$8&gt;Input!$D$14,0,IF(DV$8+$B52&gt;Input!$D$14,0,(1-INDEX($C$11:$C$136,DV$8+$B52))))</f>
        <v>0</v>
      </c>
      <c r="DW52">
        <f>DW51*IF(DW$8&gt;Input!$D$14,0,IF(DW$8+$B52&gt;Input!$D$14,0,(1-INDEX($C$11:$C$136,DW$8+$B52))))</f>
        <v>0</v>
      </c>
      <c r="DX52">
        <f>DX51*IF(DX$8&gt;Input!$D$14,0,IF(DX$8+$B52&gt;Input!$D$14,0,(1-INDEX($C$11:$C$136,DX$8+$B52))))</f>
        <v>0</v>
      </c>
      <c r="DY52">
        <f>DY51*IF(DY$8&gt;Input!$D$14,0,IF(DY$8+$B52&gt;Input!$D$14,0,(1-INDEX($C$11:$C$136,DY$8+$B52))))</f>
        <v>0</v>
      </c>
      <c r="DZ52">
        <f>DZ51*IF(DZ$8&gt;Input!$D$14,0,IF(DZ$8+$B52&gt;Input!$D$14,0,(1-INDEX($C$11:$C$136,DZ$8+$B52))))</f>
        <v>0</v>
      </c>
      <c r="EA52">
        <f>EA51*IF(EA$8&gt;Input!$D$14,0,IF(EA$8+$B52&gt;Input!$D$14,0,(1-INDEX($C$11:$C$136,EA$8+$B52))))</f>
        <v>0</v>
      </c>
      <c r="EB52">
        <f>EB51*IF(EB$8&gt;Input!$D$14,0,IF(EB$8+$B52&gt;Input!$D$14,0,(1-INDEX($C$11:$C$136,EB$8+$B52))))</f>
        <v>0</v>
      </c>
      <c r="EC52">
        <f>EC51*IF(EC$8&gt;Input!$D$14,0,IF(EC$8+$B52&gt;Input!$D$14,0,(1-INDEX($C$11:$C$136,EC$8+$B52))))</f>
        <v>0</v>
      </c>
      <c r="ED52">
        <f>ED51*IF(ED$8&gt;Input!$D$14,0,IF(ED$8+$B52&gt;Input!$D$14,0,(1-INDEX($C$11:$C$136,ED$8+$B52))))</f>
        <v>0</v>
      </c>
      <c r="EE52">
        <f>EE51*IF(EE$8&gt;Input!$D$14,0,IF(EE$8+$B52&gt;Input!$D$14,0,(1-INDEX($C$11:$C$136,EE$8+$B52))))</f>
        <v>0</v>
      </c>
      <c r="EF52">
        <f>EF51*IF(EF$8&gt;Input!$D$14,0,IF(EF$8+$B52&gt;Input!$D$14,0,(1-INDEX($C$11:$C$136,EF$8+$B52))))</f>
        <v>0</v>
      </c>
      <c r="EH52" s="2">
        <f t="shared" si="263"/>
        <v>41</v>
      </c>
      <c r="EI52" s="36">
        <f t="shared" si="270"/>
        <v>1.065E-3</v>
      </c>
      <c r="EJ52" s="36">
        <f t="shared" si="293"/>
        <v>1.0543499999999999E-3</v>
      </c>
      <c r="EK52" s="36">
        <f t="shared" si="293"/>
        <v>1.0438064999999999E-3</v>
      </c>
      <c r="EL52" s="36">
        <f t="shared" si="293"/>
        <v>1.0333684349999998E-3</v>
      </c>
      <c r="EM52" s="36">
        <f t="shared" si="293"/>
        <v>1.02303475065E-3</v>
      </c>
      <c r="EN52" s="36">
        <f t="shared" si="293"/>
        <v>1.0128044031434999E-3</v>
      </c>
      <c r="EO52" s="36">
        <f t="shared" si="293"/>
        <v>1.0026763591120648E-3</v>
      </c>
      <c r="EP52" s="36">
        <f t="shared" si="293"/>
        <v>9.9264959552094415E-4</v>
      </c>
      <c r="EQ52" s="36">
        <f t="shared" si="293"/>
        <v>9.827230995657348E-4</v>
      </c>
      <c r="ER52" s="36">
        <f t="shared" si="293"/>
        <v>9.7289586857007729E-4</v>
      </c>
      <c r="ES52" s="36">
        <f t="shared" si="293"/>
        <v>9.631669098843765E-4</v>
      </c>
      <c r="ET52" s="36">
        <f t="shared" si="293"/>
        <v>9.5353524078553283E-4</v>
      </c>
      <c r="EU52" s="36">
        <f t="shared" si="293"/>
        <v>9.4399988837767746E-4</v>
      </c>
      <c r="EV52" s="36">
        <f t="shared" si="293"/>
        <v>9.3455988949390058E-4</v>
      </c>
      <c r="EW52" s="36">
        <f t="shared" si="293"/>
        <v>9.2521429059896161E-4</v>
      </c>
      <c r="EX52" s="36">
        <f t="shared" si="293"/>
        <v>9.1596214769297209E-4</v>
      </c>
      <c r="EY52" s="36">
        <f t="shared" si="293"/>
        <v>9.0680252621604227E-4</v>
      </c>
      <c r="EZ52" s="36">
        <f t="shared" si="293"/>
        <v>8.9773450095388186E-4</v>
      </c>
      <c r="FA52" s="36">
        <f t="shared" si="293"/>
        <v>8.8875715594434305E-4</v>
      </c>
      <c r="FB52" s="36">
        <f t="shared" si="293"/>
        <v>8.7986958438489955E-4</v>
      </c>
      <c r="FC52" s="36">
        <f t="shared" si="293"/>
        <v>8.7107088854105068E-4</v>
      </c>
      <c r="FD52" s="36">
        <f t="shared" si="293"/>
        <v>8.6236017965564003E-4</v>
      </c>
      <c r="FE52" s="36">
        <f t="shared" si="293"/>
        <v>8.5373657785908362E-4</v>
      </c>
      <c r="FF52" s="36">
        <f t="shared" si="293"/>
        <v>8.4519921208049285E-4</v>
      </c>
      <c r="FG52" s="36">
        <f t="shared" si="293"/>
        <v>8.3674721995968782E-4</v>
      </c>
      <c r="FH52" s="36">
        <f t="shared" si="293"/>
        <v>8.283797477600909E-4</v>
      </c>
      <c r="FI52" s="36">
        <f t="shared" si="293"/>
        <v>8.2009595028249003E-4</v>
      </c>
      <c r="FJ52" s="36">
        <f t="shared" si="293"/>
        <v>8.1189499077966509E-4</v>
      </c>
      <c r="FK52" s="36">
        <f t="shared" si="293"/>
        <v>8.0377604087186847E-4</v>
      </c>
      <c r="FL52" s="36">
        <f t="shared" si="293"/>
        <v>7.957382804631496E-4</v>
      </c>
      <c r="FM52" s="36">
        <f t="shared" si="293"/>
        <v>7.8778089765851823E-4</v>
      </c>
      <c r="FN52" s="36">
        <f t="shared" si="293"/>
        <v>7.7990308868193308E-4</v>
      </c>
      <c r="FO52" s="36">
        <f t="shared" si="293"/>
        <v>7.7210405779511377E-4</v>
      </c>
      <c r="FP52" s="36">
        <f t="shared" si="293"/>
        <v>7.6438301721716247E-4</v>
      </c>
      <c r="FQ52" s="36">
        <f t="shared" si="293"/>
        <v>7.5673918704499091E-4</v>
      </c>
      <c r="FR52" s="36">
        <f t="shared" si="293"/>
        <v>7.4917179517454099E-4</v>
      </c>
      <c r="FS52" s="36">
        <f t="shared" si="293"/>
        <v>7.4168007722279564E-4</v>
      </c>
      <c r="FT52" s="36">
        <f t="shared" si="293"/>
        <v>7.342632764505676E-4</v>
      </c>
      <c r="FU52" s="36">
        <f t="shared" si="293"/>
        <v>7.2692064368606196E-4</v>
      </c>
      <c r="FV52" s="36">
        <f t="shared" si="293"/>
        <v>7.1965143724920134E-4</v>
      </c>
      <c r="FW52" s="36">
        <f t="shared" si="293"/>
        <v>7.1245492287670925E-4</v>
      </c>
      <c r="FX52" s="36">
        <f t="shared" si="293"/>
        <v>7.0533037364794212E-4</v>
      </c>
      <c r="FY52" s="36">
        <f t="shared" si="293"/>
        <v>6.9827706991146266E-4</v>
      </c>
      <c r="FZ52" s="36">
        <f t="shared" si="293"/>
        <v>6.91294299212348E-4</v>
      </c>
      <c r="GA52" s="36">
        <f t="shared" si="293"/>
        <v>6.8438135622022462E-4</v>
      </c>
      <c r="GB52" s="36">
        <f t="shared" si="293"/>
        <v>6.7753754265802233E-4</v>
      </c>
      <c r="GC52" s="36">
        <f t="shared" si="293"/>
        <v>6.7076216723144211E-4</v>
      </c>
      <c r="GD52" s="36">
        <f t="shared" si="293"/>
        <v>6.6405454555912768E-4</v>
      </c>
      <c r="GE52" s="36">
        <f t="shared" si="293"/>
        <v>6.5741400010353647E-4</v>
      </c>
      <c r="GF52" s="36">
        <f t="shared" si="293"/>
        <v>6.50839860102501E-4</v>
      </c>
      <c r="GG52" s="36">
        <f t="shared" si="293"/>
        <v>6.4433146150147597E-4</v>
      </c>
      <c r="GH52" s="36">
        <f t="shared" si="293"/>
        <v>6.3788814688646119E-4</v>
      </c>
      <c r="GI52" s="36">
        <f t="shared" si="293"/>
        <v>6.3150926541759669E-4</v>
      </c>
      <c r="GJ52" s="36">
        <f t="shared" si="293"/>
        <v>6.2519417276342068E-4</v>
      </c>
      <c r="GK52" s="36">
        <f t="shared" si="293"/>
        <v>6.1894223103578646E-4</v>
      </c>
      <c r="GL52" s="36">
        <f t="shared" si="293"/>
        <v>6.1275280872542858E-4</v>
      </c>
      <c r="GM52" s="36">
        <f t="shared" si="293"/>
        <v>6.0662528063817423E-4</v>
      </c>
      <c r="GN52" s="36">
        <f t="shared" si="293"/>
        <v>6.005590278317925E-4</v>
      </c>
      <c r="GO52" s="36">
        <f t="shared" si="293"/>
        <v>5.9455343755347452E-4</v>
      </c>
      <c r="GP52" s="36">
        <f t="shared" si="293"/>
        <v>5.8860790317793988E-4</v>
      </c>
      <c r="GQ52" s="36">
        <f t="shared" si="293"/>
        <v>5.827218241461603E-4</v>
      </c>
      <c r="GR52" s="36">
        <f t="shared" si="293"/>
        <v>5.768946059046987E-4</v>
      </c>
      <c r="GS52" s="36">
        <f t="shared" si="293"/>
        <v>5.7112565984565188E-4</v>
      </c>
      <c r="GT52" s="36">
        <f t="shared" si="293"/>
        <v>5.6541440324719527E-4</v>
      </c>
      <c r="GU52" s="36">
        <f t="shared" ref="GU52:IT55" si="294">$C52*(1-$E52)^GU$8</f>
        <v>5.5976025921472322E-4</v>
      </c>
      <c r="GV52" s="36">
        <f t="shared" si="294"/>
        <v>5.5416265662257605E-4</v>
      </c>
      <c r="GW52" s="36">
        <f t="shared" si="294"/>
        <v>5.4862103005635032E-4</v>
      </c>
      <c r="GX52" s="36">
        <f t="shared" si="294"/>
        <v>5.4313481975578682E-4</v>
      </c>
      <c r="GY52" s="36">
        <f t="shared" si="294"/>
        <v>5.3770347155822893E-4</v>
      </c>
      <c r="GZ52" s="36">
        <f t="shared" si="294"/>
        <v>5.3232643684264654E-4</v>
      </c>
      <c r="HA52" s="36">
        <f t="shared" si="294"/>
        <v>5.2700317247422008E-4</v>
      </c>
      <c r="HB52" s="36">
        <f t="shared" si="294"/>
        <v>5.2173314074947796E-4</v>
      </c>
      <c r="HC52" s="36">
        <f t="shared" si="294"/>
        <v>5.1651580934198302E-4</v>
      </c>
      <c r="HD52" s="36">
        <f t="shared" si="294"/>
        <v>5.1135065124856326E-4</v>
      </c>
      <c r="HE52" s="36">
        <f t="shared" si="294"/>
        <v>5.062371447360776E-4</v>
      </c>
      <c r="HF52" s="36">
        <f t="shared" si="294"/>
        <v>5.0117477328871687E-4</v>
      </c>
      <c r="HG52" s="36">
        <f t="shared" si="294"/>
        <v>4.9616302555582968E-4</v>
      </c>
      <c r="HH52" s="36">
        <f t="shared" si="294"/>
        <v>4.9120139530027128E-4</v>
      </c>
      <c r="HI52" s="36">
        <f t="shared" si="294"/>
        <v>4.8628938134726864E-4</v>
      </c>
      <c r="HJ52" s="36">
        <f t="shared" si="294"/>
        <v>4.8142648753379596E-4</v>
      </c>
      <c r="HK52" s="36">
        <f t="shared" si="294"/>
        <v>4.7661222265845798E-4</v>
      </c>
      <c r="HL52" s="36">
        <f t="shared" si="294"/>
        <v>4.7184610043187337E-4</v>
      </c>
      <c r="HM52" s="36">
        <f t="shared" si="294"/>
        <v>4.6712763942755465E-4</v>
      </c>
      <c r="HN52" s="36">
        <f t="shared" si="294"/>
        <v>4.6245636303327903E-4</v>
      </c>
      <c r="HO52" s="36">
        <f t="shared" si="294"/>
        <v>4.5783179940294631E-4</v>
      </c>
      <c r="HP52" s="36">
        <f t="shared" si="294"/>
        <v>4.5325348140891683E-4</v>
      </c>
      <c r="HQ52" s="36">
        <f t="shared" si="294"/>
        <v>4.4872094659482764E-4</v>
      </c>
      <c r="HR52" s="36">
        <f t="shared" si="294"/>
        <v>4.4423373712887941E-4</v>
      </c>
      <c r="HS52" s="36">
        <f t="shared" si="294"/>
        <v>4.3979139975759056E-4</v>
      </c>
      <c r="HT52" s="36">
        <f t="shared" si="294"/>
        <v>4.3539348576001463E-4</v>
      </c>
      <c r="HU52" s="36">
        <f t="shared" si="294"/>
        <v>4.3103955090241454E-4</v>
      </c>
      <c r="HV52" s="36">
        <f t="shared" si="294"/>
        <v>4.2672915539339036E-4</v>
      </c>
      <c r="HW52" s="36">
        <f t="shared" si="294"/>
        <v>4.2246186383945641E-4</v>
      </c>
      <c r="HX52" s="36">
        <f t="shared" si="294"/>
        <v>4.1823724520106183E-4</v>
      </c>
      <c r="HY52" s="36">
        <f t="shared" si="294"/>
        <v>4.1405487274905121E-4</v>
      </c>
      <c r="HZ52" s="36">
        <f t="shared" si="294"/>
        <v>4.0991432402156071E-4</v>
      </c>
      <c r="IA52" s="36">
        <f t="shared" si="294"/>
        <v>4.058151807813451E-4</v>
      </c>
      <c r="IB52" s="36">
        <f t="shared" si="294"/>
        <v>4.0175702897353162E-4</v>
      </c>
      <c r="IC52" s="36">
        <f t="shared" si="294"/>
        <v>3.9773945868379633E-4</v>
      </c>
      <c r="ID52" s="36">
        <f t="shared" si="294"/>
        <v>3.9376206409695835E-4</v>
      </c>
      <c r="IE52" s="36">
        <f t="shared" si="294"/>
        <v>3.8982444345598877E-4</v>
      </c>
      <c r="IF52" s="36">
        <f t="shared" si="294"/>
        <v>3.8592619902142887E-4</v>
      </c>
      <c r="IG52" s="36">
        <f t="shared" si="294"/>
        <v>3.8206693703121458E-4</v>
      </c>
      <c r="IH52" s="36">
        <f t="shared" si="294"/>
        <v>3.7824626766090244E-4</v>
      </c>
      <c r="II52" s="36">
        <f t="shared" si="294"/>
        <v>3.7446380498429337E-4</v>
      </c>
      <c r="IJ52" s="36">
        <f t="shared" si="294"/>
        <v>3.7071916693445046E-4</v>
      </c>
      <c r="IK52" s="36">
        <f t="shared" si="294"/>
        <v>3.6701197526510591E-4</v>
      </c>
      <c r="IL52" s="36">
        <f t="shared" si="294"/>
        <v>3.6334185551245481E-4</v>
      </c>
      <c r="IM52" s="36">
        <f t="shared" si="294"/>
        <v>3.5970843695733032E-4</v>
      </c>
      <c r="IN52" s="36">
        <f t="shared" si="294"/>
        <v>3.5611135258775694E-4</v>
      </c>
      <c r="IO52" s="36">
        <f t="shared" si="294"/>
        <v>3.5255023906187943E-4</v>
      </c>
      <c r="IP52" s="36">
        <f t="shared" si="294"/>
        <v>3.4902473667126064E-4</v>
      </c>
      <c r="IQ52" s="36">
        <f t="shared" si="294"/>
        <v>3.4553448930454804E-4</v>
      </c>
      <c r="IR52" s="36">
        <f t="shared" si="294"/>
        <v>3.4207914441150257E-4</v>
      </c>
      <c r="IS52" s="36">
        <f t="shared" si="294"/>
        <v>3.386583529673875E-4</v>
      </c>
      <c r="IT52" s="36">
        <f t="shared" si="294"/>
        <v>3.3527176943771363E-4</v>
      </c>
      <c r="IU52" s="36">
        <f t="shared" si="289"/>
        <v>3.3191905174333652E-4</v>
      </c>
      <c r="IV52" s="36">
        <f t="shared" si="289"/>
        <v>3.2859986122590315E-4</v>
      </c>
      <c r="IW52" s="36">
        <f t="shared" si="289"/>
        <v>3.2531386261364407E-4</v>
      </c>
      <c r="IX52" s="36">
        <f t="shared" si="289"/>
        <v>3.2206072398750763E-4</v>
      </c>
      <c r="IY52" s="36">
        <f t="shared" si="289"/>
        <v>3.1884011674763259E-4</v>
      </c>
      <c r="IZ52" s="36">
        <f t="shared" si="289"/>
        <v>3.1565171558015618E-4</v>
      </c>
      <c r="JA52" s="36">
        <f t="shared" si="289"/>
        <v>3.1249519842435467E-4</v>
      </c>
      <c r="JB52" s="36">
        <f t="shared" si="289"/>
        <v>3.0937024644011116E-4</v>
      </c>
      <c r="JC52" s="36">
        <f t="shared" si="289"/>
        <v>3.0627654397570998E-4</v>
      </c>
      <c r="JD52" s="36">
        <f t="shared" si="289"/>
        <v>3.0321377853595281E-4</v>
      </c>
      <c r="JF52" s="2">
        <f t="shared" si="267"/>
        <v>42</v>
      </c>
      <c r="JG52">
        <f>JG51*IF(JG$8&gt;Input!$D$14,0,IF(JG$8+$B52&gt;Input!$D$14,0,(1-INDEX($F$11:$F$136,JG$8+$B52))))</f>
        <v>0.98256865930399684</v>
      </c>
      <c r="JH52">
        <f>JH51*IF(JH$8&gt;Input!$D$14,0,IF(JH$8+$B52&gt;Input!$D$14,0,(1-INDEX($F$11:$F$136,JH$8+$B52))))</f>
        <v>0.9828369664494524</v>
      </c>
      <c r="JI52">
        <f>JI51*IF(JI$8&gt;Input!$D$14,0,IF(JI$8+$B52&gt;Input!$D$14,0,(1-INDEX($F$11:$F$136,JI$8+$B52))))</f>
        <v>0.98234179097965857</v>
      </c>
      <c r="JJ52">
        <f>JJ51*IF(JJ$8&gt;Input!$D$14,0,IF(JJ$8+$B52&gt;Input!$D$14,0,(1-INDEX($F$11:$F$136,JJ$8+$B52))))</f>
        <v>0.98155858995195655</v>
      </c>
      <c r="JK52">
        <f>JK51*IF(JK$8&gt;Input!$D$14,0,IF(JK$8+$B52&gt;Input!$D$14,0,(1-INDEX($F$11:$F$136,JK$8+$B52))))</f>
        <v>0.98062833567816432</v>
      </c>
      <c r="JL52">
        <f>JL51*IF(JL$8&gt;Input!$D$14,0,IF(JL$8+$B52&gt;Input!$D$14,0,(1-INDEX($F$11:$F$136,JL$8+$B52))))</f>
        <v>0.97956976423064346</v>
      </c>
      <c r="JM52">
        <f>JM51*IF(JM$8&gt;Input!$D$14,0,IF(JM$8+$B52&gt;Input!$D$14,0,(1-INDEX($F$11:$F$136,JM$8+$B52))))</f>
        <v>0.97839008280341822</v>
      </c>
      <c r="JN52">
        <f>JN51*IF(JN$8&gt;Input!$D$14,0,IF(JN$8+$B52&gt;Input!$D$14,0,(1-INDEX($F$11:$F$136,JN$8+$B52))))</f>
        <v>0.97709501697755974</v>
      </c>
      <c r="JO52">
        <f>JO51*IF(JO$8&gt;Input!$D$14,0,IF(JO$8+$B52&gt;Input!$D$14,0,(1-INDEX($F$11:$F$136,JO$8+$B52))))</f>
        <v>0.97569006259091184</v>
      </c>
      <c r="JP52">
        <f>JP51*IF(JP$8&gt;Input!$D$14,0,IF(JP$8+$B52&gt;Input!$D$14,0,(1-INDEX($F$11:$F$136,JP$8+$B52))))</f>
        <v>0.97420331176682873</v>
      </c>
      <c r="JQ52">
        <f>JQ51*IF(JQ$8&gt;Input!$D$14,0,IF(JQ$8+$B52&gt;Input!$D$14,0,(1-INDEX($F$11:$F$136,JQ$8+$B52))))</f>
        <v>0.97263324051044575</v>
      </c>
      <c r="JR52">
        <f>JR51*IF(JR$8&gt;Input!$D$14,0,IF(JR$8+$B52&gt;Input!$D$14,0,(1-INDEX($F$11:$F$136,JR$8+$B52))))</f>
        <v>0.97092133943454939</v>
      </c>
      <c r="JS52">
        <f>JS51*IF(JS$8&gt;Input!$D$14,0,IF(JS$8+$B52&gt;Input!$D$14,0,(1-INDEX($F$11:$F$136,JS$8+$B52))))</f>
        <v>0.96906039945559996</v>
      </c>
      <c r="JT52">
        <f>JT51*IF(JT$8&gt;Input!$D$14,0,IF(JT$8+$B52&gt;Input!$D$14,0,(1-INDEX($F$11:$F$136,JT$8+$B52))))</f>
        <v>0.96697429297712012</v>
      </c>
      <c r="JU52">
        <f>JU51*IF(JU$8&gt;Input!$D$14,0,IF(JU$8+$B52&gt;Input!$D$14,0,(1-INDEX($F$11:$F$136,JU$8+$B52))))</f>
        <v>0.96465001459485089</v>
      </c>
      <c r="JV52">
        <f>JV51*IF(JV$8&gt;Input!$D$14,0,IF(JV$8+$B52&gt;Input!$D$14,0,(1-INDEX($F$11:$F$136,JV$8+$B52))))</f>
        <v>0.96206187437377699</v>
      </c>
      <c r="JW52">
        <f>JW51*IF(JW$8&gt;Input!$D$14,0,IF(JW$8+$B52&gt;Input!$D$14,0,(1-INDEX($F$11:$F$136,JW$8+$B52))))</f>
        <v>0.95919094032031438</v>
      </c>
      <c r="JX52">
        <f>JX51*IF(JX$8&gt;Input!$D$14,0,IF(JX$8+$B52&gt;Input!$D$14,0,(1-INDEX($F$11:$F$136,JX$8+$B52))))</f>
        <v>0.95611917680609571</v>
      </c>
      <c r="JY52">
        <f>JY51*IF(JY$8&gt;Input!$D$14,0,IF(JY$8+$B52&gt;Input!$D$14,0,(1-INDEX($F$11:$F$136,JY$8+$B52))))</f>
        <v>0.95283083685611436</v>
      </c>
      <c r="JZ52">
        <f>JZ51*IF(JZ$8&gt;Input!$D$14,0,IF(JZ$8+$B52&gt;Input!$D$14,0,(1-INDEX($F$11:$F$136,JZ$8+$B52))))</f>
        <v>0.94918595912545189</v>
      </c>
      <c r="KA52">
        <f>KA51*IF(KA$8&gt;Input!$D$14,0,IF(KA$8+$B52&gt;Input!$D$14,0,(1-INDEX($F$11:$F$136,KA$8+$B52))))</f>
        <v>0.9452593853778819</v>
      </c>
      <c r="KB52">
        <f>KB51*IF(KB$8&gt;Input!$D$14,0,IF(KB$8+$B52&gt;Input!$D$14,0,(1-INDEX($F$11:$F$136,KB$8+$B52))))</f>
        <v>0.94087496230426659</v>
      </c>
      <c r="KC52">
        <f>KC51*IF(KC$8&gt;Input!$D$14,0,IF(KC$8+$B52&gt;Input!$D$14,0,(1-INDEX($F$11:$F$136,KC$8+$B52))))</f>
        <v>0.93610690658703744</v>
      </c>
      <c r="KD52">
        <f>KD51*IF(KD$8&gt;Input!$D$14,0,IF(KD$8+$B52&gt;Input!$D$14,0,(1-INDEX($F$11:$F$136,KD$8+$B52))))</f>
        <v>0.93090343001461806</v>
      </c>
      <c r="KE52">
        <f>KE51*IF(KE$8&gt;Input!$D$14,0,IF(KE$8+$B52&gt;Input!$D$14,0,(1-INDEX($F$11:$F$136,KE$8+$B52))))</f>
        <v>0.9250080718626208</v>
      </c>
      <c r="KF52">
        <f>KF51*IF(KF$8&gt;Input!$D$14,0,IF(KF$8+$B52&gt;Input!$D$14,0,(1-INDEX($F$11:$F$136,KF$8+$B52))))</f>
        <v>0.91852878351573786</v>
      </c>
      <c r="KG52">
        <f>KG51*IF(KG$8&gt;Input!$D$14,0,IF(KG$8+$B52&gt;Input!$D$14,0,(1-INDEX($F$11:$F$136,KG$8+$B52))))</f>
        <v>0.91162581518524022</v>
      </c>
      <c r="KH52">
        <f>KH51*IF(KH$8&gt;Input!$D$14,0,IF(KH$8+$B52&gt;Input!$D$14,0,(1-INDEX($F$11:$F$136,KH$8+$B52))))</f>
        <v>0.9039667625231167</v>
      </c>
      <c r="KI52">
        <f>KI51*IF(KI$8&gt;Input!$D$14,0,IF(KI$8+$B52&gt;Input!$D$14,0,(1-INDEX($F$11:$F$136,KI$8+$B52))))</f>
        <v>0.89572429428147693</v>
      </c>
      <c r="KJ52">
        <f>KJ51*IF(KJ$8&gt;Input!$D$14,0,IF(KJ$8+$B52&gt;Input!$D$14,0,(1-INDEX($F$11:$F$136,KJ$8+$B52))))</f>
        <v>0.88657481469856192</v>
      </c>
      <c r="KK52">
        <f>KK51*IF(KK$8&gt;Input!$D$14,0,IF(KK$8+$B52&gt;Input!$D$14,0,(1-INDEX($F$11:$F$136,KK$8+$B52))))</f>
        <v>0.87645003710849434</v>
      </c>
      <c r="KL52">
        <f>KL51*IF(KL$8&gt;Input!$D$14,0,IF(KL$8+$B52&gt;Input!$D$14,0,(1-INDEX($F$11:$F$136,KL$8+$B52))))</f>
        <v>0.86528919363399281</v>
      </c>
      <c r="KM52">
        <f>KM51*IF(KM$8&gt;Input!$D$14,0,IF(KM$8+$B52&gt;Input!$D$14,0,(1-INDEX($F$11:$F$136,KM$8+$B52))))</f>
        <v>0.85304063439092714</v>
      </c>
      <c r="KN52">
        <f>KN51*IF(KN$8&gt;Input!$D$14,0,IF(KN$8+$B52&gt;Input!$D$14,0,(1-INDEX($F$11:$F$136,KN$8+$B52))))</f>
        <v>0.83921551528809846</v>
      </c>
      <c r="KO52">
        <f>KO51*IF(KO$8&gt;Input!$D$14,0,IF(KO$8+$B52&gt;Input!$D$14,0,(1-INDEX($F$11:$F$136,KO$8+$B52))))</f>
        <v>0.8241518984188867</v>
      </c>
      <c r="KP52">
        <f>KP51*IF(KP$8&gt;Input!$D$14,0,IF(KP$8+$B52&gt;Input!$D$14,0,(1-INDEX($F$11:$F$136,KP$8+$B52))))</f>
        <v>0.80726327970770262</v>
      </c>
      <c r="KQ52">
        <f>KQ51*IF(KQ$8&gt;Input!$D$14,0,IF(KQ$8+$B52&gt;Input!$D$14,0,(1-INDEX($F$11:$F$136,KQ$8+$B52))))</f>
        <v>0.78839453784344804</v>
      </c>
      <c r="KR52">
        <f>KR51*IF(KR$8&gt;Input!$D$14,0,IF(KR$8+$B52&gt;Input!$D$14,0,(1-INDEX($F$11:$F$136,KR$8+$B52))))</f>
        <v>0.76739979761870891</v>
      </c>
      <c r="KS52">
        <f>KS51*IF(KS$8&gt;Input!$D$14,0,IF(KS$8+$B52&gt;Input!$D$14,0,(1-INDEX($F$11:$F$136,KS$8+$B52))))</f>
        <v>0.74413067529971066</v>
      </c>
      <c r="KT52">
        <f>KT51*IF(KT$8&gt;Input!$D$14,0,IF(KT$8+$B52&gt;Input!$D$14,0,(1-INDEX($F$11:$F$136,KT$8+$B52))))</f>
        <v>0.71847435070766341</v>
      </c>
      <c r="KU52">
        <f>KU51*IF(KU$8&gt;Input!$D$14,0,IF(KU$8+$B52&gt;Input!$D$14,0,(1-INDEX($F$11:$F$136,KU$8+$B52))))</f>
        <v>0.69034869972273605</v>
      </c>
      <c r="KV52">
        <f>KV51*IF(KV$8&gt;Input!$D$14,0,IF(KV$8+$B52&gt;Input!$D$14,0,(1-INDEX($F$11:$F$136,KV$8+$B52))))</f>
        <v>0.66063674256687943</v>
      </c>
      <c r="KW52">
        <f>KW51*IF(KW$8&gt;Input!$D$14,0,IF(KW$8+$B52&gt;Input!$D$14,0,(1-INDEX($F$11:$F$136,KW$8+$B52))))</f>
        <v>0.62844752006790128</v>
      </c>
      <c r="KX52">
        <f>KX51*IF(KX$8&gt;Input!$D$14,0,IF(KX$8+$B52&gt;Input!$D$14,0,(1-INDEX($F$11:$F$136,KX$8+$B52))))</f>
        <v>0.59488143555876427</v>
      </c>
      <c r="KY52">
        <f>KY51*IF(KY$8&gt;Input!$D$14,0,IF(KY$8+$B52&gt;Input!$D$14,0,(1-INDEX($F$11:$F$136,KY$8+$B52))))</f>
        <v>0.56010527546216293</v>
      </c>
      <c r="KZ52">
        <f>KZ51*IF(KZ$8&gt;Input!$D$14,0,IF(KZ$8+$B52&gt;Input!$D$14,0,(1-INDEX($F$11:$F$136,KZ$8+$B52))))</f>
        <v>0.52320949886903045</v>
      </c>
      <c r="LA52">
        <f>LA51*IF(LA$8&gt;Input!$D$14,0,IF(LA$8+$B52&gt;Input!$D$14,0,(1-INDEX($F$11:$F$136,LA$8+$B52))))</f>
        <v>0.48443491922293896</v>
      </c>
      <c r="LB52">
        <f>LB51*IF(LB$8&gt;Input!$D$14,0,IF(LB$8+$B52&gt;Input!$D$14,0,(1-INDEX($F$11:$F$136,LB$8+$B52))))</f>
        <v>0.44532708182160663</v>
      </c>
      <c r="LC52">
        <f>LC51*IF(LC$8&gt;Input!$D$14,0,IF(LC$8+$B52&gt;Input!$D$14,0,(1-INDEX($F$11:$F$136,LC$8+$B52))))</f>
        <v>0.40502730776147489</v>
      </c>
      <c r="LD52">
        <f>LD51*IF(LD$8&gt;Input!$D$14,0,IF(LD$8+$B52&gt;Input!$D$14,0,(1-INDEX($F$11:$F$136,LD$8+$B52))))</f>
        <v>0.36526608087637419</v>
      </c>
      <c r="LE52">
        <f>LE51*IF(LE$8&gt;Input!$D$14,0,IF(LE$8+$B52&gt;Input!$D$14,0,(1-INDEX($F$11:$F$136,LE$8+$B52))))</f>
        <v>0.32525738444057417</v>
      </c>
      <c r="LF52">
        <f>LF51*IF(LF$8&gt;Input!$D$14,0,IF(LF$8+$B52&gt;Input!$D$14,0,(1-INDEX($F$11:$F$136,LF$8+$B52))))</f>
        <v>0.28679911075340914</v>
      </c>
      <c r="LG52">
        <f>LG51*IF(LG$8&gt;Input!$D$14,0,IF(LG$8+$B52&gt;Input!$D$14,0,(1-INDEX($F$11:$F$136,LG$8+$B52))))</f>
        <v>0.2502857534519119</v>
      </c>
      <c r="LH52">
        <f>LH51*IF(LH$8&gt;Input!$D$14,0,IF(LH$8+$B52&gt;Input!$D$14,0,(1-INDEX($F$11:$F$136,LH$8+$B52))))</f>
        <v>0.21501560149836163</v>
      </c>
      <c r="LI52">
        <f>LI51*IF(LI$8&gt;Input!$D$14,0,IF(LI$8+$B52&gt;Input!$D$14,0,(1-INDEX($F$11:$F$136,LI$8+$B52))))</f>
        <v>0.1825640805035858</v>
      </c>
      <c r="LJ52">
        <f>LJ51*IF(LJ$8&gt;Input!$D$14,0,IF(LJ$8+$B52&gt;Input!$D$14,0,(1-INDEX($F$11:$F$136,LJ$8+$B52))))</f>
        <v>0.15313559783593403</v>
      </c>
      <c r="LK52">
        <f>LK51*IF(LK$8&gt;Input!$D$14,0,IF(LK$8+$B52&gt;Input!$D$14,0,(1-INDEX($F$11:$F$136,LK$8+$B52))))</f>
        <v>0.12601822512200742</v>
      </c>
      <c r="LL52">
        <f>LL51*IF(LL$8&gt;Input!$D$14,0,IF(LL$8+$B52&gt;Input!$D$14,0,(1-INDEX($F$11:$F$136,LL$8+$B52))))</f>
        <v>0.10223133261647625</v>
      </c>
      <c r="LM52">
        <f>LM51*IF(LM$8&gt;Input!$D$14,0,IF(LM$8+$B52&gt;Input!$D$14,0,(1-INDEX($F$11:$F$136,LM$8+$B52))))</f>
        <v>8.1612534749372925E-2</v>
      </c>
      <c r="LN52">
        <f>LN51*IF(LN$8&gt;Input!$D$14,0,IF(LN$8+$B52&gt;Input!$D$14,0,(1-INDEX($F$11:$F$136,LN$8+$B52))))</f>
        <v>6.3402511613824764E-2</v>
      </c>
      <c r="LO52">
        <f>LO51*IF(LO$8&gt;Input!$D$14,0,IF(LO$8+$B52&gt;Input!$D$14,0,(1-INDEX($F$11:$F$136,LO$8+$B52))))</f>
        <v>4.8148178212030483E-2</v>
      </c>
      <c r="LP52">
        <f>LP51*IF(LP$8&gt;Input!$D$14,0,IF(LP$8+$B52&gt;Input!$D$14,0,(1-INDEX($F$11:$F$136,LP$8+$B52))))</f>
        <v>3.5594731626116732E-2</v>
      </c>
      <c r="LQ52">
        <f>LQ51*IF(LQ$8&gt;Input!$D$14,0,IF(LQ$8+$B52&gt;Input!$D$14,0,(1-INDEX($F$11:$F$136,LQ$8+$B52))))</f>
        <v>2.5479407877165409E-2</v>
      </c>
      <c r="LR52">
        <f>LR51*IF(LR$8&gt;Input!$D$14,0,IF(LR$8+$B52&gt;Input!$D$14,0,(1-INDEX($F$11:$F$136,LR$8+$B52))))</f>
        <v>1.7548789150454817E-2</v>
      </c>
      <c r="LS52">
        <f>LS51*IF(LS$8&gt;Input!$D$14,0,IF(LS$8+$B52&gt;Input!$D$14,0,(1-INDEX($F$11:$F$136,LS$8+$B52))))</f>
        <v>1.1535823212801194E-2</v>
      </c>
      <c r="LT52">
        <f>LT51*IF(LT$8&gt;Input!$D$14,0,IF(LT$8+$B52&gt;Input!$D$14,0,(1-INDEX($F$11:$F$136,LT$8+$B52))))</f>
        <v>7.1667819836008766E-3</v>
      </c>
      <c r="LU52">
        <f>LU51*IF(LU$8&gt;Input!$D$14,0,IF(LU$8+$B52&gt;Input!$D$14,0,(1-INDEX($F$11:$F$136,LU$8+$B52))))</f>
        <v>4.1573136495522498E-3</v>
      </c>
      <c r="LV52">
        <f>LV51*IF(LV$8&gt;Input!$D$14,0,IF(LV$8+$B52&gt;Input!$D$14,0,(1-INDEX($F$11:$F$136,LV$8+$B52))))</f>
        <v>2.2161506066585594E-3</v>
      </c>
      <c r="LW52">
        <f>LW51*IF(LW$8&gt;Input!$D$14,0,IF(LW$8+$B52&gt;Input!$D$14,0,(1-INDEX($F$11:$F$136,LW$8+$B52))))</f>
        <v>1.0631363576739195E-3</v>
      </c>
      <c r="LX52">
        <f>LX51*IF(LX$8&gt;Input!$D$14,0,IF(LX$8+$B52&gt;Input!$D$14,0,(1-INDEX($F$11:$F$136,LX$8+$B52))))</f>
        <v>4.4625296254938867E-4</v>
      </c>
      <c r="LY52">
        <f>LY51*IF(LY$8&gt;Input!$D$14,0,IF(LY$8+$B52&gt;Input!$D$14,0,(1-INDEX($F$11:$F$136,LY$8+$B52))))</f>
        <v>1.5726144038531793E-4</v>
      </c>
      <c r="LZ52">
        <f>LZ51*IF(LZ$8&gt;Input!$D$14,0,IF(LZ$8+$B52&gt;Input!$D$14,0,(1-INDEX($F$11:$F$136,LZ$8+$B52))))</f>
        <v>4.3619711883184695E-5</v>
      </c>
      <c r="MA52">
        <f>MA51*IF(MA$8&gt;Input!$D$14,0,IF(MA$8+$B52&gt;Input!$D$14,0,(1-INDEX($F$11:$F$136,MA$8+$B52))))</f>
        <v>8.4619089264697533E-6</v>
      </c>
      <c r="MB52">
        <f>MB51*IF(MB$8&gt;Input!$D$14,0,IF(MB$8+$B52&gt;Input!$D$14,0,(1-INDEX($F$11:$F$136,MB$8+$B52))))</f>
        <v>8.6076494392200264E-7</v>
      </c>
      <c r="MC52">
        <f>MC51*IF(MC$8&gt;Input!$D$14,0,IF(MC$8+$B52&gt;Input!$D$14,0,(1-INDEX($F$11:$F$136,MC$8+$B52))))</f>
        <v>0</v>
      </c>
      <c r="MD52">
        <f>MD51*IF(MD$8&gt;Input!$D$14,0,IF(MD$8+$B52&gt;Input!$D$14,0,(1-INDEX($F$11:$F$136,MD$8+$B52))))</f>
        <v>0</v>
      </c>
      <c r="ME52">
        <f>ME51*IF(ME$8&gt;Input!$D$14,0,IF(ME$8+$B52&gt;Input!$D$14,0,(1-INDEX($F$11:$F$136,ME$8+$B52))))</f>
        <v>0</v>
      </c>
      <c r="MF52">
        <f>MF51*IF(MF$8&gt;Input!$D$14,0,IF(MF$8+$B52&gt;Input!$D$14,0,(1-INDEX($F$11:$F$136,MF$8+$B52))))</f>
        <v>0</v>
      </c>
      <c r="MG52">
        <f>MG51*IF(MG$8&gt;Input!$D$14,0,IF(MG$8+$B52&gt;Input!$D$14,0,(1-INDEX($F$11:$F$136,MG$8+$B52))))</f>
        <v>0</v>
      </c>
      <c r="MH52">
        <f>MH51*IF(MH$8&gt;Input!$D$14,0,IF(MH$8+$B52&gt;Input!$D$14,0,(1-INDEX($F$11:$F$136,MH$8+$B52))))</f>
        <v>0</v>
      </c>
      <c r="MI52">
        <f>MI51*IF(MI$8&gt;Input!$D$14,0,IF(MI$8+$B52&gt;Input!$D$14,0,(1-INDEX($F$11:$F$136,MI$8+$B52))))</f>
        <v>0</v>
      </c>
      <c r="MJ52">
        <f>MJ51*IF(MJ$8&gt;Input!$D$14,0,IF(MJ$8+$B52&gt;Input!$D$14,0,(1-INDEX($F$11:$F$136,MJ$8+$B52))))</f>
        <v>0</v>
      </c>
      <c r="MK52">
        <f>MK51*IF(MK$8&gt;Input!$D$14,0,IF(MK$8+$B52&gt;Input!$D$14,0,(1-INDEX($F$11:$F$136,MK$8+$B52))))</f>
        <v>0</v>
      </c>
      <c r="ML52">
        <f>ML51*IF(ML$8&gt;Input!$D$14,0,IF(ML$8+$B52&gt;Input!$D$14,0,(1-INDEX($F$11:$F$136,ML$8+$B52))))</f>
        <v>0</v>
      </c>
      <c r="MM52">
        <f>MM51*IF(MM$8&gt;Input!$D$14,0,IF(MM$8+$B52&gt;Input!$D$14,0,(1-INDEX($F$11:$F$136,MM$8+$B52))))</f>
        <v>0</v>
      </c>
      <c r="MN52">
        <f>MN51*IF(MN$8&gt;Input!$D$14,0,IF(MN$8+$B52&gt;Input!$D$14,0,(1-INDEX($F$11:$F$136,MN$8+$B52))))</f>
        <v>0</v>
      </c>
      <c r="MO52">
        <f>MO51*IF(MO$8&gt;Input!$D$14,0,IF(MO$8+$B52&gt;Input!$D$14,0,(1-INDEX($F$11:$F$136,MO$8+$B52))))</f>
        <v>0</v>
      </c>
      <c r="MP52">
        <f>MP51*IF(MP$8&gt;Input!$D$14,0,IF(MP$8+$B52&gt;Input!$D$14,0,(1-INDEX($F$11:$F$136,MP$8+$B52))))</f>
        <v>0</v>
      </c>
      <c r="MQ52">
        <f>MQ51*IF(MQ$8&gt;Input!$D$14,0,IF(MQ$8+$B52&gt;Input!$D$14,0,(1-INDEX($F$11:$F$136,MQ$8+$B52))))</f>
        <v>0</v>
      </c>
      <c r="MR52">
        <f>MR51*IF(MR$8&gt;Input!$D$14,0,IF(MR$8+$B52&gt;Input!$D$14,0,(1-INDEX($F$11:$F$136,MR$8+$B52))))</f>
        <v>0</v>
      </c>
      <c r="MS52">
        <f>MS51*IF(MS$8&gt;Input!$D$14,0,IF(MS$8+$B52&gt;Input!$D$14,0,(1-INDEX($F$11:$F$136,MS$8+$B52))))</f>
        <v>0</v>
      </c>
      <c r="MT52">
        <f>MT51*IF(MT$8&gt;Input!$D$14,0,IF(MT$8+$B52&gt;Input!$D$14,0,(1-INDEX($F$11:$F$136,MT$8+$B52))))</f>
        <v>0</v>
      </c>
      <c r="MU52">
        <f>MU51*IF(MU$8&gt;Input!$D$14,0,IF(MU$8+$B52&gt;Input!$D$14,0,(1-INDEX($F$11:$F$136,MU$8+$B52))))</f>
        <v>0</v>
      </c>
      <c r="MV52">
        <f>MV51*IF(MV$8&gt;Input!$D$14,0,IF(MV$8+$B52&gt;Input!$D$14,0,(1-INDEX($F$11:$F$136,MV$8+$B52))))</f>
        <v>0</v>
      </c>
      <c r="MW52">
        <f>MW51*IF(MW$8&gt;Input!$D$14,0,IF(MW$8+$B52&gt;Input!$D$14,0,(1-INDEX($F$11:$F$136,MW$8+$B52))))</f>
        <v>0</v>
      </c>
      <c r="MX52">
        <f>MX51*IF(MX$8&gt;Input!$D$14,0,IF(MX$8+$B52&gt;Input!$D$14,0,(1-INDEX($F$11:$F$136,MX$8+$B52))))</f>
        <v>0</v>
      </c>
      <c r="MY52">
        <f>MY51*IF(MY$8&gt;Input!$D$14,0,IF(MY$8+$B52&gt;Input!$D$14,0,(1-INDEX($F$11:$F$136,MY$8+$B52))))</f>
        <v>0</v>
      </c>
      <c r="MZ52">
        <f>MZ51*IF(MZ$8&gt;Input!$D$14,0,IF(MZ$8+$B52&gt;Input!$D$14,0,(1-INDEX($F$11:$F$136,MZ$8+$B52))))</f>
        <v>0</v>
      </c>
      <c r="NA52">
        <f>NA51*IF(NA$8&gt;Input!$D$14,0,IF(NA$8+$B52&gt;Input!$D$14,0,(1-INDEX($F$11:$F$136,NA$8+$B52))))</f>
        <v>0</v>
      </c>
      <c r="NB52">
        <f>NB51*IF(NB$8&gt;Input!$D$14,0,IF(NB$8+$B52&gt;Input!$D$14,0,(1-INDEX($F$11:$F$136,NB$8+$B52))))</f>
        <v>0</v>
      </c>
      <c r="NC52">
        <f>NC51*IF(NC$8&gt;Input!$D$14,0,IF(NC$8+$B52&gt;Input!$D$14,0,(1-INDEX($F$11:$F$136,NC$8+$B52))))</f>
        <v>0</v>
      </c>
      <c r="ND52">
        <f>ND51*IF(ND$8&gt;Input!$D$14,0,IF(ND$8+$B52&gt;Input!$D$14,0,(1-INDEX($F$11:$F$136,ND$8+$B52))))</f>
        <v>0</v>
      </c>
      <c r="NE52">
        <f>NE51*IF(NE$8&gt;Input!$D$14,0,IF(NE$8+$B52&gt;Input!$D$14,0,(1-INDEX($F$11:$F$136,NE$8+$B52))))</f>
        <v>0</v>
      </c>
      <c r="NF52">
        <f>NF51*IF(NF$8&gt;Input!$D$14,0,IF(NF$8+$B52&gt;Input!$D$14,0,(1-INDEX($F$11:$F$136,NF$8+$B52))))</f>
        <v>0</v>
      </c>
      <c r="NG52">
        <f>NG51*IF(NG$8&gt;Input!$D$14,0,IF(NG$8+$B52&gt;Input!$D$14,0,(1-INDEX($F$11:$F$136,NG$8+$B52))))</f>
        <v>0</v>
      </c>
      <c r="NH52">
        <f>NH51*IF(NH$8&gt;Input!$D$14,0,IF(NH$8+$B52&gt;Input!$D$14,0,(1-INDEX($F$11:$F$136,NH$8+$B52))))</f>
        <v>0</v>
      </c>
      <c r="NI52">
        <f>NI51*IF(NI$8&gt;Input!$D$14,0,IF(NI$8+$B52&gt;Input!$D$14,0,(1-INDEX($F$11:$F$136,NI$8+$B52))))</f>
        <v>0</v>
      </c>
      <c r="NJ52">
        <f>NJ51*IF(NJ$8&gt;Input!$D$14,0,IF(NJ$8+$B52&gt;Input!$D$14,0,(1-INDEX($F$11:$F$136,NJ$8+$B52))))</f>
        <v>0</v>
      </c>
      <c r="NK52">
        <f>NK51*IF(NK$8&gt;Input!$D$14,0,IF(NK$8+$B52&gt;Input!$D$14,0,(1-INDEX($F$11:$F$136,NK$8+$B52))))</f>
        <v>0</v>
      </c>
      <c r="NL52">
        <f>NL51*IF(NL$8&gt;Input!$D$14,0,IF(NL$8+$B52&gt;Input!$D$14,0,(1-INDEX($F$11:$F$136,NL$8+$B52))))</f>
        <v>0</v>
      </c>
      <c r="NM52">
        <f>NM51*IF(NM$8&gt;Input!$D$14,0,IF(NM$8+$B52&gt;Input!$D$14,0,(1-INDEX($F$11:$F$136,NM$8+$B52))))</f>
        <v>0</v>
      </c>
      <c r="NN52">
        <f>NN51*IF(NN$8&gt;Input!$D$14,0,IF(NN$8+$B52&gt;Input!$D$14,0,(1-INDEX($F$11:$F$136,NN$8+$B52))))</f>
        <v>0</v>
      </c>
      <c r="NO52">
        <f>NO51*IF(NO$8&gt;Input!$D$14,0,IF(NO$8+$B52&gt;Input!$D$14,0,(1-INDEX($F$11:$F$136,NO$8+$B52))))</f>
        <v>0</v>
      </c>
      <c r="NP52">
        <f>NP51*IF(NP$8&gt;Input!$D$14,0,IF(NP$8+$B52&gt;Input!$D$14,0,(1-INDEX($F$11:$F$136,NP$8+$B52))))</f>
        <v>0</v>
      </c>
      <c r="NQ52">
        <f>NQ51*IF(NQ$8&gt;Input!$D$14,0,IF(NQ$8+$B52&gt;Input!$D$14,0,(1-INDEX($F$11:$F$136,NQ$8+$B52))))</f>
        <v>0</v>
      </c>
      <c r="NR52">
        <f>NR51*IF(NR$8&gt;Input!$D$14,0,IF(NR$8+$B52&gt;Input!$D$14,0,(1-INDEX($F$11:$F$136,NR$8+$B52))))</f>
        <v>0</v>
      </c>
      <c r="NS52">
        <f>NS51*IF(NS$8&gt;Input!$D$14,0,IF(NS$8+$B52&gt;Input!$D$14,0,(1-INDEX($F$11:$F$136,NS$8+$B52))))</f>
        <v>0</v>
      </c>
      <c r="NT52">
        <f>NT51*IF(NT$8&gt;Input!$D$14,0,IF(NT$8+$B52&gt;Input!$D$14,0,(1-INDEX($F$11:$F$136,NT$8+$B52))))</f>
        <v>0</v>
      </c>
      <c r="NU52">
        <f>NU51*IF(NU$8&gt;Input!$D$14,0,IF(NU$8+$B52&gt;Input!$D$14,0,(1-INDEX($F$11:$F$136,NU$8+$B52))))</f>
        <v>0</v>
      </c>
      <c r="NV52">
        <f>NV51*IF(NV$8&gt;Input!$D$14,0,IF(NV$8+$B52&gt;Input!$D$14,0,(1-INDEX($F$11:$F$136,NV$8+$B52))))</f>
        <v>0</v>
      </c>
      <c r="NW52">
        <f>NW51*IF(NW$8&gt;Input!$D$14,0,IF(NW$8+$B52&gt;Input!$D$14,0,(1-INDEX($F$11:$F$136,NW$8+$B52))))</f>
        <v>0</v>
      </c>
      <c r="NX52">
        <f>NX51*IF(NX$8&gt;Input!$D$14,0,IF(NX$8+$B52&gt;Input!$D$14,0,(1-INDEX($F$11:$F$136,NX$8+$B52))))</f>
        <v>0</v>
      </c>
      <c r="NY52">
        <f>NY51*IF(NY$8&gt;Input!$D$14,0,IF(NY$8+$B52&gt;Input!$D$14,0,(1-INDEX($F$11:$F$136,NY$8+$B52))))</f>
        <v>0</v>
      </c>
      <c r="NZ52">
        <f>NZ51*IF(NZ$8&gt;Input!$D$14,0,IF(NZ$8+$B52&gt;Input!$D$14,0,(1-INDEX($F$11:$F$136,NZ$8+$B52))))</f>
        <v>0</v>
      </c>
      <c r="OA52">
        <f>OA51*IF(OA$8&gt;Input!$D$14,0,IF(OA$8+$B52&gt;Input!$D$14,0,(1-INDEX($F$11:$F$136,OA$8+$B52))))</f>
        <v>0</v>
      </c>
      <c r="OB52">
        <f>OB51*IF(OB$8&gt;Input!$D$14,0,IF(OB$8+$B52&gt;Input!$D$14,0,(1-INDEX($F$11:$F$136,OB$8+$B52))))</f>
        <v>0</v>
      </c>
    </row>
    <row r="53" spans="1:392">
      <c r="A53">
        <f>Input!A53</f>
        <v>42</v>
      </c>
      <c r="B53">
        <f>Input!B53</f>
        <v>43</v>
      </c>
      <c r="C53" s="18">
        <v>1.201E-3</v>
      </c>
      <c r="D53">
        <f t="shared" si="287"/>
        <v>40.280011545127238</v>
      </c>
      <c r="E53" s="1">
        <v>1.0999999999999999E-2</v>
      </c>
      <c r="F53">
        <f t="shared" si="288"/>
        <v>8.6185013763472854E-4</v>
      </c>
      <c r="G53">
        <f t="shared" si="268"/>
        <v>43.373524437729351</v>
      </c>
      <c r="H53">
        <f t="shared" si="269"/>
        <v>3.0935128926021136</v>
      </c>
      <c r="J53" s="2">
        <f t="shared" si="262"/>
        <v>43</v>
      </c>
      <c r="K53">
        <f>K52*IF(K$8&gt;Input!$D$14,0,IF(K$8+$B53&gt;Input!$D$14,0,(1-INDEX($C$11:$C$136,K$8+$B53))))</f>
        <v>0.97413627678111037</v>
      </c>
      <c r="L53">
        <f>L52*IF(L$8&gt;Input!$D$14,0,IF(L$8+$B53&gt;Input!$D$14,0,(1-INDEX($C$11:$C$136,L$8+$B53))))</f>
        <v>0.97483716447424074</v>
      </c>
      <c r="M53">
        <f>M52*IF(M$8&gt;Input!$D$14,0,IF(M$8+$B53&gt;Input!$D$14,0,(1-INDEX($C$11:$C$136,M$8+$B53))))</f>
        <v>0.97412300162712506</v>
      </c>
      <c r="N53">
        <f>N52*IF(N$8&gt;Input!$D$14,0,IF(N$8+$B53&gt;Input!$D$14,0,(1-INDEX($C$11:$C$136,N$8+$B53))))</f>
        <v>0.97285801566738772</v>
      </c>
      <c r="O53">
        <f>O52*IF(O$8&gt;Input!$D$14,0,IF(O$8+$B53&gt;Input!$D$14,0,(1-INDEX($C$11:$C$136,O$8+$B53))))</f>
        <v>0.9712940588640635</v>
      </c>
      <c r="P53">
        <f>P52*IF(P$8&gt;Input!$D$14,0,IF(P$8+$B53&gt;Input!$D$14,0,(1-INDEX($C$11:$C$136,P$8+$B53))))</f>
        <v>0.9694577236291998</v>
      </c>
      <c r="Q53">
        <f>Q52*IF(Q$8&gt;Input!$D$14,0,IF(Q$8+$B53&gt;Input!$D$14,0,(1-INDEX($C$11:$C$136,Q$8+$B53))))</f>
        <v>0.96735435774717671</v>
      </c>
      <c r="R53">
        <f>R52*IF(R$8&gt;Input!$D$14,0,IF(R$8+$B53&gt;Input!$D$14,0,(1-INDEX($C$11:$C$136,R$8+$B53))))</f>
        <v>0.96498273187735317</v>
      </c>
      <c r="S53">
        <f>S52*IF(S$8&gt;Input!$D$14,0,IF(S$8+$B53&gt;Input!$D$14,0,(1-INDEX($C$11:$C$136,S$8+$B53))))</f>
        <v>0.96234089518817567</v>
      </c>
      <c r="T53">
        <f>T52*IF(T$8&gt;Input!$D$14,0,IF(T$8+$B53&gt;Input!$D$14,0,(1-INDEX($C$11:$C$136,T$8+$B53))))</f>
        <v>0.95946746282692486</v>
      </c>
      <c r="U53">
        <f>U52*IF(U$8&gt;Input!$D$14,0,IF(U$8+$B53&gt;Input!$D$14,0,(1-INDEX($C$11:$C$136,U$8+$B53))))</f>
        <v>0.95634722002636463</v>
      </c>
      <c r="V53">
        <f>V52*IF(V$8&gt;Input!$D$14,0,IF(V$8+$B53&gt;Input!$D$14,0,(1-INDEX($C$11:$C$136,V$8+$B53))))</f>
        <v>0.95296630563075302</v>
      </c>
      <c r="W53">
        <f>W52*IF(W$8&gt;Input!$D$14,0,IF(W$8+$B53&gt;Input!$D$14,0,(1-INDEX($C$11:$C$136,W$8+$B53))))</f>
        <v>0.94931318343924265</v>
      </c>
      <c r="X53">
        <f>X52*IF(X$8&gt;Input!$D$14,0,IF(X$8+$B53&gt;Input!$D$14,0,(1-INDEX($C$11:$C$136,X$8+$B53))))</f>
        <v>0.94537580327720061</v>
      </c>
      <c r="Y53">
        <f>Y52*IF(Y$8&gt;Input!$D$14,0,IF(Y$8+$B53&gt;Input!$D$14,0,(1-INDEX($C$11:$C$136,Y$8+$B53))))</f>
        <v>0.94114449094578112</v>
      </c>
      <c r="Z53">
        <f>Z52*IF(Z$8&gt;Input!$D$14,0,IF(Z$8+$B53&gt;Input!$D$14,0,(1-INDEX($C$11:$C$136,Z$8+$B53))))</f>
        <v>0.93661194489230226</v>
      </c>
      <c r="AA53">
        <f>AA52*IF(AA$8&gt;Input!$D$14,0,IF(AA$8+$B53&gt;Input!$D$14,0,(1-INDEX($C$11:$C$136,AA$8+$B53))))</f>
        <v>0.93176947631195184</v>
      </c>
      <c r="AB53">
        <f>AB52*IF(AB$8&gt;Input!$D$14,0,IF(AB$8+$B53&gt;Input!$D$14,0,(1-INDEX($C$11:$C$136,AB$8+$B53))))</f>
        <v>0.92659496268649044</v>
      </c>
      <c r="AC53">
        <f>AC52*IF(AC$8&gt;Input!$D$14,0,IF(AC$8+$B53&gt;Input!$D$14,0,(1-INDEX($C$11:$C$136,AC$8+$B53))))</f>
        <v>0.92105236277722835</v>
      </c>
      <c r="AD53">
        <f>AD52*IF(AD$8&gt;Input!$D$14,0,IF(AD$8+$B53&gt;Input!$D$14,0,(1-INDEX($C$11:$C$136,AD$8+$B53))))</f>
        <v>0.91509039359832978</v>
      </c>
      <c r="AE53">
        <f>AE52*IF(AE$8&gt;Input!$D$14,0,IF(AE$8+$B53&gt;Input!$D$14,0,(1-INDEX($C$11:$C$136,AE$8+$B53))))</f>
        <v>0.90864506346893559</v>
      </c>
      <c r="AF53">
        <f>AF52*IF(AF$8&gt;Input!$D$14,0,IF(AF$8+$B53&gt;Input!$D$14,0,(1-INDEX($C$11:$C$136,AF$8+$B53))))</f>
        <v>0.90163773066064612</v>
      </c>
      <c r="AG53">
        <f>AG52*IF(AG$8&gt;Input!$D$14,0,IF(AG$8+$B53&gt;Input!$D$14,0,(1-INDEX($C$11:$C$136,AG$8+$B53))))</f>
        <v>0.89397975347490843</v>
      </c>
      <c r="AH53">
        <f>AH52*IF(AH$8&gt;Input!$D$14,0,IF(AH$8+$B53&gt;Input!$D$14,0,(1-INDEX($C$11:$C$136,AH$8+$B53))))</f>
        <v>0.88557357560334504</v>
      </c>
      <c r="AI53">
        <f>AI52*IF(AI$8&gt;Input!$D$14,0,IF(AI$8+$B53&gt;Input!$D$14,0,(1-INDEX($C$11:$C$136,AI$8+$B53))))</f>
        <v>0.87631409086993084</v>
      </c>
      <c r="AJ53">
        <f>AJ52*IF(AJ$8&gt;Input!$D$14,0,IF(AJ$8+$B53&gt;Input!$D$14,0,(1-INDEX($C$11:$C$136,AJ$8+$B53))))</f>
        <v>0.86609109286966179</v>
      </c>
      <c r="AK53">
        <f>AK52*IF(AK$8&gt;Input!$D$14,0,IF(AK$8+$B53&gt;Input!$D$14,0,(1-INDEX($C$11:$C$136,AK$8+$B53))))</f>
        <v>0.85478943710759925</v>
      </c>
      <c r="AL53">
        <f>AL52*IF(AL$8&gt;Input!$D$14,0,IF(AL$8+$B53&gt;Input!$D$14,0,(1-INDEX($C$11:$C$136,AL$8+$B53))))</f>
        <v>0.84230666357016049</v>
      </c>
      <c r="AM53">
        <f>AM52*IF(AM$8&gt;Input!$D$14,0,IF(AM$8+$B53&gt;Input!$D$14,0,(1-INDEX($C$11:$C$136,AM$8+$B53))))</f>
        <v>0.82855115393984879</v>
      </c>
      <c r="AN53">
        <f>AN52*IF(AN$8&gt;Input!$D$14,0,IF(AN$8+$B53&gt;Input!$D$14,0,(1-INDEX($C$11:$C$136,AN$8+$B53))))</f>
        <v>0.81344807153906029</v>
      </c>
      <c r="AO53">
        <f>AO52*IF(AO$8&gt;Input!$D$14,0,IF(AO$8+$B53&gt;Input!$D$14,0,(1-INDEX($C$11:$C$136,AO$8+$B53))))</f>
        <v>0.79694000360557737</v>
      </c>
      <c r="AP53">
        <f>AP52*IF(AP$8&gt;Input!$D$14,0,IF(AP$8+$B53&gt;Input!$D$14,0,(1-INDEX($C$11:$C$136,AP$8+$B53))))</f>
        <v>0.77898443826204977</v>
      </c>
      <c r="AQ53">
        <f>AQ52*IF(AQ$8&gt;Input!$D$14,0,IF(AQ$8+$B53&gt;Input!$D$14,0,(1-INDEX($C$11:$C$136,AQ$8+$B53))))</f>
        <v>0.7595390791435791</v>
      </c>
      <c r="AR53">
        <f>AR52*IF(AR$8&gt;Input!$D$14,0,IF(AR$8+$B53&gt;Input!$D$14,0,(1-INDEX($C$11:$C$136,AR$8+$B53))))</f>
        <v>0.7385580757004897</v>
      </c>
      <c r="AS53">
        <f>AS52*IF(AS$8&gt;Input!$D$14,0,IF(AS$8+$B53&gt;Input!$D$14,0,(1-INDEX($C$11:$C$136,AS$8+$B53))))</f>
        <v>0.71600221012641885</v>
      </c>
      <c r="AT53">
        <f>AT52*IF(AT$8&gt;Input!$D$14,0,IF(AT$8+$B53&gt;Input!$D$14,0,(1-INDEX($C$11:$C$136,AT$8+$B53))))</f>
        <v>0.69183950537559058</v>
      </c>
      <c r="AU53">
        <f>AU52*IF(AU$8&gt;Input!$D$14,0,IF(AU$8+$B53&gt;Input!$D$14,0,(1-INDEX($C$11:$C$136,AU$8+$B53))))</f>
        <v>0.6660544821810529</v>
      </c>
      <c r="AV53">
        <f>AV52*IF(AV$8&gt;Input!$D$14,0,IF(AV$8+$B53&gt;Input!$D$14,0,(1-INDEX($C$11:$C$136,AV$8+$B53))))</f>
        <v>0.63866461202814739</v>
      </c>
      <c r="AW53">
        <f>AW52*IF(AW$8&gt;Input!$D$14,0,IF(AW$8+$B53&gt;Input!$D$14,0,(1-INDEX($C$11:$C$136,AW$8+$B53))))</f>
        <v>0.60971908888177995</v>
      </c>
      <c r="AX53">
        <f>AX52*IF(AX$8&gt;Input!$D$14,0,IF(AX$8+$B53&gt;Input!$D$14,0,(1-INDEX($C$11:$C$136,AX$8+$B53))))</f>
        <v>0.57930220962239942</v>
      </c>
      <c r="AY53">
        <f>AY52*IF(AY$8&gt;Input!$D$14,0,IF(AY$8+$B53&gt;Input!$D$14,0,(1-INDEX($C$11:$C$136,AY$8+$B53))))</f>
        <v>0.54753653392001023</v>
      </c>
      <c r="AZ53">
        <f>AZ52*IF(AZ$8&gt;Input!$D$14,0,IF(AZ$8+$B53&gt;Input!$D$14,0,(1-INDEX($C$11:$C$136,AZ$8+$B53))))</f>
        <v>0.51458340040876527</v>
      </c>
      <c r="BA53">
        <f>BA52*IF(BA$8&gt;Input!$D$14,0,IF(BA$8+$B53&gt;Input!$D$14,0,(1-INDEX($C$11:$C$136,BA$8+$B53))))</f>
        <v>0.48064495779825461</v>
      </c>
      <c r="BB53">
        <f>BB52*IF(BB$8&gt;Input!$D$14,0,IF(BB$8+$B53&gt;Input!$D$14,0,(1-INDEX($C$11:$C$136,BB$8+$B53))))</f>
        <v>0.44596129803452694</v>
      </c>
      <c r="BC53">
        <f>BC52*IF(BC$8&gt;Input!$D$14,0,IF(BC$8+$B53&gt;Input!$D$14,0,(1-INDEX($C$11:$C$136,BC$8+$B53))))</f>
        <v>0.41081002438632802</v>
      </c>
      <c r="BD53">
        <f>BD52*IF(BD$8&gt;Input!$D$14,0,IF(BD$8+$B53&gt;Input!$D$14,0,(1-INDEX($C$11:$C$136,BD$8+$B53))))</f>
        <v>0.37549844865576526</v>
      </c>
      <c r="BE53">
        <f>BE52*IF(BE$8&gt;Input!$D$14,0,IF(BE$8+$B53&gt;Input!$D$14,0,(1-INDEX($C$11:$C$136,BE$8+$B53))))</f>
        <v>0.34035894566845581</v>
      </c>
      <c r="BF53">
        <f>BF52*IF(BF$8&gt;Input!$D$14,0,IF(BF$8+$B53&gt;Input!$D$14,0,(1-INDEX($C$11:$C$136,BF$8+$B53))))</f>
        <v>0.30575066275259943</v>
      </c>
      <c r="BG53">
        <f>BG52*IF(BG$8&gt;Input!$D$14,0,IF(BG$8+$B53&gt;Input!$D$14,0,(1-INDEX($C$11:$C$136,BG$8+$B53))))</f>
        <v>0.27204448273778881</v>
      </c>
      <c r="BH53">
        <f>BH52*IF(BH$8&gt;Input!$D$14,0,IF(BH$8+$B53&gt;Input!$D$14,0,(1-INDEX($C$11:$C$136,BH$8+$B53))))</f>
        <v>0.23960717208779189</v>
      </c>
      <c r="BI53">
        <f>BI52*IF(BI$8&gt;Input!$D$14,0,IF(BI$8+$B53&gt;Input!$D$14,0,(1-INDEX($C$11:$C$136,BI$8+$B53))))</f>
        <v>0.20878265683160435</v>
      </c>
      <c r="BJ53">
        <f>BJ52*IF(BJ$8&gt;Input!$D$14,0,IF(BJ$8+$B53&gt;Input!$D$14,0,(1-INDEX($C$11:$C$136,BJ$8+$B53))))</f>
        <v>0.17987658924684838</v>
      </c>
      <c r="BK53">
        <f>BK52*IF(BK$8&gt;Input!$D$14,0,IF(BK$8+$B53&gt;Input!$D$14,0,(1-INDEX($C$11:$C$136,BK$8+$B53))))</f>
        <v>0.1531414672209295</v>
      </c>
      <c r="BL53">
        <f>BL52*IF(BL$8&gt;Input!$D$14,0,IF(BL$8+$B53&gt;Input!$D$14,0,(1-INDEX($C$11:$C$136,BL$8+$B53))))</f>
        <v>0.12876560300485171</v>
      </c>
      <c r="BM53">
        <f>BM52*IF(BM$8&gt;Input!$D$14,0,IF(BM$8+$B53&gt;Input!$D$14,0,(1-INDEX($C$11:$C$136,BM$8+$B53))))</f>
        <v>0.10686830457675014</v>
      </c>
      <c r="BN53">
        <f>BN52*IF(BN$8&gt;Input!$D$14,0,IF(BN$8+$B53&gt;Input!$D$14,0,(1-INDEX($C$11:$C$136,BN$8+$B53))))</f>
        <v>8.7496836716315571E-2</v>
      </c>
      <c r="BO53">
        <f>BO52*IF(BO$8&gt;Input!$D$14,0,IF(BO$8+$B53&gt;Input!$D$14,0,(1-INDEX($C$11:$C$136,BO$8+$B53))))</f>
        <v>7.058471581388423E-2</v>
      </c>
      <c r="BP53">
        <f>BP52*IF(BP$8&gt;Input!$D$14,0,IF(BP$8+$B53&gt;Input!$D$14,0,(1-INDEX($C$11:$C$136,BP$8+$B53))))</f>
        <v>5.600082250102964E-2</v>
      </c>
      <c r="BQ53">
        <f>BQ52*IF(BQ$8&gt;Input!$D$14,0,IF(BQ$8+$B53&gt;Input!$D$14,0,(1-INDEX($C$11:$C$136,BQ$8+$B53))))</f>
        <v>4.3583354552965047E-2</v>
      </c>
      <c r="BR53">
        <f>BR52*IF(BR$8&gt;Input!$D$14,0,IF(BR$8+$B53&gt;Input!$D$14,0,(1-INDEX($C$11:$C$136,BR$8+$B53))))</f>
        <v>3.3160721134789337E-2</v>
      </c>
      <c r="BS53">
        <f>BS52*IF(BS$8&gt;Input!$D$14,0,IF(BS$8+$B53&gt;Input!$D$14,0,(1-INDEX($C$11:$C$136,BS$8+$B53))))</f>
        <v>2.456182293482808E-2</v>
      </c>
      <c r="BT53">
        <f>BT52*IF(BT$8&gt;Input!$D$14,0,IF(BT$8+$B53&gt;Input!$D$14,0,(1-INDEX($C$11:$C$136,BT$8+$B53))))</f>
        <v>1.7617622179039047E-2</v>
      </c>
      <c r="BU53">
        <f>BU52*IF(BU$8&gt;Input!$D$14,0,IF(BU$8+$B53&gt;Input!$D$14,0,(1-INDEX($C$11:$C$136,BU$8+$B53))))</f>
        <v>1.2158550206609017E-2</v>
      </c>
      <c r="BV53">
        <f>BV52*IF(BV$8&gt;Input!$D$14,0,IF(BV$8+$B53&gt;Input!$D$14,0,(1-INDEX($C$11:$C$136,BV$8+$B53))))</f>
        <v>8.0097732667013186E-3</v>
      </c>
      <c r="BW53">
        <f>BW52*IF(BW$8&gt;Input!$D$14,0,IF(BW$8+$B53&gt;Input!$D$14,0,(1-INDEX($C$11:$C$136,BW$8+$B53))))</f>
        <v>4.9877463746920321E-3</v>
      </c>
      <c r="BX53">
        <f>BX52*IF(BX$8&gt;Input!$D$14,0,IF(BX$8+$B53&gt;Input!$D$14,0,(1-INDEX($C$11:$C$136,BX$8+$B53))))</f>
        <v>2.8999978005823236E-3</v>
      </c>
      <c r="BY53">
        <f>BY52*IF(BY$8&gt;Input!$D$14,0,IF(BY$8+$B53&gt;Input!$D$14,0,(1-INDEX($C$11:$C$136,BY$8+$B53))))</f>
        <v>1.5498142903184774E-3</v>
      </c>
      <c r="BZ53">
        <f>BZ52*IF(BZ$8&gt;Input!$D$14,0,IF(BZ$8+$B53&gt;Input!$D$14,0,(1-INDEX($C$11:$C$136,BZ$8+$B53))))</f>
        <v>7.4572816745512016E-4</v>
      </c>
      <c r="CA53">
        <f>CA52*IF(CA$8&gt;Input!$D$14,0,IF(CA$8+$B53&gt;Input!$D$14,0,(1-INDEX($C$11:$C$136,CA$8+$B53))))</f>
        <v>3.1406757662995365E-4</v>
      </c>
      <c r="CB53">
        <f>CB52*IF(CB$8&gt;Input!$D$14,0,IF(CB$8+$B53&gt;Input!$D$14,0,(1-INDEX($C$11:$C$136,CB$8+$B53))))</f>
        <v>1.1112502017129679E-4</v>
      </c>
      <c r="CC53">
        <f>CC52*IF(CC$8&gt;Input!$D$14,0,IF(CC$8+$B53&gt;Input!$D$14,0,(1-INDEX($C$11:$C$136,CC$8+$B53))))</f>
        <v>3.0961903459965732E-5</v>
      </c>
      <c r="CD53">
        <f>CD52*IF(CD$8&gt;Input!$D$14,0,IF(CD$8+$B53&gt;Input!$D$14,0,(1-INDEX($C$11:$C$136,CD$8+$B53))))</f>
        <v>6.0367807653660232E-6</v>
      </c>
      <c r="CE53">
        <f>CE52*IF(CE$8&gt;Input!$D$14,0,IF(CE$8+$B53&gt;Input!$D$14,0,(1-INDEX($C$11:$C$136,CE$8+$B53))))</f>
        <v>6.1755989913199371E-7</v>
      </c>
      <c r="CF53">
        <f>CF52*IF(CF$8&gt;Input!$D$14,0,IF(CF$8+$B53&gt;Input!$D$14,0,(1-INDEX($C$11:$C$136,CF$8+$B53))))</f>
        <v>0</v>
      </c>
      <c r="CG53">
        <f>CG52*IF(CG$8&gt;Input!$D$14,0,IF(CG$8+$B53&gt;Input!$D$14,0,(1-INDEX($C$11:$C$136,CG$8+$B53))))</f>
        <v>0</v>
      </c>
      <c r="CH53">
        <f>CH52*IF(CH$8&gt;Input!$D$14,0,IF(CH$8+$B53&gt;Input!$D$14,0,(1-INDEX($C$11:$C$136,CH$8+$B53))))</f>
        <v>0</v>
      </c>
      <c r="CI53">
        <f>CI52*IF(CI$8&gt;Input!$D$14,0,IF(CI$8+$B53&gt;Input!$D$14,0,(1-INDEX($C$11:$C$136,CI$8+$B53))))</f>
        <v>0</v>
      </c>
      <c r="CJ53">
        <f>CJ52*IF(CJ$8&gt;Input!$D$14,0,IF(CJ$8+$B53&gt;Input!$D$14,0,(1-INDEX($C$11:$C$136,CJ$8+$B53))))</f>
        <v>0</v>
      </c>
      <c r="CK53">
        <f>CK52*IF(CK$8&gt;Input!$D$14,0,IF(CK$8+$B53&gt;Input!$D$14,0,(1-INDEX($C$11:$C$136,CK$8+$B53))))</f>
        <v>0</v>
      </c>
      <c r="CL53">
        <f>CL52*IF(CL$8&gt;Input!$D$14,0,IF(CL$8+$B53&gt;Input!$D$14,0,(1-INDEX($C$11:$C$136,CL$8+$B53))))</f>
        <v>0</v>
      </c>
      <c r="CM53">
        <f>CM52*IF(CM$8&gt;Input!$D$14,0,IF(CM$8+$B53&gt;Input!$D$14,0,(1-INDEX($C$11:$C$136,CM$8+$B53))))</f>
        <v>0</v>
      </c>
      <c r="CN53">
        <f>CN52*IF(CN$8&gt;Input!$D$14,0,IF(CN$8+$B53&gt;Input!$D$14,0,(1-INDEX($C$11:$C$136,CN$8+$B53))))</f>
        <v>0</v>
      </c>
      <c r="CO53">
        <f>CO52*IF(CO$8&gt;Input!$D$14,0,IF(CO$8+$B53&gt;Input!$D$14,0,(1-INDEX($C$11:$C$136,CO$8+$B53))))</f>
        <v>0</v>
      </c>
      <c r="CP53">
        <f>CP52*IF(CP$8&gt;Input!$D$14,0,IF(CP$8+$B53&gt;Input!$D$14,0,(1-INDEX($C$11:$C$136,CP$8+$B53))))</f>
        <v>0</v>
      </c>
      <c r="CQ53">
        <f>CQ52*IF(CQ$8&gt;Input!$D$14,0,IF(CQ$8+$B53&gt;Input!$D$14,0,(1-INDEX($C$11:$C$136,CQ$8+$B53))))</f>
        <v>0</v>
      </c>
      <c r="CR53">
        <f>CR52*IF(CR$8&gt;Input!$D$14,0,IF(CR$8+$B53&gt;Input!$D$14,0,(1-INDEX($C$11:$C$136,CR$8+$B53))))</f>
        <v>0</v>
      </c>
      <c r="CS53">
        <f>CS52*IF(CS$8&gt;Input!$D$14,0,IF(CS$8+$B53&gt;Input!$D$14,0,(1-INDEX($C$11:$C$136,CS$8+$B53))))</f>
        <v>0</v>
      </c>
      <c r="CT53">
        <f>CT52*IF(CT$8&gt;Input!$D$14,0,IF(CT$8+$B53&gt;Input!$D$14,0,(1-INDEX($C$11:$C$136,CT$8+$B53))))</f>
        <v>0</v>
      </c>
      <c r="CU53">
        <f>CU52*IF(CU$8&gt;Input!$D$14,0,IF(CU$8+$B53&gt;Input!$D$14,0,(1-INDEX($C$11:$C$136,CU$8+$B53))))</f>
        <v>0</v>
      </c>
      <c r="CV53">
        <f>CV52*IF(CV$8&gt;Input!$D$14,0,IF(CV$8+$B53&gt;Input!$D$14,0,(1-INDEX($C$11:$C$136,CV$8+$B53))))</f>
        <v>0</v>
      </c>
      <c r="CW53">
        <f>CW52*IF(CW$8&gt;Input!$D$14,0,IF(CW$8+$B53&gt;Input!$D$14,0,(1-INDEX($C$11:$C$136,CW$8+$B53))))</f>
        <v>0</v>
      </c>
      <c r="CX53">
        <f>CX52*IF(CX$8&gt;Input!$D$14,0,IF(CX$8+$B53&gt;Input!$D$14,0,(1-INDEX($C$11:$C$136,CX$8+$B53))))</f>
        <v>0</v>
      </c>
      <c r="CY53">
        <f>CY52*IF(CY$8&gt;Input!$D$14,0,IF(CY$8+$B53&gt;Input!$D$14,0,(1-INDEX($C$11:$C$136,CY$8+$B53))))</f>
        <v>0</v>
      </c>
      <c r="CZ53">
        <f>CZ52*IF(CZ$8&gt;Input!$D$14,0,IF(CZ$8+$B53&gt;Input!$D$14,0,(1-INDEX($C$11:$C$136,CZ$8+$B53))))</f>
        <v>0</v>
      </c>
      <c r="DA53">
        <f>DA52*IF(DA$8&gt;Input!$D$14,0,IF(DA$8+$B53&gt;Input!$D$14,0,(1-INDEX($C$11:$C$136,DA$8+$B53))))</f>
        <v>0</v>
      </c>
      <c r="DB53">
        <f>DB52*IF(DB$8&gt;Input!$D$14,0,IF(DB$8+$B53&gt;Input!$D$14,0,(1-INDEX($C$11:$C$136,DB$8+$B53))))</f>
        <v>0</v>
      </c>
      <c r="DC53">
        <f>DC52*IF(DC$8&gt;Input!$D$14,0,IF(DC$8+$B53&gt;Input!$D$14,0,(1-INDEX($C$11:$C$136,DC$8+$B53))))</f>
        <v>0</v>
      </c>
      <c r="DD53">
        <f>DD52*IF(DD$8&gt;Input!$D$14,0,IF(DD$8+$B53&gt;Input!$D$14,0,(1-INDEX($C$11:$C$136,DD$8+$B53))))</f>
        <v>0</v>
      </c>
      <c r="DE53">
        <f>DE52*IF(DE$8&gt;Input!$D$14,0,IF(DE$8+$B53&gt;Input!$D$14,0,(1-INDEX($C$11:$C$136,DE$8+$B53))))</f>
        <v>0</v>
      </c>
      <c r="DF53">
        <f>DF52*IF(DF$8&gt;Input!$D$14,0,IF(DF$8+$B53&gt;Input!$D$14,0,(1-INDEX($C$11:$C$136,DF$8+$B53))))</f>
        <v>0</v>
      </c>
      <c r="DG53">
        <f>DG52*IF(DG$8&gt;Input!$D$14,0,IF(DG$8+$B53&gt;Input!$D$14,0,(1-INDEX($C$11:$C$136,DG$8+$B53))))</f>
        <v>0</v>
      </c>
      <c r="DH53">
        <f>DH52*IF(DH$8&gt;Input!$D$14,0,IF(DH$8+$B53&gt;Input!$D$14,0,(1-INDEX($C$11:$C$136,DH$8+$B53))))</f>
        <v>0</v>
      </c>
      <c r="DI53">
        <f>DI52*IF(DI$8&gt;Input!$D$14,0,IF(DI$8+$B53&gt;Input!$D$14,0,(1-INDEX($C$11:$C$136,DI$8+$B53))))</f>
        <v>0</v>
      </c>
      <c r="DJ53">
        <f>DJ52*IF(DJ$8&gt;Input!$D$14,0,IF(DJ$8+$B53&gt;Input!$D$14,0,(1-INDEX($C$11:$C$136,DJ$8+$B53))))</f>
        <v>0</v>
      </c>
      <c r="DK53">
        <f>DK52*IF(DK$8&gt;Input!$D$14,0,IF(DK$8+$B53&gt;Input!$D$14,0,(1-INDEX($C$11:$C$136,DK$8+$B53))))</f>
        <v>0</v>
      </c>
      <c r="DL53">
        <f>DL52*IF(DL$8&gt;Input!$D$14,0,IF(DL$8+$B53&gt;Input!$D$14,0,(1-INDEX($C$11:$C$136,DL$8+$B53))))</f>
        <v>0</v>
      </c>
      <c r="DM53">
        <f>DM52*IF(DM$8&gt;Input!$D$14,0,IF(DM$8+$B53&gt;Input!$D$14,0,(1-INDEX($C$11:$C$136,DM$8+$B53))))</f>
        <v>0</v>
      </c>
      <c r="DN53">
        <f>DN52*IF(DN$8&gt;Input!$D$14,0,IF(DN$8+$B53&gt;Input!$D$14,0,(1-INDEX($C$11:$C$136,DN$8+$B53))))</f>
        <v>0</v>
      </c>
      <c r="DO53">
        <f>DO52*IF(DO$8&gt;Input!$D$14,0,IF(DO$8+$B53&gt;Input!$D$14,0,(1-INDEX($C$11:$C$136,DO$8+$B53))))</f>
        <v>0</v>
      </c>
      <c r="DP53">
        <f>DP52*IF(DP$8&gt;Input!$D$14,0,IF(DP$8+$B53&gt;Input!$D$14,0,(1-INDEX($C$11:$C$136,DP$8+$B53))))</f>
        <v>0</v>
      </c>
      <c r="DQ53">
        <f>DQ52*IF(DQ$8&gt;Input!$D$14,0,IF(DQ$8+$B53&gt;Input!$D$14,0,(1-INDEX($C$11:$C$136,DQ$8+$B53))))</f>
        <v>0</v>
      </c>
      <c r="DR53">
        <f>DR52*IF(DR$8&gt;Input!$D$14,0,IF(DR$8+$B53&gt;Input!$D$14,0,(1-INDEX($C$11:$C$136,DR$8+$B53))))</f>
        <v>0</v>
      </c>
      <c r="DS53">
        <f>DS52*IF(DS$8&gt;Input!$D$14,0,IF(DS$8+$B53&gt;Input!$D$14,0,(1-INDEX($C$11:$C$136,DS$8+$B53))))</f>
        <v>0</v>
      </c>
      <c r="DT53">
        <f>DT52*IF(DT$8&gt;Input!$D$14,0,IF(DT$8+$B53&gt;Input!$D$14,0,(1-INDEX($C$11:$C$136,DT$8+$B53))))</f>
        <v>0</v>
      </c>
      <c r="DU53">
        <f>DU52*IF(DU$8&gt;Input!$D$14,0,IF(DU$8+$B53&gt;Input!$D$14,0,(1-INDEX($C$11:$C$136,DU$8+$B53))))</f>
        <v>0</v>
      </c>
      <c r="DV53">
        <f>DV52*IF(DV$8&gt;Input!$D$14,0,IF(DV$8+$B53&gt;Input!$D$14,0,(1-INDEX($C$11:$C$136,DV$8+$B53))))</f>
        <v>0</v>
      </c>
      <c r="DW53">
        <f>DW52*IF(DW$8&gt;Input!$D$14,0,IF(DW$8+$B53&gt;Input!$D$14,0,(1-INDEX($C$11:$C$136,DW$8+$B53))))</f>
        <v>0</v>
      </c>
      <c r="DX53">
        <f>DX52*IF(DX$8&gt;Input!$D$14,0,IF(DX$8+$B53&gt;Input!$D$14,0,(1-INDEX($C$11:$C$136,DX$8+$B53))))</f>
        <v>0</v>
      </c>
      <c r="DY53">
        <f>DY52*IF(DY$8&gt;Input!$D$14,0,IF(DY$8+$B53&gt;Input!$D$14,0,(1-INDEX($C$11:$C$136,DY$8+$B53))))</f>
        <v>0</v>
      </c>
      <c r="DZ53">
        <f>DZ52*IF(DZ$8&gt;Input!$D$14,0,IF(DZ$8+$B53&gt;Input!$D$14,0,(1-INDEX($C$11:$C$136,DZ$8+$B53))))</f>
        <v>0</v>
      </c>
      <c r="EA53">
        <f>EA52*IF(EA$8&gt;Input!$D$14,0,IF(EA$8+$B53&gt;Input!$D$14,0,(1-INDEX($C$11:$C$136,EA$8+$B53))))</f>
        <v>0</v>
      </c>
      <c r="EB53">
        <f>EB52*IF(EB$8&gt;Input!$D$14,0,IF(EB$8+$B53&gt;Input!$D$14,0,(1-INDEX($C$11:$C$136,EB$8+$B53))))</f>
        <v>0</v>
      </c>
      <c r="EC53">
        <f>EC52*IF(EC$8&gt;Input!$D$14,0,IF(EC$8+$B53&gt;Input!$D$14,0,(1-INDEX($C$11:$C$136,EC$8+$B53))))</f>
        <v>0</v>
      </c>
      <c r="ED53">
        <f>ED52*IF(ED$8&gt;Input!$D$14,0,IF(ED$8+$B53&gt;Input!$D$14,0,(1-INDEX($C$11:$C$136,ED$8+$B53))))</f>
        <v>0</v>
      </c>
      <c r="EE53">
        <f>EE52*IF(EE$8&gt;Input!$D$14,0,IF(EE$8+$B53&gt;Input!$D$14,0,(1-INDEX($C$11:$C$136,EE$8+$B53))))</f>
        <v>0</v>
      </c>
      <c r="EF53">
        <f>EF52*IF(EF$8&gt;Input!$D$14,0,IF(EF$8+$B53&gt;Input!$D$14,0,(1-INDEX($C$11:$C$136,EF$8+$B53))))</f>
        <v>0</v>
      </c>
      <c r="EH53" s="2">
        <f t="shared" si="263"/>
        <v>42</v>
      </c>
      <c r="EI53" s="36">
        <f t="shared" si="270"/>
        <v>1.201E-3</v>
      </c>
      <c r="EJ53" s="36">
        <f t="shared" ref="EJ53:GU56" si="295">$C53*(1-$E53)^EJ$8</f>
        <v>1.1877890000000001E-3</v>
      </c>
      <c r="EK53" s="36">
        <f t="shared" si="295"/>
        <v>1.1747233210000001E-3</v>
      </c>
      <c r="EL53" s="36">
        <f t="shared" si="295"/>
        <v>1.161801364469E-3</v>
      </c>
      <c r="EM53" s="36">
        <f t="shared" si="295"/>
        <v>1.1490215494598412E-3</v>
      </c>
      <c r="EN53" s="36">
        <f t="shared" si="295"/>
        <v>1.1363823124157829E-3</v>
      </c>
      <c r="EO53" s="36">
        <f t="shared" si="295"/>
        <v>1.1238821069792092E-3</v>
      </c>
      <c r="EP53" s="36">
        <f t="shared" si="295"/>
        <v>1.1115194038024379E-3</v>
      </c>
      <c r="EQ53" s="36">
        <f t="shared" si="295"/>
        <v>1.0992926903606111E-3</v>
      </c>
      <c r="ER53" s="36">
        <f t="shared" si="295"/>
        <v>1.0872004707666444E-3</v>
      </c>
      <c r="ES53" s="36">
        <f t="shared" si="295"/>
        <v>1.0752412655882114E-3</v>
      </c>
      <c r="ET53" s="36">
        <f t="shared" si="295"/>
        <v>1.0634136116667409E-3</v>
      </c>
      <c r="EU53" s="36">
        <f t="shared" si="295"/>
        <v>1.0517160619384069E-3</v>
      </c>
      <c r="EV53" s="36">
        <f t="shared" si="295"/>
        <v>1.0401471852570846E-3</v>
      </c>
      <c r="EW53" s="36">
        <f t="shared" si="295"/>
        <v>1.0287055662192566E-3</v>
      </c>
      <c r="EX53" s="36">
        <f t="shared" si="295"/>
        <v>1.0173898049908447E-3</v>
      </c>
      <c r="EY53" s="36">
        <f t="shared" si="295"/>
        <v>1.0061985171359454E-3</v>
      </c>
      <c r="EZ53" s="36">
        <f t="shared" si="295"/>
        <v>9.9513033344745009E-4</v>
      </c>
      <c r="FA53" s="36">
        <f t="shared" si="295"/>
        <v>9.8418389977952803E-4</v>
      </c>
      <c r="FB53" s="36">
        <f t="shared" si="295"/>
        <v>9.7335787688195322E-4</v>
      </c>
      <c r="FC53" s="36">
        <f t="shared" si="295"/>
        <v>9.6265094023625182E-4</v>
      </c>
      <c r="FD53" s="36">
        <f t="shared" si="295"/>
        <v>9.5206177989365305E-4</v>
      </c>
      <c r="FE53" s="36">
        <f t="shared" si="295"/>
        <v>9.415891003148228E-4</v>
      </c>
      <c r="FF53" s="36">
        <f t="shared" si="295"/>
        <v>9.3123162021135984E-4</v>
      </c>
      <c r="FG53" s="36">
        <f t="shared" si="295"/>
        <v>9.2098807238903495E-4</v>
      </c>
      <c r="FH53" s="36">
        <f t="shared" si="295"/>
        <v>9.1085720359275544E-4</v>
      </c>
      <c r="FI53" s="36">
        <f t="shared" si="295"/>
        <v>9.0083777435323532E-4</v>
      </c>
      <c r="FJ53" s="36">
        <f t="shared" si="295"/>
        <v>8.9092855883534966E-4</v>
      </c>
      <c r="FK53" s="36">
        <f t="shared" si="295"/>
        <v>8.8112834468816095E-4</v>
      </c>
      <c r="FL53" s="36">
        <f t="shared" si="295"/>
        <v>8.7143593289659108E-4</v>
      </c>
      <c r="FM53" s="36">
        <f t="shared" si="295"/>
        <v>8.6185013763472854E-4</v>
      </c>
      <c r="FN53" s="36">
        <f t="shared" si="295"/>
        <v>8.5236978612074658E-4</v>
      </c>
      <c r="FO53" s="36">
        <f t="shared" si="295"/>
        <v>8.4299371847341834E-4</v>
      </c>
      <c r="FP53" s="36">
        <f t="shared" si="295"/>
        <v>8.337207875702108E-4</v>
      </c>
      <c r="FQ53" s="36">
        <f t="shared" si="295"/>
        <v>8.2454985890693846E-4</v>
      </c>
      <c r="FR53" s="36">
        <f t="shared" si="295"/>
        <v>8.1547981045896202E-4</v>
      </c>
      <c r="FS53" s="36">
        <f t="shared" si="295"/>
        <v>8.0650953254391366E-4</v>
      </c>
      <c r="FT53" s="36">
        <f t="shared" si="295"/>
        <v>7.9763792768593048E-4</v>
      </c>
      <c r="FU53" s="36">
        <f t="shared" si="295"/>
        <v>7.8886391048138538E-4</v>
      </c>
      <c r="FV53" s="36">
        <f t="shared" si="295"/>
        <v>7.8018640746609015E-4</v>
      </c>
      <c r="FW53" s="36">
        <f t="shared" si="295"/>
        <v>7.7160435698396318E-4</v>
      </c>
      <c r="FX53" s="36">
        <f t="shared" si="295"/>
        <v>7.6311670905713949E-4</v>
      </c>
      <c r="FY53" s="36">
        <f t="shared" si="295"/>
        <v>7.5472242525751105E-4</v>
      </c>
      <c r="FZ53" s="36">
        <f t="shared" si="295"/>
        <v>7.464204785796783E-4</v>
      </c>
      <c r="GA53" s="36">
        <f t="shared" si="295"/>
        <v>7.3820985331530197E-4</v>
      </c>
      <c r="GB53" s="36">
        <f t="shared" si="295"/>
        <v>7.3008954492883367E-4</v>
      </c>
      <c r="GC53" s="36">
        <f t="shared" si="295"/>
        <v>7.2205855993461639E-4</v>
      </c>
      <c r="GD53" s="36">
        <f t="shared" si="295"/>
        <v>7.1411591577533575E-4</v>
      </c>
      <c r="GE53" s="36">
        <f t="shared" si="295"/>
        <v>7.0626064070180693E-4</v>
      </c>
      <c r="GF53" s="36">
        <f t="shared" si="295"/>
        <v>6.9849177365408717E-4</v>
      </c>
      <c r="GG53" s="36">
        <f t="shared" si="295"/>
        <v>6.9080836414389224E-4</v>
      </c>
      <c r="GH53" s="36">
        <f t="shared" si="295"/>
        <v>6.832094721383094E-4</v>
      </c>
      <c r="GI53" s="36">
        <f t="shared" si="295"/>
        <v>6.7569416794478797E-4</v>
      </c>
      <c r="GJ53" s="36">
        <f t="shared" si="295"/>
        <v>6.6826153209739541E-4</v>
      </c>
      <c r="GK53" s="36">
        <f t="shared" si="295"/>
        <v>6.6091065524432398E-4</v>
      </c>
      <c r="GL53" s="36">
        <f t="shared" si="295"/>
        <v>6.5364063803663637E-4</v>
      </c>
      <c r="GM53" s="36">
        <f t="shared" si="295"/>
        <v>6.464505910182334E-4</v>
      </c>
      <c r="GN53" s="36">
        <f t="shared" si="295"/>
        <v>6.3933963451703272E-4</v>
      </c>
      <c r="GO53" s="36">
        <f t="shared" si="295"/>
        <v>6.3230689853734556E-4</v>
      </c>
      <c r="GP53" s="36">
        <f t="shared" si="295"/>
        <v>6.2535152265343476E-4</v>
      </c>
      <c r="GQ53" s="36">
        <f t="shared" si="295"/>
        <v>6.1847265590424705E-4</v>
      </c>
      <c r="GR53" s="36">
        <f t="shared" si="295"/>
        <v>6.1166945668930022E-4</v>
      </c>
      <c r="GS53" s="36">
        <f t="shared" si="295"/>
        <v>6.0494109266571799E-4</v>
      </c>
      <c r="GT53" s="36">
        <f t="shared" si="295"/>
        <v>5.9828674064639508E-4</v>
      </c>
      <c r="GU53" s="36">
        <f t="shared" si="295"/>
        <v>5.9170558649928467E-4</v>
      </c>
      <c r="GV53" s="36">
        <f t="shared" si="294"/>
        <v>5.8519682504779252E-4</v>
      </c>
      <c r="GW53" s="36">
        <f t="shared" si="294"/>
        <v>5.7875965997226681E-4</v>
      </c>
      <c r="GX53" s="36">
        <f t="shared" si="294"/>
        <v>5.7239330371257184E-4</v>
      </c>
      <c r="GY53" s="36">
        <f t="shared" si="294"/>
        <v>5.6609697737173366E-4</v>
      </c>
      <c r="GZ53" s="36">
        <f t="shared" si="294"/>
        <v>5.5986991062064459E-4</v>
      </c>
      <c r="HA53" s="36">
        <f t="shared" si="294"/>
        <v>5.5371134160381752E-4</v>
      </c>
      <c r="HB53" s="36">
        <f t="shared" si="294"/>
        <v>5.4762051684617552E-4</v>
      </c>
      <c r="HC53" s="36">
        <f t="shared" si="294"/>
        <v>5.4159669116086756E-4</v>
      </c>
      <c r="HD53" s="36">
        <f t="shared" si="294"/>
        <v>5.3563912755809806E-4</v>
      </c>
      <c r="HE53" s="36">
        <f t="shared" si="294"/>
        <v>5.29747097154959E-4</v>
      </c>
      <c r="HF53" s="36">
        <f t="shared" si="294"/>
        <v>5.239198790862545E-4</v>
      </c>
      <c r="HG53" s="36">
        <f t="shared" si="294"/>
        <v>5.1815676041630564E-4</v>
      </c>
      <c r="HH53" s="36">
        <f t="shared" si="294"/>
        <v>5.1245703605172629E-4</v>
      </c>
      <c r="HI53" s="36">
        <f t="shared" si="294"/>
        <v>5.0682000865515727E-4</v>
      </c>
      <c r="HJ53" s="36">
        <f t="shared" si="294"/>
        <v>5.0124498855995056E-4</v>
      </c>
      <c r="HK53" s="36">
        <f t="shared" si="294"/>
        <v>4.9573129368579109E-4</v>
      </c>
      <c r="HL53" s="36">
        <f t="shared" si="294"/>
        <v>4.902782494552475E-4</v>
      </c>
      <c r="HM53" s="36">
        <f t="shared" si="294"/>
        <v>4.8488518871123967E-4</v>
      </c>
      <c r="HN53" s="36">
        <f t="shared" si="294"/>
        <v>4.7955145163541607E-4</v>
      </c>
      <c r="HO53" s="36">
        <f t="shared" si="294"/>
        <v>4.7427638566742653E-4</v>
      </c>
      <c r="HP53" s="36">
        <f t="shared" si="294"/>
        <v>4.6905934542508488E-4</v>
      </c>
      <c r="HQ53" s="36">
        <f t="shared" si="294"/>
        <v>4.6389969262540889E-4</v>
      </c>
      <c r="HR53" s="36">
        <f t="shared" si="294"/>
        <v>4.5879679600652938E-4</v>
      </c>
      <c r="HS53" s="36">
        <f t="shared" si="294"/>
        <v>4.5375003125045757E-4</v>
      </c>
      <c r="HT53" s="36">
        <f t="shared" si="294"/>
        <v>4.4875878090670253E-4</v>
      </c>
      <c r="HU53" s="36">
        <f t="shared" si="294"/>
        <v>4.4382243431672892E-4</v>
      </c>
      <c r="HV53" s="36">
        <f t="shared" si="294"/>
        <v>4.389403875392448E-4</v>
      </c>
      <c r="HW53" s="36">
        <f t="shared" si="294"/>
        <v>4.341120432763132E-4</v>
      </c>
      <c r="HX53" s="36">
        <f t="shared" si="294"/>
        <v>4.2933681080027371E-4</v>
      </c>
      <c r="HY53" s="36">
        <f t="shared" si="294"/>
        <v>4.2461410588147066E-4</v>
      </c>
      <c r="HZ53" s="36">
        <f t="shared" si="294"/>
        <v>4.1994335071677451E-4</v>
      </c>
      <c r="IA53" s="36">
        <f t="shared" si="294"/>
        <v>4.1532397385889001E-4</v>
      </c>
      <c r="IB53" s="36">
        <f t="shared" si="294"/>
        <v>4.1075541014644226E-4</v>
      </c>
      <c r="IC53" s="36">
        <f t="shared" si="294"/>
        <v>4.0623710063483135E-4</v>
      </c>
      <c r="ID53" s="36">
        <f t="shared" si="294"/>
        <v>4.017684925278482E-4</v>
      </c>
      <c r="IE53" s="36">
        <f t="shared" si="294"/>
        <v>3.9734903911004194E-4</v>
      </c>
      <c r="IF53" s="36">
        <f t="shared" si="294"/>
        <v>3.9297819967983147E-4</v>
      </c>
      <c r="IG53" s="36">
        <f t="shared" si="294"/>
        <v>3.8865543948335331E-4</v>
      </c>
      <c r="IH53" s="36">
        <f t="shared" si="294"/>
        <v>3.8438022964903647E-4</v>
      </c>
      <c r="II53" s="36">
        <f t="shared" si="294"/>
        <v>3.8015204712289708E-4</v>
      </c>
      <c r="IJ53" s="36">
        <f t="shared" si="294"/>
        <v>3.7597037460454513E-4</v>
      </c>
      <c r="IK53" s="36">
        <f t="shared" si="294"/>
        <v>3.7183470048389515E-4</v>
      </c>
      <c r="IL53" s="36">
        <f t="shared" si="294"/>
        <v>3.6774451877857227E-4</v>
      </c>
      <c r="IM53" s="36">
        <f t="shared" si="294"/>
        <v>3.6369932907200802E-4</v>
      </c>
      <c r="IN53" s="36">
        <f t="shared" si="294"/>
        <v>3.59698636452216E-4</v>
      </c>
      <c r="IO53" s="36">
        <f t="shared" si="294"/>
        <v>3.5574195145124155E-4</v>
      </c>
      <c r="IP53" s="36">
        <f t="shared" si="294"/>
        <v>3.5182878998527792E-4</v>
      </c>
      <c r="IQ53" s="36">
        <f t="shared" si="294"/>
        <v>3.4795867329543985E-4</v>
      </c>
      <c r="IR53" s="36">
        <f t="shared" si="294"/>
        <v>3.4413112788919009E-4</v>
      </c>
      <c r="IS53" s="36">
        <f t="shared" si="294"/>
        <v>3.4034568548240894E-4</v>
      </c>
      <c r="IT53" s="36">
        <f t="shared" si="294"/>
        <v>3.3660188294210247E-4</v>
      </c>
      <c r="IU53" s="36">
        <f t="shared" si="289"/>
        <v>3.3289926222973933E-4</v>
      </c>
      <c r="IV53" s="36">
        <f t="shared" si="289"/>
        <v>3.2923737034521225E-4</v>
      </c>
      <c r="IW53" s="36">
        <f t="shared" si="289"/>
        <v>3.2561575927141491E-4</v>
      </c>
      <c r="IX53" s="36">
        <f t="shared" si="289"/>
        <v>3.2203398591942927E-4</v>
      </c>
      <c r="IY53" s="36">
        <f t="shared" si="289"/>
        <v>3.1849161207431561E-4</v>
      </c>
      <c r="IZ53" s="36">
        <f t="shared" si="289"/>
        <v>3.1498820434149808E-4</v>
      </c>
      <c r="JA53" s="36">
        <f t="shared" si="289"/>
        <v>3.1152333409374168E-4</v>
      </c>
      <c r="JB53" s="36">
        <f t="shared" si="289"/>
        <v>3.080965774187105E-4</v>
      </c>
      <c r="JC53" s="36">
        <f t="shared" si="289"/>
        <v>3.0470751506710473E-4</v>
      </c>
      <c r="JD53" s="36">
        <f t="shared" si="289"/>
        <v>3.0135573240136655E-4</v>
      </c>
      <c r="JF53" s="2">
        <f t="shared" si="267"/>
        <v>43</v>
      </c>
      <c r="JG53">
        <f>JG52*IF(JG$8&gt;Input!$D$14,0,IF(JG$8+$B53&gt;Input!$D$14,0,(1-INDEX($F$11:$F$136,JG$8+$B53))))</f>
        <v>0.98172183236974009</v>
      </c>
      <c r="JH53">
        <f>JH52*IF(JH$8&gt;Input!$D$14,0,IF(JH$8+$B53&gt;Input!$D$14,0,(1-INDEX($F$11:$F$136,JH$8+$B53))))</f>
        <v>0.98190507156440709</v>
      </c>
      <c r="JI53">
        <f>JI52*IF(JI$8&gt;Input!$D$14,0,IF(JI$8+$B53&gt;Input!$D$14,0,(1-INDEX($F$11:$F$136,JI$8+$B53))))</f>
        <v>0.98131550708396087</v>
      </c>
      <c r="JJ53">
        <f>JJ52*IF(JJ$8&gt;Input!$D$14,0,IF(JJ$8+$B53&gt;Input!$D$14,0,(1-INDEX($F$11:$F$136,JJ$8+$B53))))</f>
        <v>0.98043202099961091</v>
      </c>
      <c r="JK53">
        <f>JK52*IF(JK$8&gt;Input!$D$14,0,IF(JK$8+$B53&gt;Input!$D$14,0,(1-INDEX($F$11:$F$136,JK$8+$B53))))</f>
        <v>0.97939824110793616</v>
      </c>
      <c r="JL53">
        <f>JL52*IF(JL$8&gt;Input!$D$14,0,IF(JL$8+$B53&gt;Input!$D$14,0,(1-INDEX($F$11:$F$136,JL$8+$B53))))</f>
        <v>0.97823477713693097</v>
      </c>
      <c r="JM53">
        <f>JM52*IF(JM$8&gt;Input!$D$14,0,IF(JM$8+$B53&gt;Input!$D$14,0,(1-INDEX($F$11:$F$136,JM$8+$B53))))</f>
        <v>0.97695110967477672</v>
      </c>
      <c r="JN53">
        <f>JN52*IF(JN$8&gt;Input!$D$14,0,IF(JN$8+$B53&gt;Input!$D$14,0,(1-INDEX($F$11:$F$136,JN$8+$B53))))</f>
        <v>0.97555328111807349</v>
      </c>
      <c r="JO53">
        <f>JO52*IF(JO$8&gt;Input!$D$14,0,IF(JO$8+$B53&gt;Input!$D$14,0,(1-INDEX($F$11:$F$136,JO$8+$B53))))</f>
        <v>0.97404707645347399</v>
      </c>
      <c r="JP53">
        <f>JP52*IF(JP$8&gt;Input!$D$14,0,IF(JP$8+$B53&gt;Input!$D$14,0,(1-INDEX($F$11:$F$136,JP$8+$B53))))</f>
        <v>0.97246080975155291</v>
      </c>
      <c r="JQ53">
        <f>JQ52*IF(JQ$8&gt;Input!$D$14,0,IF(JQ$8+$B53&gt;Input!$D$14,0,(1-INDEX($F$11:$F$136,JQ$8+$B53))))</f>
        <v>0.97073597160644398</v>
      </c>
      <c r="JR53">
        <f>JR52*IF(JR$8&gt;Input!$D$14,0,IF(JR$8+$B53&gt;Input!$D$14,0,(1-INDEX($F$11:$F$136,JR$8+$B53))))</f>
        <v>0.9688642861649458</v>
      </c>
      <c r="JS53">
        <f>JS52*IF(JS$8&gt;Input!$D$14,0,IF(JS$8+$B53&gt;Input!$D$14,0,(1-INDEX($F$11:$F$136,JS$8+$B53))))</f>
        <v>0.96676963488326317</v>
      </c>
      <c r="JT53">
        <f>JT52*IF(JT$8&gt;Input!$D$14,0,IF(JT$8+$B53&gt;Input!$D$14,0,(1-INDEX($F$11:$F$136,JT$8+$B53))))</f>
        <v>0.96443190937995127</v>
      </c>
      <c r="JU53">
        <f>JU52*IF(JU$8&gt;Input!$D$14,0,IF(JU$8+$B53&gt;Input!$D$14,0,(1-INDEX($F$11:$F$136,JU$8+$B53))))</f>
        <v>0.96183786119601633</v>
      </c>
      <c r="JV53">
        <f>JV52*IF(JV$8&gt;Input!$D$14,0,IF(JV$8+$B53&gt;Input!$D$14,0,(1-INDEX($F$11:$F$136,JV$8+$B53))))</f>
        <v>0.95896166135161542</v>
      </c>
      <c r="JW53">
        <f>JW52*IF(JW$8&gt;Input!$D$14,0,IF(JW$8+$B53&gt;Input!$D$14,0,(1-INDEX($F$11:$F$136,JW$8+$B53))))</f>
        <v>0.95588417906521517</v>
      </c>
      <c r="JX53">
        <f>JX52*IF(JX$8&gt;Input!$D$14,0,IF(JX$8+$B53&gt;Input!$D$14,0,(1-INDEX($F$11:$F$136,JX$8+$B53))))</f>
        <v>0.95259021649936426</v>
      </c>
      <c r="JY53">
        <f>JY52*IF(JY$8&gt;Input!$D$14,0,IF(JY$8+$B53&gt;Input!$D$14,0,(1-INDEX($F$11:$F$136,JY$8+$B53))))</f>
        <v>0.94893878527803943</v>
      </c>
      <c r="JZ53">
        <f>JZ52*IF(JZ$8&gt;Input!$D$14,0,IF(JZ$8+$B53&gt;Input!$D$14,0,(1-INDEX($F$11:$F$136,JZ$8+$B53))))</f>
        <v>0.9450041960800678</v>
      </c>
      <c r="KA53">
        <f>KA52*IF(KA$8&gt;Input!$D$14,0,IF(KA$8+$B53&gt;Input!$D$14,0,(1-INDEX($F$11:$F$136,KA$8+$B53))))</f>
        <v>0.94060270653538669</v>
      </c>
      <c r="KB53">
        <f>KB52*IF(KB$8&gt;Input!$D$14,0,IF(KB$8+$B53&gt;Input!$D$14,0,(1-INDEX($F$11:$F$136,KB$8+$B53))))</f>
        <v>0.93581643855502517</v>
      </c>
      <c r="KC53">
        <f>KC52*IF(KC$8&gt;Input!$D$14,0,IF(KC$8+$B53&gt;Input!$D$14,0,(1-INDEX($F$11:$F$136,KC$8+$B53))))</f>
        <v>0.93058280985057829</v>
      </c>
      <c r="KD53">
        <f>KD52*IF(KD$8&gt;Input!$D$14,0,IF(KD$8+$B53&gt;Input!$D$14,0,(1-INDEX($F$11:$F$136,KD$8+$B53))))</f>
        <v>0.92465450094650581</v>
      </c>
      <c r="KE53">
        <f>KE52*IF(KE$8&gt;Input!$D$14,0,IF(KE$8+$B53&gt;Input!$D$14,0,(1-INDEX($F$11:$F$136,KE$8+$B53))))</f>
        <v>0.91812655735393023</v>
      </c>
      <c r="KF53">
        <f>KF52*IF(KF$8&gt;Input!$D$14,0,IF(KF$8+$B53&gt;Input!$D$14,0,(1-INDEX($F$11:$F$136,KF$8+$B53))))</f>
        <v>0.91115701382945136</v>
      </c>
      <c r="KG53">
        <f>KG52*IF(KG$8&gt;Input!$D$14,0,IF(KG$8+$B53&gt;Input!$D$14,0,(1-INDEX($F$11:$F$136,KG$8+$B53))))</f>
        <v>0.90346977470583478</v>
      </c>
      <c r="KH53">
        <f>KH52*IF(KH$8&gt;Input!$D$14,0,IF(KH$8+$B53&gt;Input!$D$14,0,(1-INDEX($F$11:$F$136,KH$8+$B53))))</f>
        <v>0.89521642471324492</v>
      </c>
      <c r="KI53">
        <f>KI52*IF(KI$8&gt;Input!$D$14,0,IF(KI$8+$B53&gt;Input!$D$14,0,(1-INDEX($F$11:$F$136,KI$8+$B53))))</f>
        <v>0.88605992810358869</v>
      </c>
      <c r="KJ53">
        <f>KJ52*IF(KJ$8&gt;Input!$D$14,0,IF(KJ$8+$B53&gt;Input!$D$14,0,(1-INDEX($F$11:$F$136,KJ$8+$B53))))</f>
        <v>0.87593198156748242</v>
      </c>
      <c r="KK53">
        <f>KK52*IF(KK$8&gt;Input!$D$14,0,IF(KK$8+$B53&gt;Input!$D$14,0,(1-INDEX($F$11:$F$136,KK$8+$B53))))</f>
        <v>0.86477252372030888</v>
      </c>
      <c r="KL53">
        <f>KL52*IF(KL$8&gt;Input!$D$14,0,IF(KL$8+$B53&gt;Input!$D$14,0,(1-INDEX($F$11:$F$136,KL$8+$B53))))</f>
        <v>0.85252760845978026</v>
      </c>
      <c r="KM53">
        <f>KM52*IF(KM$8&gt;Input!$D$14,0,IF(KM$8+$B53&gt;Input!$D$14,0,(1-INDEX($F$11:$F$136,KM$8+$B53))))</f>
        <v>0.83871008185402418</v>
      </c>
      <c r="KN53">
        <f>KN52*IF(KN$8&gt;Input!$D$14,0,IF(KN$8+$B53&gt;Input!$D$14,0,(1-INDEX($F$11:$F$136,KN$8+$B53))))</f>
        <v>0.8236548282460262</v>
      </c>
      <c r="KO53">
        <f>KO52*IF(KO$8&gt;Input!$D$14,0,IF(KO$8+$B53&gt;Input!$D$14,0,(1-INDEX($F$11:$F$136,KO$8+$B53))))</f>
        <v>0.80677570099937224</v>
      </c>
      <c r="KP53">
        <f>KP52*IF(KP$8&gt;Input!$D$14,0,IF(KP$8+$B53&gt;Input!$D$14,0,(1-INDEX($F$11:$F$136,KP$8+$B53))))</f>
        <v>0.78791699901651158</v>
      </c>
      <c r="KQ53">
        <f>KQ52*IF(KQ$8&gt;Input!$D$14,0,IF(KQ$8+$B53&gt;Input!$D$14,0,(1-INDEX($F$11:$F$136,KQ$8+$B53))))</f>
        <v>0.76692507164594381</v>
      </c>
      <c r="KR53">
        <f>KR52*IF(KR$8&gt;Input!$D$14,0,IF(KR$8+$B53&gt;Input!$D$14,0,(1-INDEX($F$11:$F$136,KR$8+$B53))))</f>
        <v>0.74366538654393488</v>
      </c>
      <c r="KS53">
        <f>KS52*IF(KS$8&gt;Input!$D$14,0,IF(KS$8+$B53&gt;Input!$D$14,0,(1-INDEX($F$11:$F$136,KS$8+$B53))))</f>
        <v>0.7180111152534473</v>
      </c>
      <c r="KT53">
        <f>KT52*IF(KT$8&gt;Input!$D$14,0,IF(KT$8+$B53&gt;Input!$D$14,0,(1-INDEX($F$11:$F$136,KT$8+$B53))))</f>
        <v>0.68987995928819712</v>
      </c>
      <c r="KU53">
        <f>KU52*IF(KU$8&gt;Input!$D$14,0,IF(KU$8+$B53&gt;Input!$D$14,0,(1-INDEX($F$11:$F$136,KU$8+$B53))))</f>
        <v>0.66015671601609316</v>
      </c>
      <c r="KV53">
        <f>KV52*IF(KV$8&gt;Input!$D$14,0,IF(KV$8+$B53&gt;Input!$D$14,0,(1-INDEX($F$11:$F$136,KV$8+$B53))))</f>
        <v>0.6279524411164108</v>
      </c>
      <c r="KW53">
        <f>KW52*IF(KW$8&gt;Input!$D$14,0,IF(KW$8+$B53&gt;Input!$D$14,0,(1-INDEX($F$11:$F$136,KW$8+$B53))))</f>
        <v>0.59436873691165193</v>
      </c>
      <c r="KX53">
        <f>KX52*IF(KX$8&gt;Input!$D$14,0,IF(KX$8+$B53&gt;Input!$D$14,0,(1-INDEX($F$11:$F$136,KX$8+$B53))))</f>
        <v>0.55957420137855807</v>
      </c>
      <c r="KY53">
        <f>KY52*IF(KY$8&gt;Input!$D$14,0,IF(KY$8+$B53&gt;Input!$D$14,0,(1-INDEX($F$11:$F$136,KY$8+$B53))))</f>
        <v>0.52266288516726611</v>
      </c>
      <c r="KZ53">
        <f>KZ52*IF(KZ$8&gt;Input!$D$14,0,IF(KZ$8+$B53&gt;Input!$D$14,0,(1-INDEX($F$11:$F$136,KZ$8+$B53))))</f>
        <v>0.48387891640760483</v>
      </c>
      <c r="LA53">
        <f>LA52*IF(LA$8&gt;Input!$D$14,0,IF(LA$8+$B53&gt;Input!$D$14,0,(1-INDEX($F$11:$F$136,LA$8+$B53))))</f>
        <v>0.4447684660796441</v>
      </c>
      <c r="LB53">
        <f>LB52*IF(LB$8&gt;Input!$D$14,0,IF(LB$8+$B53&gt;Input!$D$14,0,(1-INDEX($F$11:$F$136,LB$8+$B53))))</f>
        <v>0.40447532438243788</v>
      </c>
      <c r="LC53">
        <f>LC52*IF(LC$8&gt;Input!$D$14,0,IF(LC$8+$B53&gt;Input!$D$14,0,(1-INDEX($F$11:$F$136,LC$8+$B53))))</f>
        <v>0.36472886357989548</v>
      </c>
      <c r="LD53">
        <f>LD52*IF(LD$8&gt;Input!$D$14,0,IF(LD$8+$B53&gt;Input!$D$14,0,(1-INDEX($F$11:$F$136,LD$8+$B53))))</f>
        <v>0.32474416825950503</v>
      </c>
      <c r="LE53">
        <f>LE52*IF(LE$8&gt;Input!$D$14,0,IF(LE$8+$B53&gt;Input!$D$14,0,(1-INDEX($F$11:$F$136,LE$8+$B53))))</f>
        <v>0.28631616336953802</v>
      </c>
      <c r="LF53">
        <f>LF52*IF(LF$8&gt;Input!$D$14,0,IF(LF$8+$B53&gt;Input!$D$14,0,(1-INDEX($F$11:$F$136,LF$8+$B53))))</f>
        <v>0.24983808157016282</v>
      </c>
      <c r="LG53">
        <f>LG52*IF(LG$8&gt;Input!$D$14,0,IF(LG$8+$B53&gt;Input!$D$14,0,(1-INDEX($F$11:$F$136,LG$8+$B53))))</f>
        <v>0.21459618090115487</v>
      </c>
      <c r="LH53">
        <f>LH52*IF(LH$8&gt;Input!$D$14,0,IF(LH$8+$B53&gt;Input!$D$14,0,(1-INDEX($F$11:$F$136,LH$8+$B53))))</f>
        <v>0.18217728908860789</v>
      </c>
      <c r="LI53">
        <f>LI52*IF(LI$8&gt;Input!$D$14,0,IF(LI$8+$B53&gt;Input!$D$14,0,(1-INDEX($F$11:$F$136,LI$8+$B53))))</f>
        <v>0.15277360017048072</v>
      </c>
      <c r="LJ53">
        <f>LJ52*IF(LJ$8&gt;Input!$D$14,0,IF(LJ$8+$B53&gt;Input!$D$14,0,(1-INDEX($F$11:$F$136,LJ$8+$B53))))</f>
        <v>0.12568689607756292</v>
      </c>
      <c r="LK53">
        <f>LK52*IF(LK$8&gt;Input!$D$14,0,IF(LK$8+$B53&gt;Input!$D$14,0,(1-INDEX($F$11:$F$136,LK$8+$B53))))</f>
        <v>0.10193330723407308</v>
      </c>
      <c r="LL53">
        <f>LL52*IF(LL$8&gt;Input!$D$14,0,IF(LL$8+$B53&gt;Input!$D$14,0,(1-INDEX($F$11:$F$136,LL$8+$B53))))</f>
        <v>8.134954101711811E-2</v>
      </c>
      <c r="LM53">
        <f>LM52*IF(LM$8&gt;Input!$D$14,0,IF(LM$8+$B53&gt;Input!$D$14,0,(1-INDEX($F$11:$F$136,LM$8+$B53))))</f>
        <v>6.3183934727756033E-2</v>
      </c>
      <c r="LN53">
        <f>LN52*IF(LN$8&gt;Input!$D$14,0,IF(LN$8+$B53&gt;Input!$D$14,0,(1-INDEX($F$11:$F$136,LN$8+$B53))))</f>
        <v>4.7970467092043043E-2</v>
      </c>
      <c r="LO53">
        <f>LO52*IF(LO$8&gt;Input!$D$14,0,IF(LO$8+$B53&gt;Input!$D$14,0,(1-INDEX($F$11:$F$136,LO$8+$B53))))</f>
        <v>3.5449336949498506E-2</v>
      </c>
      <c r="LP53">
        <f>LP52*IF(LP$8&gt;Input!$D$14,0,IF(LP$8+$B53&gt;Input!$D$14,0,(1-INDEX($F$11:$F$136,LP$8+$B53))))</f>
        <v>2.5367155009058107E-2</v>
      </c>
      <c r="LQ53">
        <f>LQ52*IF(LQ$8&gt;Input!$D$14,0,IF(LQ$8+$B53&gt;Input!$D$14,0,(1-INDEX($F$11:$F$136,LQ$8+$B53))))</f>
        <v>1.746233766802319E-2</v>
      </c>
      <c r="LR53">
        <f>LR52*IF(LR$8&gt;Input!$D$14,0,IF(LR$8+$B53&gt;Input!$D$14,0,(1-INDEX($F$11:$F$136,LR$8+$B53))))</f>
        <v>1.147380196871782E-2</v>
      </c>
      <c r="LS53">
        <f>LS52*IF(LS$8&gt;Input!$D$14,0,IF(LS$8+$B53&gt;Input!$D$14,0,(1-INDEX($F$11:$F$136,LS$8+$B53))))</f>
        <v>7.1244898087563782E-3</v>
      </c>
      <c r="LT53">
        <f>LT52*IF(LT$8&gt;Input!$D$14,0,IF(LT$8+$B53&gt;Input!$D$14,0,(1-INDEX($F$11:$F$136,LT$8+$B53))))</f>
        <v>4.1294066107850384E-3</v>
      </c>
      <c r="LU53">
        <f>LU52*IF(LU$8&gt;Input!$D$14,0,IF(LU$8+$B53&gt;Input!$D$14,0,(1-INDEX($F$11:$F$136,LU$8+$B53))))</f>
        <v>2.1996637531736421E-3</v>
      </c>
      <c r="LV53">
        <f>LV52*IF(LV$8&gt;Input!$D$14,0,IF(LV$8+$B53&gt;Input!$D$14,0,(1-INDEX($F$11:$F$136,LV$8+$B53))))</f>
        <v>1.054604021491822E-3</v>
      </c>
      <c r="LW53">
        <f>LW52*IF(LW$8&gt;Input!$D$14,0,IF(LW$8+$B53&gt;Input!$D$14,0,(1-INDEX($F$11:$F$136,LW$8+$B53))))</f>
        <v>4.4226047224691983E-4</v>
      </c>
      <c r="LX53">
        <f>LX52*IF(LX$8&gt;Input!$D$14,0,IF(LX$8+$B53&gt;Input!$D$14,0,(1-INDEX($F$11:$F$136,LX$8+$B53))))</f>
        <v>1.5573916015899881E-4</v>
      </c>
      <c r="LY53">
        <f>LY52*IF(LY$8&gt;Input!$D$14,0,IF(LY$8+$B53&gt;Input!$D$14,0,(1-INDEX($F$11:$F$136,LY$8+$B53))))</f>
        <v>4.3149079490042766E-5</v>
      </c>
      <c r="LZ53">
        <f>LZ52*IF(LZ$8&gt;Input!$D$14,0,IF(LZ$8+$B53&gt;Input!$D$14,0,(1-INDEX($F$11:$F$136,LZ$8+$B53))))</f>
        <v>8.3603284583787083E-6</v>
      </c>
      <c r="MA53">
        <f>MA52*IF(MA$8&gt;Input!$D$14,0,IF(MA$8+$B53&gt;Input!$D$14,0,(1-INDEX($F$11:$F$136,MA$8+$B53))))</f>
        <v>8.4929641322298955E-7</v>
      </c>
      <c r="MB53">
        <f>MB52*IF(MB$8&gt;Input!$D$14,0,IF(MB$8+$B53&gt;Input!$D$14,0,(1-INDEX($F$11:$F$136,MB$8+$B53))))</f>
        <v>0</v>
      </c>
      <c r="MC53">
        <f>MC52*IF(MC$8&gt;Input!$D$14,0,IF(MC$8+$B53&gt;Input!$D$14,0,(1-INDEX($F$11:$F$136,MC$8+$B53))))</f>
        <v>0</v>
      </c>
      <c r="MD53">
        <f>MD52*IF(MD$8&gt;Input!$D$14,0,IF(MD$8+$B53&gt;Input!$D$14,0,(1-INDEX($F$11:$F$136,MD$8+$B53))))</f>
        <v>0</v>
      </c>
      <c r="ME53">
        <f>ME52*IF(ME$8&gt;Input!$D$14,0,IF(ME$8+$B53&gt;Input!$D$14,0,(1-INDEX($F$11:$F$136,ME$8+$B53))))</f>
        <v>0</v>
      </c>
      <c r="MF53">
        <f>MF52*IF(MF$8&gt;Input!$D$14,0,IF(MF$8+$B53&gt;Input!$D$14,0,(1-INDEX($F$11:$F$136,MF$8+$B53))))</f>
        <v>0</v>
      </c>
      <c r="MG53">
        <f>MG52*IF(MG$8&gt;Input!$D$14,0,IF(MG$8+$B53&gt;Input!$D$14,0,(1-INDEX($F$11:$F$136,MG$8+$B53))))</f>
        <v>0</v>
      </c>
      <c r="MH53">
        <f>MH52*IF(MH$8&gt;Input!$D$14,0,IF(MH$8+$B53&gt;Input!$D$14,0,(1-INDEX($F$11:$F$136,MH$8+$B53))))</f>
        <v>0</v>
      </c>
      <c r="MI53">
        <f>MI52*IF(MI$8&gt;Input!$D$14,0,IF(MI$8+$B53&gt;Input!$D$14,0,(1-INDEX($F$11:$F$136,MI$8+$B53))))</f>
        <v>0</v>
      </c>
      <c r="MJ53">
        <f>MJ52*IF(MJ$8&gt;Input!$D$14,0,IF(MJ$8+$B53&gt;Input!$D$14,0,(1-INDEX($F$11:$F$136,MJ$8+$B53))))</f>
        <v>0</v>
      </c>
      <c r="MK53">
        <f>MK52*IF(MK$8&gt;Input!$D$14,0,IF(MK$8+$B53&gt;Input!$D$14,0,(1-INDEX($F$11:$F$136,MK$8+$B53))))</f>
        <v>0</v>
      </c>
      <c r="ML53">
        <f>ML52*IF(ML$8&gt;Input!$D$14,0,IF(ML$8+$B53&gt;Input!$D$14,0,(1-INDEX($F$11:$F$136,ML$8+$B53))))</f>
        <v>0</v>
      </c>
      <c r="MM53">
        <f>MM52*IF(MM$8&gt;Input!$D$14,0,IF(MM$8+$B53&gt;Input!$D$14,0,(1-INDEX($F$11:$F$136,MM$8+$B53))))</f>
        <v>0</v>
      </c>
      <c r="MN53">
        <f>MN52*IF(MN$8&gt;Input!$D$14,0,IF(MN$8+$B53&gt;Input!$D$14,0,(1-INDEX($F$11:$F$136,MN$8+$B53))))</f>
        <v>0</v>
      </c>
      <c r="MO53">
        <f>MO52*IF(MO$8&gt;Input!$D$14,0,IF(MO$8+$B53&gt;Input!$D$14,0,(1-INDEX($F$11:$F$136,MO$8+$B53))))</f>
        <v>0</v>
      </c>
      <c r="MP53">
        <f>MP52*IF(MP$8&gt;Input!$D$14,0,IF(MP$8+$B53&gt;Input!$D$14,0,(1-INDEX($F$11:$F$136,MP$8+$B53))))</f>
        <v>0</v>
      </c>
      <c r="MQ53">
        <f>MQ52*IF(MQ$8&gt;Input!$D$14,0,IF(MQ$8+$B53&gt;Input!$D$14,0,(1-INDEX($F$11:$F$136,MQ$8+$B53))))</f>
        <v>0</v>
      </c>
      <c r="MR53">
        <f>MR52*IF(MR$8&gt;Input!$D$14,0,IF(MR$8+$B53&gt;Input!$D$14,0,(1-INDEX($F$11:$F$136,MR$8+$B53))))</f>
        <v>0</v>
      </c>
      <c r="MS53">
        <f>MS52*IF(MS$8&gt;Input!$D$14,0,IF(MS$8+$B53&gt;Input!$D$14,0,(1-INDEX($F$11:$F$136,MS$8+$B53))))</f>
        <v>0</v>
      </c>
      <c r="MT53">
        <f>MT52*IF(MT$8&gt;Input!$D$14,0,IF(MT$8+$B53&gt;Input!$D$14,0,(1-INDEX($F$11:$F$136,MT$8+$B53))))</f>
        <v>0</v>
      </c>
      <c r="MU53">
        <f>MU52*IF(MU$8&gt;Input!$D$14,0,IF(MU$8+$B53&gt;Input!$D$14,0,(1-INDEX($F$11:$F$136,MU$8+$B53))))</f>
        <v>0</v>
      </c>
      <c r="MV53">
        <f>MV52*IF(MV$8&gt;Input!$D$14,0,IF(MV$8+$B53&gt;Input!$D$14,0,(1-INDEX($F$11:$F$136,MV$8+$B53))))</f>
        <v>0</v>
      </c>
      <c r="MW53">
        <f>MW52*IF(MW$8&gt;Input!$D$14,0,IF(MW$8+$B53&gt;Input!$D$14,0,(1-INDEX($F$11:$F$136,MW$8+$B53))))</f>
        <v>0</v>
      </c>
      <c r="MX53">
        <f>MX52*IF(MX$8&gt;Input!$D$14,0,IF(MX$8+$B53&gt;Input!$D$14,0,(1-INDEX($F$11:$F$136,MX$8+$B53))))</f>
        <v>0</v>
      </c>
      <c r="MY53">
        <f>MY52*IF(MY$8&gt;Input!$D$14,0,IF(MY$8+$B53&gt;Input!$D$14,0,(1-INDEX($F$11:$F$136,MY$8+$B53))))</f>
        <v>0</v>
      </c>
      <c r="MZ53">
        <f>MZ52*IF(MZ$8&gt;Input!$D$14,0,IF(MZ$8+$B53&gt;Input!$D$14,0,(1-INDEX($F$11:$F$136,MZ$8+$B53))))</f>
        <v>0</v>
      </c>
      <c r="NA53">
        <f>NA52*IF(NA$8&gt;Input!$D$14,0,IF(NA$8+$B53&gt;Input!$D$14,0,(1-INDEX($F$11:$F$136,NA$8+$B53))))</f>
        <v>0</v>
      </c>
      <c r="NB53">
        <f>NB52*IF(NB$8&gt;Input!$D$14,0,IF(NB$8+$B53&gt;Input!$D$14,0,(1-INDEX($F$11:$F$136,NB$8+$B53))))</f>
        <v>0</v>
      </c>
      <c r="NC53">
        <f>NC52*IF(NC$8&gt;Input!$D$14,0,IF(NC$8+$B53&gt;Input!$D$14,0,(1-INDEX($F$11:$F$136,NC$8+$B53))))</f>
        <v>0</v>
      </c>
      <c r="ND53">
        <f>ND52*IF(ND$8&gt;Input!$D$14,0,IF(ND$8+$B53&gt;Input!$D$14,0,(1-INDEX($F$11:$F$136,ND$8+$B53))))</f>
        <v>0</v>
      </c>
      <c r="NE53">
        <f>NE52*IF(NE$8&gt;Input!$D$14,0,IF(NE$8+$B53&gt;Input!$D$14,0,(1-INDEX($F$11:$F$136,NE$8+$B53))))</f>
        <v>0</v>
      </c>
      <c r="NF53">
        <f>NF52*IF(NF$8&gt;Input!$D$14,0,IF(NF$8+$B53&gt;Input!$D$14,0,(1-INDEX($F$11:$F$136,NF$8+$B53))))</f>
        <v>0</v>
      </c>
      <c r="NG53">
        <f>NG52*IF(NG$8&gt;Input!$D$14,0,IF(NG$8+$B53&gt;Input!$D$14,0,(1-INDEX($F$11:$F$136,NG$8+$B53))))</f>
        <v>0</v>
      </c>
      <c r="NH53">
        <f>NH52*IF(NH$8&gt;Input!$D$14,0,IF(NH$8+$B53&gt;Input!$D$14,0,(1-INDEX($F$11:$F$136,NH$8+$B53))))</f>
        <v>0</v>
      </c>
      <c r="NI53">
        <f>NI52*IF(NI$8&gt;Input!$D$14,0,IF(NI$8+$B53&gt;Input!$D$14,0,(1-INDEX($F$11:$F$136,NI$8+$B53))))</f>
        <v>0</v>
      </c>
      <c r="NJ53">
        <f>NJ52*IF(NJ$8&gt;Input!$D$14,0,IF(NJ$8+$B53&gt;Input!$D$14,0,(1-INDEX($F$11:$F$136,NJ$8+$B53))))</f>
        <v>0</v>
      </c>
      <c r="NK53">
        <f>NK52*IF(NK$8&gt;Input!$D$14,0,IF(NK$8+$B53&gt;Input!$D$14,0,(1-INDEX($F$11:$F$136,NK$8+$B53))))</f>
        <v>0</v>
      </c>
      <c r="NL53">
        <f>NL52*IF(NL$8&gt;Input!$D$14,0,IF(NL$8+$B53&gt;Input!$D$14,0,(1-INDEX($F$11:$F$136,NL$8+$B53))))</f>
        <v>0</v>
      </c>
      <c r="NM53">
        <f>NM52*IF(NM$8&gt;Input!$D$14,0,IF(NM$8+$B53&gt;Input!$D$14,0,(1-INDEX($F$11:$F$136,NM$8+$B53))))</f>
        <v>0</v>
      </c>
      <c r="NN53">
        <f>NN52*IF(NN$8&gt;Input!$D$14,0,IF(NN$8+$B53&gt;Input!$D$14,0,(1-INDEX($F$11:$F$136,NN$8+$B53))))</f>
        <v>0</v>
      </c>
      <c r="NO53">
        <f>NO52*IF(NO$8&gt;Input!$D$14,0,IF(NO$8+$B53&gt;Input!$D$14,0,(1-INDEX($F$11:$F$136,NO$8+$B53))))</f>
        <v>0</v>
      </c>
      <c r="NP53">
        <f>NP52*IF(NP$8&gt;Input!$D$14,0,IF(NP$8+$B53&gt;Input!$D$14,0,(1-INDEX($F$11:$F$136,NP$8+$B53))))</f>
        <v>0</v>
      </c>
      <c r="NQ53">
        <f>NQ52*IF(NQ$8&gt;Input!$D$14,0,IF(NQ$8+$B53&gt;Input!$D$14,0,(1-INDEX($F$11:$F$136,NQ$8+$B53))))</f>
        <v>0</v>
      </c>
      <c r="NR53">
        <f>NR52*IF(NR$8&gt;Input!$D$14,0,IF(NR$8+$B53&gt;Input!$D$14,0,(1-INDEX($F$11:$F$136,NR$8+$B53))))</f>
        <v>0</v>
      </c>
      <c r="NS53">
        <f>NS52*IF(NS$8&gt;Input!$D$14,0,IF(NS$8+$B53&gt;Input!$D$14,0,(1-INDEX($F$11:$F$136,NS$8+$B53))))</f>
        <v>0</v>
      </c>
      <c r="NT53">
        <f>NT52*IF(NT$8&gt;Input!$D$14,0,IF(NT$8+$B53&gt;Input!$D$14,0,(1-INDEX($F$11:$F$136,NT$8+$B53))))</f>
        <v>0</v>
      </c>
      <c r="NU53">
        <f>NU52*IF(NU$8&gt;Input!$D$14,0,IF(NU$8+$B53&gt;Input!$D$14,0,(1-INDEX($F$11:$F$136,NU$8+$B53))))</f>
        <v>0</v>
      </c>
      <c r="NV53">
        <f>NV52*IF(NV$8&gt;Input!$D$14,0,IF(NV$8+$B53&gt;Input!$D$14,0,(1-INDEX($F$11:$F$136,NV$8+$B53))))</f>
        <v>0</v>
      </c>
      <c r="NW53">
        <f>NW52*IF(NW$8&gt;Input!$D$14,0,IF(NW$8+$B53&gt;Input!$D$14,0,(1-INDEX($F$11:$F$136,NW$8+$B53))))</f>
        <v>0</v>
      </c>
      <c r="NX53">
        <f>NX52*IF(NX$8&gt;Input!$D$14,0,IF(NX$8+$B53&gt;Input!$D$14,0,(1-INDEX($F$11:$F$136,NX$8+$B53))))</f>
        <v>0</v>
      </c>
      <c r="NY53">
        <f>NY52*IF(NY$8&gt;Input!$D$14,0,IF(NY$8+$B53&gt;Input!$D$14,0,(1-INDEX($F$11:$F$136,NY$8+$B53))))</f>
        <v>0</v>
      </c>
      <c r="NZ53">
        <f>NZ52*IF(NZ$8&gt;Input!$D$14,0,IF(NZ$8+$B53&gt;Input!$D$14,0,(1-INDEX($F$11:$F$136,NZ$8+$B53))))</f>
        <v>0</v>
      </c>
      <c r="OA53">
        <f>OA52*IF(OA$8&gt;Input!$D$14,0,IF(OA$8+$B53&gt;Input!$D$14,0,(1-INDEX($F$11:$F$136,OA$8+$B53))))</f>
        <v>0</v>
      </c>
      <c r="OB53">
        <f>OB52*IF(OB$8&gt;Input!$D$14,0,IF(OB$8+$B53&gt;Input!$D$14,0,(1-INDEX($F$11:$F$136,OB$8+$B53))))</f>
        <v>0</v>
      </c>
    </row>
    <row r="54" spans="1:392">
      <c r="A54">
        <f>Input!A54</f>
        <v>43</v>
      </c>
      <c r="B54">
        <f>Input!B54</f>
        <v>44</v>
      </c>
      <c r="C54" s="18">
        <v>1.3619999999999999E-3</v>
      </c>
      <c r="D54">
        <f t="shared" si="287"/>
        <v>39.328446008783772</v>
      </c>
      <c r="E54" s="1">
        <v>1.2E-2</v>
      </c>
      <c r="F54">
        <f t="shared" si="288"/>
        <v>9.4816832990301668E-4</v>
      </c>
      <c r="G54">
        <f t="shared" si="268"/>
        <v>42.410938160758036</v>
      </c>
      <c r="H54">
        <f t="shared" si="269"/>
        <v>3.0824921519742645</v>
      </c>
      <c r="J54" s="2">
        <f t="shared" si="262"/>
        <v>44</v>
      </c>
      <c r="K54">
        <f>K53*IF(K$8&gt;Input!$D$14,0,IF(K$8+$B54&gt;Input!$D$14,0,(1-INDEX($C$11:$C$136,K$8+$B54))))</f>
        <v>0.97280950317213455</v>
      </c>
      <c r="L54">
        <f>L53*IF(L$8&gt;Input!$D$14,0,IF(L$8+$B54&gt;Input!$D$14,0,(1-INDEX($C$11:$C$136,L$8+$B54))))</f>
        <v>0.97332909138079915</v>
      </c>
      <c r="M54">
        <f>M53*IF(M$8&gt;Input!$D$14,0,IF(M$8+$B54&gt;Input!$D$14,0,(1-INDEX($C$11:$C$136,M$8+$B54))))</f>
        <v>0.97241633812827433</v>
      </c>
      <c r="N54">
        <f>N53*IF(N$8&gt;Input!$D$14,0,IF(N$8+$B54&gt;Input!$D$14,0,(1-INDEX($C$11:$C$136,N$8+$B54))))</f>
        <v>0.97093759394446022</v>
      </c>
      <c r="O54">
        <f>O53*IF(O$8&gt;Input!$D$14,0,IF(O$8+$B54&gt;Input!$D$14,0,(1-INDEX($C$11:$C$136,O$8+$B54))))</f>
        <v>0.96914652769991505</v>
      </c>
      <c r="P54">
        <f>P53*IF(P$8&gt;Input!$D$14,0,IF(P$8+$B54&gt;Input!$D$14,0,(1-INDEX($C$11:$C$136,P$8+$B54))))</f>
        <v>0.96707285762907191</v>
      </c>
      <c r="Q54">
        <f>Q53*IF(Q$8&gt;Input!$D$14,0,IF(Q$8+$B54&gt;Input!$D$14,0,(1-INDEX($C$11:$C$136,Q$8+$B54))))</f>
        <v>0.96472218653974662</v>
      </c>
      <c r="R54">
        <f>R53*IF(R$8&gt;Input!$D$14,0,IF(R$8+$B54&gt;Input!$D$14,0,(1-INDEX($C$11:$C$136,R$8+$B54))))</f>
        <v>0.96209357357811232</v>
      </c>
      <c r="S54">
        <f>S53*IF(S$8&gt;Input!$D$14,0,IF(S$8+$B54&gt;Input!$D$14,0,(1-INDEX($C$11:$C$136,S$8+$B54))))</f>
        <v>0.95918537939285364</v>
      </c>
      <c r="T54">
        <f>T53*IF(T$8&gt;Input!$D$14,0,IF(T$8+$B54&gt;Input!$D$14,0,(1-INDEX($C$11:$C$136,T$8+$B54))))</f>
        <v>0.95603640717985572</v>
      </c>
      <c r="U54">
        <f>U53*IF(U$8&gt;Input!$D$14,0,IF(U$8+$B54&gt;Input!$D$14,0,(1-INDEX($C$11:$C$136,U$8+$B54))))</f>
        <v>0.95263276742378222</v>
      </c>
      <c r="V54">
        <f>V53*IF(V$8&gt;Input!$D$14,0,IF(V$8+$B54&gt;Input!$D$14,0,(1-INDEX($C$11:$C$136,V$8+$B54))))</f>
        <v>0.94896098824818698</v>
      </c>
      <c r="W54">
        <f>W53*IF(W$8&gt;Input!$D$14,0,IF(W$8+$B54&gt;Input!$D$14,0,(1-INDEX($C$11:$C$136,W$8+$B54))))</f>
        <v>0.94500899746552913</v>
      </c>
      <c r="X54">
        <f>X53*IF(X$8&gt;Input!$D$14,0,IF(X$8+$B54&gt;Input!$D$14,0,(1-INDEX($C$11:$C$136,X$8+$B54))))</f>
        <v>0.94076615086042104</v>
      </c>
      <c r="Y54">
        <f>Y53*IF(Y$8&gt;Input!$D$14,0,IF(Y$8+$B54&gt;Input!$D$14,0,(1-INDEX($C$11:$C$136,Y$8+$B54))))</f>
        <v>0.93622418754711656</v>
      </c>
      <c r="Z54">
        <f>Z53*IF(Z$8&gt;Input!$D$14,0,IF(Z$8+$B54&gt;Input!$D$14,0,(1-INDEX($C$11:$C$136,Z$8+$B54))))</f>
        <v>0.93137347428451966</v>
      </c>
      <c r="AA54">
        <f>AA53*IF(AA$8&gt;Input!$D$14,0,IF(AA$8+$B54&gt;Input!$D$14,0,(1-INDEX($C$11:$C$136,AA$8+$B54))))</f>
        <v>0.92619004068779587</v>
      </c>
      <c r="AB54">
        <f>AB53*IF(AB$8&gt;Input!$D$14,0,IF(AB$8+$B54&gt;Input!$D$14,0,(1-INDEX($C$11:$C$136,AB$8+$B54))))</f>
        <v>0.92063881026634165</v>
      </c>
      <c r="AC54">
        <f>AC53*IF(AC$8&gt;Input!$D$14,0,IF(AC$8+$B54&gt;Input!$D$14,0,(1-INDEX($C$11:$C$136,AC$8+$B54))))</f>
        <v>0.91466670674609385</v>
      </c>
      <c r="AD54">
        <f>AD53*IF(AD$8&gt;Input!$D$14,0,IF(AD$8+$B54&gt;Input!$D$14,0,(1-INDEX($C$11:$C$136,AD$8+$B54))))</f>
        <v>0.90820891383847036</v>
      </c>
      <c r="AE54">
        <f>AE53*IF(AE$8&gt;Input!$D$14,0,IF(AE$8+$B54&gt;Input!$D$14,0,(1-INDEX($C$11:$C$136,AE$8+$B54))))</f>
        <v>0.9011878134330461</v>
      </c>
      <c r="AF54">
        <f>AF53*IF(AF$8&gt;Input!$D$14,0,IF(AF$8+$B54&gt;Input!$D$14,0,(1-INDEX($C$11:$C$136,AF$8+$B54))))</f>
        <v>0.89351577798285498</v>
      </c>
      <c r="AG54">
        <f>AG53*IF(AG$8&gt;Input!$D$14,0,IF(AG$8+$B54&gt;Input!$D$14,0,(1-INDEX($C$11:$C$136,AG$8+$B54))))</f>
        <v>0.88509359472536786</v>
      </c>
      <c r="AH54">
        <f>AH53*IF(AH$8&gt;Input!$D$14,0,IF(AH$8+$B54&gt;Input!$D$14,0,(1-INDEX($C$11:$C$136,AH$8+$B54))))</f>
        <v>0.87581809709449854</v>
      </c>
      <c r="AI54">
        <f>AI53*IF(AI$8&gt;Input!$D$14,0,IF(AI$8+$B54&gt;Input!$D$14,0,(1-INDEX($C$11:$C$136,AI$8+$B54))))</f>
        <v>0.86557836694268331</v>
      </c>
      <c r="AJ54">
        <f>AJ53*IF(AJ$8&gt;Input!$D$14,0,IF(AJ$8+$B54&gt;Input!$D$14,0,(1-INDEX($C$11:$C$136,AJ$8+$B54))))</f>
        <v>0.85426288681434082</v>
      </c>
      <c r="AK54">
        <f>AK53*IF(AK$8&gt;Input!$D$14,0,IF(AK$8+$B54&gt;Input!$D$14,0,(1-INDEX($C$11:$C$136,AK$8+$B54))))</f>
        <v>0.84176842961213916</v>
      </c>
      <c r="AL54">
        <f>AL53*IF(AL$8&gt;Input!$D$14,0,IF(AL$8+$B54&gt;Input!$D$14,0,(1-INDEX($C$11:$C$136,AL$8+$B54))))</f>
        <v>0.82800513872940273</v>
      </c>
      <c r="AM54">
        <f>AM53*IF(AM$8&gt;Input!$D$14,0,IF(AM$8+$B54&gt;Input!$D$14,0,(1-INDEX($C$11:$C$136,AM$8+$B54))))</f>
        <v>0.81289899409077115</v>
      </c>
      <c r="AN54">
        <f>AN53*IF(AN$8&gt;Input!$D$14,0,IF(AN$8+$B54&gt;Input!$D$14,0,(1-INDEX($C$11:$C$136,AN$8+$B54))))</f>
        <v>0.79639250582310084</v>
      </c>
      <c r="AO54">
        <f>AO53*IF(AO$8&gt;Input!$D$14,0,IF(AO$8+$B54&gt;Input!$D$14,0,(1-INDEX($C$11:$C$136,AO$8+$B54))))</f>
        <v>0.77844382306189552</v>
      </c>
      <c r="AP54">
        <f>AP53*IF(AP$8&gt;Input!$D$14,0,IF(AP$8+$B54&gt;Input!$D$14,0,(1-INDEX($C$11:$C$136,AP$8+$B54))))</f>
        <v>0.75900816132725779</v>
      </c>
      <c r="AQ54">
        <f>AQ53*IF(AQ$8&gt;Input!$D$14,0,IF(AQ$8+$B54&gt;Input!$D$14,0,(1-INDEX($C$11:$C$136,AQ$8+$B54))))</f>
        <v>0.73804108504749921</v>
      </c>
      <c r="AR54">
        <f>AR53*IF(AR$8&gt;Input!$D$14,0,IF(AR$8+$B54&gt;Input!$D$14,0,(1-INDEX($C$11:$C$136,AR$8+$B54))))</f>
        <v>0.71550029257712044</v>
      </c>
      <c r="AS54">
        <f>AS53*IF(AS$8&gt;Input!$D$14,0,IF(AS$8+$B54&gt;Input!$D$14,0,(1-INDEX($C$11:$C$136,AS$8+$B54))))</f>
        <v>0.69135383404281681</v>
      </c>
      <c r="AT54">
        <f>AT53*IF(AT$8&gt;Input!$D$14,0,IF(AT$8+$B54&gt;Input!$D$14,0,(1-INDEX($C$11:$C$136,AT$8+$B54))))</f>
        <v>0.66558557982559763</v>
      </c>
      <c r="AU54">
        <f>AU53*IF(AU$8&gt;Input!$D$14,0,IF(AU$8+$B54&gt;Input!$D$14,0,(1-INDEX($C$11:$C$136,AU$8+$B54))))</f>
        <v>0.6382054121720987</v>
      </c>
      <c r="AV54">
        <f>AV53*IF(AV$8&gt;Input!$D$14,0,IF(AV$8+$B54&gt;Input!$D$14,0,(1-INDEX($C$11:$C$136,AV$8+$B54))))</f>
        <v>0.60926240928420761</v>
      </c>
      <c r="AW54">
        <f>AW53*IF(AW$8&gt;Input!$D$14,0,IF(AW$8+$B54&gt;Input!$D$14,0,(1-INDEX($C$11:$C$136,AW$8+$B54))))</f>
        <v>0.57884108506353993</v>
      </c>
      <c r="AX54">
        <f>AX53*IF(AX$8&gt;Input!$D$14,0,IF(AX$8+$B54&gt;Input!$D$14,0,(1-INDEX($C$11:$C$136,AX$8+$B54))))</f>
        <v>0.54706346235470327</v>
      </c>
      <c r="AY54">
        <f>AY53*IF(AY$8&gt;Input!$D$14,0,IF(AY$8+$B54&gt;Input!$D$14,0,(1-INDEX($C$11:$C$136,AY$8+$B54))))</f>
        <v>0.51409300242817602</v>
      </c>
      <c r="AZ54">
        <f>AZ53*IF(AZ$8&gt;Input!$D$14,0,IF(AZ$8+$B54&gt;Input!$D$14,0,(1-INDEX($C$11:$C$136,AZ$8+$B54))))</f>
        <v>0.48013307091819923</v>
      </c>
      <c r="BA54">
        <f>BA53*IF(BA$8&gt;Input!$D$14,0,IF(BA$8+$B54&gt;Input!$D$14,0,(1-INDEX($C$11:$C$136,BA$8+$B54))))</f>
        <v>0.4454256985155875</v>
      </c>
      <c r="BB54">
        <f>BB53*IF(BB$8&gt;Input!$D$14,0,IF(BB$8+$B54&gt;Input!$D$14,0,(1-INDEX($C$11:$C$136,BB$8+$B54))))</f>
        <v>0.41025050113311412</v>
      </c>
      <c r="BC54">
        <f>BC53*IF(BC$8&gt;Input!$D$14,0,IF(BC$8+$B54&gt;Input!$D$14,0,(1-INDEX($C$11:$C$136,BC$8+$B54))))</f>
        <v>0.37491755255569459</v>
      </c>
      <c r="BD54">
        <f>BD53*IF(BD$8&gt;Input!$D$14,0,IF(BD$8+$B54&gt;Input!$D$14,0,(1-INDEX($C$11:$C$136,BD$8+$B54))))</f>
        <v>0.33976263679564472</v>
      </c>
      <c r="BE54">
        <f>BE53*IF(BE$8&gt;Input!$D$14,0,IF(BE$8+$B54&gt;Input!$D$14,0,(1-INDEX($C$11:$C$136,BE$8+$B54))))</f>
        <v>0.30514711094432573</v>
      </c>
      <c r="BF54">
        <f>BF53*IF(BF$8&gt;Input!$D$14,0,IF(BF$8+$B54&gt;Input!$D$14,0,(1-INDEX($C$11:$C$136,BF$8+$B54))))</f>
        <v>0.27144299238645575</v>
      </c>
      <c r="BG54">
        <f>BG53*IF(BG$8&gt;Input!$D$14,0,IF(BG$8+$B54&gt;Input!$D$14,0,(1-INDEX($C$11:$C$136,BG$8+$B54))))</f>
        <v>0.23901773844445576</v>
      </c>
      <c r="BH54">
        <f>BH53*IF(BH$8&gt;Input!$D$14,0,IF(BH$8+$B54&gt;Input!$D$14,0,(1-INDEX($C$11:$C$136,BH$8+$B54))))</f>
        <v>0.20821455922236567</v>
      </c>
      <c r="BI54">
        <f>BI53*IF(BI$8&gt;Input!$D$14,0,IF(BI$8+$B54&gt;Input!$D$14,0,(1-INDEX($C$11:$C$136,BI$8+$B54))))</f>
        <v>0.17933803873864318</v>
      </c>
      <c r="BJ54">
        <f>BJ53*IF(BJ$8&gt;Input!$D$14,0,IF(BJ$8+$B54&gt;Input!$D$14,0,(1-INDEX($C$11:$C$136,BJ$8+$B54))))</f>
        <v>0.15263931634991212</v>
      </c>
      <c r="BK54">
        <f>BK53*IF(BK$8&gt;Input!$D$14,0,IF(BK$8+$B54&gt;Input!$D$14,0,(1-INDEX($C$11:$C$136,BK$8+$B54))))</f>
        <v>0.12830513720850639</v>
      </c>
      <c r="BL54">
        <f>BL53*IF(BL$8&gt;Input!$D$14,0,IF(BL$8+$B54&gt;Input!$D$14,0,(1-INDEX($C$11:$C$136,BL$8+$B54))))</f>
        <v>0.10645322808177402</v>
      </c>
      <c r="BM54">
        <f>BM53*IF(BM$8&gt;Input!$D$14,0,IF(BM$8+$B54&gt;Input!$D$14,0,(1-INDEX($C$11:$C$136,BM$8+$B54))))</f>
        <v>8.7129087511596925E-2</v>
      </c>
      <c r="BN54">
        <f>BN53*IF(BN$8&gt;Input!$D$14,0,IF(BN$8+$B54&gt;Input!$D$14,0,(1-INDEX($C$11:$C$136,BN$8+$B54))))</f>
        <v>7.0264684712384076E-2</v>
      </c>
      <c r="BO54">
        <f>BO53*IF(BO$8&gt;Input!$D$14,0,IF(BO$8+$B54&gt;Input!$D$14,0,(1-INDEX($C$11:$C$136,BO$8+$B54))))</f>
        <v>5.5727762490514622E-2</v>
      </c>
      <c r="BP54">
        <f>BP53*IF(BP$8&gt;Input!$D$14,0,IF(BP$8+$B54&gt;Input!$D$14,0,(1-INDEX($C$11:$C$136,BP$8+$B54))))</f>
        <v>4.3355500775362141E-2</v>
      </c>
      <c r="BQ54">
        <f>BQ53*IF(BQ$8&gt;Input!$D$14,0,IF(BQ$8+$B54&gt;Input!$D$14,0,(1-INDEX($C$11:$C$136,BQ$8+$B54))))</f>
        <v>3.297525322148246E-2</v>
      </c>
      <c r="BR54">
        <f>BR53*IF(BR$8&gt;Input!$D$14,0,IF(BR$8+$B54&gt;Input!$D$14,0,(1-INDEX($C$11:$C$136,BR$8+$B54))))</f>
        <v>2.4414746739094322E-2</v>
      </c>
      <c r="BS54">
        <f>BS53*IF(BS$8&gt;Input!$D$14,0,IF(BS$8+$B54&gt;Input!$D$14,0,(1-INDEX($C$11:$C$136,BS$8+$B54))))</f>
        <v>1.7504376103672187E-2</v>
      </c>
      <c r="BT54">
        <f>BT53*IF(BT$8&gt;Input!$D$14,0,IF(BT$8+$B54&gt;Input!$D$14,0,(1-INDEX($C$11:$C$136,BT$8+$B54))))</f>
        <v>1.207425497802659E-2</v>
      </c>
      <c r="BU54">
        <f>BU53*IF(BU$8&gt;Input!$D$14,0,IF(BU$8+$B54&gt;Input!$D$14,0,(1-INDEX($C$11:$C$136,BU$8+$B54))))</f>
        <v>7.9495397717357277E-3</v>
      </c>
      <c r="BV54">
        <f>BV53*IF(BV$8&gt;Input!$D$14,0,IF(BV$8+$B54&gt;Input!$D$14,0,(1-INDEX($C$11:$C$136,BV$8+$B54))))</f>
        <v>4.9468119401949338E-3</v>
      </c>
      <c r="BW54">
        <f>BW53*IF(BW$8&gt;Input!$D$14,0,IF(BW$8+$B54&gt;Input!$D$14,0,(1-INDEX($C$11:$C$136,BW$8+$B54))))</f>
        <v>2.8738746203946781E-3</v>
      </c>
      <c r="BX54">
        <f>BX53*IF(BX$8&gt;Input!$D$14,0,IF(BX$8+$B54&gt;Input!$D$14,0,(1-INDEX($C$11:$C$136,BX$8+$B54))))</f>
        <v>1.5344091362727115E-3</v>
      </c>
      <c r="BY54">
        <f>BY53*IF(BY$8&gt;Input!$D$14,0,IF(BY$8+$B54&gt;Input!$D$14,0,(1-INDEX($C$11:$C$136,BY$8+$B54))))</f>
        <v>7.3751322596243439E-4</v>
      </c>
      <c r="BZ54">
        <f>BZ53*IF(BZ$8&gt;Input!$D$14,0,IF(BZ$8+$B54&gt;Input!$D$14,0,(1-INDEX($C$11:$C$136,BZ$8+$B54))))</f>
        <v>3.1021993474866018E-4</v>
      </c>
      <c r="CA54">
        <f>CA53*IF(CA$8&gt;Input!$D$14,0,IF(CA$8+$B54&gt;Input!$D$14,0,(1-INDEX($C$11:$C$136,CA$8+$B54))))</f>
        <v>1.0960738577081741E-4</v>
      </c>
      <c r="CB54">
        <f>CB53*IF(CB$8&gt;Input!$D$14,0,IF(CB$8+$B54&gt;Input!$D$14,0,(1-INDEX($C$11:$C$136,CB$8+$B54))))</f>
        <v>3.0490260784560072E-5</v>
      </c>
      <c r="CC54">
        <f>CC53*IF(CC$8&gt;Input!$D$14,0,IF(CC$8+$B54&gt;Input!$D$14,0,(1-INDEX($C$11:$C$136,CC$8+$B54))))</f>
        <v>5.9342822647508703E-6</v>
      </c>
      <c r="CD54">
        <f>CD53*IF(CD$8&gt;Input!$D$14,0,IF(CD$8+$B54&gt;Input!$D$14,0,(1-INDEX($C$11:$C$136,CD$8+$B54))))</f>
        <v>6.0589357507749153E-7</v>
      </c>
      <c r="CE54">
        <f>CE53*IF(CE$8&gt;Input!$D$14,0,IF(CE$8+$B54&gt;Input!$D$14,0,(1-INDEX($C$11:$C$136,CE$8+$B54))))</f>
        <v>0</v>
      </c>
      <c r="CF54">
        <f>CF53*IF(CF$8&gt;Input!$D$14,0,IF(CF$8+$B54&gt;Input!$D$14,0,(1-INDEX($C$11:$C$136,CF$8+$B54))))</f>
        <v>0</v>
      </c>
      <c r="CG54">
        <f>CG53*IF(CG$8&gt;Input!$D$14,0,IF(CG$8+$B54&gt;Input!$D$14,0,(1-INDEX($C$11:$C$136,CG$8+$B54))))</f>
        <v>0</v>
      </c>
      <c r="CH54">
        <f>CH53*IF(CH$8&gt;Input!$D$14,0,IF(CH$8+$B54&gt;Input!$D$14,0,(1-INDEX($C$11:$C$136,CH$8+$B54))))</f>
        <v>0</v>
      </c>
      <c r="CI54">
        <f>CI53*IF(CI$8&gt;Input!$D$14,0,IF(CI$8+$B54&gt;Input!$D$14,0,(1-INDEX($C$11:$C$136,CI$8+$B54))))</f>
        <v>0</v>
      </c>
      <c r="CJ54">
        <f>CJ53*IF(CJ$8&gt;Input!$D$14,0,IF(CJ$8+$B54&gt;Input!$D$14,0,(1-INDEX($C$11:$C$136,CJ$8+$B54))))</f>
        <v>0</v>
      </c>
      <c r="CK54">
        <f>CK53*IF(CK$8&gt;Input!$D$14,0,IF(CK$8+$B54&gt;Input!$D$14,0,(1-INDEX($C$11:$C$136,CK$8+$B54))))</f>
        <v>0</v>
      </c>
      <c r="CL54">
        <f>CL53*IF(CL$8&gt;Input!$D$14,0,IF(CL$8+$B54&gt;Input!$D$14,0,(1-INDEX($C$11:$C$136,CL$8+$B54))))</f>
        <v>0</v>
      </c>
      <c r="CM54">
        <f>CM53*IF(CM$8&gt;Input!$D$14,0,IF(CM$8+$B54&gt;Input!$D$14,0,(1-INDEX($C$11:$C$136,CM$8+$B54))))</f>
        <v>0</v>
      </c>
      <c r="CN54">
        <f>CN53*IF(CN$8&gt;Input!$D$14,0,IF(CN$8+$B54&gt;Input!$D$14,0,(1-INDEX($C$11:$C$136,CN$8+$B54))))</f>
        <v>0</v>
      </c>
      <c r="CO54">
        <f>CO53*IF(CO$8&gt;Input!$D$14,0,IF(CO$8+$B54&gt;Input!$D$14,0,(1-INDEX($C$11:$C$136,CO$8+$B54))))</f>
        <v>0</v>
      </c>
      <c r="CP54">
        <f>CP53*IF(CP$8&gt;Input!$D$14,0,IF(CP$8+$B54&gt;Input!$D$14,0,(1-INDEX($C$11:$C$136,CP$8+$B54))))</f>
        <v>0</v>
      </c>
      <c r="CQ54">
        <f>CQ53*IF(CQ$8&gt;Input!$D$14,0,IF(CQ$8+$B54&gt;Input!$D$14,0,(1-INDEX($C$11:$C$136,CQ$8+$B54))))</f>
        <v>0</v>
      </c>
      <c r="CR54">
        <f>CR53*IF(CR$8&gt;Input!$D$14,0,IF(CR$8+$B54&gt;Input!$D$14,0,(1-INDEX($C$11:$C$136,CR$8+$B54))))</f>
        <v>0</v>
      </c>
      <c r="CS54">
        <f>CS53*IF(CS$8&gt;Input!$D$14,0,IF(CS$8+$B54&gt;Input!$D$14,0,(1-INDEX($C$11:$C$136,CS$8+$B54))))</f>
        <v>0</v>
      </c>
      <c r="CT54">
        <f>CT53*IF(CT$8&gt;Input!$D$14,0,IF(CT$8+$B54&gt;Input!$D$14,0,(1-INDEX($C$11:$C$136,CT$8+$B54))))</f>
        <v>0</v>
      </c>
      <c r="CU54">
        <f>CU53*IF(CU$8&gt;Input!$D$14,0,IF(CU$8+$B54&gt;Input!$D$14,0,(1-INDEX($C$11:$C$136,CU$8+$B54))))</f>
        <v>0</v>
      </c>
      <c r="CV54">
        <f>CV53*IF(CV$8&gt;Input!$D$14,0,IF(CV$8+$B54&gt;Input!$D$14,0,(1-INDEX($C$11:$C$136,CV$8+$B54))))</f>
        <v>0</v>
      </c>
      <c r="CW54">
        <f>CW53*IF(CW$8&gt;Input!$D$14,0,IF(CW$8+$B54&gt;Input!$D$14,0,(1-INDEX($C$11:$C$136,CW$8+$B54))))</f>
        <v>0</v>
      </c>
      <c r="CX54">
        <f>CX53*IF(CX$8&gt;Input!$D$14,0,IF(CX$8+$B54&gt;Input!$D$14,0,(1-INDEX($C$11:$C$136,CX$8+$B54))))</f>
        <v>0</v>
      </c>
      <c r="CY54">
        <f>CY53*IF(CY$8&gt;Input!$D$14,0,IF(CY$8+$B54&gt;Input!$D$14,0,(1-INDEX($C$11:$C$136,CY$8+$B54))))</f>
        <v>0</v>
      </c>
      <c r="CZ54">
        <f>CZ53*IF(CZ$8&gt;Input!$D$14,0,IF(CZ$8+$B54&gt;Input!$D$14,0,(1-INDEX($C$11:$C$136,CZ$8+$B54))))</f>
        <v>0</v>
      </c>
      <c r="DA54">
        <f>DA53*IF(DA$8&gt;Input!$D$14,0,IF(DA$8+$B54&gt;Input!$D$14,0,(1-INDEX($C$11:$C$136,DA$8+$B54))))</f>
        <v>0</v>
      </c>
      <c r="DB54">
        <f>DB53*IF(DB$8&gt;Input!$D$14,0,IF(DB$8+$B54&gt;Input!$D$14,0,(1-INDEX($C$11:$C$136,DB$8+$B54))))</f>
        <v>0</v>
      </c>
      <c r="DC54">
        <f>DC53*IF(DC$8&gt;Input!$D$14,0,IF(DC$8+$B54&gt;Input!$D$14,0,(1-INDEX($C$11:$C$136,DC$8+$B54))))</f>
        <v>0</v>
      </c>
      <c r="DD54">
        <f>DD53*IF(DD$8&gt;Input!$D$14,0,IF(DD$8+$B54&gt;Input!$D$14,0,(1-INDEX($C$11:$C$136,DD$8+$B54))))</f>
        <v>0</v>
      </c>
      <c r="DE54">
        <f>DE53*IF(DE$8&gt;Input!$D$14,0,IF(DE$8+$B54&gt;Input!$D$14,0,(1-INDEX($C$11:$C$136,DE$8+$B54))))</f>
        <v>0</v>
      </c>
      <c r="DF54">
        <f>DF53*IF(DF$8&gt;Input!$D$14,0,IF(DF$8+$B54&gt;Input!$D$14,0,(1-INDEX($C$11:$C$136,DF$8+$B54))))</f>
        <v>0</v>
      </c>
      <c r="DG54">
        <f>DG53*IF(DG$8&gt;Input!$D$14,0,IF(DG$8+$B54&gt;Input!$D$14,0,(1-INDEX($C$11:$C$136,DG$8+$B54))))</f>
        <v>0</v>
      </c>
      <c r="DH54">
        <f>DH53*IF(DH$8&gt;Input!$D$14,0,IF(DH$8+$B54&gt;Input!$D$14,0,(1-INDEX($C$11:$C$136,DH$8+$B54))))</f>
        <v>0</v>
      </c>
      <c r="DI54">
        <f>DI53*IF(DI$8&gt;Input!$D$14,0,IF(DI$8+$B54&gt;Input!$D$14,0,(1-INDEX($C$11:$C$136,DI$8+$B54))))</f>
        <v>0</v>
      </c>
      <c r="DJ54">
        <f>DJ53*IF(DJ$8&gt;Input!$D$14,0,IF(DJ$8+$B54&gt;Input!$D$14,0,(1-INDEX($C$11:$C$136,DJ$8+$B54))))</f>
        <v>0</v>
      </c>
      <c r="DK54">
        <f>DK53*IF(DK$8&gt;Input!$D$14,0,IF(DK$8+$B54&gt;Input!$D$14,0,(1-INDEX($C$11:$C$136,DK$8+$B54))))</f>
        <v>0</v>
      </c>
      <c r="DL54">
        <f>DL53*IF(DL$8&gt;Input!$D$14,0,IF(DL$8+$B54&gt;Input!$D$14,0,(1-INDEX($C$11:$C$136,DL$8+$B54))))</f>
        <v>0</v>
      </c>
      <c r="DM54">
        <f>DM53*IF(DM$8&gt;Input!$D$14,0,IF(DM$8+$B54&gt;Input!$D$14,0,(1-INDEX($C$11:$C$136,DM$8+$B54))))</f>
        <v>0</v>
      </c>
      <c r="DN54">
        <f>DN53*IF(DN$8&gt;Input!$D$14,0,IF(DN$8+$B54&gt;Input!$D$14,0,(1-INDEX($C$11:$C$136,DN$8+$B54))))</f>
        <v>0</v>
      </c>
      <c r="DO54">
        <f>DO53*IF(DO$8&gt;Input!$D$14,0,IF(DO$8+$B54&gt;Input!$D$14,0,(1-INDEX($C$11:$C$136,DO$8+$B54))))</f>
        <v>0</v>
      </c>
      <c r="DP54">
        <f>DP53*IF(DP$8&gt;Input!$D$14,0,IF(DP$8+$B54&gt;Input!$D$14,0,(1-INDEX($C$11:$C$136,DP$8+$B54))))</f>
        <v>0</v>
      </c>
      <c r="DQ54">
        <f>DQ53*IF(DQ$8&gt;Input!$D$14,0,IF(DQ$8+$B54&gt;Input!$D$14,0,(1-INDEX($C$11:$C$136,DQ$8+$B54))))</f>
        <v>0</v>
      </c>
      <c r="DR54">
        <f>DR53*IF(DR$8&gt;Input!$D$14,0,IF(DR$8+$B54&gt;Input!$D$14,0,(1-INDEX($C$11:$C$136,DR$8+$B54))))</f>
        <v>0</v>
      </c>
      <c r="DS54">
        <f>DS53*IF(DS$8&gt;Input!$D$14,0,IF(DS$8+$B54&gt;Input!$D$14,0,(1-INDEX($C$11:$C$136,DS$8+$B54))))</f>
        <v>0</v>
      </c>
      <c r="DT54">
        <f>DT53*IF(DT$8&gt;Input!$D$14,0,IF(DT$8+$B54&gt;Input!$D$14,0,(1-INDEX($C$11:$C$136,DT$8+$B54))))</f>
        <v>0</v>
      </c>
      <c r="DU54">
        <f>DU53*IF(DU$8&gt;Input!$D$14,0,IF(DU$8+$B54&gt;Input!$D$14,0,(1-INDEX($C$11:$C$136,DU$8+$B54))))</f>
        <v>0</v>
      </c>
      <c r="DV54">
        <f>DV53*IF(DV$8&gt;Input!$D$14,0,IF(DV$8+$B54&gt;Input!$D$14,0,(1-INDEX($C$11:$C$136,DV$8+$B54))))</f>
        <v>0</v>
      </c>
      <c r="DW54">
        <f>DW53*IF(DW$8&gt;Input!$D$14,0,IF(DW$8+$B54&gt;Input!$D$14,0,(1-INDEX($C$11:$C$136,DW$8+$B54))))</f>
        <v>0</v>
      </c>
      <c r="DX54">
        <f>DX53*IF(DX$8&gt;Input!$D$14,0,IF(DX$8+$B54&gt;Input!$D$14,0,(1-INDEX($C$11:$C$136,DX$8+$B54))))</f>
        <v>0</v>
      </c>
      <c r="DY54">
        <f>DY53*IF(DY$8&gt;Input!$D$14,0,IF(DY$8+$B54&gt;Input!$D$14,0,(1-INDEX($C$11:$C$136,DY$8+$B54))))</f>
        <v>0</v>
      </c>
      <c r="DZ54">
        <f>DZ53*IF(DZ$8&gt;Input!$D$14,0,IF(DZ$8+$B54&gt;Input!$D$14,0,(1-INDEX($C$11:$C$136,DZ$8+$B54))))</f>
        <v>0</v>
      </c>
      <c r="EA54">
        <f>EA53*IF(EA$8&gt;Input!$D$14,0,IF(EA$8+$B54&gt;Input!$D$14,0,(1-INDEX($C$11:$C$136,EA$8+$B54))))</f>
        <v>0</v>
      </c>
      <c r="EB54">
        <f>EB53*IF(EB$8&gt;Input!$D$14,0,IF(EB$8+$B54&gt;Input!$D$14,0,(1-INDEX($C$11:$C$136,EB$8+$B54))))</f>
        <v>0</v>
      </c>
      <c r="EC54">
        <f>EC53*IF(EC$8&gt;Input!$D$14,0,IF(EC$8+$B54&gt;Input!$D$14,0,(1-INDEX($C$11:$C$136,EC$8+$B54))))</f>
        <v>0</v>
      </c>
      <c r="ED54">
        <f>ED53*IF(ED$8&gt;Input!$D$14,0,IF(ED$8+$B54&gt;Input!$D$14,0,(1-INDEX($C$11:$C$136,ED$8+$B54))))</f>
        <v>0</v>
      </c>
      <c r="EE54">
        <f>EE53*IF(EE$8&gt;Input!$D$14,0,IF(EE$8+$B54&gt;Input!$D$14,0,(1-INDEX($C$11:$C$136,EE$8+$B54))))</f>
        <v>0</v>
      </c>
      <c r="EF54">
        <f>EF53*IF(EF$8&gt;Input!$D$14,0,IF(EF$8+$B54&gt;Input!$D$14,0,(1-INDEX($C$11:$C$136,EF$8+$B54))))</f>
        <v>0</v>
      </c>
      <c r="EH54" s="2">
        <f t="shared" si="263"/>
        <v>43</v>
      </c>
      <c r="EI54" s="36">
        <f t="shared" si="270"/>
        <v>1.3619999999999999E-3</v>
      </c>
      <c r="EJ54" s="36">
        <f t="shared" si="295"/>
        <v>1.345656E-3</v>
      </c>
      <c r="EK54" s="36">
        <f t="shared" si="295"/>
        <v>1.329508128E-3</v>
      </c>
      <c r="EL54" s="36">
        <f t="shared" si="295"/>
        <v>1.313554030464E-3</v>
      </c>
      <c r="EM54" s="36">
        <f t="shared" si="295"/>
        <v>1.2977913820984321E-3</v>
      </c>
      <c r="EN54" s="36">
        <f t="shared" si="295"/>
        <v>1.2822178855132508E-3</v>
      </c>
      <c r="EO54" s="36">
        <f t="shared" si="295"/>
        <v>1.2668312708870918E-3</v>
      </c>
      <c r="EP54" s="36">
        <f t="shared" si="295"/>
        <v>1.2516292956364467E-3</v>
      </c>
      <c r="EQ54" s="36">
        <f t="shared" si="295"/>
        <v>1.2366097440888095E-3</v>
      </c>
      <c r="ER54" s="36">
        <f t="shared" si="295"/>
        <v>1.2217704271597438E-3</v>
      </c>
      <c r="ES54" s="36">
        <f t="shared" si="295"/>
        <v>1.2071091820338269E-3</v>
      </c>
      <c r="ET54" s="36">
        <f t="shared" si="295"/>
        <v>1.1926238718494209E-3</v>
      </c>
      <c r="EU54" s="36">
        <f t="shared" si="295"/>
        <v>1.1783123853872279E-3</v>
      </c>
      <c r="EV54" s="36">
        <f t="shared" si="295"/>
        <v>1.164172636762581E-3</v>
      </c>
      <c r="EW54" s="36">
        <f t="shared" si="295"/>
        <v>1.15020256512143E-3</v>
      </c>
      <c r="EX54" s="36">
        <f t="shared" si="295"/>
        <v>1.1364001343399728E-3</v>
      </c>
      <c r="EY54" s="36">
        <f t="shared" si="295"/>
        <v>1.1227633327278933E-3</v>
      </c>
      <c r="EZ54" s="36">
        <f t="shared" si="295"/>
        <v>1.1092901727351586E-3</v>
      </c>
      <c r="FA54" s="36">
        <f t="shared" si="295"/>
        <v>1.0959786906623368E-3</v>
      </c>
      <c r="FB54" s="36">
        <f t="shared" si="295"/>
        <v>1.0828269463743886E-3</v>
      </c>
      <c r="FC54" s="36">
        <f t="shared" si="295"/>
        <v>1.069833023017896E-3</v>
      </c>
      <c r="FD54" s="36">
        <f t="shared" si="295"/>
        <v>1.0569950267416814E-3</v>
      </c>
      <c r="FE54" s="36">
        <f t="shared" si="295"/>
        <v>1.0443110864207811E-3</v>
      </c>
      <c r="FF54" s="36">
        <f t="shared" si="295"/>
        <v>1.0317793533837318E-3</v>
      </c>
      <c r="FG54" s="36">
        <f t="shared" si="295"/>
        <v>1.019398001143127E-3</v>
      </c>
      <c r="FH54" s="36">
        <f t="shared" si="295"/>
        <v>1.0071652251294097E-3</v>
      </c>
      <c r="FI54" s="36">
        <f t="shared" si="295"/>
        <v>9.9507924242785671E-4</v>
      </c>
      <c r="FJ54" s="36">
        <f t="shared" si="295"/>
        <v>9.8313829151872251E-4</v>
      </c>
      <c r="FK54" s="36">
        <f t="shared" si="295"/>
        <v>9.7134063202049779E-4</v>
      </c>
      <c r="FL54" s="36">
        <f t="shared" si="295"/>
        <v>9.5968454443625165E-4</v>
      </c>
      <c r="FM54" s="36">
        <f t="shared" si="295"/>
        <v>9.4816832990301668E-4</v>
      </c>
      <c r="FN54" s="36">
        <f t="shared" si="295"/>
        <v>9.3679030994418041E-4</v>
      </c>
      <c r="FO54" s="36">
        <f t="shared" si="295"/>
        <v>9.2554882622485047E-4</v>
      </c>
      <c r="FP54" s="36">
        <f t="shared" si="295"/>
        <v>9.1444224031015221E-4</v>
      </c>
      <c r="FQ54" s="36">
        <f t="shared" si="295"/>
        <v>9.0346893342643038E-4</v>
      </c>
      <c r="FR54" s="36">
        <f t="shared" si="295"/>
        <v>8.9262730622531323E-4</v>
      </c>
      <c r="FS54" s="36">
        <f t="shared" si="295"/>
        <v>8.8191577855060955E-4</v>
      </c>
      <c r="FT54" s="36">
        <f t="shared" si="295"/>
        <v>8.7133278920800217E-4</v>
      </c>
      <c r="FU54" s="36">
        <f t="shared" si="295"/>
        <v>8.6087679573750627E-4</v>
      </c>
      <c r="FV54" s="36">
        <f t="shared" si="295"/>
        <v>8.5054627418865614E-4</v>
      </c>
      <c r="FW54" s="36">
        <f t="shared" si="295"/>
        <v>8.4033971889839226E-4</v>
      </c>
      <c r="FX54" s="36">
        <f t="shared" si="295"/>
        <v>8.3025564227161167E-4</v>
      </c>
      <c r="FY54" s="36">
        <f t="shared" si="295"/>
        <v>8.2029257456435229E-4</v>
      </c>
      <c r="FZ54" s="36">
        <f t="shared" si="295"/>
        <v>8.1044906366958E-4</v>
      </c>
      <c r="GA54" s="36">
        <f t="shared" si="295"/>
        <v>8.0072367490554501E-4</v>
      </c>
      <c r="GB54" s="36">
        <f t="shared" si="295"/>
        <v>7.9111499080667855E-4</v>
      </c>
      <c r="GC54" s="36">
        <f t="shared" si="295"/>
        <v>7.8162161091699844E-4</v>
      </c>
      <c r="GD54" s="36">
        <f t="shared" si="295"/>
        <v>7.7224215158599432E-4</v>
      </c>
      <c r="GE54" s="36">
        <f t="shared" si="295"/>
        <v>7.6297524576696249E-4</v>
      </c>
      <c r="GF54" s="36">
        <f t="shared" si="295"/>
        <v>7.5381954281775903E-4</v>
      </c>
      <c r="GG54" s="36">
        <f t="shared" si="295"/>
        <v>7.4477370830394588E-4</v>
      </c>
      <c r="GH54" s="36">
        <f t="shared" si="295"/>
        <v>7.3583642380429853E-4</v>
      </c>
      <c r="GI54" s="36">
        <f t="shared" si="295"/>
        <v>7.2700638671864689E-4</v>
      </c>
      <c r="GJ54" s="36">
        <f t="shared" si="295"/>
        <v>7.1828231007802315E-4</v>
      </c>
      <c r="GK54" s="36">
        <f t="shared" si="295"/>
        <v>7.0966292235708698E-4</v>
      </c>
      <c r="GL54" s="36">
        <f t="shared" si="295"/>
        <v>7.0114696728880183E-4</v>
      </c>
      <c r="GM54" s="36">
        <f t="shared" si="295"/>
        <v>6.9273320368133629E-4</v>
      </c>
      <c r="GN54" s="36">
        <f t="shared" si="295"/>
        <v>6.8442040523716027E-4</v>
      </c>
      <c r="GO54" s="36">
        <f t="shared" si="295"/>
        <v>6.7620736037431433E-4</v>
      </c>
      <c r="GP54" s="36">
        <f t="shared" si="295"/>
        <v>6.6809287204982267E-4</v>
      </c>
      <c r="GQ54" s="36">
        <f t="shared" si="295"/>
        <v>6.6007575758522479E-4</v>
      </c>
      <c r="GR54" s="36">
        <f t="shared" si="295"/>
        <v>6.5215484849420204E-4</v>
      </c>
      <c r="GS54" s="36">
        <f t="shared" si="295"/>
        <v>6.4432899031227153E-4</v>
      </c>
      <c r="GT54" s="36">
        <f t="shared" si="295"/>
        <v>6.3659704242852427E-4</v>
      </c>
      <c r="GU54" s="36">
        <f t="shared" si="295"/>
        <v>6.2895787791938213E-4</v>
      </c>
      <c r="GV54" s="36">
        <f t="shared" si="294"/>
        <v>6.2141038338434952E-4</v>
      </c>
      <c r="GW54" s="36">
        <f t="shared" si="294"/>
        <v>6.1395345878373733E-4</v>
      </c>
      <c r="GX54" s="36">
        <f t="shared" si="294"/>
        <v>6.0658601727833241E-4</v>
      </c>
      <c r="GY54" s="36">
        <f t="shared" si="294"/>
        <v>5.9930698507099252E-4</v>
      </c>
      <c r="GZ54" s="36">
        <f t="shared" si="294"/>
        <v>5.9211530125014055E-4</v>
      </c>
      <c r="HA54" s="36">
        <f t="shared" si="294"/>
        <v>5.8500991763513893E-4</v>
      </c>
      <c r="HB54" s="36">
        <f t="shared" si="294"/>
        <v>5.7798979862351725E-4</v>
      </c>
      <c r="HC54" s="36">
        <f t="shared" si="294"/>
        <v>5.7105392104003501E-4</v>
      </c>
      <c r="HD54" s="36">
        <f t="shared" si="294"/>
        <v>5.6420127398755461E-4</v>
      </c>
      <c r="HE54" s="36">
        <f t="shared" si="294"/>
        <v>5.5743085869970404E-4</v>
      </c>
      <c r="HF54" s="36">
        <f t="shared" si="294"/>
        <v>5.5074168839530755E-4</v>
      </c>
      <c r="HG54" s="36">
        <f t="shared" si="294"/>
        <v>5.4413278813456392E-4</v>
      </c>
      <c r="HH54" s="36">
        <f t="shared" si="294"/>
        <v>5.3760319467694904E-4</v>
      </c>
      <c r="HI54" s="36">
        <f t="shared" si="294"/>
        <v>5.3115195634082576E-4</v>
      </c>
      <c r="HJ54" s="36">
        <f t="shared" si="294"/>
        <v>5.2477813286473576E-4</v>
      </c>
      <c r="HK54" s="36">
        <f t="shared" si="294"/>
        <v>5.1848079527035899E-4</v>
      </c>
      <c r="HL54" s="36">
        <f t="shared" si="294"/>
        <v>5.1225902572711471E-4</v>
      </c>
      <c r="HM54" s="36">
        <f t="shared" si="294"/>
        <v>5.0611191741838936E-4</v>
      </c>
      <c r="HN54" s="36">
        <f t="shared" si="294"/>
        <v>5.0003857440936855E-4</v>
      </c>
      <c r="HO54" s="36">
        <f t="shared" si="294"/>
        <v>4.9403811151645625E-4</v>
      </c>
      <c r="HP54" s="36">
        <f t="shared" si="294"/>
        <v>4.8810965417825879E-4</v>
      </c>
      <c r="HQ54" s="36">
        <f t="shared" si="294"/>
        <v>4.8225233832811971E-4</v>
      </c>
      <c r="HR54" s="36">
        <f t="shared" si="294"/>
        <v>4.7646531026818227E-4</v>
      </c>
      <c r="HS54" s="36">
        <f t="shared" si="294"/>
        <v>4.707477265449641E-4</v>
      </c>
      <c r="HT54" s="36">
        <f t="shared" si="294"/>
        <v>4.6509875382642457E-4</v>
      </c>
      <c r="HU54" s="36">
        <f t="shared" si="294"/>
        <v>4.5951756878050745E-4</v>
      </c>
      <c r="HV54" s="36">
        <f t="shared" si="294"/>
        <v>4.5400335795514135E-4</v>
      </c>
      <c r="HW54" s="36">
        <f t="shared" si="294"/>
        <v>4.4855531765967965E-4</v>
      </c>
      <c r="HX54" s="36">
        <f t="shared" si="294"/>
        <v>4.4317265384776345E-4</v>
      </c>
      <c r="HY54" s="36">
        <f t="shared" si="294"/>
        <v>4.3785458200159031E-4</v>
      </c>
      <c r="HZ54" s="36">
        <f t="shared" si="294"/>
        <v>4.3260032701757117E-4</v>
      </c>
      <c r="IA54" s="36">
        <f t="shared" si="294"/>
        <v>4.2740912309336039E-4</v>
      </c>
      <c r="IB54" s="36">
        <f t="shared" si="294"/>
        <v>4.2228021361624007E-4</v>
      </c>
      <c r="IC54" s="36">
        <f t="shared" si="294"/>
        <v>4.172128510528452E-4</v>
      </c>
      <c r="ID54" s="36">
        <f t="shared" si="294"/>
        <v>4.1220629684021103E-4</v>
      </c>
      <c r="IE54" s="36">
        <f t="shared" si="294"/>
        <v>4.0725982127812861E-4</v>
      </c>
      <c r="IF54" s="36">
        <f t="shared" si="294"/>
        <v>4.0237270342279095E-4</v>
      </c>
      <c r="IG54" s="36">
        <f t="shared" si="294"/>
        <v>3.9754423098171759E-4</v>
      </c>
      <c r="IH54" s="36">
        <f t="shared" si="294"/>
        <v>3.9277370020993692E-4</v>
      </c>
      <c r="II54" s="36">
        <f t="shared" si="294"/>
        <v>3.8806041580741765E-4</v>
      </c>
      <c r="IJ54" s="36">
        <f t="shared" si="294"/>
        <v>3.8340369081772869E-4</v>
      </c>
      <c r="IK54" s="36">
        <f t="shared" si="294"/>
        <v>3.7880284652791599E-4</v>
      </c>
      <c r="IL54" s="36">
        <f t="shared" si="294"/>
        <v>3.7425721236958092E-4</v>
      </c>
      <c r="IM54" s="36">
        <f t="shared" si="294"/>
        <v>3.6976612582114598E-4</v>
      </c>
      <c r="IN54" s="36">
        <f t="shared" si="294"/>
        <v>3.6532893231129218E-4</v>
      </c>
      <c r="IO54" s="36">
        <f t="shared" si="294"/>
        <v>3.6094498512355676E-4</v>
      </c>
      <c r="IP54" s="36">
        <f t="shared" si="294"/>
        <v>3.5661364530207402E-4</v>
      </c>
      <c r="IQ54" s="36">
        <f t="shared" si="294"/>
        <v>3.5233428155844918E-4</v>
      </c>
      <c r="IR54" s="36">
        <f t="shared" si="294"/>
        <v>3.4810627017974781E-4</v>
      </c>
      <c r="IS54" s="36">
        <f t="shared" si="294"/>
        <v>3.4392899493759083E-4</v>
      </c>
      <c r="IT54" s="36">
        <f t="shared" si="294"/>
        <v>3.3980184699833972E-4</v>
      </c>
      <c r="IU54" s="36">
        <f t="shared" si="289"/>
        <v>3.3572422483435965E-4</v>
      </c>
      <c r="IV54" s="36">
        <f t="shared" si="289"/>
        <v>3.3169553413634731E-4</v>
      </c>
      <c r="IW54" s="36">
        <f t="shared" si="289"/>
        <v>3.277151877267112E-4</v>
      </c>
      <c r="IX54" s="36">
        <f t="shared" si="289"/>
        <v>3.2378260547399066E-4</v>
      </c>
      <c r="IY54" s="36">
        <f t="shared" si="289"/>
        <v>3.1989721420830276E-4</v>
      </c>
      <c r="IZ54" s="36">
        <f t="shared" si="289"/>
        <v>3.1605844763780316E-4</v>
      </c>
      <c r="JA54" s="36">
        <f t="shared" si="289"/>
        <v>3.1226574626614951E-4</v>
      </c>
      <c r="JB54" s="36">
        <f t="shared" si="289"/>
        <v>3.0851855731095572E-4</v>
      </c>
      <c r="JC54" s="36">
        <f t="shared" si="289"/>
        <v>3.0481633462322427E-4</v>
      </c>
      <c r="JD54" s="36">
        <f t="shared" si="289"/>
        <v>3.0115853860774553E-4</v>
      </c>
      <c r="JF54" s="2">
        <f t="shared" si="267"/>
        <v>44</v>
      </c>
      <c r="JG54">
        <f>JG53*IF(JG$8&gt;Input!$D$14,0,IF(JG$8+$B54&gt;Input!$D$14,0,(1-INDEX($F$11:$F$136,JG$8+$B54))))</f>
        <v>0.98079099481951282</v>
      </c>
      <c r="JH54">
        <f>JH53*IF(JH$8&gt;Input!$D$14,0,IF(JH$8+$B54&gt;Input!$D$14,0,(1-INDEX($F$11:$F$136,JH$8+$B54))))</f>
        <v>0.98087924392345383</v>
      </c>
      <c r="JI54">
        <f>JI53*IF(JI$8&gt;Input!$D$14,0,IF(JI$8+$B54&gt;Input!$D$14,0,(1-INDEX($F$11:$F$136,JI$8+$B54))))</f>
        <v>0.98018921712628215</v>
      </c>
      <c r="JJ54">
        <f>JJ53*IF(JJ$8&gt;Input!$D$14,0,IF(JJ$8+$B54&gt;Input!$D$14,0,(1-INDEX($F$11:$F$136,JJ$8+$B54))))</f>
        <v>0.97920217268539167</v>
      </c>
      <c r="JK54">
        <f>JK53*IF(JK$8&gt;Input!$D$14,0,IF(JK$8+$B54&gt;Input!$D$14,0,(1-INDEX($F$11:$F$136,JK$8+$B54))))</f>
        <v>0.97806348777108665</v>
      </c>
      <c r="JL54">
        <f>JL53*IF(JL$8&gt;Input!$D$14,0,IF(JL$8+$B54&gt;Input!$D$14,0,(1-INDEX($F$11:$F$136,JL$8+$B54))))</f>
        <v>0.97679603242503721</v>
      </c>
      <c r="JM54">
        <f>JM53*IF(JM$8&gt;Input!$D$14,0,IF(JM$8+$B54&gt;Input!$D$14,0,(1-INDEX($F$11:$F$136,JM$8+$B54))))</f>
        <v>0.97540960088332918</v>
      </c>
      <c r="JN54">
        <f>JN53*IF(JN$8&gt;Input!$D$14,0,IF(JN$8+$B54&gt;Input!$D$14,0,(1-INDEX($F$11:$F$136,JN$8+$B54))))</f>
        <v>0.97391052530999167</v>
      </c>
      <c r="JO54">
        <f>JO53*IF(JO$8&gt;Input!$D$14,0,IF(JO$8+$B54&gt;Input!$D$14,0,(1-INDEX($F$11:$F$136,JO$8+$B54))))</f>
        <v>0.97230485388741072</v>
      </c>
      <c r="JP54">
        <f>JP53*IF(JP$8&gt;Input!$D$14,0,IF(JP$8+$B54&gt;Input!$D$14,0,(1-INDEX($F$11:$F$136,JP$8+$B54))))</f>
        <v>0.97056387719994308</v>
      </c>
      <c r="JQ54">
        <f>JQ53*IF(JQ$8&gt;Input!$D$14,0,IF(JQ$8+$B54&gt;Input!$D$14,0,(1-INDEX($F$11:$F$136,JQ$8+$B54))))</f>
        <v>0.96867931106844629</v>
      </c>
      <c r="JR54">
        <f>JR53*IF(JR$8&gt;Input!$D$14,0,IF(JR$8+$B54&gt;Input!$D$14,0,(1-INDEX($F$11:$F$136,JR$8+$B54))))</f>
        <v>0.96657398518536197</v>
      </c>
      <c r="JS54">
        <f>JS53*IF(JS$8&gt;Input!$D$14,0,IF(JS$8+$B54&gt;Input!$D$14,0,(1-INDEX($F$11:$F$136,JS$8+$B54))))</f>
        <v>0.96422778937628417</v>
      </c>
      <c r="JT54">
        <f>JT53*IF(JT$8&gt;Input!$D$14,0,IF(JT$8+$B54&gt;Input!$D$14,0,(1-INDEX($F$11:$F$136,JT$8+$B54))))</f>
        <v>0.96162039180272252</v>
      </c>
      <c r="JU54">
        <f>JU53*IF(JU$8&gt;Input!$D$14,0,IF(JU$8+$B54&gt;Input!$D$14,0,(1-INDEX($F$11:$F$136,JU$8+$B54))))</f>
        <v>0.95873837004901608</v>
      </c>
      <c r="JV54">
        <f>JV53*IF(JV$8&gt;Input!$D$14,0,IF(JV$8+$B54&gt;Input!$D$14,0,(1-INDEX($F$11:$F$136,JV$8+$B54))))</f>
        <v>0.95565569052392585</v>
      </c>
      <c r="JW54">
        <f>JW53*IF(JW$8&gt;Input!$D$14,0,IF(JW$8+$B54&gt;Input!$D$14,0,(1-INDEX($F$11:$F$136,JW$8+$B54))))</f>
        <v>0.9523560861165703</v>
      </c>
      <c r="JX54">
        <f>JX53*IF(JX$8&gt;Input!$D$14,0,IF(JX$8+$B54&gt;Input!$D$14,0,(1-INDEX($F$11:$F$136,JX$8+$B54))))</f>
        <v>0.94869914778918474</v>
      </c>
      <c r="JY54">
        <f>JY53*IF(JY$8&gt;Input!$D$14,0,IF(JY$8+$B54&gt;Input!$D$14,0,(1-INDEX($F$11:$F$136,JY$8+$B54))))</f>
        <v>0.94475811118940922</v>
      </c>
      <c r="JZ54">
        <f>JZ53*IF(JZ$8&gt;Input!$D$14,0,IF(JZ$8+$B54&gt;Input!$D$14,0,(1-INDEX($F$11:$F$136,JZ$8+$B54))))</f>
        <v>0.94034877438944253</v>
      </c>
      <c r="KA54">
        <f>KA53*IF(KA$8&gt;Input!$D$14,0,IF(KA$8+$B54&gt;Input!$D$14,0,(1-INDEX($F$11:$F$136,KA$8+$B54))))</f>
        <v>0.93554564654310335</v>
      </c>
      <c r="KB54">
        <f>KB53*IF(KB$8&gt;Input!$D$14,0,IF(KB$8+$B54&gt;Input!$D$14,0,(1-INDEX($F$11:$F$136,KB$8+$B54))))</f>
        <v>0.93029405591072412</v>
      </c>
      <c r="KC54">
        <f>KC53*IF(KC$8&gt;Input!$D$14,0,IF(KC$8+$B54&gt;Input!$D$14,0,(1-INDEX($F$11:$F$136,KC$8+$B54))))</f>
        <v>0.92433603302790668</v>
      </c>
      <c r="KD54">
        <f>KD53*IF(KD$8&gt;Input!$D$14,0,IF(KD$8+$B54&gt;Input!$D$14,0,(1-INDEX($F$11:$F$136,KD$8+$B54))))</f>
        <v>0.91777561679690411</v>
      </c>
      <c r="KE54">
        <f>KE53*IF(KE$8&gt;Input!$D$14,0,IF(KE$8+$B54&gt;Input!$D$14,0,(1-INDEX($F$11:$F$136,KE$8+$B54))))</f>
        <v>0.91075801578491111</v>
      </c>
      <c r="KF54">
        <f>KF53*IF(KF$8&gt;Input!$D$14,0,IF(KF$8+$B54&gt;Input!$D$14,0,(1-INDEX($F$11:$F$136,KF$8+$B54))))</f>
        <v>0.90300516757400373</v>
      </c>
      <c r="KG54">
        <f>KG53*IF(KG$8&gt;Input!$D$14,0,IF(KG$8+$B54&gt;Input!$D$14,0,(1-INDEX($F$11:$F$136,KG$8+$B54))))</f>
        <v>0.89472424770479897</v>
      </c>
      <c r="KH54">
        <f>KH53*IF(KH$8&gt;Input!$D$14,0,IF(KH$8+$B54&gt;Input!$D$14,0,(1-INDEX($F$11:$F$136,KH$8+$B54))))</f>
        <v>0.88555753816509242</v>
      </c>
      <c r="KI54">
        <f>KI53*IF(KI$8&gt;Input!$D$14,0,IF(KI$8+$B54&gt;Input!$D$14,0,(1-INDEX($F$11:$F$136,KI$8+$B54))))</f>
        <v>0.87542327589714286</v>
      </c>
      <c r="KJ54">
        <f>KJ53*IF(KJ$8&gt;Input!$D$14,0,IF(KJ$8+$B54&gt;Input!$D$14,0,(1-INDEX($F$11:$F$136,KJ$8+$B54))))</f>
        <v>0.86426137056991803</v>
      </c>
      <c r="KK54">
        <f>KK53*IF(KK$8&gt;Input!$D$14,0,IF(KK$8+$B54&gt;Input!$D$14,0,(1-INDEX($F$11:$F$136,KK$8+$B54))))</f>
        <v>0.85201855857320274</v>
      </c>
      <c r="KL54">
        <f>KL53*IF(KL$8&gt;Input!$D$14,0,IF(KL$8+$B54&gt;Input!$D$14,0,(1-INDEX($F$11:$F$136,KL$8+$B54))))</f>
        <v>0.83820567443970129</v>
      </c>
      <c r="KM54">
        <f>KM53*IF(KM$8&gt;Input!$D$14,0,IF(KM$8+$B54&gt;Input!$D$14,0,(1-INDEX($F$11:$F$136,KM$8+$B54))))</f>
        <v>0.82315876653035436</v>
      </c>
      <c r="KN54">
        <f>KN53*IF(KN$8&gt;Input!$D$14,0,IF(KN$8+$B54&gt;Input!$D$14,0,(1-INDEX($F$11:$F$136,KN$8+$B54))))</f>
        <v>0.80628911092062006</v>
      </c>
      <c r="KO54">
        <f>KO53*IF(KO$8&gt;Input!$D$14,0,IF(KO$8+$B54&gt;Input!$D$14,0,(1-INDEX($F$11:$F$136,KO$8+$B54))))</f>
        <v>0.78744110526250466</v>
      </c>
      <c r="KP54">
        <f>KP53*IF(KP$8&gt;Input!$D$14,0,IF(KP$8+$B54&gt;Input!$D$14,0,(1-INDEX($F$11:$F$136,KP$8+$B54))))</f>
        <v>0.76646053709949225</v>
      </c>
      <c r="KQ54">
        <f>KQ53*IF(KQ$8&gt;Input!$D$14,0,IF(KQ$8+$B54&gt;Input!$D$14,0,(1-INDEX($F$11:$F$136,KQ$8+$B54))))</f>
        <v>0.74320534306316477</v>
      </c>
      <c r="KR54">
        <f>KR53*IF(KR$8&gt;Input!$D$14,0,IF(KR$8+$B54&gt;Input!$D$14,0,(1-INDEX($F$11:$F$136,KR$8+$B54))))</f>
        <v>0.71756215849149829</v>
      </c>
      <c r="KS54">
        <f>KS53*IF(KS$8&gt;Input!$D$14,0,IF(KS$8+$B54&gt;Input!$D$14,0,(1-INDEX($F$11:$F$136,KS$8+$B54))))</f>
        <v>0.68943516003269034</v>
      </c>
      <c r="KT54">
        <f>KT53*IF(KT$8&gt;Input!$D$14,0,IF(KT$8+$B54&gt;Input!$D$14,0,(1-INDEX($F$11:$F$136,KT$8+$B54))))</f>
        <v>0.65970847566153978</v>
      </c>
      <c r="KU54">
        <f>KU53*IF(KU$8&gt;Input!$D$14,0,IF(KU$8+$B54&gt;Input!$D$14,0,(1-INDEX($F$11:$F$136,KU$8+$B54))))</f>
        <v>0.6274961633695878</v>
      </c>
      <c r="KV54">
        <f>KV53*IF(KV$8&gt;Input!$D$14,0,IF(KV$8+$B54&gt;Input!$D$14,0,(1-INDEX($F$11:$F$136,KV$8+$B54))))</f>
        <v>0.59390050457454735</v>
      </c>
      <c r="KW54">
        <f>KW53*IF(KW$8&gt;Input!$D$14,0,IF(KW$8+$B54&gt;Input!$D$14,0,(1-INDEX($F$11:$F$136,KW$8+$B54))))</f>
        <v>0.55909193227608334</v>
      </c>
      <c r="KX54">
        <f>KX53*IF(KX$8&gt;Input!$D$14,0,IF(KX$8+$B54&gt;Input!$D$14,0,(1-INDEX($F$11:$F$136,KX$8+$B54))))</f>
        <v>0.52216731277233475</v>
      </c>
      <c r="KY54">
        <f>KY53*IF(KY$8&gt;Input!$D$14,0,IF(KY$8+$B54&gt;Input!$D$14,0,(1-INDEX($F$11:$F$136,KY$8+$B54))))</f>
        <v>0.4833733926235852</v>
      </c>
      <c r="KZ54">
        <f>KZ53*IF(KZ$8&gt;Input!$D$14,0,IF(KZ$8+$B54&gt;Input!$D$14,0,(1-INDEX($F$11:$F$136,KZ$8+$B54))))</f>
        <v>0.44425798983299203</v>
      </c>
      <c r="LA54">
        <f>LA53*IF(LA$8&gt;Input!$D$14,0,IF(LA$8+$B54&gt;Input!$D$14,0,(1-INDEX($F$11:$F$136,LA$8+$B54))))</f>
        <v>0.40396795285113285</v>
      </c>
      <c r="LB54">
        <f>LB53*IF(LB$8&gt;Input!$D$14,0,IF(LB$8+$B54&gt;Input!$D$14,0,(1-INDEX($F$11:$F$136,LB$8+$B54))))</f>
        <v>0.36423180013085582</v>
      </c>
      <c r="LC54">
        <f>LC53*IF(LC$8&gt;Input!$D$14,0,IF(LC$8+$B54&gt;Input!$D$14,0,(1-INDEX($F$11:$F$136,LC$8+$B54))))</f>
        <v>0.32426654881096217</v>
      </c>
      <c r="LD54">
        <f>LD53*IF(LD$8&gt;Input!$D$14,0,IF(LD$8+$B54&gt;Input!$D$14,0,(1-INDEX($F$11:$F$136,LD$8+$B54))))</f>
        <v>0.28586439164974875</v>
      </c>
      <c r="LE54">
        <f>LE53*IF(LE$8&gt;Input!$D$14,0,IF(LE$8+$B54&gt;Input!$D$14,0,(1-INDEX($F$11:$F$136,LE$8+$B54))))</f>
        <v>0.24941737368313793</v>
      </c>
      <c r="LF54">
        <f>LF53*IF(LF$8&gt;Input!$D$14,0,IF(LF$8+$B54&gt;Input!$D$14,0,(1-INDEX($F$11:$F$136,LF$8+$B54))))</f>
        <v>0.21421234492649305</v>
      </c>
      <c r="LG54">
        <f>LG53*IF(LG$8&gt;Input!$D$14,0,IF(LG$8+$B54&gt;Input!$D$14,0,(1-INDEX($F$11:$F$136,LG$8+$B54))))</f>
        <v>0.18182192460875346</v>
      </c>
      <c r="LH54">
        <f>LH53*IF(LH$8&gt;Input!$D$14,0,IF(LH$8+$B54&gt;Input!$D$14,0,(1-INDEX($F$11:$F$136,LH$8+$B54))))</f>
        <v>0.15244992468723007</v>
      </c>
      <c r="LI54">
        <f>LI53*IF(LI$8&gt;Input!$D$14,0,IF(LI$8+$B54&gt;Input!$D$14,0,(1-INDEX($F$11:$F$136,LI$8+$B54))))</f>
        <v>0.12538978447450574</v>
      </c>
      <c r="LJ54">
        <f>LJ53*IF(LJ$8&gt;Input!$D$14,0,IF(LJ$8+$B54&gt;Input!$D$14,0,(1-INDEX($F$11:$F$136,LJ$8+$B54))))</f>
        <v>0.10166530262402375</v>
      </c>
      <c r="LK54">
        <f>LK53*IF(LK$8&gt;Input!$D$14,0,IF(LK$8+$B54&gt;Input!$D$14,0,(1-INDEX($F$11:$F$136,LK$8+$B54))))</f>
        <v>8.1112390356460062E-2</v>
      </c>
      <c r="LL54">
        <f>LL53*IF(LL$8&gt;Input!$D$14,0,IF(LL$8+$B54&gt;Input!$D$14,0,(1-INDEX($F$11:$F$136,LL$8+$B54))))</f>
        <v>6.2980326558206748E-2</v>
      </c>
      <c r="LM54">
        <f>LM53*IF(LM$8&gt;Input!$D$14,0,IF(LM$8+$B54&gt;Input!$D$14,0,(1-INDEX($F$11:$F$136,LM$8+$B54))))</f>
        <v>4.7805091382889672E-2</v>
      </c>
      <c r="LN54">
        <f>LN53*IF(LN$8&gt;Input!$D$14,0,IF(LN$8+$B54&gt;Input!$D$14,0,(1-INDEX($F$11:$F$136,LN$8+$B54))))</f>
        <v>3.5318496248852152E-2</v>
      </c>
      <c r="LO54">
        <f>LO53*IF(LO$8&gt;Input!$D$14,0,IF(LO$8+$B54&gt;Input!$D$14,0,(1-INDEX($F$11:$F$136,LO$8+$B54))))</f>
        <v>2.5263537166451303E-2</v>
      </c>
      <c r="LP54">
        <f>LP53*IF(LP$8&gt;Input!$D$14,0,IF(LP$8+$B54&gt;Input!$D$14,0,(1-INDEX($F$11:$F$136,LP$8+$B54))))</f>
        <v>1.7385405052612983E-2</v>
      </c>
      <c r="LQ54">
        <f>LQ53*IF(LQ$8&gt;Input!$D$14,0,IF(LQ$8+$B54&gt;Input!$D$14,0,(1-INDEX($F$11:$F$136,LQ$8+$B54))))</f>
        <v>1.1417278001119927E-2</v>
      </c>
      <c r="LR54">
        <f>LR53*IF(LR$8&gt;Input!$D$14,0,IF(LR$8+$B54&gt;Input!$D$14,0,(1-INDEX($F$11:$F$136,LR$8+$B54))))</f>
        <v>7.0861856744742187E-3</v>
      </c>
      <c r="LS54">
        <f>LS53*IF(LS$8&gt;Input!$D$14,0,IF(LS$8+$B54&gt;Input!$D$14,0,(1-INDEX($F$11:$F$136,LS$8+$B54))))</f>
        <v>4.1050384094379116E-3</v>
      </c>
      <c r="LT54">
        <f>LT53*IF(LT$8&gt;Input!$D$14,0,IF(LT$8+$B54&gt;Input!$D$14,0,(1-INDEX($F$11:$F$136,LT$8+$B54))))</f>
        <v>2.1848979436126393E-3</v>
      </c>
      <c r="LU54">
        <f>LU53*IF(LU$8&gt;Input!$D$14,0,IF(LU$8+$B54&gt;Input!$D$14,0,(1-INDEX($F$11:$F$136,LU$8+$B54))))</f>
        <v>1.0467583895502474E-3</v>
      </c>
      <c r="LV54">
        <f>LV53*IF(LV$8&gt;Input!$D$14,0,IF(LV$8+$B54&gt;Input!$D$14,0,(1-INDEX($F$11:$F$136,LV$8+$B54))))</f>
        <v>4.3871105452451202E-4</v>
      </c>
      <c r="LW54">
        <f>LW53*IF(LW$8&gt;Input!$D$14,0,IF(LW$8+$B54&gt;Input!$D$14,0,(1-INDEX($F$11:$F$136,LW$8+$B54))))</f>
        <v>1.5434580899086929E-4</v>
      </c>
      <c r="LX54">
        <f>LX53*IF(LX$8&gt;Input!$D$14,0,IF(LX$8+$B54&gt;Input!$D$14,0,(1-INDEX($F$11:$F$136,LX$8+$B54))))</f>
        <v>4.2731399286105774E-5</v>
      </c>
      <c r="LY54">
        <f>LY53*IF(LY$8&gt;Input!$D$14,0,IF(LY$8+$B54&gt;Input!$D$14,0,(1-INDEX($F$11:$F$136,LY$8+$B54))))</f>
        <v>8.2701251713795535E-6</v>
      </c>
      <c r="LZ54">
        <f>LZ53*IF(LZ$8&gt;Input!$D$14,0,IF(LZ$8+$B54&gt;Input!$D$14,0,(1-INDEX($F$11:$F$136,LZ$8+$B54))))</f>
        <v>8.3910108638209567E-7</v>
      </c>
      <c r="MA54">
        <f>MA53*IF(MA$8&gt;Input!$D$14,0,IF(MA$8+$B54&gt;Input!$D$14,0,(1-INDEX($F$11:$F$136,MA$8+$B54))))</f>
        <v>0</v>
      </c>
      <c r="MB54">
        <f>MB53*IF(MB$8&gt;Input!$D$14,0,IF(MB$8+$B54&gt;Input!$D$14,0,(1-INDEX($F$11:$F$136,MB$8+$B54))))</f>
        <v>0</v>
      </c>
      <c r="MC54">
        <f>MC53*IF(MC$8&gt;Input!$D$14,0,IF(MC$8+$B54&gt;Input!$D$14,0,(1-INDEX($F$11:$F$136,MC$8+$B54))))</f>
        <v>0</v>
      </c>
      <c r="MD54">
        <f>MD53*IF(MD$8&gt;Input!$D$14,0,IF(MD$8+$B54&gt;Input!$D$14,0,(1-INDEX($F$11:$F$136,MD$8+$B54))))</f>
        <v>0</v>
      </c>
      <c r="ME54">
        <f>ME53*IF(ME$8&gt;Input!$D$14,0,IF(ME$8+$B54&gt;Input!$D$14,0,(1-INDEX($F$11:$F$136,ME$8+$B54))))</f>
        <v>0</v>
      </c>
      <c r="MF54">
        <f>MF53*IF(MF$8&gt;Input!$D$14,0,IF(MF$8+$B54&gt;Input!$D$14,0,(1-INDEX($F$11:$F$136,MF$8+$B54))))</f>
        <v>0</v>
      </c>
      <c r="MG54">
        <f>MG53*IF(MG$8&gt;Input!$D$14,0,IF(MG$8+$B54&gt;Input!$D$14,0,(1-INDEX($F$11:$F$136,MG$8+$B54))))</f>
        <v>0</v>
      </c>
      <c r="MH54">
        <f>MH53*IF(MH$8&gt;Input!$D$14,0,IF(MH$8+$B54&gt;Input!$D$14,0,(1-INDEX($F$11:$F$136,MH$8+$B54))))</f>
        <v>0</v>
      </c>
      <c r="MI54">
        <f>MI53*IF(MI$8&gt;Input!$D$14,0,IF(MI$8+$B54&gt;Input!$D$14,0,(1-INDEX($F$11:$F$136,MI$8+$B54))))</f>
        <v>0</v>
      </c>
      <c r="MJ54">
        <f>MJ53*IF(MJ$8&gt;Input!$D$14,0,IF(MJ$8+$B54&gt;Input!$D$14,0,(1-INDEX($F$11:$F$136,MJ$8+$B54))))</f>
        <v>0</v>
      </c>
      <c r="MK54">
        <f>MK53*IF(MK$8&gt;Input!$D$14,0,IF(MK$8+$B54&gt;Input!$D$14,0,(1-INDEX($F$11:$F$136,MK$8+$B54))))</f>
        <v>0</v>
      </c>
      <c r="ML54">
        <f>ML53*IF(ML$8&gt;Input!$D$14,0,IF(ML$8+$B54&gt;Input!$D$14,0,(1-INDEX($F$11:$F$136,ML$8+$B54))))</f>
        <v>0</v>
      </c>
      <c r="MM54">
        <f>MM53*IF(MM$8&gt;Input!$D$14,0,IF(MM$8+$B54&gt;Input!$D$14,0,(1-INDEX($F$11:$F$136,MM$8+$B54))))</f>
        <v>0</v>
      </c>
      <c r="MN54">
        <f>MN53*IF(MN$8&gt;Input!$D$14,0,IF(MN$8+$B54&gt;Input!$D$14,0,(1-INDEX($F$11:$F$136,MN$8+$B54))))</f>
        <v>0</v>
      </c>
      <c r="MO54">
        <f>MO53*IF(MO$8&gt;Input!$D$14,0,IF(MO$8+$B54&gt;Input!$D$14,0,(1-INDEX($F$11:$F$136,MO$8+$B54))))</f>
        <v>0</v>
      </c>
      <c r="MP54">
        <f>MP53*IF(MP$8&gt;Input!$D$14,0,IF(MP$8+$B54&gt;Input!$D$14,0,(1-INDEX($F$11:$F$136,MP$8+$B54))))</f>
        <v>0</v>
      </c>
      <c r="MQ54">
        <f>MQ53*IF(MQ$8&gt;Input!$D$14,0,IF(MQ$8+$B54&gt;Input!$D$14,0,(1-INDEX($F$11:$F$136,MQ$8+$B54))))</f>
        <v>0</v>
      </c>
      <c r="MR54">
        <f>MR53*IF(MR$8&gt;Input!$D$14,0,IF(MR$8+$B54&gt;Input!$D$14,0,(1-INDEX($F$11:$F$136,MR$8+$B54))))</f>
        <v>0</v>
      </c>
      <c r="MS54">
        <f>MS53*IF(MS$8&gt;Input!$D$14,0,IF(MS$8+$B54&gt;Input!$D$14,0,(1-INDEX($F$11:$F$136,MS$8+$B54))))</f>
        <v>0</v>
      </c>
      <c r="MT54">
        <f>MT53*IF(MT$8&gt;Input!$D$14,0,IF(MT$8+$B54&gt;Input!$D$14,0,(1-INDEX($F$11:$F$136,MT$8+$B54))))</f>
        <v>0</v>
      </c>
      <c r="MU54">
        <f>MU53*IF(MU$8&gt;Input!$D$14,0,IF(MU$8+$B54&gt;Input!$D$14,0,(1-INDEX($F$11:$F$136,MU$8+$B54))))</f>
        <v>0</v>
      </c>
      <c r="MV54">
        <f>MV53*IF(MV$8&gt;Input!$D$14,0,IF(MV$8+$B54&gt;Input!$D$14,0,(1-INDEX($F$11:$F$136,MV$8+$B54))))</f>
        <v>0</v>
      </c>
      <c r="MW54">
        <f>MW53*IF(MW$8&gt;Input!$D$14,0,IF(MW$8+$B54&gt;Input!$D$14,0,(1-INDEX($F$11:$F$136,MW$8+$B54))))</f>
        <v>0</v>
      </c>
      <c r="MX54">
        <f>MX53*IF(MX$8&gt;Input!$D$14,0,IF(MX$8+$B54&gt;Input!$D$14,0,(1-INDEX($F$11:$F$136,MX$8+$B54))))</f>
        <v>0</v>
      </c>
      <c r="MY54">
        <f>MY53*IF(MY$8&gt;Input!$D$14,0,IF(MY$8+$B54&gt;Input!$D$14,0,(1-INDEX($F$11:$F$136,MY$8+$B54))))</f>
        <v>0</v>
      </c>
      <c r="MZ54">
        <f>MZ53*IF(MZ$8&gt;Input!$D$14,0,IF(MZ$8+$B54&gt;Input!$D$14,0,(1-INDEX($F$11:$F$136,MZ$8+$B54))))</f>
        <v>0</v>
      </c>
      <c r="NA54">
        <f>NA53*IF(NA$8&gt;Input!$D$14,0,IF(NA$8+$B54&gt;Input!$D$14,0,(1-INDEX($F$11:$F$136,NA$8+$B54))))</f>
        <v>0</v>
      </c>
      <c r="NB54">
        <f>NB53*IF(NB$8&gt;Input!$D$14,0,IF(NB$8+$B54&gt;Input!$D$14,0,(1-INDEX($F$11:$F$136,NB$8+$B54))))</f>
        <v>0</v>
      </c>
      <c r="NC54">
        <f>NC53*IF(NC$8&gt;Input!$D$14,0,IF(NC$8+$B54&gt;Input!$D$14,0,(1-INDEX($F$11:$F$136,NC$8+$B54))))</f>
        <v>0</v>
      </c>
      <c r="ND54">
        <f>ND53*IF(ND$8&gt;Input!$D$14,0,IF(ND$8+$B54&gt;Input!$D$14,0,(1-INDEX($F$11:$F$136,ND$8+$B54))))</f>
        <v>0</v>
      </c>
      <c r="NE54">
        <f>NE53*IF(NE$8&gt;Input!$D$14,0,IF(NE$8+$B54&gt;Input!$D$14,0,(1-INDEX($F$11:$F$136,NE$8+$B54))))</f>
        <v>0</v>
      </c>
      <c r="NF54">
        <f>NF53*IF(NF$8&gt;Input!$D$14,0,IF(NF$8+$B54&gt;Input!$D$14,0,(1-INDEX($F$11:$F$136,NF$8+$B54))))</f>
        <v>0</v>
      </c>
      <c r="NG54">
        <f>NG53*IF(NG$8&gt;Input!$D$14,0,IF(NG$8+$B54&gt;Input!$D$14,0,(1-INDEX($F$11:$F$136,NG$8+$B54))))</f>
        <v>0</v>
      </c>
      <c r="NH54">
        <f>NH53*IF(NH$8&gt;Input!$D$14,0,IF(NH$8+$B54&gt;Input!$D$14,0,(1-INDEX($F$11:$F$136,NH$8+$B54))))</f>
        <v>0</v>
      </c>
      <c r="NI54">
        <f>NI53*IF(NI$8&gt;Input!$D$14,0,IF(NI$8+$B54&gt;Input!$D$14,0,(1-INDEX($F$11:$F$136,NI$8+$B54))))</f>
        <v>0</v>
      </c>
      <c r="NJ54">
        <f>NJ53*IF(NJ$8&gt;Input!$D$14,0,IF(NJ$8+$B54&gt;Input!$D$14,0,(1-INDEX($F$11:$F$136,NJ$8+$B54))))</f>
        <v>0</v>
      </c>
      <c r="NK54">
        <f>NK53*IF(NK$8&gt;Input!$D$14,0,IF(NK$8+$B54&gt;Input!$D$14,0,(1-INDEX($F$11:$F$136,NK$8+$B54))))</f>
        <v>0</v>
      </c>
      <c r="NL54">
        <f>NL53*IF(NL$8&gt;Input!$D$14,0,IF(NL$8+$B54&gt;Input!$D$14,0,(1-INDEX($F$11:$F$136,NL$8+$B54))))</f>
        <v>0</v>
      </c>
      <c r="NM54">
        <f>NM53*IF(NM$8&gt;Input!$D$14,0,IF(NM$8+$B54&gt;Input!$D$14,0,(1-INDEX($F$11:$F$136,NM$8+$B54))))</f>
        <v>0</v>
      </c>
      <c r="NN54">
        <f>NN53*IF(NN$8&gt;Input!$D$14,0,IF(NN$8+$B54&gt;Input!$D$14,0,(1-INDEX($F$11:$F$136,NN$8+$B54))))</f>
        <v>0</v>
      </c>
      <c r="NO54">
        <f>NO53*IF(NO$8&gt;Input!$D$14,0,IF(NO$8+$B54&gt;Input!$D$14,0,(1-INDEX($F$11:$F$136,NO$8+$B54))))</f>
        <v>0</v>
      </c>
      <c r="NP54">
        <f>NP53*IF(NP$8&gt;Input!$D$14,0,IF(NP$8+$B54&gt;Input!$D$14,0,(1-INDEX($F$11:$F$136,NP$8+$B54))))</f>
        <v>0</v>
      </c>
      <c r="NQ54">
        <f>NQ53*IF(NQ$8&gt;Input!$D$14,0,IF(NQ$8+$B54&gt;Input!$D$14,0,(1-INDEX($F$11:$F$136,NQ$8+$B54))))</f>
        <v>0</v>
      </c>
      <c r="NR54">
        <f>NR53*IF(NR$8&gt;Input!$D$14,0,IF(NR$8+$B54&gt;Input!$D$14,0,(1-INDEX($F$11:$F$136,NR$8+$B54))))</f>
        <v>0</v>
      </c>
      <c r="NS54">
        <f>NS53*IF(NS$8&gt;Input!$D$14,0,IF(NS$8+$B54&gt;Input!$D$14,0,(1-INDEX($F$11:$F$136,NS$8+$B54))))</f>
        <v>0</v>
      </c>
      <c r="NT54">
        <f>NT53*IF(NT$8&gt;Input!$D$14,0,IF(NT$8+$B54&gt;Input!$D$14,0,(1-INDEX($F$11:$F$136,NT$8+$B54))))</f>
        <v>0</v>
      </c>
      <c r="NU54">
        <f>NU53*IF(NU$8&gt;Input!$D$14,0,IF(NU$8+$B54&gt;Input!$D$14,0,(1-INDEX($F$11:$F$136,NU$8+$B54))))</f>
        <v>0</v>
      </c>
      <c r="NV54">
        <f>NV53*IF(NV$8&gt;Input!$D$14,0,IF(NV$8+$B54&gt;Input!$D$14,0,(1-INDEX($F$11:$F$136,NV$8+$B54))))</f>
        <v>0</v>
      </c>
      <c r="NW54">
        <f>NW53*IF(NW$8&gt;Input!$D$14,0,IF(NW$8+$B54&gt;Input!$D$14,0,(1-INDEX($F$11:$F$136,NW$8+$B54))))</f>
        <v>0</v>
      </c>
      <c r="NX54">
        <f>NX53*IF(NX$8&gt;Input!$D$14,0,IF(NX$8+$B54&gt;Input!$D$14,0,(1-INDEX($F$11:$F$136,NX$8+$B54))))</f>
        <v>0</v>
      </c>
      <c r="NY54">
        <f>NY53*IF(NY$8&gt;Input!$D$14,0,IF(NY$8+$B54&gt;Input!$D$14,0,(1-INDEX($F$11:$F$136,NY$8+$B54))))</f>
        <v>0</v>
      </c>
      <c r="NZ54">
        <f>NZ53*IF(NZ$8&gt;Input!$D$14,0,IF(NZ$8+$B54&gt;Input!$D$14,0,(1-INDEX($F$11:$F$136,NZ$8+$B54))))</f>
        <v>0</v>
      </c>
      <c r="OA54">
        <f>OA53*IF(OA$8&gt;Input!$D$14,0,IF(OA$8+$B54&gt;Input!$D$14,0,(1-INDEX($F$11:$F$136,OA$8+$B54))))</f>
        <v>0</v>
      </c>
      <c r="OB54">
        <f>OB53*IF(OB$8&gt;Input!$D$14,0,IF(OB$8+$B54&gt;Input!$D$14,0,(1-INDEX($F$11:$F$136,OB$8+$B54))))</f>
        <v>0</v>
      </c>
    </row>
    <row r="55" spans="1:392">
      <c r="A55">
        <f>Input!A55</f>
        <v>44</v>
      </c>
      <c r="B55">
        <f>Input!B55</f>
        <v>45</v>
      </c>
      <c r="C55" s="18">
        <v>1.547E-3</v>
      </c>
      <c r="D55">
        <f t="shared" si="287"/>
        <v>38.382084407747101</v>
      </c>
      <c r="E55" s="1">
        <v>1.2999999999999999E-2</v>
      </c>
      <c r="F55">
        <f t="shared" si="288"/>
        <v>1.04473199157523E-3</v>
      </c>
      <c r="G55">
        <f t="shared" si="268"/>
        <v>41.451189033766596</v>
      </c>
      <c r="H55">
        <f t="shared" si="269"/>
        <v>3.0691046260194952</v>
      </c>
      <c r="J55" s="2">
        <f t="shared" si="262"/>
        <v>45</v>
      </c>
      <c r="K55">
        <f>K54*IF(K$8&gt;Input!$D$14,0,IF(K$8+$B55&gt;Input!$D$14,0,(1-INDEX($C$11:$C$136,K$8+$B55))))</f>
        <v>0.9713045668707273</v>
      </c>
      <c r="L55">
        <f>L54*IF(L$8&gt;Input!$D$14,0,IF(L$8+$B55&gt;Input!$D$14,0,(1-INDEX($C$11:$C$136,L$8+$B55))))</f>
        <v>0.97162381881269999</v>
      </c>
      <c r="M55">
        <f>M54*IF(M$8&gt;Input!$D$14,0,IF(M$8+$B55&gt;Input!$D$14,0,(1-INDEX($C$11:$C$136,M$8+$B55))))</f>
        <v>0.97049678827680907</v>
      </c>
      <c r="N55">
        <f>N54*IF(N$8&gt;Input!$D$14,0,IF(N$8+$B55&gt;Input!$D$14,0,(1-INDEX($C$11:$C$136,N$8+$B55))))</f>
        <v>0.9687908509242491</v>
      </c>
      <c r="O55">
        <f>O54*IF(O$8&gt;Input!$D$14,0,IF(O$8+$B55&gt;Input!$D$14,0,(1-INDEX($C$11:$C$136,O$8+$B55))))</f>
        <v>0.96676242724177319</v>
      </c>
      <c r="P55">
        <f>P54*IF(P$8&gt;Input!$D$14,0,IF(P$8+$B55&gt;Input!$D$14,0,(1-INDEX($C$11:$C$136,P$8+$B55))))</f>
        <v>0.96444145238346324</v>
      </c>
      <c r="Q55">
        <f>Q54*IF(Q$8&gt;Input!$D$14,0,IF(Q$8+$B55&gt;Input!$D$14,0,(1-INDEX($C$11:$C$136,Q$8+$B55))))</f>
        <v>0.96183380831324661</v>
      </c>
      <c r="R55">
        <f>R54*IF(R$8&gt;Input!$D$14,0,IF(R$8+$B55&gt;Input!$D$14,0,(1-INDEX($C$11:$C$136,R$8+$B55))))</f>
        <v>0.95893886875034962</v>
      </c>
      <c r="S55">
        <f>S54*IF(S$8&gt;Input!$D$14,0,IF(S$8+$B55&gt;Input!$D$14,0,(1-INDEX($C$11:$C$136,S$8+$B55))))</f>
        <v>0.95575533247614475</v>
      </c>
      <c r="T55">
        <f>T54*IF(T$8&gt;Input!$D$14,0,IF(T$8+$B55&gt;Input!$D$14,0,(1-INDEX($C$11:$C$136,T$8+$B55))))</f>
        <v>0.95232316177436915</v>
      </c>
      <c r="U55">
        <f>U54*IF(U$8&gt;Input!$D$14,0,IF(U$8+$B55&gt;Input!$D$14,0,(1-INDEX($C$11:$C$136,U$8+$B55))))</f>
        <v>0.94862885190230006</v>
      </c>
      <c r="V55">
        <f>V54*IF(V$8&gt;Input!$D$14,0,IF(V$8+$B55&gt;Input!$D$14,0,(1-INDEX($C$11:$C$136,V$8+$B55))))</f>
        <v>0.94465839912746963</v>
      </c>
      <c r="W55">
        <f>W54*IF(W$8&gt;Input!$D$14,0,IF(W$8+$B55&gt;Input!$D$14,0,(1-INDEX($C$11:$C$136,W$8+$B55))))</f>
        <v>0.94040113359388722</v>
      </c>
      <c r="X55">
        <f>X54*IF(X$8&gt;Input!$D$14,0,IF(X$8+$B55&gt;Input!$D$14,0,(1-INDEX($C$11:$C$136,X$8+$B55))))</f>
        <v>0.93584782542372269</v>
      </c>
      <c r="Y55">
        <f>Y54*IF(Y$8&gt;Input!$D$14,0,IF(Y$8+$B55&gt;Input!$D$14,0,(1-INDEX($C$11:$C$136,Y$8+$B55))))</f>
        <v>0.93098788566616553</v>
      </c>
      <c r="Z55">
        <f>Z54*IF(Z$8&gt;Input!$D$14,0,IF(Z$8+$B55&gt;Input!$D$14,0,(1-INDEX($C$11:$C$136,Z$8+$B55))))</f>
        <v>0.92579640992050394</v>
      </c>
      <c r="AA55">
        <f>AA54*IF(AA$8&gt;Input!$D$14,0,IF(AA$8+$B55&gt;Input!$D$14,0,(1-INDEX($C$11:$C$136,AA$8+$B55))))</f>
        <v>0.92023649110625472</v>
      </c>
      <c r="AB55">
        <f>AB54*IF(AB$8&gt;Input!$D$14,0,IF(AB$8+$B55&gt;Input!$D$14,0,(1-INDEX($C$11:$C$136,AB$8+$B55))))</f>
        <v>0.91425602139476514</v>
      </c>
      <c r="AC55">
        <f>AC54*IF(AC$8&gt;Input!$D$14,0,IF(AC$8+$B55&gt;Input!$D$14,0,(1-INDEX($C$11:$C$136,AC$8+$B55))))</f>
        <v>0.90778841311136327</v>
      </c>
      <c r="AD55">
        <f>AD54*IF(AD$8&gt;Input!$D$14,0,IF(AD$8+$B55&gt;Input!$D$14,0,(1-INDEX($C$11:$C$136,AD$8+$B55))))</f>
        <v>0.90075524328259804</v>
      </c>
      <c r="AE55">
        <f>AE54*IF(AE$8&gt;Input!$D$14,0,IF(AE$8+$B55&gt;Input!$D$14,0,(1-INDEX($C$11:$C$136,AE$8+$B55))))</f>
        <v>0.89306991360964116</v>
      </c>
      <c r="AF55">
        <f>AF54*IF(AF$8&gt;Input!$D$14,0,IF(AF$8+$B55&gt;Input!$D$14,0,(1-INDEX($C$11:$C$136,AF$8+$B55))))</f>
        <v>0.88463423114970541</v>
      </c>
      <c r="AG55">
        <f>AG54*IF(AG$8&gt;Input!$D$14,0,IF(AG$8+$B55&gt;Input!$D$14,0,(1-INDEX($C$11:$C$136,AG$8+$B55))))</f>
        <v>0.87534340368587316</v>
      </c>
      <c r="AH55">
        <f>AH54*IF(AH$8&gt;Input!$D$14,0,IF(AH$8+$B55&gt;Input!$D$14,0,(1-INDEX($C$11:$C$136,AH$8+$B55))))</f>
        <v>0.86508844958699382</v>
      </c>
      <c r="AI55">
        <f>AI54*IF(AI$8&gt;Input!$D$14,0,IF(AI$8+$B55&gt;Input!$D$14,0,(1-INDEX($C$11:$C$136,AI$8+$B55))))</f>
        <v>0.853757163185347</v>
      </c>
      <c r="AJ55">
        <f>AJ54*IF(AJ$8&gt;Input!$D$14,0,IF(AJ$8+$B55&gt;Input!$D$14,0,(1-INDEX($C$11:$C$136,AJ$8+$B55))))</f>
        <v>0.84124990025949786</v>
      </c>
      <c r="AK55">
        <f>AK54*IF(AK$8&gt;Input!$D$14,0,IF(AK$8+$B55&gt;Input!$D$14,0,(1-INDEX($C$11:$C$136,AK$8+$B55))))</f>
        <v>0.82747604344575465</v>
      </c>
      <c r="AL55">
        <f>AL54*IF(AL$8&gt;Input!$D$14,0,IF(AL$8+$B55&gt;Input!$D$14,0,(1-INDEX($C$11:$C$136,AL$8+$B55))))</f>
        <v>0.81236329365366555</v>
      </c>
      <c r="AM55">
        <f>AM54*IF(AM$8&gt;Input!$D$14,0,IF(AM$8+$B55&gt;Input!$D$14,0,(1-INDEX($C$11:$C$136,AM$8+$B55))))</f>
        <v>0.79585494088166997</v>
      </c>
      <c r="AN55">
        <f>AN54*IF(AN$8&gt;Input!$D$14,0,IF(AN$8+$B55&gt;Input!$D$14,0,(1-INDEX($C$11:$C$136,AN$8+$B55))))</f>
        <v>0.77790903215545248</v>
      </c>
      <c r="AO55">
        <f>AO54*IF(AO$8&gt;Input!$D$14,0,IF(AO$8+$B55&gt;Input!$D$14,0,(1-INDEX($C$11:$C$136,AO$8+$B55))))</f>
        <v>0.75848140966329625</v>
      </c>
      <c r="AP55">
        <f>AP54*IF(AP$8&gt;Input!$D$14,0,IF(AP$8+$B55&gt;Input!$D$14,0,(1-INDEX($C$11:$C$136,AP$8+$B55))))</f>
        <v>0.73752519432905106</v>
      </c>
      <c r="AQ55">
        <f>AQ54*IF(AQ$8&gt;Input!$D$14,0,IF(AQ$8+$B55&gt;Input!$D$14,0,(1-INDEX($C$11:$C$136,AQ$8+$B55))))</f>
        <v>0.71499944237231627</v>
      </c>
      <c r="AR55">
        <f>AR54*IF(AR$8&gt;Input!$D$14,0,IF(AR$8+$B55&gt;Input!$D$14,0,(1-INDEX($C$11:$C$136,AR$8+$B55))))</f>
        <v>0.69086919500515309</v>
      </c>
      <c r="AS55">
        <f>AS54*IF(AS$8&gt;Input!$D$14,0,IF(AS$8+$B55&gt;Input!$D$14,0,(1-INDEX($C$11:$C$136,AS$8+$B55))))</f>
        <v>0.66511833874855997</v>
      </c>
      <c r="AT55">
        <f>AT54*IF(AT$8&gt;Input!$D$14,0,IF(AT$8+$B55&gt;Input!$D$14,0,(1-INDEX($C$11:$C$136,AT$8+$B55))))</f>
        <v>0.63775611556192979</v>
      </c>
      <c r="AU55">
        <f>AU54*IF(AU$8&gt;Input!$D$14,0,IF(AU$8+$B55&gt;Input!$D$14,0,(1-INDEX($C$11:$C$136,AU$8+$B55))))</f>
        <v>0.60882434961193177</v>
      </c>
      <c r="AV55">
        <f>AV54*IF(AV$8&gt;Input!$D$14,0,IF(AV$8+$B55&gt;Input!$D$14,0,(1-INDEX($C$11:$C$136,AV$8+$B55))))</f>
        <v>0.57840753309082749</v>
      </c>
      <c r="AW55">
        <f>AW54*IF(AW$8&gt;Input!$D$14,0,IF(AW$8+$B55&gt;Input!$D$14,0,(1-INDEX($C$11:$C$136,AW$8+$B55))))</f>
        <v>0.54662799983866883</v>
      </c>
      <c r="AX55">
        <f>AX54*IF(AX$8&gt;Input!$D$14,0,IF(AX$8+$B55&gt;Input!$D$14,0,(1-INDEX($C$11:$C$136,AX$8+$B55))))</f>
        <v>0.51364882607407802</v>
      </c>
      <c r="AY55">
        <f>AY54*IF(AY$8&gt;Input!$D$14,0,IF(AY$8+$B55&gt;Input!$D$14,0,(1-INDEX($C$11:$C$136,AY$8+$B55))))</f>
        <v>0.47967550410161447</v>
      </c>
      <c r="AZ55">
        <f>AZ54*IF(AZ$8&gt;Input!$D$14,0,IF(AZ$8+$B55&gt;Input!$D$14,0,(1-INDEX($C$11:$C$136,AZ$8+$B55))))</f>
        <v>0.44495132014666822</v>
      </c>
      <c r="BA55">
        <f>BA54*IF(BA$8&gt;Input!$D$14,0,IF(BA$8+$B55&gt;Input!$D$14,0,(1-INDEX($C$11:$C$136,BA$8+$B55))))</f>
        <v>0.40975779028125331</v>
      </c>
      <c r="BB55">
        <f>BB54*IF(BB$8&gt;Input!$D$14,0,IF(BB$8+$B55&gt;Input!$D$14,0,(1-INDEX($C$11:$C$136,BB$8+$B55))))</f>
        <v>0.37440691484911398</v>
      </c>
      <c r="BC55">
        <f>BC54*IF(BC$8&gt;Input!$D$14,0,IF(BC$8+$B55&gt;Input!$D$14,0,(1-INDEX($C$11:$C$136,BC$8+$B55))))</f>
        <v>0.33923702399652167</v>
      </c>
      <c r="BD55">
        <f>BD54*IF(BD$8&gt;Input!$D$14,0,IF(BD$8+$B55&gt;Input!$D$14,0,(1-INDEX($C$11:$C$136,BD$8+$B55))))</f>
        <v>0.3046124932059513</v>
      </c>
      <c r="BE55">
        <f>BE54*IF(BE$8&gt;Input!$D$14,0,IF(BE$8+$B55&gt;Input!$D$14,0,(1-INDEX($C$11:$C$136,BE$8+$B55))))</f>
        <v>0.27090716391948483</v>
      </c>
      <c r="BF55">
        <f>BF54*IF(BF$8&gt;Input!$D$14,0,IF(BF$8+$B55&gt;Input!$D$14,0,(1-INDEX($C$11:$C$136,BF$8+$B55))))</f>
        <v>0.23848927022475525</v>
      </c>
      <c r="BG55">
        <f>BG54*IF(BG$8&gt;Input!$D$14,0,IF(BG$8+$B55&gt;Input!$D$14,0,(1-INDEX($C$11:$C$136,BG$8+$B55))))</f>
        <v>0.2077023514066785</v>
      </c>
      <c r="BH55">
        <f>BH54*IF(BH$8&gt;Input!$D$14,0,IF(BH$8+$B55&gt;Input!$D$14,0,(1-INDEX($C$11:$C$136,BH$8+$B55))))</f>
        <v>0.17885005993523545</v>
      </c>
      <c r="BI55">
        <f>BI54*IF(BI$8&gt;Input!$D$14,0,IF(BI$8+$B55&gt;Input!$D$14,0,(1-INDEX($C$11:$C$136,BI$8+$B55))))</f>
        <v>0.15218231423676037</v>
      </c>
      <c r="BJ55">
        <f>BJ54*IF(BJ$8&gt;Input!$D$14,0,IF(BJ$8+$B55&gt;Input!$D$14,0,(1-INDEX($C$11:$C$136,BJ$8+$B55))))</f>
        <v>0.12788442466359973</v>
      </c>
      <c r="BK55">
        <f>BK54*IF(BK$8&gt;Input!$D$14,0,IF(BK$8+$B55&gt;Input!$D$14,0,(1-INDEX($C$11:$C$136,BK$8+$B55))))</f>
        <v>0.10607255133815362</v>
      </c>
      <c r="BL55">
        <f>BL54*IF(BL$8&gt;Input!$D$14,0,IF(BL$8+$B55&gt;Input!$D$14,0,(1-INDEX($C$11:$C$136,BL$8+$B55))))</f>
        <v>8.6790678135701863E-2</v>
      </c>
      <c r="BM55">
        <f>BM54*IF(BM$8&gt;Input!$D$14,0,IF(BM$8+$B55&gt;Input!$D$14,0,(1-INDEX($C$11:$C$136,BM$8+$B55))))</f>
        <v>6.9969362242537955E-2</v>
      </c>
      <c r="BN55">
        <f>BN54*IF(BN$8&gt;Input!$D$14,0,IF(BN$8+$B55&gt;Input!$D$14,0,(1-INDEX($C$11:$C$136,BN$8+$B55))))</f>
        <v>5.5475092815382626E-2</v>
      </c>
      <c r="BO55">
        <f>BO54*IF(BO$8&gt;Input!$D$14,0,IF(BO$8+$B55&gt;Input!$D$14,0,(1-INDEX($C$11:$C$136,BO$8+$B55))))</f>
        <v>4.3144099353581482E-2</v>
      </c>
      <c r="BP55">
        <f>BP54*IF(BP$8&gt;Input!$D$14,0,IF(BP$8+$B55&gt;Input!$D$14,0,(1-INDEX($C$11:$C$136,BP$8+$B55))))</f>
        <v>3.2802858597640545E-2</v>
      </c>
      <c r="BQ55">
        <f>BQ54*IF(BQ$8&gt;Input!$D$14,0,IF(BQ$8+$B55&gt;Input!$D$14,0,(1-INDEX($C$11:$C$136,BQ$8+$B55))))</f>
        <v>2.4278195060582569E-2</v>
      </c>
      <c r="BR55">
        <f>BR54*IF(BR$8&gt;Input!$D$14,0,IF(BR$8+$B55&gt;Input!$D$14,0,(1-INDEX($C$11:$C$136,BR$8+$B55))))</f>
        <v>1.7399559899563394E-2</v>
      </c>
      <c r="BS55">
        <f>BS54*IF(BS$8&gt;Input!$D$14,0,IF(BS$8+$B55&gt;Input!$D$14,0,(1-INDEX($C$11:$C$136,BS$8+$B55))))</f>
        <v>1.1996641667027838E-2</v>
      </c>
      <c r="BT55">
        <f>BT54*IF(BT$8&gt;Input!$D$14,0,IF(BT$8+$B55&gt;Input!$D$14,0,(1-INDEX($C$11:$C$136,BT$8+$B55))))</f>
        <v>7.8944256124982796E-3</v>
      </c>
      <c r="BU55">
        <f>BU54*IF(BU$8&gt;Input!$D$14,0,IF(BU$8+$B55&gt;Input!$D$14,0,(1-INDEX($C$11:$C$136,BU$8+$B55))))</f>
        <v>4.9096119144046695E-3</v>
      </c>
      <c r="BV55">
        <f>BV54*IF(BV$8&gt;Input!$D$14,0,IF(BV$8+$B55&gt;Input!$D$14,0,(1-INDEX($C$11:$C$136,BV$8+$B55))))</f>
        <v>2.8502887313850982E-3</v>
      </c>
      <c r="BW55">
        <f>BW54*IF(BW$8&gt;Input!$D$14,0,IF(BW$8+$B55&gt;Input!$D$14,0,(1-INDEX($C$11:$C$136,BW$8+$B55))))</f>
        <v>1.520587178773167E-3</v>
      </c>
      <c r="BX55">
        <f>BX54*IF(BX$8&gt;Input!$D$14,0,IF(BX$8+$B55&gt;Input!$D$14,0,(1-INDEX($C$11:$C$136,BX$8+$B55))))</f>
        <v>7.3018234449636764E-4</v>
      </c>
      <c r="BY55">
        <f>BY54*IF(BY$8&gt;Input!$D$14,0,IF(BY$8+$B55&gt;Input!$D$14,0,(1-INDEX($C$11:$C$136,BY$8+$B55))))</f>
        <v>3.0680255194746886E-4</v>
      </c>
      <c r="BZ55">
        <f>BZ54*IF(BZ$8&gt;Input!$D$14,0,IF(BZ$8+$B55&gt;Input!$D$14,0,(1-INDEX($C$11:$C$136,BZ$8+$B55))))</f>
        <v>1.0826458568773916E-4</v>
      </c>
      <c r="CA55">
        <f>CA54*IF(CA$8&gt;Input!$D$14,0,IF(CA$8+$B55&gt;Input!$D$14,0,(1-INDEX($C$11:$C$136,CA$8+$B55))))</f>
        <v>3.0073855293025343E-5</v>
      </c>
      <c r="CB55">
        <f>CB54*IF(CB$8&gt;Input!$D$14,0,IF(CB$8+$B55&gt;Input!$D$14,0,(1-INDEX($C$11:$C$136,CB$8+$B55))))</f>
        <v>5.8438853430119202E-6</v>
      </c>
      <c r="CC55">
        <f>CC54*IF(CC$8&gt;Input!$D$14,0,IF(CC$8+$B55&gt;Input!$D$14,0,(1-INDEX($C$11:$C$136,CC$8+$B55))))</f>
        <v>5.9560610806625046E-7</v>
      </c>
      <c r="CD55">
        <f>CD54*IF(CD$8&gt;Input!$D$14,0,IF(CD$8+$B55&gt;Input!$D$14,0,(1-INDEX($C$11:$C$136,CD$8+$B55))))</f>
        <v>0</v>
      </c>
      <c r="CE55">
        <f>CE54*IF(CE$8&gt;Input!$D$14,0,IF(CE$8+$B55&gt;Input!$D$14,0,(1-INDEX($C$11:$C$136,CE$8+$B55))))</f>
        <v>0</v>
      </c>
      <c r="CF55">
        <f>CF54*IF(CF$8&gt;Input!$D$14,0,IF(CF$8+$B55&gt;Input!$D$14,0,(1-INDEX($C$11:$C$136,CF$8+$B55))))</f>
        <v>0</v>
      </c>
      <c r="CG55">
        <f>CG54*IF(CG$8&gt;Input!$D$14,0,IF(CG$8+$B55&gt;Input!$D$14,0,(1-INDEX($C$11:$C$136,CG$8+$B55))))</f>
        <v>0</v>
      </c>
      <c r="CH55">
        <f>CH54*IF(CH$8&gt;Input!$D$14,0,IF(CH$8+$B55&gt;Input!$D$14,0,(1-INDEX($C$11:$C$136,CH$8+$B55))))</f>
        <v>0</v>
      </c>
      <c r="CI55">
        <f>CI54*IF(CI$8&gt;Input!$D$14,0,IF(CI$8+$B55&gt;Input!$D$14,0,(1-INDEX($C$11:$C$136,CI$8+$B55))))</f>
        <v>0</v>
      </c>
      <c r="CJ55">
        <f>CJ54*IF(CJ$8&gt;Input!$D$14,0,IF(CJ$8+$B55&gt;Input!$D$14,0,(1-INDEX($C$11:$C$136,CJ$8+$B55))))</f>
        <v>0</v>
      </c>
      <c r="CK55">
        <f>CK54*IF(CK$8&gt;Input!$D$14,0,IF(CK$8+$B55&gt;Input!$D$14,0,(1-INDEX($C$11:$C$136,CK$8+$B55))))</f>
        <v>0</v>
      </c>
      <c r="CL55">
        <f>CL54*IF(CL$8&gt;Input!$D$14,0,IF(CL$8+$B55&gt;Input!$D$14,0,(1-INDEX($C$11:$C$136,CL$8+$B55))))</f>
        <v>0</v>
      </c>
      <c r="CM55">
        <f>CM54*IF(CM$8&gt;Input!$D$14,0,IF(CM$8+$B55&gt;Input!$D$14,0,(1-INDEX($C$11:$C$136,CM$8+$B55))))</f>
        <v>0</v>
      </c>
      <c r="CN55">
        <f>CN54*IF(CN$8&gt;Input!$D$14,0,IF(CN$8+$B55&gt;Input!$D$14,0,(1-INDEX($C$11:$C$136,CN$8+$B55))))</f>
        <v>0</v>
      </c>
      <c r="CO55">
        <f>CO54*IF(CO$8&gt;Input!$D$14,0,IF(CO$8+$B55&gt;Input!$D$14,0,(1-INDEX($C$11:$C$136,CO$8+$B55))))</f>
        <v>0</v>
      </c>
      <c r="CP55">
        <f>CP54*IF(CP$8&gt;Input!$D$14,0,IF(CP$8+$B55&gt;Input!$D$14,0,(1-INDEX($C$11:$C$136,CP$8+$B55))))</f>
        <v>0</v>
      </c>
      <c r="CQ55">
        <f>CQ54*IF(CQ$8&gt;Input!$D$14,0,IF(CQ$8+$B55&gt;Input!$D$14,0,(1-INDEX($C$11:$C$136,CQ$8+$B55))))</f>
        <v>0</v>
      </c>
      <c r="CR55">
        <f>CR54*IF(CR$8&gt;Input!$D$14,0,IF(CR$8+$B55&gt;Input!$D$14,0,(1-INDEX($C$11:$C$136,CR$8+$B55))))</f>
        <v>0</v>
      </c>
      <c r="CS55">
        <f>CS54*IF(CS$8&gt;Input!$D$14,0,IF(CS$8+$B55&gt;Input!$D$14,0,(1-INDEX($C$11:$C$136,CS$8+$B55))))</f>
        <v>0</v>
      </c>
      <c r="CT55">
        <f>CT54*IF(CT$8&gt;Input!$D$14,0,IF(CT$8+$B55&gt;Input!$D$14,0,(1-INDEX($C$11:$C$136,CT$8+$B55))))</f>
        <v>0</v>
      </c>
      <c r="CU55">
        <f>CU54*IF(CU$8&gt;Input!$D$14,0,IF(CU$8+$B55&gt;Input!$D$14,0,(1-INDEX($C$11:$C$136,CU$8+$B55))))</f>
        <v>0</v>
      </c>
      <c r="CV55">
        <f>CV54*IF(CV$8&gt;Input!$D$14,0,IF(CV$8+$B55&gt;Input!$D$14,0,(1-INDEX($C$11:$C$136,CV$8+$B55))))</f>
        <v>0</v>
      </c>
      <c r="CW55">
        <f>CW54*IF(CW$8&gt;Input!$D$14,0,IF(CW$8+$B55&gt;Input!$D$14,0,(1-INDEX($C$11:$C$136,CW$8+$B55))))</f>
        <v>0</v>
      </c>
      <c r="CX55">
        <f>CX54*IF(CX$8&gt;Input!$D$14,0,IF(CX$8+$B55&gt;Input!$D$14,0,(1-INDEX($C$11:$C$136,CX$8+$B55))))</f>
        <v>0</v>
      </c>
      <c r="CY55">
        <f>CY54*IF(CY$8&gt;Input!$D$14,0,IF(CY$8+$B55&gt;Input!$D$14,0,(1-INDEX($C$11:$C$136,CY$8+$B55))))</f>
        <v>0</v>
      </c>
      <c r="CZ55">
        <f>CZ54*IF(CZ$8&gt;Input!$D$14,0,IF(CZ$8+$B55&gt;Input!$D$14,0,(1-INDEX($C$11:$C$136,CZ$8+$B55))))</f>
        <v>0</v>
      </c>
      <c r="DA55">
        <f>DA54*IF(DA$8&gt;Input!$D$14,0,IF(DA$8+$B55&gt;Input!$D$14,0,(1-INDEX($C$11:$C$136,DA$8+$B55))))</f>
        <v>0</v>
      </c>
      <c r="DB55">
        <f>DB54*IF(DB$8&gt;Input!$D$14,0,IF(DB$8+$B55&gt;Input!$D$14,0,(1-INDEX($C$11:$C$136,DB$8+$B55))))</f>
        <v>0</v>
      </c>
      <c r="DC55">
        <f>DC54*IF(DC$8&gt;Input!$D$14,0,IF(DC$8+$B55&gt;Input!$D$14,0,(1-INDEX($C$11:$C$136,DC$8+$B55))))</f>
        <v>0</v>
      </c>
      <c r="DD55">
        <f>DD54*IF(DD$8&gt;Input!$D$14,0,IF(DD$8+$B55&gt;Input!$D$14,0,(1-INDEX($C$11:$C$136,DD$8+$B55))))</f>
        <v>0</v>
      </c>
      <c r="DE55">
        <f>DE54*IF(DE$8&gt;Input!$D$14,0,IF(DE$8+$B55&gt;Input!$D$14,0,(1-INDEX($C$11:$C$136,DE$8+$B55))))</f>
        <v>0</v>
      </c>
      <c r="DF55">
        <f>DF54*IF(DF$8&gt;Input!$D$14,0,IF(DF$8+$B55&gt;Input!$D$14,0,(1-INDEX($C$11:$C$136,DF$8+$B55))))</f>
        <v>0</v>
      </c>
      <c r="DG55">
        <f>DG54*IF(DG$8&gt;Input!$D$14,0,IF(DG$8+$B55&gt;Input!$D$14,0,(1-INDEX($C$11:$C$136,DG$8+$B55))))</f>
        <v>0</v>
      </c>
      <c r="DH55">
        <f>DH54*IF(DH$8&gt;Input!$D$14,0,IF(DH$8+$B55&gt;Input!$D$14,0,(1-INDEX($C$11:$C$136,DH$8+$B55))))</f>
        <v>0</v>
      </c>
      <c r="DI55">
        <f>DI54*IF(DI$8&gt;Input!$D$14,0,IF(DI$8+$B55&gt;Input!$D$14,0,(1-INDEX($C$11:$C$136,DI$8+$B55))))</f>
        <v>0</v>
      </c>
      <c r="DJ55">
        <f>DJ54*IF(DJ$8&gt;Input!$D$14,0,IF(DJ$8+$B55&gt;Input!$D$14,0,(1-INDEX($C$11:$C$136,DJ$8+$B55))))</f>
        <v>0</v>
      </c>
      <c r="DK55">
        <f>DK54*IF(DK$8&gt;Input!$D$14,0,IF(DK$8+$B55&gt;Input!$D$14,0,(1-INDEX($C$11:$C$136,DK$8+$B55))))</f>
        <v>0</v>
      </c>
      <c r="DL55">
        <f>DL54*IF(DL$8&gt;Input!$D$14,0,IF(DL$8+$B55&gt;Input!$D$14,0,(1-INDEX($C$11:$C$136,DL$8+$B55))))</f>
        <v>0</v>
      </c>
      <c r="DM55">
        <f>DM54*IF(DM$8&gt;Input!$D$14,0,IF(DM$8+$B55&gt;Input!$D$14,0,(1-INDEX($C$11:$C$136,DM$8+$B55))))</f>
        <v>0</v>
      </c>
      <c r="DN55">
        <f>DN54*IF(DN$8&gt;Input!$D$14,0,IF(DN$8+$B55&gt;Input!$D$14,0,(1-INDEX($C$11:$C$136,DN$8+$B55))))</f>
        <v>0</v>
      </c>
      <c r="DO55">
        <f>DO54*IF(DO$8&gt;Input!$D$14,0,IF(DO$8+$B55&gt;Input!$D$14,0,(1-INDEX($C$11:$C$136,DO$8+$B55))))</f>
        <v>0</v>
      </c>
      <c r="DP55">
        <f>DP54*IF(DP$8&gt;Input!$D$14,0,IF(DP$8+$B55&gt;Input!$D$14,0,(1-INDEX($C$11:$C$136,DP$8+$B55))))</f>
        <v>0</v>
      </c>
      <c r="DQ55">
        <f>DQ54*IF(DQ$8&gt;Input!$D$14,0,IF(DQ$8+$B55&gt;Input!$D$14,0,(1-INDEX($C$11:$C$136,DQ$8+$B55))))</f>
        <v>0</v>
      </c>
      <c r="DR55">
        <f>DR54*IF(DR$8&gt;Input!$D$14,0,IF(DR$8+$B55&gt;Input!$D$14,0,(1-INDEX($C$11:$C$136,DR$8+$B55))))</f>
        <v>0</v>
      </c>
      <c r="DS55">
        <f>DS54*IF(DS$8&gt;Input!$D$14,0,IF(DS$8+$B55&gt;Input!$D$14,0,(1-INDEX($C$11:$C$136,DS$8+$B55))))</f>
        <v>0</v>
      </c>
      <c r="DT55">
        <f>DT54*IF(DT$8&gt;Input!$D$14,0,IF(DT$8+$B55&gt;Input!$D$14,0,(1-INDEX($C$11:$C$136,DT$8+$B55))))</f>
        <v>0</v>
      </c>
      <c r="DU55">
        <f>DU54*IF(DU$8&gt;Input!$D$14,0,IF(DU$8+$B55&gt;Input!$D$14,0,(1-INDEX($C$11:$C$136,DU$8+$B55))))</f>
        <v>0</v>
      </c>
      <c r="DV55">
        <f>DV54*IF(DV$8&gt;Input!$D$14,0,IF(DV$8+$B55&gt;Input!$D$14,0,(1-INDEX($C$11:$C$136,DV$8+$B55))))</f>
        <v>0</v>
      </c>
      <c r="DW55">
        <f>DW54*IF(DW$8&gt;Input!$D$14,0,IF(DW$8+$B55&gt;Input!$D$14,0,(1-INDEX($C$11:$C$136,DW$8+$B55))))</f>
        <v>0</v>
      </c>
      <c r="DX55">
        <f>DX54*IF(DX$8&gt;Input!$D$14,0,IF(DX$8+$B55&gt;Input!$D$14,0,(1-INDEX($C$11:$C$136,DX$8+$B55))))</f>
        <v>0</v>
      </c>
      <c r="DY55">
        <f>DY54*IF(DY$8&gt;Input!$D$14,0,IF(DY$8+$B55&gt;Input!$D$14,0,(1-INDEX($C$11:$C$136,DY$8+$B55))))</f>
        <v>0</v>
      </c>
      <c r="DZ55">
        <f>DZ54*IF(DZ$8&gt;Input!$D$14,0,IF(DZ$8+$B55&gt;Input!$D$14,0,(1-INDEX($C$11:$C$136,DZ$8+$B55))))</f>
        <v>0</v>
      </c>
      <c r="EA55">
        <f>EA54*IF(EA$8&gt;Input!$D$14,0,IF(EA$8+$B55&gt;Input!$D$14,0,(1-INDEX($C$11:$C$136,EA$8+$B55))))</f>
        <v>0</v>
      </c>
      <c r="EB55">
        <f>EB54*IF(EB$8&gt;Input!$D$14,0,IF(EB$8+$B55&gt;Input!$D$14,0,(1-INDEX($C$11:$C$136,EB$8+$B55))))</f>
        <v>0</v>
      </c>
      <c r="EC55">
        <f>EC54*IF(EC$8&gt;Input!$D$14,0,IF(EC$8+$B55&gt;Input!$D$14,0,(1-INDEX($C$11:$C$136,EC$8+$B55))))</f>
        <v>0</v>
      </c>
      <c r="ED55">
        <f>ED54*IF(ED$8&gt;Input!$D$14,0,IF(ED$8+$B55&gt;Input!$D$14,0,(1-INDEX($C$11:$C$136,ED$8+$B55))))</f>
        <v>0</v>
      </c>
      <c r="EE55">
        <f>EE54*IF(EE$8&gt;Input!$D$14,0,IF(EE$8+$B55&gt;Input!$D$14,0,(1-INDEX($C$11:$C$136,EE$8+$B55))))</f>
        <v>0</v>
      </c>
      <c r="EF55">
        <f>EF54*IF(EF$8&gt;Input!$D$14,0,IF(EF$8+$B55&gt;Input!$D$14,0,(1-INDEX($C$11:$C$136,EF$8+$B55))))</f>
        <v>0</v>
      </c>
      <c r="EH55" s="2">
        <f t="shared" si="263"/>
        <v>44</v>
      </c>
      <c r="EI55" s="36">
        <f t="shared" si="270"/>
        <v>1.547E-3</v>
      </c>
      <c r="EJ55" s="36">
        <f t="shared" si="295"/>
        <v>1.526889E-3</v>
      </c>
      <c r="EK55" s="36">
        <f t="shared" si="295"/>
        <v>1.5070394429999999E-3</v>
      </c>
      <c r="EL55" s="36">
        <f t="shared" si="295"/>
        <v>1.4874479302409999E-3</v>
      </c>
      <c r="EM55" s="36">
        <f t="shared" si="295"/>
        <v>1.4681111071478668E-3</v>
      </c>
      <c r="EN55" s="36">
        <f t="shared" si="295"/>
        <v>1.4490256627549445E-3</v>
      </c>
      <c r="EO55" s="36">
        <f t="shared" si="295"/>
        <v>1.4301883291391302E-3</v>
      </c>
      <c r="EP55" s="36">
        <f t="shared" si="295"/>
        <v>1.4115958808603214E-3</v>
      </c>
      <c r="EQ55" s="36">
        <f t="shared" si="295"/>
        <v>1.3932451344091372E-3</v>
      </c>
      <c r="ER55" s="36">
        <f t="shared" si="295"/>
        <v>1.3751329476618184E-3</v>
      </c>
      <c r="ES55" s="36">
        <f t="shared" si="295"/>
        <v>1.3572562193422146E-3</v>
      </c>
      <c r="ET55" s="36">
        <f t="shared" si="295"/>
        <v>1.3396118884907659E-3</v>
      </c>
      <c r="EU55" s="36">
        <f t="shared" si="295"/>
        <v>1.3221969339403858E-3</v>
      </c>
      <c r="EV55" s="36">
        <f t="shared" si="295"/>
        <v>1.305008373799161E-3</v>
      </c>
      <c r="EW55" s="36">
        <f t="shared" si="295"/>
        <v>1.2880432649397717E-3</v>
      </c>
      <c r="EX55" s="36">
        <f t="shared" si="295"/>
        <v>1.2712987024955547E-3</v>
      </c>
      <c r="EY55" s="36">
        <f t="shared" si="295"/>
        <v>1.2547718193631123E-3</v>
      </c>
      <c r="EZ55" s="36">
        <f t="shared" si="295"/>
        <v>1.2384597857113919E-3</v>
      </c>
      <c r="FA55" s="36">
        <f t="shared" si="295"/>
        <v>1.2223598084971439E-3</v>
      </c>
      <c r="FB55" s="36">
        <f t="shared" si="295"/>
        <v>1.2064691309866809E-3</v>
      </c>
      <c r="FC55" s="36">
        <f t="shared" si="295"/>
        <v>1.1907850322838542E-3</v>
      </c>
      <c r="FD55" s="36">
        <f t="shared" si="295"/>
        <v>1.175304826864164E-3</v>
      </c>
      <c r="FE55" s="36">
        <f t="shared" si="295"/>
        <v>1.1600258641149296E-3</v>
      </c>
      <c r="FF55" s="36">
        <f t="shared" si="295"/>
        <v>1.1449455278814357E-3</v>
      </c>
      <c r="FG55" s="36">
        <f t="shared" si="295"/>
        <v>1.1300612360189768E-3</v>
      </c>
      <c r="FH55" s="36">
        <f t="shared" si="295"/>
        <v>1.11537043995073E-3</v>
      </c>
      <c r="FI55" s="36">
        <f t="shared" si="295"/>
        <v>1.1008706242313705E-3</v>
      </c>
      <c r="FJ55" s="36">
        <f t="shared" si="295"/>
        <v>1.0865593061163627E-3</v>
      </c>
      <c r="FK55" s="36">
        <f t="shared" si="295"/>
        <v>1.07243403513685E-3</v>
      </c>
      <c r="FL55" s="36">
        <f t="shared" si="295"/>
        <v>1.058492392680071E-3</v>
      </c>
      <c r="FM55" s="36">
        <f t="shared" si="295"/>
        <v>1.04473199157523E-3</v>
      </c>
      <c r="FN55" s="36">
        <f t="shared" si="295"/>
        <v>1.031150475684752E-3</v>
      </c>
      <c r="FO55" s="36">
        <f t="shared" si="295"/>
        <v>1.0177455195008501E-3</v>
      </c>
      <c r="FP55" s="36">
        <f t="shared" si="295"/>
        <v>1.0045148277473392E-3</v>
      </c>
      <c r="FQ55" s="36">
        <f t="shared" si="295"/>
        <v>9.9145613498662359E-4</v>
      </c>
      <c r="FR55" s="36">
        <f t="shared" si="295"/>
        <v>9.7856720523179755E-4</v>
      </c>
      <c r="FS55" s="36">
        <f t="shared" si="295"/>
        <v>9.6584583156378409E-4</v>
      </c>
      <c r="FT55" s="36">
        <f t="shared" si="295"/>
        <v>9.532898357534549E-4</v>
      </c>
      <c r="FU55" s="36">
        <f t="shared" si="295"/>
        <v>9.4089706788866008E-4</v>
      </c>
      <c r="FV55" s="36">
        <f t="shared" si="295"/>
        <v>9.2866540600610749E-4</v>
      </c>
      <c r="FW55" s="36">
        <f t="shared" si="295"/>
        <v>9.1659275572802794E-4</v>
      </c>
      <c r="FX55" s="36">
        <f t="shared" si="295"/>
        <v>9.046770499035637E-4</v>
      </c>
      <c r="FY55" s="36">
        <f t="shared" si="295"/>
        <v>8.9291624825481709E-4</v>
      </c>
      <c r="FZ55" s="36">
        <f t="shared" si="295"/>
        <v>8.8130833702750456E-4</v>
      </c>
      <c r="GA55" s="36">
        <f t="shared" si="295"/>
        <v>8.6985132864614702E-4</v>
      </c>
      <c r="GB55" s="36">
        <f t="shared" si="295"/>
        <v>8.5854326137374721E-4</v>
      </c>
      <c r="GC55" s="36">
        <f t="shared" si="295"/>
        <v>8.4738219897588843E-4</v>
      </c>
      <c r="GD55" s="36">
        <f t="shared" si="295"/>
        <v>8.3636623038920192E-4</v>
      </c>
      <c r="GE55" s="36">
        <f t="shared" si="295"/>
        <v>8.2549346939414221E-4</v>
      </c>
      <c r="GF55" s="36">
        <f t="shared" si="295"/>
        <v>8.1476205429201827E-4</v>
      </c>
      <c r="GG55" s="36">
        <f t="shared" si="295"/>
        <v>8.0417014758622199E-4</v>
      </c>
      <c r="GH55" s="36">
        <f t="shared" si="295"/>
        <v>7.9371593566760119E-4</v>
      </c>
      <c r="GI55" s="36">
        <f t="shared" si="295"/>
        <v>7.8339762850392221E-4</v>
      </c>
      <c r="GJ55" s="36">
        <f t="shared" si="295"/>
        <v>7.7321345933337128E-4</v>
      </c>
      <c r="GK55" s="36">
        <f t="shared" si="295"/>
        <v>7.6316168436203736E-4</v>
      </c>
      <c r="GL55" s="36">
        <f t="shared" si="295"/>
        <v>7.5324058246533092E-4</v>
      </c>
      <c r="GM55" s="36">
        <f t="shared" si="295"/>
        <v>7.4344845489328164E-4</v>
      </c>
      <c r="GN55" s="36">
        <f t="shared" si="295"/>
        <v>7.3378362497966883E-4</v>
      </c>
      <c r="GO55" s="36">
        <f t="shared" si="295"/>
        <v>7.2424443785493306E-4</v>
      </c>
      <c r="GP55" s="36">
        <f t="shared" si="295"/>
        <v>7.1482926016281896E-4</v>
      </c>
      <c r="GQ55" s="36">
        <f t="shared" si="295"/>
        <v>7.0553647978070235E-4</v>
      </c>
      <c r="GR55" s="36">
        <f t="shared" si="295"/>
        <v>6.9636450554355319E-4</v>
      </c>
      <c r="GS55" s="36">
        <f t="shared" si="295"/>
        <v>6.8731176697148699E-4</v>
      </c>
      <c r="GT55" s="36">
        <f t="shared" si="295"/>
        <v>6.7837671400085764E-4</v>
      </c>
      <c r="GU55" s="36">
        <f t="shared" si="295"/>
        <v>6.6955781671884651E-4</v>
      </c>
      <c r="GV55" s="36">
        <f t="shared" si="294"/>
        <v>6.6085356510150149E-4</v>
      </c>
      <c r="GW55" s="36">
        <f t="shared" si="294"/>
        <v>6.5226246875518194E-4</v>
      </c>
      <c r="GX55" s="36">
        <f t="shared" si="294"/>
        <v>6.437830566613646E-4</v>
      </c>
      <c r="GY55" s="36">
        <f t="shared" si="294"/>
        <v>6.3541387692476678E-4</v>
      </c>
      <c r="GZ55" s="36">
        <f t="shared" si="294"/>
        <v>6.271534965247448E-4</v>
      </c>
      <c r="HA55" s="36">
        <f t="shared" si="294"/>
        <v>6.1900050106992316E-4</v>
      </c>
      <c r="HB55" s="36">
        <f t="shared" si="294"/>
        <v>6.1095349455601411E-4</v>
      </c>
      <c r="HC55" s="36">
        <f t="shared" si="294"/>
        <v>6.0301109912678586E-4</v>
      </c>
      <c r="HD55" s="36">
        <f t="shared" si="294"/>
        <v>5.9517195483813762E-4</v>
      </c>
      <c r="HE55" s="36">
        <f t="shared" si="294"/>
        <v>5.8743471942524189E-4</v>
      </c>
      <c r="HF55" s="36">
        <f t="shared" si="294"/>
        <v>5.7979806807271377E-4</v>
      </c>
      <c r="HG55" s="36">
        <f t="shared" si="294"/>
        <v>5.7226069318776836E-4</v>
      </c>
      <c r="HH55" s="36">
        <f t="shared" si="294"/>
        <v>5.6482130417632743E-4</v>
      </c>
      <c r="HI55" s="36">
        <f t="shared" si="294"/>
        <v>5.5747862722203519E-4</v>
      </c>
      <c r="HJ55" s="36">
        <f t="shared" si="294"/>
        <v>5.5023140506814871E-4</v>
      </c>
      <c r="HK55" s="36">
        <f t="shared" si="294"/>
        <v>5.4307839680226271E-4</v>
      </c>
      <c r="HL55" s="36">
        <f t="shared" si="294"/>
        <v>5.3601837764383328E-4</v>
      </c>
      <c r="HM55" s="36">
        <f t="shared" si="294"/>
        <v>5.2905013873446346E-4</v>
      </c>
      <c r="HN55" s="36">
        <f t="shared" si="294"/>
        <v>5.2217248693091529E-4</v>
      </c>
      <c r="HO55" s="36">
        <f t="shared" si="294"/>
        <v>5.1538424460081348E-4</v>
      </c>
      <c r="HP55" s="36">
        <f t="shared" si="294"/>
        <v>5.0868424942100286E-4</v>
      </c>
      <c r="HQ55" s="36">
        <f t="shared" si="294"/>
        <v>5.020713541785298E-4</v>
      </c>
      <c r="HR55" s="36">
        <f t="shared" si="294"/>
        <v>4.955444265742089E-4</v>
      </c>
      <c r="HS55" s="36">
        <f t="shared" si="294"/>
        <v>4.8910234902874421E-4</v>
      </c>
      <c r="HT55" s="36">
        <f t="shared" si="294"/>
        <v>4.827440184913705E-4</v>
      </c>
      <c r="HU55" s="36">
        <f t="shared" si="294"/>
        <v>4.7646834625098266E-4</v>
      </c>
      <c r="HV55" s="36">
        <f t="shared" si="294"/>
        <v>4.7027425774971991E-4</v>
      </c>
      <c r="HW55" s="36">
        <f t="shared" si="294"/>
        <v>4.6416069239897353E-4</v>
      </c>
      <c r="HX55" s="36">
        <f t="shared" si="294"/>
        <v>4.5812660339778687E-4</v>
      </c>
      <c r="HY55" s="36">
        <f t="shared" si="294"/>
        <v>4.5217095755361561E-4</v>
      </c>
      <c r="HZ55" s="36">
        <f t="shared" si="294"/>
        <v>4.4629273510541864E-4</v>
      </c>
      <c r="IA55" s="36">
        <f t="shared" si="294"/>
        <v>4.4049092954904817E-4</v>
      </c>
      <c r="IB55" s="36">
        <f t="shared" si="294"/>
        <v>4.3476454746491051E-4</v>
      </c>
      <c r="IC55" s="36">
        <f t="shared" si="294"/>
        <v>4.2911260834786665E-4</v>
      </c>
      <c r="ID55" s="36">
        <f t="shared" si="294"/>
        <v>4.2353414443934442E-4</v>
      </c>
      <c r="IE55" s="36">
        <f t="shared" si="294"/>
        <v>4.1802820056163287E-4</v>
      </c>
      <c r="IF55" s="36">
        <f t="shared" si="294"/>
        <v>4.125938339543317E-4</v>
      </c>
      <c r="IG55" s="36">
        <f t="shared" si="294"/>
        <v>4.072301141129254E-4</v>
      </c>
      <c r="IH55" s="36">
        <f t="shared" si="294"/>
        <v>4.0193612262945741E-4</v>
      </c>
      <c r="II55" s="36">
        <f t="shared" si="294"/>
        <v>3.9671095303527433E-4</v>
      </c>
      <c r="IJ55" s="36">
        <f t="shared" si="294"/>
        <v>3.9155371064581579E-4</v>
      </c>
      <c r="IK55" s="36">
        <f t="shared" si="294"/>
        <v>3.8646351240742007E-4</v>
      </c>
      <c r="IL55" s="36">
        <f t="shared" si="294"/>
        <v>3.8143948674612368E-4</v>
      </c>
      <c r="IM55" s="36">
        <f t="shared" si="294"/>
        <v>3.7648077341842409E-4</v>
      </c>
      <c r="IN55" s="36">
        <f t="shared" si="294"/>
        <v>3.7158652336398461E-4</v>
      </c>
      <c r="IO55" s="36">
        <f t="shared" si="294"/>
        <v>3.6675589856025276E-4</v>
      </c>
      <c r="IP55" s="36">
        <f t="shared" si="294"/>
        <v>3.6198807187896951E-4</v>
      </c>
      <c r="IQ55" s="36">
        <f t="shared" si="294"/>
        <v>3.572822269445428E-4</v>
      </c>
      <c r="IR55" s="36">
        <f t="shared" si="294"/>
        <v>3.5263755799426374E-4</v>
      </c>
      <c r="IS55" s="36">
        <f t="shared" si="294"/>
        <v>3.4805326974033832E-4</v>
      </c>
      <c r="IT55" s="36">
        <f t="shared" si="294"/>
        <v>3.4352857723371391E-4</v>
      </c>
      <c r="IU55" s="36">
        <f t="shared" si="289"/>
        <v>3.390627057296756E-4</v>
      </c>
      <c r="IV55" s="36">
        <f t="shared" si="289"/>
        <v>3.3465489055518985E-4</v>
      </c>
      <c r="IW55" s="36">
        <f t="shared" si="289"/>
        <v>3.3030437697797234E-4</v>
      </c>
      <c r="IX55" s="36">
        <f t="shared" si="289"/>
        <v>3.2601042007725868E-4</v>
      </c>
      <c r="IY55" s="36">
        <f t="shared" si="289"/>
        <v>3.2177228461625435E-4</v>
      </c>
      <c r="IZ55" s="36">
        <f t="shared" si="289"/>
        <v>3.1758924491624301E-4</v>
      </c>
      <c r="JA55" s="36">
        <f t="shared" si="289"/>
        <v>3.1346058473233178E-4</v>
      </c>
      <c r="JB55" s="36">
        <f t="shared" si="289"/>
        <v>3.0938559713081151E-4</v>
      </c>
      <c r="JC55" s="36">
        <f t="shared" si="289"/>
        <v>3.0536358436811093E-4</v>
      </c>
      <c r="JD55" s="36">
        <f t="shared" si="289"/>
        <v>3.0139385777132555E-4</v>
      </c>
      <c r="JF55" s="2">
        <f t="shared" si="267"/>
        <v>45</v>
      </c>
      <c r="JG55">
        <f>JG54*IF(JG$8&gt;Input!$D$14,0,IF(JG$8+$B55&gt;Input!$D$14,0,(1-INDEX($F$11:$F$136,JG$8+$B55))))</f>
        <v>0.97976633109017608</v>
      </c>
      <c r="JH55">
        <f>JH54*IF(JH$8&gt;Input!$D$14,0,IF(JH$8+$B55&gt;Input!$D$14,0,(1-INDEX($F$11:$F$136,JH$8+$B55))))</f>
        <v>0.9797534546801866</v>
      </c>
      <c r="JI55">
        <f>JI54*IF(JI$8&gt;Input!$D$14,0,IF(JI$8+$B55&gt;Input!$D$14,0,(1-INDEX($F$11:$F$136,JI$8+$B55))))</f>
        <v>0.97895967338385159</v>
      </c>
      <c r="JJ55">
        <f>JJ54*IF(JJ$8&gt;Input!$D$14,0,IF(JJ$8+$B55&gt;Input!$D$14,0,(1-INDEX($F$11:$F$136,JJ$8+$B55))))</f>
        <v>0.97786768655647682</v>
      </c>
      <c r="JK55">
        <f>JK54*IF(JK$8&gt;Input!$D$14,0,IF(JK$8+$B55&gt;Input!$D$14,0,(1-INDEX($F$11:$F$136,JK$8+$B55))))</f>
        <v>0.97662499498406319</v>
      </c>
      <c r="JL55">
        <f>JL54*IF(JL$8&gt;Input!$D$14,0,IF(JL$8+$B55&gt;Input!$D$14,0,(1-INDEX($F$11:$F$136,JL$8+$B55))))</f>
        <v>0.97525476832643199</v>
      </c>
      <c r="JM55">
        <f>JM54*IF(JM$8&gt;Input!$D$14,0,IF(JM$8+$B55&gt;Input!$D$14,0,(1-INDEX($F$11:$F$136,JM$8+$B55))))</f>
        <v>0.97376708702158143</v>
      </c>
      <c r="JN55">
        <f>JN54*IF(JN$8&gt;Input!$D$14,0,IF(JN$8+$B55&gt;Input!$D$14,0,(1-INDEX($F$11:$F$136,JN$8+$B55))))</f>
        <v>0.97216854698518673</v>
      </c>
      <c r="JO55">
        <f>JO54*IF(JO$8&gt;Input!$D$14,0,IF(JO$8+$B55&gt;Input!$D$14,0,(1-INDEX($F$11:$F$136,JO$8+$B55))))</f>
        <v>0.9704082255514076</v>
      </c>
      <c r="JP55">
        <f>JP54*IF(JP$8&gt;Input!$D$14,0,IF(JP$8+$B55&gt;Input!$D$14,0,(1-INDEX($F$11:$F$136,JP$8+$B55))))</f>
        <v>0.96850758127166936</v>
      </c>
      <c r="JQ55">
        <f>JQ54*IF(JQ$8&gt;Input!$D$14,0,IF(JQ$8+$B55&gt;Input!$D$14,0,(1-INDEX($F$11:$F$136,JQ$8+$B55))))</f>
        <v>0.96638944735200727</v>
      </c>
      <c r="JR55">
        <f>JR54*IF(JR$8&gt;Input!$D$14,0,IF(JR$8+$B55&gt;Input!$D$14,0,(1-INDEX($F$11:$F$136,JR$8+$B55))))</f>
        <v>0.96403265408356031</v>
      </c>
      <c r="JS55">
        <f>JS54*IF(JS$8&gt;Input!$D$14,0,IF(JS$8+$B55&gt;Input!$D$14,0,(1-INDEX($F$11:$F$136,JS$8+$B55))))</f>
        <v>0.96141686685089123</v>
      </c>
      <c r="JT55">
        <f>JT54*IF(JT$8&gt;Input!$D$14,0,IF(JT$8+$B55&gt;Input!$D$14,0,(1-INDEX($F$11:$F$136,JT$8+$B55))))</f>
        <v>0.95852160144375165</v>
      </c>
      <c r="JU55">
        <f>JU54*IF(JU$8&gt;Input!$D$14,0,IF(JU$8+$B55&gt;Input!$D$14,0,(1-INDEX($F$11:$F$136,JU$8+$B55))))</f>
        <v>0.95543316900656627</v>
      </c>
      <c r="JV55">
        <f>JV54*IF(JV$8&gt;Input!$D$14,0,IF(JV$8+$B55&gt;Input!$D$14,0,(1-INDEX($F$11:$F$136,JV$8+$B55))))</f>
        <v>0.95212844090842641</v>
      </c>
      <c r="JW55">
        <f>JW54*IF(JW$8&gt;Input!$D$14,0,IF(JW$8+$B55&gt;Input!$D$14,0,(1-INDEX($F$11:$F$136,JW$8+$B55))))</f>
        <v>0.94846597376452968</v>
      </c>
      <c r="JX55">
        <f>JX54*IF(JX$8&gt;Input!$D$14,0,IF(JX$8+$B55&gt;Input!$D$14,0,(1-INDEX($F$11:$F$136,JX$8+$B55))))</f>
        <v>0.94451952945489392</v>
      </c>
      <c r="JY55">
        <f>JY54*IF(JY$8&gt;Input!$D$14,0,IF(JY$8+$B55&gt;Input!$D$14,0,(1-INDEX($F$11:$F$136,JY$8+$B55))))</f>
        <v>0.94010390179915526</v>
      </c>
      <c r="JZ55">
        <f>JZ54*IF(JZ$8&gt;Input!$D$14,0,IF(JZ$8+$B55&gt;Input!$D$14,0,(1-INDEX($F$11:$F$136,JZ$8+$B55))))</f>
        <v>0.93529307963892072</v>
      </c>
      <c r="KA55">
        <f>KA54*IF(KA$8&gt;Input!$D$14,0,IF(KA$8+$B55&gt;Input!$D$14,0,(1-INDEX($F$11:$F$136,KA$8+$B55))))</f>
        <v>0.93002486188003586</v>
      </c>
      <c r="KB55">
        <f>KB54*IF(KB$8&gt;Input!$D$14,0,IF(KB$8+$B55&gt;Input!$D$14,0,(1-INDEX($F$11:$F$136,KB$8+$B55))))</f>
        <v>0.92404921742325474</v>
      </c>
      <c r="KC55">
        <f>KC54*IF(KC$8&gt;Input!$D$14,0,IF(KC$8+$B55&gt;Input!$D$14,0,(1-INDEX($F$11:$F$136,KC$8+$B55))))</f>
        <v>0.91745951809179516</v>
      </c>
      <c r="KD55">
        <f>KD54*IF(KD$8&gt;Input!$D$14,0,IF(KD$8+$B55&gt;Input!$D$14,0,(1-INDEX($F$11:$F$136,KD$8+$B55))))</f>
        <v>0.91040989174600218</v>
      </c>
      <c r="KE55">
        <f>KE54*IF(KE$8&gt;Input!$D$14,0,IF(KE$8+$B55&gt;Input!$D$14,0,(1-INDEX($F$11:$F$136,KE$8+$B55))))</f>
        <v>0.9026097392443051</v>
      </c>
      <c r="KF55">
        <f>KF54*IF(KF$8&gt;Input!$D$14,0,IF(KF$8+$B55&gt;Input!$D$14,0,(1-INDEX($F$11:$F$136,KF$8+$B55))))</f>
        <v>0.89426413793893422</v>
      </c>
      <c r="KG55">
        <f>KG54*IF(KG$8&gt;Input!$D$14,0,IF(KG$8+$B55&gt;Input!$D$14,0,(1-INDEX($F$11:$F$136,KG$8+$B55))))</f>
        <v>0.88507067147240359</v>
      </c>
      <c r="KH55">
        <f>KH54*IF(KH$8&gt;Input!$D$14,0,IF(KH$8+$B55&gt;Input!$D$14,0,(1-INDEX($F$11:$F$136,KH$8+$B55))))</f>
        <v>0.87492691686793189</v>
      </c>
      <c r="KI55">
        <f>KI54*IF(KI$8&gt;Input!$D$14,0,IF(KI$8+$B55&gt;Input!$D$14,0,(1-INDEX($F$11:$F$136,KI$8+$B55))))</f>
        <v>0.86375944271579674</v>
      </c>
      <c r="KJ55">
        <f>KJ54*IF(KJ$8&gt;Input!$D$14,0,IF(KJ$8+$B55&gt;Input!$D$14,0,(1-INDEX($F$11:$F$136,KJ$8+$B55))))</f>
        <v>0.85151494408677975</v>
      </c>
      <c r="KK55">
        <f>KK54*IF(KK$8&gt;Input!$D$14,0,IF(KK$8+$B55&gt;Input!$D$14,0,(1-INDEX($F$11:$F$136,KK$8+$B55))))</f>
        <v>0.83770517627486996</v>
      </c>
      <c r="KL55">
        <f>KL54*IF(KL$8&gt;Input!$D$14,0,IF(KL$8+$B55&gt;Input!$D$14,0,(1-INDEX($F$11:$F$136,KL$8+$B55))))</f>
        <v>0.82266371181003317</v>
      </c>
      <c r="KM55">
        <f>KM54*IF(KM$8&gt;Input!$D$14,0,IF(KM$8+$B55&gt;Input!$D$14,0,(1-INDEX($F$11:$F$136,KM$8+$B55))))</f>
        <v>0.80580350803701584</v>
      </c>
      <c r="KN55">
        <f>KN54*IF(KN$8&gt;Input!$D$14,0,IF(KN$8+$B55&gt;Input!$D$14,0,(1-INDEX($F$11:$F$136,KN$8+$B55))))</f>
        <v>0.78696617644530331</v>
      </c>
      <c r="KO55">
        <f>KO54*IF(KO$8&gt;Input!$D$14,0,IF(KO$8+$B55&gt;Input!$D$14,0,(1-INDEX($F$11:$F$136,KO$8+$B55))))</f>
        <v>0.76599760282754015</v>
      </c>
      <c r="KP55">
        <f>KP54*IF(KP$8&gt;Input!$D$14,0,IF(KP$8+$B55&gt;Input!$D$14,0,(1-INDEX($F$11:$F$136,KP$8+$B55))))</f>
        <v>0.74275517580468764</v>
      </c>
      <c r="KQ55">
        <f>KQ54*IF(KQ$8&gt;Input!$D$14,0,IF(KQ$8+$B55&gt;Input!$D$14,0,(1-INDEX($F$11:$F$136,KQ$8+$B55))))</f>
        <v>0.71711826289136094</v>
      </c>
      <c r="KR55">
        <f>KR54*IF(KR$8&gt;Input!$D$14,0,IF(KR$8+$B55&gt;Input!$D$14,0,(1-INDEX($F$11:$F$136,KR$8+$B55))))</f>
        <v>0.68900407119514107</v>
      </c>
      <c r="KS55">
        <f>KS54*IF(KS$8&gt;Input!$D$14,0,IF(KS$8+$B55&gt;Input!$D$14,0,(1-INDEX($F$11:$F$136,KS$8+$B55))))</f>
        <v>0.65928312943300393</v>
      </c>
      <c r="KT55">
        <f>KT54*IF(KT$8&gt;Input!$D$14,0,IF(KT$8+$B55&gt;Input!$D$14,0,(1-INDEX($F$11:$F$136,KT$8+$B55))))</f>
        <v>0.62707009923068591</v>
      </c>
      <c r="KU55">
        <f>KU54*IF(KU$8&gt;Input!$D$14,0,IF(KU$8+$B55&gt;Input!$D$14,0,(1-INDEX($F$11:$F$136,KU$8+$B55))))</f>
        <v>0.59346896937168625</v>
      </c>
      <c r="KV55">
        <f>KV54*IF(KV$8&gt;Input!$D$14,0,IF(KV$8+$B55&gt;Input!$D$14,0,(1-INDEX($F$11:$F$136,KV$8+$B55))))</f>
        <v>0.55865149033180117</v>
      </c>
      <c r="KW55">
        <f>KW54*IF(KW$8&gt;Input!$D$14,0,IF(KW$8+$B55&gt;Input!$D$14,0,(1-INDEX($F$11:$F$136,KW$8+$B55))))</f>
        <v>0.52171728280195373</v>
      </c>
      <c r="KX55">
        <f>KX54*IF(KX$8&gt;Input!$D$14,0,IF(KX$8+$B55&gt;Input!$D$14,0,(1-INDEX($F$11:$F$136,KX$8+$B55))))</f>
        <v>0.48291507328118172</v>
      </c>
      <c r="KY55">
        <f>KY54*IF(KY$8&gt;Input!$D$14,0,IF(KY$8+$B55&gt;Input!$D$14,0,(1-INDEX($F$11:$F$136,KY$8+$B55))))</f>
        <v>0.44379385929850074</v>
      </c>
      <c r="KZ55">
        <f>KZ54*IF(KZ$8&gt;Input!$D$14,0,IF(KZ$8+$B55&gt;Input!$D$14,0,(1-INDEX($F$11:$F$136,KZ$8+$B55))))</f>
        <v>0.40350430477338839</v>
      </c>
      <c r="LA55">
        <f>LA54*IF(LA$8&gt;Input!$D$14,0,IF(LA$8+$B55&gt;Input!$D$14,0,(1-INDEX($F$11:$F$136,LA$8+$B55))))</f>
        <v>0.36377490984597988</v>
      </c>
      <c r="LB55">
        <f>LB54*IF(LB$8&gt;Input!$D$14,0,IF(LB$8+$B55&gt;Input!$D$14,0,(1-INDEX($F$11:$F$136,LB$8+$B55))))</f>
        <v>0.32382462861967776</v>
      </c>
      <c r="LC55">
        <f>LC54*IF(LC$8&gt;Input!$D$14,0,IF(LC$8+$B55&gt;Input!$D$14,0,(1-INDEX($F$11:$F$136,LC$8+$B55))))</f>
        <v>0.28544395486768254</v>
      </c>
      <c r="LD55">
        <f>LD54*IF(LD$8&gt;Input!$D$14,0,IF(LD$8+$B55&gt;Input!$D$14,0,(1-INDEX($F$11:$F$136,LD$8+$B55))))</f>
        <v>0.24902382371890233</v>
      </c>
      <c r="LE55">
        <f>LE54*IF(LE$8&gt;Input!$D$14,0,IF(LE$8+$B55&gt;Input!$D$14,0,(1-INDEX($F$11:$F$136,LE$8+$B55))))</f>
        <v>0.21385162800758986</v>
      </c>
      <c r="LF55">
        <f>LF54*IF(LF$8&gt;Input!$D$14,0,IF(LF$8+$B55&gt;Input!$D$14,0,(1-INDEX($F$11:$F$136,LF$8+$B55))))</f>
        <v>0.18149671008091789</v>
      </c>
      <c r="LG55">
        <f>LG54*IF(LG$8&gt;Input!$D$14,0,IF(LG$8+$B55&gt;Input!$D$14,0,(1-INDEX($F$11:$F$136,LG$8+$B55))))</f>
        <v>0.1521525479480034</v>
      </c>
      <c r="LH55">
        <f>LH54*IF(LH$8&gt;Input!$D$14,0,IF(LH$8+$B55&gt;Input!$D$14,0,(1-INDEX($F$11:$F$136,LH$8+$B55))))</f>
        <v>0.1251241260162434</v>
      </c>
      <c r="LI55">
        <f>LI54*IF(LI$8&gt;Input!$D$14,0,IF(LI$8+$B55&gt;Input!$D$14,0,(1-INDEX($F$11:$F$136,LI$8+$B55))))</f>
        <v>0.10142497573251331</v>
      </c>
      <c r="LJ55">
        <f>LJ54*IF(LJ$8&gt;Input!$D$14,0,IF(LJ$8+$B55&gt;Input!$D$14,0,(1-INDEX($F$11:$F$136,LJ$8+$B55))))</f>
        <v>8.0899128419439484E-2</v>
      </c>
      <c r="LK55">
        <f>LK54*IF(LK$8&gt;Input!$D$14,0,IF(LK$8+$B55&gt;Input!$D$14,0,(1-INDEX($F$11:$F$136,LK$8+$B55))))</f>
        <v>6.2796725939629247E-2</v>
      </c>
      <c r="LL55">
        <f>LL54*IF(LL$8&gt;Input!$D$14,0,IF(LL$8+$B55&gt;Input!$D$14,0,(1-INDEX($F$11:$F$136,LL$8+$B55))))</f>
        <v>4.7651041034592341E-2</v>
      </c>
      <c r="LM55">
        <f>LM54*IF(LM$8&gt;Input!$D$14,0,IF(LM$8+$B55&gt;Input!$D$14,0,(1-INDEX($F$11:$F$136,LM$8+$B55))))</f>
        <v>3.5196737556109435E-2</v>
      </c>
      <c r="LN55">
        <f>LN54*IF(LN$8&gt;Input!$D$14,0,IF(LN$8+$B55&gt;Input!$D$14,0,(1-INDEX($F$11:$F$136,LN$8+$B55))))</f>
        <v>2.517029144768447E-2</v>
      </c>
      <c r="LO55">
        <f>LO54*IF(LO$8&gt;Input!$D$14,0,IF(LO$8+$B55&gt;Input!$D$14,0,(1-INDEX($F$11:$F$136,LO$8+$B55))))</f>
        <v>1.7314390460564568E-2</v>
      </c>
      <c r="LP55">
        <f>LP54*IF(LP$8&gt;Input!$D$14,0,IF(LP$8+$B55&gt;Input!$D$14,0,(1-INDEX($F$11:$F$136,LP$8+$B55))))</f>
        <v>1.1366977687714578E-2</v>
      </c>
      <c r="LQ55">
        <f>LQ54*IF(LQ$8&gt;Input!$D$14,0,IF(LQ$8+$B55&gt;Input!$D$14,0,(1-INDEX($F$11:$F$136,LQ$8+$B55))))</f>
        <v>7.0512766416576623E-3</v>
      </c>
      <c r="LR55">
        <f>LR54*IF(LR$8&gt;Input!$D$14,0,IF(LR$8+$B55&gt;Input!$D$14,0,(1-INDEX($F$11:$F$136,LR$8+$B55))))</f>
        <v>4.0829680652182763E-3</v>
      </c>
      <c r="LS55">
        <f>LS54*IF(LS$8&gt;Input!$D$14,0,IF(LS$8+$B55&gt;Input!$D$14,0,(1-INDEX($F$11:$F$136,LS$8+$B55))))</f>
        <v>2.1720045577024649E-3</v>
      </c>
      <c r="LT55">
        <f>LT54*IF(LT$8&gt;Input!$D$14,0,IF(LT$8+$B55&gt;Input!$D$14,0,(1-INDEX($F$11:$F$136,LT$8+$B55))))</f>
        <v>1.0397317542228338E-3</v>
      </c>
      <c r="LU55">
        <f>LU54*IF(LU$8&gt;Input!$D$14,0,IF(LU$8+$B55&gt;Input!$D$14,0,(1-INDEX($F$11:$F$136,LU$8+$B55))))</f>
        <v>4.3544730301934474E-4</v>
      </c>
      <c r="LV55">
        <f>LV54*IF(LV$8&gt;Input!$D$14,0,IF(LV$8+$B55&gt;Input!$D$14,0,(1-INDEX($F$11:$F$136,LV$8+$B55))))</f>
        <v>1.5310708705167301E-4</v>
      </c>
      <c r="LW55">
        <f>LW54*IF(LW$8&gt;Input!$D$14,0,IF(LW$8+$B55&gt;Input!$D$14,0,(1-INDEX($F$11:$F$136,LW$8+$B55))))</f>
        <v>4.2349094379296733E-5</v>
      </c>
      <c r="LX55">
        <f>LX54*IF(LX$8&gt;Input!$D$14,0,IF(LX$8+$B55&gt;Input!$D$14,0,(1-INDEX($F$11:$F$136,LX$8+$B55))))</f>
        <v>8.1900709127721748E-6</v>
      </c>
      <c r="LY55">
        <f>LY54*IF(LY$8&gt;Input!$D$14,0,IF(LY$8+$B55&gt;Input!$D$14,0,(1-INDEX($F$11:$F$136,LY$8+$B55))))</f>
        <v>8.3004765307585154E-7</v>
      </c>
      <c r="LZ55">
        <f>LZ54*IF(LZ$8&gt;Input!$D$14,0,IF(LZ$8+$B55&gt;Input!$D$14,0,(1-INDEX($F$11:$F$136,LZ$8+$B55))))</f>
        <v>0</v>
      </c>
      <c r="MA55">
        <f>MA54*IF(MA$8&gt;Input!$D$14,0,IF(MA$8+$B55&gt;Input!$D$14,0,(1-INDEX($F$11:$F$136,MA$8+$B55))))</f>
        <v>0</v>
      </c>
      <c r="MB55">
        <f>MB54*IF(MB$8&gt;Input!$D$14,0,IF(MB$8+$B55&gt;Input!$D$14,0,(1-INDEX($F$11:$F$136,MB$8+$B55))))</f>
        <v>0</v>
      </c>
      <c r="MC55">
        <f>MC54*IF(MC$8&gt;Input!$D$14,0,IF(MC$8+$B55&gt;Input!$D$14,0,(1-INDEX($F$11:$F$136,MC$8+$B55))))</f>
        <v>0</v>
      </c>
      <c r="MD55">
        <f>MD54*IF(MD$8&gt;Input!$D$14,0,IF(MD$8+$B55&gt;Input!$D$14,0,(1-INDEX($F$11:$F$136,MD$8+$B55))))</f>
        <v>0</v>
      </c>
      <c r="ME55">
        <f>ME54*IF(ME$8&gt;Input!$D$14,0,IF(ME$8+$B55&gt;Input!$D$14,0,(1-INDEX($F$11:$F$136,ME$8+$B55))))</f>
        <v>0</v>
      </c>
      <c r="MF55">
        <f>MF54*IF(MF$8&gt;Input!$D$14,0,IF(MF$8+$B55&gt;Input!$D$14,0,(1-INDEX($F$11:$F$136,MF$8+$B55))))</f>
        <v>0</v>
      </c>
      <c r="MG55">
        <f>MG54*IF(MG$8&gt;Input!$D$14,0,IF(MG$8+$B55&gt;Input!$D$14,0,(1-INDEX($F$11:$F$136,MG$8+$B55))))</f>
        <v>0</v>
      </c>
      <c r="MH55">
        <f>MH54*IF(MH$8&gt;Input!$D$14,0,IF(MH$8+$B55&gt;Input!$D$14,0,(1-INDEX($F$11:$F$136,MH$8+$B55))))</f>
        <v>0</v>
      </c>
      <c r="MI55">
        <f>MI54*IF(MI$8&gt;Input!$D$14,0,IF(MI$8+$B55&gt;Input!$D$14,0,(1-INDEX($F$11:$F$136,MI$8+$B55))))</f>
        <v>0</v>
      </c>
      <c r="MJ55">
        <f>MJ54*IF(MJ$8&gt;Input!$D$14,0,IF(MJ$8+$B55&gt;Input!$D$14,0,(1-INDEX($F$11:$F$136,MJ$8+$B55))))</f>
        <v>0</v>
      </c>
      <c r="MK55">
        <f>MK54*IF(MK$8&gt;Input!$D$14,0,IF(MK$8+$B55&gt;Input!$D$14,0,(1-INDEX($F$11:$F$136,MK$8+$B55))))</f>
        <v>0</v>
      </c>
      <c r="ML55">
        <f>ML54*IF(ML$8&gt;Input!$D$14,0,IF(ML$8+$B55&gt;Input!$D$14,0,(1-INDEX($F$11:$F$136,ML$8+$B55))))</f>
        <v>0</v>
      </c>
      <c r="MM55">
        <f>MM54*IF(MM$8&gt;Input!$D$14,0,IF(MM$8+$B55&gt;Input!$D$14,0,(1-INDEX($F$11:$F$136,MM$8+$B55))))</f>
        <v>0</v>
      </c>
      <c r="MN55">
        <f>MN54*IF(MN$8&gt;Input!$D$14,0,IF(MN$8+$B55&gt;Input!$D$14,0,(1-INDEX($F$11:$F$136,MN$8+$B55))))</f>
        <v>0</v>
      </c>
      <c r="MO55">
        <f>MO54*IF(MO$8&gt;Input!$D$14,0,IF(MO$8+$B55&gt;Input!$D$14,0,(1-INDEX($F$11:$F$136,MO$8+$B55))))</f>
        <v>0</v>
      </c>
      <c r="MP55">
        <f>MP54*IF(MP$8&gt;Input!$D$14,0,IF(MP$8+$B55&gt;Input!$D$14,0,(1-INDEX($F$11:$F$136,MP$8+$B55))))</f>
        <v>0</v>
      </c>
      <c r="MQ55">
        <f>MQ54*IF(MQ$8&gt;Input!$D$14,0,IF(MQ$8+$B55&gt;Input!$D$14,0,(1-INDEX($F$11:$F$136,MQ$8+$B55))))</f>
        <v>0</v>
      </c>
      <c r="MR55">
        <f>MR54*IF(MR$8&gt;Input!$D$14,0,IF(MR$8+$B55&gt;Input!$D$14,0,(1-INDEX($F$11:$F$136,MR$8+$B55))))</f>
        <v>0</v>
      </c>
      <c r="MS55">
        <f>MS54*IF(MS$8&gt;Input!$D$14,0,IF(MS$8+$B55&gt;Input!$D$14,0,(1-INDEX($F$11:$F$136,MS$8+$B55))))</f>
        <v>0</v>
      </c>
      <c r="MT55">
        <f>MT54*IF(MT$8&gt;Input!$D$14,0,IF(MT$8+$B55&gt;Input!$D$14,0,(1-INDEX($F$11:$F$136,MT$8+$B55))))</f>
        <v>0</v>
      </c>
      <c r="MU55">
        <f>MU54*IF(MU$8&gt;Input!$D$14,0,IF(MU$8+$B55&gt;Input!$D$14,0,(1-INDEX($F$11:$F$136,MU$8+$B55))))</f>
        <v>0</v>
      </c>
      <c r="MV55">
        <f>MV54*IF(MV$8&gt;Input!$D$14,0,IF(MV$8+$B55&gt;Input!$D$14,0,(1-INDEX($F$11:$F$136,MV$8+$B55))))</f>
        <v>0</v>
      </c>
      <c r="MW55">
        <f>MW54*IF(MW$8&gt;Input!$D$14,0,IF(MW$8+$B55&gt;Input!$D$14,0,(1-INDEX($F$11:$F$136,MW$8+$B55))))</f>
        <v>0</v>
      </c>
      <c r="MX55">
        <f>MX54*IF(MX$8&gt;Input!$D$14,0,IF(MX$8+$B55&gt;Input!$D$14,0,(1-INDEX($F$11:$F$136,MX$8+$B55))))</f>
        <v>0</v>
      </c>
      <c r="MY55">
        <f>MY54*IF(MY$8&gt;Input!$D$14,0,IF(MY$8+$B55&gt;Input!$D$14,0,(1-INDEX($F$11:$F$136,MY$8+$B55))))</f>
        <v>0</v>
      </c>
      <c r="MZ55">
        <f>MZ54*IF(MZ$8&gt;Input!$D$14,0,IF(MZ$8+$B55&gt;Input!$D$14,0,(1-INDEX($F$11:$F$136,MZ$8+$B55))))</f>
        <v>0</v>
      </c>
      <c r="NA55">
        <f>NA54*IF(NA$8&gt;Input!$D$14,0,IF(NA$8+$B55&gt;Input!$D$14,0,(1-INDEX($F$11:$F$136,NA$8+$B55))))</f>
        <v>0</v>
      </c>
      <c r="NB55">
        <f>NB54*IF(NB$8&gt;Input!$D$14,0,IF(NB$8+$B55&gt;Input!$D$14,0,(1-INDEX($F$11:$F$136,NB$8+$B55))))</f>
        <v>0</v>
      </c>
      <c r="NC55">
        <f>NC54*IF(NC$8&gt;Input!$D$14,0,IF(NC$8+$B55&gt;Input!$D$14,0,(1-INDEX($F$11:$F$136,NC$8+$B55))))</f>
        <v>0</v>
      </c>
      <c r="ND55">
        <f>ND54*IF(ND$8&gt;Input!$D$14,0,IF(ND$8+$B55&gt;Input!$D$14,0,(1-INDEX($F$11:$F$136,ND$8+$B55))))</f>
        <v>0</v>
      </c>
      <c r="NE55">
        <f>NE54*IF(NE$8&gt;Input!$D$14,0,IF(NE$8+$B55&gt;Input!$D$14,0,(1-INDEX($F$11:$F$136,NE$8+$B55))))</f>
        <v>0</v>
      </c>
      <c r="NF55">
        <f>NF54*IF(NF$8&gt;Input!$D$14,0,IF(NF$8+$B55&gt;Input!$D$14,0,(1-INDEX($F$11:$F$136,NF$8+$B55))))</f>
        <v>0</v>
      </c>
      <c r="NG55">
        <f>NG54*IF(NG$8&gt;Input!$D$14,0,IF(NG$8+$B55&gt;Input!$D$14,0,(1-INDEX($F$11:$F$136,NG$8+$B55))))</f>
        <v>0</v>
      </c>
      <c r="NH55">
        <f>NH54*IF(NH$8&gt;Input!$D$14,0,IF(NH$8+$B55&gt;Input!$D$14,0,(1-INDEX($F$11:$F$136,NH$8+$B55))))</f>
        <v>0</v>
      </c>
      <c r="NI55">
        <f>NI54*IF(NI$8&gt;Input!$D$14,0,IF(NI$8+$B55&gt;Input!$D$14,0,(1-INDEX($F$11:$F$136,NI$8+$B55))))</f>
        <v>0</v>
      </c>
      <c r="NJ55">
        <f>NJ54*IF(NJ$8&gt;Input!$D$14,0,IF(NJ$8+$B55&gt;Input!$D$14,0,(1-INDEX($F$11:$F$136,NJ$8+$B55))))</f>
        <v>0</v>
      </c>
      <c r="NK55">
        <f>NK54*IF(NK$8&gt;Input!$D$14,0,IF(NK$8+$B55&gt;Input!$D$14,0,(1-INDEX($F$11:$F$136,NK$8+$B55))))</f>
        <v>0</v>
      </c>
      <c r="NL55">
        <f>NL54*IF(NL$8&gt;Input!$D$14,0,IF(NL$8+$B55&gt;Input!$D$14,0,(1-INDEX($F$11:$F$136,NL$8+$B55))))</f>
        <v>0</v>
      </c>
      <c r="NM55">
        <f>NM54*IF(NM$8&gt;Input!$D$14,0,IF(NM$8+$B55&gt;Input!$D$14,0,(1-INDEX($F$11:$F$136,NM$8+$B55))))</f>
        <v>0</v>
      </c>
      <c r="NN55">
        <f>NN54*IF(NN$8&gt;Input!$D$14,0,IF(NN$8+$B55&gt;Input!$D$14,0,(1-INDEX($F$11:$F$136,NN$8+$B55))))</f>
        <v>0</v>
      </c>
      <c r="NO55">
        <f>NO54*IF(NO$8&gt;Input!$D$14,0,IF(NO$8+$B55&gt;Input!$D$14,0,(1-INDEX($F$11:$F$136,NO$8+$B55))))</f>
        <v>0</v>
      </c>
      <c r="NP55">
        <f>NP54*IF(NP$8&gt;Input!$D$14,0,IF(NP$8+$B55&gt;Input!$D$14,0,(1-INDEX($F$11:$F$136,NP$8+$B55))))</f>
        <v>0</v>
      </c>
      <c r="NQ55">
        <f>NQ54*IF(NQ$8&gt;Input!$D$14,0,IF(NQ$8+$B55&gt;Input!$D$14,0,(1-INDEX($F$11:$F$136,NQ$8+$B55))))</f>
        <v>0</v>
      </c>
      <c r="NR55">
        <f>NR54*IF(NR$8&gt;Input!$D$14,0,IF(NR$8+$B55&gt;Input!$D$14,0,(1-INDEX($F$11:$F$136,NR$8+$B55))))</f>
        <v>0</v>
      </c>
      <c r="NS55">
        <f>NS54*IF(NS$8&gt;Input!$D$14,0,IF(NS$8+$B55&gt;Input!$D$14,0,(1-INDEX($F$11:$F$136,NS$8+$B55))))</f>
        <v>0</v>
      </c>
      <c r="NT55">
        <f>NT54*IF(NT$8&gt;Input!$D$14,0,IF(NT$8+$B55&gt;Input!$D$14,0,(1-INDEX($F$11:$F$136,NT$8+$B55))))</f>
        <v>0</v>
      </c>
      <c r="NU55">
        <f>NU54*IF(NU$8&gt;Input!$D$14,0,IF(NU$8+$B55&gt;Input!$D$14,0,(1-INDEX($F$11:$F$136,NU$8+$B55))))</f>
        <v>0</v>
      </c>
      <c r="NV55">
        <f>NV54*IF(NV$8&gt;Input!$D$14,0,IF(NV$8+$B55&gt;Input!$D$14,0,(1-INDEX($F$11:$F$136,NV$8+$B55))))</f>
        <v>0</v>
      </c>
      <c r="NW55">
        <f>NW54*IF(NW$8&gt;Input!$D$14,0,IF(NW$8+$B55&gt;Input!$D$14,0,(1-INDEX($F$11:$F$136,NW$8+$B55))))</f>
        <v>0</v>
      </c>
      <c r="NX55">
        <f>NX54*IF(NX$8&gt;Input!$D$14,0,IF(NX$8+$B55&gt;Input!$D$14,0,(1-INDEX($F$11:$F$136,NX$8+$B55))))</f>
        <v>0</v>
      </c>
      <c r="NY55">
        <f>NY54*IF(NY$8&gt;Input!$D$14,0,IF(NY$8+$B55&gt;Input!$D$14,0,(1-INDEX($F$11:$F$136,NY$8+$B55))))</f>
        <v>0</v>
      </c>
      <c r="NZ55">
        <f>NZ54*IF(NZ$8&gt;Input!$D$14,0,IF(NZ$8+$B55&gt;Input!$D$14,0,(1-INDEX($F$11:$F$136,NZ$8+$B55))))</f>
        <v>0</v>
      </c>
      <c r="OA55">
        <f>OA54*IF(OA$8&gt;Input!$D$14,0,IF(OA$8+$B55&gt;Input!$D$14,0,(1-INDEX($F$11:$F$136,OA$8+$B55))))</f>
        <v>0</v>
      </c>
      <c r="OB55">
        <f>OB54*IF(OB$8&gt;Input!$D$14,0,IF(OB$8+$B55&gt;Input!$D$14,0,(1-INDEX($F$11:$F$136,OB$8+$B55))))</f>
        <v>0</v>
      </c>
    </row>
    <row r="56" spans="1:392">
      <c r="A56">
        <f>Input!A56</f>
        <v>45</v>
      </c>
      <c r="B56">
        <f>Input!B56</f>
        <v>46</v>
      </c>
      <c r="C56" s="18">
        <v>1.7520000000000001E-3</v>
      </c>
      <c r="D56">
        <f t="shared" si="287"/>
        <v>37.441553490997691</v>
      </c>
      <c r="E56" s="1">
        <v>1.4E-2</v>
      </c>
      <c r="F56">
        <f t="shared" si="288"/>
        <v>1.1477348004266831E-3</v>
      </c>
      <c r="G56">
        <f t="shared" si="268"/>
        <v>40.494539706874029</v>
      </c>
      <c r="H56">
        <f t="shared" si="269"/>
        <v>3.0529862158763379</v>
      </c>
      <c r="J56" s="2">
        <f t="shared" si="262"/>
        <v>46</v>
      </c>
      <c r="K56">
        <f>K55*IF(K$8&gt;Input!$D$14,0,IF(K$8+$B56&gt;Input!$D$14,0,(1-INDEX($C$11:$C$136,K$8+$B56))))</f>
        <v>0.96960284126956986</v>
      </c>
      <c r="L56">
        <f>L55*IF(L$8&gt;Input!$D$14,0,IF(L$8+$B56&gt;Input!$D$14,0,(1-INDEX($C$11:$C$136,L$8+$B56))))</f>
        <v>0.96970583339436367</v>
      </c>
      <c r="M56">
        <f>M55*IF(M$8&gt;Input!$D$14,0,IF(M$8+$B56&gt;Input!$D$14,0,(1-INDEX($C$11:$C$136,M$8+$B56))))</f>
        <v>0.96835101987792904</v>
      </c>
      <c r="N56">
        <f>N55*IF(N$8&gt;Input!$D$14,0,IF(N$8+$B56&gt;Input!$D$14,0,(1-INDEX($C$11:$C$136,N$8+$B56))))</f>
        <v>0.96640762543097547</v>
      </c>
      <c r="O56">
        <f>O55*IF(O$8&gt;Input!$D$14,0,IF(O$8+$B56&gt;Input!$D$14,0,(1-INDEX($C$11:$C$136,O$8+$B56))))</f>
        <v>0.96413186667724837</v>
      </c>
      <c r="P56">
        <f>P55*IF(P$8&gt;Input!$D$14,0,IF(P$8+$B56&gt;Input!$D$14,0,(1-INDEX($C$11:$C$136,P$8+$B56))))</f>
        <v>0.96155391467502704</v>
      </c>
      <c r="Q56">
        <f>Q55*IF(Q$8&gt;Input!$D$14,0,IF(Q$8+$B56&gt;Input!$D$14,0,(1-INDEX($C$11:$C$136,Q$8+$B56))))</f>
        <v>0.95867995525578742</v>
      </c>
      <c r="R56">
        <f>R55*IF(R$8&gt;Input!$D$14,0,IF(R$8+$B56&gt;Input!$D$14,0,(1-INDEX($C$11:$C$136,R$8+$B56))))</f>
        <v>0.95550970335569829</v>
      </c>
      <c r="S56">
        <f>S55*IF(S$8&gt;Input!$D$14,0,IF(S$8+$B56&gt;Input!$D$14,0,(1-INDEX($C$11:$C$136,S$8+$B56))))</f>
        <v>0.95204317876480737</v>
      </c>
      <c r="T56">
        <f>T55*IF(T$8&gt;Input!$D$14,0,IF(T$8+$B56&gt;Input!$D$14,0,(1-INDEX($C$11:$C$136,T$8+$B56))))</f>
        <v>0.94832054752543149</v>
      </c>
      <c r="U56">
        <f>U55*IF(U$8&gt;Input!$D$14,0,IF(U$8+$B56&gt;Input!$D$14,0,(1-INDEX($C$11:$C$136,U$8+$B56))))</f>
        <v>0.94432776868777502</v>
      </c>
      <c r="V56">
        <f>V55*IF(V$8&gt;Input!$D$14,0,IF(V$8+$B56&gt;Input!$D$14,0,(1-INDEX($C$11:$C$136,V$8+$B56))))</f>
        <v>0.94005224477332405</v>
      </c>
      <c r="W56">
        <f>W55*IF(W$8&gt;Input!$D$14,0,IF(W$8+$B56&gt;Input!$D$14,0,(1-INDEX($C$11:$C$136,W$8+$B56))))</f>
        <v>0.93548471646745834</v>
      </c>
      <c r="X56">
        <f>X55*IF(X$8&gt;Input!$D$14,0,IF(X$8+$B56&gt;Input!$D$14,0,(1-INDEX($C$11:$C$136,X$8+$B56))))</f>
        <v>0.93061362853612783</v>
      </c>
      <c r="Y56">
        <f>Y55*IF(Y$8&gt;Input!$D$14,0,IF(Y$8+$B56&gt;Input!$D$14,0,(1-INDEX($C$11:$C$136,Y$8+$B56))))</f>
        <v>0.9254131302067965</v>
      </c>
      <c r="Z56">
        <f>Z55*IF(Z$8&gt;Input!$D$14,0,IF(Z$8+$B56&gt;Input!$D$14,0,(1-INDEX($C$11:$C$136,Z$8+$B56))))</f>
        <v>0.9198453905975349</v>
      </c>
      <c r="AA56">
        <f>AA55*IF(AA$8&gt;Input!$D$14,0,IF(AA$8+$B56&gt;Input!$D$14,0,(1-INDEX($C$11:$C$136,AA$8+$B56))))</f>
        <v>0.91385649151341508</v>
      </c>
      <c r="AB56">
        <f>AB55*IF(AB$8&gt;Input!$D$14,0,IF(AB$8+$B56&gt;Input!$D$14,0,(1-INDEX($C$11:$C$136,AB$8+$B56))))</f>
        <v>0.90738081611387655</v>
      </c>
      <c r="AC56">
        <f>AC55*IF(AC$8&gt;Input!$D$14,0,IF(AC$8+$B56&gt;Input!$D$14,0,(1-INDEX($C$11:$C$136,AC$8+$B56))))</f>
        <v>0.90033819360495837</v>
      </c>
      <c r="AD56">
        <f>AD55*IF(AD$8&gt;Input!$D$14,0,IF(AD$8+$B56&gt;Input!$D$14,0,(1-INDEX($C$11:$C$136,AD$8+$B56))))</f>
        <v>0.89264124005110834</v>
      </c>
      <c r="AE56">
        <f>AE55*IF(AE$8&gt;Input!$D$14,0,IF(AE$8+$B56&gt;Input!$D$14,0,(1-INDEX($C$11:$C$136,AE$8+$B56))))</f>
        <v>0.88419279866836142</v>
      </c>
      <c r="AF56">
        <f>AF55*IF(AF$8&gt;Input!$D$14,0,IF(AF$8+$B56&gt;Input!$D$14,0,(1-INDEX($C$11:$C$136,AF$8+$B56))))</f>
        <v>0.87488910045936019</v>
      </c>
      <c r="AG56">
        <f>AG55*IF(AG$8&gt;Input!$D$14,0,IF(AG$8+$B56&gt;Input!$D$14,0,(1-INDEX($C$11:$C$136,AG$8+$B56))))</f>
        <v>0.86461957164731751</v>
      </c>
      <c r="AH56">
        <f>AH55*IF(AH$8&gt;Input!$D$14,0,IF(AH$8+$B56&gt;Input!$D$14,0,(1-INDEX($C$11:$C$136,AH$8+$B56))))</f>
        <v>0.85327393663098428</v>
      </c>
      <c r="AI56">
        <f>AI55*IF(AI$8&gt;Input!$D$14,0,IF(AI$8+$B56&gt;Input!$D$14,0,(1-INDEX($C$11:$C$136,AI$8+$B56))))</f>
        <v>0.84075188031854453</v>
      </c>
      <c r="AJ56">
        <f>AJ55*IF(AJ$8&gt;Input!$D$14,0,IF(AJ$8+$B56&gt;Input!$D$14,0,(1-INDEX($C$11:$C$136,AJ$8+$B56))))</f>
        <v>0.82696631820299182</v>
      </c>
      <c r="AK56">
        <f>AK55*IF(AK$8&gt;Input!$D$14,0,IF(AK$8+$B56&gt;Input!$D$14,0,(1-INDEX($C$11:$C$136,AK$8+$B56))))</f>
        <v>0.81184419350902093</v>
      </c>
      <c r="AL56">
        <f>AL55*IF(AL$8&gt;Input!$D$14,0,IF(AL$8+$B56&gt;Input!$D$14,0,(1-INDEX($C$11:$C$136,AL$8+$B56))))</f>
        <v>0.79533047247562916</v>
      </c>
      <c r="AM56">
        <f>AM55*IF(AM$8&gt;Input!$D$14,0,IF(AM$8+$B56&gt;Input!$D$14,0,(1-INDEX($C$11:$C$136,AM$8+$B56))))</f>
        <v>0.77738394355874729</v>
      </c>
      <c r="AN56">
        <f>AN55*IF(AN$8&gt;Input!$D$14,0,IF(AN$8+$B56&gt;Input!$D$14,0,(1-INDEX($C$11:$C$136,AN$8+$B56))))</f>
        <v>0.75796033293485809</v>
      </c>
      <c r="AO56">
        <f>AO55*IF(AO$8&gt;Input!$D$14,0,IF(AO$8+$B56&gt;Input!$D$14,0,(1-INDEX($C$11:$C$136,AO$8+$B56))))</f>
        <v>0.73701335184418626</v>
      </c>
      <c r="AP56">
        <f>AP55*IF(AP$8&gt;Input!$D$14,0,IF(AP$8+$B56&gt;Input!$D$14,0,(1-INDEX($C$11:$C$136,AP$8+$B56))))</f>
        <v>0.71449965776209812</v>
      </c>
      <c r="AQ56">
        <f>AQ55*IF(AQ$8&gt;Input!$D$14,0,IF(AQ$8+$B56&gt;Input!$D$14,0,(1-INDEX($C$11:$C$136,AQ$8+$B56))))</f>
        <v>0.69038558656864923</v>
      </c>
      <c r="AR56">
        <f>AR55*IF(AR$8&gt;Input!$D$14,0,IF(AR$8+$B56&gt;Input!$D$14,0,(1-INDEX($C$11:$C$136,AR$8+$B56))))</f>
        <v>0.66465209079309751</v>
      </c>
      <c r="AS56">
        <f>AS55*IF(AS$8&gt;Input!$D$14,0,IF(AS$8+$B56&gt;Input!$D$14,0,(1-INDEX($C$11:$C$136,AS$8+$B56))))</f>
        <v>0.63730841076880518</v>
      </c>
      <c r="AT56">
        <f>AT55*IF(AT$8&gt;Input!$D$14,0,IF(AT$8+$B56&gt;Input!$D$14,0,(1-INDEX($C$11:$C$136,AT$8+$B56))))</f>
        <v>0.60839573726980523</v>
      </c>
      <c r="AU56">
        <f>AU55*IF(AU$8&gt;Input!$D$14,0,IF(AU$8+$B56&gt;Input!$D$14,0,(1-INDEX($C$11:$C$136,AU$8+$B56))))</f>
        <v>0.57799165807453468</v>
      </c>
      <c r="AV56">
        <f>AV55*IF(AV$8&gt;Input!$D$14,0,IF(AV$8+$B56&gt;Input!$D$14,0,(1-INDEX($C$11:$C$136,AV$8+$B56))))</f>
        <v>0.54621857546678987</v>
      </c>
      <c r="AW56">
        <f>AW55*IF(AW$8&gt;Input!$D$14,0,IF(AW$8+$B56&gt;Input!$D$14,0,(1-INDEX($C$11:$C$136,AW$8+$B56))))</f>
        <v>0.51323996160852292</v>
      </c>
      <c r="AX56">
        <f>AX55*IF(AX$8&gt;Input!$D$14,0,IF(AX$8+$B56&gt;Input!$D$14,0,(1-INDEX($C$11:$C$136,AX$8+$B56))))</f>
        <v>0.47926106446607064</v>
      </c>
      <c r="AY56">
        <f>AY55*IF(AY$8&gt;Input!$D$14,0,IF(AY$8+$B56&gt;Input!$D$14,0,(1-INDEX($C$11:$C$136,AY$8+$B56))))</f>
        <v>0.44452728153856869</v>
      </c>
      <c r="AZ56">
        <f>AZ55*IF(AZ$8&gt;Input!$D$14,0,IF(AZ$8+$B56&gt;Input!$D$14,0,(1-INDEX($C$11:$C$136,AZ$8+$B56))))</f>
        <v>0.40932139823460362</v>
      </c>
      <c r="BA56">
        <f>BA55*IF(BA$8&gt;Input!$D$14,0,IF(BA$8+$B56&gt;Input!$D$14,0,(1-INDEX($C$11:$C$136,BA$8+$B56))))</f>
        <v>0.37395725214438025</v>
      </c>
      <c r="BB56">
        <f>BB55*IF(BB$8&gt;Input!$D$14,0,IF(BB$8+$B56&gt;Input!$D$14,0,(1-INDEX($C$11:$C$136,BB$8+$B56))))</f>
        <v>0.33877498316983862</v>
      </c>
      <c r="BC56">
        <f>BC55*IF(BC$8&gt;Input!$D$14,0,IF(BC$8+$B56&gt;Input!$D$14,0,(1-INDEX($C$11:$C$136,BC$8+$B56))))</f>
        <v>0.30414125767896155</v>
      </c>
      <c r="BD56">
        <f>BD55*IF(BD$8&gt;Input!$D$14,0,IF(BD$8+$B56&gt;Input!$D$14,0,(1-INDEX($C$11:$C$136,BD$8+$B56))))</f>
        <v>0.27043253456829791</v>
      </c>
      <c r="BE56">
        <f>BE55*IF(BE$8&gt;Input!$D$14,0,IF(BE$8+$B56&gt;Input!$D$14,0,(1-INDEX($C$11:$C$136,BE$8+$B56))))</f>
        <v>0.23801849240533152</v>
      </c>
      <c r="BF56">
        <f>BF55*IF(BF$8&gt;Input!$D$14,0,IF(BF$8+$B56&gt;Input!$D$14,0,(1-INDEX($C$11:$C$136,BF$8+$B56))))</f>
        <v>0.20724312150771851</v>
      </c>
      <c r="BG56">
        <f>BG55*IF(BG$8&gt;Input!$D$14,0,IF(BG$8+$B56&gt;Input!$D$14,0,(1-INDEX($C$11:$C$136,BG$8+$B56))))</f>
        <v>0.17841008878779463</v>
      </c>
      <c r="BH56">
        <f>BH55*IF(BH$8&gt;Input!$D$14,0,IF(BH$8+$B56&gt;Input!$D$14,0,(1-INDEX($C$11:$C$136,BH$8+$B56))))</f>
        <v>0.15176822615972224</v>
      </c>
      <c r="BI56">
        <f>BI55*IF(BI$8&gt;Input!$D$14,0,IF(BI$8+$B56&gt;Input!$D$14,0,(1-INDEX($C$11:$C$136,BI$8+$B56))))</f>
        <v>0.12750153869615682</v>
      </c>
      <c r="BJ56">
        <f>BJ55*IF(BJ$8&gt;Input!$D$14,0,IF(BJ$8+$B56&gt;Input!$D$14,0,(1-INDEX($C$11:$C$136,BJ$8+$B56))))</f>
        <v>0.10572473944231583</v>
      </c>
      <c r="BK56">
        <f>BK55*IF(BK$8&gt;Input!$D$14,0,IF(BK$8+$B56&gt;Input!$D$14,0,(1-INDEX($C$11:$C$136,BK$8+$B56))))</f>
        <v>8.6480314670688604E-2</v>
      </c>
      <c r="BL56">
        <f>BL55*IF(BL$8&gt;Input!$D$14,0,IF(BL$8+$B56&gt;Input!$D$14,0,(1-INDEX($C$11:$C$136,BL$8+$B56))))</f>
        <v>6.9697601239587917E-2</v>
      </c>
      <c r="BM56">
        <f>BM55*IF(BM$8&gt;Input!$D$14,0,IF(BM$8+$B56&gt;Input!$D$14,0,(1-INDEX($C$11:$C$136,BM$8+$B56))))</f>
        <v>5.5241931000279597E-2</v>
      </c>
      <c r="BN56">
        <f>BN55*IF(BN$8&gt;Input!$D$14,0,IF(BN$8+$B56&gt;Input!$D$14,0,(1-INDEX($C$11:$C$136,BN$8+$B56))))</f>
        <v>4.2948484007112341E-2</v>
      </c>
      <c r="BO56">
        <f>BO55*IF(BO$8&gt;Input!$D$14,0,IF(BO$8+$B56&gt;Input!$D$14,0,(1-INDEX($C$11:$C$136,BO$8+$B56))))</f>
        <v>3.2642911859118454E-2</v>
      </c>
      <c r="BP56">
        <f>BP55*IF(BP$8&gt;Input!$D$14,0,IF(BP$8+$B56&gt;Input!$D$14,0,(1-INDEX($C$11:$C$136,BP$8+$B56))))</f>
        <v>2.4151268656805839E-2</v>
      </c>
      <c r="BQ56">
        <f>BQ55*IF(BQ$8&gt;Input!$D$14,0,IF(BQ$8+$B56&gt;Input!$D$14,0,(1-INDEX($C$11:$C$136,BQ$8+$B56))))</f>
        <v>1.7302244161045137E-2</v>
      </c>
      <c r="BR56">
        <f>BR55*IF(BR$8&gt;Input!$D$14,0,IF(BR$8+$B56&gt;Input!$D$14,0,(1-INDEX($C$11:$C$136,BR$8+$B56))))</f>
        <v>1.1924805776725673E-2</v>
      </c>
      <c r="BS56">
        <f>BS55*IF(BS$8&gt;Input!$D$14,0,IF(BS$8+$B56&gt;Input!$D$14,0,(1-INDEX($C$11:$C$136,BS$8+$B56))))</f>
        <v>7.8436802446611425E-3</v>
      </c>
      <c r="BT56">
        <f>BT55*IF(BT$8&gt;Input!$D$14,0,IF(BT$8+$B56&gt;Input!$D$14,0,(1-INDEX($C$11:$C$136,BT$8+$B56))))</f>
        <v>4.8755735750021E-3</v>
      </c>
      <c r="BU56">
        <f>BU55*IF(BU$8&gt;Input!$D$14,0,IF(BU$8+$B56&gt;Input!$D$14,0,(1-INDEX($C$11:$C$136,BU$8+$B56))))</f>
        <v>2.8288545601250835E-3</v>
      </c>
      <c r="BV56">
        <f>BV55*IF(BV$8&gt;Input!$D$14,0,IF(BV$8+$B56&gt;Input!$D$14,0,(1-INDEX($C$11:$C$136,BV$8+$B56))))</f>
        <v>1.5081077197969751E-3</v>
      </c>
      <c r="BW56">
        <f>BW55*IF(BW$8&gt;Input!$D$14,0,IF(BW$8+$B56&gt;Input!$D$14,0,(1-INDEX($C$11:$C$136,BW$8+$B56))))</f>
        <v>7.2360486193714447E-4</v>
      </c>
      <c r="BX56">
        <f>BX55*IF(BX$8&gt;Input!$D$14,0,IF(BX$8+$B56&gt;Input!$D$14,0,(1-INDEX($C$11:$C$136,BX$8+$B56))))</f>
        <v>3.0375293458111097E-4</v>
      </c>
      <c r="BY56">
        <f>BY55*IF(BY$8&gt;Input!$D$14,0,IF(BY$8+$B56&gt;Input!$D$14,0,(1-INDEX($C$11:$C$136,BY$8+$B56))))</f>
        <v>1.07071943011803E-4</v>
      </c>
      <c r="BZ56">
        <f>BZ55*IF(BZ$8&gt;Input!$D$14,0,IF(BZ$8+$B56&gt;Input!$D$14,0,(1-INDEX($C$11:$C$136,BZ$8+$B56))))</f>
        <v>2.9705420491830497E-5</v>
      </c>
      <c r="CA56">
        <f>CA55*IF(CA$8&gt;Input!$D$14,0,IF(CA$8+$B56&gt;Input!$D$14,0,(1-INDEX($C$11:$C$136,CA$8+$B56))))</f>
        <v>5.7640754008824077E-6</v>
      </c>
      <c r="CB56">
        <f>CB55*IF(CB$8&gt;Input!$D$14,0,IF(CB$8+$B56&gt;Input!$D$14,0,(1-INDEX($C$11:$C$136,CB$8+$B56))))</f>
        <v>5.8653324022207732E-7</v>
      </c>
      <c r="CC56">
        <f>CC55*IF(CC$8&gt;Input!$D$14,0,IF(CC$8+$B56&gt;Input!$D$14,0,(1-INDEX($C$11:$C$136,CC$8+$B56))))</f>
        <v>0</v>
      </c>
      <c r="CD56">
        <f>CD55*IF(CD$8&gt;Input!$D$14,0,IF(CD$8+$B56&gt;Input!$D$14,0,(1-INDEX($C$11:$C$136,CD$8+$B56))))</f>
        <v>0</v>
      </c>
      <c r="CE56">
        <f>CE55*IF(CE$8&gt;Input!$D$14,0,IF(CE$8+$B56&gt;Input!$D$14,0,(1-INDEX($C$11:$C$136,CE$8+$B56))))</f>
        <v>0</v>
      </c>
      <c r="CF56">
        <f>CF55*IF(CF$8&gt;Input!$D$14,0,IF(CF$8+$B56&gt;Input!$D$14,0,(1-INDEX($C$11:$C$136,CF$8+$B56))))</f>
        <v>0</v>
      </c>
      <c r="CG56">
        <f>CG55*IF(CG$8&gt;Input!$D$14,0,IF(CG$8+$B56&gt;Input!$D$14,0,(1-INDEX($C$11:$C$136,CG$8+$B56))))</f>
        <v>0</v>
      </c>
      <c r="CH56">
        <f>CH55*IF(CH$8&gt;Input!$D$14,0,IF(CH$8+$B56&gt;Input!$D$14,0,(1-INDEX($C$11:$C$136,CH$8+$B56))))</f>
        <v>0</v>
      </c>
      <c r="CI56">
        <f>CI55*IF(CI$8&gt;Input!$D$14,0,IF(CI$8+$B56&gt;Input!$D$14,0,(1-INDEX($C$11:$C$136,CI$8+$B56))))</f>
        <v>0</v>
      </c>
      <c r="CJ56">
        <f>CJ55*IF(CJ$8&gt;Input!$D$14,0,IF(CJ$8+$B56&gt;Input!$D$14,0,(1-INDEX($C$11:$C$136,CJ$8+$B56))))</f>
        <v>0</v>
      </c>
      <c r="CK56">
        <f>CK55*IF(CK$8&gt;Input!$D$14,0,IF(CK$8+$B56&gt;Input!$D$14,0,(1-INDEX($C$11:$C$136,CK$8+$B56))))</f>
        <v>0</v>
      </c>
      <c r="CL56">
        <f>CL55*IF(CL$8&gt;Input!$D$14,0,IF(CL$8+$B56&gt;Input!$D$14,0,(1-INDEX($C$11:$C$136,CL$8+$B56))))</f>
        <v>0</v>
      </c>
      <c r="CM56">
        <f>CM55*IF(CM$8&gt;Input!$D$14,0,IF(CM$8+$B56&gt;Input!$D$14,0,(1-INDEX($C$11:$C$136,CM$8+$B56))))</f>
        <v>0</v>
      </c>
      <c r="CN56">
        <f>CN55*IF(CN$8&gt;Input!$D$14,0,IF(CN$8+$B56&gt;Input!$D$14,0,(1-INDEX($C$11:$C$136,CN$8+$B56))))</f>
        <v>0</v>
      </c>
      <c r="CO56">
        <f>CO55*IF(CO$8&gt;Input!$D$14,0,IF(CO$8+$B56&gt;Input!$D$14,0,(1-INDEX($C$11:$C$136,CO$8+$B56))))</f>
        <v>0</v>
      </c>
      <c r="CP56">
        <f>CP55*IF(CP$8&gt;Input!$D$14,0,IF(CP$8+$B56&gt;Input!$D$14,0,(1-INDEX($C$11:$C$136,CP$8+$B56))))</f>
        <v>0</v>
      </c>
      <c r="CQ56">
        <f>CQ55*IF(CQ$8&gt;Input!$D$14,0,IF(CQ$8+$B56&gt;Input!$D$14,0,(1-INDEX($C$11:$C$136,CQ$8+$B56))))</f>
        <v>0</v>
      </c>
      <c r="CR56">
        <f>CR55*IF(CR$8&gt;Input!$D$14,0,IF(CR$8+$B56&gt;Input!$D$14,0,(1-INDEX($C$11:$C$136,CR$8+$B56))))</f>
        <v>0</v>
      </c>
      <c r="CS56">
        <f>CS55*IF(CS$8&gt;Input!$D$14,0,IF(CS$8+$B56&gt;Input!$D$14,0,(1-INDEX($C$11:$C$136,CS$8+$B56))))</f>
        <v>0</v>
      </c>
      <c r="CT56">
        <f>CT55*IF(CT$8&gt;Input!$D$14,0,IF(CT$8+$B56&gt;Input!$D$14,0,(1-INDEX($C$11:$C$136,CT$8+$B56))))</f>
        <v>0</v>
      </c>
      <c r="CU56">
        <f>CU55*IF(CU$8&gt;Input!$D$14,0,IF(CU$8+$B56&gt;Input!$D$14,0,(1-INDEX($C$11:$C$136,CU$8+$B56))))</f>
        <v>0</v>
      </c>
      <c r="CV56">
        <f>CV55*IF(CV$8&gt;Input!$D$14,0,IF(CV$8+$B56&gt;Input!$D$14,0,(1-INDEX($C$11:$C$136,CV$8+$B56))))</f>
        <v>0</v>
      </c>
      <c r="CW56">
        <f>CW55*IF(CW$8&gt;Input!$D$14,0,IF(CW$8+$B56&gt;Input!$D$14,0,(1-INDEX($C$11:$C$136,CW$8+$B56))))</f>
        <v>0</v>
      </c>
      <c r="CX56">
        <f>CX55*IF(CX$8&gt;Input!$D$14,0,IF(CX$8+$B56&gt;Input!$D$14,0,(1-INDEX($C$11:$C$136,CX$8+$B56))))</f>
        <v>0</v>
      </c>
      <c r="CY56">
        <f>CY55*IF(CY$8&gt;Input!$D$14,0,IF(CY$8+$B56&gt;Input!$D$14,0,(1-INDEX($C$11:$C$136,CY$8+$B56))))</f>
        <v>0</v>
      </c>
      <c r="CZ56">
        <f>CZ55*IF(CZ$8&gt;Input!$D$14,0,IF(CZ$8+$B56&gt;Input!$D$14,0,(1-INDEX($C$11:$C$136,CZ$8+$B56))))</f>
        <v>0</v>
      </c>
      <c r="DA56">
        <f>DA55*IF(DA$8&gt;Input!$D$14,0,IF(DA$8+$B56&gt;Input!$D$14,0,(1-INDEX($C$11:$C$136,DA$8+$B56))))</f>
        <v>0</v>
      </c>
      <c r="DB56">
        <f>DB55*IF(DB$8&gt;Input!$D$14,0,IF(DB$8+$B56&gt;Input!$D$14,0,(1-INDEX($C$11:$C$136,DB$8+$B56))))</f>
        <v>0</v>
      </c>
      <c r="DC56">
        <f>DC55*IF(DC$8&gt;Input!$D$14,0,IF(DC$8+$B56&gt;Input!$D$14,0,(1-INDEX($C$11:$C$136,DC$8+$B56))))</f>
        <v>0</v>
      </c>
      <c r="DD56">
        <f>DD55*IF(DD$8&gt;Input!$D$14,0,IF(DD$8+$B56&gt;Input!$D$14,0,(1-INDEX($C$11:$C$136,DD$8+$B56))))</f>
        <v>0</v>
      </c>
      <c r="DE56">
        <f>DE55*IF(DE$8&gt;Input!$D$14,0,IF(DE$8+$B56&gt;Input!$D$14,0,(1-INDEX($C$11:$C$136,DE$8+$B56))))</f>
        <v>0</v>
      </c>
      <c r="DF56">
        <f>DF55*IF(DF$8&gt;Input!$D$14,0,IF(DF$8+$B56&gt;Input!$D$14,0,(1-INDEX($C$11:$C$136,DF$8+$B56))))</f>
        <v>0</v>
      </c>
      <c r="DG56">
        <f>DG55*IF(DG$8&gt;Input!$D$14,0,IF(DG$8+$B56&gt;Input!$D$14,0,(1-INDEX($C$11:$C$136,DG$8+$B56))))</f>
        <v>0</v>
      </c>
      <c r="DH56">
        <f>DH55*IF(DH$8&gt;Input!$D$14,0,IF(DH$8+$B56&gt;Input!$D$14,0,(1-INDEX($C$11:$C$136,DH$8+$B56))))</f>
        <v>0</v>
      </c>
      <c r="DI56">
        <f>DI55*IF(DI$8&gt;Input!$D$14,0,IF(DI$8+$B56&gt;Input!$D$14,0,(1-INDEX($C$11:$C$136,DI$8+$B56))))</f>
        <v>0</v>
      </c>
      <c r="DJ56">
        <f>DJ55*IF(DJ$8&gt;Input!$D$14,0,IF(DJ$8+$B56&gt;Input!$D$14,0,(1-INDEX($C$11:$C$136,DJ$8+$B56))))</f>
        <v>0</v>
      </c>
      <c r="DK56">
        <f>DK55*IF(DK$8&gt;Input!$D$14,0,IF(DK$8+$B56&gt;Input!$D$14,0,(1-INDEX($C$11:$C$136,DK$8+$B56))))</f>
        <v>0</v>
      </c>
      <c r="DL56">
        <f>DL55*IF(DL$8&gt;Input!$D$14,0,IF(DL$8+$B56&gt;Input!$D$14,0,(1-INDEX($C$11:$C$136,DL$8+$B56))))</f>
        <v>0</v>
      </c>
      <c r="DM56">
        <f>DM55*IF(DM$8&gt;Input!$D$14,0,IF(DM$8+$B56&gt;Input!$D$14,0,(1-INDEX($C$11:$C$136,DM$8+$B56))))</f>
        <v>0</v>
      </c>
      <c r="DN56">
        <f>DN55*IF(DN$8&gt;Input!$D$14,0,IF(DN$8+$B56&gt;Input!$D$14,0,(1-INDEX($C$11:$C$136,DN$8+$B56))))</f>
        <v>0</v>
      </c>
      <c r="DO56">
        <f>DO55*IF(DO$8&gt;Input!$D$14,0,IF(DO$8+$B56&gt;Input!$D$14,0,(1-INDEX($C$11:$C$136,DO$8+$B56))))</f>
        <v>0</v>
      </c>
      <c r="DP56">
        <f>DP55*IF(DP$8&gt;Input!$D$14,0,IF(DP$8+$B56&gt;Input!$D$14,0,(1-INDEX($C$11:$C$136,DP$8+$B56))))</f>
        <v>0</v>
      </c>
      <c r="DQ56">
        <f>DQ55*IF(DQ$8&gt;Input!$D$14,0,IF(DQ$8+$B56&gt;Input!$D$14,0,(1-INDEX($C$11:$C$136,DQ$8+$B56))))</f>
        <v>0</v>
      </c>
      <c r="DR56">
        <f>DR55*IF(DR$8&gt;Input!$D$14,0,IF(DR$8+$B56&gt;Input!$D$14,0,(1-INDEX($C$11:$C$136,DR$8+$B56))))</f>
        <v>0</v>
      </c>
      <c r="DS56">
        <f>DS55*IF(DS$8&gt;Input!$D$14,0,IF(DS$8+$B56&gt;Input!$D$14,0,(1-INDEX($C$11:$C$136,DS$8+$B56))))</f>
        <v>0</v>
      </c>
      <c r="DT56">
        <f>DT55*IF(DT$8&gt;Input!$D$14,0,IF(DT$8+$B56&gt;Input!$D$14,0,(1-INDEX($C$11:$C$136,DT$8+$B56))))</f>
        <v>0</v>
      </c>
      <c r="DU56">
        <f>DU55*IF(DU$8&gt;Input!$D$14,0,IF(DU$8+$B56&gt;Input!$D$14,0,(1-INDEX($C$11:$C$136,DU$8+$B56))))</f>
        <v>0</v>
      </c>
      <c r="DV56">
        <f>DV55*IF(DV$8&gt;Input!$D$14,0,IF(DV$8+$B56&gt;Input!$D$14,0,(1-INDEX($C$11:$C$136,DV$8+$B56))))</f>
        <v>0</v>
      </c>
      <c r="DW56">
        <f>DW55*IF(DW$8&gt;Input!$D$14,0,IF(DW$8+$B56&gt;Input!$D$14,0,(1-INDEX($C$11:$C$136,DW$8+$B56))))</f>
        <v>0</v>
      </c>
      <c r="DX56">
        <f>DX55*IF(DX$8&gt;Input!$D$14,0,IF(DX$8+$B56&gt;Input!$D$14,0,(1-INDEX($C$11:$C$136,DX$8+$B56))))</f>
        <v>0</v>
      </c>
      <c r="DY56">
        <f>DY55*IF(DY$8&gt;Input!$D$14,0,IF(DY$8+$B56&gt;Input!$D$14,0,(1-INDEX($C$11:$C$136,DY$8+$B56))))</f>
        <v>0</v>
      </c>
      <c r="DZ56">
        <f>DZ55*IF(DZ$8&gt;Input!$D$14,0,IF(DZ$8+$B56&gt;Input!$D$14,0,(1-INDEX($C$11:$C$136,DZ$8+$B56))))</f>
        <v>0</v>
      </c>
      <c r="EA56">
        <f>EA55*IF(EA$8&gt;Input!$D$14,0,IF(EA$8+$B56&gt;Input!$D$14,0,(1-INDEX($C$11:$C$136,EA$8+$B56))))</f>
        <v>0</v>
      </c>
      <c r="EB56">
        <f>EB55*IF(EB$8&gt;Input!$D$14,0,IF(EB$8+$B56&gt;Input!$D$14,0,(1-INDEX($C$11:$C$136,EB$8+$B56))))</f>
        <v>0</v>
      </c>
      <c r="EC56">
        <f>EC55*IF(EC$8&gt;Input!$D$14,0,IF(EC$8+$B56&gt;Input!$D$14,0,(1-INDEX($C$11:$C$136,EC$8+$B56))))</f>
        <v>0</v>
      </c>
      <c r="ED56">
        <f>ED55*IF(ED$8&gt;Input!$D$14,0,IF(ED$8+$B56&gt;Input!$D$14,0,(1-INDEX($C$11:$C$136,ED$8+$B56))))</f>
        <v>0</v>
      </c>
      <c r="EE56">
        <f>EE55*IF(EE$8&gt;Input!$D$14,0,IF(EE$8+$B56&gt;Input!$D$14,0,(1-INDEX($C$11:$C$136,EE$8+$B56))))</f>
        <v>0</v>
      </c>
      <c r="EF56">
        <f>EF55*IF(EF$8&gt;Input!$D$14,0,IF(EF$8+$B56&gt;Input!$D$14,0,(1-INDEX($C$11:$C$136,EF$8+$B56))))</f>
        <v>0</v>
      </c>
      <c r="EH56" s="2">
        <f t="shared" si="263"/>
        <v>45</v>
      </c>
      <c r="EI56" s="36">
        <f t="shared" si="270"/>
        <v>1.7520000000000001E-3</v>
      </c>
      <c r="EJ56" s="36">
        <f t="shared" si="295"/>
        <v>1.7274720000000001E-3</v>
      </c>
      <c r="EK56" s="36">
        <f t="shared" si="295"/>
        <v>1.7032873919999999E-3</v>
      </c>
      <c r="EL56" s="36">
        <f t="shared" si="295"/>
        <v>1.6794413685119998E-3</v>
      </c>
      <c r="EM56" s="36">
        <f t="shared" si="295"/>
        <v>1.6559291893528318E-3</v>
      </c>
      <c r="EN56" s="36">
        <f t="shared" si="295"/>
        <v>1.6327461807018921E-3</v>
      </c>
      <c r="EO56" s="36">
        <f t="shared" si="295"/>
        <v>1.6098877341720655E-3</v>
      </c>
      <c r="EP56" s="36">
        <f t="shared" si="295"/>
        <v>1.5873493058936566E-3</v>
      </c>
      <c r="EQ56" s="36">
        <f t="shared" si="295"/>
        <v>1.5651264156111453E-3</v>
      </c>
      <c r="ER56" s="36">
        <f t="shared" si="295"/>
        <v>1.5432146457925893E-3</v>
      </c>
      <c r="ES56" s="36">
        <f t="shared" si="295"/>
        <v>1.5216096407514928E-3</v>
      </c>
      <c r="ET56" s="36">
        <f t="shared" si="295"/>
        <v>1.5003071057809719E-3</v>
      </c>
      <c r="EU56" s="36">
        <f t="shared" si="295"/>
        <v>1.4793028063000383E-3</v>
      </c>
      <c r="EV56" s="36">
        <f t="shared" si="295"/>
        <v>1.4585925670118375E-3</v>
      </c>
      <c r="EW56" s="36">
        <f t="shared" si="295"/>
        <v>1.4381722710736717E-3</v>
      </c>
      <c r="EX56" s="36">
        <f t="shared" si="295"/>
        <v>1.4180378592786402E-3</v>
      </c>
      <c r="EY56" s="36">
        <f t="shared" si="295"/>
        <v>1.3981853292487393E-3</v>
      </c>
      <c r="EZ56" s="36">
        <f t="shared" si="295"/>
        <v>1.3786107346392569E-3</v>
      </c>
      <c r="FA56" s="36">
        <f t="shared" si="295"/>
        <v>1.3593101843543073E-3</v>
      </c>
      <c r="FB56" s="36">
        <f t="shared" si="295"/>
        <v>1.340279841773347E-3</v>
      </c>
      <c r="FC56" s="36">
        <f t="shared" si="295"/>
        <v>1.3215159239885199E-3</v>
      </c>
      <c r="FD56" s="36">
        <f t="shared" si="295"/>
        <v>1.3030147010526807E-3</v>
      </c>
      <c r="FE56" s="36">
        <f t="shared" si="295"/>
        <v>1.2847724952379431E-3</v>
      </c>
      <c r="FF56" s="36">
        <f t="shared" si="295"/>
        <v>1.2667856803046118E-3</v>
      </c>
      <c r="FG56" s="36">
        <f t="shared" si="295"/>
        <v>1.2490506807803471E-3</v>
      </c>
      <c r="FH56" s="36">
        <f t="shared" si="295"/>
        <v>1.2315639712494222E-3</v>
      </c>
      <c r="FI56" s="36">
        <f t="shared" si="295"/>
        <v>1.2143220756519301E-3</v>
      </c>
      <c r="FJ56" s="36">
        <f t="shared" si="295"/>
        <v>1.1973215665928032E-3</v>
      </c>
      <c r="FK56" s="36">
        <f t="shared" si="295"/>
        <v>1.180559064660504E-3</v>
      </c>
      <c r="FL56" s="36">
        <f t="shared" si="295"/>
        <v>1.1640312377552567E-3</v>
      </c>
      <c r="FM56" s="36">
        <f t="shared" si="295"/>
        <v>1.1477348004266831E-3</v>
      </c>
      <c r="FN56" s="36">
        <f t="shared" si="295"/>
        <v>1.1316665132207093E-3</v>
      </c>
      <c r="FO56" s="36">
        <f t="shared" si="295"/>
        <v>1.1158231820356196E-3</v>
      </c>
      <c r="FP56" s="36">
        <f t="shared" si="295"/>
        <v>1.1002016574871208E-3</v>
      </c>
      <c r="FQ56" s="36">
        <f t="shared" si="295"/>
        <v>1.0847988342823013E-3</v>
      </c>
      <c r="FR56" s="36">
        <f t="shared" si="295"/>
        <v>1.0696116506023487E-3</v>
      </c>
      <c r="FS56" s="36">
        <f t="shared" si="295"/>
        <v>1.054637087493916E-3</v>
      </c>
      <c r="FT56" s="36">
        <f t="shared" si="295"/>
        <v>1.039872168269001E-3</v>
      </c>
      <c r="FU56" s="36">
        <f t="shared" si="295"/>
        <v>1.025313957913235E-3</v>
      </c>
      <c r="FV56" s="36">
        <f t="shared" si="295"/>
        <v>1.0109595625024496E-3</v>
      </c>
      <c r="FW56" s="36">
        <f t="shared" si="295"/>
        <v>9.968061286274154E-4</v>
      </c>
      <c r="FX56" s="36">
        <f t="shared" si="295"/>
        <v>9.8285084282663158E-4</v>
      </c>
      <c r="FY56" s="36">
        <f t="shared" si="295"/>
        <v>9.6909093102705854E-4</v>
      </c>
      <c r="FZ56" s="36">
        <f t="shared" si="295"/>
        <v>9.5552365799267977E-4</v>
      </c>
      <c r="GA56" s="36">
        <f t="shared" si="295"/>
        <v>9.4214632678078216E-4</v>
      </c>
      <c r="GB56" s="36">
        <f t="shared" si="295"/>
        <v>9.2895627820585114E-4</v>
      </c>
      <c r="GC56" s="36">
        <f t="shared" si="295"/>
        <v>9.1595089031096927E-4</v>
      </c>
      <c r="GD56" s="36">
        <f t="shared" si="295"/>
        <v>9.031275778466156E-4</v>
      </c>
      <c r="GE56" s="36">
        <f t="shared" si="295"/>
        <v>8.9048379175676287E-4</v>
      </c>
      <c r="GF56" s="36">
        <f t="shared" si="295"/>
        <v>8.7801701867216812E-4</v>
      </c>
      <c r="GG56" s="36">
        <f t="shared" si="295"/>
        <v>8.6572478041075783E-4</v>
      </c>
      <c r="GH56" s="36">
        <f t="shared" si="295"/>
        <v>8.5360463348500728E-4</v>
      </c>
      <c r="GI56" s="36">
        <f t="shared" si="295"/>
        <v>8.4165416861621707E-4</v>
      </c>
      <c r="GJ56" s="36">
        <f t="shared" si="295"/>
        <v>8.2987101025559003E-4</v>
      </c>
      <c r="GK56" s="36">
        <f t="shared" si="295"/>
        <v>8.1825281611201174E-4</v>
      </c>
      <c r="GL56" s="36">
        <f t="shared" si="295"/>
        <v>8.0679727668644355E-4</v>
      </c>
      <c r="GM56" s="36">
        <f t="shared" si="295"/>
        <v>7.9550211481283319E-4</v>
      </c>
      <c r="GN56" s="36">
        <f t="shared" si="295"/>
        <v>7.8436508520545356E-4</v>
      </c>
      <c r="GO56" s="36">
        <f t="shared" si="295"/>
        <v>7.7338397401257707E-4</v>
      </c>
      <c r="GP56" s="36">
        <f t="shared" si="295"/>
        <v>7.6255659837640112E-4</v>
      </c>
      <c r="GQ56" s="36">
        <f t="shared" si="295"/>
        <v>7.518808059991315E-4</v>
      </c>
      <c r="GR56" s="36">
        <f t="shared" si="295"/>
        <v>7.4135447471514345E-4</v>
      </c>
      <c r="GS56" s="36">
        <f t="shared" si="295"/>
        <v>7.3097551206913148E-4</v>
      </c>
      <c r="GT56" s="36">
        <f t="shared" si="295"/>
        <v>7.2074185490016347E-4</v>
      </c>
      <c r="GU56" s="36">
        <f t="shared" ref="GU56:IT59" si="296">$C56*(1-$E56)^GU$8</f>
        <v>7.106514689315613E-4</v>
      </c>
      <c r="GV56" s="36">
        <f t="shared" si="296"/>
        <v>7.0070234836651943E-4</v>
      </c>
      <c r="GW56" s="36">
        <f t="shared" si="296"/>
        <v>6.9089251548938818E-4</v>
      </c>
      <c r="GX56" s="36">
        <f t="shared" si="296"/>
        <v>6.8122002027253676E-4</v>
      </c>
      <c r="GY56" s="36">
        <f t="shared" si="296"/>
        <v>6.7168293998872114E-4</v>
      </c>
      <c r="GZ56" s="36">
        <f t="shared" si="296"/>
        <v>6.6227937882887896E-4</v>
      </c>
      <c r="HA56" s="36">
        <f t="shared" si="296"/>
        <v>6.5300746752527472E-4</v>
      </c>
      <c r="HB56" s="36">
        <f t="shared" si="296"/>
        <v>6.4386536297992084E-4</v>
      </c>
      <c r="HC56" s="36">
        <f t="shared" si="296"/>
        <v>6.3485124789820183E-4</v>
      </c>
      <c r="HD56" s="36">
        <f t="shared" si="296"/>
        <v>6.259633304276271E-4</v>
      </c>
      <c r="HE56" s="36">
        <f t="shared" si="296"/>
        <v>6.1719984380164013E-4</v>
      </c>
      <c r="HF56" s="36">
        <f t="shared" si="296"/>
        <v>6.0855904598841723E-4</v>
      </c>
      <c r="HG56" s="36">
        <f t="shared" si="296"/>
        <v>6.000392193445793E-4</v>
      </c>
      <c r="HH56" s="36">
        <f t="shared" si="296"/>
        <v>5.9163867027375514E-4</v>
      </c>
      <c r="HI56" s="36">
        <f t="shared" si="296"/>
        <v>5.8335572888992262E-4</v>
      </c>
      <c r="HJ56" s="36">
        <f t="shared" si="296"/>
        <v>5.7518874868546358E-4</v>
      </c>
      <c r="HK56" s="36">
        <f t="shared" si="296"/>
        <v>5.6713610620386719E-4</v>
      </c>
      <c r="HL56" s="36">
        <f t="shared" si="296"/>
        <v>5.5919620071701308E-4</v>
      </c>
      <c r="HM56" s="36">
        <f t="shared" si="296"/>
        <v>5.5136745390697481E-4</v>
      </c>
      <c r="HN56" s="36">
        <f t="shared" si="296"/>
        <v>5.4364830955227713E-4</v>
      </c>
      <c r="HO56" s="36">
        <f t="shared" si="296"/>
        <v>5.3603723321854523E-4</v>
      </c>
      <c r="HP56" s="36">
        <f t="shared" si="296"/>
        <v>5.2853271195348571E-4</v>
      </c>
      <c r="HQ56" s="36">
        <f t="shared" si="296"/>
        <v>5.2113325398613682E-4</v>
      </c>
      <c r="HR56" s="36">
        <f t="shared" si="296"/>
        <v>5.1383738843033082E-4</v>
      </c>
      <c r="HS56" s="36">
        <f t="shared" si="296"/>
        <v>5.0664366499230621E-4</v>
      </c>
      <c r="HT56" s="36">
        <f t="shared" si="296"/>
        <v>4.9955065368241383E-4</v>
      </c>
      <c r="HU56" s="36">
        <f t="shared" si="296"/>
        <v>4.9255694453086E-4</v>
      </c>
      <c r="HV56" s="36">
        <f t="shared" si="296"/>
        <v>4.8566114730742794E-4</v>
      </c>
      <c r="HW56" s="36">
        <f t="shared" si="296"/>
        <v>4.78861891245124E-4</v>
      </c>
      <c r="HX56" s="36">
        <f t="shared" si="296"/>
        <v>4.721578247676922E-4</v>
      </c>
      <c r="HY56" s="36">
        <f t="shared" si="296"/>
        <v>4.6554761522094447E-4</v>
      </c>
      <c r="HZ56" s="36">
        <f t="shared" si="296"/>
        <v>4.5902994860785125E-4</v>
      </c>
      <c r="IA56" s="36">
        <f t="shared" si="296"/>
        <v>4.5260352932734139E-4</v>
      </c>
      <c r="IB56" s="36">
        <f t="shared" si="296"/>
        <v>4.4626707991675852E-4</v>
      </c>
      <c r="IC56" s="36">
        <f t="shared" si="296"/>
        <v>4.4001934079792394E-4</v>
      </c>
      <c r="ID56" s="36">
        <f t="shared" si="296"/>
        <v>4.3385907002675288E-4</v>
      </c>
      <c r="IE56" s="36">
        <f t="shared" si="296"/>
        <v>4.2778504304637839E-4</v>
      </c>
      <c r="IF56" s="36">
        <f t="shared" si="296"/>
        <v>4.217960524437291E-4</v>
      </c>
      <c r="IG56" s="36">
        <f t="shared" si="296"/>
        <v>4.1589090770951685E-4</v>
      </c>
      <c r="IH56" s="36">
        <f t="shared" si="296"/>
        <v>4.1006843500158356E-4</v>
      </c>
      <c r="II56" s="36">
        <f t="shared" si="296"/>
        <v>4.0432747691156141E-4</v>
      </c>
      <c r="IJ56" s="36">
        <f t="shared" si="296"/>
        <v>3.9866689223479955E-4</v>
      </c>
      <c r="IK56" s="36">
        <f t="shared" si="296"/>
        <v>3.9308555574351229E-4</v>
      </c>
      <c r="IL56" s="36">
        <f t="shared" si="296"/>
        <v>3.8758235796310309E-4</v>
      </c>
      <c r="IM56" s="36">
        <f t="shared" si="296"/>
        <v>3.8215620495161967E-4</v>
      </c>
      <c r="IN56" s="36">
        <f t="shared" si="296"/>
        <v>3.7680601808229698E-4</v>
      </c>
      <c r="IO56" s="36">
        <f t="shared" si="296"/>
        <v>3.7153073382914476E-4</v>
      </c>
      <c r="IP56" s="36">
        <f t="shared" si="296"/>
        <v>3.663293035555367E-4</v>
      </c>
      <c r="IQ56" s="36">
        <f t="shared" si="296"/>
        <v>3.6120069330575921E-4</v>
      </c>
      <c r="IR56" s="36">
        <f t="shared" si="296"/>
        <v>3.5614388359947853E-4</v>
      </c>
      <c r="IS56" s="36">
        <f t="shared" si="296"/>
        <v>3.5115786922908584E-4</v>
      </c>
      <c r="IT56" s="36">
        <f t="shared" si="296"/>
        <v>3.4624165905987862E-4</v>
      </c>
      <c r="IU56" s="36">
        <f t="shared" si="289"/>
        <v>3.4139427583304035E-4</v>
      </c>
      <c r="IV56" s="36">
        <f t="shared" si="289"/>
        <v>3.3661475597137773E-4</v>
      </c>
      <c r="IW56" s="36">
        <f t="shared" si="289"/>
        <v>3.3190214938777848E-4</v>
      </c>
      <c r="IX56" s="36">
        <f t="shared" si="289"/>
        <v>3.2725551929634956E-4</v>
      </c>
      <c r="IY56" s="36">
        <f t="shared" si="289"/>
        <v>3.2267394202620064E-4</v>
      </c>
      <c r="IZ56" s="36">
        <f t="shared" si="289"/>
        <v>3.181565068378338E-4</v>
      </c>
      <c r="JA56" s="36">
        <f t="shared" si="289"/>
        <v>3.1370231574210408E-4</v>
      </c>
      <c r="JB56" s="36">
        <f t="shared" si="289"/>
        <v>3.0931048332171466E-4</v>
      </c>
      <c r="JC56" s="36">
        <f t="shared" si="289"/>
        <v>3.0498013655521066E-4</v>
      </c>
      <c r="JD56" s="36">
        <f t="shared" si="289"/>
        <v>3.0071041464343763E-4</v>
      </c>
      <c r="JF56" s="2">
        <f t="shared" si="267"/>
        <v>46</v>
      </c>
      <c r="JG56">
        <f>JG55*IF(JG$8&gt;Input!$D$14,0,IF(JG$8+$B56&gt;Input!$D$14,0,(1-INDEX($F$11:$F$136,JG$8+$B56))))</f>
        <v>0.97864181917569748</v>
      </c>
      <c r="JH56">
        <f>JH55*IF(JH$8&gt;Input!$D$14,0,IF(JH$8+$B56&gt;Input!$D$14,0,(1-INDEX($F$11:$F$136,JH$8+$B56))))</f>
        <v>0.97852445755567363</v>
      </c>
      <c r="JI56">
        <f>JI55*IF(JI$8&gt;Input!$D$14,0,IF(JI$8+$B56&gt;Input!$D$14,0,(1-INDEX($F$11:$F$136,JI$8+$B56))))</f>
        <v>0.97762551774026774</v>
      </c>
      <c r="JJ56">
        <f>JJ55*IF(JJ$8&gt;Input!$D$14,0,IF(JJ$8+$B56&gt;Input!$D$14,0,(1-INDEX($F$11:$F$136,JJ$8+$B56))))</f>
        <v>0.97642948174527333</v>
      </c>
      <c r="JK56">
        <f>JK55*IF(JK$8&gt;Input!$D$14,0,IF(JK$8+$B56&gt;Input!$D$14,0,(1-INDEX($F$11:$F$136,JK$8+$B56))))</f>
        <v>0.97508400076152058</v>
      </c>
      <c r="JL56">
        <f>JL55*IF(JL$8&gt;Input!$D$14,0,IF(JL$8+$B56&gt;Input!$D$14,0,(1-INDEX($F$11:$F$136,JL$8+$B56))))</f>
        <v>0.97361251519066105</v>
      </c>
      <c r="JM56">
        <f>JM55*IF(JM$8&gt;Input!$D$14,0,IF(JM$8+$B56&gt;Input!$D$14,0,(1-INDEX($F$11:$F$136,JM$8+$B56))))</f>
        <v>0.97202536525667893</v>
      </c>
      <c r="JN56">
        <f>JN55*IF(JN$8&gt;Input!$D$14,0,IF(JN$8+$B56&gt;Input!$D$14,0,(1-INDEX($F$11:$F$136,JN$8+$B56))))</f>
        <v>0.97027218453650499</v>
      </c>
      <c r="JO56">
        <f>JO55*IF(JO$8&gt;Input!$D$14,0,IF(JO$8+$B56&gt;Input!$D$14,0,(1-INDEX($F$11:$F$136,JO$8+$B56))))</f>
        <v>0.96835225939622627</v>
      </c>
      <c r="JP56">
        <f>JP55*IF(JP$8&gt;Input!$D$14,0,IF(JP$8+$B56&gt;Input!$D$14,0,(1-INDEX($F$11:$F$136,JP$8+$B56))))</f>
        <v>0.96621812350777436</v>
      </c>
      <c r="JQ56">
        <f>JQ55*IF(JQ$8&gt;Input!$D$14,0,IF(JQ$8+$B56&gt;Input!$D$14,0,(1-INDEX($F$11:$F$136,JQ$8+$B56))))</f>
        <v>0.96384860143989892</v>
      </c>
      <c r="JR56">
        <f>JR55*IF(JR$8&gt;Input!$D$14,0,IF(JR$8+$B56&gt;Input!$D$14,0,(1-INDEX($F$11:$F$136,JR$8+$B56))))</f>
        <v>0.96122230041772094</v>
      </c>
      <c r="JS56">
        <f>JS55*IF(JS$8&gt;Input!$D$14,0,IF(JS$8+$B56&gt;Input!$D$14,0,(1-INDEX($F$11:$F$136,JS$8+$B56))))</f>
        <v>0.95831873234444165</v>
      </c>
      <c r="JT56">
        <f>JT55*IF(JT$8&gt;Input!$D$14,0,IF(JT$8+$B56&gt;Input!$D$14,0,(1-INDEX($F$11:$F$136,JT$8+$B56))))</f>
        <v>0.95521714769987931</v>
      </c>
      <c r="JU56">
        <f>JU55*IF(JU$8&gt;Input!$D$14,0,IF(JU$8+$B56&gt;Input!$D$14,0,(1-INDEX($F$11:$F$136,JU$8+$B56))))</f>
        <v>0.95190674070039849</v>
      </c>
      <c r="JV56">
        <f>JV55*IF(JV$8&gt;Input!$D$14,0,IF(JV$8+$B56&gt;Input!$D$14,0,(1-INDEX($F$11:$F$136,JV$8+$B56))))</f>
        <v>0.94823925842437207</v>
      </c>
      <c r="JW56">
        <f>JW55*IF(JW$8&gt;Input!$D$14,0,IF(JW$8+$B56&gt;Input!$D$14,0,(1-INDEX($F$11:$F$136,JW$8+$B56))))</f>
        <v>0.94428738270894019</v>
      </c>
      <c r="JX56">
        <f>JX55*IF(JX$8&gt;Input!$D$14,0,IF(JX$8+$B56&gt;Input!$D$14,0,(1-INDEX($F$11:$F$136,JX$8+$B56))))</f>
        <v>0.93986649540183576</v>
      </c>
      <c r="JY56">
        <f>JY55*IF(JY$8&gt;Input!$D$14,0,IF(JY$8+$B56&gt;Input!$D$14,0,(1-INDEX($F$11:$F$136,JY$8+$B56))))</f>
        <v>0.93504952358256532</v>
      </c>
      <c r="JZ56">
        <f>JZ55*IF(JZ$8&gt;Input!$D$14,0,IF(JZ$8+$B56&gt;Input!$D$14,0,(1-INDEX($F$11:$F$136,JZ$8+$B56))))</f>
        <v>0.92977378540819733</v>
      </c>
      <c r="KA56">
        <f>KA55*IF(KA$8&gt;Input!$D$14,0,IF(KA$8+$B56&gt;Input!$D$14,0,(1-INDEX($F$11:$F$136,KA$8+$B56))))</f>
        <v>0.92378183042683992</v>
      </c>
      <c r="KB56">
        <f>KB55*IF(KB$8&gt;Input!$D$14,0,IF(KB$8+$B56&gt;Input!$D$14,0,(1-INDEX($F$11:$F$136,KB$8+$B56))))</f>
        <v>0.91717483622608531</v>
      </c>
      <c r="KC56">
        <f>KC55*IF(KC$8&gt;Input!$D$14,0,IF(KC$8+$B56&gt;Input!$D$14,0,(1-INDEX($F$11:$F$136,KC$8+$B56))))</f>
        <v>0.91009632993129241</v>
      </c>
      <c r="KD56">
        <f>KD55*IF(KD$8&gt;Input!$D$14,0,IF(KD$8+$B56&gt;Input!$D$14,0,(1-INDEX($F$11:$F$136,KD$8+$B56))))</f>
        <v>0.90226472976589456</v>
      </c>
      <c r="KE56">
        <f>KE55*IF(KE$8&gt;Input!$D$14,0,IF(KE$8+$B56&gt;Input!$D$14,0,(1-INDEX($F$11:$F$136,KE$8+$B56))))</f>
        <v>0.89387253732902339</v>
      </c>
      <c r="KF56">
        <f>KF55*IF(KF$8&gt;Input!$D$14,0,IF(KF$8+$B56&gt;Input!$D$14,0,(1-INDEX($F$11:$F$136,KF$8+$B56))))</f>
        <v>0.88461552603461135</v>
      </c>
      <c r="KG56">
        <f>KG55*IF(KG$8&gt;Input!$D$14,0,IF(KG$8+$B56&gt;Input!$D$14,0,(1-INDEX($F$11:$F$136,KG$8+$B56))))</f>
        <v>0.87444589473667378</v>
      </c>
      <c r="KH56">
        <f>KH55*IF(KH$8&gt;Input!$D$14,0,IF(KH$8+$B56&gt;Input!$D$14,0,(1-INDEX($F$11:$F$136,KH$8+$B56))))</f>
        <v>0.86326969700048117</v>
      </c>
      <c r="KI56">
        <f>KI55*IF(KI$8&gt;Input!$D$14,0,IF(KI$8+$B56&gt;Input!$D$14,0,(1-INDEX($F$11:$F$136,KI$8+$B56))))</f>
        <v>0.8510204188387569</v>
      </c>
      <c r="KJ56">
        <f>KJ55*IF(KJ$8&gt;Input!$D$14,0,IF(KJ$8+$B56&gt;Input!$D$14,0,(1-INDEX($F$11:$F$136,KJ$8+$B56))))</f>
        <v>0.83721002219884844</v>
      </c>
      <c r="KK56">
        <f>KK55*IF(KK$8&gt;Input!$D$14,0,IF(KK$8+$B56&gt;Input!$D$14,0,(1-INDEX($F$11:$F$136,KK$8+$B56))))</f>
        <v>0.82217249385411861</v>
      </c>
      <c r="KL56">
        <f>KL55*IF(KL$8&gt;Input!$D$14,0,IF(KL$8+$B56&gt;Input!$D$14,0,(1-INDEX($F$11:$F$136,KL$8+$B56))))</f>
        <v>0.80531889091754261</v>
      </c>
      <c r="KM56">
        <f>KM55*IF(KM$8&gt;Input!$D$14,0,IF(KM$8+$B56&gt;Input!$D$14,0,(1-INDEX($F$11:$F$136,KM$8+$B56))))</f>
        <v>0.7864922111648539</v>
      </c>
      <c r="KN56">
        <f>KN55*IF(KN$8&gt;Input!$D$14,0,IF(KN$8+$B56&gt;Input!$D$14,0,(1-INDEX($F$11:$F$136,KN$8+$B56))))</f>
        <v>0.7655356072153493</v>
      </c>
      <c r="KO56">
        <f>KO55*IF(KO$8&gt;Input!$D$14,0,IF(KO$8+$B56&gt;Input!$D$14,0,(1-INDEX($F$11:$F$136,KO$8+$B56))))</f>
        <v>0.74230655932685696</v>
      </c>
      <c r="KP56">
        <f>KP55*IF(KP$8&gt;Input!$D$14,0,IF(KP$8+$B56&gt;Input!$D$14,0,(1-INDEX($F$11:$F$136,KP$8+$B56))))</f>
        <v>0.71668389685050449</v>
      </c>
      <c r="KQ56">
        <f>KQ55*IF(KQ$8&gt;Input!$D$14,0,IF(KQ$8+$B56&gt;Input!$D$14,0,(1-INDEX($F$11:$F$136,KQ$8+$B56))))</f>
        <v>0.68857784209141693</v>
      </c>
      <c r="KR56">
        <f>KR55*IF(KR$8&gt;Input!$D$14,0,IF(KR$8+$B56&gt;Input!$D$14,0,(1-INDEX($F$11:$F$136,KR$8+$B56))))</f>
        <v>0.65887089400557131</v>
      </c>
      <c r="KS56">
        <f>KS55*IF(KS$8&gt;Input!$D$14,0,IF(KS$8+$B56&gt;Input!$D$14,0,(1-INDEX($F$11:$F$136,KS$8+$B56))))</f>
        <v>0.62666579655522325</v>
      </c>
      <c r="KT56">
        <f>KT55*IF(KT$8&gt;Input!$D$14,0,IF(KT$8+$B56&gt;Input!$D$14,0,(1-INDEX($F$11:$F$136,KT$8+$B56))))</f>
        <v>0.59306600938537724</v>
      </c>
      <c r="KU56">
        <f>KU55*IF(KU$8&gt;Input!$D$14,0,IF(KU$8+$B56&gt;Input!$D$14,0,(1-INDEX($F$11:$F$136,KU$8+$B56))))</f>
        <v>0.55824556748386267</v>
      </c>
      <c r="KV56">
        <f>KV55*IF(KV$8&gt;Input!$D$14,0,IF(KV$8+$B56&gt;Input!$D$14,0,(1-INDEX($F$11:$F$136,KV$8+$B56))))</f>
        <v>0.52130628389258393</v>
      </c>
      <c r="KW56">
        <f>KW55*IF(KW$8&gt;Input!$D$14,0,IF(KW$8+$B56&gt;Input!$D$14,0,(1-INDEX($F$11:$F$136,KW$8+$B56))))</f>
        <v>0.4824988728588086</v>
      </c>
      <c r="KX56">
        <f>KX55*IF(KX$8&gt;Input!$D$14,0,IF(KX$8+$B56&gt;Input!$D$14,0,(1-INDEX($F$11:$F$136,KX$8+$B56))))</f>
        <v>0.44337306801610848</v>
      </c>
      <c r="KY56">
        <f>KY55*IF(KY$8&gt;Input!$D$14,0,IF(KY$8+$B56&gt;Input!$D$14,0,(1-INDEX($F$11:$F$136,KY$8+$B56))))</f>
        <v>0.40308275091745344</v>
      </c>
      <c r="KZ56">
        <f>KZ55*IF(KZ$8&gt;Input!$D$14,0,IF(KZ$8+$B56&gt;Input!$D$14,0,(1-INDEX($F$11:$F$136,KZ$8+$B56))))</f>
        <v>0.36335739272242751</v>
      </c>
      <c r="LA56">
        <f>LA55*IF(LA$8&gt;Input!$D$14,0,IF(LA$8+$B56&gt;Input!$D$14,0,(1-INDEX($F$11:$F$136,LA$8+$B56))))</f>
        <v>0.32341842485941646</v>
      </c>
      <c r="LB56">
        <f>LB55*IF(LB$8&gt;Input!$D$14,0,IF(LB$8+$B56&gt;Input!$D$14,0,(1-INDEX($F$11:$F$136,LB$8+$B56))))</f>
        <v>0.28505494327336711</v>
      </c>
      <c r="LC56">
        <f>LC55*IF(LC$8&gt;Input!$D$14,0,IF(LC$8+$B56&gt;Input!$D$14,0,(1-INDEX($F$11:$F$136,LC$8+$B56))))</f>
        <v>0.24865757042482128</v>
      </c>
      <c r="LD56">
        <f>LD55*IF(LD$8&gt;Input!$D$14,0,IF(LD$8+$B56&gt;Input!$D$14,0,(1-INDEX($F$11:$F$136,LD$8+$B56))))</f>
        <v>0.21351419641927946</v>
      </c>
      <c r="LE56">
        <f>LE55*IF(LE$8&gt;Input!$D$14,0,IF(LE$8+$B56&gt;Input!$D$14,0,(1-INDEX($F$11:$F$136,LE$8+$B56))))</f>
        <v>0.18119108374517182</v>
      </c>
      <c r="LF56">
        <f>LF55*IF(LF$8&gt;Input!$D$14,0,IF(LF$8+$B56&gt;Input!$D$14,0,(1-INDEX($F$11:$F$136,LF$8+$B56))))</f>
        <v>0.15188040134551656</v>
      </c>
      <c r="LG56">
        <f>LG55*IF(LG$8&gt;Input!$D$14,0,IF(LG$8+$B56&gt;Input!$D$14,0,(1-INDEX($F$11:$F$136,LG$8+$B56))))</f>
        <v>0.12488005239882681</v>
      </c>
      <c r="LH56">
        <f>LH55*IF(LH$8&gt;Input!$D$14,0,IF(LH$8+$B56&gt;Input!$D$14,0,(1-INDEX($F$11:$F$136,LH$8+$B56))))</f>
        <v>0.10121009058221725</v>
      </c>
      <c r="LI56">
        <f>LI55*IF(LI$8&gt;Input!$D$14,0,IF(LI$8+$B56&gt;Input!$D$14,0,(1-INDEX($F$11:$F$136,LI$8+$B56))))</f>
        <v>8.0707890744862856E-2</v>
      </c>
      <c r="LJ56">
        <f>LJ55*IF(LJ$8&gt;Input!$D$14,0,IF(LJ$8+$B56&gt;Input!$D$14,0,(1-INDEX($F$11:$F$136,LJ$8+$B56))))</f>
        <v>6.2631619827559534E-2</v>
      </c>
      <c r="LK56">
        <f>LK55*IF(LK$8&gt;Input!$D$14,0,IF(LK$8+$B56&gt;Input!$D$14,0,(1-INDEX($F$11:$F$136,LK$8+$B56))))</f>
        <v>4.751212843937537E-2</v>
      </c>
      <c r="LL56">
        <f>LL55*IF(LL$8&gt;Input!$D$14,0,IF(LL$8+$B56&gt;Input!$D$14,0,(1-INDEX($F$11:$F$136,LL$8+$B56))))</f>
        <v>3.508331721692378E-2</v>
      </c>
      <c r="LM56">
        <f>LM55*IF(LM$8&gt;Input!$D$14,0,IF(LM$8+$B56&gt;Input!$D$14,0,(1-INDEX($F$11:$F$136,LM$8+$B56))))</f>
        <v>2.5083518167162287E-2</v>
      </c>
      <c r="LN56">
        <f>LN55*IF(LN$8&gt;Input!$D$14,0,IF(LN$8+$B56&gt;Input!$D$14,0,(1-INDEX($F$11:$F$136,LN$8+$B56))))</f>
        <v>1.7250484413962E-2</v>
      </c>
      <c r="LO56">
        <f>LO55*IF(LO$8&gt;Input!$D$14,0,IF(LO$8+$B56&gt;Input!$D$14,0,(1-INDEX($F$11:$F$136,LO$8+$B56))))</f>
        <v>1.1320546714097709E-2</v>
      </c>
      <c r="LP56">
        <f>LP55*IF(LP$8&gt;Input!$D$14,0,IF(LP$8+$B56&gt;Input!$D$14,0,(1-INDEX($F$11:$F$136,LP$8+$B56))))</f>
        <v>7.0202113189994598E-3</v>
      </c>
      <c r="LQ56">
        <f>LQ55*IF(LQ$8&gt;Input!$D$14,0,IF(LQ$8+$B56&gt;Input!$D$14,0,(1-INDEX($F$11:$F$136,LQ$8+$B56))))</f>
        <v>4.0628539343268034E-3</v>
      </c>
      <c r="LR56">
        <f>LR55*IF(LR$8&gt;Input!$D$14,0,IF(LR$8+$B56&gt;Input!$D$14,0,(1-INDEX($F$11:$F$136,LR$8+$B56))))</f>
        <v>2.1603269840834464E-3</v>
      </c>
      <c r="LS56">
        <f>LS55*IF(LS$8&gt;Input!$D$14,0,IF(LS$8+$B56&gt;Input!$D$14,0,(1-INDEX($F$11:$F$136,LS$8+$B56))))</f>
        <v>1.0335961528829872E-3</v>
      </c>
      <c r="LT56">
        <f>LT55*IF(LT$8&gt;Input!$D$14,0,IF(LT$8+$B56&gt;Input!$D$14,0,(1-INDEX($F$11:$F$136,LT$8+$B56))))</f>
        <v>4.32524250829682E-4</v>
      </c>
      <c r="LU56">
        <f>LU55*IF(LU$8&gt;Input!$D$14,0,IF(LU$8+$B56&gt;Input!$D$14,0,(1-INDEX($F$11:$F$136,LU$8+$B56))))</f>
        <v>1.5196806062263017E-4</v>
      </c>
      <c r="LV56">
        <f>LV55*IF(LV$8&gt;Input!$D$14,0,IF(LV$8+$B56&gt;Input!$D$14,0,(1-INDEX($F$11:$F$136,LV$8+$B56))))</f>
        <v>4.200921633106394E-5</v>
      </c>
      <c r="LW56">
        <f>LW55*IF(LW$8&gt;Input!$D$14,0,IF(LW$8+$B56&gt;Input!$D$14,0,(1-INDEX($F$11:$F$136,LW$8+$B56))))</f>
        <v>8.1167968251135276E-6</v>
      </c>
      <c r="LX56">
        <f>LX55*IF(LX$8&gt;Input!$D$14,0,IF(LX$8+$B56&gt;Input!$D$14,0,(1-INDEX($F$11:$F$136,LX$8+$B56))))</f>
        <v>8.2201284730220478E-7</v>
      </c>
      <c r="LY56">
        <f>LY55*IF(LY$8&gt;Input!$D$14,0,IF(LY$8+$B56&gt;Input!$D$14,0,(1-INDEX($F$11:$F$136,LY$8+$B56))))</f>
        <v>0</v>
      </c>
      <c r="LZ56">
        <f>LZ55*IF(LZ$8&gt;Input!$D$14,0,IF(LZ$8+$B56&gt;Input!$D$14,0,(1-INDEX($F$11:$F$136,LZ$8+$B56))))</f>
        <v>0</v>
      </c>
      <c r="MA56">
        <f>MA55*IF(MA$8&gt;Input!$D$14,0,IF(MA$8+$B56&gt;Input!$D$14,0,(1-INDEX($F$11:$F$136,MA$8+$B56))))</f>
        <v>0</v>
      </c>
      <c r="MB56">
        <f>MB55*IF(MB$8&gt;Input!$D$14,0,IF(MB$8+$B56&gt;Input!$D$14,0,(1-INDEX($F$11:$F$136,MB$8+$B56))))</f>
        <v>0</v>
      </c>
      <c r="MC56">
        <f>MC55*IF(MC$8&gt;Input!$D$14,0,IF(MC$8+$B56&gt;Input!$D$14,0,(1-INDEX($F$11:$F$136,MC$8+$B56))))</f>
        <v>0</v>
      </c>
      <c r="MD56">
        <f>MD55*IF(MD$8&gt;Input!$D$14,0,IF(MD$8+$B56&gt;Input!$D$14,0,(1-INDEX($F$11:$F$136,MD$8+$B56))))</f>
        <v>0</v>
      </c>
      <c r="ME56">
        <f>ME55*IF(ME$8&gt;Input!$D$14,0,IF(ME$8+$B56&gt;Input!$D$14,0,(1-INDEX($F$11:$F$136,ME$8+$B56))))</f>
        <v>0</v>
      </c>
      <c r="MF56">
        <f>MF55*IF(MF$8&gt;Input!$D$14,0,IF(MF$8+$B56&gt;Input!$D$14,0,(1-INDEX($F$11:$F$136,MF$8+$B56))))</f>
        <v>0</v>
      </c>
      <c r="MG56">
        <f>MG55*IF(MG$8&gt;Input!$D$14,0,IF(MG$8+$B56&gt;Input!$D$14,0,(1-INDEX($F$11:$F$136,MG$8+$B56))))</f>
        <v>0</v>
      </c>
      <c r="MH56">
        <f>MH55*IF(MH$8&gt;Input!$D$14,0,IF(MH$8+$B56&gt;Input!$D$14,0,(1-INDEX($F$11:$F$136,MH$8+$B56))))</f>
        <v>0</v>
      </c>
      <c r="MI56">
        <f>MI55*IF(MI$8&gt;Input!$D$14,0,IF(MI$8+$B56&gt;Input!$D$14,0,(1-INDEX($F$11:$F$136,MI$8+$B56))))</f>
        <v>0</v>
      </c>
      <c r="MJ56">
        <f>MJ55*IF(MJ$8&gt;Input!$D$14,0,IF(MJ$8+$B56&gt;Input!$D$14,0,(1-INDEX($F$11:$F$136,MJ$8+$B56))))</f>
        <v>0</v>
      </c>
      <c r="MK56">
        <f>MK55*IF(MK$8&gt;Input!$D$14,0,IF(MK$8+$B56&gt;Input!$D$14,0,(1-INDEX($F$11:$F$136,MK$8+$B56))))</f>
        <v>0</v>
      </c>
      <c r="ML56">
        <f>ML55*IF(ML$8&gt;Input!$D$14,0,IF(ML$8+$B56&gt;Input!$D$14,0,(1-INDEX($F$11:$F$136,ML$8+$B56))))</f>
        <v>0</v>
      </c>
      <c r="MM56">
        <f>MM55*IF(MM$8&gt;Input!$D$14,0,IF(MM$8+$B56&gt;Input!$D$14,0,(1-INDEX($F$11:$F$136,MM$8+$B56))))</f>
        <v>0</v>
      </c>
      <c r="MN56">
        <f>MN55*IF(MN$8&gt;Input!$D$14,0,IF(MN$8+$B56&gt;Input!$D$14,0,(1-INDEX($F$11:$F$136,MN$8+$B56))))</f>
        <v>0</v>
      </c>
      <c r="MO56">
        <f>MO55*IF(MO$8&gt;Input!$D$14,0,IF(MO$8+$B56&gt;Input!$D$14,0,(1-INDEX($F$11:$F$136,MO$8+$B56))))</f>
        <v>0</v>
      </c>
      <c r="MP56">
        <f>MP55*IF(MP$8&gt;Input!$D$14,0,IF(MP$8+$B56&gt;Input!$D$14,0,(1-INDEX($F$11:$F$136,MP$8+$B56))))</f>
        <v>0</v>
      </c>
      <c r="MQ56">
        <f>MQ55*IF(MQ$8&gt;Input!$D$14,0,IF(MQ$8+$B56&gt;Input!$D$14,0,(1-INDEX($F$11:$F$136,MQ$8+$B56))))</f>
        <v>0</v>
      </c>
      <c r="MR56">
        <f>MR55*IF(MR$8&gt;Input!$D$14,0,IF(MR$8+$B56&gt;Input!$D$14,0,(1-INDEX($F$11:$F$136,MR$8+$B56))))</f>
        <v>0</v>
      </c>
      <c r="MS56">
        <f>MS55*IF(MS$8&gt;Input!$D$14,0,IF(MS$8+$B56&gt;Input!$D$14,0,(1-INDEX($F$11:$F$136,MS$8+$B56))))</f>
        <v>0</v>
      </c>
      <c r="MT56">
        <f>MT55*IF(MT$8&gt;Input!$D$14,0,IF(MT$8+$B56&gt;Input!$D$14,0,(1-INDEX($F$11:$F$136,MT$8+$B56))))</f>
        <v>0</v>
      </c>
      <c r="MU56">
        <f>MU55*IF(MU$8&gt;Input!$D$14,0,IF(MU$8+$B56&gt;Input!$D$14,0,(1-INDEX($F$11:$F$136,MU$8+$B56))))</f>
        <v>0</v>
      </c>
      <c r="MV56">
        <f>MV55*IF(MV$8&gt;Input!$D$14,0,IF(MV$8+$B56&gt;Input!$D$14,0,(1-INDEX($F$11:$F$136,MV$8+$B56))))</f>
        <v>0</v>
      </c>
      <c r="MW56">
        <f>MW55*IF(MW$8&gt;Input!$D$14,0,IF(MW$8+$B56&gt;Input!$D$14,0,(1-INDEX($F$11:$F$136,MW$8+$B56))))</f>
        <v>0</v>
      </c>
      <c r="MX56">
        <f>MX55*IF(MX$8&gt;Input!$D$14,0,IF(MX$8+$B56&gt;Input!$D$14,0,(1-INDEX($F$11:$F$136,MX$8+$B56))))</f>
        <v>0</v>
      </c>
      <c r="MY56">
        <f>MY55*IF(MY$8&gt;Input!$D$14,0,IF(MY$8+$B56&gt;Input!$D$14,0,(1-INDEX($F$11:$F$136,MY$8+$B56))))</f>
        <v>0</v>
      </c>
      <c r="MZ56">
        <f>MZ55*IF(MZ$8&gt;Input!$D$14,0,IF(MZ$8+$B56&gt;Input!$D$14,0,(1-INDEX($F$11:$F$136,MZ$8+$B56))))</f>
        <v>0</v>
      </c>
      <c r="NA56">
        <f>NA55*IF(NA$8&gt;Input!$D$14,0,IF(NA$8+$B56&gt;Input!$D$14,0,(1-INDEX($F$11:$F$136,NA$8+$B56))))</f>
        <v>0</v>
      </c>
      <c r="NB56">
        <f>NB55*IF(NB$8&gt;Input!$D$14,0,IF(NB$8+$B56&gt;Input!$D$14,0,(1-INDEX($F$11:$F$136,NB$8+$B56))))</f>
        <v>0</v>
      </c>
      <c r="NC56">
        <f>NC55*IF(NC$8&gt;Input!$D$14,0,IF(NC$8+$B56&gt;Input!$D$14,0,(1-INDEX($F$11:$F$136,NC$8+$B56))))</f>
        <v>0</v>
      </c>
      <c r="ND56">
        <f>ND55*IF(ND$8&gt;Input!$D$14,0,IF(ND$8+$B56&gt;Input!$D$14,0,(1-INDEX($F$11:$F$136,ND$8+$B56))))</f>
        <v>0</v>
      </c>
      <c r="NE56">
        <f>NE55*IF(NE$8&gt;Input!$D$14,0,IF(NE$8+$B56&gt;Input!$D$14,0,(1-INDEX($F$11:$F$136,NE$8+$B56))))</f>
        <v>0</v>
      </c>
      <c r="NF56">
        <f>NF55*IF(NF$8&gt;Input!$D$14,0,IF(NF$8+$B56&gt;Input!$D$14,0,(1-INDEX($F$11:$F$136,NF$8+$B56))))</f>
        <v>0</v>
      </c>
      <c r="NG56">
        <f>NG55*IF(NG$8&gt;Input!$D$14,0,IF(NG$8+$B56&gt;Input!$D$14,0,(1-INDEX($F$11:$F$136,NG$8+$B56))))</f>
        <v>0</v>
      </c>
      <c r="NH56">
        <f>NH55*IF(NH$8&gt;Input!$D$14,0,IF(NH$8+$B56&gt;Input!$D$14,0,(1-INDEX($F$11:$F$136,NH$8+$B56))))</f>
        <v>0</v>
      </c>
      <c r="NI56">
        <f>NI55*IF(NI$8&gt;Input!$D$14,0,IF(NI$8+$B56&gt;Input!$D$14,0,(1-INDEX($F$11:$F$136,NI$8+$B56))))</f>
        <v>0</v>
      </c>
      <c r="NJ56">
        <f>NJ55*IF(NJ$8&gt;Input!$D$14,0,IF(NJ$8+$B56&gt;Input!$D$14,0,(1-INDEX($F$11:$F$136,NJ$8+$B56))))</f>
        <v>0</v>
      </c>
      <c r="NK56">
        <f>NK55*IF(NK$8&gt;Input!$D$14,0,IF(NK$8+$B56&gt;Input!$D$14,0,(1-INDEX($F$11:$F$136,NK$8+$B56))))</f>
        <v>0</v>
      </c>
      <c r="NL56">
        <f>NL55*IF(NL$8&gt;Input!$D$14,0,IF(NL$8+$B56&gt;Input!$D$14,0,(1-INDEX($F$11:$F$136,NL$8+$B56))))</f>
        <v>0</v>
      </c>
      <c r="NM56">
        <f>NM55*IF(NM$8&gt;Input!$D$14,0,IF(NM$8+$B56&gt;Input!$D$14,0,(1-INDEX($F$11:$F$136,NM$8+$B56))))</f>
        <v>0</v>
      </c>
      <c r="NN56">
        <f>NN55*IF(NN$8&gt;Input!$D$14,0,IF(NN$8+$B56&gt;Input!$D$14,0,(1-INDEX($F$11:$F$136,NN$8+$B56))))</f>
        <v>0</v>
      </c>
      <c r="NO56">
        <f>NO55*IF(NO$8&gt;Input!$D$14,0,IF(NO$8+$B56&gt;Input!$D$14,0,(1-INDEX($F$11:$F$136,NO$8+$B56))))</f>
        <v>0</v>
      </c>
      <c r="NP56">
        <f>NP55*IF(NP$8&gt;Input!$D$14,0,IF(NP$8+$B56&gt;Input!$D$14,0,(1-INDEX($F$11:$F$136,NP$8+$B56))))</f>
        <v>0</v>
      </c>
      <c r="NQ56">
        <f>NQ55*IF(NQ$8&gt;Input!$D$14,0,IF(NQ$8+$B56&gt;Input!$D$14,0,(1-INDEX($F$11:$F$136,NQ$8+$B56))))</f>
        <v>0</v>
      </c>
      <c r="NR56">
        <f>NR55*IF(NR$8&gt;Input!$D$14,0,IF(NR$8+$B56&gt;Input!$D$14,0,(1-INDEX($F$11:$F$136,NR$8+$B56))))</f>
        <v>0</v>
      </c>
      <c r="NS56">
        <f>NS55*IF(NS$8&gt;Input!$D$14,0,IF(NS$8+$B56&gt;Input!$D$14,0,(1-INDEX($F$11:$F$136,NS$8+$B56))))</f>
        <v>0</v>
      </c>
      <c r="NT56">
        <f>NT55*IF(NT$8&gt;Input!$D$14,0,IF(NT$8+$B56&gt;Input!$D$14,0,(1-INDEX($F$11:$F$136,NT$8+$B56))))</f>
        <v>0</v>
      </c>
      <c r="NU56">
        <f>NU55*IF(NU$8&gt;Input!$D$14,0,IF(NU$8+$B56&gt;Input!$D$14,0,(1-INDEX($F$11:$F$136,NU$8+$B56))))</f>
        <v>0</v>
      </c>
      <c r="NV56">
        <f>NV55*IF(NV$8&gt;Input!$D$14,0,IF(NV$8+$B56&gt;Input!$D$14,0,(1-INDEX($F$11:$F$136,NV$8+$B56))))</f>
        <v>0</v>
      </c>
      <c r="NW56">
        <f>NW55*IF(NW$8&gt;Input!$D$14,0,IF(NW$8+$B56&gt;Input!$D$14,0,(1-INDEX($F$11:$F$136,NW$8+$B56))))</f>
        <v>0</v>
      </c>
      <c r="NX56">
        <f>NX55*IF(NX$8&gt;Input!$D$14,0,IF(NX$8+$B56&gt;Input!$D$14,0,(1-INDEX($F$11:$F$136,NX$8+$B56))))</f>
        <v>0</v>
      </c>
      <c r="NY56">
        <f>NY55*IF(NY$8&gt;Input!$D$14,0,IF(NY$8+$B56&gt;Input!$D$14,0,(1-INDEX($F$11:$F$136,NY$8+$B56))))</f>
        <v>0</v>
      </c>
      <c r="NZ56">
        <f>NZ55*IF(NZ$8&gt;Input!$D$14,0,IF(NZ$8+$B56&gt;Input!$D$14,0,(1-INDEX($F$11:$F$136,NZ$8+$B56))))</f>
        <v>0</v>
      </c>
      <c r="OA56">
        <f>OA55*IF(OA$8&gt;Input!$D$14,0,IF(OA$8+$B56&gt;Input!$D$14,0,(1-INDEX($F$11:$F$136,OA$8+$B56))))</f>
        <v>0</v>
      </c>
      <c r="OB56">
        <f>OB55*IF(OB$8&gt;Input!$D$14,0,IF(OB$8+$B56&gt;Input!$D$14,0,(1-INDEX($F$11:$F$136,OB$8+$B56))))</f>
        <v>0</v>
      </c>
    </row>
    <row r="57" spans="1:392">
      <c r="A57">
        <f>Input!A57</f>
        <v>46</v>
      </c>
      <c r="B57">
        <f>Input!B57</f>
        <v>47</v>
      </c>
      <c r="C57" s="18">
        <v>1.9740000000000001E-3</v>
      </c>
      <c r="D57">
        <f t="shared" si="287"/>
        <v>36.507266221417616</v>
      </c>
      <c r="E57" s="1">
        <v>1.4999999999999999E-2</v>
      </c>
      <c r="F57">
        <f t="shared" si="288"/>
        <v>1.2543942750516839E-3</v>
      </c>
      <c r="G57">
        <f t="shared" si="268"/>
        <v>39.541070103878837</v>
      </c>
      <c r="H57">
        <f t="shared" si="269"/>
        <v>3.0338038824612212</v>
      </c>
      <c r="J57" s="2">
        <f t="shared" si="262"/>
        <v>47</v>
      </c>
      <c r="K57">
        <f>K56*IF(K$8&gt;Input!$D$14,0,IF(K$8+$B57&gt;Input!$D$14,0,(1-INDEX($C$11:$C$136,K$8+$B57))))</f>
        <v>0.96768884526090371</v>
      </c>
      <c r="L57">
        <f>L56*IF(L$8&gt;Input!$D$14,0,IF(L$8+$B57&gt;Input!$D$14,0,(1-INDEX($C$11:$C$136,L$8+$B57))))</f>
        <v>0.96756181379672879</v>
      </c>
      <c r="M57">
        <f>M56*IF(M$8&gt;Input!$D$14,0,IF(M$8+$B57&gt;Input!$D$14,0,(1-INDEX($C$11:$C$136,M$8+$B57))))</f>
        <v>0.96596887636902928</v>
      </c>
      <c r="N57">
        <f>N56*IF(N$8&gt;Input!$D$14,0,IF(N$8+$B57&gt;Input!$D$14,0,(1-INDEX($C$11:$C$136,N$8+$B57))))</f>
        <v>0.96377803028217779</v>
      </c>
      <c r="O57">
        <f>O56*IF(O$8&gt;Input!$D$14,0,IF(O$8+$B57&gt;Input!$D$14,0,(1-INDEX($C$11:$C$136,O$8+$B57))))</f>
        <v>0.96124525586841669</v>
      </c>
      <c r="P57">
        <f>P56*IF(P$8&gt;Input!$D$14,0,IF(P$8+$B57&gt;Input!$D$14,0,(1-INDEX($C$11:$C$136,P$8+$B57))))</f>
        <v>0.95840097938880764</v>
      </c>
      <c r="Q57">
        <f>Q56*IF(Q$8&gt;Input!$D$14,0,IF(Q$8+$B57&gt;Input!$D$14,0,(1-INDEX($C$11:$C$136,Q$8+$B57))))</f>
        <v>0.95525171573579271</v>
      </c>
      <c r="R57">
        <f>R56*IF(R$8&gt;Input!$D$14,0,IF(R$8+$B57&gt;Input!$D$14,0,(1-INDEX($C$11:$C$136,R$8+$B57))))</f>
        <v>0.95179850366786478</v>
      </c>
      <c r="S57">
        <f>S56*IF(S$8&gt;Input!$D$14,0,IF(S$8+$B57&gt;Input!$D$14,0,(1-INDEX($C$11:$C$136,S$8+$B57))))</f>
        <v>0.94804174128445895</v>
      </c>
      <c r="T57">
        <f>T56*IF(T$8&gt;Input!$D$14,0,IF(T$8+$B57&gt;Input!$D$14,0,(1-INDEX($C$11:$C$136,T$8+$B57))))</f>
        <v>0.94402086216295111</v>
      </c>
      <c r="U57">
        <f>U56*IF(U$8&gt;Input!$D$14,0,IF(U$8+$B57&gt;Input!$D$14,0,(1-INDEX($C$11:$C$136,U$8+$B57))))</f>
        <v>0.93972322648765338</v>
      </c>
      <c r="V57">
        <f>V56*IF(V$8&gt;Input!$D$14,0,IF(V$8+$B57&gt;Input!$D$14,0,(1-INDEX($C$11:$C$136,V$8+$B57))))</f>
        <v>0.93513765163764906</v>
      </c>
      <c r="W57">
        <f>W56*IF(W$8&gt;Input!$D$14,0,IF(W$8+$B57&gt;Input!$D$14,0,(1-INDEX($C$11:$C$136,W$8+$B57))))</f>
        <v>0.93025255044825583</v>
      </c>
      <c r="X57">
        <f>X56*IF(X$8&gt;Input!$D$14,0,IF(X$8+$B57&gt;Input!$D$14,0,(1-INDEX($C$11:$C$136,X$8+$B57))))</f>
        <v>0.92504111412845347</v>
      </c>
      <c r="Y57">
        <f>Y56*IF(Y$8&gt;Input!$D$14,0,IF(Y$8+$B57&gt;Input!$D$14,0,(1-INDEX($C$11:$C$136,Y$8+$B57))))</f>
        <v>0.9194645746058272</v>
      </c>
      <c r="Z57">
        <f>Z56*IF(Z$8&gt;Input!$D$14,0,IF(Z$8+$B57&gt;Input!$D$14,0,(1-INDEX($C$11:$C$136,Z$8+$B57))))</f>
        <v>0.91346810250452226</v>
      </c>
      <c r="AA57">
        <f>AA56*IF(AA$8&gt;Input!$D$14,0,IF(AA$8+$B57&gt;Input!$D$14,0,(1-INDEX($C$11:$C$136,AA$8+$B57))))</f>
        <v>0.90698429069723419</v>
      </c>
      <c r="AB57">
        <f>AB56*IF(AB$8&gt;Input!$D$14,0,IF(AB$8+$B57&gt;Input!$D$14,0,(1-INDEX($C$11:$C$136,AB$8+$B57))))</f>
        <v>0.89993394175603003</v>
      </c>
      <c r="AC57">
        <f>AC56*IF(AC$8&gt;Input!$D$14,0,IF(AC$8+$B57&gt;Input!$D$14,0,(1-INDEX($C$11:$C$136,AC$8+$B57))))</f>
        <v>0.89222794715696485</v>
      </c>
      <c r="AD57">
        <f>AD56*IF(AD$8&gt;Input!$D$14,0,IF(AD$8+$B57&gt;Input!$D$14,0,(1-INDEX($C$11:$C$136,AD$8+$B57))))</f>
        <v>0.88376838612500042</v>
      </c>
      <c r="AE57">
        <f>AE56*IF(AE$8&gt;Input!$D$14,0,IF(AE$8+$B57&gt;Input!$D$14,0,(1-INDEX($C$11:$C$136,AE$8+$B57))))</f>
        <v>0.87445253079823071</v>
      </c>
      <c r="AF57">
        <f>AF56*IF(AF$8&gt;Input!$D$14,0,IF(AF$8+$B57&gt;Input!$D$14,0,(1-INDEX($C$11:$C$136,AF$8+$B57))))</f>
        <v>0.86417083408963258</v>
      </c>
      <c r="AG57">
        <f>AG56*IF(AG$8&gt;Input!$D$14,0,IF(AG$8+$B57&gt;Input!$D$14,0,(1-INDEX($C$11:$C$136,AG$8+$B57))))</f>
        <v>0.85281146215733006</v>
      </c>
      <c r="AH57">
        <f>AH56*IF(AH$8&gt;Input!$D$14,0,IF(AH$8+$B57&gt;Input!$D$14,0,(1-INDEX($C$11:$C$136,AH$8+$B57))))</f>
        <v>0.84027601475428448</v>
      </c>
      <c r="AI57">
        <f>AI56*IF(AI$8&gt;Input!$D$14,0,IF(AI$8+$B57&gt;Input!$D$14,0,(1-INDEX($C$11:$C$136,AI$8+$B57))))</f>
        <v>0.82647675414261601</v>
      </c>
      <c r="AJ57">
        <f>AJ56*IF(AJ$8&gt;Input!$D$14,0,IF(AJ$8+$B57&gt;Input!$D$14,0,(1-INDEX($C$11:$C$136,AJ$8+$B57))))</f>
        <v>0.81134409748581915</v>
      </c>
      <c r="AK57">
        <f>AK56*IF(AK$8&gt;Input!$D$14,0,IF(AK$8+$B57&gt;Input!$D$14,0,(1-INDEX($C$11:$C$136,AK$8+$B57))))</f>
        <v>0.79482225630371728</v>
      </c>
      <c r="AL57">
        <f>AL56*IF(AL$8&gt;Input!$D$14,0,IF(AL$8+$B57&gt;Input!$D$14,0,(1-INDEX($C$11:$C$136,AL$8+$B57))))</f>
        <v>0.7768716475399422</v>
      </c>
      <c r="AM57">
        <f>AM56*IF(AM$8&gt;Input!$D$14,0,IF(AM$8+$B57&gt;Input!$D$14,0,(1-INDEX($C$11:$C$136,AM$8+$B57))))</f>
        <v>0.75744870971012679</v>
      </c>
      <c r="AN57">
        <f>AN56*IF(AN$8&gt;Input!$D$14,0,IF(AN$8+$B57&gt;Input!$D$14,0,(1-INDEX($C$11:$C$136,AN$8+$B57))))</f>
        <v>0.73650702367146992</v>
      </c>
      <c r="AO57">
        <f>AO56*IF(AO$8&gt;Input!$D$14,0,IF(AO$8+$B57&gt;Input!$D$14,0,(1-INDEX($C$11:$C$136,AO$8+$B57))))</f>
        <v>0.71400379499961075</v>
      </c>
      <c r="AP57">
        <f>AP56*IF(AP$8&gt;Input!$D$14,0,IF(AP$8+$B57&gt;Input!$D$14,0,(1-INDEX($C$11:$C$136,AP$8+$B57))))</f>
        <v>0.68990300704363783</v>
      </c>
      <c r="AQ57">
        <f>AQ56*IF(AQ$8&gt;Input!$D$14,0,IF(AQ$8+$B57&gt;Input!$D$14,0,(1-INDEX($C$11:$C$136,AQ$8+$B57))))</f>
        <v>0.66418683432954218</v>
      </c>
      <c r="AR57">
        <f>AR56*IF(AR$8&gt;Input!$D$14,0,IF(AR$8+$B57&gt;Input!$D$14,0,(1-INDEX($C$11:$C$136,AR$8+$B57))))</f>
        <v>0.63686165757285651</v>
      </c>
      <c r="AS57">
        <f>AS56*IF(AS$8&gt;Input!$D$14,0,IF(AS$8+$B57&gt;Input!$D$14,0,(1-INDEX($C$11:$C$136,AS$8+$B57))))</f>
        <v>0.60796864346224166</v>
      </c>
      <c r="AT57">
        <f>AT56*IF(AT$8&gt;Input!$D$14,0,IF(AT$8+$B57&gt;Input!$D$14,0,(1-INDEX($C$11:$C$136,AT$8+$B57))))</f>
        <v>0.57758475194725045</v>
      </c>
      <c r="AU57">
        <f>AU56*IF(AU$8&gt;Input!$D$14,0,IF(AU$8+$B57&gt;Input!$D$14,0,(1-INDEX($C$11:$C$136,AU$8+$B57))))</f>
        <v>0.54582584431102876</v>
      </c>
      <c r="AV57">
        <f>AV56*IF(AV$8&gt;Input!$D$14,0,IF(AV$8+$B57&gt;Input!$D$14,0,(1-INDEX($C$11:$C$136,AV$8+$B57))))</f>
        <v>0.51285554487727836</v>
      </c>
      <c r="AW57">
        <f>AW56*IF(AW$8&gt;Input!$D$14,0,IF(AW$8+$B57&gt;Input!$D$14,0,(1-INDEX($C$11:$C$136,AW$8+$B57))))</f>
        <v>0.47887957265875553</v>
      </c>
      <c r="AX57">
        <f>AX56*IF(AX$8&gt;Input!$D$14,0,IF(AX$8+$B57&gt;Input!$D$14,0,(1-INDEX($C$11:$C$136,AX$8+$B57))))</f>
        <v>0.44414320996731932</v>
      </c>
      <c r="AY57">
        <f>AY56*IF(AY$8&gt;Input!$D$14,0,IF(AY$8+$B57&gt;Input!$D$14,0,(1-INDEX($C$11:$C$136,AY$8+$B57))))</f>
        <v>0.40893131494208623</v>
      </c>
      <c r="AZ57">
        <f>AZ56*IF(AZ$8&gt;Input!$D$14,0,IF(AZ$8+$B57&gt;Input!$D$14,0,(1-INDEX($C$11:$C$136,AZ$8+$B57))))</f>
        <v>0.37355898767084633</v>
      </c>
      <c r="BA57">
        <f>BA56*IF(BA$8&gt;Input!$D$14,0,IF(BA$8+$B57&gt;Input!$D$14,0,(1-INDEX($C$11:$C$136,BA$8+$B57))))</f>
        <v>0.33836811441505171</v>
      </c>
      <c r="BB57">
        <f>BB56*IF(BB$8&gt;Input!$D$14,0,IF(BB$8+$B57&gt;Input!$D$14,0,(1-INDEX($C$11:$C$136,BB$8+$B57))))</f>
        <v>0.30372701728600299</v>
      </c>
      <c r="BC57">
        <f>BC56*IF(BC$8&gt;Input!$D$14,0,IF(BC$8+$B57&gt;Input!$D$14,0,(1-INDEX($C$11:$C$136,BC$8+$B57))))</f>
        <v>0.27001417543732065</v>
      </c>
      <c r="BD57">
        <f>BD56*IF(BD$8&gt;Input!$D$14,0,IF(BD$8+$B57&gt;Input!$D$14,0,(1-INDEX($C$11:$C$136,BD$8+$B57))))</f>
        <v>0.23760148400663741</v>
      </c>
      <c r="BE57">
        <f>BE56*IF(BE$8&gt;Input!$D$14,0,IF(BE$8+$B57&gt;Input!$D$14,0,(1-INDEX($C$11:$C$136,BE$8+$B57))))</f>
        <v>0.20683402358586223</v>
      </c>
      <c r="BF57">
        <f>BF56*IF(BF$8&gt;Input!$D$14,0,IF(BF$8+$B57&gt;Input!$D$14,0,(1-INDEX($C$11:$C$136,BF$8+$B57))))</f>
        <v>0.17801562408148497</v>
      </c>
      <c r="BG57">
        <f>BG56*IF(BG$8&gt;Input!$D$14,0,IF(BG$8+$B57&gt;Input!$D$14,0,(1-INDEX($C$11:$C$136,BG$8+$B57))))</f>
        <v>0.1513948763233692</v>
      </c>
      <c r="BH57">
        <f>BH56*IF(BH$8&gt;Input!$D$14,0,IF(BH$8+$B57&gt;Input!$D$14,0,(1-INDEX($C$11:$C$136,BH$8+$B57))))</f>
        <v>0.12715460700936465</v>
      </c>
      <c r="BI57">
        <f>BI56*IF(BI$8&gt;Input!$D$14,0,IF(BI$8+$B57&gt;Input!$D$14,0,(1-INDEX($C$11:$C$136,BI$8+$B57))))</f>
        <v>0.10540819957242548</v>
      </c>
      <c r="BJ57">
        <f>BJ56*IF(BJ$8&gt;Input!$D$14,0,IF(BJ$8+$B57&gt;Input!$D$14,0,(1-INDEX($C$11:$C$136,BJ$8+$B57))))</f>
        <v>8.6196745718883444E-2</v>
      </c>
      <c r="BK57">
        <f>BK56*IF(BK$8&gt;Input!$D$14,0,IF(BK$8+$B57&gt;Input!$D$14,0,(1-INDEX($C$11:$C$136,BK$8+$B57))))</f>
        <v>6.9448362617555159E-2</v>
      </c>
      <c r="BL57">
        <f>BL56*IF(BL$8&gt;Input!$D$14,0,IF(BL$8+$B57&gt;Input!$D$14,0,(1-INDEX($C$11:$C$136,BL$8+$B57))))</f>
        <v>5.5027371340274495E-2</v>
      </c>
      <c r="BM57">
        <f>BM56*IF(BM$8&gt;Input!$D$14,0,IF(BM$8+$B57&gt;Input!$D$14,0,(1-INDEX($C$11:$C$136,BM$8+$B57))))</f>
        <v>4.2767971528830467E-2</v>
      </c>
      <c r="BN57">
        <f>BN56*IF(BN$8&gt;Input!$D$14,0,IF(BN$8+$B57&gt;Input!$D$14,0,(1-INDEX($C$11:$C$136,BN$8+$B57))))</f>
        <v>3.2494908896749213E-2</v>
      </c>
      <c r="BO57">
        <f>BO56*IF(BO$8&gt;Input!$D$14,0,IF(BO$8+$B57&gt;Input!$D$14,0,(1-INDEX($C$11:$C$136,BO$8+$B57))))</f>
        <v>2.4033507070835257E-2</v>
      </c>
      <c r="BP57">
        <f>BP56*IF(BP$8&gt;Input!$D$14,0,IF(BP$8+$B57&gt;Input!$D$14,0,(1-INDEX($C$11:$C$136,BP$8+$B57))))</f>
        <v>1.7211788028571189E-2</v>
      </c>
      <c r="BQ57">
        <f>BQ56*IF(BQ$8&gt;Input!$D$14,0,IF(BQ$8+$B57&gt;Input!$D$14,0,(1-INDEX($C$11:$C$136,BQ$8+$B57))))</f>
        <v>1.1858110338016446E-2</v>
      </c>
      <c r="BR57">
        <f>BR56*IF(BR$8&gt;Input!$D$14,0,IF(BR$8+$B57&gt;Input!$D$14,0,(1-INDEX($C$11:$C$136,BR$8+$B57))))</f>
        <v>7.7967122873561102E-3</v>
      </c>
      <c r="BS57">
        <f>BS56*IF(BS$8&gt;Input!$D$14,0,IF(BS$8+$B57&gt;Input!$D$14,0,(1-INDEX($C$11:$C$136,BS$8+$B57))))</f>
        <v>4.8442333880619869E-3</v>
      </c>
      <c r="BT57">
        <f>BT56*IF(BT$8&gt;Input!$D$14,0,IF(BT$8+$B57&gt;Input!$D$14,0,(1-INDEX($C$11:$C$136,BT$8+$B57))))</f>
        <v>2.8092421114597351E-3</v>
      </c>
      <c r="BU57">
        <f>BU56*IF(BU$8&gt;Input!$D$14,0,IF(BU$8+$B57&gt;Input!$D$14,0,(1-INDEX($C$11:$C$136,BU$8+$B57))))</f>
        <v>1.4967667497441026E-3</v>
      </c>
      <c r="BV57">
        <f>BV56*IF(BV$8&gt;Input!$D$14,0,IF(BV$8+$B57&gt;Input!$D$14,0,(1-INDEX($C$11:$C$136,BV$8+$B57))))</f>
        <v>7.1766623683522607E-4</v>
      </c>
      <c r="BW57">
        <f>BW56*IF(BW$8&gt;Input!$D$14,0,IF(BW$8+$B57&gt;Input!$D$14,0,(1-INDEX($C$11:$C$136,BW$8+$B57))))</f>
        <v>3.0101672814640437E-4</v>
      </c>
      <c r="BX57">
        <f>BX56*IF(BX$8&gt;Input!$D$14,0,IF(BX$8+$B57&gt;Input!$D$14,0,(1-INDEX($C$11:$C$136,BX$8+$B57))))</f>
        <v>1.0600764789826567E-4</v>
      </c>
      <c r="BY57">
        <f>BY56*IF(BY$8&gt;Input!$D$14,0,IF(BY$8+$B57&gt;Input!$D$14,0,(1-INDEX($C$11:$C$136,BY$8+$B57))))</f>
        <v>2.9378185579692485E-5</v>
      </c>
      <c r="BZ57">
        <f>BZ56*IF(BZ$8&gt;Input!$D$14,0,IF(BZ$8+$B57&gt;Input!$D$14,0,(1-INDEX($C$11:$C$136,BZ$8+$B57))))</f>
        <v>5.6934597131461992E-6</v>
      </c>
      <c r="CA57">
        <f>CA56*IF(CA$8&gt;Input!$D$14,0,IF(CA$8+$B57&gt;Input!$D$14,0,(1-INDEX($C$11:$C$136,CA$8+$B57))))</f>
        <v>5.7852295576036453E-7</v>
      </c>
      <c r="CB57">
        <f>CB56*IF(CB$8&gt;Input!$D$14,0,IF(CB$8+$B57&gt;Input!$D$14,0,(1-INDEX($C$11:$C$136,CB$8+$B57))))</f>
        <v>0</v>
      </c>
      <c r="CC57">
        <f>CC56*IF(CC$8&gt;Input!$D$14,0,IF(CC$8+$B57&gt;Input!$D$14,0,(1-INDEX($C$11:$C$136,CC$8+$B57))))</f>
        <v>0</v>
      </c>
      <c r="CD57">
        <f>CD56*IF(CD$8&gt;Input!$D$14,0,IF(CD$8+$B57&gt;Input!$D$14,0,(1-INDEX($C$11:$C$136,CD$8+$B57))))</f>
        <v>0</v>
      </c>
      <c r="CE57">
        <f>CE56*IF(CE$8&gt;Input!$D$14,0,IF(CE$8+$B57&gt;Input!$D$14,0,(1-INDEX($C$11:$C$136,CE$8+$B57))))</f>
        <v>0</v>
      </c>
      <c r="CF57">
        <f>CF56*IF(CF$8&gt;Input!$D$14,0,IF(CF$8+$B57&gt;Input!$D$14,0,(1-INDEX($C$11:$C$136,CF$8+$B57))))</f>
        <v>0</v>
      </c>
      <c r="CG57">
        <f>CG56*IF(CG$8&gt;Input!$D$14,0,IF(CG$8+$B57&gt;Input!$D$14,0,(1-INDEX($C$11:$C$136,CG$8+$B57))))</f>
        <v>0</v>
      </c>
      <c r="CH57">
        <f>CH56*IF(CH$8&gt;Input!$D$14,0,IF(CH$8+$B57&gt;Input!$D$14,0,(1-INDEX($C$11:$C$136,CH$8+$B57))))</f>
        <v>0</v>
      </c>
      <c r="CI57">
        <f>CI56*IF(CI$8&gt;Input!$D$14,0,IF(CI$8+$B57&gt;Input!$D$14,0,(1-INDEX($C$11:$C$136,CI$8+$B57))))</f>
        <v>0</v>
      </c>
      <c r="CJ57">
        <f>CJ56*IF(CJ$8&gt;Input!$D$14,0,IF(CJ$8+$B57&gt;Input!$D$14,0,(1-INDEX($C$11:$C$136,CJ$8+$B57))))</f>
        <v>0</v>
      </c>
      <c r="CK57">
        <f>CK56*IF(CK$8&gt;Input!$D$14,0,IF(CK$8+$B57&gt;Input!$D$14,0,(1-INDEX($C$11:$C$136,CK$8+$B57))))</f>
        <v>0</v>
      </c>
      <c r="CL57">
        <f>CL56*IF(CL$8&gt;Input!$D$14,0,IF(CL$8+$B57&gt;Input!$D$14,0,(1-INDEX($C$11:$C$136,CL$8+$B57))))</f>
        <v>0</v>
      </c>
      <c r="CM57">
        <f>CM56*IF(CM$8&gt;Input!$D$14,0,IF(CM$8+$B57&gt;Input!$D$14,0,(1-INDEX($C$11:$C$136,CM$8+$B57))))</f>
        <v>0</v>
      </c>
      <c r="CN57">
        <f>CN56*IF(CN$8&gt;Input!$D$14,0,IF(CN$8+$B57&gt;Input!$D$14,0,(1-INDEX($C$11:$C$136,CN$8+$B57))))</f>
        <v>0</v>
      </c>
      <c r="CO57">
        <f>CO56*IF(CO$8&gt;Input!$D$14,0,IF(CO$8+$B57&gt;Input!$D$14,0,(1-INDEX($C$11:$C$136,CO$8+$B57))))</f>
        <v>0</v>
      </c>
      <c r="CP57">
        <f>CP56*IF(CP$8&gt;Input!$D$14,0,IF(CP$8+$B57&gt;Input!$D$14,0,(1-INDEX($C$11:$C$136,CP$8+$B57))))</f>
        <v>0</v>
      </c>
      <c r="CQ57">
        <f>CQ56*IF(CQ$8&gt;Input!$D$14,0,IF(CQ$8+$B57&gt;Input!$D$14,0,(1-INDEX($C$11:$C$136,CQ$8+$B57))))</f>
        <v>0</v>
      </c>
      <c r="CR57">
        <f>CR56*IF(CR$8&gt;Input!$D$14,0,IF(CR$8+$B57&gt;Input!$D$14,0,(1-INDEX($C$11:$C$136,CR$8+$B57))))</f>
        <v>0</v>
      </c>
      <c r="CS57">
        <f>CS56*IF(CS$8&gt;Input!$D$14,0,IF(CS$8+$B57&gt;Input!$D$14,0,(1-INDEX($C$11:$C$136,CS$8+$B57))))</f>
        <v>0</v>
      </c>
      <c r="CT57">
        <f>CT56*IF(CT$8&gt;Input!$D$14,0,IF(CT$8+$B57&gt;Input!$D$14,0,(1-INDEX($C$11:$C$136,CT$8+$B57))))</f>
        <v>0</v>
      </c>
      <c r="CU57">
        <f>CU56*IF(CU$8&gt;Input!$D$14,0,IF(CU$8+$B57&gt;Input!$D$14,0,(1-INDEX($C$11:$C$136,CU$8+$B57))))</f>
        <v>0</v>
      </c>
      <c r="CV57">
        <f>CV56*IF(CV$8&gt;Input!$D$14,0,IF(CV$8+$B57&gt;Input!$D$14,0,(1-INDEX($C$11:$C$136,CV$8+$B57))))</f>
        <v>0</v>
      </c>
      <c r="CW57">
        <f>CW56*IF(CW$8&gt;Input!$D$14,0,IF(CW$8+$B57&gt;Input!$D$14,0,(1-INDEX($C$11:$C$136,CW$8+$B57))))</f>
        <v>0</v>
      </c>
      <c r="CX57">
        <f>CX56*IF(CX$8&gt;Input!$D$14,0,IF(CX$8+$B57&gt;Input!$D$14,0,(1-INDEX($C$11:$C$136,CX$8+$B57))))</f>
        <v>0</v>
      </c>
      <c r="CY57">
        <f>CY56*IF(CY$8&gt;Input!$D$14,0,IF(CY$8+$B57&gt;Input!$D$14,0,(1-INDEX($C$11:$C$136,CY$8+$B57))))</f>
        <v>0</v>
      </c>
      <c r="CZ57">
        <f>CZ56*IF(CZ$8&gt;Input!$D$14,0,IF(CZ$8+$B57&gt;Input!$D$14,0,(1-INDEX($C$11:$C$136,CZ$8+$B57))))</f>
        <v>0</v>
      </c>
      <c r="DA57">
        <f>DA56*IF(DA$8&gt;Input!$D$14,0,IF(DA$8+$B57&gt;Input!$D$14,0,(1-INDEX($C$11:$C$136,DA$8+$B57))))</f>
        <v>0</v>
      </c>
      <c r="DB57">
        <f>DB56*IF(DB$8&gt;Input!$D$14,0,IF(DB$8+$B57&gt;Input!$D$14,0,(1-INDEX($C$11:$C$136,DB$8+$B57))))</f>
        <v>0</v>
      </c>
      <c r="DC57">
        <f>DC56*IF(DC$8&gt;Input!$D$14,0,IF(DC$8+$B57&gt;Input!$D$14,0,(1-INDEX($C$11:$C$136,DC$8+$B57))))</f>
        <v>0</v>
      </c>
      <c r="DD57">
        <f>DD56*IF(DD$8&gt;Input!$D$14,0,IF(DD$8+$B57&gt;Input!$D$14,0,(1-INDEX($C$11:$C$136,DD$8+$B57))))</f>
        <v>0</v>
      </c>
      <c r="DE57">
        <f>DE56*IF(DE$8&gt;Input!$D$14,0,IF(DE$8+$B57&gt;Input!$D$14,0,(1-INDEX($C$11:$C$136,DE$8+$B57))))</f>
        <v>0</v>
      </c>
      <c r="DF57">
        <f>DF56*IF(DF$8&gt;Input!$D$14,0,IF(DF$8+$B57&gt;Input!$D$14,0,(1-INDEX($C$11:$C$136,DF$8+$B57))))</f>
        <v>0</v>
      </c>
      <c r="DG57">
        <f>DG56*IF(DG$8&gt;Input!$D$14,0,IF(DG$8+$B57&gt;Input!$D$14,0,(1-INDEX($C$11:$C$136,DG$8+$B57))))</f>
        <v>0</v>
      </c>
      <c r="DH57">
        <f>DH56*IF(DH$8&gt;Input!$D$14,0,IF(DH$8+$B57&gt;Input!$D$14,0,(1-INDEX($C$11:$C$136,DH$8+$B57))))</f>
        <v>0</v>
      </c>
      <c r="DI57">
        <f>DI56*IF(DI$8&gt;Input!$D$14,0,IF(DI$8+$B57&gt;Input!$D$14,0,(1-INDEX($C$11:$C$136,DI$8+$B57))))</f>
        <v>0</v>
      </c>
      <c r="DJ57">
        <f>DJ56*IF(DJ$8&gt;Input!$D$14,0,IF(DJ$8+$B57&gt;Input!$D$14,0,(1-INDEX($C$11:$C$136,DJ$8+$B57))))</f>
        <v>0</v>
      </c>
      <c r="DK57">
        <f>DK56*IF(DK$8&gt;Input!$D$14,0,IF(DK$8+$B57&gt;Input!$D$14,0,(1-INDEX($C$11:$C$136,DK$8+$B57))))</f>
        <v>0</v>
      </c>
      <c r="DL57">
        <f>DL56*IF(DL$8&gt;Input!$D$14,0,IF(DL$8+$B57&gt;Input!$D$14,0,(1-INDEX($C$11:$C$136,DL$8+$B57))))</f>
        <v>0</v>
      </c>
      <c r="DM57">
        <f>DM56*IF(DM$8&gt;Input!$D$14,0,IF(DM$8+$B57&gt;Input!$D$14,0,(1-INDEX($C$11:$C$136,DM$8+$B57))))</f>
        <v>0</v>
      </c>
      <c r="DN57">
        <f>DN56*IF(DN$8&gt;Input!$D$14,0,IF(DN$8+$B57&gt;Input!$D$14,0,(1-INDEX($C$11:$C$136,DN$8+$B57))))</f>
        <v>0</v>
      </c>
      <c r="DO57">
        <f>DO56*IF(DO$8&gt;Input!$D$14,0,IF(DO$8+$B57&gt;Input!$D$14,0,(1-INDEX($C$11:$C$136,DO$8+$B57))))</f>
        <v>0</v>
      </c>
      <c r="DP57">
        <f>DP56*IF(DP$8&gt;Input!$D$14,0,IF(DP$8+$B57&gt;Input!$D$14,0,(1-INDEX($C$11:$C$136,DP$8+$B57))))</f>
        <v>0</v>
      </c>
      <c r="DQ57">
        <f>DQ56*IF(DQ$8&gt;Input!$D$14,0,IF(DQ$8+$B57&gt;Input!$D$14,0,(1-INDEX($C$11:$C$136,DQ$8+$B57))))</f>
        <v>0</v>
      </c>
      <c r="DR57">
        <f>DR56*IF(DR$8&gt;Input!$D$14,0,IF(DR$8+$B57&gt;Input!$D$14,0,(1-INDEX($C$11:$C$136,DR$8+$B57))))</f>
        <v>0</v>
      </c>
      <c r="DS57">
        <f>DS56*IF(DS$8&gt;Input!$D$14,0,IF(DS$8+$B57&gt;Input!$D$14,0,(1-INDEX($C$11:$C$136,DS$8+$B57))))</f>
        <v>0</v>
      </c>
      <c r="DT57">
        <f>DT56*IF(DT$8&gt;Input!$D$14,0,IF(DT$8+$B57&gt;Input!$D$14,0,(1-INDEX($C$11:$C$136,DT$8+$B57))))</f>
        <v>0</v>
      </c>
      <c r="DU57">
        <f>DU56*IF(DU$8&gt;Input!$D$14,0,IF(DU$8+$B57&gt;Input!$D$14,0,(1-INDEX($C$11:$C$136,DU$8+$B57))))</f>
        <v>0</v>
      </c>
      <c r="DV57">
        <f>DV56*IF(DV$8&gt;Input!$D$14,0,IF(DV$8+$B57&gt;Input!$D$14,0,(1-INDEX($C$11:$C$136,DV$8+$B57))))</f>
        <v>0</v>
      </c>
      <c r="DW57">
        <f>DW56*IF(DW$8&gt;Input!$D$14,0,IF(DW$8+$B57&gt;Input!$D$14,0,(1-INDEX($C$11:$C$136,DW$8+$B57))))</f>
        <v>0</v>
      </c>
      <c r="DX57">
        <f>DX56*IF(DX$8&gt;Input!$D$14,0,IF(DX$8+$B57&gt;Input!$D$14,0,(1-INDEX($C$11:$C$136,DX$8+$B57))))</f>
        <v>0</v>
      </c>
      <c r="DY57">
        <f>DY56*IF(DY$8&gt;Input!$D$14,0,IF(DY$8+$B57&gt;Input!$D$14,0,(1-INDEX($C$11:$C$136,DY$8+$B57))))</f>
        <v>0</v>
      </c>
      <c r="DZ57">
        <f>DZ56*IF(DZ$8&gt;Input!$D$14,0,IF(DZ$8+$B57&gt;Input!$D$14,0,(1-INDEX($C$11:$C$136,DZ$8+$B57))))</f>
        <v>0</v>
      </c>
      <c r="EA57">
        <f>EA56*IF(EA$8&gt;Input!$D$14,0,IF(EA$8+$B57&gt;Input!$D$14,0,(1-INDEX($C$11:$C$136,EA$8+$B57))))</f>
        <v>0</v>
      </c>
      <c r="EB57">
        <f>EB56*IF(EB$8&gt;Input!$D$14,0,IF(EB$8+$B57&gt;Input!$D$14,0,(1-INDEX($C$11:$C$136,EB$8+$B57))))</f>
        <v>0</v>
      </c>
      <c r="EC57">
        <f>EC56*IF(EC$8&gt;Input!$D$14,0,IF(EC$8+$B57&gt;Input!$D$14,0,(1-INDEX($C$11:$C$136,EC$8+$B57))))</f>
        <v>0</v>
      </c>
      <c r="ED57">
        <f>ED56*IF(ED$8&gt;Input!$D$14,0,IF(ED$8+$B57&gt;Input!$D$14,0,(1-INDEX($C$11:$C$136,ED$8+$B57))))</f>
        <v>0</v>
      </c>
      <c r="EE57">
        <f>EE56*IF(EE$8&gt;Input!$D$14,0,IF(EE$8+$B57&gt;Input!$D$14,0,(1-INDEX($C$11:$C$136,EE$8+$B57))))</f>
        <v>0</v>
      </c>
      <c r="EF57">
        <f>EF56*IF(EF$8&gt;Input!$D$14,0,IF(EF$8+$B57&gt;Input!$D$14,0,(1-INDEX($C$11:$C$136,EF$8+$B57))))</f>
        <v>0</v>
      </c>
      <c r="EH57" s="2">
        <f t="shared" si="263"/>
        <v>46</v>
      </c>
      <c r="EI57" s="36">
        <f t="shared" si="270"/>
        <v>1.9740000000000001E-3</v>
      </c>
      <c r="EJ57" s="36">
        <f t="shared" ref="EJ57:GU60" si="297">$C57*(1-$E57)^EJ$8</f>
        <v>1.9443900000000001E-3</v>
      </c>
      <c r="EK57" s="36">
        <f t="shared" si="297"/>
        <v>1.9152241500000001E-3</v>
      </c>
      <c r="EL57" s="36">
        <f t="shared" si="297"/>
        <v>1.8864957877500002E-3</v>
      </c>
      <c r="EM57" s="36">
        <f t="shared" si="297"/>
        <v>1.8581983509337501E-3</v>
      </c>
      <c r="EN57" s="36">
        <f t="shared" si="297"/>
        <v>1.8303253756697438E-3</v>
      </c>
      <c r="EO57" s="36">
        <f t="shared" si="297"/>
        <v>1.8028704950346977E-3</v>
      </c>
      <c r="EP57" s="36">
        <f t="shared" si="297"/>
        <v>1.7758274376091772E-3</v>
      </c>
      <c r="EQ57" s="36">
        <f t="shared" si="297"/>
        <v>1.7491900260450395E-3</v>
      </c>
      <c r="ER57" s="36">
        <f t="shared" si="297"/>
        <v>1.7229521756543639E-3</v>
      </c>
      <c r="ES57" s="36">
        <f t="shared" si="297"/>
        <v>1.6971078930195485E-3</v>
      </c>
      <c r="ET57" s="36">
        <f t="shared" si="297"/>
        <v>1.6716512746242553E-3</v>
      </c>
      <c r="EU57" s="36">
        <f t="shared" si="297"/>
        <v>1.6465765055048915E-3</v>
      </c>
      <c r="EV57" s="36">
        <f t="shared" si="297"/>
        <v>1.6218778579223181E-3</v>
      </c>
      <c r="EW57" s="36">
        <f t="shared" si="297"/>
        <v>1.5975496900534835E-3</v>
      </c>
      <c r="EX57" s="36">
        <f t="shared" si="297"/>
        <v>1.573586444702681E-3</v>
      </c>
      <c r="EY57" s="36">
        <f t="shared" si="297"/>
        <v>1.5499826480321408E-3</v>
      </c>
      <c r="EZ57" s="36">
        <f t="shared" si="297"/>
        <v>1.5267329083116586E-3</v>
      </c>
      <c r="FA57" s="36">
        <f t="shared" si="297"/>
        <v>1.5038319146869837E-3</v>
      </c>
      <c r="FB57" s="36">
        <f t="shared" si="297"/>
        <v>1.4812744359666791E-3</v>
      </c>
      <c r="FC57" s="36">
        <f t="shared" si="297"/>
        <v>1.4590553194271791E-3</v>
      </c>
      <c r="FD57" s="36">
        <f t="shared" si="297"/>
        <v>1.4371694896357712E-3</v>
      </c>
      <c r="FE57" s="36">
        <f t="shared" si="297"/>
        <v>1.4156119472912346E-3</v>
      </c>
      <c r="FF57" s="36">
        <f t="shared" si="297"/>
        <v>1.3943777680818662E-3</v>
      </c>
      <c r="FG57" s="36">
        <f t="shared" si="297"/>
        <v>1.3734621015606381E-3</v>
      </c>
      <c r="FH57" s="36">
        <f t="shared" si="297"/>
        <v>1.3528601700372284E-3</v>
      </c>
      <c r="FI57" s="36">
        <f t="shared" si="297"/>
        <v>1.3325672674866702E-3</v>
      </c>
      <c r="FJ57" s="36">
        <f t="shared" si="297"/>
        <v>1.3125787584743701E-3</v>
      </c>
      <c r="FK57" s="36">
        <f t="shared" si="297"/>
        <v>1.2928900770972545E-3</v>
      </c>
      <c r="FL57" s="36">
        <f t="shared" si="297"/>
        <v>1.2734967259407956E-3</v>
      </c>
      <c r="FM57" s="36">
        <f t="shared" si="297"/>
        <v>1.2543942750516839E-3</v>
      </c>
      <c r="FN57" s="36">
        <f t="shared" si="297"/>
        <v>1.2355783609259085E-3</v>
      </c>
      <c r="FO57" s="36">
        <f t="shared" si="297"/>
        <v>1.21704468551202E-3</v>
      </c>
      <c r="FP57" s="36">
        <f t="shared" si="297"/>
        <v>1.1987890152293397E-3</v>
      </c>
      <c r="FQ57" s="36">
        <f t="shared" si="297"/>
        <v>1.1808071800008995E-3</v>
      </c>
      <c r="FR57" s="36">
        <f t="shared" si="297"/>
        <v>1.163095072300886E-3</v>
      </c>
      <c r="FS57" s="36">
        <f t="shared" si="297"/>
        <v>1.1456486462163727E-3</v>
      </c>
      <c r="FT57" s="36">
        <f t="shared" si="297"/>
        <v>1.1284639165231273E-3</v>
      </c>
      <c r="FU57" s="36">
        <f t="shared" si="297"/>
        <v>1.1115369577752803E-3</v>
      </c>
      <c r="FV57" s="36">
        <f t="shared" si="297"/>
        <v>1.094863903408651E-3</v>
      </c>
      <c r="FW57" s="36">
        <f t="shared" si="297"/>
        <v>1.0784409448575212E-3</v>
      </c>
      <c r="FX57" s="36">
        <f t="shared" si="297"/>
        <v>1.0622643306846583E-3</v>
      </c>
      <c r="FY57" s="36">
        <f t="shared" si="297"/>
        <v>1.0463303657243885E-3</v>
      </c>
      <c r="FZ57" s="36">
        <f t="shared" si="297"/>
        <v>1.0306354102385229E-3</v>
      </c>
      <c r="GA57" s="36">
        <f t="shared" si="297"/>
        <v>1.0151758790849449E-3</v>
      </c>
      <c r="GB57" s="36">
        <f t="shared" si="297"/>
        <v>9.9994824089867087E-4</v>
      </c>
      <c r="GC57" s="36">
        <f t="shared" si="297"/>
        <v>9.8494901728519079E-4</v>
      </c>
      <c r="GD57" s="36">
        <f t="shared" si="297"/>
        <v>9.7017478202591275E-4</v>
      </c>
      <c r="GE57" s="36">
        <f t="shared" si="297"/>
        <v>9.5562216029552419E-4</v>
      </c>
      <c r="GF57" s="36">
        <f t="shared" si="297"/>
        <v>9.4128782789109126E-4</v>
      </c>
      <c r="GG57" s="36">
        <f t="shared" si="297"/>
        <v>9.2716851047272488E-4</v>
      </c>
      <c r="GH57" s="36">
        <f t="shared" si="297"/>
        <v>9.1326098281563415E-4</v>
      </c>
      <c r="GI57" s="36">
        <f t="shared" si="297"/>
        <v>8.9956206807339958E-4</v>
      </c>
      <c r="GJ57" s="36">
        <f t="shared" si="297"/>
        <v>8.8606863705229856E-4</v>
      </c>
      <c r="GK57" s="36">
        <f t="shared" si="297"/>
        <v>8.7277760749651407E-4</v>
      </c>
      <c r="GL57" s="36">
        <f t="shared" si="297"/>
        <v>8.5968594338406629E-4</v>
      </c>
      <c r="GM57" s="36">
        <f t="shared" si="297"/>
        <v>8.4679065423330538E-4</v>
      </c>
      <c r="GN57" s="36">
        <f t="shared" si="297"/>
        <v>8.3408879441980574E-4</v>
      </c>
      <c r="GO57" s="36">
        <f t="shared" si="297"/>
        <v>8.2157746250350867E-4</v>
      </c>
      <c r="GP57" s="36">
        <f t="shared" si="297"/>
        <v>8.092538005659561E-4</v>
      </c>
      <c r="GQ57" s="36">
        <f t="shared" si="297"/>
        <v>7.9711499355746658E-4</v>
      </c>
      <c r="GR57" s="36">
        <f t="shared" si="297"/>
        <v>7.851582686541046E-4</v>
      </c>
      <c r="GS57" s="36">
        <f t="shared" si="297"/>
        <v>7.7338089462429321E-4</v>
      </c>
      <c r="GT57" s="36">
        <f t="shared" si="297"/>
        <v>7.6178018120492865E-4</v>
      </c>
      <c r="GU57" s="36">
        <f t="shared" si="297"/>
        <v>7.5035347848685478E-4</v>
      </c>
      <c r="GV57" s="36">
        <f t="shared" si="296"/>
        <v>7.3909817630955202E-4</v>
      </c>
      <c r="GW57" s="36">
        <f t="shared" si="296"/>
        <v>7.2801170366490876E-4</v>
      </c>
      <c r="GX57" s="36">
        <f t="shared" si="296"/>
        <v>7.1709152810993512E-4</v>
      </c>
      <c r="GY57" s="36">
        <f t="shared" si="296"/>
        <v>7.0633515518828604E-4</v>
      </c>
      <c r="GZ57" s="36">
        <f t="shared" si="296"/>
        <v>6.9574012786046183E-4</v>
      </c>
      <c r="HA57" s="36">
        <f t="shared" si="296"/>
        <v>6.8530402594255482E-4</v>
      </c>
      <c r="HB57" s="36">
        <f t="shared" si="296"/>
        <v>6.7502446555341644E-4</v>
      </c>
      <c r="HC57" s="36">
        <f t="shared" si="296"/>
        <v>6.6489909857011522E-4</v>
      </c>
      <c r="HD57" s="36">
        <f t="shared" si="296"/>
        <v>6.5492561209156352E-4</v>
      </c>
      <c r="HE57" s="36">
        <f t="shared" si="296"/>
        <v>6.4510172791019005E-4</v>
      </c>
      <c r="HF57" s="36">
        <f t="shared" si="296"/>
        <v>6.3542520199153733E-4</v>
      </c>
      <c r="HG57" s="36">
        <f t="shared" si="296"/>
        <v>6.2589382396166418E-4</v>
      </c>
      <c r="HH57" s="36">
        <f t="shared" si="296"/>
        <v>6.1650541660223919E-4</v>
      </c>
      <c r="HI57" s="36">
        <f t="shared" si="296"/>
        <v>6.0725783535320571E-4</v>
      </c>
      <c r="HJ57" s="36">
        <f t="shared" si="296"/>
        <v>5.981489678229076E-4</v>
      </c>
      <c r="HK57" s="36">
        <f t="shared" si="296"/>
        <v>5.8917673330556391E-4</v>
      </c>
      <c r="HL57" s="36">
        <f t="shared" si="296"/>
        <v>5.8033908230598042E-4</v>
      </c>
      <c r="HM57" s="36">
        <f t="shared" si="296"/>
        <v>5.7163399607139073E-4</v>
      </c>
      <c r="HN57" s="36">
        <f t="shared" si="296"/>
        <v>5.630594861303199E-4</v>
      </c>
      <c r="HO57" s="36">
        <f t="shared" si="296"/>
        <v>5.5461359383836512E-4</v>
      </c>
      <c r="HP57" s="36">
        <f t="shared" si="296"/>
        <v>5.4629438993078971E-4</v>
      </c>
      <c r="HQ57" s="36">
        <f t="shared" si="296"/>
        <v>5.3809997408182778E-4</v>
      </c>
      <c r="HR57" s="36">
        <f t="shared" si="296"/>
        <v>5.3002847447060038E-4</v>
      </c>
      <c r="HS57" s="36">
        <f t="shared" si="296"/>
        <v>5.2207804735354137E-4</v>
      </c>
      <c r="HT57" s="36">
        <f t="shared" si="296"/>
        <v>5.1424687664323825E-4</v>
      </c>
      <c r="HU57" s="36">
        <f t="shared" si="296"/>
        <v>5.065331734935897E-4</v>
      </c>
      <c r="HV57" s="36">
        <f t="shared" si="296"/>
        <v>4.9893517589118578E-4</v>
      </c>
      <c r="HW57" s="36">
        <f t="shared" si="296"/>
        <v>4.9145114825281807E-4</v>
      </c>
      <c r="HX57" s="36">
        <f t="shared" si="296"/>
        <v>4.8407938102902571E-4</v>
      </c>
      <c r="HY57" s="36">
        <f t="shared" si="296"/>
        <v>4.7681819031359041E-4</v>
      </c>
      <c r="HZ57" s="36">
        <f t="shared" si="296"/>
        <v>4.696659174588865E-4</v>
      </c>
      <c r="IA57" s="36">
        <f t="shared" si="296"/>
        <v>4.6262092869700321E-4</v>
      </c>
      <c r="IB57" s="36">
        <f t="shared" si="296"/>
        <v>4.556816147665482E-4</v>
      </c>
      <c r="IC57" s="36">
        <f t="shared" si="296"/>
        <v>4.4884639054504995E-4</v>
      </c>
      <c r="ID57" s="36">
        <f t="shared" si="296"/>
        <v>4.4211369468687421E-4</v>
      </c>
      <c r="IE57" s="36">
        <f t="shared" si="296"/>
        <v>4.354819892665711E-4</v>
      </c>
      <c r="IF57" s="36">
        <f t="shared" si="296"/>
        <v>4.2894975942757256E-4</v>
      </c>
      <c r="IG57" s="36">
        <f t="shared" si="296"/>
        <v>4.225155130361589E-4</v>
      </c>
      <c r="IH57" s="36">
        <f t="shared" si="296"/>
        <v>4.1617778034061656E-4</v>
      </c>
      <c r="II57" s="36">
        <f t="shared" si="296"/>
        <v>4.0993511363550731E-4</v>
      </c>
      <c r="IJ57" s="36">
        <f t="shared" si="296"/>
        <v>4.0378608693097463E-4</v>
      </c>
      <c r="IK57" s="36">
        <f t="shared" si="296"/>
        <v>3.9772929562701005E-4</v>
      </c>
      <c r="IL57" s="36">
        <f t="shared" si="296"/>
        <v>3.9176335619260492E-4</v>
      </c>
      <c r="IM57" s="36">
        <f t="shared" si="296"/>
        <v>3.8588690584971593E-4</v>
      </c>
      <c r="IN57" s="36">
        <f t="shared" si="296"/>
        <v>3.8009860226197016E-4</v>
      </c>
      <c r="IO57" s="36">
        <f t="shared" si="296"/>
        <v>3.7439712322804062E-4</v>
      </c>
      <c r="IP57" s="36">
        <f t="shared" si="296"/>
        <v>3.6878116637961998E-4</v>
      </c>
      <c r="IQ57" s="36">
        <f t="shared" si="296"/>
        <v>3.6324944888392569E-4</v>
      </c>
      <c r="IR57" s="36">
        <f t="shared" si="296"/>
        <v>3.5780070715066677E-4</v>
      </c>
      <c r="IS57" s="36">
        <f t="shared" si="296"/>
        <v>3.5243369654340681E-4</v>
      </c>
      <c r="IT57" s="36">
        <f t="shared" si="296"/>
        <v>3.4714719109525568E-4</v>
      </c>
      <c r="IU57" s="36">
        <f t="shared" si="289"/>
        <v>3.4193998322882684E-4</v>
      </c>
      <c r="IV57" s="36">
        <f t="shared" si="289"/>
        <v>3.3681088348039442E-4</v>
      </c>
      <c r="IW57" s="36">
        <f t="shared" si="289"/>
        <v>3.3175872022818853E-4</v>
      </c>
      <c r="IX57" s="36">
        <f t="shared" si="289"/>
        <v>3.2678233942476571E-4</v>
      </c>
      <c r="IY57" s="36">
        <f t="shared" si="289"/>
        <v>3.2188060433339428E-4</v>
      </c>
      <c r="IZ57" s="36">
        <f t="shared" si="289"/>
        <v>3.1705239526839328E-4</v>
      </c>
      <c r="JA57" s="36">
        <f t="shared" si="289"/>
        <v>3.1229660933936742E-4</v>
      </c>
      <c r="JB57" s="36">
        <f t="shared" si="289"/>
        <v>3.0761216019927688E-4</v>
      </c>
      <c r="JC57" s="36">
        <f t="shared" si="289"/>
        <v>3.0299797779628768E-4</v>
      </c>
      <c r="JD57" s="36">
        <f t="shared" si="289"/>
        <v>2.984530081293434E-4</v>
      </c>
      <c r="JF57" s="2">
        <f t="shared" si="267"/>
        <v>47</v>
      </c>
      <c r="JG57">
        <f>JG56*IF(JG$8&gt;Input!$D$14,0,IF(JG$8+$B57&gt;Input!$D$14,0,(1-INDEX($F$11:$F$136,JG$8+$B57))))</f>
        <v>0.97741421648039728</v>
      </c>
      <c r="JH57">
        <f>JH56*IF(JH$8&gt;Input!$D$14,0,IF(JH$8+$B57&gt;Input!$D$14,0,(1-INDEX($F$11:$F$136,JH$8+$B57))))</f>
        <v>0.97719089503729106</v>
      </c>
      <c r="JI57">
        <f>JI56*IF(JI$8&gt;Input!$D$14,0,IF(JI$8+$B57&gt;Input!$D$14,0,(1-INDEX($F$11:$F$136,JI$8+$B57))))</f>
        <v>0.97618766910031463</v>
      </c>
      <c r="JJ57">
        <f>JJ56*IF(JJ$8&gt;Input!$D$14,0,IF(JJ$8+$B57&gt;Input!$D$14,0,(1-INDEX($F$11:$F$136,JJ$8+$B57))))</f>
        <v>0.97488879601859457</v>
      </c>
      <c r="JK57">
        <f>JK56*IF(JK$8&gt;Input!$D$14,0,IF(JK$8+$B57&gt;Input!$D$14,0,(1-INDEX($F$11:$F$136,JK$8+$B57))))</f>
        <v>0.9734420351850398</v>
      </c>
      <c r="JL57">
        <f>JL56*IF(JL$8&gt;Input!$D$14,0,IF(JL$8+$B57&gt;Input!$D$14,0,(1-INDEX($F$11:$F$136,JL$8+$B57))))</f>
        <v>0.97187106989959482</v>
      </c>
      <c r="JM57">
        <f>JM56*IF(JM$8&gt;Input!$D$14,0,IF(JM$8+$B57&gt;Input!$D$14,0,(1-INDEX($F$11:$F$136,JM$8+$B57))))</f>
        <v>0.9701292821057117</v>
      </c>
      <c r="JN57">
        <f>JN56*IF(JN$8&gt;Input!$D$14,0,IF(JN$8+$B57&gt;Input!$D$14,0,(1-INDEX($F$11:$F$136,JN$8+$B57))))</f>
        <v>0.96821650660612946</v>
      </c>
      <c r="JO57">
        <f>JO56*IF(JO$8&gt;Input!$D$14,0,IF(JO$8+$B57&gt;Input!$D$14,0,(1-INDEX($F$11:$F$136,JO$8+$B57))))</f>
        <v>0.96606316879814447</v>
      </c>
      <c r="JP57">
        <f>JP56*IF(JP$8&gt;Input!$D$14,0,IF(JP$8+$B57&gt;Input!$D$14,0,(1-INDEX($F$11:$F$136,JP$8+$B57))))</f>
        <v>0.96367772804293694</v>
      </c>
      <c r="JQ57">
        <f>JQ56*IF(JQ$8&gt;Input!$D$14,0,IF(JQ$8+$B57&gt;Input!$D$14,0,(1-INDEX($F$11:$F$136,JQ$8+$B57))))</f>
        <v>0.96103878432540946</v>
      </c>
      <c r="JR57">
        <f>JR56*IF(JR$8&gt;Input!$D$14,0,IF(JR$8+$B57&gt;Input!$D$14,0,(1-INDEX($F$11:$F$136,JR$8+$B57))))</f>
        <v>0.95812479289525843</v>
      </c>
      <c r="JS57">
        <f>JS56*IF(JS$8&gt;Input!$D$14,0,IF(JS$8+$B57&gt;Input!$D$14,0,(1-INDEX($F$11:$F$136,JS$8+$B57))))</f>
        <v>0.95501497798131751</v>
      </c>
      <c r="JT57">
        <f>JT56*IF(JT$8&gt;Input!$D$14,0,IF(JT$8+$B57&gt;Input!$D$14,0,(1-INDEX($F$11:$F$136,JT$8+$B57))))</f>
        <v>0.95169151671127949</v>
      </c>
      <c r="JU57">
        <f>JU56*IF(JU$8&gt;Input!$D$14,0,IF(JU$8+$B57&gt;Input!$D$14,0,(1-INDEX($F$11:$F$136,JU$8+$B57))))</f>
        <v>0.94801846380064214</v>
      </c>
      <c r="JV57">
        <f>JV56*IF(JV$8&gt;Input!$D$14,0,IF(JV$8+$B57&gt;Input!$D$14,0,(1-INDEX($F$11:$F$136,JV$8+$B57))))</f>
        <v>0.94406166619290355</v>
      </c>
      <c r="JW57">
        <f>JW56*IF(JW$8&gt;Input!$D$14,0,IF(JW$8+$B57&gt;Input!$D$14,0,(1-INDEX($F$11:$F$136,JW$8+$B57))))</f>
        <v>0.93963549229207011</v>
      </c>
      <c r="JX57">
        <f>JX56*IF(JX$8&gt;Input!$D$14,0,IF(JX$8+$B57&gt;Input!$D$14,0,(1-INDEX($F$11:$F$136,JX$8+$B57))))</f>
        <v>0.93481339357790927</v>
      </c>
      <c r="JY57">
        <f>JY56*IF(JY$8&gt;Input!$D$14,0,IF(JY$8+$B57&gt;Input!$D$14,0,(1-INDEX($F$11:$F$136,JY$8+$B57))))</f>
        <v>0.92953166660992281</v>
      </c>
      <c r="JZ57">
        <f>JZ56*IF(JZ$8&gt;Input!$D$14,0,IF(JZ$8+$B57&gt;Input!$D$14,0,(1-INDEX($F$11:$F$136,JZ$8+$B57))))</f>
        <v>0.92353243937049423</v>
      </c>
      <c r="KA57">
        <f>KA56*IF(KA$8&gt;Input!$D$14,0,IF(KA$8+$B57&gt;Input!$D$14,0,(1-INDEX($F$11:$F$136,KA$8+$B57))))</f>
        <v>0.91690943843122585</v>
      </c>
      <c r="KB57">
        <f>KB56*IF(KB$8&gt;Input!$D$14,0,IF(KB$8+$B57&gt;Input!$D$14,0,(1-INDEX($F$11:$F$136,KB$8+$B57))))</f>
        <v>0.90981393281613743</v>
      </c>
      <c r="KC57">
        <f>KC56*IF(KC$8&gt;Input!$D$14,0,IF(KC$8+$B57&gt;Input!$D$14,0,(1-INDEX($F$11:$F$136,KC$8+$B57))))</f>
        <v>0.90195397329391525</v>
      </c>
      <c r="KD57">
        <f>KD56*IF(KD$8&gt;Input!$D$14,0,IF(KD$8+$B57&gt;Input!$D$14,0,(1-INDEX($F$11:$F$136,KD$8+$B57))))</f>
        <v>0.89353086751929189</v>
      </c>
      <c r="KE57">
        <f>KE56*IF(KE$8&gt;Input!$D$14,0,IF(KE$8+$B57&gt;Input!$D$14,0,(1-INDEX($F$11:$F$136,KE$8+$B57))))</f>
        <v>0.88422815057714288</v>
      </c>
      <c r="KF57">
        <f>KF56*IF(KF$8&gt;Input!$D$14,0,IF(KF$8+$B57&gt;Input!$D$14,0,(1-INDEX($F$11:$F$136,KF$8+$B57))))</f>
        <v>0.87399621306444819</v>
      </c>
      <c r="KG57">
        <f>KG56*IF(KG$8&gt;Input!$D$14,0,IF(KG$8+$B57&gt;Input!$D$14,0,(1-INDEX($F$11:$F$136,KG$8+$B57))))</f>
        <v>0.86279508383966053</v>
      </c>
      <c r="KH57">
        <f>KH56*IF(KH$8&gt;Input!$D$14,0,IF(KH$8+$B57&gt;Input!$D$14,0,(1-INDEX($F$11:$F$136,KH$8+$B57))))</f>
        <v>0.8505378960631309</v>
      </c>
      <c r="KI57">
        <f>KI56*IF(KI$8&gt;Input!$D$14,0,IF(KI$8+$B57&gt;Input!$D$14,0,(1-INDEX($F$11:$F$136,KI$8+$B57))))</f>
        <v>0.83672380466767038</v>
      </c>
      <c r="KJ57">
        <f>KJ56*IF(KJ$8&gt;Input!$D$14,0,IF(KJ$8+$B57&gt;Input!$D$14,0,(1-INDEX($F$11:$F$136,KJ$8+$B57))))</f>
        <v>0.82168652089721872</v>
      </c>
      <c r="KK57">
        <f>KK56*IF(KK$8&gt;Input!$D$14,0,IF(KK$8+$B57&gt;Input!$D$14,0,(1-INDEX($F$11:$F$136,KK$8+$B57))))</f>
        <v>0.80483802966916496</v>
      </c>
      <c r="KL57">
        <f>KL56*IF(KL$8&gt;Input!$D$14,0,IF(KL$8+$B57&gt;Input!$D$14,0,(1-INDEX($F$11:$F$136,KL$8+$B57))))</f>
        <v>0.78601920802443404</v>
      </c>
      <c r="KM57">
        <f>KM56*IF(KM$8&gt;Input!$D$14,0,IF(KM$8+$B57&gt;Input!$D$14,0,(1-INDEX($F$11:$F$136,KM$8+$B57))))</f>
        <v>0.76507454890099236</v>
      </c>
      <c r="KN57">
        <f>KN56*IF(KN$8&gt;Input!$D$14,0,IF(KN$8+$B57&gt;Input!$D$14,0,(1-INDEX($F$11:$F$136,KN$8+$B57))))</f>
        <v>0.74185885247758798</v>
      </c>
      <c r="KO57">
        <f>KO56*IF(KO$8&gt;Input!$D$14,0,IF(KO$8+$B57&gt;Input!$D$14,0,(1-INDEX($F$11:$F$136,KO$8+$B57))))</f>
        <v>0.71625102715669897</v>
      </c>
      <c r="KP57">
        <f>KP56*IF(KP$8&gt;Input!$D$14,0,IF(KP$8+$B57&gt;Input!$D$14,0,(1-INDEX($F$11:$F$136,KP$8+$B57))))</f>
        <v>0.68816076328228881</v>
      </c>
      <c r="KQ57">
        <f>KQ56*IF(KQ$8&gt;Input!$D$14,0,IF(KQ$8+$B57&gt;Input!$D$14,0,(1-INDEX($F$11:$F$136,KQ$8+$B57))))</f>
        <v>0.65846330577443823</v>
      </c>
      <c r="KR57">
        <f>KR56*IF(KR$8&gt;Input!$D$14,0,IF(KR$8+$B57&gt;Input!$D$14,0,(1-INDEX($F$11:$F$136,KR$8+$B57))))</f>
        <v>0.6262739560378987</v>
      </c>
      <c r="KS57">
        <f>KS56*IF(KS$8&gt;Input!$D$14,0,IF(KS$8+$B57&gt;Input!$D$14,0,(1-INDEX($F$11:$F$136,KS$8+$B57))))</f>
        <v>0.5926836308050325</v>
      </c>
      <c r="KT57">
        <f>KT56*IF(KT$8&gt;Input!$D$14,0,IF(KT$8+$B57&gt;Input!$D$14,0,(1-INDEX($F$11:$F$136,KT$8+$B57))))</f>
        <v>0.557866523864331</v>
      </c>
      <c r="KU57">
        <f>KU56*IF(KU$8&gt;Input!$D$14,0,IF(KU$8+$B57&gt;Input!$D$14,0,(1-INDEX($F$11:$F$136,KU$8+$B57))))</f>
        <v>0.52092749651786452</v>
      </c>
      <c r="KV57">
        <f>KV56*IF(KV$8&gt;Input!$D$14,0,IF(KV$8+$B57&gt;Input!$D$14,0,(1-INDEX($F$11:$F$136,KV$8+$B57))))</f>
        <v>0.48211876946362858</v>
      </c>
      <c r="KW57">
        <f>KW56*IF(KW$8&gt;Input!$D$14,0,IF(KW$8+$B57&gt;Input!$D$14,0,(1-INDEX($F$11:$F$136,KW$8+$B57))))</f>
        <v>0.44299094687641538</v>
      </c>
      <c r="KX57">
        <f>KX56*IF(KX$8&gt;Input!$D$14,0,IF(KX$8+$B57&gt;Input!$D$14,0,(1-INDEX($F$11:$F$136,KX$8+$B57))))</f>
        <v>0.40270056061870335</v>
      </c>
      <c r="KY57">
        <f>KY56*IF(KY$8&gt;Input!$D$14,0,IF(KY$8+$B57&gt;Input!$D$14,0,(1-INDEX($F$11:$F$136,KY$8+$B57))))</f>
        <v>0.3629777816298751</v>
      </c>
      <c r="KZ57">
        <f>KZ56*IF(KZ$8&gt;Input!$D$14,0,IF(KZ$8+$B57&gt;Input!$D$14,0,(1-INDEX($F$11:$F$136,KZ$8+$B57))))</f>
        <v>0.32304722627810611</v>
      </c>
      <c r="LA57">
        <f>LA56*IF(LA$8&gt;Input!$D$14,0,IF(LA$8+$B57&gt;Input!$D$14,0,(1-INDEX($F$11:$F$136,LA$8+$B57))))</f>
        <v>0.28469737198444983</v>
      </c>
      <c r="LB57">
        <f>LB56*IF(LB$8&gt;Input!$D$14,0,IF(LB$8+$B57&gt;Input!$D$14,0,(1-INDEX($F$11:$F$136,LB$8+$B57))))</f>
        <v>0.24831869242001506</v>
      </c>
      <c r="LC57">
        <f>LC56*IF(LC$8&gt;Input!$D$14,0,IF(LC$8+$B57&gt;Input!$D$14,0,(1-INDEX($F$11:$F$136,LC$8+$B57))))</f>
        <v>0.21320016912420467</v>
      </c>
      <c r="LD57">
        <f>LD56*IF(LD$8&gt;Input!$D$14,0,IF(LD$8+$B57&gt;Input!$D$14,0,(1-INDEX($F$11:$F$136,LD$8+$B57))))</f>
        <v>0.18090518648198314</v>
      </c>
      <c r="LE57">
        <f>LE56*IF(LE$8&gt;Input!$D$14,0,IF(LE$8+$B57&gt;Input!$D$14,0,(1-INDEX($F$11:$F$136,LE$8+$B57))))</f>
        <v>0.15162464656894692</v>
      </c>
      <c r="LF57">
        <f>LF56*IF(LF$8&gt;Input!$D$14,0,IF(LF$8+$B57&gt;Input!$D$14,0,(1-INDEX($F$11:$F$136,LF$8+$B57))))</f>
        <v>0.12465668655686711</v>
      </c>
      <c r="LG57">
        <f>LG56*IF(LG$8&gt;Input!$D$14,0,IF(LG$8+$B57&gt;Input!$D$14,0,(1-INDEX($F$11:$F$136,LG$8+$B57))))</f>
        <v>0.10101266492408113</v>
      </c>
      <c r="LH57">
        <f>LH56*IF(LH$8&gt;Input!$D$14,0,IF(LH$8+$B57&gt;Input!$D$14,0,(1-INDEX($F$11:$F$136,LH$8+$B57))))</f>
        <v>8.0536898076562627E-2</v>
      </c>
      <c r="LI57">
        <f>LI56*IF(LI$8&gt;Input!$D$14,0,IF(LI$8+$B57&gt;Input!$D$14,0,(1-INDEX($F$11:$F$136,LI$8+$B57))))</f>
        <v>6.2483564767328359E-2</v>
      </c>
      <c r="LJ57">
        <f>LJ56*IF(LJ$8&gt;Input!$D$14,0,IF(LJ$8+$B57&gt;Input!$D$14,0,(1-INDEX($F$11:$F$136,LJ$8+$B57))))</f>
        <v>4.7387208824771196E-2</v>
      </c>
      <c r="LK57">
        <f>LK56*IF(LK$8&gt;Input!$D$14,0,IF(LK$8+$B57&gt;Input!$D$14,0,(1-INDEX($F$11:$F$136,LK$8+$B57))))</f>
        <v>3.4981042124132312E-2</v>
      </c>
      <c r="LL57">
        <f>LL56*IF(LL$8&gt;Input!$D$14,0,IF(LL$8+$B57&gt;Input!$D$14,0,(1-INDEX($F$11:$F$136,LL$8+$B57))))</f>
        <v>2.5002687347716202E-2</v>
      </c>
      <c r="LM57">
        <f>LM56*IF(LM$8&gt;Input!$D$14,0,IF(LM$8+$B57&gt;Input!$D$14,0,(1-INDEX($F$11:$F$136,LM$8+$B57))))</f>
        <v>1.7191014259382843E-2</v>
      </c>
      <c r="LN57">
        <f>LN56*IF(LN$8&gt;Input!$D$14,0,IF(LN$8+$B57&gt;Input!$D$14,0,(1-INDEX($F$11:$F$136,LN$8+$B57))))</f>
        <v>1.1278763470989878E-2</v>
      </c>
      <c r="LO57">
        <f>LO56*IF(LO$8&gt;Input!$D$14,0,IF(LO$8+$B57&gt;Input!$D$14,0,(1-INDEX($F$11:$F$136,LO$8+$B57))))</f>
        <v>6.9915356889866023E-3</v>
      </c>
      <c r="LP57">
        <f>LP56*IF(LP$8&gt;Input!$D$14,0,IF(LP$8+$B57&gt;Input!$D$14,0,(1-INDEX($F$11:$F$136,LP$8+$B57))))</f>
        <v>4.0449544992603422E-3</v>
      </c>
      <c r="LQ57">
        <f>LQ56*IF(LQ$8&gt;Input!$D$14,0,IF(LQ$8+$B57&gt;Input!$D$14,0,(1-INDEX($F$11:$F$136,LQ$8+$B57))))</f>
        <v>2.1496844566298518E-3</v>
      </c>
      <c r="LR57">
        <f>LR56*IF(LR$8&gt;Input!$D$14,0,IF(LR$8+$B57&gt;Input!$D$14,0,(1-INDEX($F$11:$F$136,LR$8+$B57))))</f>
        <v>1.0280391225697576E-3</v>
      </c>
      <c r="LS57">
        <f>LS56*IF(LS$8&gt;Input!$D$14,0,IF(LS$8+$B57&gt;Input!$D$14,0,(1-INDEX($F$11:$F$136,LS$8+$B57))))</f>
        <v>4.299718652147112E-4</v>
      </c>
      <c r="LT57">
        <f>LT56*IF(LT$8&gt;Input!$D$14,0,IF(LT$8+$B57&gt;Input!$D$14,0,(1-INDEX($F$11:$F$136,LT$8+$B57))))</f>
        <v>1.5094793586980322E-4</v>
      </c>
      <c r="LU57">
        <f>LU56*IF(LU$8&gt;Input!$D$14,0,IF(LU$8+$B57&gt;Input!$D$14,0,(1-INDEX($F$11:$F$136,LU$8+$B57))))</f>
        <v>4.1696692537516024E-5</v>
      </c>
      <c r="LV57">
        <f>LV56*IF(LV$8&gt;Input!$D$14,0,IF(LV$8+$B57&gt;Input!$D$14,0,(1-INDEX($F$11:$F$136,LV$8+$B57))))</f>
        <v>8.051654438877037E-6</v>
      </c>
      <c r="LW57">
        <f>LW56*IF(LW$8&gt;Input!$D$14,0,IF(LW$8+$B57&gt;Input!$D$14,0,(1-INDEX($F$11:$F$136,LW$8+$B57))))</f>
        <v>8.1465854694616924E-7</v>
      </c>
      <c r="LX57">
        <f>LX56*IF(LX$8&gt;Input!$D$14,0,IF(LX$8+$B57&gt;Input!$D$14,0,(1-INDEX($F$11:$F$136,LX$8+$B57))))</f>
        <v>0</v>
      </c>
      <c r="LY57">
        <f>LY56*IF(LY$8&gt;Input!$D$14,0,IF(LY$8+$B57&gt;Input!$D$14,0,(1-INDEX($F$11:$F$136,LY$8+$B57))))</f>
        <v>0</v>
      </c>
      <c r="LZ57">
        <f>LZ56*IF(LZ$8&gt;Input!$D$14,0,IF(LZ$8+$B57&gt;Input!$D$14,0,(1-INDEX($F$11:$F$136,LZ$8+$B57))))</f>
        <v>0</v>
      </c>
      <c r="MA57">
        <f>MA56*IF(MA$8&gt;Input!$D$14,0,IF(MA$8+$B57&gt;Input!$D$14,0,(1-INDEX($F$11:$F$136,MA$8+$B57))))</f>
        <v>0</v>
      </c>
      <c r="MB57">
        <f>MB56*IF(MB$8&gt;Input!$D$14,0,IF(MB$8+$B57&gt;Input!$D$14,0,(1-INDEX($F$11:$F$136,MB$8+$B57))))</f>
        <v>0</v>
      </c>
      <c r="MC57">
        <f>MC56*IF(MC$8&gt;Input!$D$14,0,IF(MC$8+$B57&gt;Input!$D$14,0,(1-INDEX($F$11:$F$136,MC$8+$B57))))</f>
        <v>0</v>
      </c>
      <c r="MD57">
        <f>MD56*IF(MD$8&gt;Input!$D$14,0,IF(MD$8+$B57&gt;Input!$D$14,0,(1-INDEX($F$11:$F$136,MD$8+$B57))))</f>
        <v>0</v>
      </c>
      <c r="ME57">
        <f>ME56*IF(ME$8&gt;Input!$D$14,0,IF(ME$8+$B57&gt;Input!$D$14,0,(1-INDEX($F$11:$F$136,ME$8+$B57))))</f>
        <v>0</v>
      </c>
      <c r="MF57">
        <f>MF56*IF(MF$8&gt;Input!$D$14,0,IF(MF$8+$B57&gt;Input!$D$14,0,(1-INDEX($F$11:$F$136,MF$8+$B57))))</f>
        <v>0</v>
      </c>
      <c r="MG57">
        <f>MG56*IF(MG$8&gt;Input!$D$14,0,IF(MG$8+$B57&gt;Input!$D$14,0,(1-INDEX($F$11:$F$136,MG$8+$B57))))</f>
        <v>0</v>
      </c>
      <c r="MH57">
        <f>MH56*IF(MH$8&gt;Input!$D$14,0,IF(MH$8+$B57&gt;Input!$D$14,0,(1-INDEX($F$11:$F$136,MH$8+$B57))))</f>
        <v>0</v>
      </c>
      <c r="MI57">
        <f>MI56*IF(MI$8&gt;Input!$D$14,0,IF(MI$8+$B57&gt;Input!$D$14,0,(1-INDEX($F$11:$F$136,MI$8+$B57))))</f>
        <v>0</v>
      </c>
      <c r="MJ57">
        <f>MJ56*IF(MJ$8&gt;Input!$D$14,0,IF(MJ$8+$B57&gt;Input!$D$14,0,(1-INDEX($F$11:$F$136,MJ$8+$B57))))</f>
        <v>0</v>
      </c>
      <c r="MK57">
        <f>MK56*IF(MK$8&gt;Input!$D$14,0,IF(MK$8+$B57&gt;Input!$D$14,0,(1-INDEX($F$11:$F$136,MK$8+$B57))))</f>
        <v>0</v>
      </c>
      <c r="ML57">
        <f>ML56*IF(ML$8&gt;Input!$D$14,0,IF(ML$8+$B57&gt;Input!$D$14,0,(1-INDEX($F$11:$F$136,ML$8+$B57))))</f>
        <v>0</v>
      </c>
      <c r="MM57">
        <f>MM56*IF(MM$8&gt;Input!$D$14,0,IF(MM$8+$B57&gt;Input!$D$14,0,(1-INDEX($F$11:$F$136,MM$8+$B57))))</f>
        <v>0</v>
      </c>
      <c r="MN57">
        <f>MN56*IF(MN$8&gt;Input!$D$14,0,IF(MN$8+$B57&gt;Input!$D$14,0,(1-INDEX($F$11:$F$136,MN$8+$B57))))</f>
        <v>0</v>
      </c>
      <c r="MO57">
        <f>MO56*IF(MO$8&gt;Input!$D$14,0,IF(MO$8+$B57&gt;Input!$D$14,0,(1-INDEX($F$11:$F$136,MO$8+$B57))))</f>
        <v>0</v>
      </c>
      <c r="MP57">
        <f>MP56*IF(MP$8&gt;Input!$D$14,0,IF(MP$8+$B57&gt;Input!$D$14,0,(1-INDEX($F$11:$F$136,MP$8+$B57))))</f>
        <v>0</v>
      </c>
      <c r="MQ57">
        <f>MQ56*IF(MQ$8&gt;Input!$D$14,0,IF(MQ$8+$B57&gt;Input!$D$14,0,(1-INDEX($F$11:$F$136,MQ$8+$B57))))</f>
        <v>0</v>
      </c>
      <c r="MR57">
        <f>MR56*IF(MR$8&gt;Input!$D$14,0,IF(MR$8+$B57&gt;Input!$D$14,0,(1-INDEX($F$11:$F$136,MR$8+$B57))))</f>
        <v>0</v>
      </c>
      <c r="MS57">
        <f>MS56*IF(MS$8&gt;Input!$D$14,0,IF(MS$8+$B57&gt;Input!$D$14,0,(1-INDEX($F$11:$F$136,MS$8+$B57))))</f>
        <v>0</v>
      </c>
      <c r="MT57">
        <f>MT56*IF(MT$8&gt;Input!$D$14,0,IF(MT$8+$B57&gt;Input!$D$14,0,(1-INDEX($F$11:$F$136,MT$8+$B57))))</f>
        <v>0</v>
      </c>
      <c r="MU57">
        <f>MU56*IF(MU$8&gt;Input!$D$14,0,IF(MU$8+$B57&gt;Input!$D$14,0,(1-INDEX($F$11:$F$136,MU$8+$B57))))</f>
        <v>0</v>
      </c>
      <c r="MV57">
        <f>MV56*IF(MV$8&gt;Input!$D$14,0,IF(MV$8+$B57&gt;Input!$D$14,0,(1-INDEX($F$11:$F$136,MV$8+$B57))))</f>
        <v>0</v>
      </c>
      <c r="MW57">
        <f>MW56*IF(MW$8&gt;Input!$D$14,0,IF(MW$8+$B57&gt;Input!$D$14,0,(1-INDEX($F$11:$F$136,MW$8+$B57))))</f>
        <v>0</v>
      </c>
      <c r="MX57">
        <f>MX56*IF(MX$8&gt;Input!$D$14,0,IF(MX$8+$B57&gt;Input!$D$14,0,(1-INDEX($F$11:$F$136,MX$8+$B57))))</f>
        <v>0</v>
      </c>
      <c r="MY57">
        <f>MY56*IF(MY$8&gt;Input!$D$14,0,IF(MY$8+$B57&gt;Input!$D$14,0,(1-INDEX($F$11:$F$136,MY$8+$B57))))</f>
        <v>0</v>
      </c>
      <c r="MZ57">
        <f>MZ56*IF(MZ$8&gt;Input!$D$14,0,IF(MZ$8+$B57&gt;Input!$D$14,0,(1-INDEX($F$11:$F$136,MZ$8+$B57))))</f>
        <v>0</v>
      </c>
      <c r="NA57">
        <f>NA56*IF(NA$8&gt;Input!$D$14,0,IF(NA$8+$B57&gt;Input!$D$14,0,(1-INDEX($F$11:$F$136,NA$8+$B57))))</f>
        <v>0</v>
      </c>
      <c r="NB57">
        <f>NB56*IF(NB$8&gt;Input!$D$14,0,IF(NB$8+$B57&gt;Input!$D$14,0,(1-INDEX($F$11:$F$136,NB$8+$B57))))</f>
        <v>0</v>
      </c>
      <c r="NC57">
        <f>NC56*IF(NC$8&gt;Input!$D$14,0,IF(NC$8+$B57&gt;Input!$D$14,0,(1-INDEX($F$11:$F$136,NC$8+$B57))))</f>
        <v>0</v>
      </c>
      <c r="ND57">
        <f>ND56*IF(ND$8&gt;Input!$D$14,0,IF(ND$8+$B57&gt;Input!$D$14,0,(1-INDEX($F$11:$F$136,ND$8+$B57))))</f>
        <v>0</v>
      </c>
      <c r="NE57">
        <f>NE56*IF(NE$8&gt;Input!$D$14,0,IF(NE$8+$B57&gt;Input!$D$14,0,(1-INDEX($F$11:$F$136,NE$8+$B57))))</f>
        <v>0</v>
      </c>
      <c r="NF57">
        <f>NF56*IF(NF$8&gt;Input!$D$14,0,IF(NF$8+$B57&gt;Input!$D$14,0,(1-INDEX($F$11:$F$136,NF$8+$B57))))</f>
        <v>0</v>
      </c>
      <c r="NG57">
        <f>NG56*IF(NG$8&gt;Input!$D$14,0,IF(NG$8+$B57&gt;Input!$D$14,0,(1-INDEX($F$11:$F$136,NG$8+$B57))))</f>
        <v>0</v>
      </c>
      <c r="NH57">
        <f>NH56*IF(NH$8&gt;Input!$D$14,0,IF(NH$8+$B57&gt;Input!$D$14,0,(1-INDEX($F$11:$F$136,NH$8+$B57))))</f>
        <v>0</v>
      </c>
      <c r="NI57">
        <f>NI56*IF(NI$8&gt;Input!$D$14,0,IF(NI$8+$B57&gt;Input!$D$14,0,(1-INDEX($F$11:$F$136,NI$8+$B57))))</f>
        <v>0</v>
      </c>
      <c r="NJ57">
        <f>NJ56*IF(NJ$8&gt;Input!$D$14,0,IF(NJ$8+$B57&gt;Input!$D$14,0,(1-INDEX($F$11:$F$136,NJ$8+$B57))))</f>
        <v>0</v>
      </c>
      <c r="NK57">
        <f>NK56*IF(NK$8&gt;Input!$D$14,0,IF(NK$8+$B57&gt;Input!$D$14,0,(1-INDEX($F$11:$F$136,NK$8+$B57))))</f>
        <v>0</v>
      </c>
      <c r="NL57">
        <f>NL56*IF(NL$8&gt;Input!$D$14,0,IF(NL$8+$B57&gt;Input!$D$14,0,(1-INDEX($F$11:$F$136,NL$8+$B57))))</f>
        <v>0</v>
      </c>
      <c r="NM57">
        <f>NM56*IF(NM$8&gt;Input!$D$14,0,IF(NM$8+$B57&gt;Input!$D$14,0,(1-INDEX($F$11:$F$136,NM$8+$B57))))</f>
        <v>0</v>
      </c>
      <c r="NN57">
        <f>NN56*IF(NN$8&gt;Input!$D$14,0,IF(NN$8+$B57&gt;Input!$D$14,0,(1-INDEX($F$11:$F$136,NN$8+$B57))))</f>
        <v>0</v>
      </c>
      <c r="NO57">
        <f>NO56*IF(NO$8&gt;Input!$D$14,0,IF(NO$8+$B57&gt;Input!$D$14,0,(1-INDEX($F$11:$F$136,NO$8+$B57))))</f>
        <v>0</v>
      </c>
      <c r="NP57">
        <f>NP56*IF(NP$8&gt;Input!$D$14,0,IF(NP$8+$B57&gt;Input!$D$14,0,(1-INDEX($F$11:$F$136,NP$8+$B57))))</f>
        <v>0</v>
      </c>
      <c r="NQ57">
        <f>NQ56*IF(NQ$8&gt;Input!$D$14,0,IF(NQ$8+$B57&gt;Input!$D$14,0,(1-INDEX($F$11:$F$136,NQ$8+$B57))))</f>
        <v>0</v>
      </c>
      <c r="NR57">
        <f>NR56*IF(NR$8&gt;Input!$D$14,0,IF(NR$8+$B57&gt;Input!$D$14,0,(1-INDEX($F$11:$F$136,NR$8+$B57))))</f>
        <v>0</v>
      </c>
      <c r="NS57">
        <f>NS56*IF(NS$8&gt;Input!$D$14,0,IF(NS$8+$B57&gt;Input!$D$14,0,(1-INDEX($F$11:$F$136,NS$8+$B57))))</f>
        <v>0</v>
      </c>
      <c r="NT57">
        <f>NT56*IF(NT$8&gt;Input!$D$14,0,IF(NT$8+$B57&gt;Input!$D$14,0,(1-INDEX($F$11:$F$136,NT$8+$B57))))</f>
        <v>0</v>
      </c>
      <c r="NU57">
        <f>NU56*IF(NU$8&gt;Input!$D$14,0,IF(NU$8+$B57&gt;Input!$D$14,0,(1-INDEX($F$11:$F$136,NU$8+$B57))))</f>
        <v>0</v>
      </c>
      <c r="NV57">
        <f>NV56*IF(NV$8&gt;Input!$D$14,0,IF(NV$8+$B57&gt;Input!$D$14,0,(1-INDEX($F$11:$F$136,NV$8+$B57))))</f>
        <v>0</v>
      </c>
      <c r="NW57">
        <f>NW56*IF(NW$8&gt;Input!$D$14,0,IF(NW$8+$B57&gt;Input!$D$14,0,(1-INDEX($F$11:$F$136,NW$8+$B57))))</f>
        <v>0</v>
      </c>
      <c r="NX57">
        <f>NX56*IF(NX$8&gt;Input!$D$14,0,IF(NX$8+$B57&gt;Input!$D$14,0,(1-INDEX($F$11:$F$136,NX$8+$B57))))</f>
        <v>0</v>
      </c>
      <c r="NY57">
        <f>NY56*IF(NY$8&gt;Input!$D$14,0,IF(NY$8+$B57&gt;Input!$D$14,0,(1-INDEX($F$11:$F$136,NY$8+$B57))))</f>
        <v>0</v>
      </c>
      <c r="NZ57">
        <f>NZ56*IF(NZ$8&gt;Input!$D$14,0,IF(NZ$8+$B57&gt;Input!$D$14,0,(1-INDEX($F$11:$F$136,NZ$8+$B57))))</f>
        <v>0</v>
      </c>
      <c r="OA57">
        <f>OA56*IF(OA$8&gt;Input!$D$14,0,IF(OA$8+$B57&gt;Input!$D$14,0,(1-INDEX($F$11:$F$136,OA$8+$B57))))</f>
        <v>0</v>
      </c>
      <c r="OB57">
        <f>OB56*IF(OB$8&gt;Input!$D$14,0,IF(OB$8+$B57&gt;Input!$D$14,0,(1-INDEX($F$11:$F$136,OB$8+$B57))))</f>
        <v>0</v>
      </c>
    </row>
    <row r="58" spans="1:392">
      <c r="A58">
        <f>Input!A58</f>
        <v>47</v>
      </c>
      <c r="B58">
        <f>Input!B58</f>
        <v>48</v>
      </c>
      <c r="C58" s="18">
        <v>2.2109999999999999E-3</v>
      </c>
      <c r="D58">
        <f t="shared" si="287"/>
        <v>35.579474103297528</v>
      </c>
      <c r="E58" s="1">
        <v>1.6E-2</v>
      </c>
      <c r="F58">
        <f t="shared" si="288"/>
        <v>1.3628300325918142E-3</v>
      </c>
      <c r="G58">
        <f t="shared" si="268"/>
        <v>38.590732492061932</v>
      </c>
      <c r="H58">
        <f t="shared" si="269"/>
        <v>3.0112583887644035</v>
      </c>
      <c r="J58" s="2">
        <f t="shared" si="262"/>
        <v>48</v>
      </c>
      <c r="K58">
        <f>K57*IF(K$8&gt;Input!$D$14,0,IF(K$8+$B58&gt;Input!$D$14,0,(1-INDEX($C$11:$C$136,K$8+$B58))))</f>
        <v>0.96554928522403194</v>
      </c>
      <c r="L58">
        <f>L57*IF(L$8&gt;Input!$D$14,0,IF(L$8+$B58&gt;Input!$D$14,0,(1-INDEX($C$11:$C$136,L$8+$B58))))</f>
        <v>0.96518161173478878</v>
      </c>
      <c r="M58">
        <f>M57*IF(M$8&gt;Input!$D$14,0,IF(M$8+$B58&gt;Input!$D$14,0,(1-INDEX($C$11:$C$136,M$8+$B58))))</f>
        <v>0.96334047505642917</v>
      </c>
      <c r="N58">
        <f>N57*IF(N$8&gt;Input!$D$14,0,IF(N$8+$B58&gt;Input!$D$14,0,(1-INDEX($C$11:$C$136,N$8+$B58))))</f>
        <v>0.9608924788595129</v>
      </c>
      <c r="O58">
        <f>O57*IF(O$8&gt;Input!$D$14,0,IF(O$8+$B58&gt;Input!$D$14,0,(1-INDEX($C$11:$C$136,O$8+$B58))))</f>
        <v>0.95809333267442409</v>
      </c>
      <c r="P58">
        <f>P57*IF(P$8&gt;Input!$D$14,0,IF(P$8+$B58&gt;Input!$D$14,0,(1-INDEX($C$11:$C$136,P$8+$B58))))</f>
        <v>0.95497373748651326</v>
      </c>
      <c r="Q58">
        <f>Q57*IF(Q$8&gt;Input!$D$14,0,IF(Q$8+$B58&gt;Input!$D$14,0,(1-INDEX($C$11:$C$136,Q$8+$B58))))</f>
        <v>0.95154151807187493</v>
      </c>
      <c r="R58">
        <f>R57*IF(R$8&gt;Input!$D$14,0,IF(R$8+$B58&gt;Input!$D$14,0,(1-INDEX($C$11:$C$136,R$8+$B58))))</f>
        <v>0.94779809455694874</v>
      </c>
      <c r="S58">
        <f>S57*IF(S$8&gt;Input!$D$14,0,IF(S$8+$B58&gt;Input!$D$14,0,(1-INDEX($C$11:$C$136,S$8+$B58))))</f>
        <v>0.94374332002947514</v>
      </c>
      <c r="T58">
        <f>T57*IF(T$8&gt;Input!$D$14,0,IF(T$8+$B58&gt;Input!$D$14,0,(1-INDEX($C$11:$C$136,T$8+$B58))))</f>
        <v>0.93941781643904454</v>
      </c>
      <c r="U58">
        <f>U57*IF(U$8&gt;Input!$D$14,0,IF(U$8+$B58&gt;Input!$D$14,0,(1-INDEX($C$11:$C$136,U$8+$B58))))</f>
        <v>0.93481035345957597</v>
      </c>
      <c r="V58">
        <f>V57*IF(V$8&gt;Input!$D$14,0,IF(V$8+$B58&gt;Input!$D$14,0,(1-INDEX($C$11:$C$136,V$8+$B58))))</f>
        <v>0.92990742675203975</v>
      </c>
      <c r="W58">
        <f>W57*IF(W$8&gt;Input!$D$14,0,IF(W$8+$B58&gt;Input!$D$14,0,(1-INDEX($C$11:$C$136,W$8+$B58))))</f>
        <v>0.9246821981761717</v>
      </c>
      <c r="X58">
        <f>X57*IF(X$8&gt;Input!$D$14,0,IF(X$8+$B58&gt;Input!$D$14,0,(1-INDEX($C$11:$C$136,X$8+$B58))))</f>
        <v>0.91909494984683582</v>
      </c>
      <c r="Y58">
        <f>Y57*IF(Y$8&gt;Input!$D$14,0,IF(Y$8+$B58&gt;Input!$D$14,0,(1-INDEX($C$11:$C$136,Y$8+$B58))))</f>
        <v>0.91308992671008504</v>
      </c>
      <c r="Z58">
        <f>Z57*IF(Z$8&gt;Input!$D$14,0,IF(Z$8+$B58&gt;Input!$D$14,0,(1-INDEX($C$11:$C$136,Z$8+$B58))))</f>
        <v>0.90659882237368827</v>
      </c>
      <c r="AA58">
        <f>AA57*IF(AA$8&gt;Input!$D$14,0,IF(AA$8+$B58&gt;Input!$D$14,0,(1-INDEX($C$11:$C$136,AA$8+$B58))))</f>
        <v>0.89954067062348197</v>
      </c>
      <c r="AB58">
        <f>AB57*IF(AB$8&gt;Input!$D$14,0,IF(AB$8+$B58&gt;Input!$D$14,0,(1-INDEX($C$11:$C$136,AB$8+$B58))))</f>
        <v>0.89182733680869175</v>
      </c>
      <c r="AC58">
        <f>AC57*IF(AC$8&gt;Input!$D$14,0,IF(AC$8+$B58&gt;Input!$D$14,0,(1-INDEX($C$11:$C$136,AC$8+$B58))))</f>
        <v>0.88335920136222468</v>
      </c>
      <c r="AD58">
        <f>AD57*IF(AD$8&gt;Input!$D$14,0,IF(AD$8+$B58&gt;Input!$D$14,0,(1-INDEX($C$11:$C$136,AD$8+$B58))))</f>
        <v>0.87403279358344743</v>
      </c>
      <c r="AE58">
        <f>AE57*IF(AE$8&gt;Input!$D$14,0,IF(AE$8+$B58&gt;Input!$D$14,0,(1-INDEX($C$11:$C$136,AE$8+$B58))))</f>
        <v>0.8637396128434216</v>
      </c>
      <c r="AF58">
        <f>AF57*IF(AF$8&gt;Input!$D$14,0,IF(AF$8+$B58&gt;Input!$D$14,0,(1-INDEX($C$11:$C$136,AF$8+$B58))))</f>
        <v>0.85236885300847043</v>
      </c>
      <c r="AG58">
        <f>AG57*IF(AG$8&gt;Input!$D$14,0,IF(AG$8+$B58&gt;Input!$D$14,0,(1-INDEX($C$11:$C$136,AG$8+$B58))))</f>
        <v>0.83982058515428737</v>
      </c>
      <c r="AH58">
        <f>AH57*IF(AH$8&gt;Input!$D$14,0,IF(AH$8+$B58&gt;Input!$D$14,0,(1-INDEX($C$11:$C$136,AH$8+$B58))))</f>
        <v>0.82600896829977155</v>
      </c>
      <c r="AI58">
        <f>AI57*IF(AI$8&gt;Input!$D$14,0,IF(AI$8+$B58&gt;Input!$D$14,0,(1-INDEX($C$11:$C$136,AI$8+$B58))))</f>
        <v>0.81086378178010787</v>
      </c>
      <c r="AJ58">
        <f>AJ57*IF(AJ$8&gt;Input!$D$14,0,IF(AJ$8+$B58&gt;Input!$D$14,0,(1-INDEX($C$11:$C$136,AJ$8+$B58))))</f>
        <v>0.794332645793834</v>
      </c>
      <c r="AK58">
        <f>AK57*IF(AK$8&gt;Input!$D$14,0,IF(AK$8+$B58&gt;Input!$D$14,0,(1-INDEX($C$11:$C$136,AK$8+$B58))))</f>
        <v>0.77637522655716429</v>
      </c>
      <c r="AL58">
        <f>AL57*IF(AL$8&gt;Input!$D$14,0,IF(AL$8+$B58&gt;Input!$D$14,0,(1-INDEX($C$11:$C$136,AL$8+$B58))))</f>
        <v>0.75694955101042793</v>
      </c>
      <c r="AM58">
        <f>AM57*IF(AM$8&gt;Input!$D$14,0,IF(AM$8+$B58&gt;Input!$D$14,0,(1-INDEX($C$11:$C$136,AM$8+$B58))))</f>
        <v>0.7360098814304914</v>
      </c>
      <c r="AN58">
        <f>AN57*IF(AN$8&gt;Input!$D$14,0,IF(AN$8+$B58&gt;Input!$D$14,0,(1-INDEX($C$11:$C$136,AN$8+$B58))))</f>
        <v>0.71351327439244661</v>
      </c>
      <c r="AO58">
        <f>AO57*IF(AO$8&gt;Input!$D$14,0,IF(AO$8+$B58&gt;Input!$D$14,0,(1-INDEX($C$11:$C$136,AO$8+$B58))))</f>
        <v>0.68942421435674917</v>
      </c>
      <c r="AP58">
        <f>AP57*IF(AP$8&gt;Input!$D$14,0,IF(AP$8+$B58&gt;Input!$D$14,0,(1-INDEX($C$11:$C$136,AP$8+$B58))))</f>
        <v>0.66372256773234584</v>
      </c>
      <c r="AQ58">
        <f>AQ57*IF(AQ$8&gt;Input!$D$14,0,IF(AQ$8+$B58&gt;Input!$D$14,0,(1-INDEX($C$11:$C$136,AQ$8+$B58))))</f>
        <v>0.63641585441255544</v>
      </c>
      <c r="AR58">
        <f>AR57*IF(AR$8&gt;Input!$D$14,0,IF(AR$8+$B58&gt;Input!$D$14,0,(1-INDEX($C$11:$C$136,AR$8+$B58))))</f>
        <v>0.60754245744317492</v>
      </c>
      <c r="AS58">
        <f>AS57*IF(AS$8&gt;Input!$D$14,0,IF(AS$8+$B58&gt;Input!$D$14,0,(1-INDEX($C$11:$C$136,AS$8+$B58))))</f>
        <v>0.57717928745138336</v>
      </c>
      <c r="AT58">
        <f>AT57*IF(AT$8&gt;Input!$D$14,0,IF(AT$8+$B58&gt;Input!$D$14,0,(1-INDEX($C$11:$C$136,AT$8+$B58))))</f>
        <v>0.54544158291663403</v>
      </c>
      <c r="AU58">
        <f>AU57*IF(AU$8&gt;Input!$D$14,0,IF(AU$8+$B58&gt;Input!$D$14,0,(1-INDEX($C$11:$C$136,AU$8+$B58))))</f>
        <v>0.51248680174051109</v>
      </c>
      <c r="AV58">
        <f>AV57*IF(AV$8&gt;Input!$D$14,0,IF(AV$8+$B58&gt;Input!$D$14,0,(1-INDEX($C$11:$C$136,AV$8+$B58))))</f>
        <v>0.47852089185883434</v>
      </c>
      <c r="AW58">
        <f>AW57*IF(AW$8&gt;Input!$D$14,0,IF(AW$8+$B58&gt;Input!$D$14,0,(1-INDEX($C$11:$C$136,AW$8+$B58))))</f>
        <v>0.44378967197218522</v>
      </c>
      <c r="AX58">
        <f>AX57*IF(AX$8&gt;Input!$D$14,0,IF(AX$8+$B58&gt;Input!$D$14,0,(1-INDEX($C$11:$C$136,AX$8+$B58))))</f>
        <v>0.40857799828597624</v>
      </c>
      <c r="AY58">
        <f>AY57*IF(AY$8&gt;Input!$D$14,0,IF(AY$8+$B58&gt;Input!$D$14,0,(1-INDEX($C$11:$C$136,AY$8+$B58))))</f>
        <v>0.3732029859555962</v>
      </c>
      <c r="AZ58">
        <f>AZ57*IF(AZ$8&gt;Input!$D$14,0,IF(AZ$8+$B58&gt;Input!$D$14,0,(1-INDEX($C$11:$C$136,AZ$8+$B58))))</f>
        <v>0.33800775237319952</v>
      </c>
      <c r="BA58">
        <f>BA57*IF(BA$8&gt;Input!$D$14,0,IF(BA$8+$B58&gt;Input!$D$14,0,(1-INDEX($C$11:$C$136,BA$8+$B58))))</f>
        <v>0.30336224113824256</v>
      </c>
      <c r="BB58">
        <f>BB57*IF(BB$8&gt;Input!$D$14,0,IF(BB$8+$B58&gt;Input!$D$14,0,(1-INDEX($C$11:$C$136,BB$8+$B58))))</f>
        <v>0.26964641613037515</v>
      </c>
      <c r="BC58">
        <f>BC57*IF(BC$8&gt;Input!$D$14,0,IF(BC$8+$B58&gt;Input!$D$14,0,(1-INDEX($C$11:$C$136,BC$8+$B58))))</f>
        <v>0.23723391451087905</v>
      </c>
      <c r="BD58">
        <f>BD57*IF(BD$8&gt;Input!$D$14,0,IF(BD$8+$B58&gt;Input!$D$14,0,(1-INDEX($C$11:$C$136,BD$8+$B58))))</f>
        <v>0.20647165037653981</v>
      </c>
      <c r="BE58">
        <f>BE57*IF(BE$8&gt;Input!$D$14,0,IF(BE$8+$B58&gt;Input!$D$14,0,(1-INDEX($C$11:$C$136,BE$8+$B58))))</f>
        <v>0.17766422123954809</v>
      </c>
      <c r="BF58">
        <f>BF57*IF(BF$8&gt;Input!$D$14,0,IF(BF$8+$B58&gt;Input!$D$14,0,(1-INDEX($C$11:$C$136,BF$8+$B58))))</f>
        <v>0.15106014225181835</v>
      </c>
      <c r="BG58">
        <f>BG57*IF(BG$8&gt;Input!$D$14,0,IF(BG$8+$B58&gt;Input!$D$14,0,(1-INDEX($C$11:$C$136,BG$8+$B58))))</f>
        <v>0.12684180667612152</v>
      </c>
      <c r="BH58">
        <f>BH57*IF(BH$8&gt;Input!$D$14,0,IF(BH$8+$B58&gt;Input!$D$14,0,(1-INDEX($C$11:$C$136,BH$8+$B58))))</f>
        <v>0.10512138386138896</v>
      </c>
      <c r="BI58">
        <f>BI57*IF(BI$8&gt;Input!$D$14,0,IF(BI$8+$B58&gt;Input!$D$14,0,(1-INDEX($C$11:$C$136,BI$8+$B58))))</f>
        <v>8.5938672662201052E-2</v>
      </c>
      <c r="BJ58">
        <f>BJ57*IF(BJ$8&gt;Input!$D$14,0,IF(BJ$8+$B58&gt;Input!$D$14,0,(1-INDEX($C$11:$C$136,BJ$8+$B58))))</f>
        <v>6.9220641436532226E-2</v>
      </c>
      <c r="BK58">
        <f>BK57*IF(BK$8&gt;Input!$D$14,0,IF(BK$8+$B58&gt;Input!$D$14,0,(1-INDEX($C$11:$C$136,BK$8+$B58))))</f>
        <v>5.4830593460361676E-2</v>
      </c>
      <c r="BL58">
        <f>BL57*IF(BL$8&gt;Input!$D$14,0,IF(BL$8+$B58&gt;Input!$D$14,0,(1-INDEX($C$11:$C$136,BL$8+$B58))))</f>
        <v>4.2601860727412476E-2</v>
      </c>
      <c r="BM58">
        <f>BM57*IF(BM$8&gt;Input!$D$14,0,IF(BM$8+$B58&gt;Input!$D$14,0,(1-INDEX($C$11:$C$136,BM$8+$B58))))</f>
        <v>3.2358332794656192E-2</v>
      </c>
      <c r="BN58">
        <f>BN57*IF(BN$8&gt;Input!$D$14,0,IF(BN$8+$B58&gt;Input!$D$14,0,(1-INDEX($C$11:$C$136,BN$8+$B58))))</f>
        <v>2.3924539149776092E-2</v>
      </c>
      <c r="BO58">
        <f>BO57*IF(BO$8&gt;Input!$D$14,0,IF(BO$8+$B58&gt;Input!$D$14,0,(1-INDEX($C$11:$C$136,BO$8+$B58))))</f>
        <v>1.7127863350143879E-2</v>
      </c>
      <c r="BP58">
        <f>BP57*IF(BP$8&gt;Input!$D$14,0,IF(BP$8+$B58&gt;Input!$D$14,0,(1-INDEX($C$11:$C$136,BP$8+$B58))))</f>
        <v>1.1796116137169294E-2</v>
      </c>
      <c r="BQ58">
        <f>BQ57*IF(BQ$8&gt;Input!$D$14,0,IF(BQ$8+$B58&gt;Input!$D$14,0,(1-INDEX($C$11:$C$136,BQ$8+$B58))))</f>
        <v>7.7531052755329278E-3</v>
      </c>
      <c r="BR58">
        <f>BR57*IF(BR$8&gt;Input!$D$14,0,IF(BR$8+$B58&gt;Input!$D$14,0,(1-INDEX($C$11:$C$136,BR$8+$B58))))</f>
        <v>4.8152261185342715E-3</v>
      </c>
      <c r="BS58">
        <f>BS57*IF(BS$8&gt;Input!$D$14,0,IF(BS$8+$B58&gt;Input!$D$14,0,(1-INDEX($C$11:$C$136,BS$8+$B58))))</f>
        <v>2.791184303167272E-3</v>
      </c>
      <c r="BT58">
        <f>BT57*IF(BT$8&gt;Input!$D$14,0,IF(BT$8+$B58&gt;Input!$D$14,0,(1-INDEX($C$11:$C$136,BT$8+$B58))))</f>
        <v>1.4863896658681261E-3</v>
      </c>
      <c r="BU58">
        <f>BU57*IF(BU$8&gt;Input!$D$14,0,IF(BU$8+$B58&gt;Input!$D$14,0,(1-INDEX($C$11:$C$136,BU$8+$B58))))</f>
        <v>7.1226938673422556E-4</v>
      </c>
      <c r="BV58">
        <f>BV57*IF(BV$8&gt;Input!$D$14,0,IF(BV$8+$B58&gt;Input!$D$14,0,(1-INDEX($C$11:$C$136,BV$8+$B58))))</f>
        <v>2.9854628385850675E-4</v>
      </c>
      <c r="BW58">
        <f>BW57*IF(BW$8&gt;Input!$D$14,0,IF(BW$8+$B58&gt;Input!$D$14,0,(1-INDEX($C$11:$C$136,BW$8+$B58))))</f>
        <v>1.0505273100599809E-4</v>
      </c>
      <c r="BX58">
        <f>BX57*IF(BX$8&gt;Input!$D$14,0,IF(BX$8+$B58&gt;Input!$D$14,0,(1-INDEX($C$11:$C$136,BX$8+$B58))))</f>
        <v>2.9086166415030338E-5</v>
      </c>
      <c r="BY58">
        <f>BY57*IF(BY$8&gt;Input!$D$14,0,IF(BY$8+$B58&gt;Input!$D$14,0,(1-INDEX($C$11:$C$136,BY$8+$B58))))</f>
        <v>5.6307405609461789E-6</v>
      </c>
      <c r="BZ58">
        <f>BZ57*IF(BZ$8&gt;Input!$D$14,0,IF(BZ$8+$B58&gt;Input!$D$14,0,(1-INDEX($C$11:$C$136,BZ$8+$B58))))</f>
        <v>5.7143547102934447E-7</v>
      </c>
      <c r="CA58">
        <f>CA57*IF(CA$8&gt;Input!$D$14,0,IF(CA$8+$B58&gt;Input!$D$14,0,(1-INDEX($C$11:$C$136,CA$8+$B58))))</f>
        <v>0</v>
      </c>
      <c r="CB58">
        <f>CB57*IF(CB$8&gt;Input!$D$14,0,IF(CB$8+$B58&gt;Input!$D$14,0,(1-INDEX($C$11:$C$136,CB$8+$B58))))</f>
        <v>0</v>
      </c>
      <c r="CC58">
        <f>CC57*IF(CC$8&gt;Input!$D$14,0,IF(CC$8+$B58&gt;Input!$D$14,0,(1-INDEX($C$11:$C$136,CC$8+$B58))))</f>
        <v>0</v>
      </c>
      <c r="CD58">
        <f>CD57*IF(CD$8&gt;Input!$D$14,0,IF(CD$8+$B58&gt;Input!$D$14,0,(1-INDEX($C$11:$C$136,CD$8+$B58))))</f>
        <v>0</v>
      </c>
      <c r="CE58">
        <f>CE57*IF(CE$8&gt;Input!$D$14,0,IF(CE$8+$B58&gt;Input!$D$14,0,(1-INDEX($C$11:$C$136,CE$8+$B58))))</f>
        <v>0</v>
      </c>
      <c r="CF58">
        <f>CF57*IF(CF$8&gt;Input!$D$14,0,IF(CF$8+$B58&gt;Input!$D$14,0,(1-INDEX($C$11:$C$136,CF$8+$B58))))</f>
        <v>0</v>
      </c>
      <c r="CG58">
        <f>CG57*IF(CG$8&gt;Input!$D$14,0,IF(CG$8+$B58&gt;Input!$D$14,0,(1-INDEX($C$11:$C$136,CG$8+$B58))))</f>
        <v>0</v>
      </c>
      <c r="CH58">
        <f>CH57*IF(CH$8&gt;Input!$D$14,0,IF(CH$8+$B58&gt;Input!$D$14,0,(1-INDEX($C$11:$C$136,CH$8+$B58))))</f>
        <v>0</v>
      </c>
      <c r="CI58">
        <f>CI57*IF(CI$8&gt;Input!$D$14,0,IF(CI$8+$B58&gt;Input!$D$14,0,(1-INDEX($C$11:$C$136,CI$8+$B58))))</f>
        <v>0</v>
      </c>
      <c r="CJ58">
        <f>CJ57*IF(CJ$8&gt;Input!$D$14,0,IF(CJ$8+$B58&gt;Input!$D$14,0,(1-INDEX($C$11:$C$136,CJ$8+$B58))))</f>
        <v>0</v>
      </c>
      <c r="CK58">
        <f>CK57*IF(CK$8&gt;Input!$D$14,0,IF(CK$8+$B58&gt;Input!$D$14,0,(1-INDEX($C$11:$C$136,CK$8+$B58))))</f>
        <v>0</v>
      </c>
      <c r="CL58">
        <f>CL57*IF(CL$8&gt;Input!$D$14,0,IF(CL$8+$B58&gt;Input!$D$14,0,(1-INDEX($C$11:$C$136,CL$8+$B58))))</f>
        <v>0</v>
      </c>
      <c r="CM58">
        <f>CM57*IF(CM$8&gt;Input!$D$14,0,IF(CM$8+$B58&gt;Input!$D$14,0,(1-INDEX($C$11:$C$136,CM$8+$B58))))</f>
        <v>0</v>
      </c>
      <c r="CN58">
        <f>CN57*IF(CN$8&gt;Input!$D$14,0,IF(CN$8+$B58&gt;Input!$D$14,0,(1-INDEX($C$11:$C$136,CN$8+$B58))))</f>
        <v>0</v>
      </c>
      <c r="CO58">
        <f>CO57*IF(CO$8&gt;Input!$D$14,0,IF(CO$8+$B58&gt;Input!$D$14,0,(1-INDEX($C$11:$C$136,CO$8+$B58))))</f>
        <v>0</v>
      </c>
      <c r="CP58">
        <f>CP57*IF(CP$8&gt;Input!$D$14,0,IF(CP$8+$B58&gt;Input!$D$14,0,(1-INDEX($C$11:$C$136,CP$8+$B58))))</f>
        <v>0</v>
      </c>
      <c r="CQ58">
        <f>CQ57*IF(CQ$8&gt;Input!$D$14,0,IF(CQ$8+$B58&gt;Input!$D$14,0,(1-INDEX($C$11:$C$136,CQ$8+$B58))))</f>
        <v>0</v>
      </c>
      <c r="CR58">
        <f>CR57*IF(CR$8&gt;Input!$D$14,0,IF(CR$8+$B58&gt;Input!$D$14,0,(1-INDEX($C$11:$C$136,CR$8+$B58))))</f>
        <v>0</v>
      </c>
      <c r="CS58">
        <f>CS57*IF(CS$8&gt;Input!$D$14,0,IF(CS$8+$B58&gt;Input!$D$14,0,(1-INDEX($C$11:$C$136,CS$8+$B58))))</f>
        <v>0</v>
      </c>
      <c r="CT58">
        <f>CT57*IF(CT$8&gt;Input!$D$14,0,IF(CT$8+$B58&gt;Input!$D$14,0,(1-INDEX($C$11:$C$136,CT$8+$B58))))</f>
        <v>0</v>
      </c>
      <c r="CU58">
        <f>CU57*IF(CU$8&gt;Input!$D$14,0,IF(CU$8+$B58&gt;Input!$D$14,0,(1-INDEX($C$11:$C$136,CU$8+$B58))))</f>
        <v>0</v>
      </c>
      <c r="CV58">
        <f>CV57*IF(CV$8&gt;Input!$D$14,0,IF(CV$8+$B58&gt;Input!$D$14,0,(1-INDEX($C$11:$C$136,CV$8+$B58))))</f>
        <v>0</v>
      </c>
      <c r="CW58">
        <f>CW57*IF(CW$8&gt;Input!$D$14,0,IF(CW$8+$B58&gt;Input!$D$14,0,(1-INDEX($C$11:$C$136,CW$8+$B58))))</f>
        <v>0</v>
      </c>
      <c r="CX58">
        <f>CX57*IF(CX$8&gt;Input!$D$14,0,IF(CX$8+$B58&gt;Input!$D$14,0,(1-INDEX($C$11:$C$136,CX$8+$B58))))</f>
        <v>0</v>
      </c>
      <c r="CY58">
        <f>CY57*IF(CY$8&gt;Input!$D$14,0,IF(CY$8+$B58&gt;Input!$D$14,0,(1-INDEX($C$11:$C$136,CY$8+$B58))))</f>
        <v>0</v>
      </c>
      <c r="CZ58">
        <f>CZ57*IF(CZ$8&gt;Input!$D$14,0,IF(CZ$8+$B58&gt;Input!$D$14,0,(1-INDEX($C$11:$C$136,CZ$8+$B58))))</f>
        <v>0</v>
      </c>
      <c r="DA58">
        <f>DA57*IF(DA$8&gt;Input!$D$14,0,IF(DA$8+$B58&gt;Input!$D$14,0,(1-INDEX($C$11:$C$136,DA$8+$B58))))</f>
        <v>0</v>
      </c>
      <c r="DB58">
        <f>DB57*IF(DB$8&gt;Input!$D$14,0,IF(DB$8+$B58&gt;Input!$D$14,0,(1-INDEX($C$11:$C$136,DB$8+$B58))))</f>
        <v>0</v>
      </c>
      <c r="DC58">
        <f>DC57*IF(DC$8&gt;Input!$D$14,0,IF(DC$8+$B58&gt;Input!$D$14,0,(1-INDEX($C$11:$C$136,DC$8+$B58))))</f>
        <v>0</v>
      </c>
      <c r="DD58">
        <f>DD57*IF(DD$8&gt;Input!$D$14,0,IF(DD$8+$B58&gt;Input!$D$14,0,(1-INDEX($C$11:$C$136,DD$8+$B58))))</f>
        <v>0</v>
      </c>
      <c r="DE58">
        <f>DE57*IF(DE$8&gt;Input!$D$14,0,IF(DE$8+$B58&gt;Input!$D$14,0,(1-INDEX($C$11:$C$136,DE$8+$B58))))</f>
        <v>0</v>
      </c>
      <c r="DF58">
        <f>DF57*IF(DF$8&gt;Input!$D$14,0,IF(DF$8+$B58&gt;Input!$D$14,0,(1-INDEX($C$11:$C$136,DF$8+$B58))))</f>
        <v>0</v>
      </c>
      <c r="DG58">
        <f>DG57*IF(DG$8&gt;Input!$D$14,0,IF(DG$8+$B58&gt;Input!$D$14,0,(1-INDEX($C$11:$C$136,DG$8+$B58))))</f>
        <v>0</v>
      </c>
      <c r="DH58">
        <f>DH57*IF(DH$8&gt;Input!$D$14,0,IF(DH$8+$B58&gt;Input!$D$14,0,(1-INDEX($C$11:$C$136,DH$8+$B58))))</f>
        <v>0</v>
      </c>
      <c r="DI58">
        <f>DI57*IF(DI$8&gt;Input!$D$14,0,IF(DI$8+$B58&gt;Input!$D$14,0,(1-INDEX($C$11:$C$136,DI$8+$B58))))</f>
        <v>0</v>
      </c>
      <c r="DJ58">
        <f>DJ57*IF(DJ$8&gt;Input!$D$14,0,IF(DJ$8+$B58&gt;Input!$D$14,0,(1-INDEX($C$11:$C$136,DJ$8+$B58))))</f>
        <v>0</v>
      </c>
      <c r="DK58">
        <f>DK57*IF(DK$8&gt;Input!$D$14,0,IF(DK$8+$B58&gt;Input!$D$14,0,(1-INDEX($C$11:$C$136,DK$8+$B58))))</f>
        <v>0</v>
      </c>
      <c r="DL58">
        <f>DL57*IF(DL$8&gt;Input!$D$14,0,IF(DL$8+$B58&gt;Input!$D$14,0,(1-INDEX($C$11:$C$136,DL$8+$B58))))</f>
        <v>0</v>
      </c>
      <c r="DM58">
        <f>DM57*IF(DM$8&gt;Input!$D$14,0,IF(DM$8+$B58&gt;Input!$D$14,0,(1-INDEX($C$11:$C$136,DM$8+$B58))))</f>
        <v>0</v>
      </c>
      <c r="DN58">
        <f>DN57*IF(DN$8&gt;Input!$D$14,0,IF(DN$8+$B58&gt;Input!$D$14,0,(1-INDEX($C$11:$C$136,DN$8+$B58))))</f>
        <v>0</v>
      </c>
      <c r="DO58">
        <f>DO57*IF(DO$8&gt;Input!$D$14,0,IF(DO$8+$B58&gt;Input!$D$14,0,(1-INDEX($C$11:$C$136,DO$8+$B58))))</f>
        <v>0</v>
      </c>
      <c r="DP58">
        <f>DP57*IF(DP$8&gt;Input!$D$14,0,IF(DP$8+$B58&gt;Input!$D$14,0,(1-INDEX($C$11:$C$136,DP$8+$B58))))</f>
        <v>0</v>
      </c>
      <c r="DQ58">
        <f>DQ57*IF(DQ$8&gt;Input!$D$14,0,IF(DQ$8+$B58&gt;Input!$D$14,0,(1-INDEX($C$11:$C$136,DQ$8+$B58))))</f>
        <v>0</v>
      </c>
      <c r="DR58">
        <f>DR57*IF(DR$8&gt;Input!$D$14,0,IF(DR$8+$B58&gt;Input!$D$14,0,(1-INDEX($C$11:$C$136,DR$8+$B58))))</f>
        <v>0</v>
      </c>
      <c r="DS58">
        <f>DS57*IF(DS$8&gt;Input!$D$14,0,IF(DS$8+$B58&gt;Input!$D$14,0,(1-INDEX($C$11:$C$136,DS$8+$B58))))</f>
        <v>0</v>
      </c>
      <c r="DT58">
        <f>DT57*IF(DT$8&gt;Input!$D$14,0,IF(DT$8+$B58&gt;Input!$D$14,0,(1-INDEX($C$11:$C$136,DT$8+$B58))))</f>
        <v>0</v>
      </c>
      <c r="DU58">
        <f>DU57*IF(DU$8&gt;Input!$D$14,0,IF(DU$8+$B58&gt;Input!$D$14,0,(1-INDEX($C$11:$C$136,DU$8+$B58))))</f>
        <v>0</v>
      </c>
      <c r="DV58">
        <f>DV57*IF(DV$8&gt;Input!$D$14,0,IF(DV$8+$B58&gt;Input!$D$14,0,(1-INDEX($C$11:$C$136,DV$8+$B58))))</f>
        <v>0</v>
      </c>
      <c r="DW58">
        <f>DW57*IF(DW$8&gt;Input!$D$14,0,IF(DW$8+$B58&gt;Input!$D$14,0,(1-INDEX($C$11:$C$136,DW$8+$B58))))</f>
        <v>0</v>
      </c>
      <c r="DX58">
        <f>DX57*IF(DX$8&gt;Input!$D$14,0,IF(DX$8+$B58&gt;Input!$D$14,0,(1-INDEX($C$11:$C$136,DX$8+$B58))))</f>
        <v>0</v>
      </c>
      <c r="DY58">
        <f>DY57*IF(DY$8&gt;Input!$D$14,0,IF(DY$8+$B58&gt;Input!$D$14,0,(1-INDEX($C$11:$C$136,DY$8+$B58))))</f>
        <v>0</v>
      </c>
      <c r="DZ58">
        <f>DZ57*IF(DZ$8&gt;Input!$D$14,0,IF(DZ$8+$B58&gt;Input!$D$14,0,(1-INDEX($C$11:$C$136,DZ$8+$B58))))</f>
        <v>0</v>
      </c>
      <c r="EA58">
        <f>EA57*IF(EA$8&gt;Input!$D$14,0,IF(EA$8+$B58&gt;Input!$D$14,0,(1-INDEX($C$11:$C$136,EA$8+$B58))))</f>
        <v>0</v>
      </c>
      <c r="EB58">
        <f>EB57*IF(EB$8&gt;Input!$D$14,0,IF(EB$8+$B58&gt;Input!$D$14,0,(1-INDEX($C$11:$C$136,EB$8+$B58))))</f>
        <v>0</v>
      </c>
      <c r="EC58">
        <f>EC57*IF(EC$8&gt;Input!$D$14,0,IF(EC$8+$B58&gt;Input!$D$14,0,(1-INDEX($C$11:$C$136,EC$8+$B58))))</f>
        <v>0</v>
      </c>
      <c r="ED58">
        <f>ED57*IF(ED$8&gt;Input!$D$14,0,IF(ED$8+$B58&gt;Input!$D$14,0,(1-INDEX($C$11:$C$136,ED$8+$B58))))</f>
        <v>0</v>
      </c>
      <c r="EE58">
        <f>EE57*IF(EE$8&gt;Input!$D$14,0,IF(EE$8+$B58&gt;Input!$D$14,0,(1-INDEX($C$11:$C$136,EE$8+$B58))))</f>
        <v>0</v>
      </c>
      <c r="EF58">
        <f>EF57*IF(EF$8&gt;Input!$D$14,0,IF(EF$8+$B58&gt;Input!$D$14,0,(1-INDEX($C$11:$C$136,EF$8+$B58))))</f>
        <v>0</v>
      </c>
      <c r="EH58" s="2">
        <f t="shared" si="263"/>
        <v>47</v>
      </c>
      <c r="EI58" s="36">
        <f t="shared" si="270"/>
        <v>2.2109999999999999E-3</v>
      </c>
      <c r="EJ58" s="36">
        <f t="shared" si="297"/>
        <v>2.1756239999999997E-3</v>
      </c>
      <c r="EK58" s="36">
        <f t="shared" si="297"/>
        <v>2.1408140159999999E-3</v>
      </c>
      <c r="EL58" s="36">
        <f t="shared" si="297"/>
        <v>2.1065609917439998E-3</v>
      </c>
      <c r="EM58" s="36">
        <f t="shared" si="297"/>
        <v>2.0728560158760957E-3</v>
      </c>
      <c r="EN58" s="36">
        <f t="shared" si="297"/>
        <v>2.0396903196220782E-3</v>
      </c>
      <c r="EO58" s="36">
        <f t="shared" si="297"/>
        <v>2.0070552745081252E-3</v>
      </c>
      <c r="EP58" s="36">
        <f t="shared" si="297"/>
        <v>1.974942390115995E-3</v>
      </c>
      <c r="EQ58" s="36">
        <f t="shared" si="297"/>
        <v>1.9433433118741391E-3</v>
      </c>
      <c r="ER58" s="36">
        <f t="shared" si="297"/>
        <v>1.9122498188841527E-3</v>
      </c>
      <c r="ES58" s="36">
        <f t="shared" si="297"/>
        <v>1.8816538217820064E-3</v>
      </c>
      <c r="ET58" s="36">
        <f t="shared" si="297"/>
        <v>1.8515473606334945E-3</v>
      </c>
      <c r="EU58" s="36">
        <f t="shared" si="297"/>
        <v>1.8219226028633583E-3</v>
      </c>
      <c r="EV58" s="36">
        <f t="shared" si="297"/>
        <v>1.7927718412175447E-3</v>
      </c>
      <c r="EW58" s="36">
        <f t="shared" si="297"/>
        <v>1.7640874917580639E-3</v>
      </c>
      <c r="EX58" s="36">
        <f t="shared" si="297"/>
        <v>1.7358620918899348E-3</v>
      </c>
      <c r="EY58" s="36">
        <f t="shared" si="297"/>
        <v>1.708088298419696E-3</v>
      </c>
      <c r="EZ58" s="36">
        <f t="shared" si="297"/>
        <v>1.6807588856449808E-3</v>
      </c>
      <c r="FA58" s="36">
        <f t="shared" si="297"/>
        <v>1.6538667434746611E-3</v>
      </c>
      <c r="FB58" s="36">
        <f t="shared" si="297"/>
        <v>1.6274048755790665E-3</v>
      </c>
      <c r="FC58" s="36">
        <f t="shared" si="297"/>
        <v>1.6013663975698014E-3</v>
      </c>
      <c r="FD58" s="36">
        <f t="shared" si="297"/>
        <v>1.5757445352086847E-3</v>
      </c>
      <c r="FE58" s="36">
        <f t="shared" si="297"/>
        <v>1.5505326226453455E-3</v>
      </c>
      <c r="FF58" s="36">
        <f t="shared" si="297"/>
        <v>1.5257241006830201E-3</v>
      </c>
      <c r="FG58" s="36">
        <f t="shared" si="297"/>
        <v>1.5013125150720918E-3</v>
      </c>
      <c r="FH58" s="36">
        <f t="shared" si="297"/>
        <v>1.4772915148309382E-3</v>
      </c>
      <c r="FI58" s="36">
        <f t="shared" si="297"/>
        <v>1.4536548505936432E-3</v>
      </c>
      <c r="FJ58" s="36">
        <f t="shared" si="297"/>
        <v>1.4303963729841451E-3</v>
      </c>
      <c r="FK58" s="36">
        <f t="shared" si="297"/>
        <v>1.4075100310163985E-3</v>
      </c>
      <c r="FL58" s="36">
        <f t="shared" si="297"/>
        <v>1.3849898705201363E-3</v>
      </c>
      <c r="FM58" s="36">
        <f t="shared" si="297"/>
        <v>1.3628300325918142E-3</v>
      </c>
      <c r="FN58" s="36">
        <f t="shared" si="297"/>
        <v>1.3410247520703451E-3</v>
      </c>
      <c r="FO58" s="36">
        <f t="shared" si="297"/>
        <v>1.3195683560372196E-3</v>
      </c>
      <c r="FP58" s="36">
        <f t="shared" si="297"/>
        <v>1.2984552623406243E-3</v>
      </c>
      <c r="FQ58" s="36">
        <f t="shared" si="297"/>
        <v>1.277679978143174E-3</v>
      </c>
      <c r="FR58" s="36">
        <f t="shared" si="297"/>
        <v>1.2572370984928834E-3</v>
      </c>
      <c r="FS58" s="36">
        <f t="shared" si="297"/>
        <v>1.2371213049169971E-3</v>
      </c>
      <c r="FT58" s="36">
        <f t="shared" si="297"/>
        <v>1.2173273640383251E-3</v>
      </c>
      <c r="FU58" s="36">
        <f t="shared" si="297"/>
        <v>1.1978501262137121E-3</v>
      </c>
      <c r="FV58" s="36">
        <f t="shared" si="297"/>
        <v>1.1786845241942927E-3</v>
      </c>
      <c r="FW58" s="36">
        <f t="shared" si="297"/>
        <v>1.159825571807184E-3</v>
      </c>
      <c r="FX58" s="36">
        <f t="shared" si="297"/>
        <v>1.1412683626582688E-3</v>
      </c>
      <c r="FY58" s="36">
        <f t="shared" si="297"/>
        <v>1.1230080688557366E-3</v>
      </c>
      <c r="FZ58" s="36">
        <f t="shared" si="297"/>
        <v>1.1050399397540451E-3</v>
      </c>
      <c r="GA58" s="36">
        <f t="shared" si="297"/>
        <v>1.0873593007179802E-3</v>
      </c>
      <c r="GB58" s="36">
        <f t="shared" si="297"/>
        <v>1.0699615519064926E-3</v>
      </c>
      <c r="GC58" s="36">
        <f t="shared" si="297"/>
        <v>1.0528421670759887E-3</v>
      </c>
      <c r="GD58" s="36">
        <f t="shared" si="297"/>
        <v>1.0359966924027727E-3</v>
      </c>
      <c r="GE58" s="36">
        <f t="shared" si="297"/>
        <v>1.0194207453243283E-3</v>
      </c>
      <c r="GF58" s="36">
        <f t="shared" si="297"/>
        <v>1.0031100133991392E-3</v>
      </c>
      <c r="GG58" s="36">
        <f t="shared" si="297"/>
        <v>9.87060253184753E-4</v>
      </c>
      <c r="GH58" s="36">
        <f t="shared" si="297"/>
        <v>9.7126728913379692E-4</v>
      </c>
      <c r="GI58" s="36">
        <f t="shared" si="297"/>
        <v>9.5572701250765623E-4</v>
      </c>
      <c r="GJ58" s="36">
        <f t="shared" si="297"/>
        <v>9.4043538030753361E-4</v>
      </c>
      <c r="GK58" s="36">
        <f t="shared" si="297"/>
        <v>9.253884142226131E-4</v>
      </c>
      <c r="GL58" s="36">
        <f t="shared" si="297"/>
        <v>9.1058219959505127E-4</v>
      </c>
      <c r="GM58" s="36">
        <f t="shared" si="297"/>
        <v>8.9601288440153038E-4</v>
      </c>
      <c r="GN58" s="36">
        <f t="shared" si="297"/>
        <v>8.8167667825110596E-4</v>
      </c>
      <c r="GO58" s="36">
        <f t="shared" si="297"/>
        <v>8.6756985139908817E-4</v>
      </c>
      <c r="GP58" s="36">
        <f t="shared" si="297"/>
        <v>8.5368873377670294E-4</v>
      </c>
      <c r="GQ58" s="36">
        <f t="shared" si="297"/>
        <v>8.4002971403627559E-4</v>
      </c>
      <c r="GR58" s="36">
        <f t="shared" si="297"/>
        <v>8.2658923861169515E-4</v>
      </c>
      <c r="GS58" s="36">
        <f t="shared" si="297"/>
        <v>8.1336381079390814E-4</v>
      </c>
      <c r="GT58" s="36">
        <f t="shared" si="297"/>
        <v>8.0034998982120547E-4</v>
      </c>
      <c r="GU58" s="36">
        <f t="shared" si="297"/>
        <v>7.8754438998406625E-4</v>
      </c>
      <c r="GV58" s="36">
        <f t="shared" si="296"/>
        <v>7.7494367974432121E-4</v>
      </c>
      <c r="GW58" s="36">
        <f t="shared" si="296"/>
        <v>7.6254458086841205E-4</v>
      </c>
      <c r="GX58" s="36">
        <f t="shared" si="296"/>
        <v>7.5034386757451754E-4</v>
      </c>
      <c r="GY58" s="36">
        <f t="shared" si="296"/>
        <v>7.3833836569332518E-4</v>
      </c>
      <c r="GZ58" s="36">
        <f t="shared" si="296"/>
        <v>7.2652495184223197E-4</v>
      </c>
      <c r="HA58" s="36">
        <f t="shared" si="296"/>
        <v>7.1490055261275631E-4</v>
      </c>
      <c r="HB58" s="36">
        <f t="shared" si="296"/>
        <v>7.0346214377095214E-4</v>
      </c>
      <c r="HC58" s="36">
        <f t="shared" si="296"/>
        <v>6.9220674947061698E-4</v>
      </c>
      <c r="HD58" s="36">
        <f t="shared" si="296"/>
        <v>6.8113144147908698E-4</v>
      </c>
      <c r="HE58" s="36">
        <f t="shared" si="296"/>
        <v>6.7023333841542167E-4</v>
      </c>
      <c r="HF58" s="36">
        <f t="shared" si="296"/>
        <v>6.5950960500077492E-4</v>
      </c>
      <c r="HG58" s="36">
        <f t="shared" si="296"/>
        <v>6.4895745132076247E-4</v>
      </c>
      <c r="HH58" s="36">
        <f t="shared" si="296"/>
        <v>6.3857413209963032E-4</v>
      </c>
      <c r="HI58" s="36">
        <f t="shared" si="296"/>
        <v>6.2835694598603619E-4</v>
      </c>
      <c r="HJ58" s="36">
        <f t="shared" si="296"/>
        <v>6.1830323485025953E-4</v>
      </c>
      <c r="HK58" s="36">
        <f t="shared" si="296"/>
        <v>6.0841038309265546E-4</v>
      </c>
      <c r="HL58" s="36">
        <f t="shared" si="296"/>
        <v>5.9867581696317301E-4</v>
      </c>
      <c r="HM58" s="36">
        <f t="shared" si="296"/>
        <v>5.8909700389176225E-4</v>
      </c>
      <c r="HN58" s="36">
        <f t="shared" si="296"/>
        <v>5.7967145182949399E-4</v>
      </c>
      <c r="HO58" s="36">
        <f t="shared" si="296"/>
        <v>5.7039670860022215E-4</v>
      </c>
      <c r="HP58" s="36">
        <f t="shared" si="296"/>
        <v>5.6127036126261856E-4</v>
      </c>
      <c r="HQ58" s="36">
        <f t="shared" si="296"/>
        <v>5.5229003548241658E-4</v>
      </c>
      <c r="HR58" s="36">
        <f t="shared" si="296"/>
        <v>5.4345339491469801E-4</v>
      </c>
      <c r="HS58" s="36">
        <f t="shared" si="296"/>
        <v>5.3475814059606276E-4</v>
      </c>
      <c r="HT58" s="36">
        <f t="shared" si="296"/>
        <v>5.2620201034652575E-4</v>
      </c>
      <c r="HU58" s="36">
        <f t="shared" si="296"/>
        <v>5.177827781809814E-4</v>
      </c>
      <c r="HV58" s="36">
        <f t="shared" si="296"/>
        <v>5.0949825373008582E-4</v>
      </c>
      <c r="HW58" s="36">
        <f t="shared" si="296"/>
        <v>5.0134628167040429E-4</v>
      </c>
      <c r="HX58" s="36">
        <f t="shared" si="296"/>
        <v>4.933247411636778E-4</v>
      </c>
      <c r="HY58" s="36">
        <f t="shared" si="296"/>
        <v>4.8543154530505901E-4</v>
      </c>
      <c r="HZ58" s="36">
        <f t="shared" si="296"/>
        <v>4.7766464058017803E-4</v>
      </c>
      <c r="IA58" s="36">
        <f t="shared" si="296"/>
        <v>4.7002200633089523E-4</v>
      </c>
      <c r="IB58" s="36">
        <f t="shared" si="296"/>
        <v>4.6250165422960092E-4</v>
      </c>
      <c r="IC58" s="36">
        <f t="shared" si="296"/>
        <v>4.5510162776192726E-4</v>
      </c>
      <c r="ID58" s="36">
        <f t="shared" si="296"/>
        <v>4.478200017177365E-4</v>
      </c>
      <c r="IE58" s="36">
        <f t="shared" si="296"/>
        <v>4.4065488169025272E-4</v>
      </c>
      <c r="IF58" s="36">
        <f t="shared" si="296"/>
        <v>4.336044035832086E-4</v>
      </c>
      <c r="IG58" s="36">
        <f t="shared" si="296"/>
        <v>4.266667331258773E-4</v>
      </c>
      <c r="IH58" s="36">
        <f t="shared" si="296"/>
        <v>4.198400653958633E-4</v>
      </c>
      <c r="II58" s="36">
        <f t="shared" si="296"/>
        <v>4.1312262434952947E-4</v>
      </c>
      <c r="IJ58" s="36">
        <f t="shared" si="296"/>
        <v>4.065126623599369E-4</v>
      </c>
      <c r="IK58" s="36">
        <f t="shared" si="296"/>
        <v>4.0000845976217802E-4</v>
      </c>
      <c r="IL58" s="36">
        <f t="shared" si="296"/>
        <v>3.9360832440598319E-4</v>
      </c>
      <c r="IM58" s="36">
        <f t="shared" si="296"/>
        <v>3.8731059121548735E-4</v>
      </c>
      <c r="IN58" s="36">
        <f t="shared" si="296"/>
        <v>3.8111362175603965E-4</v>
      </c>
      <c r="IO58" s="36">
        <f t="shared" si="296"/>
        <v>3.7501580380794292E-4</v>
      </c>
      <c r="IP58" s="36">
        <f t="shared" si="296"/>
        <v>3.6901555094701586E-4</v>
      </c>
      <c r="IQ58" s="36">
        <f t="shared" si="296"/>
        <v>3.6311130213186358E-4</v>
      </c>
      <c r="IR58" s="36">
        <f t="shared" si="296"/>
        <v>3.573015212977538E-4</v>
      </c>
      <c r="IS58" s="36">
        <f t="shared" si="296"/>
        <v>3.5158469695698979E-4</v>
      </c>
      <c r="IT58" s="36">
        <f t="shared" si="296"/>
        <v>3.459593418056779E-4</v>
      </c>
      <c r="IU58" s="36">
        <f t="shared" si="289"/>
        <v>3.4042399233678709E-4</v>
      </c>
      <c r="IV58" s="36">
        <f t="shared" si="289"/>
        <v>3.3497720845939848E-4</v>
      </c>
      <c r="IW58" s="36">
        <f t="shared" si="289"/>
        <v>3.2961757312404804E-4</v>
      </c>
      <c r="IX58" s="36">
        <f t="shared" si="289"/>
        <v>3.2434369195406332E-4</v>
      </c>
      <c r="IY58" s="36">
        <f t="shared" si="289"/>
        <v>3.1915419288279826E-4</v>
      </c>
      <c r="IZ58" s="36">
        <f t="shared" si="289"/>
        <v>3.1404772579667355E-4</v>
      </c>
      <c r="JA58" s="36">
        <f t="shared" si="289"/>
        <v>3.0902296218392671E-4</v>
      </c>
      <c r="JB58" s="36">
        <f t="shared" si="289"/>
        <v>3.0407859478898391E-4</v>
      </c>
      <c r="JC58" s="36">
        <f t="shared" si="289"/>
        <v>2.9921333727236016E-4</v>
      </c>
      <c r="JD58" s="36">
        <f t="shared" si="289"/>
        <v>2.9442592387600235E-4</v>
      </c>
      <c r="JF58" s="2">
        <f t="shared" si="267"/>
        <v>48</v>
      </c>
      <c r="JG58">
        <f>JG57*IF(JG$8&gt;Input!$D$14,0,IF(JG$8+$B58&gt;Input!$D$14,0,(1-INDEX($F$11:$F$136,JG$8+$B58))))</f>
        <v>0.97608216703189554</v>
      </c>
      <c r="JH58">
        <f>JH57*IF(JH$8&gt;Input!$D$14,0,IF(JH$8+$B58&gt;Input!$D$14,0,(1-INDEX($F$11:$F$136,JH$8+$B58))))</f>
        <v>0.9757536856213056</v>
      </c>
      <c r="JI58">
        <f>JI57*IF(JI$8&gt;Input!$D$14,0,IF(JI$8+$B58&gt;Input!$D$14,0,(1-INDEX($F$11:$F$136,JI$8+$B58))))</f>
        <v>0.97464736492427273</v>
      </c>
      <c r="JJ58">
        <f>JJ57*IF(JJ$8&gt;Input!$D$14,0,IF(JJ$8+$B58&gt;Input!$D$14,0,(1-INDEX($F$11:$F$136,JJ$8+$B58))))</f>
        <v>0.97324715915171012</v>
      </c>
      <c r="JK58">
        <f>JK57*IF(JK$8&gt;Input!$D$14,0,IF(JK$8+$B58&gt;Input!$D$14,0,(1-INDEX($F$11:$F$136,JK$8+$B58))))</f>
        <v>0.9717008948218564</v>
      </c>
      <c r="JL58">
        <f>JL57*IF(JL$8&gt;Input!$D$14,0,IF(JL$8+$B58&gt;Input!$D$14,0,(1-INDEX($F$11:$F$136,JL$8+$B58))))</f>
        <v>0.96997528772516306</v>
      </c>
      <c r="JM58">
        <f>JM57*IF(JM$8&gt;Input!$D$14,0,IF(JM$8+$B58&gt;Input!$D$14,0,(1-INDEX($F$11:$F$136,JM$8+$B58))))</f>
        <v>0.96807390693715689</v>
      </c>
      <c r="JN58">
        <f>JN57*IF(JN$8&gt;Input!$D$14,0,IF(JN$8+$B58&gt;Input!$D$14,0,(1-INDEX($F$11:$F$136,JN$8+$B58))))</f>
        <v>0.96592773691444556</v>
      </c>
      <c r="JO58">
        <f>JO57*IF(JO$8&gt;Input!$D$14,0,IF(JO$8+$B58&gt;Input!$D$14,0,(1-INDEX($F$11:$F$136,JO$8+$B58))))</f>
        <v>0.96352318074259902</v>
      </c>
      <c r="JP58">
        <f>JP57*IF(JP$8&gt;Input!$D$14,0,IF(JP$8+$B58&gt;Input!$D$14,0,(1-INDEX($F$11:$F$136,JP$8+$B58))))</f>
        <v>0.96086840905957971</v>
      </c>
      <c r="JQ58">
        <f>JQ57*IF(JQ$8&gt;Input!$D$14,0,IF(JQ$8+$B58&gt;Input!$D$14,0,(1-INDEX($F$11:$F$136,JQ$8+$B58))))</f>
        <v>0.95794186817757088</v>
      </c>
      <c r="JR58">
        <f>JR57*IF(JR$8&gt;Input!$D$14,0,IF(JR$8+$B58&gt;Input!$D$14,0,(1-INDEX($F$11:$F$136,JR$8+$B58))))</f>
        <v>0.95482170712837455</v>
      </c>
      <c r="JS58">
        <f>JS57*IF(JS$8&gt;Input!$D$14,0,IF(JS$8+$B58&gt;Input!$D$14,0,(1-INDEX($F$11:$F$136,JS$8+$B58))))</f>
        <v>0.95149009318516875</v>
      </c>
      <c r="JT58">
        <f>JT57*IF(JT$8&gt;Input!$D$14,0,IF(JT$8+$B58&gt;Input!$D$14,0,(1-INDEX($F$11:$F$136,JT$8+$B58))))</f>
        <v>0.94780411894225036</v>
      </c>
      <c r="JU58">
        <f>JU57*IF(JU$8&gt;Input!$D$14,0,IF(JU$8+$B58&gt;Input!$D$14,0,(1-INDEX($F$11:$F$136,JU$8+$B58))))</f>
        <v>0.94384184430880314</v>
      </c>
      <c r="JV58">
        <f>JV57*IF(JV$8&gt;Input!$D$14,0,IF(JV$8+$B58&gt;Input!$D$14,0,(1-INDEX($F$11:$F$136,JV$8+$B58))))</f>
        <v>0.93941088773465653</v>
      </c>
      <c r="JW58">
        <f>JW57*IF(JW$8&gt;Input!$D$14,0,IF(JW$8+$B58&gt;Input!$D$14,0,(1-INDEX($F$11:$F$136,JW$8+$B58))))</f>
        <v>0.93458363243414733</v>
      </c>
      <c r="JX58">
        <f>JX57*IF(JX$8&gt;Input!$D$14,0,IF(JX$8+$B58&gt;Input!$D$14,0,(1-INDEX($F$11:$F$136,JX$8+$B58))))</f>
        <v>0.92929693004118619</v>
      </c>
      <c r="JY58">
        <f>JY57*IF(JY$8&gt;Input!$D$14,0,IF(JY$8+$B58&gt;Input!$D$14,0,(1-INDEX($F$11:$F$136,JY$8+$B58))))</f>
        <v>0.92329194585702112</v>
      </c>
      <c r="JZ58">
        <f>JZ57*IF(JZ$8&gt;Input!$D$14,0,IF(JZ$8+$B58&gt;Input!$D$14,0,(1-INDEX($F$11:$F$136,JZ$8+$B58))))</f>
        <v>0.916661902697255</v>
      </c>
      <c r="KA58">
        <f>KA57*IF(KA$8&gt;Input!$D$14,0,IF(KA$8+$B58&gt;Input!$D$14,0,(1-INDEX($F$11:$F$136,KA$8+$B58))))</f>
        <v>0.90955066500506743</v>
      </c>
      <c r="KB58">
        <f>KB57*IF(KB$8&gt;Input!$D$14,0,IF(KB$8+$B58&gt;Input!$D$14,0,(1-INDEX($F$11:$F$136,KB$8+$B58))))</f>
        <v>0.90167410270034853</v>
      </c>
      <c r="KC58">
        <f>KC57*IF(KC$8&gt;Input!$D$14,0,IF(KC$8+$B58&gt;Input!$D$14,0,(1-INDEX($F$11:$F$136,KC$8+$B58))))</f>
        <v>0.89322311914918007</v>
      </c>
      <c r="KD58">
        <f>KD57*IF(KD$8&gt;Input!$D$14,0,IF(KD$8+$B58&gt;Input!$D$14,0,(1-INDEX($F$11:$F$136,KD$8+$B58))))</f>
        <v>0.88389016719433344</v>
      </c>
      <c r="KE58">
        <f>KE57*IF(KE$8&gt;Input!$D$14,0,IF(KE$8+$B58&gt;Input!$D$14,0,(1-INDEX($F$11:$F$136,KE$8+$B58))))</f>
        <v>0.87361348783196302</v>
      </c>
      <c r="KF58">
        <f>KF57*IF(KF$8&gt;Input!$D$14,0,IF(KF$8+$B58&gt;Input!$D$14,0,(1-INDEX($F$11:$F$136,KF$8+$B58))))</f>
        <v>0.86235139356857082</v>
      </c>
      <c r="KG58">
        <f>KG57*IF(KG$8&gt;Input!$D$14,0,IF(KG$8+$B58&gt;Input!$D$14,0,(1-INDEX($F$11:$F$136,KG$8+$B58))))</f>
        <v>0.85007028266183715</v>
      </c>
      <c r="KH58">
        <f>KH57*IF(KH$8&gt;Input!$D$14,0,IF(KH$8+$B58&gt;Input!$D$14,0,(1-INDEX($F$11:$F$136,KH$8+$B58))))</f>
        <v>0.83624938797481185</v>
      </c>
      <c r="KI58">
        <f>KI57*IF(KI$8&gt;Input!$D$14,0,IF(KI$8+$B58&gt;Input!$D$14,0,(1-INDEX($F$11:$F$136,KI$8+$B58))))</f>
        <v>0.82120931878424874</v>
      </c>
      <c r="KJ58">
        <f>KJ57*IF(KJ$8&gt;Input!$D$14,0,IF(KJ$8+$B58&gt;Input!$D$14,0,(1-INDEX($F$11:$F$136,KJ$8+$B58))))</f>
        <v>0.80436230283565069</v>
      </c>
      <c r="KK58">
        <f>KK57*IF(KK$8&gt;Input!$D$14,0,IF(KK$8+$B58&gt;Input!$D$14,0,(1-INDEX($F$11:$F$136,KK$8+$B58))))</f>
        <v>0.7855498707446531</v>
      </c>
      <c r="KL58">
        <f>KL57*IF(KL$8&gt;Input!$D$14,0,IF(KL$8+$B58&gt;Input!$D$14,0,(1-INDEX($F$11:$F$136,KL$8+$B58))))</f>
        <v>0.76461442652578215</v>
      </c>
      <c r="KM58">
        <f>KM57*IF(KM$8&gt;Input!$D$14,0,IF(KM$8+$B58&gt;Input!$D$14,0,(1-INDEX($F$11:$F$136,KM$8+$B58))))</f>
        <v>0.74141205393707565</v>
      </c>
      <c r="KN58">
        <f>KN57*IF(KN$8&gt;Input!$D$14,0,IF(KN$8+$B58&gt;Input!$D$14,0,(1-INDEX($F$11:$F$136,KN$8+$B58))))</f>
        <v>0.71581903516279177</v>
      </c>
      <c r="KO58">
        <f>KO57*IF(KO$8&gt;Input!$D$14,0,IF(KO$8+$B58&gt;Input!$D$14,0,(1-INDEX($F$11:$F$136,KO$8+$B58))))</f>
        <v>0.68774512126744791</v>
      </c>
      <c r="KP58">
        <f>KP57*IF(KP$8&gt;Input!$D$14,0,IF(KP$8+$B58&gt;Input!$D$14,0,(1-INDEX($F$11:$F$136,KP$8+$B58))))</f>
        <v>0.65806446765528992</v>
      </c>
      <c r="KQ58">
        <f>KQ57*IF(KQ$8&gt;Input!$D$14,0,IF(KQ$8+$B58&gt;Input!$D$14,0,(1-INDEX($F$11:$F$136,KQ$8+$B58))))</f>
        <v>0.62588653280177076</v>
      </c>
      <c r="KR58">
        <f>KR57*IF(KR$8&gt;Input!$D$14,0,IF(KR$8+$B58&gt;Input!$D$14,0,(1-INDEX($F$11:$F$136,KR$8+$B58))))</f>
        <v>0.59231303859817996</v>
      </c>
      <c r="KS58">
        <f>KS57*IF(KS$8&gt;Input!$D$14,0,IF(KS$8+$B58&gt;Input!$D$14,0,(1-INDEX($F$11:$F$136,KS$8+$B58))))</f>
        <v>0.55750684010899632</v>
      </c>
      <c r="KT58">
        <f>KT57*IF(KT$8&gt;Input!$D$14,0,IF(KT$8+$B58&gt;Input!$D$14,0,(1-INDEX($F$11:$F$136,KT$8+$B58))))</f>
        <v>0.52057379152619987</v>
      </c>
      <c r="KU58">
        <f>KU57*IF(KU$8&gt;Input!$D$14,0,IF(KU$8+$B58&gt;Input!$D$14,0,(1-INDEX($F$11:$F$136,KU$8+$B58))))</f>
        <v>0.48176845620512637</v>
      </c>
      <c r="KV58">
        <f>KV57*IF(KV$8&gt;Input!$D$14,0,IF(KV$8+$B58&gt;Input!$D$14,0,(1-INDEX($F$11:$F$136,KV$8+$B58))))</f>
        <v>0.44264196707063042</v>
      </c>
      <c r="KW58">
        <f>KW57*IF(KW$8&gt;Input!$D$14,0,IF(KW$8+$B58&gt;Input!$D$14,0,(1-INDEX($F$11:$F$136,KW$8+$B58))))</f>
        <v>0.40235349308510865</v>
      </c>
      <c r="KX58">
        <f>KX57*IF(KX$8&gt;Input!$D$14,0,IF(KX$8+$B58&gt;Input!$D$14,0,(1-INDEX($F$11:$F$136,KX$8+$B58))))</f>
        <v>0.36263361759287527</v>
      </c>
      <c r="KY58">
        <f>KY57*IF(KY$8&gt;Input!$D$14,0,IF(KY$8+$B58&gt;Input!$D$14,0,(1-INDEX($F$11:$F$136,KY$8+$B58))))</f>
        <v>0.32270972850602381</v>
      </c>
      <c r="KZ58">
        <f>KZ57*IF(KZ$8&gt;Input!$D$14,0,IF(KZ$8+$B58&gt;Input!$D$14,0,(1-INDEX($F$11:$F$136,KZ$8+$B58))))</f>
        <v>0.28437061490303323</v>
      </c>
      <c r="LA58">
        <f>LA57*IF(LA$8&gt;Input!$D$14,0,IF(LA$8+$B58&gt;Input!$D$14,0,(1-INDEX($F$11:$F$136,LA$8+$B58))))</f>
        <v>0.24800720287385508</v>
      </c>
      <c r="LB58">
        <f>LB57*IF(LB$8&gt;Input!$D$14,0,IF(LB$8+$B58&gt;Input!$D$14,0,(1-INDEX($F$11:$F$136,LB$8+$B58))))</f>
        <v>0.21290961353076857</v>
      </c>
      <c r="LC58">
        <f>LC57*IF(LC$8&gt;Input!$D$14,0,IF(LC$8+$B58&gt;Input!$D$14,0,(1-INDEX($F$11:$F$136,LC$8+$B58))))</f>
        <v>0.18063911908539476</v>
      </c>
      <c r="LD58">
        <f>LD57*IF(LD$8&gt;Input!$D$14,0,IF(LD$8+$B58&gt;Input!$D$14,0,(1-INDEX($F$11:$F$136,LD$8+$B58))))</f>
        <v>0.15138540151013941</v>
      </c>
      <c r="LE58">
        <f>LE57*IF(LE$8&gt;Input!$D$14,0,IF(LE$8+$B58&gt;Input!$D$14,0,(1-INDEX($F$11:$F$136,LE$8+$B58))))</f>
        <v>0.12444677439745863</v>
      </c>
      <c r="LF58">
        <f>LF57*IF(LF$8&gt;Input!$D$14,0,IF(LF$8+$B58&gt;Input!$D$14,0,(1-INDEX($F$11:$F$136,LF$8+$B58))))</f>
        <v>0.10083198931964352</v>
      </c>
      <c r="LG58">
        <f>LG57*IF(LG$8&gt;Input!$D$14,0,IF(LG$8+$B58&gt;Input!$D$14,0,(1-INDEX($F$11:$F$136,LG$8+$B58))))</f>
        <v>8.0379798621206547E-2</v>
      </c>
      <c r="LH58">
        <f>LH57*IF(LH$8&gt;Input!$D$14,0,IF(LH$8+$B58&gt;Input!$D$14,0,(1-INDEX($F$11:$F$136,LH$8+$B58))))</f>
        <v>6.2351183269486334E-2</v>
      </c>
      <c r="LI58">
        <f>LI57*IF(LI$8&gt;Input!$D$14,0,IF(LI$8+$B58&gt;Input!$D$14,0,(1-INDEX($F$11:$F$136,LI$8+$B58))))</f>
        <v>4.7275190070090171E-2</v>
      </c>
      <c r="LJ58">
        <f>LJ57*IF(LJ$8&gt;Input!$D$14,0,IF(LJ$8+$B58&gt;Input!$D$14,0,(1-INDEX($F$11:$F$136,LJ$8+$B58))))</f>
        <v>3.4889069433281919E-2</v>
      </c>
      <c r="LK58">
        <f>LK57*IF(LK$8&gt;Input!$D$14,0,IF(LK$8+$B58&gt;Input!$D$14,0,(1-INDEX($F$11:$F$136,LK$8+$B58))))</f>
        <v>2.492979936643688E-2</v>
      </c>
      <c r="LL58">
        <f>LL57*IF(LL$8&gt;Input!$D$14,0,IF(LL$8+$B58&gt;Input!$D$14,0,(1-INDEX($F$11:$F$136,LL$8+$B58))))</f>
        <v>1.7135616776444648E-2</v>
      </c>
      <c r="LM58">
        <f>LM57*IF(LM$8&gt;Input!$D$14,0,IF(LM$8+$B58&gt;Input!$D$14,0,(1-INDEX($F$11:$F$136,LM$8+$B58))))</f>
        <v>1.1239880516112469E-2</v>
      </c>
      <c r="LN58">
        <f>LN57*IF(LN$8&gt;Input!$D$14,0,IF(LN$8+$B58&gt;Input!$D$14,0,(1-INDEX($F$11:$F$136,LN$8+$B58))))</f>
        <v>6.9657304833929349E-3</v>
      </c>
      <c r="LO58">
        <f>LO57*IF(LO$8&gt;Input!$D$14,0,IF(LO$8+$B58&gt;Input!$D$14,0,(1-INDEX($F$11:$F$136,LO$8+$B58))))</f>
        <v>4.0284319740301238E-3</v>
      </c>
      <c r="LP58">
        <f>LP57*IF(LP$8&gt;Input!$D$14,0,IF(LP$8+$B58&gt;Input!$D$14,0,(1-INDEX($F$11:$F$136,LP$8+$B58))))</f>
        <v>2.1402137402401419E-3</v>
      </c>
      <c r="LQ58">
        <f>LQ57*IF(LQ$8&gt;Input!$D$14,0,IF(LQ$8+$B58&gt;Input!$D$14,0,(1-INDEX($F$11:$F$136,LQ$8+$B58))))</f>
        <v>1.0229746417453607E-3</v>
      </c>
      <c r="LR58">
        <f>LR57*IF(LR$8&gt;Input!$D$14,0,IF(LR$8+$B58&gt;Input!$D$14,0,(1-INDEX($F$11:$F$136,LR$8+$B58))))</f>
        <v>4.2766016283252894E-4</v>
      </c>
      <c r="LS58">
        <f>LS57*IF(LS$8&gt;Input!$D$14,0,IF(LS$8+$B58&gt;Input!$D$14,0,(1-INDEX($F$11:$F$136,LS$8+$B58))))</f>
        <v>1.500571711568777E-4</v>
      </c>
      <c r="LT58">
        <f>LT57*IF(LT$8&gt;Input!$D$14,0,IF(LT$8+$B58&gt;Input!$D$14,0,(1-INDEX($F$11:$F$136,LT$8+$B58))))</f>
        <v>4.1416792748084867E-5</v>
      </c>
      <c r="LU58">
        <f>LU57*IF(LU$8&gt;Input!$D$14,0,IF(LU$8+$B58&gt;Input!$D$14,0,(1-INDEX($F$11:$F$136,LU$8+$B58))))</f>
        <v>7.9917548785104681E-6</v>
      </c>
      <c r="LV58">
        <f>LV57*IF(LV$8&gt;Input!$D$14,0,IF(LV$8+$B58&gt;Input!$D$14,0,(1-INDEX($F$11:$F$136,LV$8+$B58))))</f>
        <v>8.0812040106677143E-7</v>
      </c>
      <c r="LW58">
        <f>LW57*IF(LW$8&gt;Input!$D$14,0,IF(LW$8+$B58&gt;Input!$D$14,0,(1-INDEX($F$11:$F$136,LW$8+$B58))))</f>
        <v>0</v>
      </c>
      <c r="LX58">
        <f>LX57*IF(LX$8&gt;Input!$D$14,0,IF(LX$8+$B58&gt;Input!$D$14,0,(1-INDEX($F$11:$F$136,LX$8+$B58))))</f>
        <v>0</v>
      </c>
      <c r="LY58">
        <f>LY57*IF(LY$8&gt;Input!$D$14,0,IF(LY$8+$B58&gt;Input!$D$14,0,(1-INDEX($F$11:$F$136,LY$8+$B58))))</f>
        <v>0</v>
      </c>
      <c r="LZ58">
        <f>LZ57*IF(LZ$8&gt;Input!$D$14,0,IF(LZ$8+$B58&gt;Input!$D$14,0,(1-INDEX($F$11:$F$136,LZ$8+$B58))))</f>
        <v>0</v>
      </c>
      <c r="MA58">
        <f>MA57*IF(MA$8&gt;Input!$D$14,0,IF(MA$8+$B58&gt;Input!$D$14,0,(1-INDEX($F$11:$F$136,MA$8+$B58))))</f>
        <v>0</v>
      </c>
      <c r="MB58">
        <f>MB57*IF(MB$8&gt;Input!$D$14,0,IF(MB$8+$B58&gt;Input!$D$14,0,(1-INDEX($F$11:$F$136,MB$8+$B58))))</f>
        <v>0</v>
      </c>
      <c r="MC58">
        <f>MC57*IF(MC$8&gt;Input!$D$14,0,IF(MC$8+$B58&gt;Input!$D$14,0,(1-INDEX($F$11:$F$136,MC$8+$B58))))</f>
        <v>0</v>
      </c>
      <c r="MD58">
        <f>MD57*IF(MD$8&gt;Input!$D$14,0,IF(MD$8+$B58&gt;Input!$D$14,0,(1-INDEX($F$11:$F$136,MD$8+$B58))))</f>
        <v>0</v>
      </c>
      <c r="ME58">
        <f>ME57*IF(ME$8&gt;Input!$D$14,0,IF(ME$8+$B58&gt;Input!$D$14,0,(1-INDEX($F$11:$F$136,ME$8+$B58))))</f>
        <v>0</v>
      </c>
      <c r="MF58">
        <f>MF57*IF(MF$8&gt;Input!$D$14,0,IF(MF$8+$B58&gt;Input!$D$14,0,(1-INDEX($F$11:$F$136,MF$8+$B58))))</f>
        <v>0</v>
      </c>
      <c r="MG58">
        <f>MG57*IF(MG$8&gt;Input!$D$14,0,IF(MG$8+$B58&gt;Input!$D$14,0,(1-INDEX($F$11:$F$136,MG$8+$B58))))</f>
        <v>0</v>
      </c>
      <c r="MH58">
        <f>MH57*IF(MH$8&gt;Input!$D$14,0,IF(MH$8+$B58&gt;Input!$D$14,0,(1-INDEX($F$11:$F$136,MH$8+$B58))))</f>
        <v>0</v>
      </c>
      <c r="MI58">
        <f>MI57*IF(MI$8&gt;Input!$D$14,0,IF(MI$8+$B58&gt;Input!$D$14,0,(1-INDEX($F$11:$F$136,MI$8+$B58))))</f>
        <v>0</v>
      </c>
      <c r="MJ58">
        <f>MJ57*IF(MJ$8&gt;Input!$D$14,0,IF(MJ$8+$B58&gt;Input!$D$14,0,(1-INDEX($F$11:$F$136,MJ$8+$B58))))</f>
        <v>0</v>
      </c>
      <c r="MK58">
        <f>MK57*IF(MK$8&gt;Input!$D$14,0,IF(MK$8+$B58&gt;Input!$D$14,0,(1-INDEX($F$11:$F$136,MK$8+$B58))))</f>
        <v>0</v>
      </c>
      <c r="ML58">
        <f>ML57*IF(ML$8&gt;Input!$D$14,0,IF(ML$8+$B58&gt;Input!$D$14,0,(1-INDEX($F$11:$F$136,ML$8+$B58))))</f>
        <v>0</v>
      </c>
      <c r="MM58">
        <f>MM57*IF(MM$8&gt;Input!$D$14,0,IF(MM$8+$B58&gt;Input!$D$14,0,(1-INDEX($F$11:$F$136,MM$8+$B58))))</f>
        <v>0</v>
      </c>
      <c r="MN58">
        <f>MN57*IF(MN$8&gt;Input!$D$14,0,IF(MN$8+$B58&gt;Input!$D$14,0,(1-INDEX($F$11:$F$136,MN$8+$B58))))</f>
        <v>0</v>
      </c>
      <c r="MO58">
        <f>MO57*IF(MO$8&gt;Input!$D$14,0,IF(MO$8+$B58&gt;Input!$D$14,0,(1-INDEX($F$11:$F$136,MO$8+$B58))))</f>
        <v>0</v>
      </c>
      <c r="MP58">
        <f>MP57*IF(MP$8&gt;Input!$D$14,0,IF(MP$8+$B58&gt;Input!$D$14,0,(1-INDEX($F$11:$F$136,MP$8+$B58))))</f>
        <v>0</v>
      </c>
      <c r="MQ58">
        <f>MQ57*IF(MQ$8&gt;Input!$D$14,0,IF(MQ$8+$B58&gt;Input!$D$14,0,(1-INDEX($F$11:$F$136,MQ$8+$B58))))</f>
        <v>0</v>
      </c>
      <c r="MR58">
        <f>MR57*IF(MR$8&gt;Input!$D$14,0,IF(MR$8+$B58&gt;Input!$D$14,0,(1-INDEX($F$11:$F$136,MR$8+$B58))))</f>
        <v>0</v>
      </c>
      <c r="MS58">
        <f>MS57*IF(MS$8&gt;Input!$D$14,0,IF(MS$8+$B58&gt;Input!$D$14,0,(1-INDEX($F$11:$F$136,MS$8+$B58))))</f>
        <v>0</v>
      </c>
      <c r="MT58">
        <f>MT57*IF(MT$8&gt;Input!$D$14,0,IF(MT$8+$B58&gt;Input!$D$14,0,(1-INDEX($F$11:$F$136,MT$8+$B58))))</f>
        <v>0</v>
      </c>
      <c r="MU58">
        <f>MU57*IF(MU$8&gt;Input!$D$14,0,IF(MU$8+$B58&gt;Input!$D$14,0,(1-INDEX($F$11:$F$136,MU$8+$B58))))</f>
        <v>0</v>
      </c>
      <c r="MV58">
        <f>MV57*IF(MV$8&gt;Input!$D$14,0,IF(MV$8+$B58&gt;Input!$D$14,0,(1-INDEX($F$11:$F$136,MV$8+$B58))))</f>
        <v>0</v>
      </c>
      <c r="MW58">
        <f>MW57*IF(MW$8&gt;Input!$D$14,0,IF(MW$8+$B58&gt;Input!$D$14,0,(1-INDEX($F$11:$F$136,MW$8+$B58))))</f>
        <v>0</v>
      </c>
      <c r="MX58">
        <f>MX57*IF(MX$8&gt;Input!$D$14,0,IF(MX$8+$B58&gt;Input!$D$14,0,(1-INDEX($F$11:$F$136,MX$8+$B58))))</f>
        <v>0</v>
      </c>
      <c r="MY58">
        <f>MY57*IF(MY$8&gt;Input!$D$14,0,IF(MY$8+$B58&gt;Input!$D$14,0,(1-INDEX($F$11:$F$136,MY$8+$B58))))</f>
        <v>0</v>
      </c>
      <c r="MZ58">
        <f>MZ57*IF(MZ$8&gt;Input!$D$14,0,IF(MZ$8+$B58&gt;Input!$D$14,0,(1-INDEX($F$11:$F$136,MZ$8+$B58))))</f>
        <v>0</v>
      </c>
      <c r="NA58">
        <f>NA57*IF(NA$8&gt;Input!$D$14,0,IF(NA$8+$B58&gt;Input!$D$14,0,(1-INDEX($F$11:$F$136,NA$8+$B58))))</f>
        <v>0</v>
      </c>
      <c r="NB58">
        <f>NB57*IF(NB$8&gt;Input!$D$14,0,IF(NB$8+$B58&gt;Input!$D$14,0,(1-INDEX($F$11:$F$136,NB$8+$B58))))</f>
        <v>0</v>
      </c>
      <c r="NC58">
        <f>NC57*IF(NC$8&gt;Input!$D$14,0,IF(NC$8+$B58&gt;Input!$D$14,0,(1-INDEX($F$11:$F$136,NC$8+$B58))))</f>
        <v>0</v>
      </c>
      <c r="ND58">
        <f>ND57*IF(ND$8&gt;Input!$D$14,0,IF(ND$8+$B58&gt;Input!$D$14,0,(1-INDEX($F$11:$F$136,ND$8+$B58))))</f>
        <v>0</v>
      </c>
      <c r="NE58">
        <f>NE57*IF(NE$8&gt;Input!$D$14,0,IF(NE$8+$B58&gt;Input!$D$14,0,(1-INDEX($F$11:$F$136,NE$8+$B58))))</f>
        <v>0</v>
      </c>
      <c r="NF58">
        <f>NF57*IF(NF$8&gt;Input!$D$14,0,IF(NF$8+$B58&gt;Input!$D$14,0,(1-INDEX($F$11:$F$136,NF$8+$B58))))</f>
        <v>0</v>
      </c>
      <c r="NG58">
        <f>NG57*IF(NG$8&gt;Input!$D$14,0,IF(NG$8+$B58&gt;Input!$D$14,0,(1-INDEX($F$11:$F$136,NG$8+$B58))))</f>
        <v>0</v>
      </c>
      <c r="NH58">
        <f>NH57*IF(NH$8&gt;Input!$D$14,0,IF(NH$8+$B58&gt;Input!$D$14,0,(1-INDEX($F$11:$F$136,NH$8+$B58))))</f>
        <v>0</v>
      </c>
      <c r="NI58">
        <f>NI57*IF(NI$8&gt;Input!$D$14,0,IF(NI$8+$B58&gt;Input!$D$14,0,(1-INDEX($F$11:$F$136,NI$8+$B58))))</f>
        <v>0</v>
      </c>
      <c r="NJ58">
        <f>NJ57*IF(NJ$8&gt;Input!$D$14,0,IF(NJ$8+$B58&gt;Input!$D$14,0,(1-INDEX($F$11:$F$136,NJ$8+$B58))))</f>
        <v>0</v>
      </c>
      <c r="NK58">
        <f>NK57*IF(NK$8&gt;Input!$D$14,0,IF(NK$8+$B58&gt;Input!$D$14,0,(1-INDEX($F$11:$F$136,NK$8+$B58))))</f>
        <v>0</v>
      </c>
      <c r="NL58">
        <f>NL57*IF(NL$8&gt;Input!$D$14,0,IF(NL$8+$B58&gt;Input!$D$14,0,(1-INDEX($F$11:$F$136,NL$8+$B58))))</f>
        <v>0</v>
      </c>
      <c r="NM58">
        <f>NM57*IF(NM$8&gt;Input!$D$14,0,IF(NM$8+$B58&gt;Input!$D$14,0,(1-INDEX($F$11:$F$136,NM$8+$B58))))</f>
        <v>0</v>
      </c>
      <c r="NN58">
        <f>NN57*IF(NN$8&gt;Input!$D$14,0,IF(NN$8+$B58&gt;Input!$D$14,0,(1-INDEX($F$11:$F$136,NN$8+$B58))))</f>
        <v>0</v>
      </c>
      <c r="NO58">
        <f>NO57*IF(NO$8&gt;Input!$D$14,0,IF(NO$8+$B58&gt;Input!$D$14,0,(1-INDEX($F$11:$F$136,NO$8+$B58))))</f>
        <v>0</v>
      </c>
      <c r="NP58">
        <f>NP57*IF(NP$8&gt;Input!$D$14,0,IF(NP$8+$B58&gt;Input!$D$14,0,(1-INDEX($F$11:$F$136,NP$8+$B58))))</f>
        <v>0</v>
      </c>
      <c r="NQ58">
        <f>NQ57*IF(NQ$8&gt;Input!$D$14,0,IF(NQ$8+$B58&gt;Input!$D$14,0,(1-INDEX($F$11:$F$136,NQ$8+$B58))))</f>
        <v>0</v>
      </c>
      <c r="NR58">
        <f>NR57*IF(NR$8&gt;Input!$D$14,0,IF(NR$8+$B58&gt;Input!$D$14,0,(1-INDEX($F$11:$F$136,NR$8+$B58))))</f>
        <v>0</v>
      </c>
      <c r="NS58">
        <f>NS57*IF(NS$8&gt;Input!$D$14,0,IF(NS$8+$B58&gt;Input!$D$14,0,(1-INDEX($F$11:$F$136,NS$8+$B58))))</f>
        <v>0</v>
      </c>
      <c r="NT58">
        <f>NT57*IF(NT$8&gt;Input!$D$14,0,IF(NT$8+$B58&gt;Input!$D$14,0,(1-INDEX($F$11:$F$136,NT$8+$B58))))</f>
        <v>0</v>
      </c>
      <c r="NU58">
        <f>NU57*IF(NU$8&gt;Input!$D$14,0,IF(NU$8+$B58&gt;Input!$D$14,0,(1-INDEX($F$11:$F$136,NU$8+$B58))))</f>
        <v>0</v>
      </c>
      <c r="NV58">
        <f>NV57*IF(NV$8&gt;Input!$D$14,0,IF(NV$8+$B58&gt;Input!$D$14,0,(1-INDEX($F$11:$F$136,NV$8+$B58))))</f>
        <v>0</v>
      </c>
      <c r="NW58">
        <f>NW57*IF(NW$8&gt;Input!$D$14,0,IF(NW$8+$B58&gt;Input!$D$14,0,(1-INDEX($F$11:$F$136,NW$8+$B58))))</f>
        <v>0</v>
      </c>
      <c r="NX58">
        <f>NX57*IF(NX$8&gt;Input!$D$14,0,IF(NX$8+$B58&gt;Input!$D$14,0,(1-INDEX($F$11:$F$136,NX$8+$B58))))</f>
        <v>0</v>
      </c>
      <c r="NY58">
        <f>NY57*IF(NY$8&gt;Input!$D$14,0,IF(NY$8+$B58&gt;Input!$D$14,0,(1-INDEX($F$11:$F$136,NY$8+$B58))))</f>
        <v>0</v>
      </c>
      <c r="NZ58">
        <f>NZ57*IF(NZ$8&gt;Input!$D$14,0,IF(NZ$8+$B58&gt;Input!$D$14,0,(1-INDEX($F$11:$F$136,NZ$8+$B58))))</f>
        <v>0</v>
      </c>
      <c r="OA58">
        <f>OA57*IF(OA$8&gt;Input!$D$14,0,IF(OA$8+$B58&gt;Input!$D$14,0,(1-INDEX($F$11:$F$136,OA$8+$B58))))</f>
        <v>0</v>
      </c>
      <c r="OB58">
        <f>OB57*IF(OB$8&gt;Input!$D$14,0,IF(OB$8+$B58&gt;Input!$D$14,0,(1-INDEX($F$11:$F$136,OB$8+$B58))))</f>
        <v>0</v>
      </c>
    </row>
    <row r="59" spans="1:392">
      <c r="A59">
        <f>Input!A59</f>
        <v>48</v>
      </c>
      <c r="B59">
        <f>Input!B59</f>
        <v>49</v>
      </c>
      <c r="C59" s="18">
        <v>2.4599999999999999E-3</v>
      </c>
      <c r="D59">
        <f t="shared" si="287"/>
        <v>34.65831463695983</v>
      </c>
      <c r="E59" s="1">
        <v>1.7000000000000001E-2</v>
      </c>
      <c r="F59">
        <f t="shared" si="288"/>
        <v>1.4707560449901313E-3</v>
      </c>
      <c r="G59">
        <f t="shared" si="268"/>
        <v>37.64339687388302</v>
      </c>
      <c r="H59">
        <f t="shared" si="269"/>
        <v>2.9850822369231906</v>
      </c>
      <c r="J59" s="2">
        <f t="shared" si="262"/>
        <v>49</v>
      </c>
      <c r="K59">
        <f>K58*IF(K$8&gt;Input!$D$14,0,IF(K$8+$B59&gt;Input!$D$14,0,(1-INDEX($C$11:$C$136,K$8+$B59))))</f>
        <v>0.96317403398238077</v>
      </c>
      <c r="L59">
        <f>L58*IF(L$8&gt;Input!$D$14,0,IF(L$8+$B59&gt;Input!$D$14,0,(1-INDEX($C$11:$C$136,L$8+$B59))))</f>
        <v>0.96255535256925839</v>
      </c>
      <c r="M59">
        <f>M58*IF(M$8&gt;Input!$D$14,0,IF(M$8+$B59&gt;Input!$D$14,0,(1-INDEX($C$11:$C$136,M$8+$B59))))</f>
        <v>0.96045623367411015</v>
      </c>
      <c r="N59">
        <f>N58*IF(N$8&gt;Input!$D$14,0,IF(N$8+$B59&gt;Input!$D$14,0,(1-INDEX($C$11:$C$136,N$8+$B59))))</f>
        <v>0.95774171242133255</v>
      </c>
      <c r="O59">
        <f>O58*IF(O$8&gt;Input!$D$14,0,IF(O$8+$B59&gt;Input!$D$14,0,(1-INDEX($C$11:$C$136,O$8+$B59))))</f>
        <v>0.95466719091678032</v>
      </c>
      <c r="P59">
        <f>P58*IF(P$8&gt;Input!$D$14,0,IF(P$8+$B59&gt;Input!$D$14,0,(1-INDEX($C$11:$C$136,P$8+$B59))))</f>
        <v>0.95126461949011565</v>
      </c>
      <c r="Q59">
        <f>Q58*IF(Q$8&gt;Input!$D$14,0,IF(Q$8+$B59&gt;Input!$D$14,0,(1-INDEX($C$11:$C$136,Q$8+$B59))))</f>
        <v>0.94754218907141885</v>
      </c>
      <c r="R59">
        <f>R58*IF(R$8&gt;Input!$D$14,0,IF(R$8+$B59&gt;Input!$D$14,0,(1-INDEX($C$11:$C$136,R$8+$B59))))</f>
        <v>0.94350077799622756</v>
      </c>
      <c r="S59">
        <f>S58*IF(S$8&gt;Input!$D$14,0,IF(S$8+$B59&gt;Input!$D$14,0,(1-INDEX($C$11:$C$136,S$8+$B59))))</f>
        <v>0.93914162760101139</v>
      </c>
      <c r="T59">
        <f>T58*IF(T$8&gt;Input!$D$14,0,IF(T$8+$B59&gt;Input!$D$14,0,(1-INDEX($C$11:$C$136,T$8+$B59))))</f>
        <v>0.93450654009470124</v>
      </c>
      <c r="U59">
        <f>U58*IF(U$8&gt;Input!$D$14,0,IF(U$8+$B59&gt;Input!$D$14,0,(1-INDEX($C$11:$C$136,U$8+$B59))))</f>
        <v>0.92958195915267661</v>
      </c>
      <c r="V59">
        <f>V58*IF(V$8&gt;Input!$D$14,0,IF(V$8+$B59&gt;Input!$D$14,0,(1-INDEX($C$11:$C$136,V$8+$B59))))</f>
        <v>0.92433914108064852</v>
      </c>
      <c r="W59">
        <f>W58*IF(W$8&gt;Input!$D$14,0,IF(W$8+$B59&gt;Input!$D$14,0,(1-INDEX($C$11:$C$136,W$8+$B59))))</f>
        <v>0.91873834100629526</v>
      </c>
      <c r="X59">
        <f>X58*IF(X$8&gt;Input!$D$14,0,IF(X$8+$B59&gt;Input!$D$14,0,(1-INDEX($C$11:$C$136,X$8+$B59))))</f>
        <v>0.91272286455954776</v>
      </c>
      <c r="Y59">
        <f>Y58*IF(Y$8&gt;Input!$D$14,0,IF(Y$8+$B59&gt;Input!$D$14,0,(1-INDEX($C$11:$C$136,Y$8+$B59))))</f>
        <v>0.90622349046122519</v>
      </c>
      <c r="Z59">
        <f>Z58*IF(Z$8&gt;Input!$D$14,0,IF(Z$8+$B59&gt;Input!$D$14,0,(1-INDEX($C$11:$C$136,Z$8+$B59))))</f>
        <v>0.89915836583846742</v>
      </c>
      <c r="AA59">
        <f>AA58*IF(AA$8&gt;Input!$D$14,0,IF(AA$8+$B59&gt;Input!$D$14,0,(1-INDEX($C$11:$C$136,AA$8+$B59))))</f>
        <v>0.89143760826250562</v>
      </c>
      <c r="AB59">
        <f>AB58*IF(AB$8&gt;Input!$D$14,0,IF(AB$8+$B59&gt;Input!$D$14,0,(1-INDEX($C$11:$C$136,AB$8+$B59))))</f>
        <v>0.88296257308081338</v>
      </c>
      <c r="AC59">
        <f>AC58*IF(AC$8&gt;Input!$D$14,0,IF(AC$8+$B59&gt;Input!$D$14,0,(1-INDEX($C$11:$C$136,AC$8+$B59))))</f>
        <v>0.87362811640001836</v>
      </c>
      <c r="AD59">
        <f>AD58*IF(AD$8&gt;Input!$D$14,0,IF(AD$8+$B59&gt;Input!$D$14,0,(1-INDEX($C$11:$C$136,AD$8+$B59))))</f>
        <v>0.86332501782925664</v>
      </c>
      <c r="AE59">
        <f>AE58*IF(AE$8&gt;Input!$D$14,0,IF(AE$8+$B59&gt;Input!$D$14,0,(1-INDEX($C$11:$C$136,AE$8+$B59))))</f>
        <v>0.85194352095081893</v>
      </c>
      <c r="AF59">
        <f>AF58*IF(AF$8&gt;Input!$D$14,0,IF(AF$8+$B59&gt;Input!$D$14,0,(1-INDEX($C$11:$C$136,AF$8+$B59))))</f>
        <v>0.83938471827059236</v>
      </c>
      <c r="AG59">
        <f>AG58*IF(AG$8&gt;Input!$D$14,0,IF(AG$8+$B59&gt;Input!$D$14,0,(1-INDEX($C$11:$C$136,AG$8+$B59))))</f>
        <v>0.82556127143895275</v>
      </c>
      <c r="AH59">
        <f>AH58*IF(AH$8&gt;Input!$D$14,0,IF(AH$8+$B59&gt;Input!$D$14,0,(1-INDEX($C$11:$C$136,AH$8+$B59))))</f>
        <v>0.81040483287962062</v>
      </c>
      <c r="AI59">
        <f>AI58*IF(AI$8&gt;Input!$D$14,0,IF(AI$8+$B59&gt;Input!$D$14,0,(1-INDEX($C$11:$C$136,AI$8+$B59))))</f>
        <v>0.79386240086752435</v>
      </c>
      <c r="AJ59">
        <f>AJ58*IF(AJ$8&gt;Input!$D$14,0,IF(AJ$8+$B59&gt;Input!$D$14,0,(1-INDEX($C$11:$C$136,AJ$8+$B59))))</f>
        <v>0.77589697941760483</v>
      </c>
      <c r="AK59">
        <f>AK58*IF(AK$8&gt;Input!$D$14,0,IF(AK$8+$B59&gt;Input!$D$14,0,(1-INDEX($C$11:$C$136,AK$8+$B59))))</f>
        <v>0.75646586024733242</v>
      </c>
      <c r="AL59">
        <f>AL58*IF(AL$8&gt;Input!$D$14,0,IF(AL$8+$B59&gt;Input!$D$14,0,(1-INDEX($C$11:$C$136,AL$8+$B59))))</f>
        <v>0.73552485091862874</v>
      </c>
      <c r="AM59">
        <f>AM58*IF(AM$8&gt;Input!$D$14,0,IF(AM$8+$B59&gt;Input!$D$14,0,(1-INDEX($C$11:$C$136,AM$8+$B59))))</f>
        <v>0.71303165293223147</v>
      </c>
      <c r="AN59">
        <f>AN58*IF(AN$8&gt;Input!$D$14,0,IF(AN$8+$B59&gt;Input!$D$14,0,(1-INDEX($C$11:$C$136,AN$8+$B59))))</f>
        <v>0.68895057992148656</v>
      </c>
      <c r="AO59">
        <f>AO58*IF(AO$8&gt;Input!$D$14,0,IF(AO$8+$B59&gt;Input!$D$14,0,(1-INDEX($C$11:$C$136,AO$8+$B59))))</f>
        <v>0.66326194427033924</v>
      </c>
      <c r="AP59">
        <f>AP58*IF(AP$8&gt;Input!$D$14,0,IF(AP$8+$B59&gt;Input!$D$14,0,(1-INDEX($C$11:$C$136,AP$8+$B59))))</f>
        <v>0.63597099973032101</v>
      </c>
      <c r="AQ59">
        <f>AQ58*IF(AQ$8&gt;Input!$D$14,0,IF(AQ$8+$B59&gt;Input!$D$14,0,(1-INDEX($C$11:$C$136,AQ$8+$B59))))</f>
        <v>0.60711717772296458</v>
      </c>
      <c r="AR59">
        <f>AR58*IF(AR$8&gt;Input!$D$14,0,IF(AR$8+$B59&gt;Input!$D$14,0,(1-INDEX($C$11:$C$136,AR$8+$B59))))</f>
        <v>0.57677468477088023</v>
      </c>
      <c r="AS59">
        <f>AS58*IF(AS$8&gt;Input!$D$14,0,IF(AS$8+$B59&gt;Input!$D$14,0,(1-INDEX($C$11:$C$136,AS$8+$B59))))</f>
        <v>0.54505868292542647</v>
      </c>
      <c r="AT59">
        <f>AT58*IF(AT$8&gt;Input!$D$14,0,IF(AT$8+$B59&gt;Input!$D$14,0,(1-INDEX($C$11:$C$136,AT$8+$B59))))</f>
        <v>0.51212601103208599</v>
      </c>
      <c r="AU59">
        <f>AU58*IF(AU$8&gt;Input!$D$14,0,IF(AU$8+$B59&gt;Input!$D$14,0,(1-INDEX($C$11:$C$136,AU$8+$B59))))</f>
        <v>0.47817683533758737</v>
      </c>
      <c r="AV59">
        <f>AV58*IF(AV$8&gt;Input!$D$14,0,IF(AV$8+$B59&gt;Input!$D$14,0,(1-INDEX($C$11:$C$136,AV$8+$B59))))</f>
        <v>0.44345727350787828</v>
      </c>
      <c r="AW59">
        <f>AW58*IF(AW$8&gt;Input!$D$14,0,IF(AW$8+$B59&gt;Input!$D$14,0,(1-INDEX($C$11:$C$136,AW$8+$B59))))</f>
        <v>0.40825277019934048</v>
      </c>
      <c r="AX59">
        <f>AX58*IF(AX$8&gt;Input!$D$14,0,IF(AX$8+$B59&gt;Input!$D$14,0,(1-INDEX($C$11:$C$136,AX$8+$B59))))</f>
        <v>0.3728805385757305</v>
      </c>
      <c r="AY59">
        <f>AY58*IF(AY$8&gt;Input!$D$14,0,IF(AY$8+$B59&gt;Input!$D$14,0,(1-INDEX($C$11:$C$136,AY$8+$B59))))</f>
        <v>0.33768563098518806</v>
      </c>
      <c r="AZ59">
        <f>AZ58*IF(AZ$8&gt;Input!$D$14,0,IF(AZ$8+$B59&gt;Input!$D$14,0,(1-INDEX($C$11:$C$136,AZ$8+$B59))))</f>
        <v>0.30303916035143019</v>
      </c>
      <c r="BA59">
        <f>BA58*IF(BA$8&gt;Input!$D$14,0,IF(BA$8+$B59&gt;Input!$D$14,0,(1-INDEX($C$11:$C$136,BA$8+$B59))))</f>
        <v>0.26932257078460264</v>
      </c>
      <c r="BB59">
        <f>BB58*IF(BB$8&gt;Input!$D$14,0,IF(BB$8+$B59&gt;Input!$D$14,0,(1-INDEX($C$11:$C$136,BB$8+$B59))))</f>
        <v>0.23691080191931535</v>
      </c>
      <c r="BC59">
        <f>BC58*IF(BC$8&gt;Input!$D$14,0,IF(BC$8+$B59&gt;Input!$D$14,0,(1-INDEX($C$11:$C$136,BC$8+$B59))))</f>
        <v>0.20615223873340721</v>
      </c>
      <c r="BD59">
        <f>BD58*IF(BD$8&gt;Input!$D$14,0,IF(BD$8+$B59&gt;Input!$D$14,0,(1-INDEX($C$11:$C$136,BD$8+$B59))))</f>
        <v>0.1773529535239364</v>
      </c>
      <c r="BE59">
        <f>BE58*IF(BE$8&gt;Input!$D$14,0,IF(BE$8+$B59&gt;Input!$D$14,0,(1-INDEX($C$11:$C$136,BE$8+$B59))))</f>
        <v>0.15076194953101324</v>
      </c>
      <c r="BF59">
        <f>BF58*IF(BF$8&gt;Input!$D$14,0,IF(BF$8+$B59&gt;Input!$D$14,0,(1-INDEX($C$11:$C$136,BF$8+$B59))))</f>
        <v>0.12656135944156072</v>
      </c>
      <c r="BG59">
        <f>BG58*IF(BG$8&gt;Input!$D$14,0,IF(BG$8+$B59&gt;Input!$D$14,0,(1-INDEX($C$11:$C$136,BG$8+$B59))))</f>
        <v>0.10486278525708986</v>
      </c>
      <c r="BH59">
        <f>BH58*IF(BH$8&gt;Input!$D$14,0,IF(BH$8+$B59&gt;Input!$D$14,0,(1-INDEX($C$11:$C$136,BH$8+$B59))))</f>
        <v>8.5704833533887248E-2</v>
      </c>
      <c r="BI59">
        <f>BI58*IF(BI$8&gt;Input!$D$14,0,IF(BI$8+$B59&gt;Input!$D$14,0,(1-INDEX($C$11:$C$136,BI$8+$B59))))</f>
        <v>6.9013394836071204E-2</v>
      </c>
      <c r="BJ59">
        <f>BJ58*IF(BJ$8&gt;Input!$D$14,0,IF(BJ$8+$B59&gt;Input!$D$14,0,(1-INDEX($C$11:$C$136,BJ$8+$B59))))</f>
        <v>5.4650803944405177E-2</v>
      </c>
      <c r="BK59">
        <f>BK58*IF(BK$8&gt;Input!$D$14,0,IF(BK$8+$B59&gt;Input!$D$14,0,(1-INDEX($C$11:$C$136,BK$8+$B59))))</f>
        <v>4.244951647345125E-2</v>
      </c>
      <c r="BL59">
        <f>BL58*IF(BL$8&gt;Input!$D$14,0,IF(BL$8+$B59&gt;Input!$D$14,0,(1-INDEX($C$11:$C$136,BL$8+$B59))))</f>
        <v>3.2232653030081736E-2</v>
      </c>
      <c r="BM59">
        <f>BM58*IF(BM$8&gt;Input!$D$14,0,IF(BM$8+$B59&gt;Input!$D$14,0,(1-INDEX($C$11:$C$136,BM$8+$B59))))</f>
        <v>2.3823984311729593E-2</v>
      </c>
      <c r="BN59">
        <f>BN58*IF(BN$8&gt;Input!$D$14,0,IF(BN$8+$B59&gt;Input!$D$14,0,(1-INDEX($C$11:$C$136,BN$8+$B59))))</f>
        <v>1.705020561771433E-2</v>
      </c>
      <c r="BO59">
        <f>BO58*IF(BO$8&gt;Input!$D$14,0,IF(BO$8+$B59&gt;Input!$D$14,0,(1-INDEX($C$11:$C$136,BO$8+$B59))))</f>
        <v>1.1738598274884458E-2</v>
      </c>
      <c r="BP59">
        <f>BP58*IF(BP$8&gt;Input!$D$14,0,IF(BP$8+$B59&gt;Input!$D$14,0,(1-INDEX($C$11:$C$136,BP$8+$B59))))</f>
        <v>7.71257204115244E-3</v>
      </c>
      <c r="BQ59">
        <f>BQ58*IF(BQ$8&gt;Input!$D$14,0,IF(BQ$8+$B59&gt;Input!$D$14,0,(1-INDEX($C$11:$C$136,BQ$8+$B59))))</f>
        <v>4.7882945588533093E-3</v>
      </c>
      <c r="BR59">
        <f>BR58*IF(BR$8&gt;Input!$D$14,0,IF(BR$8+$B59&gt;Input!$D$14,0,(1-INDEX($C$11:$C$136,BR$8+$B59))))</f>
        <v>2.7744706915599064E-3</v>
      </c>
      <c r="BS59">
        <f>BS58*IF(BS$8&gt;Input!$D$14,0,IF(BS$8+$B59&gt;Input!$D$14,0,(1-INDEX($C$11:$C$136,BS$8+$B59))))</f>
        <v>1.4768351530959258E-3</v>
      </c>
      <c r="BT59">
        <f>BT58*IF(BT$8&gt;Input!$D$14,0,IF(BT$8+$B59&gt;Input!$D$14,0,(1-INDEX($C$11:$C$136,BT$8+$B59))))</f>
        <v>7.0733122307599686E-4</v>
      </c>
      <c r="BU59">
        <f>BU58*IF(BU$8&gt;Input!$D$14,0,IF(BU$8+$B59&gt;Input!$D$14,0,(1-INDEX($C$11:$C$136,BU$8+$B59))))</f>
        <v>2.9630121580389093E-4</v>
      </c>
      <c r="BV59">
        <f>BV58*IF(BV$8&gt;Input!$D$14,0,IF(BV$8+$B59&gt;Input!$D$14,0,(1-INDEX($C$11:$C$136,BV$8+$B59))))</f>
        <v>1.0419056324263185E-4</v>
      </c>
      <c r="BW59">
        <f>BW58*IF(BW$8&gt;Input!$D$14,0,IF(BW$8+$B59&gt;Input!$D$14,0,(1-INDEX($C$11:$C$136,BW$8+$B59))))</f>
        <v>2.8824158227963745E-5</v>
      </c>
      <c r="BX59">
        <f>BX58*IF(BX$8&gt;Input!$D$14,0,IF(BX$8+$B59&gt;Input!$D$14,0,(1-INDEX($C$11:$C$136,BX$8+$B59))))</f>
        <v>5.574770999770373E-6</v>
      </c>
      <c r="BY59">
        <f>BY58*IF(BY$8&gt;Input!$D$14,0,IF(BY$8+$B59&gt;Input!$D$14,0,(1-INDEX($C$11:$C$136,BY$8+$B59))))</f>
        <v>5.6514053788048501E-7</v>
      </c>
      <c r="BZ59">
        <f>BZ58*IF(BZ$8&gt;Input!$D$14,0,IF(BZ$8+$B59&gt;Input!$D$14,0,(1-INDEX($C$11:$C$136,BZ$8+$B59))))</f>
        <v>0</v>
      </c>
      <c r="CA59">
        <f>CA58*IF(CA$8&gt;Input!$D$14,0,IF(CA$8+$B59&gt;Input!$D$14,0,(1-INDEX($C$11:$C$136,CA$8+$B59))))</f>
        <v>0</v>
      </c>
      <c r="CB59">
        <f>CB58*IF(CB$8&gt;Input!$D$14,0,IF(CB$8+$B59&gt;Input!$D$14,0,(1-INDEX($C$11:$C$136,CB$8+$B59))))</f>
        <v>0</v>
      </c>
      <c r="CC59">
        <f>CC58*IF(CC$8&gt;Input!$D$14,0,IF(CC$8+$B59&gt;Input!$D$14,0,(1-INDEX($C$11:$C$136,CC$8+$B59))))</f>
        <v>0</v>
      </c>
      <c r="CD59">
        <f>CD58*IF(CD$8&gt;Input!$D$14,0,IF(CD$8+$B59&gt;Input!$D$14,0,(1-INDEX($C$11:$C$136,CD$8+$B59))))</f>
        <v>0</v>
      </c>
      <c r="CE59">
        <f>CE58*IF(CE$8&gt;Input!$D$14,0,IF(CE$8+$B59&gt;Input!$D$14,0,(1-INDEX($C$11:$C$136,CE$8+$B59))))</f>
        <v>0</v>
      </c>
      <c r="CF59">
        <f>CF58*IF(CF$8&gt;Input!$D$14,0,IF(CF$8+$B59&gt;Input!$D$14,0,(1-INDEX($C$11:$C$136,CF$8+$B59))))</f>
        <v>0</v>
      </c>
      <c r="CG59">
        <f>CG58*IF(CG$8&gt;Input!$D$14,0,IF(CG$8+$B59&gt;Input!$D$14,0,(1-INDEX($C$11:$C$136,CG$8+$B59))))</f>
        <v>0</v>
      </c>
      <c r="CH59">
        <f>CH58*IF(CH$8&gt;Input!$D$14,0,IF(CH$8+$B59&gt;Input!$D$14,0,(1-INDEX($C$11:$C$136,CH$8+$B59))))</f>
        <v>0</v>
      </c>
      <c r="CI59">
        <f>CI58*IF(CI$8&gt;Input!$D$14,0,IF(CI$8+$B59&gt;Input!$D$14,0,(1-INDEX($C$11:$C$136,CI$8+$B59))))</f>
        <v>0</v>
      </c>
      <c r="CJ59">
        <f>CJ58*IF(CJ$8&gt;Input!$D$14,0,IF(CJ$8+$B59&gt;Input!$D$14,0,(1-INDEX($C$11:$C$136,CJ$8+$B59))))</f>
        <v>0</v>
      </c>
      <c r="CK59">
        <f>CK58*IF(CK$8&gt;Input!$D$14,0,IF(CK$8+$B59&gt;Input!$D$14,0,(1-INDEX($C$11:$C$136,CK$8+$B59))))</f>
        <v>0</v>
      </c>
      <c r="CL59">
        <f>CL58*IF(CL$8&gt;Input!$D$14,0,IF(CL$8+$B59&gt;Input!$D$14,0,(1-INDEX($C$11:$C$136,CL$8+$B59))))</f>
        <v>0</v>
      </c>
      <c r="CM59">
        <f>CM58*IF(CM$8&gt;Input!$D$14,0,IF(CM$8+$B59&gt;Input!$D$14,0,(1-INDEX($C$11:$C$136,CM$8+$B59))))</f>
        <v>0</v>
      </c>
      <c r="CN59">
        <f>CN58*IF(CN$8&gt;Input!$D$14,0,IF(CN$8+$B59&gt;Input!$D$14,0,(1-INDEX($C$11:$C$136,CN$8+$B59))))</f>
        <v>0</v>
      </c>
      <c r="CO59">
        <f>CO58*IF(CO$8&gt;Input!$D$14,0,IF(CO$8+$B59&gt;Input!$D$14,0,(1-INDEX($C$11:$C$136,CO$8+$B59))))</f>
        <v>0</v>
      </c>
      <c r="CP59">
        <f>CP58*IF(CP$8&gt;Input!$D$14,0,IF(CP$8+$B59&gt;Input!$D$14,0,(1-INDEX($C$11:$C$136,CP$8+$B59))))</f>
        <v>0</v>
      </c>
      <c r="CQ59">
        <f>CQ58*IF(CQ$8&gt;Input!$D$14,0,IF(CQ$8+$B59&gt;Input!$D$14,0,(1-INDEX($C$11:$C$136,CQ$8+$B59))))</f>
        <v>0</v>
      </c>
      <c r="CR59">
        <f>CR58*IF(CR$8&gt;Input!$D$14,0,IF(CR$8+$B59&gt;Input!$D$14,0,(1-INDEX($C$11:$C$136,CR$8+$B59))))</f>
        <v>0</v>
      </c>
      <c r="CS59">
        <f>CS58*IF(CS$8&gt;Input!$D$14,0,IF(CS$8+$B59&gt;Input!$D$14,0,(1-INDEX($C$11:$C$136,CS$8+$B59))))</f>
        <v>0</v>
      </c>
      <c r="CT59">
        <f>CT58*IF(CT$8&gt;Input!$D$14,0,IF(CT$8+$B59&gt;Input!$D$14,0,(1-INDEX($C$11:$C$136,CT$8+$B59))))</f>
        <v>0</v>
      </c>
      <c r="CU59">
        <f>CU58*IF(CU$8&gt;Input!$D$14,0,IF(CU$8+$B59&gt;Input!$D$14,0,(1-INDEX($C$11:$C$136,CU$8+$B59))))</f>
        <v>0</v>
      </c>
      <c r="CV59">
        <f>CV58*IF(CV$8&gt;Input!$D$14,0,IF(CV$8+$B59&gt;Input!$D$14,0,(1-INDEX($C$11:$C$136,CV$8+$B59))))</f>
        <v>0</v>
      </c>
      <c r="CW59">
        <f>CW58*IF(CW$8&gt;Input!$D$14,0,IF(CW$8+$B59&gt;Input!$D$14,0,(1-INDEX($C$11:$C$136,CW$8+$B59))))</f>
        <v>0</v>
      </c>
      <c r="CX59">
        <f>CX58*IF(CX$8&gt;Input!$D$14,0,IF(CX$8+$B59&gt;Input!$D$14,0,(1-INDEX($C$11:$C$136,CX$8+$B59))))</f>
        <v>0</v>
      </c>
      <c r="CY59">
        <f>CY58*IF(CY$8&gt;Input!$D$14,0,IF(CY$8+$B59&gt;Input!$D$14,0,(1-INDEX($C$11:$C$136,CY$8+$B59))))</f>
        <v>0</v>
      </c>
      <c r="CZ59">
        <f>CZ58*IF(CZ$8&gt;Input!$D$14,0,IF(CZ$8+$B59&gt;Input!$D$14,0,(1-INDEX($C$11:$C$136,CZ$8+$B59))))</f>
        <v>0</v>
      </c>
      <c r="DA59">
        <f>DA58*IF(DA$8&gt;Input!$D$14,0,IF(DA$8+$B59&gt;Input!$D$14,0,(1-INDEX($C$11:$C$136,DA$8+$B59))))</f>
        <v>0</v>
      </c>
      <c r="DB59">
        <f>DB58*IF(DB$8&gt;Input!$D$14,0,IF(DB$8+$B59&gt;Input!$D$14,0,(1-INDEX($C$11:$C$136,DB$8+$B59))))</f>
        <v>0</v>
      </c>
      <c r="DC59">
        <f>DC58*IF(DC$8&gt;Input!$D$14,0,IF(DC$8+$B59&gt;Input!$D$14,0,(1-INDEX($C$11:$C$136,DC$8+$B59))))</f>
        <v>0</v>
      </c>
      <c r="DD59">
        <f>DD58*IF(DD$8&gt;Input!$D$14,0,IF(DD$8+$B59&gt;Input!$D$14,0,(1-INDEX($C$11:$C$136,DD$8+$B59))))</f>
        <v>0</v>
      </c>
      <c r="DE59">
        <f>DE58*IF(DE$8&gt;Input!$D$14,0,IF(DE$8+$B59&gt;Input!$D$14,0,(1-INDEX($C$11:$C$136,DE$8+$B59))))</f>
        <v>0</v>
      </c>
      <c r="DF59">
        <f>DF58*IF(DF$8&gt;Input!$D$14,0,IF(DF$8+$B59&gt;Input!$D$14,0,(1-INDEX($C$11:$C$136,DF$8+$B59))))</f>
        <v>0</v>
      </c>
      <c r="DG59">
        <f>DG58*IF(DG$8&gt;Input!$D$14,0,IF(DG$8+$B59&gt;Input!$D$14,0,(1-INDEX($C$11:$C$136,DG$8+$B59))))</f>
        <v>0</v>
      </c>
      <c r="DH59">
        <f>DH58*IF(DH$8&gt;Input!$D$14,0,IF(DH$8+$B59&gt;Input!$D$14,0,(1-INDEX($C$11:$C$136,DH$8+$B59))))</f>
        <v>0</v>
      </c>
      <c r="DI59">
        <f>DI58*IF(DI$8&gt;Input!$D$14,0,IF(DI$8+$B59&gt;Input!$D$14,0,(1-INDEX($C$11:$C$136,DI$8+$B59))))</f>
        <v>0</v>
      </c>
      <c r="DJ59">
        <f>DJ58*IF(DJ$8&gt;Input!$D$14,0,IF(DJ$8+$B59&gt;Input!$D$14,0,(1-INDEX($C$11:$C$136,DJ$8+$B59))))</f>
        <v>0</v>
      </c>
      <c r="DK59">
        <f>DK58*IF(DK$8&gt;Input!$D$14,0,IF(DK$8+$B59&gt;Input!$D$14,0,(1-INDEX($C$11:$C$136,DK$8+$B59))))</f>
        <v>0</v>
      </c>
      <c r="DL59">
        <f>DL58*IF(DL$8&gt;Input!$D$14,0,IF(DL$8+$B59&gt;Input!$D$14,0,(1-INDEX($C$11:$C$136,DL$8+$B59))))</f>
        <v>0</v>
      </c>
      <c r="DM59">
        <f>DM58*IF(DM$8&gt;Input!$D$14,0,IF(DM$8+$B59&gt;Input!$D$14,0,(1-INDEX($C$11:$C$136,DM$8+$B59))))</f>
        <v>0</v>
      </c>
      <c r="DN59">
        <f>DN58*IF(DN$8&gt;Input!$D$14,0,IF(DN$8+$B59&gt;Input!$D$14,0,(1-INDEX($C$11:$C$136,DN$8+$B59))))</f>
        <v>0</v>
      </c>
      <c r="DO59">
        <f>DO58*IF(DO$8&gt;Input!$D$14,0,IF(DO$8+$B59&gt;Input!$D$14,0,(1-INDEX($C$11:$C$136,DO$8+$B59))))</f>
        <v>0</v>
      </c>
      <c r="DP59">
        <f>DP58*IF(DP$8&gt;Input!$D$14,0,IF(DP$8+$B59&gt;Input!$D$14,0,(1-INDEX($C$11:$C$136,DP$8+$B59))))</f>
        <v>0</v>
      </c>
      <c r="DQ59">
        <f>DQ58*IF(DQ$8&gt;Input!$D$14,0,IF(DQ$8+$B59&gt;Input!$D$14,0,(1-INDEX($C$11:$C$136,DQ$8+$B59))))</f>
        <v>0</v>
      </c>
      <c r="DR59">
        <f>DR58*IF(DR$8&gt;Input!$D$14,0,IF(DR$8+$B59&gt;Input!$D$14,0,(1-INDEX($C$11:$C$136,DR$8+$B59))))</f>
        <v>0</v>
      </c>
      <c r="DS59">
        <f>DS58*IF(DS$8&gt;Input!$D$14,0,IF(DS$8+$B59&gt;Input!$D$14,0,(1-INDEX($C$11:$C$136,DS$8+$B59))))</f>
        <v>0</v>
      </c>
      <c r="DT59">
        <f>DT58*IF(DT$8&gt;Input!$D$14,0,IF(DT$8+$B59&gt;Input!$D$14,0,(1-INDEX($C$11:$C$136,DT$8+$B59))))</f>
        <v>0</v>
      </c>
      <c r="DU59">
        <f>DU58*IF(DU$8&gt;Input!$D$14,0,IF(DU$8+$B59&gt;Input!$D$14,0,(1-INDEX($C$11:$C$136,DU$8+$B59))))</f>
        <v>0</v>
      </c>
      <c r="DV59">
        <f>DV58*IF(DV$8&gt;Input!$D$14,0,IF(DV$8+$B59&gt;Input!$D$14,0,(1-INDEX($C$11:$C$136,DV$8+$B59))))</f>
        <v>0</v>
      </c>
      <c r="DW59">
        <f>DW58*IF(DW$8&gt;Input!$D$14,0,IF(DW$8+$B59&gt;Input!$D$14,0,(1-INDEX($C$11:$C$136,DW$8+$B59))))</f>
        <v>0</v>
      </c>
      <c r="DX59">
        <f>DX58*IF(DX$8&gt;Input!$D$14,0,IF(DX$8+$B59&gt;Input!$D$14,0,(1-INDEX($C$11:$C$136,DX$8+$B59))))</f>
        <v>0</v>
      </c>
      <c r="DY59">
        <f>DY58*IF(DY$8&gt;Input!$D$14,0,IF(DY$8+$B59&gt;Input!$D$14,0,(1-INDEX($C$11:$C$136,DY$8+$B59))))</f>
        <v>0</v>
      </c>
      <c r="DZ59">
        <f>DZ58*IF(DZ$8&gt;Input!$D$14,0,IF(DZ$8+$B59&gt;Input!$D$14,0,(1-INDEX($C$11:$C$136,DZ$8+$B59))))</f>
        <v>0</v>
      </c>
      <c r="EA59">
        <f>EA58*IF(EA$8&gt;Input!$D$14,0,IF(EA$8+$B59&gt;Input!$D$14,0,(1-INDEX($C$11:$C$136,EA$8+$B59))))</f>
        <v>0</v>
      </c>
      <c r="EB59">
        <f>EB58*IF(EB$8&gt;Input!$D$14,0,IF(EB$8+$B59&gt;Input!$D$14,0,(1-INDEX($C$11:$C$136,EB$8+$B59))))</f>
        <v>0</v>
      </c>
      <c r="EC59">
        <f>EC58*IF(EC$8&gt;Input!$D$14,0,IF(EC$8+$B59&gt;Input!$D$14,0,(1-INDEX($C$11:$C$136,EC$8+$B59))))</f>
        <v>0</v>
      </c>
      <c r="ED59">
        <f>ED58*IF(ED$8&gt;Input!$D$14,0,IF(ED$8+$B59&gt;Input!$D$14,0,(1-INDEX($C$11:$C$136,ED$8+$B59))))</f>
        <v>0</v>
      </c>
      <c r="EE59">
        <f>EE58*IF(EE$8&gt;Input!$D$14,0,IF(EE$8+$B59&gt;Input!$D$14,0,(1-INDEX($C$11:$C$136,EE$8+$B59))))</f>
        <v>0</v>
      </c>
      <c r="EF59">
        <f>EF58*IF(EF$8&gt;Input!$D$14,0,IF(EF$8+$B59&gt;Input!$D$14,0,(1-INDEX($C$11:$C$136,EF$8+$B59))))</f>
        <v>0</v>
      </c>
      <c r="EH59" s="2">
        <f t="shared" si="263"/>
        <v>48</v>
      </c>
      <c r="EI59" s="36">
        <f t="shared" si="270"/>
        <v>2.4599999999999999E-3</v>
      </c>
      <c r="EJ59" s="36">
        <f t="shared" si="297"/>
        <v>2.4181799999999998E-3</v>
      </c>
      <c r="EK59" s="36">
        <f t="shared" si="297"/>
        <v>2.3770709399999999E-3</v>
      </c>
      <c r="EL59" s="36">
        <f t="shared" si="297"/>
        <v>2.3366607340199997E-3</v>
      </c>
      <c r="EM59" s="36">
        <f t="shared" si="297"/>
        <v>2.2969375015416595E-3</v>
      </c>
      <c r="EN59" s="36">
        <f t="shared" si="297"/>
        <v>2.2578895640154514E-3</v>
      </c>
      <c r="EO59" s="36">
        <f t="shared" si="297"/>
        <v>2.2195054414271887E-3</v>
      </c>
      <c r="EP59" s="36">
        <f t="shared" si="297"/>
        <v>2.1817738489229264E-3</v>
      </c>
      <c r="EQ59" s="36">
        <f t="shared" si="297"/>
        <v>2.1446836934912363E-3</v>
      </c>
      <c r="ER59" s="36">
        <f t="shared" si="297"/>
        <v>2.1082240707018854E-3</v>
      </c>
      <c r="ES59" s="36">
        <f t="shared" si="297"/>
        <v>2.0723842614999532E-3</v>
      </c>
      <c r="ET59" s="36">
        <f t="shared" si="297"/>
        <v>2.0371537290544538E-3</v>
      </c>
      <c r="EU59" s="36">
        <f t="shared" si="297"/>
        <v>2.0025221156605281E-3</v>
      </c>
      <c r="EV59" s="36">
        <f t="shared" si="297"/>
        <v>1.9684792396942991E-3</v>
      </c>
      <c r="EW59" s="36">
        <f t="shared" si="297"/>
        <v>1.9350150926194961E-3</v>
      </c>
      <c r="EX59" s="36">
        <f t="shared" si="297"/>
        <v>1.9021198360449647E-3</v>
      </c>
      <c r="EY59" s="36">
        <f t="shared" si="297"/>
        <v>1.8697837988322001E-3</v>
      </c>
      <c r="EZ59" s="36">
        <f t="shared" si="297"/>
        <v>1.8379974742520526E-3</v>
      </c>
      <c r="FA59" s="36">
        <f t="shared" si="297"/>
        <v>1.8067515171897675E-3</v>
      </c>
      <c r="FB59" s="36">
        <f t="shared" si="297"/>
        <v>1.7760367413975416E-3</v>
      </c>
      <c r="FC59" s="36">
        <f t="shared" si="297"/>
        <v>1.7458441167937833E-3</v>
      </c>
      <c r="FD59" s="36">
        <f t="shared" si="297"/>
        <v>1.7161647668082888E-3</v>
      </c>
      <c r="FE59" s="36">
        <f t="shared" si="297"/>
        <v>1.6869899657725479E-3</v>
      </c>
      <c r="FF59" s="36">
        <f t="shared" si="297"/>
        <v>1.6583111363544145E-3</v>
      </c>
      <c r="FG59" s="36">
        <f t="shared" si="297"/>
        <v>1.6301198470363893E-3</v>
      </c>
      <c r="FH59" s="36">
        <f t="shared" si="297"/>
        <v>1.6024078096367707E-3</v>
      </c>
      <c r="FI59" s="36">
        <f t="shared" si="297"/>
        <v>1.5751668768729456E-3</v>
      </c>
      <c r="FJ59" s="36">
        <f t="shared" si="297"/>
        <v>1.5483890399661056E-3</v>
      </c>
      <c r="FK59" s="36">
        <f t="shared" si="297"/>
        <v>1.5220664262866816E-3</v>
      </c>
      <c r="FL59" s="36">
        <f t="shared" si="297"/>
        <v>1.4961912970398079E-3</v>
      </c>
      <c r="FM59" s="36">
        <f t="shared" si="297"/>
        <v>1.4707560449901313E-3</v>
      </c>
      <c r="FN59" s="36">
        <f t="shared" si="297"/>
        <v>1.445753192225299E-3</v>
      </c>
      <c r="FO59" s="36">
        <f t="shared" si="297"/>
        <v>1.4211753879574689E-3</v>
      </c>
      <c r="FP59" s="36">
        <f t="shared" si="297"/>
        <v>1.3970154063621919E-3</v>
      </c>
      <c r="FQ59" s="36">
        <f t="shared" si="297"/>
        <v>1.3732661444540346E-3</v>
      </c>
      <c r="FR59" s="36">
        <f t="shared" si="297"/>
        <v>1.3499206199983158E-3</v>
      </c>
      <c r="FS59" s="36">
        <f t="shared" si="297"/>
        <v>1.3269719694583445E-3</v>
      </c>
      <c r="FT59" s="36">
        <f t="shared" si="297"/>
        <v>1.3044134459775526E-3</v>
      </c>
      <c r="FU59" s="36">
        <f t="shared" si="297"/>
        <v>1.2822384173959342E-3</v>
      </c>
      <c r="FV59" s="36">
        <f t="shared" si="297"/>
        <v>1.2604403643002033E-3</v>
      </c>
      <c r="FW59" s="36">
        <f t="shared" si="297"/>
        <v>1.2390128781070997E-3</v>
      </c>
      <c r="FX59" s="36">
        <f t="shared" si="297"/>
        <v>1.2179496591792789E-3</v>
      </c>
      <c r="FY59" s="36">
        <f t="shared" si="297"/>
        <v>1.1972445149732312E-3</v>
      </c>
      <c r="FZ59" s="36">
        <f t="shared" si="297"/>
        <v>1.1768913582186863E-3</v>
      </c>
      <c r="GA59" s="36">
        <f t="shared" si="297"/>
        <v>1.1568842051289684E-3</v>
      </c>
      <c r="GB59" s="36">
        <f t="shared" si="297"/>
        <v>1.1372171736417759E-3</v>
      </c>
      <c r="GC59" s="36">
        <f t="shared" si="297"/>
        <v>1.1178844816898657E-3</v>
      </c>
      <c r="GD59" s="36">
        <f t="shared" si="297"/>
        <v>1.0988804455011381E-3</v>
      </c>
      <c r="GE59" s="36">
        <f t="shared" si="297"/>
        <v>1.0801994779276187E-3</v>
      </c>
      <c r="GF59" s="36">
        <f t="shared" si="297"/>
        <v>1.061836086802849E-3</v>
      </c>
      <c r="GG59" s="36">
        <f t="shared" si="297"/>
        <v>1.0437848733272006E-3</v>
      </c>
      <c r="GH59" s="36">
        <f t="shared" si="297"/>
        <v>1.0260405304806383E-3</v>
      </c>
      <c r="GI59" s="36">
        <f t="shared" si="297"/>
        <v>1.0085978414624674E-3</v>
      </c>
      <c r="GJ59" s="36">
        <f t="shared" si="297"/>
        <v>9.9145167815760534E-4</v>
      </c>
      <c r="GK59" s="36">
        <f t="shared" si="297"/>
        <v>9.7459699962892607E-4</v>
      </c>
      <c r="GL59" s="36">
        <f t="shared" si="297"/>
        <v>9.5802885063523422E-4</v>
      </c>
      <c r="GM59" s="36">
        <f t="shared" si="297"/>
        <v>9.4174236017443506E-4</v>
      </c>
      <c r="GN59" s="36">
        <f t="shared" si="297"/>
        <v>9.2573274005146983E-4</v>
      </c>
      <c r="GO59" s="36">
        <f t="shared" si="297"/>
        <v>9.0999528347059479E-4</v>
      </c>
      <c r="GP59" s="36">
        <f t="shared" si="297"/>
        <v>8.945253636515947E-4</v>
      </c>
      <c r="GQ59" s="36">
        <f t="shared" si="297"/>
        <v>8.7931843246951747E-4</v>
      </c>
      <c r="GR59" s="36">
        <f t="shared" si="297"/>
        <v>8.6437001911753562E-4</v>
      </c>
      <c r="GS59" s="36">
        <f t="shared" si="297"/>
        <v>8.4967572879253753E-4</v>
      </c>
      <c r="GT59" s="36">
        <f t="shared" si="297"/>
        <v>8.3523124140306439E-4</v>
      </c>
      <c r="GU59" s="36">
        <f t="shared" si="297"/>
        <v>8.2103231029921229E-4</v>
      </c>
      <c r="GV59" s="36">
        <f t="shared" si="296"/>
        <v>8.0707476102412573E-4</v>
      </c>
      <c r="GW59" s="36">
        <f t="shared" si="296"/>
        <v>7.9335449008671548E-4</v>
      </c>
      <c r="GX59" s="36">
        <f t="shared" si="296"/>
        <v>7.7986746375524141E-4</v>
      </c>
      <c r="GY59" s="36">
        <f t="shared" si="296"/>
        <v>7.6660971687140221E-4</v>
      </c>
      <c r="GZ59" s="36">
        <f t="shared" si="296"/>
        <v>7.5357735168458831E-4</v>
      </c>
      <c r="HA59" s="36">
        <f t="shared" si="296"/>
        <v>7.4076653670595031E-4</v>
      </c>
      <c r="HB59" s="36">
        <f t="shared" si="296"/>
        <v>7.2817350558194917E-4</v>
      </c>
      <c r="HC59" s="36">
        <f t="shared" si="296"/>
        <v>7.1579455598705594E-4</v>
      </c>
      <c r="HD59" s="36">
        <f t="shared" si="296"/>
        <v>7.0362604853527601E-4</v>
      </c>
      <c r="HE59" s="36">
        <f t="shared" si="296"/>
        <v>6.9166440571017632E-4</v>
      </c>
      <c r="HF59" s="36">
        <f t="shared" si="296"/>
        <v>6.7990611081310335E-4</v>
      </c>
      <c r="HG59" s="36">
        <f t="shared" si="296"/>
        <v>6.6834770692928043E-4</v>
      </c>
      <c r="HH59" s="36">
        <f t="shared" si="296"/>
        <v>6.5698579591148267E-4</v>
      </c>
      <c r="HI59" s="36">
        <f t="shared" si="296"/>
        <v>6.4581703738098744E-4</v>
      </c>
      <c r="HJ59" s="36">
        <f t="shared" si="296"/>
        <v>6.3483814774551079E-4</v>
      </c>
      <c r="HK59" s="36">
        <f t="shared" si="296"/>
        <v>6.2404589923383696E-4</v>
      </c>
      <c r="HL59" s="36">
        <f t="shared" si="296"/>
        <v>6.1343711894686179E-4</v>
      </c>
      <c r="HM59" s="36">
        <f t="shared" si="296"/>
        <v>6.0300868792476504E-4</v>
      </c>
      <c r="HN59" s="36">
        <f t="shared" si="296"/>
        <v>5.9275754023004404E-4</v>
      </c>
      <c r="HO59" s="36">
        <f t="shared" si="296"/>
        <v>5.8268066204613322E-4</v>
      </c>
      <c r="HP59" s="36">
        <f t="shared" si="296"/>
        <v>5.7277509079134892E-4</v>
      </c>
      <c r="HQ59" s="36">
        <f t="shared" si="296"/>
        <v>5.6303791424789609E-4</v>
      </c>
      <c r="HR59" s="36">
        <f t="shared" si="296"/>
        <v>5.534662697056818E-4</v>
      </c>
      <c r="HS59" s="36">
        <f t="shared" si="296"/>
        <v>5.440573431206851E-4</v>
      </c>
      <c r="HT59" s="36">
        <f t="shared" si="296"/>
        <v>5.3480836828763347E-4</v>
      </c>
      <c r="HU59" s="36">
        <f t="shared" si="296"/>
        <v>5.2571662602674365E-4</v>
      </c>
      <c r="HV59" s="36">
        <f t="shared" si="296"/>
        <v>5.1677944338428901E-4</v>
      </c>
      <c r="HW59" s="36">
        <f t="shared" si="296"/>
        <v>5.0799419284675604E-4</v>
      </c>
      <c r="HX59" s="36">
        <f t="shared" si="296"/>
        <v>4.9935829156836124E-4</v>
      </c>
      <c r="HY59" s="36">
        <f t="shared" si="296"/>
        <v>4.9086920061169913E-4</v>
      </c>
      <c r="HZ59" s="36">
        <f t="shared" si="296"/>
        <v>4.8252442420130019E-4</v>
      </c>
      <c r="IA59" s="36">
        <f t="shared" si="296"/>
        <v>4.7432150898987812E-4</v>
      </c>
      <c r="IB59" s="36">
        <f t="shared" si="296"/>
        <v>4.662580433370502E-4</v>
      </c>
      <c r="IC59" s="36">
        <f t="shared" si="296"/>
        <v>4.5833165660032031E-4</v>
      </c>
      <c r="ID59" s="36">
        <f t="shared" si="296"/>
        <v>4.5054001843811478E-4</v>
      </c>
      <c r="IE59" s="36">
        <f t="shared" si="296"/>
        <v>4.4288083812466688E-4</v>
      </c>
      <c r="IF59" s="36">
        <f t="shared" si="296"/>
        <v>4.3535186387654744E-4</v>
      </c>
      <c r="IG59" s="36">
        <f t="shared" si="296"/>
        <v>4.2795088219064624E-4</v>
      </c>
      <c r="IH59" s="36">
        <f t="shared" si="296"/>
        <v>4.2067571719340522E-4</v>
      </c>
      <c r="II59" s="36">
        <f t="shared" si="296"/>
        <v>4.1352423000111729E-4</v>
      </c>
      <c r="IJ59" s="36">
        <f t="shared" si="296"/>
        <v>4.0649431809109825E-4</v>
      </c>
      <c r="IK59" s="36">
        <f t="shared" si="296"/>
        <v>3.9958391468354956E-4</v>
      </c>
      <c r="IL59" s="36">
        <f t="shared" si="296"/>
        <v>3.9279098813392924E-4</v>
      </c>
      <c r="IM59" s="36">
        <f t="shared" si="296"/>
        <v>3.8611354133565241E-4</v>
      </c>
      <c r="IN59" s="36">
        <f t="shared" si="296"/>
        <v>3.795496111329463E-4</v>
      </c>
      <c r="IO59" s="36">
        <f t="shared" si="296"/>
        <v>3.7309726774368619E-4</v>
      </c>
      <c r="IP59" s="36">
        <f t="shared" si="296"/>
        <v>3.6675461419204353E-4</v>
      </c>
      <c r="IQ59" s="36">
        <f t="shared" si="296"/>
        <v>3.605197857507788E-4</v>
      </c>
      <c r="IR59" s="36">
        <f t="shared" si="296"/>
        <v>3.5439094939301554E-4</v>
      </c>
      <c r="IS59" s="36">
        <f t="shared" si="296"/>
        <v>3.4836630325333425E-4</v>
      </c>
      <c r="IT59" s="36">
        <f t="shared" si="296"/>
        <v>3.4244407609802758E-4</v>
      </c>
      <c r="IU59" s="36">
        <f t="shared" ref="IU59:JD74" si="298">$C59*(1-$E59)^IU$8</f>
        <v>3.3662252680436111E-4</v>
      </c>
      <c r="IV59" s="36">
        <f t="shared" si="298"/>
        <v>3.3089994384868693E-4</v>
      </c>
      <c r="IW59" s="36">
        <f t="shared" si="298"/>
        <v>3.2527464480325925E-4</v>
      </c>
      <c r="IX59" s="36">
        <f t="shared" si="298"/>
        <v>3.1974497584160382E-4</v>
      </c>
      <c r="IY59" s="36">
        <f t="shared" si="298"/>
        <v>3.1430931125229648E-4</v>
      </c>
      <c r="IZ59" s="36">
        <f t="shared" si="298"/>
        <v>3.0896605296100747E-4</v>
      </c>
      <c r="JA59" s="36">
        <f t="shared" si="298"/>
        <v>3.0371363006067036E-4</v>
      </c>
      <c r="JB59" s="36">
        <f t="shared" si="298"/>
        <v>2.9855049834963897E-4</v>
      </c>
      <c r="JC59" s="36">
        <f t="shared" si="298"/>
        <v>2.9347513987769506E-4</v>
      </c>
      <c r="JD59" s="36">
        <f t="shared" si="298"/>
        <v>2.8848606249977425E-4</v>
      </c>
      <c r="JF59" s="2">
        <f t="shared" si="267"/>
        <v>49</v>
      </c>
      <c r="JG59">
        <f>JG58*IF(JG$8&gt;Input!$D$14,0,IF(JG$8+$B59&gt;Input!$D$14,0,(1-INDEX($F$11:$F$136,JG$8+$B59))))</f>
        <v>0.97464658828432627</v>
      </c>
      <c r="JH59">
        <f>JH58*IF(JH$8&gt;Input!$D$14,0,IF(JH$8+$B59&gt;Input!$D$14,0,(1-INDEX($F$11:$F$136,JH$8+$B59))))</f>
        <v>0.97421406621786033</v>
      </c>
      <c r="JI59">
        <f>JI58*IF(JI$8&gt;Input!$D$14,0,IF(JI$8+$B59&gt;Input!$D$14,0,(1-INDEX($F$11:$F$136,JI$8+$B59))))</f>
        <v>0.973006134608563</v>
      </c>
      <c r="JJ59">
        <f>JJ58*IF(JJ$8&gt;Input!$D$14,0,IF(JJ$8+$B59&gt;Input!$D$14,0,(1-INDEX($F$11:$F$136,JJ$8+$B59))))</f>
        <v>0.97150636735219587</v>
      </c>
      <c r="JK59">
        <f>JK58*IF(JK$8&gt;Input!$D$14,0,IF(JK$8+$B59&gt;Input!$D$14,0,(1-INDEX($F$11:$F$136,JK$8+$B59))))</f>
        <v>0.96980544459976781</v>
      </c>
      <c r="JL59">
        <f>JL58*IF(JL$8&gt;Input!$D$14,0,IF(JL$8+$B59&gt;Input!$D$14,0,(1-INDEX($F$11:$F$136,JL$8+$B59))))</f>
        <v>0.96792023881851141</v>
      </c>
      <c r="JM59">
        <f>JM58*IF(JM$8&gt;Input!$D$14,0,IF(JM$8+$B59&gt;Input!$D$14,0,(1-INDEX($F$11:$F$136,JM$8+$B59))))</f>
        <v>0.96578547433722695</v>
      </c>
      <c r="JN59">
        <f>JN58*IF(JN$8&gt;Input!$D$14,0,IF(JN$8+$B59&gt;Input!$D$14,0,(1-INDEX($F$11:$F$136,JN$8+$B59))))</f>
        <v>0.96338810493847971</v>
      </c>
      <c r="JO59">
        <f>JO58*IF(JO$8&gt;Input!$D$14,0,IF(JO$8+$B59&gt;Input!$D$14,0,(1-INDEX($F$11:$F$136,JO$8+$B59))))</f>
        <v>0.96071431229644111</v>
      </c>
      <c r="JP59">
        <f>JP58*IF(JP$8&gt;Input!$D$14,0,IF(JP$8+$B59&gt;Input!$D$14,0,(1-INDEX($F$11:$F$136,JP$8+$B59))))</f>
        <v>0.95777204194048016</v>
      </c>
      <c r="JQ59">
        <f>JQ58*IF(JQ$8&gt;Input!$D$14,0,IF(JQ$8+$B59&gt;Input!$D$14,0,(1-INDEX($F$11:$F$136,JQ$8+$B59))))</f>
        <v>0.95463941303420896</v>
      </c>
      <c r="JR59">
        <f>JR58*IF(JR$8&gt;Input!$D$14,0,IF(JR$8+$B59&gt;Input!$D$14,0,(1-INDEX($F$11:$F$136,JR$8+$B59))))</f>
        <v>0.95129753567966724</v>
      </c>
      <c r="JS59">
        <f>JS58*IF(JS$8&gt;Input!$D$14,0,IF(JS$8+$B59&gt;Input!$D$14,0,(1-INDEX($F$11:$F$136,JS$8+$B59))))</f>
        <v>0.94760351817577582</v>
      </c>
      <c r="JT59">
        <f>JT58*IF(JT$8&gt;Input!$D$14,0,IF(JT$8+$B59&gt;Input!$D$14,0,(1-INDEX($F$11:$F$136,JT$8+$B59))))</f>
        <v>0.94362844377475485</v>
      </c>
      <c r="JU59">
        <f>JU58*IF(JU$8&gt;Input!$D$14,0,IF(JU$8+$B59&gt;Input!$D$14,0,(1-INDEX($F$11:$F$136,JU$8+$B59))))</f>
        <v>0.93919214877015744</v>
      </c>
      <c r="JV59">
        <f>JV58*IF(JV$8&gt;Input!$D$14,0,IF(JV$8+$B59&gt;Input!$D$14,0,(1-INDEX($F$11:$F$136,JV$8+$B59))))</f>
        <v>0.93436023544153601</v>
      </c>
      <c r="JW59">
        <f>JW58*IF(JW$8&gt;Input!$D$14,0,IF(JW$8+$B59&gt;Input!$D$14,0,(1-INDEX($F$11:$F$136,JW$8+$B59))))</f>
        <v>0.92906852474981194</v>
      </c>
      <c r="JX59">
        <f>JX58*IF(JX$8&gt;Input!$D$14,0,IF(JX$8+$B59&gt;Input!$D$14,0,(1-INDEX($F$11:$F$136,JX$8+$B59))))</f>
        <v>0.92305878501796867</v>
      </c>
      <c r="JY59">
        <f>JY58*IF(JY$8&gt;Input!$D$14,0,IF(JY$8+$B59&gt;Input!$D$14,0,(1-INDEX($F$11:$F$136,JY$8+$B59))))</f>
        <v>0.91642319831368524</v>
      </c>
      <c r="JZ59">
        <f>JZ58*IF(JZ$8&gt;Input!$D$14,0,IF(JZ$8+$B59&gt;Input!$D$14,0,(1-INDEX($F$11:$F$136,JZ$8+$B59))))</f>
        <v>0.90930511590064234</v>
      </c>
      <c r="KA59">
        <f>KA58*IF(KA$8&gt;Input!$D$14,0,IF(KA$8+$B59&gt;Input!$D$14,0,(1-INDEX($F$11:$F$136,KA$8+$B59))))</f>
        <v>0.90141319026676814</v>
      </c>
      <c r="KB59">
        <f>KB58*IF(KB$8&gt;Input!$D$14,0,IF(KB$8+$B59&gt;Input!$D$14,0,(1-INDEX($F$11:$F$136,KB$8+$B59))))</f>
        <v>0.89294595768424312</v>
      </c>
      <c r="KC59">
        <f>KC58*IF(KC$8&gt;Input!$D$14,0,IF(KC$8+$B59&gt;Input!$D$14,0,(1-INDEX($F$11:$F$136,KC$8+$B59))))</f>
        <v>0.88358573925770589</v>
      </c>
      <c r="KD59">
        <f>KD58*IF(KD$8&gt;Input!$D$14,0,IF(KD$8+$B59&gt;Input!$D$14,0,(1-INDEX($F$11:$F$136,KD$8+$B59))))</f>
        <v>0.87327956174999799</v>
      </c>
      <c r="KE59">
        <f>KE58*IF(KE$8&gt;Input!$D$14,0,IF(KE$8+$B59&gt;Input!$D$14,0,(1-INDEX($F$11:$F$136,KE$8+$B59))))</f>
        <v>0.86197376763306444</v>
      </c>
      <c r="KF59">
        <f>KF58*IF(KF$8&gt;Input!$D$14,0,IF(KF$8+$B59&gt;Input!$D$14,0,(1-INDEX($F$11:$F$136,KF$8+$B59))))</f>
        <v>0.84963313608877011</v>
      </c>
      <c r="KG59">
        <f>KG58*IF(KG$8&gt;Input!$D$14,0,IF(KG$8+$B59&gt;Input!$D$14,0,(1-INDEX($F$11:$F$136,KG$8+$B59))))</f>
        <v>0.83578963018806207</v>
      </c>
      <c r="KH59">
        <f>KH58*IF(KH$8&gt;Input!$D$14,0,IF(KH$8+$B59&gt;Input!$D$14,0,(1-INDEX($F$11:$F$136,KH$8+$B59))))</f>
        <v>0.82074369869911568</v>
      </c>
      <c r="KI59">
        <f>KI58*IF(KI$8&gt;Input!$D$14,0,IF(KI$8+$B59&gt;Input!$D$14,0,(1-INDEX($F$11:$F$136,KI$8+$B59))))</f>
        <v>0.80389516192394694</v>
      </c>
      <c r="KJ59">
        <f>KJ58*IF(KJ$8&gt;Input!$D$14,0,IF(KJ$8+$B59&gt;Input!$D$14,0,(1-INDEX($F$11:$F$136,KJ$8+$B59))))</f>
        <v>0.78508554483210824</v>
      </c>
      <c r="KK59">
        <f>KK58*IF(KK$8&gt;Input!$D$14,0,IF(KK$8+$B59&gt;Input!$D$14,0,(1-INDEX($F$11:$F$136,KK$8+$B59))))</f>
        <v>0.76415787018293035</v>
      </c>
      <c r="KL59">
        <f>KL58*IF(KL$8&gt;Input!$D$14,0,IF(KL$8+$B59&gt;Input!$D$14,0,(1-INDEX($F$11:$F$136,KL$8+$B59))))</f>
        <v>0.74096616238865454</v>
      </c>
      <c r="KM59">
        <f>KM58*IF(KM$8&gt;Input!$D$14,0,IF(KM$8+$B59&gt;Input!$D$14,0,(1-INDEX($F$11:$F$136,KM$8+$B59))))</f>
        <v>0.71538791959530401</v>
      </c>
      <c r="KN59">
        <f>KN58*IF(KN$8&gt;Input!$D$14,0,IF(KN$8+$B59&gt;Input!$D$14,0,(1-INDEX($F$11:$F$136,KN$8+$B59))))</f>
        <v>0.68733032202113387</v>
      </c>
      <c r="KO59">
        <f>KO58*IF(KO$8&gt;Input!$D$14,0,IF(KO$8+$B59&gt;Input!$D$14,0,(1-INDEX($F$11:$F$136,KO$8+$B59))))</f>
        <v>0.65766700349309781</v>
      </c>
      <c r="KP59">
        <f>KP58*IF(KP$8&gt;Input!$D$14,0,IF(KP$8+$B59&gt;Input!$D$14,0,(1-INDEX($F$11:$F$136,KP$8+$B59))))</f>
        <v>0.62550742677512683</v>
      </c>
      <c r="KQ59">
        <f>KQ58*IF(KQ$8&gt;Input!$D$14,0,IF(KQ$8+$B59&gt;Input!$D$14,0,(1-INDEX($F$11:$F$136,KQ$8+$B59))))</f>
        <v>0.59194662413690124</v>
      </c>
      <c r="KR59">
        <f>KR58*IF(KR$8&gt;Input!$D$14,0,IF(KR$8+$B59&gt;Input!$D$14,0,(1-INDEX($F$11:$F$136,KR$8+$B59))))</f>
        <v>0.55715824318565843</v>
      </c>
      <c r="KS59">
        <f>KS58*IF(KS$8&gt;Input!$D$14,0,IF(KS$8+$B59&gt;Input!$D$14,0,(1-INDEX($F$11:$F$136,KS$8+$B59))))</f>
        <v>0.52023815221418679</v>
      </c>
      <c r="KT59">
        <f>KT58*IF(KT$8&gt;Input!$D$14,0,IF(KT$8+$B59&gt;Input!$D$14,0,(1-INDEX($F$11:$F$136,KT$8+$B59))))</f>
        <v>0.48144133984262799</v>
      </c>
      <c r="KU59">
        <f>KU58*IF(KU$8&gt;Input!$D$14,0,IF(KU$8+$B59&gt;Input!$D$14,0,(1-INDEX($F$11:$F$136,KU$8+$B59))))</f>
        <v>0.44232033812843669</v>
      </c>
      <c r="KV59">
        <f>KV58*IF(KV$8&gt;Input!$D$14,0,IF(KV$8+$B59&gt;Input!$D$14,0,(1-INDEX($F$11:$F$136,KV$8+$B59))))</f>
        <v>0.40203652668914996</v>
      </c>
      <c r="KW59">
        <f>KW58*IF(KW$8&gt;Input!$D$14,0,IF(KW$8+$B59&gt;Input!$D$14,0,(1-INDEX($F$11:$F$136,KW$8+$B59))))</f>
        <v>0.36232108175964195</v>
      </c>
      <c r="KX59">
        <f>KX58*IF(KX$8&gt;Input!$D$14,0,IF(KX$8+$B59&gt;Input!$D$14,0,(1-INDEX($F$11:$F$136,KX$8+$B59))))</f>
        <v>0.32240374536170285</v>
      </c>
      <c r="KY59">
        <f>KY58*IF(KY$8&gt;Input!$D$14,0,IF(KY$8+$B59&gt;Input!$D$14,0,(1-INDEX($F$11:$F$136,KY$8+$B59))))</f>
        <v>0.28407352382418016</v>
      </c>
      <c r="KZ59">
        <f>KZ58*IF(KZ$8&gt;Input!$D$14,0,IF(KZ$8+$B59&gt;Input!$D$14,0,(1-INDEX($F$11:$F$136,KZ$8+$B59))))</f>
        <v>0.24772255637636023</v>
      </c>
      <c r="LA59">
        <f>LA58*IF(LA$8&gt;Input!$D$14,0,IF(LA$8+$B59&gt;Input!$D$14,0,(1-INDEX($F$11:$F$136,LA$8+$B59))))</f>
        <v>0.21264254093045212</v>
      </c>
      <c r="LB59">
        <f>LB58*IF(LB$8&gt;Input!$D$14,0,IF(LB$8+$B59&gt;Input!$D$14,0,(1-INDEX($F$11:$F$136,LB$8+$B59))))</f>
        <v>0.18039293866884426</v>
      </c>
      <c r="LC59">
        <f>LC58*IF(LC$8&gt;Input!$D$14,0,IF(LC$8+$B59&gt;Input!$D$14,0,(1-INDEX($F$11:$F$136,LC$8+$B59))))</f>
        <v>0.15116275051574515</v>
      </c>
      <c r="LD59">
        <f>LD58*IF(LD$8&gt;Input!$D$14,0,IF(LD$8+$B59&gt;Input!$D$14,0,(1-INDEX($F$11:$F$136,LD$8+$B59))))</f>
        <v>0.12425041268099069</v>
      </c>
      <c r="LE59">
        <f>LE58*IF(LE$8&gt;Input!$D$14,0,IF(LE$8+$B59&gt;Input!$D$14,0,(1-INDEX($F$11:$F$136,LE$8+$B59))))</f>
        <v>0.10066219609635033</v>
      </c>
      <c r="LF59">
        <f>LF58*IF(LF$8&gt;Input!$D$14,0,IF(LF$8+$B59&gt;Input!$D$14,0,(1-INDEX($F$11:$F$136,LF$8+$B59))))</f>
        <v>8.023602785036929E-2</v>
      </c>
      <c r="LG59">
        <f>LG58*IF(LG$8&gt;Input!$D$14,0,IF(LG$8+$B59&gt;Input!$D$14,0,(1-INDEX($F$11:$F$136,LG$8+$B59))))</f>
        <v>6.2229557813746388E-2</v>
      </c>
      <c r="LH59">
        <f>LH58*IF(LH$8&gt;Input!$D$14,0,IF(LH$8+$B59&gt;Input!$D$14,0,(1-INDEX($F$11:$F$136,LH$8+$B59))))</f>
        <v>4.7175029964059902E-2</v>
      </c>
      <c r="LI59">
        <f>LI58*IF(LI$8&gt;Input!$D$14,0,IF(LI$8+$B59&gt;Input!$D$14,0,(1-INDEX($F$11:$F$136,LI$8+$B59))))</f>
        <v>3.4806595065054236E-2</v>
      </c>
      <c r="LJ59">
        <f>LJ58*IF(LJ$8&gt;Input!$D$14,0,IF(LJ$8+$B59&gt;Input!$D$14,0,(1-INDEX($F$11:$F$136,LJ$8+$B59))))</f>
        <v>2.4864253556739293E-2</v>
      </c>
      <c r="LK59">
        <f>LK58*IF(LK$8&gt;Input!$D$14,0,IF(LK$8+$B59&gt;Input!$D$14,0,(1-INDEX($F$11:$F$136,LK$8+$B59))))</f>
        <v>1.7085662925586883E-2</v>
      </c>
      <c r="LL59">
        <f>LL58*IF(LL$8&gt;Input!$D$14,0,IF(LL$8+$B59&gt;Input!$D$14,0,(1-INDEX($F$11:$F$136,LL$8+$B59))))</f>
        <v>1.120366036762537E-2</v>
      </c>
      <c r="LM59">
        <f>LM58*IF(LM$8&gt;Input!$D$14,0,IF(LM$8+$B59&gt;Input!$D$14,0,(1-INDEX($F$11:$F$136,LM$8+$B59))))</f>
        <v>6.9417164871095121E-3</v>
      </c>
      <c r="LN59">
        <f>LN58*IF(LN$8&gt;Input!$D$14,0,IF(LN$8+$B59&gt;Input!$D$14,0,(1-INDEX($F$11:$F$136,LN$8+$B59))))</f>
        <v>4.0135633500347247E-3</v>
      </c>
      <c r="LO59">
        <f>LO58*IF(LO$8&gt;Input!$D$14,0,IF(LO$8+$B59&gt;Input!$D$14,0,(1-INDEX($F$11:$F$136,LO$8+$B59))))</f>
        <v>2.1314715564831567E-3</v>
      </c>
      <c r="LP59">
        <f>LP58*IF(LP$8&gt;Input!$D$14,0,IF(LP$8+$B59&gt;Input!$D$14,0,(1-INDEX($F$11:$F$136,LP$8+$B59))))</f>
        <v>1.0184677929955567E-3</v>
      </c>
      <c r="LQ59">
        <f>LQ58*IF(LQ$8&gt;Input!$D$14,0,IF(LQ$8+$B59&gt;Input!$D$14,0,(1-INDEX($F$11:$F$136,LQ$8+$B59))))</f>
        <v>4.2555335906750312E-4</v>
      </c>
      <c r="LR59">
        <f>LR58*IF(LR$8&gt;Input!$D$14,0,IF(LR$8+$B59&gt;Input!$D$14,0,(1-INDEX($F$11:$F$136,LR$8+$B59))))</f>
        <v>1.4925040320741277E-4</v>
      </c>
      <c r="LS59">
        <f>LS58*IF(LS$8&gt;Input!$D$14,0,IF(LS$8+$B59&gt;Input!$D$14,0,(1-INDEX($F$11:$F$136,LS$8+$B59))))</f>
        <v>4.1172386507681788E-5</v>
      </c>
      <c r="LT59">
        <f>LT58*IF(LT$8&gt;Input!$D$14,0,IF(LT$8+$B59&gt;Input!$D$14,0,(1-INDEX($F$11:$F$136,LT$8+$B59))))</f>
        <v>7.9381081652689348E-6</v>
      </c>
      <c r="LU59">
        <f>LU58*IF(LU$8&gt;Input!$D$14,0,IF(LU$8+$B59&gt;Input!$D$14,0,(1-INDEX($F$11:$F$136,LU$8+$B59))))</f>
        <v>8.0210846189146004E-7</v>
      </c>
      <c r="LV59">
        <f>LV58*IF(LV$8&gt;Input!$D$14,0,IF(LV$8+$B59&gt;Input!$D$14,0,(1-INDEX($F$11:$F$136,LV$8+$B59))))</f>
        <v>0</v>
      </c>
      <c r="LW59">
        <f>LW58*IF(LW$8&gt;Input!$D$14,0,IF(LW$8+$B59&gt;Input!$D$14,0,(1-INDEX($F$11:$F$136,LW$8+$B59))))</f>
        <v>0</v>
      </c>
      <c r="LX59">
        <f>LX58*IF(LX$8&gt;Input!$D$14,0,IF(LX$8+$B59&gt;Input!$D$14,0,(1-INDEX($F$11:$F$136,LX$8+$B59))))</f>
        <v>0</v>
      </c>
      <c r="LY59">
        <f>LY58*IF(LY$8&gt;Input!$D$14,0,IF(LY$8+$B59&gt;Input!$D$14,0,(1-INDEX($F$11:$F$136,LY$8+$B59))))</f>
        <v>0</v>
      </c>
      <c r="LZ59">
        <f>LZ58*IF(LZ$8&gt;Input!$D$14,0,IF(LZ$8+$B59&gt;Input!$D$14,0,(1-INDEX($F$11:$F$136,LZ$8+$B59))))</f>
        <v>0</v>
      </c>
      <c r="MA59">
        <f>MA58*IF(MA$8&gt;Input!$D$14,0,IF(MA$8+$B59&gt;Input!$D$14,0,(1-INDEX($F$11:$F$136,MA$8+$B59))))</f>
        <v>0</v>
      </c>
      <c r="MB59">
        <f>MB58*IF(MB$8&gt;Input!$D$14,0,IF(MB$8+$B59&gt;Input!$D$14,0,(1-INDEX($F$11:$F$136,MB$8+$B59))))</f>
        <v>0</v>
      </c>
      <c r="MC59">
        <f>MC58*IF(MC$8&gt;Input!$D$14,0,IF(MC$8+$B59&gt;Input!$D$14,0,(1-INDEX($F$11:$F$136,MC$8+$B59))))</f>
        <v>0</v>
      </c>
      <c r="MD59">
        <f>MD58*IF(MD$8&gt;Input!$D$14,0,IF(MD$8+$B59&gt;Input!$D$14,0,(1-INDEX($F$11:$F$136,MD$8+$B59))))</f>
        <v>0</v>
      </c>
      <c r="ME59">
        <f>ME58*IF(ME$8&gt;Input!$D$14,0,IF(ME$8+$B59&gt;Input!$D$14,0,(1-INDEX($F$11:$F$136,ME$8+$B59))))</f>
        <v>0</v>
      </c>
      <c r="MF59">
        <f>MF58*IF(MF$8&gt;Input!$D$14,0,IF(MF$8+$B59&gt;Input!$D$14,0,(1-INDEX($F$11:$F$136,MF$8+$B59))))</f>
        <v>0</v>
      </c>
      <c r="MG59">
        <f>MG58*IF(MG$8&gt;Input!$D$14,0,IF(MG$8+$B59&gt;Input!$D$14,0,(1-INDEX($F$11:$F$136,MG$8+$B59))))</f>
        <v>0</v>
      </c>
      <c r="MH59">
        <f>MH58*IF(MH$8&gt;Input!$D$14,0,IF(MH$8+$B59&gt;Input!$D$14,0,(1-INDEX($F$11:$F$136,MH$8+$B59))))</f>
        <v>0</v>
      </c>
      <c r="MI59">
        <f>MI58*IF(MI$8&gt;Input!$D$14,0,IF(MI$8+$B59&gt;Input!$D$14,0,(1-INDEX($F$11:$F$136,MI$8+$B59))))</f>
        <v>0</v>
      </c>
      <c r="MJ59">
        <f>MJ58*IF(MJ$8&gt;Input!$D$14,0,IF(MJ$8+$B59&gt;Input!$D$14,0,(1-INDEX($F$11:$F$136,MJ$8+$B59))))</f>
        <v>0</v>
      </c>
      <c r="MK59">
        <f>MK58*IF(MK$8&gt;Input!$D$14,0,IF(MK$8+$B59&gt;Input!$D$14,0,(1-INDEX($F$11:$F$136,MK$8+$B59))))</f>
        <v>0</v>
      </c>
      <c r="ML59">
        <f>ML58*IF(ML$8&gt;Input!$D$14,0,IF(ML$8+$B59&gt;Input!$D$14,0,(1-INDEX($F$11:$F$136,ML$8+$B59))))</f>
        <v>0</v>
      </c>
      <c r="MM59">
        <f>MM58*IF(MM$8&gt;Input!$D$14,0,IF(MM$8+$B59&gt;Input!$D$14,0,(1-INDEX($F$11:$F$136,MM$8+$B59))))</f>
        <v>0</v>
      </c>
      <c r="MN59">
        <f>MN58*IF(MN$8&gt;Input!$D$14,0,IF(MN$8+$B59&gt;Input!$D$14,0,(1-INDEX($F$11:$F$136,MN$8+$B59))))</f>
        <v>0</v>
      </c>
      <c r="MO59">
        <f>MO58*IF(MO$8&gt;Input!$D$14,0,IF(MO$8+$B59&gt;Input!$D$14,0,(1-INDEX($F$11:$F$136,MO$8+$B59))))</f>
        <v>0</v>
      </c>
      <c r="MP59">
        <f>MP58*IF(MP$8&gt;Input!$D$14,0,IF(MP$8+$B59&gt;Input!$D$14,0,(1-INDEX($F$11:$F$136,MP$8+$B59))))</f>
        <v>0</v>
      </c>
      <c r="MQ59">
        <f>MQ58*IF(MQ$8&gt;Input!$D$14,0,IF(MQ$8+$B59&gt;Input!$D$14,0,(1-INDEX($F$11:$F$136,MQ$8+$B59))))</f>
        <v>0</v>
      </c>
      <c r="MR59">
        <f>MR58*IF(MR$8&gt;Input!$D$14,0,IF(MR$8+$B59&gt;Input!$D$14,0,(1-INDEX($F$11:$F$136,MR$8+$B59))))</f>
        <v>0</v>
      </c>
      <c r="MS59">
        <f>MS58*IF(MS$8&gt;Input!$D$14,0,IF(MS$8+$B59&gt;Input!$D$14,0,(1-INDEX($F$11:$F$136,MS$8+$B59))))</f>
        <v>0</v>
      </c>
      <c r="MT59">
        <f>MT58*IF(MT$8&gt;Input!$D$14,0,IF(MT$8+$B59&gt;Input!$D$14,0,(1-INDEX($F$11:$F$136,MT$8+$B59))))</f>
        <v>0</v>
      </c>
      <c r="MU59">
        <f>MU58*IF(MU$8&gt;Input!$D$14,0,IF(MU$8+$B59&gt;Input!$D$14,0,(1-INDEX($F$11:$F$136,MU$8+$B59))))</f>
        <v>0</v>
      </c>
      <c r="MV59">
        <f>MV58*IF(MV$8&gt;Input!$D$14,0,IF(MV$8+$B59&gt;Input!$D$14,0,(1-INDEX($F$11:$F$136,MV$8+$B59))))</f>
        <v>0</v>
      </c>
      <c r="MW59">
        <f>MW58*IF(MW$8&gt;Input!$D$14,0,IF(MW$8+$B59&gt;Input!$D$14,0,(1-INDEX($F$11:$F$136,MW$8+$B59))))</f>
        <v>0</v>
      </c>
      <c r="MX59">
        <f>MX58*IF(MX$8&gt;Input!$D$14,0,IF(MX$8+$B59&gt;Input!$D$14,0,(1-INDEX($F$11:$F$136,MX$8+$B59))))</f>
        <v>0</v>
      </c>
      <c r="MY59">
        <f>MY58*IF(MY$8&gt;Input!$D$14,0,IF(MY$8+$B59&gt;Input!$D$14,0,(1-INDEX($F$11:$F$136,MY$8+$B59))))</f>
        <v>0</v>
      </c>
      <c r="MZ59">
        <f>MZ58*IF(MZ$8&gt;Input!$D$14,0,IF(MZ$8+$B59&gt;Input!$D$14,0,(1-INDEX($F$11:$F$136,MZ$8+$B59))))</f>
        <v>0</v>
      </c>
      <c r="NA59">
        <f>NA58*IF(NA$8&gt;Input!$D$14,0,IF(NA$8+$B59&gt;Input!$D$14,0,(1-INDEX($F$11:$F$136,NA$8+$B59))))</f>
        <v>0</v>
      </c>
      <c r="NB59">
        <f>NB58*IF(NB$8&gt;Input!$D$14,0,IF(NB$8+$B59&gt;Input!$D$14,0,(1-INDEX($F$11:$F$136,NB$8+$B59))))</f>
        <v>0</v>
      </c>
      <c r="NC59">
        <f>NC58*IF(NC$8&gt;Input!$D$14,0,IF(NC$8+$B59&gt;Input!$D$14,0,(1-INDEX($F$11:$F$136,NC$8+$B59))))</f>
        <v>0</v>
      </c>
      <c r="ND59">
        <f>ND58*IF(ND$8&gt;Input!$D$14,0,IF(ND$8+$B59&gt;Input!$D$14,0,(1-INDEX($F$11:$F$136,ND$8+$B59))))</f>
        <v>0</v>
      </c>
      <c r="NE59">
        <f>NE58*IF(NE$8&gt;Input!$D$14,0,IF(NE$8+$B59&gt;Input!$D$14,0,(1-INDEX($F$11:$F$136,NE$8+$B59))))</f>
        <v>0</v>
      </c>
      <c r="NF59">
        <f>NF58*IF(NF$8&gt;Input!$D$14,0,IF(NF$8+$B59&gt;Input!$D$14,0,(1-INDEX($F$11:$F$136,NF$8+$B59))))</f>
        <v>0</v>
      </c>
      <c r="NG59">
        <f>NG58*IF(NG$8&gt;Input!$D$14,0,IF(NG$8+$B59&gt;Input!$D$14,0,(1-INDEX($F$11:$F$136,NG$8+$B59))))</f>
        <v>0</v>
      </c>
      <c r="NH59">
        <f>NH58*IF(NH$8&gt;Input!$D$14,0,IF(NH$8+$B59&gt;Input!$D$14,0,(1-INDEX($F$11:$F$136,NH$8+$B59))))</f>
        <v>0</v>
      </c>
      <c r="NI59">
        <f>NI58*IF(NI$8&gt;Input!$D$14,0,IF(NI$8+$B59&gt;Input!$D$14,0,(1-INDEX($F$11:$F$136,NI$8+$B59))))</f>
        <v>0</v>
      </c>
      <c r="NJ59">
        <f>NJ58*IF(NJ$8&gt;Input!$D$14,0,IF(NJ$8+$B59&gt;Input!$D$14,0,(1-INDEX($F$11:$F$136,NJ$8+$B59))))</f>
        <v>0</v>
      </c>
      <c r="NK59">
        <f>NK58*IF(NK$8&gt;Input!$D$14,0,IF(NK$8+$B59&gt;Input!$D$14,0,(1-INDEX($F$11:$F$136,NK$8+$B59))))</f>
        <v>0</v>
      </c>
      <c r="NL59">
        <f>NL58*IF(NL$8&gt;Input!$D$14,0,IF(NL$8+$B59&gt;Input!$D$14,0,(1-INDEX($F$11:$F$136,NL$8+$B59))))</f>
        <v>0</v>
      </c>
      <c r="NM59">
        <f>NM58*IF(NM$8&gt;Input!$D$14,0,IF(NM$8+$B59&gt;Input!$D$14,0,(1-INDEX($F$11:$F$136,NM$8+$B59))))</f>
        <v>0</v>
      </c>
      <c r="NN59">
        <f>NN58*IF(NN$8&gt;Input!$D$14,0,IF(NN$8+$B59&gt;Input!$D$14,0,(1-INDEX($F$11:$F$136,NN$8+$B59))))</f>
        <v>0</v>
      </c>
      <c r="NO59">
        <f>NO58*IF(NO$8&gt;Input!$D$14,0,IF(NO$8+$B59&gt;Input!$D$14,0,(1-INDEX($F$11:$F$136,NO$8+$B59))))</f>
        <v>0</v>
      </c>
      <c r="NP59">
        <f>NP58*IF(NP$8&gt;Input!$D$14,0,IF(NP$8+$B59&gt;Input!$D$14,0,(1-INDEX($F$11:$F$136,NP$8+$B59))))</f>
        <v>0</v>
      </c>
      <c r="NQ59">
        <f>NQ58*IF(NQ$8&gt;Input!$D$14,0,IF(NQ$8+$B59&gt;Input!$D$14,0,(1-INDEX($F$11:$F$136,NQ$8+$B59))))</f>
        <v>0</v>
      </c>
      <c r="NR59">
        <f>NR58*IF(NR$8&gt;Input!$D$14,0,IF(NR$8+$B59&gt;Input!$D$14,0,(1-INDEX($F$11:$F$136,NR$8+$B59))))</f>
        <v>0</v>
      </c>
      <c r="NS59">
        <f>NS58*IF(NS$8&gt;Input!$D$14,0,IF(NS$8+$B59&gt;Input!$D$14,0,(1-INDEX($F$11:$F$136,NS$8+$B59))))</f>
        <v>0</v>
      </c>
      <c r="NT59">
        <f>NT58*IF(NT$8&gt;Input!$D$14,0,IF(NT$8+$B59&gt;Input!$D$14,0,(1-INDEX($F$11:$F$136,NT$8+$B59))))</f>
        <v>0</v>
      </c>
      <c r="NU59">
        <f>NU58*IF(NU$8&gt;Input!$D$14,0,IF(NU$8+$B59&gt;Input!$D$14,0,(1-INDEX($F$11:$F$136,NU$8+$B59))))</f>
        <v>0</v>
      </c>
      <c r="NV59">
        <f>NV58*IF(NV$8&gt;Input!$D$14,0,IF(NV$8+$B59&gt;Input!$D$14,0,(1-INDEX($F$11:$F$136,NV$8+$B59))))</f>
        <v>0</v>
      </c>
      <c r="NW59">
        <f>NW58*IF(NW$8&gt;Input!$D$14,0,IF(NW$8+$B59&gt;Input!$D$14,0,(1-INDEX($F$11:$F$136,NW$8+$B59))))</f>
        <v>0</v>
      </c>
      <c r="NX59">
        <f>NX58*IF(NX$8&gt;Input!$D$14,0,IF(NX$8+$B59&gt;Input!$D$14,0,(1-INDEX($F$11:$F$136,NX$8+$B59))))</f>
        <v>0</v>
      </c>
      <c r="NY59">
        <f>NY58*IF(NY$8&gt;Input!$D$14,0,IF(NY$8+$B59&gt;Input!$D$14,0,(1-INDEX($F$11:$F$136,NY$8+$B59))))</f>
        <v>0</v>
      </c>
      <c r="NZ59">
        <f>NZ58*IF(NZ$8&gt;Input!$D$14,0,IF(NZ$8+$B59&gt;Input!$D$14,0,(1-INDEX($F$11:$F$136,NZ$8+$B59))))</f>
        <v>0</v>
      </c>
      <c r="OA59">
        <f>OA58*IF(OA$8&gt;Input!$D$14,0,IF(OA$8+$B59&gt;Input!$D$14,0,(1-INDEX($F$11:$F$136,OA$8+$B59))))</f>
        <v>0</v>
      </c>
      <c r="OB59">
        <f>OB58*IF(OB$8&gt;Input!$D$14,0,IF(OB$8+$B59&gt;Input!$D$14,0,(1-INDEX($F$11:$F$136,OB$8+$B59))))</f>
        <v>0</v>
      </c>
    </row>
    <row r="60" spans="1:392">
      <c r="A60">
        <f>Input!A60</f>
        <v>49</v>
      </c>
      <c r="B60">
        <f>Input!B60</f>
        <v>50</v>
      </c>
      <c r="C60" s="18">
        <v>2.7209999999999999E-3</v>
      </c>
      <c r="D60">
        <f t="shared" si="287"/>
        <v>33.743784346452102</v>
      </c>
      <c r="E60" s="1">
        <v>1.7999999999999999E-2</v>
      </c>
      <c r="F60">
        <f t="shared" si="288"/>
        <v>1.5778771078531976E-3</v>
      </c>
      <c r="G60">
        <f t="shared" si="268"/>
        <v>36.698842674635891</v>
      </c>
      <c r="H60">
        <f t="shared" si="269"/>
        <v>2.9550583281837888</v>
      </c>
      <c r="J60" s="2">
        <f t="shared" si="262"/>
        <v>50</v>
      </c>
      <c r="K60">
        <f>K59*IF(K$8&gt;Input!$D$14,0,IF(K$8+$B60&gt;Input!$D$14,0,(1-INDEX($C$11:$C$136,K$8+$B60))))</f>
        <v>0.9605532374359147</v>
      </c>
      <c r="L60">
        <f>L59*IF(L$8&gt;Input!$D$14,0,IF(L$8+$B60&gt;Input!$D$14,0,(1-INDEX($C$11:$C$136,L$8+$B60))))</f>
        <v>0.95967346184366598</v>
      </c>
      <c r="M60">
        <f>M59*IF(M$8&gt;Input!$D$14,0,IF(M$8+$B60&gt;Input!$D$14,0,(1-INDEX($C$11:$C$136,M$8+$B60))))</f>
        <v>0.95730689768389277</v>
      </c>
      <c r="N60">
        <f>N59*IF(N$8&gt;Input!$D$14,0,IF(N$8+$B60&gt;Input!$D$14,0,(1-INDEX($C$11:$C$136,N$8+$B60))))</f>
        <v>0.95431682805771378</v>
      </c>
      <c r="O60">
        <f>O59*IF(O$8&gt;Input!$D$14,0,IF(O$8+$B60&gt;Input!$D$14,0,(1-INDEX($C$11:$C$136,O$8+$B60))))</f>
        <v>0.95095926354725957</v>
      </c>
      <c r="P60">
        <f>P59*IF(P$8&gt;Input!$D$14,0,IF(P$8+$B60&gt;Input!$D$14,0,(1-INDEX($C$11:$C$136,P$8+$B60))))</f>
        <v>0.94726645429439871</v>
      </c>
      <c r="Q60">
        <f>Q59*IF(Q$8&gt;Input!$D$14,0,IF(Q$8+$B60&gt;Input!$D$14,0,(1-INDEX($C$11:$C$136,Q$8+$B60))))</f>
        <v>0.94324603278616903</v>
      </c>
      <c r="R60">
        <f>R59*IF(R$8&gt;Input!$D$14,0,IF(R$8+$B60&gt;Input!$D$14,0,(1-INDEX($C$11:$C$136,R$8+$B60))))</f>
        <v>0.93890026820271799</v>
      </c>
      <c r="S60">
        <f>S59*IF(S$8&gt;Input!$D$14,0,IF(S$8+$B60&gt;Input!$D$14,0,(1-INDEX($C$11:$C$136,S$8+$B60))))</f>
        <v>0.93423179517191324</v>
      </c>
      <c r="T60">
        <f>T59*IF(T$8&gt;Input!$D$14,0,IF(T$8+$B60&gt;Input!$D$14,0,(1-INDEX($C$11:$C$136,T$8+$B60))))</f>
        <v>0.92927984501595162</v>
      </c>
      <c r="U60">
        <f>U59*IF(U$8&gt;Input!$D$14,0,IF(U$8+$B60&gt;Input!$D$14,0,(1-INDEX($C$11:$C$136,U$8+$B60))))</f>
        <v>0.92401562238127044</v>
      </c>
      <c r="V60">
        <f>V59*IF(V$8&gt;Input!$D$14,0,IF(V$8+$B60&gt;Input!$D$14,0,(1-INDEX($C$11:$C$136,V$8+$B60))))</f>
        <v>0.91839748908178209</v>
      </c>
      <c r="W60">
        <f>W59*IF(W$8&gt;Input!$D$14,0,IF(W$8+$B60&gt;Input!$D$14,0,(1-INDEX($C$11:$C$136,W$8+$B60))))</f>
        <v>0.91236872808809866</v>
      </c>
      <c r="X60">
        <f>X59*IF(X$8&gt;Input!$D$14,0,IF(X$8+$B60&gt;Input!$D$14,0,(1-INDEX($C$11:$C$136,X$8+$B60))))</f>
        <v>0.90585918861806003</v>
      </c>
      <c r="Y60">
        <f>Y59*IF(Y$8&gt;Input!$D$14,0,IF(Y$8+$B60&gt;Input!$D$14,0,(1-INDEX($C$11:$C$136,Y$8+$B60))))</f>
        <v>0.89878611427500998</v>
      </c>
      <c r="Z60">
        <f>Z59*IF(Z$8&gt;Input!$D$14,0,IF(Z$8+$B60&gt;Input!$D$14,0,(1-INDEX($C$11:$C$136,Z$8+$B60))))</f>
        <v>0.89105874727899448</v>
      </c>
      <c r="AA60">
        <f>AA59*IF(AA$8&gt;Input!$D$14,0,IF(AA$8+$B60&gt;Input!$D$14,0,(1-INDEX($C$11:$C$136,AA$8+$B60))))</f>
        <v>0.88257671843637631</v>
      </c>
      <c r="AB60">
        <f>AB59*IF(AB$8&gt;Input!$D$14,0,IF(AB$8+$B60&gt;Input!$D$14,0,(1-INDEX($C$11:$C$136,AB$8+$B60))))</f>
        <v>0.87323585737575515</v>
      </c>
      <c r="AC60">
        <f>AC59*IF(AC$8&gt;Input!$D$14,0,IF(AC$8+$B60&gt;Input!$D$14,0,(1-INDEX($C$11:$C$136,AC$8+$B60))))</f>
        <v>0.86292529834600173</v>
      </c>
      <c r="AD60">
        <f>AD59*IF(AD$8&gt;Input!$D$14,0,IF(AD$8+$B60&gt;Input!$D$14,0,(1-INDEX($C$11:$C$136,AD$8+$B60))))</f>
        <v>0.85153458806076243</v>
      </c>
      <c r="AE60">
        <f>AE59*IF(AE$8&gt;Input!$D$14,0,IF(AE$8+$B60&gt;Input!$D$14,0,(1-INDEX($C$11:$C$136,AE$8+$B60))))</f>
        <v>0.83896586529617512</v>
      </c>
      <c r="AF60">
        <f>AF59*IF(AF$8&gt;Input!$D$14,0,IF(AF$8+$B60&gt;Input!$D$14,0,(1-INDEX($C$11:$C$136,AF$8+$B60))))</f>
        <v>0.82513280513907594</v>
      </c>
      <c r="AG60">
        <f>AG59*IF(AG$8&gt;Input!$D$14,0,IF(AG$8+$B60&gt;Input!$D$14,0,(1-INDEX($C$11:$C$136,AG$8+$B60))))</f>
        <v>0.80996559346019947</v>
      </c>
      <c r="AH60">
        <f>AH59*IF(AH$8&gt;Input!$D$14,0,IF(AH$8+$B60&gt;Input!$D$14,0,(1-INDEX($C$11:$C$136,AH$8+$B60))))</f>
        <v>0.79341307474863365</v>
      </c>
      <c r="AI60">
        <f>AI59*IF(AI$8&gt;Input!$D$14,0,IF(AI$8+$B60&gt;Input!$D$14,0,(1-INDEX($C$11:$C$136,AI$8+$B60))))</f>
        <v>0.77543764840578999</v>
      </c>
      <c r="AJ60">
        <f>AJ59*IF(AJ$8&gt;Input!$D$14,0,IF(AJ$8+$B60&gt;Input!$D$14,0,(1-INDEX($C$11:$C$136,AJ$8+$B60))))</f>
        <v>0.7559998772774198</v>
      </c>
      <c r="AK60">
        <f>AK59*IF(AK$8&gt;Input!$D$14,0,IF(AK$8+$B60&gt;Input!$D$14,0,(1-INDEX($C$11:$C$136,AK$8+$B60))))</f>
        <v>0.73505485053889197</v>
      </c>
      <c r="AL60">
        <f>AL59*IF(AL$8&gt;Input!$D$14,0,IF(AL$8+$B60&gt;Input!$D$14,0,(1-INDEX($C$11:$C$136,AL$8+$B60))))</f>
        <v>0.7125617650729491</v>
      </c>
      <c r="AM60">
        <f>AM59*IF(AM$8&gt;Input!$D$14,0,IF(AM$8+$B60&gt;Input!$D$14,0,(1-INDEX($C$11:$C$136,AM$8+$B60))))</f>
        <v>0.68848553828003933</v>
      </c>
      <c r="AN60">
        <f>AN59*IF(AN$8&gt;Input!$D$14,0,IF(AN$8+$B60&gt;Input!$D$14,0,(1-INDEX($C$11:$C$136,AN$8+$B60))))</f>
        <v>0.66280628331462599</v>
      </c>
      <c r="AO60">
        <f>AO59*IF(AO$8&gt;Input!$D$14,0,IF(AO$8+$B60&gt;Input!$D$14,0,(1-INDEX($C$11:$C$136,AO$8+$B60))))</f>
        <v>0.63552963585650779</v>
      </c>
      <c r="AP60">
        <f>AP59*IF(AP$8&gt;Input!$D$14,0,IF(AP$8+$B60&gt;Input!$D$14,0,(1-INDEX($C$11:$C$136,AP$8+$B60))))</f>
        <v>0.60669280281573623</v>
      </c>
      <c r="AQ60">
        <f>AQ59*IF(AQ$8&gt;Input!$D$14,0,IF(AQ$8+$B60&gt;Input!$D$14,0,(1-INDEX($C$11:$C$136,AQ$8+$B60))))</f>
        <v>0.57637094249154053</v>
      </c>
      <c r="AR60">
        <f>AR59*IF(AR$8&gt;Input!$D$14,0,IF(AR$8+$B60&gt;Input!$D$14,0,(1-INDEX($C$11:$C$136,AR$8+$B60))))</f>
        <v>0.54467659678869595</v>
      </c>
      <c r="AS60">
        <f>AS59*IF(AS$8&gt;Input!$D$14,0,IF(AS$8+$B60&gt;Input!$D$14,0,(1-INDEX($C$11:$C$136,AS$8+$B60))))</f>
        <v>0.51176649857234147</v>
      </c>
      <c r="AT60">
        <f>AT59*IF(AT$8&gt;Input!$D$14,0,IF(AT$8+$B60&gt;Input!$D$14,0,(1-INDEX($C$11:$C$136,AT$8+$B60))))</f>
        <v>0.47784019884550988</v>
      </c>
      <c r="AU60">
        <f>AU59*IF(AU$8&gt;Input!$D$14,0,IF(AU$8+$B60&gt;Input!$D$14,0,(1-INDEX($C$11:$C$136,AU$8+$B60))))</f>
        <v>0.44313842772822565</v>
      </c>
      <c r="AV60">
        <f>AV59*IF(AV$8&gt;Input!$D$14,0,IF(AV$8+$B60&gt;Input!$D$14,0,(1-INDEX($C$11:$C$136,AV$8+$B60))))</f>
        <v>0.4079469888744614</v>
      </c>
      <c r="AW60">
        <f>AW59*IF(AW$8&gt;Input!$D$14,0,IF(AW$8+$B60&gt;Input!$D$14,0,(1-INDEX($C$11:$C$136,AW$8+$B60))))</f>
        <v>0.37258372566702413</v>
      </c>
      <c r="AX60">
        <f>AX59*IF(AX$8&gt;Input!$D$14,0,IF(AX$8+$B60&gt;Input!$D$14,0,(1-INDEX($C$11:$C$136,AX$8+$B60))))</f>
        <v>0.3373938706000168</v>
      </c>
      <c r="AY60">
        <f>AY59*IF(AY$8&gt;Input!$D$14,0,IF(AY$8+$B60&gt;Input!$D$14,0,(1-INDEX($C$11:$C$136,AY$8+$B60))))</f>
        <v>0.30275036403161543</v>
      </c>
      <c r="AZ60">
        <f>AZ59*IF(AZ$8&gt;Input!$D$14,0,IF(AZ$8+$B60&gt;Input!$D$14,0,(1-INDEX($C$11:$C$136,AZ$8+$B60))))</f>
        <v>0.26903574224671695</v>
      </c>
      <c r="BA60">
        <f>BA59*IF(BA$8&gt;Input!$D$14,0,IF(BA$8+$B60&gt;Input!$D$14,0,(1-INDEX($C$11:$C$136,BA$8+$B60))))</f>
        <v>0.23662627204621031</v>
      </c>
      <c r="BB60">
        <f>BB59*IF(BB$8&gt;Input!$D$14,0,IF(BB$8+$B60&gt;Input!$D$14,0,(1-INDEX($C$11:$C$136,BB$8+$B60))))</f>
        <v>0.20587145938425241</v>
      </c>
      <c r="BC60">
        <f>BC59*IF(BC$8&gt;Input!$D$14,0,IF(BC$8+$B60&gt;Input!$D$14,0,(1-INDEX($C$11:$C$136,BC$8+$B60))))</f>
        <v>0.17707858850483479</v>
      </c>
      <c r="BD60">
        <f>BD59*IF(BD$8&gt;Input!$D$14,0,IF(BD$8+$B60&gt;Input!$D$14,0,(1-INDEX($C$11:$C$136,BD$8+$B60))))</f>
        <v>0.1504978145954349</v>
      </c>
      <c r="BE60">
        <f>BE59*IF(BE$8&gt;Input!$D$14,0,IF(BE$8+$B60&gt;Input!$D$14,0,(1-INDEX($C$11:$C$136,BE$8+$B60))))</f>
        <v>0.12631152731802306</v>
      </c>
      <c r="BF60">
        <f>BF59*IF(BF$8&gt;Input!$D$14,0,IF(BF$8+$B60&gt;Input!$D$14,0,(1-INDEX($C$11:$C$136,BF$8+$B60))))</f>
        <v>0.10463093363888652</v>
      </c>
      <c r="BG60">
        <f>BG59*IF(BG$8&gt;Input!$D$14,0,IF(BG$8+$B60&gt;Input!$D$14,0,(1-INDEX($C$11:$C$136,BG$8+$B60))))</f>
        <v>8.5493999643393825E-2</v>
      </c>
      <c r="BH60">
        <f>BH59*IF(BH$8&gt;Input!$D$14,0,IF(BH$8+$B60&gt;Input!$D$14,0,(1-INDEX($C$11:$C$136,BH$8+$B60))))</f>
        <v>6.8825609388722286E-2</v>
      </c>
      <c r="BI60">
        <f>BI59*IF(BI$8&gt;Input!$D$14,0,IF(BI$8+$B60&gt;Input!$D$14,0,(1-INDEX($C$11:$C$136,BI$8+$B60))))</f>
        <v>5.4487179437395596E-2</v>
      </c>
      <c r="BJ60">
        <f>BJ59*IF(BJ$8&gt;Input!$D$14,0,IF(BJ$8+$B60&gt;Input!$D$14,0,(1-INDEX($C$11:$C$136,BJ$8+$B60))))</f>
        <v>4.2310324508934821E-2</v>
      </c>
      <c r="BK60">
        <f>BK59*IF(BK$8&gt;Input!$D$14,0,IF(BK$8+$B60&gt;Input!$D$14,0,(1-INDEX($C$11:$C$136,BK$8+$B60))))</f>
        <v>3.2117389062846162E-2</v>
      </c>
      <c r="BL60">
        <f>BL59*IF(BL$8&gt;Input!$D$14,0,IF(BL$8+$B60&gt;Input!$D$14,0,(1-INDEX($C$11:$C$136,BL$8+$B60))))</f>
        <v>2.3731451956662829E-2</v>
      </c>
      <c r="BM60">
        <f>BM59*IF(BM$8&gt;Input!$D$14,0,IF(BM$8+$B60&gt;Input!$D$14,0,(1-INDEX($C$11:$C$136,BM$8+$B60))))</f>
        <v>1.6978543603503083E-2</v>
      </c>
      <c r="BN60">
        <f>BN59*IF(BN$8&gt;Input!$D$14,0,IF(BN$8+$B60&gt;Input!$D$14,0,(1-INDEX($C$11:$C$136,BN$8+$B60))))</f>
        <v>1.1685375470306134E-2</v>
      </c>
      <c r="BO60">
        <f>BO59*IF(BO$8&gt;Input!$D$14,0,IF(BO$8+$B60&gt;Input!$D$14,0,(1-INDEX($C$11:$C$136,BO$8+$B60))))</f>
        <v>7.6749655398797821E-3</v>
      </c>
      <c r="BP60">
        <f>BP59*IF(BP$8&gt;Input!$D$14,0,IF(BP$8+$B60&gt;Input!$D$14,0,(1-INDEX($C$11:$C$136,BP$8+$B60))))</f>
        <v>4.7632613548996231E-3</v>
      </c>
      <c r="BQ60">
        <f>BQ59*IF(BQ$8&gt;Input!$D$14,0,IF(BQ$8+$B60&gt;Input!$D$14,0,(1-INDEX($C$11:$C$136,BQ$8+$B60))))</f>
        <v>2.7589530769820117E-3</v>
      </c>
      <c r="BR60">
        <f>BR59*IF(BR$8&gt;Input!$D$14,0,IF(BR$8+$B60&gt;Input!$D$14,0,(1-INDEX($C$11:$C$136,BR$8+$B60))))</f>
        <v>1.4679918641991873E-3</v>
      </c>
      <c r="BS60">
        <f>BS59*IF(BS$8&gt;Input!$D$14,0,IF(BS$8+$B60&gt;Input!$D$14,0,(1-INDEX($C$11:$C$136,BS$8+$B60))))</f>
        <v>7.0278449797406435E-4</v>
      </c>
      <c r="BT60">
        <f>BT59*IF(BT$8&gt;Input!$D$14,0,IF(BT$8+$B60&gt;Input!$D$14,0,(1-INDEX($C$11:$C$136,BT$8+$B60))))</f>
        <v>2.942469594747224E-4</v>
      </c>
      <c r="BU60">
        <f>BU59*IF(BU$8&gt;Input!$D$14,0,IF(BU$8+$B60&gt;Input!$D$14,0,(1-INDEX($C$11:$C$136,BU$8+$B60))))</f>
        <v>1.0340705020704731E-4</v>
      </c>
      <c r="BV60">
        <f>BV59*IF(BV$8&gt;Input!$D$14,0,IF(BV$8+$B60&gt;Input!$D$14,0,(1-INDEX($C$11:$C$136,BV$8+$B60))))</f>
        <v>2.8587598361386842E-5</v>
      </c>
      <c r="BW60">
        <f>BW59*IF(BW$8&gt;Input!$D$14,0,IF(BW$8+$B60&gt;Input!$D$14,0,(1-INDEX($C$11:$C$136,BW$8+$B60))))</f>
        <v>5.5245534626044414E-6</v>
      </c>
      <c r="BX60">
        <f>BX59*IF(BX$8&gt;Input!$D$14,0,IF(BX$8+$B60&gt;Input!$D$14,0,(1-INDEX($C$11:$C$136,BX$8+$B60))))</f>
        <v>5.5952304093395297E-7</v>
      </c>
      <c r="BY60">
        <f>BY59*IF(BY$8&gt;Input!$D$14,0,IF(BY$8+$B60&gt;Input!$D$14,0,(1-INDEX($C$11:$C$136,BY$8+$B60))))</f>
        <v>0</v>
      </c>
      <c r="BZ60">
        <f>BZ59*IF(BZ$8&gt;Input!$D$14,0,IF(BZ$8+$B60&gt;Input!$D$14,0,(1-INDEX($C$11:$C$136,BZ$8+$B60))))</f>
        <v>0</v>
      </c>
      <c r="CA60">
        <f>CA59*IF(CA$8&gt;Input!$D$14,0,IF(CA$8+$B60&gt;Input!$D$14,0,(1-INDEX($C$11:$C$136,CA$8+$B60))))</f>
        <v>0</v>
      </c>
      <c r="CB60">
        <f>CB59*IF(CB$8&gt;Input!$D$14,0,IF(CB$8+$B60&gt;Input!$D$14,0,(1-INDEX($C$11:$C$136,CB$8+$B60))))</f>
        <v>0</v>
      </c>
      <c r="CC60">
        <f>CC59*IF(CC$8&gt;Input!$D$14,0,IF(CC$8+$B60&gt;Input!$D$14,0,(1-INDEX($C$11:$C$136,CC$8+$B60))))</f>
        <v>0</v>
      </c>
      <c r="CD60">
        <f>CD59*IF(CD$8&gt;Input!$D$14,0,IF(CD$8+$B60&gt;Input!$D$14,0,(1-INDEX($C$11:$C$136,CD$8+$B60))))</f>
        <v>0</v>
      </c>
      <c r="CE60">
        <f>CE59*IF(CE$8&gt;Input!$D$14,0,IF(CE$8+$B60&gt;Input!$D$14,0,(1-INDEX($C$11:$C$136,CE$8+$B60))))</f>
        <v>0</v>
      </c>
      <c r="CF60">
        <f>CF59*IF(CF$8&gt;Input!$D$14,0,IF(CF$8+$B60&gt;Input!$D$14,0,(1-INDEX($C$11:$C$136,CF$8+$B60))))</f>
        <v>0</v>
      </c>
      <c r="CG60">
        <f>CG59*IF(CG$8&gt;Input!$D$14,0,IF(CG$8+$B60&gt;Input!$D$14,0,(1-INDEX($C$11:$C$136,CG$8+$B60))))</f>
        <v>0</v>
      </c>
      <c r="CH60">
        <f>CH59*IF(CH$8&gt;Input!$D$14,0,IF(CH$8+$B60&gt;Input!$D$14,0,(1-INDEX($C$11:$C$136,CH$8+$B60))))</f>
        <v>0</v>
      </c>
      <c r="CI60">
        <f>CI59*IF(CI$8&gt;Input!$D$14,0,IF(CI$8+$B60&gt;Input!$D$14,0,(1-INDEX($C$11:$C$136,CI$8+$B60))))</f>
        <v>0</v>
      </c>
      <c r="CJ60">
        <f>CJ59*IF(CJ$8&gt;Input!$D$14,0,IF(CJ$8+$B60&gt;Input!$D$14,0,(1-INDEX($C$11:$C$136,CJ$8+$B60))))</f>
        <v>0</v>
      </c>
      <c r="CK60">
        <f>CK59*IF(CK$8&gt;Input!$D$14,0,IF(CK$8+$B60&gt;Input!$D$14,0,(1-INDEX($C$11:$C$136,CK$8+$B60))))</f>
        <v>0</v>
      </c>
      <c r="CL60">
        <f>CL59*IF(CL$8&gt;Input!$D$14,0,IF(CL$8+$B60&gt;Input!$D$14,0,(1-INDEX($C$11:$C$136,CL$8+$B60))))</f>
        <v>0</v>
      </c>
      <c r="CM60">
        <f>CM59*IF(CM$8&gt;Input!$D$14,0,IF(CM$8+$B60&gt;Input!$D$14,0,(1-INDEX($C$11:$C$136,CM$8+$B60))))</f>
        <v>0</v>
      </c>
      <c r="CN60">
        <f>CN59*IF(CN$8&gt;Input!$D$14,0,IF(CN$8+$B60&gt;Input!$D$14,0,(1-INDEX($C$11:$C$136,CN$8+$B60))))</f>
        <v>0</v>
      </c>
      <c r="CO60">
        <f>CO59*IF(CO$8&gt;Input!$D$14,0,IF(CO$8+$B60&gt;Input!$D$14,0,(1-INDEX($C$11:$C$136,CO$8+$B60))))</f>
        <v>0</v>
      </c>
      <c r="CP60">
        <f>CP59*IF(CP$8&gt;Input!$D$14,0,IF(CP$8+$B60&gt;Input!$D$14,0,(1-INDEX($C$11:$C$136,CP$8+$B60))))</f>
        <v>0</v>
      </c>
      <c r="CQ60">
        <f>CQ59*IF(CQ$8&gt;Input!$D$14,0,IF(CQ$8+$B60&gt;Input!$D$14,0,(1-INDEX($C$11:$C$136,CQ$8+$B60))))</f>
        <v>0</v>
      </c>
      <c r="CR60">
        <f>CR59*IF(CR$8&gt;Input!$D$14,0,IF(CR$8+$B60&gt;Input!$D$14,0,(1-INDEX($C$11:$C$136,CR$8+$B60))))</f>
        <v>0</v>
      </c>
      <c r="CS60">
        <f>CS59*IF(CS$8&gt;Input!$D$14,0,IF(CS$8+$B60&gt;Input!$D$14,0,(1-INDEX($C$11:$C$136,CS$8+$B60))))</f>
        <v>0</v>
      </c>
      <c r="CT60">
        <f>CT59*IF(CT$8&gt;Input!$D$14,0,IF(CT$8+$B60&gt;Input!$D$14,0,(1-INDEX($C$11:$C$136,CT$8+$B60))))</f>
        <v>0</v>
      </c>
      <c r="CU60">
        <f>CU59*IF(CU$8&gt;Input!$D$14,0,IF(CU$8+$B60&gt;Input!$D$14,0,(1-INDEX($C$11:$C$136,CU$8+$B60))))</f>
        <v>0</v>
      </c>
      <c r="CV60">
        <f>CV59*IF(CV$8&gt;Input!$D$14,0,IF(CV$8+$B60&gt;Input!$D$14,0,(1-INDEX($C$11:$C$136,CV$8+$B60))))</f>
        <v>0</v>
      </c>
      <c r="CW60">
        <f>CW59*IF(CW$8&gt;Input!$D$14,0,IF(CW$8+$B60&gt;Input!$D$14,0,(1-INDEX($C$11:$C$136,CW$8+$B60))))</f>
        <v>0</v>
      </c>
      <c r="CX60">
        <f>CX59*IF(CX$8&gt;Input!$D$14,0,IF(CX$8+$B60&gt;Input!$D$14,0,(1-INDEX($C$11:$C$136,CX$8+$B60))))</f>
        <v>0</v>
      </c>
      <c r="CY60">
        <f>CY59*IF(CY$8&gt;Input!$D$14,0,IF(CY$8+$B60&gt;Input!$D$14,0,(1-INDEX($C$11:$C$136,CY$8+$B60))))</f>
        <v>0</v>
      </c>
      <c r="CZ60">
        <f>CZ59*IF(CZ$8&gt;Input!$D$14,0,IF(CZ$8+$B60&gt;Input!$D$14,0,(1-INDEX($C$11:$C$136,CZ$8+$B60))))</f>
        <v>0</v>
      </c>
      <c r="DA60">
        <f>DA59*IF(DA$8&gt;Input!$D$14,0,IF(DA$8+$B60&gt;Input!$D$14,0,(1-INDEX($C$11:$C$136,DA$8+$B60))))</f>
        <v>0</v>
      </c>
      <c r="DB60">
        <f>DB59*IF(DB$8&gt;Input!$D$14,0,IF(DB$8+$B60&gt;Input!$D$14,0,(1-INDEX($C$11:$C$136,DB$8+$B60))))</f>
        <v>0</v>
      </c>
      <c r="DC60">
        <f>DC59*IF(DC$8&gt;Input!$D$14,0,IF(DC$8+$B60&gt;Input!$D$14,0,(1-INDEX($C$11:$C$136,DC$8+$B60))))</f>
        <v>0</v>
      </c>
      <c r="DD60">
        <f>DD59*IF(DD$8&gt;Input!$D$14,0,IF(DD$8+$B60&gt;Input!$D$14,0,(1-INDEX($C$11:$C$136,DD$8+$B60))))</f>
        <v>0</v>
      </c>
      <c r="DE60">
        <f>DE59*IF(DE$8&gt;Input!$D$14,0,IF(DE$8+$B60&gt;Input!$D$14,0,(1-INDEX($C$11:$C$136,DE$8+$B60))))</f>
        <v>0</v>
      </c>
      <c r="DF60">
        <f>DF59*IF(DF$8&gt;Input!$D$14,0,IF(DF$8+$B60&gt;Input!$D$14,0,(1-INDEX($C$11:$C$136,DF$8+$B60))))</f>
        <v>0</v>
      </c>
      <c r="DG60">
        <f>DG59*IF(DG$8&gt;Input!$D$14,0,IF(DG$8+$B60&gt;Input!$D$14,0,(1-INDEX($C$11:$C$136,DG$8+$B60))))</f>
        <v>0</v>
      </c>
      <c r="DH60">
        <f>DH59*IF(DH$8&gt;Input!$D$14,0,IF(DH$8+$B60&gt;Input!$D$14,0,(1-INDEX($C$11:$C$136,DH$8+$B60))))</f>
        <v>0</v>
      </c>
      <c r="DI60">
        <f>DI59*IF(DI$8&gt;Input!$D$14,0,IF(DI$8+$B60&gt;Input!$D$14,0,(1-INDEX($C$11:$C$136,DI$8+$B60))))</f>
        <v>0</v>
      </c>
      <c r="DJ60">
        <f>DJ59*IF(DJ$8&gt;Input!$D$14,0,IF(DJ$8+$B60&gt;Input!$D$14,0,(1-INDEX($C$11:$C$136,DJ$8+$B60))))</f>
        <v>0</v>
      </c>
      <c r="DK60">
        <f>DK59*IF(DK$8&gt;Input!$D$14,0,IF(DK$8+$B60&gt;Input!$D$14,0,(1-INDEX($C$11:$C$136,DK$8+$B60))))</f>
        <v>0</v>
      </c>
      <c r="DL60">
        <f>DL59*IF(DL$8&gt;Input!$D$14,0,IF(DL$8+$B60&gt;Input!$D$14,0,(1-INDEX($C$11:$C$136,DL$8+$B60))))</f>
        <v>0</v>
      </c>
      <c r="DM60">
        <f>DM59*IF(DM$8&gt;Input!$D$14,0,IF(DM$8+$B60&gt;Input!$D$14,0,(1-INDEX($C$11:$C$136,DM$8+$B60))))</f>
        <v>0</v>
      </c>
      <c r="DN60">
        <f>DN59*IF(DN$8&gt;Input!$D$14,0,IF(DN$8+$B60&gt;Input!$D$14,0,(1-INDEX($C$11:$C$136,DN$8+$B60))))</f>
        <v>0</v>
      </c>
      <c r="DO60">
        <f>DO59*IF(DO$8&gt;Input!$D$14,0,IF(DO$8+$B60&gt;Input!$D$14,0,(1-INDEX($C$11:$C$136,DO$8+$B60))))</f>
        <v>0</v>
      </c>
      <c r="DP60">
        <f>DP59*IF(DP$8&gt;Input!$D$14,0,IF(DP$8+$B60&gt;Input!$D$14,0,(1-INDEX($C$11:$C$136,DP$8+$B60))))</f>
        <v>0</v>
      </c>
      <c r="DQ60">
        <f>DQ59*IF(DQ$8&gt;Input!$D$14,0,IF(DQ$8+$B60&gt;Input!$D$14,0,(1-INDEX($C$11:$C$136,DQ$8+$B60))))</f>
        <v>0</v>
      </c>
      <c r="DR60">
        <f>DR59*IF(DR$8&gt;Input!$D$14,0,IF(DR$8+$B60&gt;Input!$D$14,0,(1-INDEX($C$11:$C$136,DR$8+$B60))))</f>
        <v>0</v>
      </c>
      <c r="DS60">
        <f>DS59*IF(DS$8&gt;Input!$D$14,0,IF(DS$8+$B60&gt;Input!$D$14,0,(1-INDEX($C$11:$C$136,DS$8+$B60))))</f>
        <v>0</v>
      </c>
      <c r="DT60">
        <f>DT59*IF(DT$8&gt;Input!$D$14,0,IF(DT$8+$B60&gt;Input!$D$14,0,(1-INDEX($C$11:$C$136,DT$8+$B60))))</f>
        <v>0</v>
      </c>
      <c r="DU60">
        <f>DU59*IF(DU$8&gt;Input!$D$14,0,IF(DU$8+$B60&gt;Input!$D$14,0,(1-INDEX($C$11:$C$136,DU$8+$B60))))</f>
        <v>0</v>
      </c>
      <c r="DV60">
        <f>DV59*IF(DV$8&gt;Input!$D$14,0,IF(DV$8+$B60&gt;Input!$D$14,0,(1-INDEX($C$11:$C$136,DV$8+$B60))))</f>
        <v>0</v>
      </c>
      <c r="DW60">
        <f>DW59*IF(DW$8&gt;Input!$D$14,0,IF(DW$8+$B60&gt;Input!$D$14,0,(1-INDEX($C$11:$C$136,DW$8+$B60))))</f>
        <v>0</v>
      </c>
      <c r="DX60">
        <f>DX59*IF(DX$8&gt;Input!$D$14,0,IF(DX$8+$B60&gt;Input!$D$14,0,(1-INDEX($C$11:$C$136,DX$8+$B60))))</f>
        <v>0</v>
      </c>
      <c r="DY60">
        <f>DY59*IF(DY$8&gt;Input!$D$14,0,IF(DY$8+$B60&gt;Input!$D$14,0,(1-INDEX($C$11:$C$136,DY$8+$B60))))</f>
        <v>0</v>
      </c>
      <c r="DZ60">
        <f>DZ59*IF(DZ$8&gt;Input!$D$14,0,IF(DZ$8+$B60&gt;Input!$D$14,0,(1-INDEX($C$11:$C$136,DZ$8+$B60))))</f>
        <v>0</v>
      </c>
      <c r="EA60">
        <f>EA59*IF(EA$8&gt;Input!$D$14,0,IF(EA$8+$B60&gt;Input!$D$14,0,(1-INDEX($C$11:$C$136,EA$8+$B60))))</f>
        <v>0</v>
      </c>
      <c r="EB60">
        <f>EB59*IF(EB$8&gt;Input!$D$14,0,IF(EB$8+$B60&gt;Input!$D$14,0,(1-INDEX($C$11:$C$136,EB$8+$B60))))</f>
        <v>0</v>
      </c>
      <c r="EC60">
        <f>EC59*IF(EC$8&gt;Input!$D$14,0,IF(EC$8+$B60&gt;Input!$D$14,0,(1-INDEX($C$11:$C$136,EC$8+$B60))))</f>
        <v>0</v>
      </c>
      <c r="ED60">
        <f>ED59*IF(ED$8&gt;Input!$D$14,0,IF(ED$8+$B60&gt;Input!$D$14,0,(1-INDEX($C$11:$C$136,ED$8+$B60))))</f>
        <v>0</v>
      </c>
      <c r="EE60">
        <f>EE59*IF(EE$8&gt;Input!$D$14,0,IF(EE$8+$B60&gt;Input!$D$14,0,(1-INDEX($C$11:$C$136,EE$8+$B60))))</f>
        <v>0</v>
      </c>
      <c r="EF60">
        <f>EF59*IF(EF$8&gt;Input!$D$14,0,IF(EF$8+$B60&gt;Input!$D$14,0,(1-INDEX($C$11:$C$136,EF$8+$B60))))</f>
        <v>0</v>
      </c>
      <c r="EH60" s="2">
        <f t="shared" si="263"/>
        <v>49</v>
      </c>
      <c r="EI60" s="36">
        <f t="shared" si="270"/>
        <v>2.7209999999999999E-3</v>
      </c>
      <c r="EJ60" s="36">
        <f t="shared" si="297"/>
        <v>2.672022E-3</v>
      </c>
      <c r="EK60" s="36">
        <f t="shared" si="297"/>
        <v>2.6239256039999998E-3</v>
      </c>
      <c r="EL60" s="36">
        <f t="shared" si="297"/>
        <v>2.5766949431279998E-3</v>
      </c>
      <c r="EM60" s="36">
        <f t="shared" si="297"/>
        <v>2.5303144341516956E-3</v>
      </c>
      <c r="EN60" s="36">
        <f t="shared" si="297"/>
        <v>2.4847687743369653E-3</v>
      </c>
      <c r="EO60" s="36">
        <f t="shared" si="297"/>
        <v>2.4400429363988997E-3</v>
      </c>
      <c r="EP60" s="36">
        <f t="shared" si="297"/>
        <v>2.3961221635437195E-3</v>
      </c>
      <c r="EQ60" s="36">
        <f t="shared" si="297"/>
        <v>2.3529919645999325E-3</v>
      </c>
      <c r="ER60" s="36">
        <f t="shared" si="297"/>
        <v>2.3106381092371339E-3</v>
      </c>
      <c r="ES60" s="36">
        <f t="shared" si="297"/>
        <v>2.2690466232708653E-3</v>
      </c>
      <c r="ET60" s="36">
        <f t="shared" si="297"/>
        <v>2.2282037840519902E-3</v>
      </c>
      <c r="EU60" s="36">
        <f t="shared" si="297"/>
        <v>2.188096115939054E-3</v>
      </c>
      <c r="EV60" s="36">
        <f t="shared" si="297"/>
        <v>2.1487103858521509E-3</v>
      </c>
      <c r="EW60" s="36">
        <f t="shared" si="297"/>
        <v>2.110033598906812E-3</v>
      </c>
      <c r="EX60" s="36">
        <f t="shared" si="297"/>
        <v>2.0720529941264895E-3</v>
      </c>
      <c r="EY60" s="36">
        <f t="shared" si="297"/>
        <v>2.0347560402322129E-3</v>
      </c>
      <c r="EZ60" s="36">
        <f t="shared" si="297"/>
        <v>1.9981304315080332E-3</v>
      </c>
      <c r="FA60" s="36">
        <f t="shared" si="297"/>
        <v>1.9621640837408881E-3</v>
      </c>
      <c r="FB60" s="36">
        <f t="shared" si="297"/>
        <v>1.9268451302335526E-3</v>
      </c>
      <c r="FC60" s="36">
        <f t="shared" si="297"/>
        <v>1.8921619178893484E-3</v>
      </c>
      <c r="FD60" s="36">
        <f t="shared" si="297"/>
        <v>1.8581030033673403E-3</v>
      </c>
      <c r="FE60" s="36">
        <f t="shared" si="297"/>
        <v>1.8246571493067282E-3</v>
      </c>
      <c r="FF60" s="36">
        <f t="shared" si="297"/>
        <v>1.7918133206192069E-3</v>
      </c>
      <c r="FG60" s="36">
        <f t="shared" si="297"/>
        <v>1.7595606808480612E-3</v>
      </c>
      <c r="FH60" s="36">
        <f t="shared" si="297"/>
        <v>1.7278885885927962E-3</v>
      </c>
      <c r="FI60" s="36">
        <f t="shared" si="297"/>
        <v>1.6967865939981259E-3</v>
      </c>
      <c r="FJ60" s="36">
        <f t="shared" si="297"/>
        <v>1.6662444353061597E-3</v>
      </c>
      <c r="FK60" s="36">
        <f t="shared" si="297"/>
        <v>1.6362520354706485E-3</v>
      </c>
      <c r="FL60" s="36">
        <f t="shared" si="297"/>
        <v>1.6067994988321769E-3</v>
      </c>
      <c r="FM60" s="36">
        <f t="shared" si="297"/>
        <v>1.5778771078531976E-3</v>
      </c>
      <c r="FN60" s="36">
        <f t="shared" si="297"/>
        <v>1.5494753199118401E-3</v>
      </c>
      <c r="FO60" s="36">
        <f t="shared" si="297"/>
        <v>1.521584764153427E-3</v>
      </c>
      <c r="FP60" s="36">
        <f t="shared" si="297"/>
        <v>1.4941962383986653E-3</v>
      </c>
      <c r="FQ60" s="36">
        <f t="shared" si="297"/>
        <v>1.4673007061074893E-3</v>
      </c>
      <c r="FR60" s="36">
        <f t="shared" si="297"/>
        <v>1.4408892933975546E-3</v>
      </c>
      <c r="FS60" s="36">
        <f t="shared" si="297"/>
        <v>1.4149532861163986E-3</v>
      </c>
      <c r="FT60" s="36">
        <f t="shared" si="297"/>
        <v>1.3894841269663032E-3</v>
      </c>
      <c r="FU60" s="36">
        <f t="shared" si="297"/>
        <v>1.36447341268091E-3</v>
      </c>
      <c r="FV60" s="36">
        <f t="shared" si="297"/>
        <v>1.3399128912526535E-3</v>
      </c>
      <c r="FW60" s="36">
        <f t="shared" si="297"/>
        <v>1.3157944592101056E-3</v>
      </c>
      <c r="FX60" s="36">
        <f t="shared" si="297"/>
        <v>1.2921101589443238E-3</v>
      </c>
      <c r="FY60" s="36">
        <f t="shared" si="297"/>
        <v>1.2688521760833261E-3</v>
      </c>
      <c r="FZ60" s="36">
        <f t="shared" si="297"/>
        <v>1.2460128369138261E-3</v>
      </c>
      <c r="GA60" s="36">
        <f t="shared" si="297"/>
        <v>1.2235846058493772E-3</v>
      </c>
      <c r="GB60" s="36">
        <f t="shared" si="297"/>
        <v>1.2015600829440884E-3</v>
      </c>
      <c r="GC60" s="36">
        <f t="shared" si="297"/>
        <v>1.1799320014510947E-3</v>
      </c>
      <c r="GD60" s="36">
        <f t="shared" si="297"/>
        <v>1.158693225424975E-3</v>
      </c>
      <c r="GE60" s="36">
        <f t="shared" si="297"/>
        <v>1.1378367473673255E-3</v>
      </c>
      <c r="GF60" s="36">
        <f t="shared" si="297"/>
        <v>1.1173556859147137E-3</v>
      </c>
      <c r="GG60" s="36">
        <f t="shared" si="297"/>
        <v>1.0972432835682487E-3</v>
      </c>
      <c r="GH60" s="36">
        <f t="shared" si="297"/>
        <v>1.0774929044640204E-3</v>
      </c>
      <c r="GI60" s="36">
        <f t="shared" si="297"/>
        <v>1.058098032183668E-3</v>
      </c>
      <c r="GJ60" s="36">
        <f t="shared" si="297"/>
        <v>1.039052267604362E-3</v>
      </c>
      <c r="GK60" s="36">
        <f t="shared" si="297"/>
        <v>1.0203493267874834E-3</v>
      </c>
      <c r="GL60" s="36">
        <f t="shared" si="297"/>
        <v>1.0019830389053088E-3</v>
      </c>
      <c r="GM60" s="36">
        <f t="shared" si="297"/>
        <v>9.8394734420501301E-4</v>
      </c>
      <c r="GN60" s="36">
        <f t="shared" si="297"/>
        <v>9.6623629200932285E-4</v>
      </c>
      <c r="GO60" s="36">
        <f t="shared" si="297"/>
        <v>9.4884403875315521E-4</v>
      </c>
      <c r="GP60" s="36">
        <f t="shared" si="297"/>
        <v>9.3176484605559837E-4</v>
      </c>
      <c r="GQ60" s="36">
        <f t="shared" si="297"/>
        <v>9.149930788265975E-4</v>
      </c>
      <c r="GR60" s="36">
        <f t="shared" si="297"/>
        <v>8.9852320340771876E-4</v>
      </c>
      <c r="GS60" s="36">
        <f t="shared" si="297"/>
        <v>8.8234978574637968E-4</v>
      </c>
      <c r="GT60" s="36">
        <f t="shared" si="297"/>
        <v>8.6646748960294499E-4</v>
      </c>
      <c r="GU60" s="36">
        <f t="shared" ref="GU60:IT63" si="299">$C60*(1-$E60)^GU$8</f>
        <v>8.5087107479009199E-4</v>
      </c>
      <c r="GV60" s="36">
        <f t="shared" si="299"/>
        <v>8.3555539544387034E-4</v>
      </c>
      <c r="GW60" s="36">
        <f t="shared" si="299"/>
        <v>8.2051539832588059E-4</v>
      </c>
      <c r="GX60" s="36">
        <f t="shared" si="299"/>
        <v>8.0574612115601478E-4</v>
      </c>
      <c r="GY60" s="36">
        <f t="shared" si="299"/>
        <v>7.9124269097520647E-4</v>
      </c>
      <c r="GZ60" s="36">
        <f t="shared" si="299"/>
        <v>7.7700032253765286E-4</v>
      </c>
      <c r="HA60" s="36">
        <f t="shared" si="299"/>
        <v>7.6301431673197497E-4</v>
      </c>
      <c r="HB60" s="36">
        <f t="shared" si="299"/>
        <v>7.4928005903079952E-4</v>
      </c>
      <c r="HC60" s="36">
        <f t="shared" si="299"/>
        <v>7.3579301796824505E-4</v>
      </c>
      <c r="HD60" s="36">
        <f t="shared" si="299"/>
        <v>7.2254874364481678E-4</v>
      </c>
      <c r="HE60" s="36">
        <f t="shared" si="299"/>
        <v>7.0954286625920994E-4</v>
      </c>
      <c r="HF60" s="36">
        <f t="shared" si="299"/>
        <v>6.9677109466654424E-4</v>
      </c>
      <c r="HG60" s="36">
        <f t="shared" si="299"/>
        <v>6.8422921496254631E-4</v>
      </c>
      <c r="HH60" s="36">
        <f t="shared" si="299"/>
        <v>6.7191308909322054E-4</v>
      </c>
      <c r="HI60" s="36">
        <f t="shared" si="299"/>
        <v>6.5981865348954249E-4</v>
      </c>
      <c r="HJ60" s="36">
        <f t="shared" si="299"/>
        <v>6.4794191772673073E-4</v>
      </c>
      <c r="HK60" s="36">
        <f t="shared" si="299"/>
        <v>6.3627896320764959E-4</v>
      </c>
      <c r="HL60" s="36">
        <f t="shared" si="299"/>
        <v>6.2482594186991189E-4</v>
      </c>
      <c r="HM60" s="36">
        <f t="shared" si="299"/>
        <v>6.1357907491625349E-4</v>
      </c>
      <c r="HN60" s="36">
        <f t="shared" si="299"/>
        <v>6.0253465156776106E-4</v>
      </c>
      <c r="HO60" s="36">
        <f t="shared" si="299"/>
        <v>5.9168902783954128E-4</v>
      </c>
      <c r="HP60" s="36">
        <f t="shared" si="299"/>
        <v>5.8103862533842956E-4</v>
      </c>
      <c r="HQ60" s="36">
        <f t="shared" si="299"/>
        <v>5.7057993008233774E-4</v>
      </c>
      <c r="HR60" s="36">
        <f t="shared" si="299"/>
        <v>5.6030949134085574E-4</v>
      </c>
      <c r="HS60" s="36">
        <f t="shared" si="299"/>
        <v>5.5022392049672026E-4</v>
      </c>
      <c r="HT60" s="36">
        <f t="shared" si="299"/>
        <v>5.403198899277793E-4</v>
      </c>
      <c r="HU60" s="36">
        <f t="shared" si="299"/>
        <v>5.3059413190907926E-4</v>
      </c>
      <c r="HV60" s="36">
        <f t="shared" si="299"/>
        <v>5.2104343753471593E-4</v>
      </c>
      <c r="HW60" s="36">
        <f t="shared" si="299"/>
        <v>5.1166465565909093E-4</v>
      </c>
      <c r="HX60" s="36">
        <f t="shared" si="299"/>
        <v>5.0245469185722738E-4</v>
      </c>
      <c r="HY60" s="36">
        <f t="shared" si="299"/>
        <v>4.9341050740379715E-4</v>
      </c>
      <c r="HZ60" s="36">
        <f t="shared" si="299"/>
        <v>4.8452911827052888E-4</v>
      </c>
      <c r="IA60" s="36">
        <f t="shared" si="299"/>
        <v>4.7580759414165934E-4</v>
      </c>
      <c r="IB60" s="36">
        <f t="shared" si="299"/>
        <v>4.6724305744710951E-4</v>
      </c>
      <c r="IC60" s="36">
        <f t="shared" si="299"/>
        <v>4.588326824130615E-4</v>
      </c>
      <c r="ID60" s="36">
        <f t="shared" si="299"/>
        <v>4.5057369412962646E-4</v>
      </c>
      <c r="IE60" s="36">
        <f t="shared" si="299"/>
        <v>4.4246336763529318E-4</v>
      </c>
      <c r="IF60" s="36">
        <f t="shared" si="299"/>
        <v>4.3449902701785781E-4</v>
      </c>
      <c r="IG60" s="36">
        <f t="shared" si="299"/>
        <v>4.2667804453153639E-4</v>
      </c>
      <c r="IH60" s="36">
        <f t="shared" si="299"/>
        <v>4.1899783972996872E-4</v>
      </c>
      <c r="II60" s="36">
        <f t="shared" si="299"/>
        <v>4.114558786148293E-4</v>
      </c>
      <c r="IJ60" s="36">
        <f t="shared" si="299"/>
        <v>4.0404967279976237E-4</v>
      </c>
      <c r="IK60" s="36">
        <f t="shared" si="299"/>
        <v>3.9677677868936667E-4</v>
      </c>
      <c r="IL60" s="36">
        <f t="shared" si="299"/>
        <v>3.8963479667295805E-4</v>
      </c>
      <c r="IM60" s="36">
        <f t="shared" si="299"/>
        <v>3.8262137033284477E-4</v>
      </c>
      <c r="IN60" s="36">
        <f t="shared" si="299"/>
        <v>3.757341856668536E-4</v>
      </c>
      <c r="IO60" s="36">
        <f t="shared" si="299"/>
        <v>3.6897097032485019E-4</v>
      </c>
      <c r="IP60" s="36">
        <f t="shared" si="299"/>
        <v>3.6232949285900295E-4</v>
      </c>
      <c r="IQ60" s="36">
        <f t="shared" si="299"/>
        <v>3.5580756198754084E-4</v>
      </c>
      <c r="IR60" s="36">
        <f t="shared" si="299"/>
        <v>3.494030258717651E-4</v>
      </c>
      <c r="IS60" s="36">
        <f t="shared" si="299"/>
        <v>3.4311377140607333E-4</v>
      </c>
      <c r="IT60" s="36">
        <f t="shared" si="299"/>
        <v>3.3693772352076407E-4</v>
      </c>
      <c r="IU60" s="36">
        <f t="shared" si="298"/>
        <v>3.3087284449739027E-4</v>
      </c>
      <c r="IV60" s="36">
        <f t="shared" si="298"/>
        <v>3.2491713329643729E-4</v>
      </c>
      <c r="IW60" s="36">
        <f t="shared" si="298"/>
        <v>3.1906862489710139E-4</v>
      </c>
      <c r="IX60" s="36">
        <f t="shared" si="298"/>
        <v>3.1332538964895355E-4</v>
      </c>
      <c r="IY60" s="36">
        <f t="shared" si="298"/>
        <v>3.0768553263527235E-4</v>
      </c>
      <c r="IZ60" s="36">
        <f t="shared" si="298"/>
        <v>3.0214719304783749E-4</v>
      </c>
      <c r="JA60" s="36">
        <f t="shared" si="298"/>
        <v>2.9670854357297647E-4</v>
      </c>
      <c r="JB60" s="36">
        <f t="shared" si="298"/>
        <v>2.9136778978866286E-4</v>
      </c>
      <c r="JC60" s="36">
        <f t="shared" si="298"/>
        <v>2.8612316957246691E-4</v>
      </c>
      <c r="JD60" s="36">
        <f t="shared" si="298"/>
        <v>2.8097295252016251E-4</v>
      </c>
      <c r="JF60" s="2">
        <f t="shared" si="267"/>
        <v>50</v>
      </c>
      <c r="JG60">
        <f>JG59*IF(JG$8&gt;Input!$D$14,0,IF(JG$8+$B60&gt;Input!$D$14,0,(1-INDEX($F$11:$F$136,JG$8+$B60))))</f>
        <v>0.97310871574442526</v>
      </c>
      <c r="JH60">
        <f>JH59*IF(JH$8&gt;Input!$D$14,0,IF(JH$8+$B60&gt;Input!$D$14,0,(1-INDEX($F$11:$F$136,JH$8+$B60))))</f>
        <v>0.97257356554345309</v>
      </c>
      <c r="JI60">
        <f>JI59*IF(JI$8&gt;Input!$D$14,0,IF(JI$8+$B60&gt;Input!$D$14,0,(1-INDEX($F$11:$F$136,JI$8+$B60))))</f>
        <v>0.97126577391593072</v>
      </c>
      <c r="JJ60">
        <f>JJ59*IF(JJ$8&gt;Input!$D$14,0,IF(JJ$8+$B60&gt;Input!$D$14,0,(1-INDEX($F$11:$F$136,JJ$8+$B60))))</f>
        <v>0.96961129658549072</v>
      </c>
      <c r="JK60">
        <f>JK59*IF(JK$8&gt;Input!$D$14,0,IF(JK$8+$B60&gt;Input!$D$14,0,(1-INDEX($F$11:$F$136,JK$8+$B60))))</f>
        <v>0.96775075553313838</v>
      </c>
      <c r="JL60">
        <f>JL59*IF(JL$8&gt;Input!$D$14,0,IF(JL$8+$B60&gt;Input!$D$14,0,(1-INDEX($F$11:$F$136,JL$8+$B60))))</f>
        <v>0.96563216947507435</v>
      </c>
      <c r="JM60">
        <f>JM59*IF(JM$8&gt;Input!$D$14,0,IF(JM$8+$B60&gt;Input!$D$14,0,(1-INDEX($F$11:$F$136,JM$8+$B60))))</f>
        <v>0.96324621640020447</v>
      </c>
      <c r="JN60">
        <f>JN59*IF(JN$8&gt;Input!$D$14,0,IF(JN$8+$B60&gt;Input!$D$14,0,(1-INDEX($F$11:$F$136,JN$8+$B60))))</f>
        <v>0.96057963026610083</v>
      </c>
      <c r="JO60">
        <f>JO59*IF(JO$8&gt;Input!$D$14,0,IF(JO$8+$B60&gt;Input!$D$14,0,(1-INDEX($F$11:$F$136,JO$8+$B60))))</f>
        <v>0.95761844174913646</v>
      </c>
      <c r="JP60">
        <f>JP59*IF(JP$8&gt;Input!$D$14,0,IF(JP$8+$B60&gt;Input!$D$14,0,(1-INDEX($F$11:$F$136,JP$8+$B60))))</f>
        <v>0.95447017226430453</v>
      </c>
      <c r="JQ60">
        <f>JQ59*IF(JQ$8&gt;Input!$D$14,0,IF(JQ$8+$B60&gt;Input!$D$14,0,(1-INDEX($F$11:$F$136,JQ$8+$B60))))</f>
        <v>0.95111591441859411</v>
      </c>
      <c r="JR60">
        <f>JR59*IF(JR$8&gt;Input!$D$14,0,IF(JR$8+$B60&gt;Input!$D$14,0,(1-INDEX($F$11:$F$136,JR$8+$B60))))</f>
        <v>0.94741174721465782</v>
      </c>
      <c r="JS60">
        <f>JS59*IF(JS$8&gt;Input!$D$14,0,IF(JS$8+$B60&gt;Input!$D$14,0,(1-INDEX($F$11:$F$136,JS$8+$B60))))</f>
        <v>0.94342872678122713</v>
      </c>
      <c r="JT60">
        <f>JT59*IF(JT$8&gt;Input!$D$14,0,IF(JT$8+$B60&gt;Input!$D$14,0,(1-INDEX($F$11:$F$136,JT$8+$B60))))</f>
        <v>0.93897979952189092</v>
      </c>
      <c r="JU60">
        <f>JU59*IF(JU$8&gt;Input!$D$14,0,IF(JU$8+$B60&gt;Input!$D$14,0,(1-INDEX($F$11:$F$136,JU$8+$B60))))</f>
        <v>0.9341426725060431</v>
      </c>
      <c r="JV60">
        <f>JV59*IF(JV$8&gt;Input!$D$14,0,IF(JV$8+$B60&gt;Input!$D$14,0,(1-INDEX($F$11:$F$136,JV$8+$B60))))</f>
        <v>0.92884644605384936</v>
      </c>
      <c r="JW60">
        <f>JW59*IF(JW$8&gt;Input!$D$14,0,IF(JW$8+$B60&gt;Input!$D$14,0,(1-INDEX($F$11:$F$136,JW$8+$B60))))</f>
        <v>0.92283191295594835</v>
      </c>
      <c r="JX60">
        <f>JX59*IF(JX$8&gt;Input!$D$14,0,IF(JX$8+$B60&gt;Input!$D$14,0,(1-INDEX($F$11:$F$136,JX$8+$B60))))</f>
        <v>0.91619177205376301</v>
      </c>
      <c r="JY60">
        <f>JY59*IF(JY$8&gt;Input!$D$14,0,IF(JY$8+$B60&gt;Input!$D$14,0,(1-INDEX($F$11:$F$136,JY$8+$B60))))</f>
        <v>0.90906832726949138</v>
      </c>
      <c r="JZ60">
        <f>JZ59*IF(JZ$8&gt;Input!$D$14,0,IF(JZ$8+$B60&gt;Input!$D$14,0,(1-INDEX($F$11:$F$136,JZ$8+$B60))))</f>
        <v>0.90116983801592265</v>
      </c>
      <c r="KA60">
        <f>KA59*IF(KA$8&gt;Input!$D$14,0,IF(KA$8+$B60&gt;Input!$D$14,0,(1-INDEX($F$11:$F$136,KA$8+$B60))))</f>
        <v>0.89268757086557171</v>
      </c>
      <c r="KB60">
        <f>KB59*IF(KB$8&gt;Input!$D$14,0,IF(KB$8+$B60&gt;Input!$D$14,0,(1-INDEX($F$11:$F$136,KB$8+$B60))))</f>
        <v>0.88331156821058465</v>
      </c>
      <c r="KC60">
        <f>KC59*IF(KC$8&gt;Input!$D$14,0,IF(KC$8+$B60&gt;Input!$D$14,0,(1-INDEX($F$11:$F$136,KC$8+$B60))))</f>
        <v>0.87297878829991382</v>
      </c>
      <c r="KD60">
        <f>KD59*IF(KD$8&gt;Input!$D$14,0,IF(KD$8+$B60&gt;Input!$D$14,0,(1-INDEX($F$11:$F$136,KD$8+$B60))))</f>
        <v>0.8616442906652847</v>
      </c>
      <c r="KE60">
        <f>KE59*IF(KE$8&gt;Input!$D$14,0,IF(KE$8+$B60&gt;Input!$D$14,0,(1-INDEX($F$11:$F$136,KE$8+$B60))))</f>
        <v>0.84926107951154928</v>
      </c>
      <c r="KF60">
        <f>KF59*IF(KF$8&gt;Input!$D$14,0,IF(KF$8+$B60&gt;Input!$D$14,0,(1-INDEX($F$11:$F$136,KF$8+$B60))))</f>
        <v>0.83535982740575854</v>
      </c>
      <c r="KG60">
        <f>KG59*IF(KG$8&gt;Input!$D$14,0,IF(KG$8+$B60&gt;Input!$D$14,0,(1-INDEX($F$11:$F$136,KG$8+$B60))))</f>
        <v>0.82029246571547598</v>
      </c>
      <c r="KH60">
        <f>KH59*IF(KH$8&gt;Input!$D$14,0,IF(KH$8+$B60&gt;Input!$D$14,0,(1-INDEX($F$11:$F$136,KH$8+$B60))))</f>
        <v>0.80343935884771389</v>
      </c>
      <c r="KI60">
        <f>KI59*IF(KI$8&gt;Input!$D$14,0,IF(KI$8+$B60&gt;Input!$D$14,0,(1-INDEX($F$11:$F$136,KI$8+$B60))))</f>
        <v>0.78462959907745844</v>
      </c>
      <c r="KJ60">
        <f>KJ59*IF(KJ$8&gt;Input!$D$14,0,IF(KJ$8+$B60&gt;Input!$D$14,0,(1-INDEX($F$11:$F$136,KJ$8+$B60))))</f>
        <v>0.76370618873835872</v>
      </c>
      <c r="KK60">
        <f>KK59*IF(KK$8&gt;Input!$D$14,0,IF(KK$8+$B60&gt;Input!$D$14,0,(1-INDEX($F$11:$F$136,KK$8+$B60))))</f>
        <v>0.74052372658108789</v>
      </c>
      <c r="KL60">
        <f>KL59*IF(KL$8&gt;Input!$D$14,0,IF(KL$8+$B60&gt;Input!$D$14,0,(1-INDEX($F$11:$F$136,KL$8+$B60))))</f>
        <v>0.71495767918378628</v>
      </c>
      <c r="KM60">
        <f>KM59*IF(KM$8&gt;Input!$D$14,0,IF(KM$8+$B60&gt;Input!$D$14,0,(1-INDEX($F$11:$F$136,KM$8+$B60))))</f>
        <v>0.68691636432055059</v>
      </c>
      <c r="KN60">
        <f>KN59*IF(KN$8&gt;Input!$D$14,0,IF(KN$8+$B60&gt;Input!$D$14,0,(1-INDEX($F$11:$F$136,KN$8+$B60))))</f>
        <v>0.65727034524145977</v>
      </c>
      <c r="KO60">
        <f>KO59*IF(KO$8&gt;Input!$D$14,0,IF(KO$8+$B60&gt;Input!$D$14,0,(1-INDEX($F$11:$F$136,KO$8+$B60))))</f>
        <v>0.62512962673037753</v>
      </c>
      <c r="KP60">
        <f>KP59*IF(KP$8&gt;Input!$D$14,0,IF(KP$8+$B60&gt;Input!$D$14,0,(1-INDEX($F$11:$F$136,KP$8+$B60))))</f>
        <v>0.59158807586832418</v>
      </c>
      <c r="KQ60">
        <f>KQ59*IF(KQ$8&gt;Input!$D$14,0,IF(KQ$8+$B60&gt;Input!$D$14,0,(1-INDEX($F$11:$F$136,KQ$8+$B60))))</f>
        <v>0.55681357605152437</v>
      </c>
      <c r="KR60">
        <f>KR59*IF(KR$8&gt;Input!$D$14,0,IF(KR$8+$B60&gt;Input!$D$14,0,(1-INDEX($F$11:$F$136,KR$8+$B60))))</f>
        <v>0.51991285859226566</v>
      </c>
      <c r="KS60">
        <f>KS59*IF(KS$8&gt;Input!$D$14,0,IF(KS$8+$B60&gt;Input!$D$14,0,(1-INDEX($F$11:$F$136,KS$8+$B60))))</f>
        <v>0.48113093113072242</v>
      </c>
      <c r="KT60">
        <f>KT59*IF(KT$8&gt;Input!$D$14,0,IF(KT$8+$B60&gt;Input!$D$14,0,(1-INDEX($F$11:$F$136,KT$8+$B60))))</f>
        <v>0.44202000667625452</v>
      </c>
      <c r="KU60">
        <f>KU59*IF(KU$8&gt;Input!$D$14,0,IF(KU$8+$B60&gt;Input!$D$14,0,(1-INDEX($F$11:$F$136,KU$8+$B60))))</f>
        <v>0.40174440214511264</v>
      </c>
      <c r="KV60">
        <f>KV59*IF(KV$8&gt;Input!$D$14,0,IF(KV$8+$B60&gt;Input!$D$14,0,(1-INDEX($F$11:$F$136,KV$8+$B60))))</f>
        <v>0.36203565213261268</v>
      </c>
      <c r="KW60">
        <f>KW59*IF(KW$8&gt;Input!$D$14,0,IF(KW$8+$B60&gt;Input!$D$14,0,(1-INDEX($F$11:$F$136,KW$8+$B60))))</f>
        <v>0.32212588164938899</v>
      </c>
      <c r="KX60">
        <f>KX59*IF(KX$8&gt;Input!$D$14,0,IF(KX$8+$B60&gt;Input!$D$14,0,(1-INDEX($F$11:$F$136,KX$8+$B60))))</f>
        <v>0.28380417430552618</v>
      </c>
      <c r="KY60">
        <f>KY59*IF(KY$8&gt;Input!$D$14,0,IF(KY$8+$B60&gt;Input!$D$14,0,(1-INDEX($F$11:$F$136,KY$8+$B60))))</f>
        <v>0.24746375269667911</v>
      </c>
      <c r="KZ60">
        <f>KZ59*IF(KZ$8&gt;Input!$D$14,0,IF(KZ$8+$B60&gt;Input!$D$14,0,(1-INDEX($F$11:$F$136,KZ$8+$B60))))</f>
        <v>0.21239848368617503</v>
      </c>
      <c r="LA60">
        <f>LA59*IF(LA$8&gt;Input!$D$14,0,IF(LA$8+$B60&gt;Input!$D$14,0,(1-INDEX($F$11:$F$136,LA$8+$B60))))</f>
        <v>0.18016665479931834</v>
      </c>
      <c r="LB60">
        <f>LB59*IF(LB$8&gt;Input!$D$14,0,IF(LB$8+$B60&gt;Input!$D$14,0,(1-INDEX($F$11:$F$136,LB$8+$B60))))</f>
        <v>0.1509567413795331</v>
      </c>
      <c r="LC60">
        <f>LC59*IF(LC$8&gt;Input!$D$14,0,IF(LC$8+$B60&gt;Input!$D$14,0,(1-INDEX($F$11:$F$136,LC$8+$B60))))</f>
        <v>0.12406767063544763</v>
      </c>
      <c r="LD60">
        <f>LD59*IF(LD$8&gt;Input!$D$14,0,IF(LD$8+$B60&gt;Input!$D$14,0,(1-INDEX($F$11:$F$136,LD$8+$B60))))</f>
        <v>0.10050336352150364</v>
      </c>
      <c r="LE60">
        <f>LE59*IF(LE$8&gt;Input!$D$14,0,IF(LE$8+$B60&gt;Input!$D$14,0,(1-INDEX($F$11:$F$136,LE$8+$B60))))</f>
        <v>8.0100916623417603E-2</v>
      </c>
      <c r="LF60">
        <f>LF59*IF(LF$8&gt;Input!$D$14,0,IF(LF$8+$B60&gt;Input!$D$14,0,(1-INDEX($F$11:$F$136,LF$8+$B60))))</f>
        <v>6.2118251345588807E-2</v>
      </c>
      <c r="LG60">
        <f>LG59*IF(LG$8&gt;Input!$D$14,0,IF(LG$8+$B60&gt;Input!$D$14,0,(1-INDEX($F$11:$F$136,LG$8+$B60))))</f>
        <v>4.7083007900996142E-2</v>
      </c>
      <c r="LH60">
        <f>LH59*IF(LH$8&gt;Input!$D$14,0,IF(LH$8+$B60&gt;Input!$D$14,0,(1-INDEX($F$11:$F$136,LH$8+$B60))))</f>
        <v>3.473285168618892E-2</v>
      </c>
      <c r="LI60">
        <f>LI59*IF(LI$8&gt;Input!$D$14,0,IF(LI$8+$B60&gt;Input!$D$14,0,(1-INDEX($F$11:$F$136,LI$8+$B60))))</f>
        <v>2.4805476878631941E-2</v>
      </c>
      <c r="LJ60">
        <f>LJ59*IF(LJ$8&gt;Input!$D$14,0,IF(LJ$8+$B60&gt;Input!$D$14,0,(1-INDEX($F$11:$F$136,LJ$8+$B60))))</f>
        <v>1.7040741039364832E-2</v>
      </c>
      <c r="LK60">
        <f>LK59*IF(LK$8&gt;Input!$D$14,0,IF(LK$8+$B60&gt;Input!$D$14,0,(1-INDEX($F$11:$F$136,LK$8+$B60))))</f>
        <v>1.1170999390995993E-2</v>
      </c>
      <c r="LL60">
        <f>LL59*IF(LL$8&gt;Input!$D$14,0,IF(LL$8+$B60&gt;Input!$D$14,0,(1-INDEX($F$11:$F$136,LL$8+$B60))))</f>
        <v>6.9193470320643253E-3</v>
      </c>
      <c r="LM60">
        <f>LM59*IF(LM$8&gt;Input!$D$14,0,IF(LM$8+$B60&gt;Input!$D$14,0,(1-INDEX($F$11:$F$136,LM$8+$B60))))</f>
        <v>3.9997267975581683E-3</v>
      </c>
      <c r="LN60">
        <f>LN59*IF(LN$8&gt;Input!$D$14,0,IF(LN$8+$B60&gt;Input!$D$14,0,(1-INDEX($F$11:$F$136,LN$8+$B60))))</f>
        <v>2.1236044634468229E-3</v>
      </c>
      <c r="LO60">
        <f>LO59*IF(LO$8&gt;Input!$D$14,0,IF(LO$8+$B60&gt;Input!$D$14,0,(1-INDEX($F$11:$F$136,LO$8+$B60))))</f>
        <v>1.0143076325267526E-3</v>
      </c>
      <c r="LP60">
        <f>LP59*IF(LP$8&gt;Input!$D$14,0,IF(LP$8+$B60&gt;Input!$D$14,0,(1-INDEX($F$11:$F$136,LP$8+$B60))))</f>
        <v>4.2367852801497964E-4</v>
      </c>
      <c r="LQ60">
        <f>LQ59*IF(LQ$8&gt;Input!$D$14,0,IF(LQ$8+$B60&gt;Input!$D$14,0,(1-INDEX($F$11:$F$136,LQ$8+$B60))))</f>
        <v>1.4851514344104512E-4</v>
      </c>
      <c r="LR60">
        <f>LR59*IF(LR$8&gt;Input!$D$14,0,IF(LR$8+$B60&gt;Input!$D$14,0,(1-INDEX($F$11:$F$136,LR$8+$B60))))</f>
        <v>4.0951027131243502E-5</v>
      </c>
      <c r="LS60">
        <f>LS59*IF(LS$8&gt;Input!$D$14,0,IF(LS$8+$B60&gt;Input!$D$14,0,(1-INDEX($F$11:$F$136,LS$8+$B60))))</f>
        <v>7.8912642876083195E-6</v>
      </c>
      <c r="LT60">
        <f>LT59*IF(LT$8&gt;Input!$D$14,0,IF(LT$8+$B60&gt;Input!$D$14,0,(1-INDEX($F$11:$F$136,LT$8+$B60))))</f>
        <v>7.9672410222354704E-7</v>
      </c>
      <c r="LU60">
        <f>LU59*IF(LU$8&gt;Input!$D$14,0,IF(LU$8+$B60&gt;Input!$D$14,0,(1-INDEX($F$11:$F$136,LU$8+$B60))))</f>
        <v>0</v>
      </c>
      <c r="LV60">
        <f>LV59*IF(LV$8&gt;Input!$D$14,0,IF(LV$8+$B60&gt;Input!$D$14,0,(1-INDEX($F$11:$F$136,LV$8+$B60))))</f>
        <v>0</v>
      </c>
      <c r="LW60">
        <f>LW59*IF(LW$8&gt;Input!$D$14,0,IF(LW$8+$B60&gt;Input!$D$14,0,(1-INDEX($F$11:$F$136,LW$8+$B60))))</f>
        <v>0</v>
      </c>
      <c r="LX60">
        <f>LX59*IF(LX$8&gt;Input!$D$14,0,IF(LX$8+$B60&gt;Input!$D$14,0,(1-INDEX($F$11:$F$136,LX$8+$B60))))</f>
        <v>0</v>
      </c>
      <c r="LY60">
        <f>LY59*IF(LY$8&gt;Input!$D$14,0,IF(LY$8+$B60&gt;Input!$D$14,0,(1-INDEX($F$11:$F$136,LY$8+$B60))))</f>
        <v>0</v>
      </c>
      <c r="LZ60">
        <f>LZ59*IF(LZ$8&gt;Input!$D$14,0,IF(LZ$8+$B60&gt;Input!$D$14,0,(1-INDEX($F$11:$F$136,LZ$8+$B60))))</f>
        <v>0</v>
      </c>
      <c r="MA60">
        <f>MA59*IF(MA$8&gt;Input!$D$14,0,IF(MA$8+$B60&gt;Input!$D$14,0,(1-INDEX($F$11:$F$136,MA$8+$B60))))</f>
        <v>0</v>
      </c>
      <c r="MB60">
        <f>MB59*IF(MB$8&gt;Input!$D$14,0,IF(MB$8+$B60&gt;Input!$D$14,0,(1-INDEX($F$11:$F$136,MB$8+$B60))))</f>
        <v>0</v>
      </c>
      <c r="MC60">
        <f>MC59*IF(MC$8&gt;Input!$D$14,0,IF(MC$8+$B60&gt;Input!$D$14,0,(1-INDEX($F$11:$F$136,MC$8+$B60))))</f>
        <v>0</v>
      </c>
      <c r="MD60">
        <f>MD59*IF(MD$8&gt;Input!$D$14,0,IF(MD$8+$B60&gt;Input!$D$14,0,(1-INDEX($F$11:$F$136,MD$8+$B60))))</f>
        <v>0</v>
      </c>
      <c r="ME60">
        <f>ME59*IF(ME$8&gt;Input!$D$14,0,IF(ME$8+$B60&gt;Input!$D$14,0,(1-INDEX($F$11:$F$136,ME$8+$B60))))</f>
        <v>0</v>
      </c>
      <c r="MF60">
        <f>MF59*IF(MF$8&gt;Input!$D$14,0,IF(MF$8+$B60&gt;Input!$D$14,0,(1-INDEX($F$11:$F$136,MF$8+$B60))))</f>
        <v>0</v>
      </c>
      <c r="MG60">
        <f>MG59*IF(MG$8&gt;Input!$D$14,0,IF(MG$8+$B60&gt;Input!$D$14,0,(1-INDEX($F$11:$F$136,MG$8+$B60))))</f>
        <v>0</v>
      </c>
      <c r="MH60">
        <f>MH59*IF(MH$8&gt;Input!$D$14,0,IF(MH$8+$B60&gt;Input!$D$14,0,(1-INDEX($F$11:$F$136,MH$8+$B60))))</f>
        <v>0</v>
      </c>
      <c r="MI60">
        <f>MI59*IF(MI$8&gt;Input!$D$14,0,IF(MI$8+$B60&gt;Input!$D$14,0,(1-INDEX($F$11:$F$136,MI$8+$B60))))</f>
        <v>0</v>
      </c>
      <c r="MJ60">
        <f>MJ59*IF(MJ$8&gt;Input!$D$14,0,IF(MJ$8+$B60&gt;Input!$D$14,0,(1-INDEX($F$11:$F$136,MJ$8+$B60))))</f>
        <v>0</v>
      </c>
      <c r="MK60">
        <f>MK59*IF(MK$8&gt;Input!$D$14,0,IF(MK$8+$B60&gt;Input!$D$14,0,(1-INDEX($F$11:$F$136,MK$8+$B60))))</f>
        <v>0</v>
      </c>
      <c r="ML60">
        <f>ML59*IF(ML$8&gt;Input!$D$14,0,IF(ML$8+$B60&gt;Input!$D$14,0,(1-INDEX($F$11:$F$136,ML$8+$B60))))</f>
        <v>0</v>
      </c>
      <c r="MM60">
        <f>MM59*IF(MM$8&gt;Input!$D$14,0,IF(MM$8+$B60&gt;Input!$D$14,0,(1-INDEX($F$11:$F$136,MM$8+$B60))))</f>
        <v>0</v>
      </c>
      <c r="MN60">
        <f>MN59*IF(MN$8&gt;Input!$D$14,0,IF(MN$8+$B60&gt;Input!$D$14,0,(1-INDEX($F$11:$F$136,MN$8+$B60))))</f>
        <v>0</v>
      </c>
      <c r="MO60">
        <f>MO59*IF(MO$8&gt;Input!$D$14,0,IF(MO$8+$B60&gt;Input!$D$14,0,(1-INDEX($F$11:$F$136,MO$8+$B60))))</f>
        <v>0</v>
      </c>
      <c r="MP60">
        <f>MP59*IF(MP$8&gt;Input!$D$14,0,IF(MP$8+$B60&gt;Input!$D$14,0,(1-INDEX($F$11:$F$136,MP$8+$B60))))</f>
        <v>0</v>
      </c>
      <c r="MQ60">
        <f>MQ59*IF(MQ$8&gt;Input!$D$14,0,IF(MQ$8+$B60&gt;Input!$D$14,0,(1-INDEX($F$11:$F$136,MQ$8+$B60))))</f>
        <v>0</v>
      </c>
      <c r="MR60">
        <f>MR59*IF(MR$8&gt;Input!$D$14,0,IF(MR$8+$B60&gt;Input!$D$14,0,(1-INDEX($F$11:$F$136,MR$8+$B60))))</f>
        <v>0</v>
      </c>
      <c r="MS60">
        <f>MS59*IF(MS$8&gt;Input!$D$14,0,IF(MS$8+$B60&gt;Input!$D$14,0,(1-INDEX($F$11:$F$136,MS$8+$B60))))</f>
        <v>0</v>
      </c>
      <c r="MT60">
        <f>MT59*IF(MT$8&gt;Input!$D$14,0,IF(MT$8+$B60&gt;Input!$D$14,0,(1-INDEX($F$11:$F$136,MT$8+$B60))))</f>
        <v>0</v>
      </c>
      <c r="MU60">
        <f>MU59*IF(MU$8&gt;Input!$D$14,0,IF(MU$8+$B60&gt;Input!$D$14,0,(1-INDEX($F$11:$F$136,MU$8+$B60))))</f>
        <v>0</v>
      </c>
      <c r="MV60">
        <f>MV59*IF(MV$8&gt;Input!$D$14,0,IF(MV$8+$B60&gt;Input!$D$14,0,(1-INDEX($F$11:$F$136,MV$8+$B60))))</f>
        <v>0</v>
      </c>
      <c r="MW60">
        <f>MW59*IF(MW$8&gt;Input!$D$14,0,IF(MW$8+$B60&gt;Input!$D$14,0,(1-INDEX($F$11:$F$136,MW$8+$B60))))</f>
        <v>0</v>
      </c>
      <c r="MX60">
        <f>MX59*IF(MX$8&gt;Input!$D$14,0,IF(MX$8+$B60&gt;Input!$D$14,0,(1-INDEX($F$11:$F$136,MX$8+$B60))))</f>
        <v>0</v>
      </c>
      <c r="MY60">
        <f>MY59*IF(MY$8&gt;Input!$D$14,0,IF(MY$8+$B60&gt;Input!$D$14,0,(1-INDEX($F$11:$F$136,MY$8+$B60))))</f>
        <v>0</v>
      </c>
      <c r="MZ60">
        <f>MZ59*IF(MZ$8&gt;Input!$D$14,0,IF(MZ$8+$B60&gt;Input!$D$14,0,(1-INDEX($F$11:$F$136,MZ$8+$B60))))</f>
        <v>0</v>
      </c>
      <c r="NA60">
        <f>NA59*IF(NA$8&gt;Input!$D$14,0,IF(NA$8+$B60&gt;Input!$D$14,0,(1-INDEX($F$11:$F$136,NA$8+$B60))))</f>
        <v>0</v>
      </c>
      <c r="NB60">
        <f>NB59*IF(NB$8&gt;Input!$D$14,0,IF(NB$8+$B60&gt;Input!$D$14,0,(1-INDEX($F$11:$F$136,NB$8+$B60))))</f>
        <v>0</v>
      </c>
      <c r="NC60">
        <f>NC59*IF(NC$8&gt;Input!$D$14,0,IF(NC$8+$B60&gt;Input!$D$14,0,(1-INDEX($F$11:$F$136,NC$8+$B60))))</f>
        <v>0</v>
      </c>
      <c r="ND60">
        <f>ND59*IF(ND$8&gt;Input!$D$14,0,IF(ND$8+$B60&gt;Input!$D$14,0,(1-INDEX($F$11:$F$136,ND$8+$B60))))</f>
        <v>0</v>
      </c>
      <c r="NE60">
        <f>NE59*IF(NE$8&gt;Input!$D$14,0,IF(NE$8+$B60&gt;Input!$D$14,0,(1-INDEX($F$11:$F$136,NE$8+$B60))))</f>
        <v>0</v>
      </c>
      <c r="NF60">
        <f>NF59*IF(NF$8&gt;Input!$D$14,0,IF(NF$8+$B60&gt;Input!$D$14,0,(1-INDEX($F$11:$F$136,NF$8+$B60))))</f>
        <v>0</v>
      </c>
      <c r="NG60">
        <f>NG59*IF(NG$8&gt;Input!$D$14,0,IF(NG$8+$B60&gt;Input!$D$14,0,(1-INDEX($F$11:$F$136,NG$8+$B60))))</f>
        <v>0</v>
      </c>
      <c r="NH60">
        <f>NH59*IF(NH$8&gt;Input!$D$14,0,IF(NH$8+$B60&gt;Input!$D$14,0,(1-INDEX($F$11:$F$136,NH$8+$B60))))</f>
        <v>0</v>
      </c>
      <c r="NI60">
        <f>NI59*IF(NI$8&gt;Input!$D$14,0,IF(NI$8+$B60&gt;Input!$D$14,0,(1-INDEX($F$11:$F$136,NI$8+$B60))))</f>
        <v>0</v>
      </c>
      <c r="NJ60">
        <f>NJ59*IF(NJ$8&gt;Input!$D$14,0,IF(NJ$8+$B60&gt;Input!$D$14,0,(1-INDEX($F$11:$F$136,NJ$8+$B60))))</f>
        <v>0</v>
      </c>
      <c r="NK60">
        <f>NK59*IF(NK$8&gt;Input!$D$14,0,IF(NK$8+$B60&gt;Input!$D$14,0,(1-INDEX($F$11:$F$136,NK$8+$B60))))</f>
        <v>0</v>
      </c>
      <c r="NL60">
        <f>NL59*IF(NL$8&gt;Input!$D$14,0,IF(NL$8+$B60&gt;Input!$D$14,0,(1-INDEX($F$11:$F$136,NL$8+$B60))))</f>
        <v>0</v>
      </c>
      <c r="NM60">
        <f>NM59*IF(NM$8&gt;Input!$D$14,0,IF(NM$8+$B60&gt;Input!$D$14,0,(1-INDEX($F$11:$F$136,NM$8+$B60))))</f>
        <v>0</v>
      </c>
      <c r="NN60">
        <f>NN59*IF(NN$8&gt;Input!$D$14,0,IF(NN$8+$B60&gt;Input!$D$14,0,(1-INDEX($F$11:$F$136,NN$8+$B60))))</f>
        <v>0</v>
      </c>
      <c r="NO60">
        <f>NO59*IF(NO$8&gt;Input!$D$14,0,IF(NO$8+$B60&gt;Input!$D$14,0,(1-INDEX($F$11:$F$136,NO$8+$B60))))</f>
        <v>0</v>
      </c>
      <c r="NP60">
        <f>NP59*IF(NP$8&gt;Input!$D$14,0,IF(NP$8+$B60&gt;Input!$D$14,0,(1-INDEX($F$11:$F$136,NP$8+$B60))))</f>
        <v>0</v>
      </c>
      <c r="NQ60">
        <f>NQ59*IF(NQ$8&gt;Input!$D$14,0,IF(NQ$8+$B60&gt;Input!$D$14,0,(1-INDEX($F$11:$F$136,NQ$8+$B60))))</f>
        <v>0</v>
      </c>
      <c r="NR60">
        <f>NR59*IF(NR$8&gt;Input!$D$14,0,IF(NR$8+$B60&gt;Input!$D$14,0,(1-INDEX($F$11:$F$136,NR$8+$B60))))</f>
        <v>0</v>
      </c>
      <c r="NS60">
        <f>NS59*IF(NS$8&gt;Input!$D$14,0,IF(NS$8+$B60&gt;Input!$D$14,0,(1-INDEX($F$11:$F$136,NS$8+$B60))))</f>
        <v>0</v>
      </c>
      <c r="NT60">
        <f>NT59*IF(NT$8&gt;Input!$D$14,0,IF(NT$8+$B60&gt;Input!$D$14,0,(1-INDEX($F$11:$F$136,NT$8+$B60))))</f>
        <v>0</v>
      </c>
      <c r="NU60">
        <f>NU59*IF(NU$8&gt;Input!$D$14,0,IF(NU$8+$B60&gt;Input!$D$14,0,(1-INDEX($F$11:$F$136,NU$8+$B60))))</f>
        <v>0</v>
      </c>
      <c r="NV60">
        <f>NV59*IF(NV$8&gt;Input!$D$14,0,IF(NV$8+$B60&gt;Input!$D$14,0,(1-INDEX($F$11:$F$136,NV$8+$B60))))</f>
        <v>0</v>
      </c>
      <c r="NW60">
        <f>NW59*IF(NW$8&gt;Input!$D$14,0,IF(NW$8+$B60&gt;Input!$D$14,0,(1-INDEX($F$11:$F$136,NW$8+$B60))))</f>
        <v>0</v>
      </c>
      <c r="NX60">
        <f>NX59*IF(NX$8&gt;Input!$D$14,0,IF(NX$8+$B60&gt;Input!$D$14,0,(1-INDEX($F$11:$F$136,NX$8+$B60))))</f>
        <v>0</v>
      </c>
      <c r="NY60">
        <f>NY59*IF(NY$8&gt;Input!$D$14,0,IF(NY$8+$B60&gt;Input!$D$14,0,(1-INDEX($F$11:$F$136,NY$8+$B60))))</f>
        <v>0</v>
      </c>
      <c r="NZ60">
        <f>NZ59*IF(NZ$8&gt;Input!$D$14,0,IF(NZ$8+$B60&gt;Input!$D$14,0,(1-INDEX($F$11:$F$136,NZ$8+$B60))))</f>
        <v>0</v>
      </c>
      <c r="OA60">
        <f>OA59*IF(OA$8&gt;Input!$D$14,0,IF(OA$8+$B60&gt;Input!$D$14,0,(1-INDEX($F$11:$F$136,OA$8+$B60))))</f>
        <v>0</v>
      </c>
      <c r="OB60">
        <f>OB59*IF(OB$8&gt;Input!$D$14,0,IF(OB$8+$B60&gt;Input!$D$14,0,(1-INDEX($F$11:$F$136,OB$8+$B60))))</f>
        <v>0</v>
      </c>
    </row>
    <row r="61" spans="1:392">
      <c r="A61">
        <f>Input!A61</f>
        <v>50</v>
      </c>
      <c r="B61">
        <f>Input!B61</f>
        <v>51</v>
      </c>
      <c r="C61" s="18">
        <v>2.9940000000000001E-3</v>
      </c>
      <c r="D61">
        <f t="shared" si="287"/>
        <v>32.835851698924891</v>
      </c>
      <c r="E61" s="1">
        <v>1.9E-2</v>
      </c>
      <c r="F61">
        <f t="shared" si="288"/>
        <v>1.6839221802412859E-3</v>
      </c>
      <c r="G61">
        <f t="shared" si="268"/>
        <v>35.756840451741716</v>
      </c>
      <c r="H61">
        <f t="shared" si="269"/>
        <v>2.9209887528168252</v>
      </c>
      <c r="J61" s="2">
        <f t="shared" si="262"/>
        <v>51</v>
      </c>
      <c r="K61">
        <f>K60*IF(K$8&gt;Input!$D$14,0,IF(K$8+$B61&gt;Input!$D$14,0,(1-INDEX($C$11:$C$136,K$8+$B61))))</f>
        <v>0.95767734104303148</v>
      </c>
      <c r="L61">
        <f>L60*IF(L$8&gt;Input!$D$14,0,IF(L$8+$B61&gt;Input!$D$14,0,(1-INDEX($C$11:$C$136,L$8+$B61))))</f>
        <v>0.95652669256228051</v>
      </c>
      <c r="M61">
        <f>M60*IF(M$8&gt;Input!$D$14,0,IF(M$8+$B61&gt;Input!$D$14,0,(1-INDEX($C$11:$C$136,M$8+$B61))))</f>
        <v>0.95388356821777509</v>
      </c>
      <c r="N61">
        <f>N60*IF(N$8&gt;Input!$D$14,0,IF(N$8+$B61&gt;Input!$D$14,0,(1-INDEX($C$11:$C$136,N$8+$B61))))</f>
        <v>0.95061026149753758</v>
      </c>
      <c r="O61">
        <f>O60*IF(O$8&gt;Input!$D$14,0,IF(O$8+$B61&gt;Input!$D$14,0,(1-INDEX($C$11:$C$136,O$8+$B61))))</f>
        <v>0.94696238176257053</v>
      </c>
      <c r="P61">
        <f>P60*IF(P$8&gt;Input!$D$14,0,IF(P$8+$B61&gt;Input!$D$14,0,(1-INDEX($C$11:$C$136,P$8+$B61))))</f>
        <v>0.9429715481906279</v>
      </c>
      <c r="Q61">
        <f>Q60*IF(Q$8&gt;Input!$D$14,0,IF(Q$8+$B61&gt;Input!$D$14,0,(1-INDEX($C$11:$C$136,Q$8+$B61))))</f>
        <v>0.93864676513030365</v>
      </c>
      <c r="R61">
        <f>R60*IF(R$8&gt;Input!$D$14,0,IF(R$8+$B61&gt;Input!$D$14,0,(1-INDEX($C$11:$C$136,R$8+$B61))))</f>
        <v>0.93399169760055423</v>
      </c>
      <c r="S61">
        <f>S60*IF(S$8&gt;Input!$D$14,0,IF(S$8+$B61&gt;Input!$D$14,0,(1-INDEX($C$11:$C$136,S$8+$B61))))</f>
        <v>0.92900663674151673</v>
      </c>
      <c r="T61">
        <f>T60*IF(T$8&gt;Input!$D$14,0,IF(T$8+$B61&gt;Input!$D$14,0,(1-INDEX($C$11:$C$136,T$8+$B61))))</f>
        <v>0.92371531730399614</v>
      </c>
      <c r="U61">
        <f>U60*IF(U$8&gt;Input!$D$14,0,IF(U$8+$B61&gt;Input!$D$14,0,(1-INDEX($C$11:$C$136,U$8+$B61))))</f>
        <v>0.91807604996060366</v>
      </c>
      <c r="V61">
        <f>V60*IF(V$8&gt;Input!$D$14,0,IF(V$8+$B61&gt;Input!$D$14,0,(1-INDEX($C$11:$C$136,V$8+$B61))))</f>
        <v>0.91203023928997817</v>
      </c>
      <c r="W61">
        <f>W60*IF(W$8&gt;Input!$D$14,0,IF(W$8+$B61&gt;Input!$D$14,0,(1-INDEX($C$11:$C$136,W$8+$B61))))</f>
        <v>0.90550771525287621</v>
      </c>
      <c r="X61">
        <f>X60*IF(X$8&gt;Input!$D$14,0,IF(X$8+$B61&gt;Input!$D$14,0,(1-INDEX($C$11:$C$136,X$8+$B61))))</f>
        <v>0.89842480225707166</v>
      </c>
      <c r="Y61">
        <f>Y60*IF(Y$8&gt;Input!$D$14,0,IF(Y$8+$B61&gt;Input!$D$14,0,(1-INDEX($C$11:$C$136,Y$8+$B61))))</f>
        <v>0.89068984895762071</v>
      </c>
      <c r="Z61">
        <f>Z60*IF(Z$8&gt;Input!$D$14,0,IF(Z$8+$B61&gt;Input!$D$14,0,(1-INDEX($C$11:$C$136,Z$8+$B61))))</f>
        <v>0.88220162333104135</v>
      </c>
      <c r="AA61">
        <f>AA60*IF(AA$8&gt;Input!$D$14,0,IF(AA$8+$B61&gt;Input!$D$14,0,(1-INDEX($C$11:$C$136,AA$8+$B61))))</f>
        <v>0.87285425330608113</v>
      </c>
      <c r="AB61">
        <f>AB60*IF(AB$8&gt;Input!$D$14,0,IF(AB$8+$B61&gt;Input!$D$14,0,(1-INDEX($C$11:$C$136,AB$8+$B61))))</f>
        <v>0.86253784488704477</v>
      </c>
      <c r="AC61">
        <f>AC60*IF(AC$8&gt;Input!$D$14,0,IF(AC$8+$B61&gt;Input!$D$14,0,(1-INDEX($C$11:$C$136,AC$8+$B61))))</f>
        <v>0.85114032754649038</v>
      </c>
      <c r="AD61">
        <f>AD60*IF(AD$8&gt;Input!$D$14,0,IF(AD$8+$B61&gt;Input!$D$14,0,(1-INDEX($C$11:$C$136,AD$8+$B61))))</f>
        <v>0.83856316168083278</v>
      </c>
      <c r="AE61">
        <f>AE60*IF(AE$8&gt;Input!$D$14,0,IF(AE$8+$B61&gt;Input!$D$14,0,(1-INDEX($C$11:$C$136,AE$8+$B61))))</f>
        <v>0.82472106386931143</v>
      </c>
      <c r="AF61">
        <f>AF60*IF(AF$8&gt;Input!$D$14,0,IF(AF$8+$B61&gt;Input!$D$14,0,(1-INDEX($C$11:$C$136,AF$8+$B61))))</f>
        <v>0.80954522131719364</v>
      </c>
      <c r="AG61">
        <f>AG60*IF(AG$8&gt;Input!$D$14,0,IF(AG$8+$B61&gt;Input!$D$14,0,(1-INDEX($C$11:$C$136,AG$8+$B61))))</f>
        <v>0.79298304486211946</v>
      </c>
      <c r="AH61">
        <f>AH60*IF(AH$8&gt;Input!$D$14,0,IF(AH$8+$B61&gt;Input!$D$14,0,(1-INDEX($C$11:$C$136,AH$8+$B61))))</f>
        <v>0.77499875069679258</v>
      </c>
      <c r="AI61">
        <f>AI60*IF(AI$8&gt;Input!$D$14,0,IF(AI$8+$B61&gt;Input!$D$14,0,(1-INDEX($C$11:$C$136,AI$8+$B61))))</f>
        <v>0.75555232535007188</v>
      </c>
      <c r="AJ61">
        <f>AJ60*IF(AJ$8&gt;Input!$D$14,0,IF(AJ$8+$B61&gt;Input!$D$14,0,(1-INDEX($C$11:$C$136,AJ$8+$B61))))</f>
        <v>0.73460205675095969</v>
      </c>
      <c r="AK61">
        <f>AK60*IF(AK$8&gt;Input!$D$14,0,IF(AK$8+$B61&gt;Input!$D$14,0,(1-INDEX($C$11:$C$136,AK$8+$B61))))</f>
        <v>0.7121064381050678</v>
      </c>
      <c r="AL61">
        <f>AL60*IF(AL$8&gt;Input!$D$14,0,IF(AL$8+$B61&gt;Input!$D$14,0,(1-INDEX($C$11:$C$136,AL$8+$B61))))</f>
        <v>0.68803182631031279</v>
      </c>
      <c r="AM61">
        <f>AM60*IF(AM$8&gt;Input!$D$14,0,IF(AM$8+$B61&gt;Input!$D$14,0,(1-INDEX($C$11:$C$136,AM$8+$B61))))</f>
        <v>0.66235888907338847</v>
      </c>
      <c r="AN61">
        <f>AN60*IF(AN$8&gt;Input!$D$14,0,IF(AN$8+$B61&gt;Input!$D$14,0,(1-INDEX($C$11:$C$136,AN$8+$B61))))</f>
        <v>0.63509302699667491</v>
      </c>
      <c r="AO61">
        <f>AO60*IF(AO$8&gt;Input!$D$14,0,IF(AO$8+$B61&gt;Input!$D$14,0,(1-INDEX($C$11:$C$136,AO$8+$B61))))</f>
        <v>0.60627175801058175</v>
      </c>
      <c r="AP61">
        <f>AP60*IF(AP$8&gt;Input!$D$14,0,IF(AP$8+$B61&gt;Input!$D$14,0,(1-INDEX($C$11:$C$136,AP$8+$B61))))</f>
        <v>0.57596805920273886</v>
      </c>
      <c r="AQ61">
        <f>AQ60*IF(AQ$8&gt;Input!$D$14,0,IF(AQ$8+$B61&gt;Input!$D$14,0,(1-INDEX($C$11:$C$136,AQ$8+$B61))))</f>
        <v>0.54429532317094376</v>
      </c>
      <c r="AR61">
        <f>AR60*IF(AR$8&gt;Input!$D$14,0,IF(AR$8+$B61&gt;Input!$D$14,0,(1-INDEX($C$11:$C$136,AR$8+$B61))))</f>
        <v>0.51140775025684237</v>
      </c>
      <c r="AS61">
        <f>AS60*IF(AS$8&gt;Input!$D$14,0,IF(AS$8+$B61&gt;Input!$D$14,0,(1-INDEX($C$11:$C$136,AS$8+$B61))))</f>
        <v>0.47750475502592032</v>
      </c>
      <c r="AT61">
        <f>AT60*IF(AT$8&gt;Input!$D$14,0,IF(AT$8+$B61&gt;Input!$D$14,0,(1-INDEX($C$11:$C$136,AT$8+$B61))))</f>
        <v>0.44282645827510514</v>
      </c>
      <c r="AU61">
        <f>AU60*IF(AU$8&gt;Input!$D$14,0,IF(AU$8+$B61&gt;Input!$D$14,0,(1-INDEX($C$11:$C$136,AU$8+$B61))))</f>
        <v>0.40765367498946026</v>
      </c>
      <c r="AV61">
        <f>AV60*IF(AV$8&gt;Input!$D$14,0,IF(AV$8+$B61&gt;Input!$D$14,0,(1-INDEX($C$11:$C$136,AV$8+$B61))))</f>
        <v>0.37230466045649974</v>
      </c>
      <c r="AW61">
        <f>AW60*IF(AW$8&gt;Input!$D$14,0,IF(AW$8+$B61&gt;Input!$D$14,0,(1-INDEX($C$11:$C$136,AW$8+$B61))))</f>
        <v>0.33712530507901911</v>
      </c>
      <c r="AX61">
        <f>AX60*IF(AX$8&gt;Input!$D$14,0,IF(AX$8+$B61&gt;Input!$D$14,0,(1-INDEX($C$11:$C$136,AX$8+$B61))))</f>
        <v>0.30248878771709209</v>
      </c>
      <c r="AY61">
        <f>AY60*IF(AY$8&gt;Input!$D$14,0,IF(AY$8+$B61&gt;Input!$D$14,0,(1-INDEX($C$11:$C$136,AY$8+$B61))))</f>
        <v>0.26877935118435592</v>
      </c>
      <c r="AZ61">
        <f>AZ60*IF(AZ$8&gt;Input!$D$14,0,IF(AZ$8+$B61&gt;Input!$D$14,0,(1-INDEX($C$11:$C$136,AZ$8+$B61))))</f>
        <v>0.23637426506648102</v>
      </c>
      <c r="BA61">
        <f>BA60*IF(BA$8&gt;Input!$D$14,0,IF(BA$8+$B61&gt;Input!$D$14,0,(1-INDEX($C$11:$C$136,BA$8+$B61))))</f>
        <v>0.20562420776153198</v>
      </c>
      <c r="BB61">
        <f>BB60*IF(BB$8&gt;Input!$D$14,0,IF(BB$8+$B61&gt;Input!$D$14,0,(1-INDEX($C$11:$C$136,BB$8+$B61))))</f>
        <v>0.17683740746729129</v>
      </c>
      <c r="BC61">
        <f>BC60*IF(BC$8&gt;Input!$D$14,0,IF(BC$8+$B61&gt;Input!$D$14,0,(1-INDEX($C$11:$C$136,BC$8+$B61))))</f>
        <v>0.15026499447625571</v>
      </c>
      <c r="BD61">
        <f>BD60*IF(BD$8&gt;Input!$D$14,0,IF(BD$8+$B61&gt;Input!$D$14,0,(1-INDEX($C$11:$C$136,BD$8+$B61))))</f>
        <v>0.12609022952216187</v>
      </c>
      <c r="BE61">
        <f>BE60*IF(BE$8&gt;Input!$D$14,0,IF(BE$8+$B61&gt;Input!$D$14,0,(1-INDEX($C$11:$C$136,BE$8+$B61))))</f>
        <v>0.10442439217588334</v>
      </c>
      <c r="BF61">
        <f>BF60*IF(BF$8&gt;Input!$D$14,0,IF(BF$8+$B61&gt;Input!$D$14,0,(1-INDEX($C$11:$C$136,BF$8+$B61))))</f>
        <v>8.5304972410182339E-2</v>
      </c>
      <c r="BG61">
        <f>BG60*IF(BG$8&gt;Input!$D$14,0,IF(BG$8+$B61&gt;Input!$D$14,0,(1-INDEX($C$11:$C$136,BG$8+$B61))))</f>
        <v>6.8656298389625975E-2</v>
      </c>
      <c r="BH61">
        <f>BH60*IF(BH$8&gt;Input!$D$14,0,IF(BH$8+$B61&gt;Input!$D$14,0,(1-INDEX($C$11:$C$136,BH$8+$B61))))</f>
        <v>5.4338919822146461E-2</v>
      </c>
      <c r="BI61">
        <f>BI60*IF(BI$8&gt;Input!$D$14,0,IF(BI$8+$B61&gt;Input!$D$14,0,(1-INDEX($C$11:$C$136,BI$8+$B61))))</f>
        <v>4.2183647397355049E-2</v>
      </c>
      <c r="BJ61">
        <f>BJ60*IF(BJ$8&gt;Input!$D$14,0,IF(BJ$8+$B61&gt;Input!$D$14,0,(1-INDEX($C$11:$C$136,BJ$8+$B61))))</f>
        <v>3.20120761441091E-2</v>
      </c>
      <c r="BK61">
        <f>BK60*IF(BK$8&gt;Input!$D$14,0,IF(BK$8+$B61&gt;Input!$D$14,0,(1-INDEX($C$11:$C$136,BK$8+$B61))))</f>
        <v>2.3646588284465801E-2</v>
      </c>
      <c r="BL61">
        <f>BL60*IF(BL$8&gt;Input!$D$14,0,IF(BL$8+$B61&gt;Input!$D$14,0,(1-INDEX($C$11:$C$136,BL$8+$B61))))</f>
        <v>1.6912598940147072E-2</v>
      </c>
      <c r="BM61">
        <f>BM60*IF(BM$8&gt;Input!$D$14,0,IF(BM$8+$B61&gt;Input!$D$14,0,(1-INDEX($C$11:$C$136,BM$8+$B61))))</f>
        <v>1.1636261837204441E-2</v>
      </c>
      <c r="BN61">
        <f>BN60*IF(BN$8&gt;Input!$D$14,0,IF(BN$8+$B61&gt;Input!$D$14,0,(1-INDEX($C$11:$C$136,BN$8+$B61))))</f>
        <v>7.6401672461219681E-3</v>
      </c>
      <c r="BO61">
        <f>BO60*IF(BO$8&gt;Input!$D$14,0,IF(BO$8+$B61&gt;Input!$D$14,0,(1-INDEX($C$11:$C$136,BO$8+$B61))))</f>
        <v>4.7400356925331334E-3</v>
      </c>
      <c r="BP61">
        <f>BP60*IF(BP$8&gt;Input!$D$14,0,IF(BP$8+$B61&gt;Input!$D$14,0,(1-INDEX($C$11:$C$136,BP$8+$B61))))</f>
        <v>2.7445292702955493E-3</v>
      </c>
      <c r="BQ61">
        <f>BQ60*IF(BQ$8&gt;Input!$D$14,0,IF(BQ$8+$B61&gt;Input!$D$14,0,(1-INDEX($C$11:$C$136,BQ$8+$B61))))</f>
        <v>1.4597813857027213E-3</v>
      </c>
      <c r="BR61">
        <f>BR60*IF(BR$8&gt;Input!$D$14,0,IF(BR$8+$B61&gt;Input!$D$14,0,(1-INDEX($C$11:$C$136,BR$8+$B61))))</f>
        <v>6.985762244001956E-4</v>
      </c>
      <c r="BS61">
        <f>BS60*IF(BS$8&gt;Input!$D$14,0,IF(BS$8+$B61&gt;Input!$D$14,0,(1-INDEX($C$11:$C$136,BS$8+$B61))))</f>
        <v>2.9235554001921891E-4</v>
      </c>
      <c r="BT61">
        <f>BT60*IF(BT$8&gt;Input!$D$14,0,IF(BT$8+$B61&gt;Input!$D$14,0,(1-INDEX($C$11:$C$136,BT$8+$B61))))</f>
        <v>1.0269012912796179E-4</v>
      </c>
      <c r="BU61">
        <f>BU60*IF(BU$8&gt;Input!$D$14,0,IF(BU$8+$B61&gt;Input!$D$14,0,(1-INDEX($C$11:$C$136,BU$8+$B61))))</f>
        <v>2.8372619621709229E-5</v>
      </c>
      <c r="BV61">
        <f>BV60*IF(BV$8&gt;Input!$D$14,0,IF(BV$8+$B61&gt;Input!$D$14,0,(1-INDEX($C$11:$C$136,BV$8+$B61))))</f>
        <v>5.4792134523368464E-6</v>
      </c>
      <c r="BW61">
        <f>BW60*IF(BW$8&gt;Input!$D$14,0,IF(BW$8+$B61&gt;Input!$D$14,0,(1-INDEX($C$11:$C$136,BW$8+$B61))))</f>
        <v>5.544828573812199E-7</v>
      </c>
      <c r="BX61">
        <f>BX60*IF(BX$8&gt;Input!$D$14,0,IF(BX$8+$B61&gt;Input!$D$14,0,(1-INDEX($C$11:$C$136,BX$8+$B61))))</f>
        <v>0</v>
      </c>
      <c r="BY61">
        <f>BY60*IF(BY$8&gt;Input!$D$14,0,IF(BY$8+$B61&gt;Input!$D$14,0,(1-INDEX($C$11:$C$136,BY$8+$B61))))</f>
        <v>0</v>
      </c>
      <c r="BZ61">
        <f>BZ60*IF(BZ$8&gt;Input!$D$14,0,IF(BZ$8+$B61&gt;Input!$D$14,0,(1-INDEX($C$11:$C$136,BZ$8+$B61))))</f>
        <v>0</v>
      </c>
      <c r="CA61">
        <f>CA60*IF(CA$8&gt;Input!$D$14,0,IF(CA$8+$B61&gt;Input!$D$14,0,(1-INDEX($C$11:$C$136,CA$8+$B61))))</f>
        <v>0</v>
      </c>
      <c r="CB61">
        <f>CB60*IF(CB$8&gt;Input!$D$14,0,IF(CB$8+$B61&gt;Input!$D$14,0,(1-INDEX($C$11:$C$136,CB$8+$B61))))</f>
        <v>0</v>
      </c>
      <c r="CC61">
        <f>CC60*IF(CC$8&gt;Input!$D$14,0,IF(CC$8+$B61&gt;Input!$D$14,0,(1-INDEX($C$11:$C$136,CC$8+$B61))))</f>
        <v>0</v>
      </c>
      <c r="CD61">
        <f>CD60*IF(CD$8&gt;Input!$D$14,0,IF(CD$8+$B61&gt;Input!$D$14,0,(1-INDEX($C$11:$C$136,CD$8+$B61))))</f>
        <v>0</v>
      </c>
      <c r="CE61">
        <f>CE60*IF(CE$8&gt;Input!$D$14,0,IF(CE$8+$B61&gt;Input!$D$14,0,(1-INDEX($C$11:$C$136,CE$8+$B61))))</f>
        <v>0</v>
      </c>
      <c r="CF61">
        <f>CF60*IF(CF$8&gt;Input!$D$14,0,IF(CF$8+$B61&gt;Input!$D$14,0,(1-INDEX($C$11:$C$136,CF$8+$B61))))</f>
        <v>0</v>
      </c>
      <c r="CG61">
        <f>CG60*IF(CG$8&gt;Input!$D$14,0,IF(CG$8+$B61&gt;Input!$D$14,0,(1-INDEX($C$11:$C$136,CG$8+$B61))))</f>
        <v>0</v>
      </c>
      <c r="CH61">
        <f>CH60*IF(CH$8&gt;Input!$D$14,0,IF(CH$8+$B61&gt;Input!$D$14,0,(1-INDEX($C$11:$C$136,CH$8+$B61))))</f>
        <v>0</v>
      </c>
      <c r="CI61">
        <f>CI60*IF(CI$8&gt;Input!$D$14,0,IF(CI$8+$B61&gt;Input!$D$14,0,(1-INDEX($C$11:$C$136,CI$8+$B61))))</f>
        <v>0</v>
      </c>
      <c r="CJ61">
        <f>CJ60*IF(CJ$8&gt;Input!$D$14,0,IF(CJ$8+$B61&gt;Input!$D$14,0,(1-INDEX($C$11:$C$136,CJ$8+$B61))))</f>
        <v>0</v>
      </c>
      <c r="CK61">
        <f>CK60*IF(CK$8&gt;Input!$D$14,0,IF(CK$8+$B61&gt;Input!$D$14,0,(1-INDEX($C$11:$C$136,CK$8+$B61))))</f>
        <v>0</v>
      </c>
      <c r="CL61">
        <f>CL60*IF(CL$8&gt;Input!$D$14,0,IF(CL$8+$B61&gt;Input!$D$14,0,(1-INDEX($C$11:$C$136,CL$8+$B61))))</f>
        <v>0</v>
      </c>
      <c r="CM61">
        <f>CM60*IF(CM$8&gt;Input!$D$14,0,IF(CM$8+$B61&gt;Input!$D$14,0,(1-INDEX($C$11:$C$136,CM$8+$B61))))</f>
        <v>0</v>
      </c>
      <c r="CN61">
        <f>CN60*IF(CN$8&gt;Input!$D$14,0,IF(CN$8+$B61&gt;Input!$D$14,0,(1-INDEX($C$11:$C$136,CN$8+$B61))))</f>
        <v>0</v>
      </c>
      <c r="CO61">
        <f>CO60*IF(CO$8&gt;Input!$D$14,0,IF(CO$8+$B61&gt;Input!$D$14,0,(1-INDEX($C$11:$C$136,CO$8+$B61))))</f>
        <v>0</v>
      </c>
      <c r="CP61">
        <f>CP60*IF(CP$8&gt;Input!$D$14,0,IF(CP$8+$B61&gt;Input!$D$14,0,(1-INDEX($C$11:$C$136,CP$8+$B61))))</f>
        <v>0</v>
      </c>
      <c r="CQ61">
        <f>CQ60*IF(CQ$8&gt;Input!$D$14,0,IF(CQ$8+$B61&gt;Input!$D$14,0,(1-INDEX($C$11:$C$136,CQ$8+$B61))))</f>
        <v>0</v>
      </c>
      <c r="CR61">
        <f>CR60*IF(CR$8&gt;Input!$D$14,0,IF(CR$8+$B61&gt;Input!$D$14,0,(1-INDEX($C$11:$C$136,CR$8+$B61))))</f>
        <v>0</v>
      </c>
      <c r="CS61">
        <f>CS60*IF(CS$8&gt;Input!$D$14,0,IF(CS$8+$B61&gt;Input!$D$14,0,(1-INDEX($C$11:$C$136,CS$8+$B61))))</f>
        <v>0</v>
      </c>
      <c r="CT61">
        <f>CT60*IF(CT$8&gt;Input!$D$14,0,IF(CT$8+$B61&gt;Input!$D$14,0,(1-INDEX($C$11:$C$136,CT$8+$B61))))</f>
        <v>0</v>
      </c>
      <c r="CU61">
        <f>CU60*IF(CU$8&gt;Input!$D$14,0,IF(CU$8+$B61&gt;Input!$D$14,0,(1-INDEX($C$11:$C$136,CU$8+$B61))))</f>
        <v>0</v>
      </c>
      <c r="CV61">
        <f>CV60*IF(CV$8&gt;Input!$D$14,0,IF(CV$8+$B61&gt;Input!$D$14,0,(1-INDEX($C$11:$C$136,CV$8+$B61))))</f>
        <v>0</v>
      </c>
      <c r="CW61">
        <f>CW60*IF(CW$8&gt;Input!$D$14,0,IF(CW$8+$B61&gt;Input!$D$14,0,(1-INDEX($C$11:$C$136,CW$8+$B61))))</f>
        <v>0</v>
      </c>
      <c r="CX61">
        <f>CX60*IF(CX$8&gt;Input!$D$14,0,IF(CX$8+$B61&gt;Input!$D$14,0,(1-INDEX($C$11:$C$136,CX$8+$B61))))</f>
        <v>0</v>
      </c>
      <c r="CY61">
        <f>CY60*IF(CY$8&gt;Input!$D$14,0,IF(CY$8+$B61&gt;Input!$D$14,0,(1-INDEX($C$11:$C$136,CY$8+$B61))))</f>
        <v>0</v>
      </c>
      <c r="CZ61">
        <f>CZ60*IF(CZ$8&gt;Input!$D$14,0,IF(CZ$8+$B61&gt;Input!$D$14,0,(1-INDEX($C$11:$C$136,CZ$8+$B61))))</f>
        <v>0</v>
      </c>
      <c r="DA61">
        <f>DA60*IF(DA$8&gt;Input!$D$14,0,IF(DA$8+$B61&gt;Input!$D$14,0,(1-INDEX($C$11:$C$136,DA$8+$B61))))</f>
        <v>0</v>
      </c>
      <c r="DB61">
        <f>DB60*IF(DB$8&gt;Input!$D$14,0,IF(DB$8+$B61&gt;Input!$D$14,0,(1-INDEX($C$11:$C$136,DB$8+$B61))))</f>
        <v>0</v>
      </c>
      <c r="DC61">
        <f>DC60*IF(DC$8&gt;Input!$D$14,0,IF(DC$8+$B61&gt;Input!$D$14,0,(1-INDEX($C$11:$C$136,DC$8+$B61))))</f>
        <v>0</v>
      </c>
      <c r="DD61">
        <f>DD60*IF(DD$8&gt;Input!$D$14,0,IF(DD$8+$B61&gt;Input!$D$14,0,(1-INDEX($C$11:$C$136,DD$8+$B61))))</f>
        <v>0</v>
      </c>
      <c r="DE61">
        <f>DE60*IF(DE$8&gt;Input!$D$14,0,IF(DE$8+$B61&gt;Input!$D$14,0,(1-INDEX($C$11:$C$136,DE$8+$B61))))</f>
        <v>0</v>
      </c>
      <c r="DF61">
        <f>DF60*IF(DF$8&gt;Input!$D$14,0,IF(DF$8+$B61&gt;Input!$D$14,0,(1-INDEX($C$11:$C$136,DF$8+$B61))))</f>
        <v>0</v>
      </c>
      <c r="DG61">
        <f>DG60*IF(DG$8&gt;Input!$D$14,0,IF(DG$8+$B61&gt;Input!$D$14,0,(1-INDEX($C$11:$C$136,DG$8+$B61))))</f>
        <v>0</v>
      </c>
      <c r="DH61">
        <f>DH60*IF(DH$8&gt;Input!$D$14,0,IF(DH$8+$B61&gt;Input!$D$14,0,(1-INDEX($C$11:$C$136,DH$8+$B61))))</f>
        <v>0</v>
      </c>
      <c r="DI61">
        <f>DI60*IF(DI$8&gt;Input!$D$14,0,IF(DI$8+$B61&gt;Input!$D$14,0,(1-INDEX($C$11:$C$136,DI$8+$B61))))</f>
        <v>0</v>
      </c>
      <c r="DJ61">
        <f>DJ60*IF(DJ$8&gt;Input!$D$14,0,IF(DJ$8+$B61&gt;Input!$D$14,0,(1-INDEX($C$11:$C$136,DJ$8+$B61))))</f>
        <v>0</v>
      </c>
      <c r="DK61">
        <f>DK60*IF(DK$8&gt;Input!$D$14,0,IF(DK$8+$B61&gt;Input!$D$14,0,(1-INDEX($C$11:$C$136,DK$8+$B61))))</f>
        <v>0</v>
      </c>
      <c r="DL61">
        <f>DL60*IF(DL$8&gt;Input!$D$14,0,IF(DL$8+$B61&gt;Input!$D$14,0,(1-INDEX($C$11:$C$136,DL$8+$B61))))</f>
        <v>0</v>
      </c>
      <c r="DM61">
        <f>DM60*IF(DM$8&gt;Input!$D$14,0,IF(DM$8+$B61&gt;Input!$D$14,0,(1-INDEX($C$11:$C$136,DM$8+$B61))))</f>
        <v>0</v>
      </c>
      <c r="DN61">
        <f>DN60*IF(DN$8&gt;Input!$D$14,0,IF(DN$8+$B61&gt;Input!$D$14,0,(1-INDEX($C$11:$C$136,DN$8+$B61))))</f>
        <v>0</v>
      </c>
      <c r="DO61">
        <f>DO60*IF(DO$8&gt;Input!$D$14,0,IF(DO$8+$B61&gt;Input!$D$14,0,(1-INDEX($C$11:$C$136,DO$8+$B61))))</f>
        <v>0</v>
      </c>
      <c r="DP61">
        <f>DP60*IF(DP$8&gt;Input!$D$14,0,IF(DP$8+$B61&gt;Input!$D$14,0,(1-INDEX($C$11:$C$136,DP$8+$B61))))</f>
        <v>0</v>
      </c>
      <c r="DQ61">
        <f>DQ60*IF(DQ$8&gt;Input!$D$14,0,IF(DQ$8+$B61&gt;Input!$D$14,0,(1-INDEX($C$11:$C$136,DQ$8+$B61))))</f>
        <v>0</v>
      </c>
      <c r="DR61">
        <f>DR60*IF(DR$8&gt;Input!$D$14,0,IF(DR$8+$B61&gt;Input!$D$14,0,(1-INDEX($C$11:$C$136,DR$8+$B61))))</f>
        <v>0</v>
      </c>
      <c r="DS61">
        <f>DS60*IF(DS$8&gt;Input!$D$14,0,IF(DS$8+$B61&gt;Input!$D$14,0,(1-INDEX($C$11:$C$136,DS$8+$B61))))</f>
        <v>0</v>
      </c>
      <c r="DT61">
        <f>DT60*IF(DT$8&gt;Input!$D$14,0,IF(DT$8+$B61&gt;Input!$D$14,0,(1-INDEX($C$11:$C$136,DT$8+$B61))))</f>
        <v>0</v>
      </c>
      <c r="DU61">
        <f>DU60*IF(DU$8&gt;Input!$D$14,0,IF(DU$8+$B61&gt;Input!$D$14,0,(1-INDEX($C$11:$C$136,DU$8+$B61))))</f>
        <v>0</v>
      </c>
      <c r="DV61">
        <f>DV60*IF(DV$8&gt;Input!$D$14,0,IF(DV$8+$B61&gt;Input!$D$14,0,(1-INDEX($C$11:$C$136,DV$8+$B61))))</f>
        <v>0</v>
      </c>
      <c r="DW61">
        <f>DW60*IF(DW$8&gt;Input!$D$14,0,IF(DW$8+$B61&gt;Input!$D$14,0,(1-INDEX($C$11:$C$136,DW$8+$B61))))</f>
        <v>0</v>
      </c>
      <c r="DX61">
        <f>DX60*IF(DX$8&gt;Input!$D$14,0,IF(DX$8+$B61&gt;Input!$D$14,0,(1-INDEX($C$11:$C$136,DX$8+$B61))))</f>
        <v>0</v>
      </c>
      <c r="DY61">
        <f>DY60*IF(DY$8&gt;Input!$D$14,0,IF(DY$8+$B61&gt;Input!$D$14,0,(1-INDEX($C$11:$C$136,DY$8+$B61))))</f>
        <v>0</v>
      </c>
      <c r="DZ61">
        <f>DZ60*IF(DZ$8&gt;Input!$D$14,0,IF(DZ$8+$B61&gt;Input!$D$14,0,(1-INDEX($C$11:$C$136,DZ$8+$B61))))</f>
        <v>0</v>
      </c>
      <c r="EA61">
        <f>EA60*IF(EA$8&gt;Input!$D$14,0,IF(EA$8+$B61&gt;Input!$D$14,0,(1-INDEX($C$11:$C$136,EA$8+$B61))))</f>
        <v>0</v>
      </c>
      <c r="EB61">
        <f>EB60*IF(EB$8&gt;Input!$D$14,0,IF(EB$8+$B61&gt;Input!$D$14,0,(1-INDEX($C$11:$C$136,EB$8+$B61))))</f>
        <v>0</v>
      </c>
      <c r="EC61">
        <f>EC60*IF(EC$8&gt;Input!$D$14,0,IF(EC$8+$B61&gt;Input!$D$14,0,(1-INDEX($C$11:$C$136,EC$8+$B61))))</f>
        <v>0</v>
      </c>
      <c r="ED61">
        <f>ED60*IF(ED$8&gt;Input!$D$14,0,IF(ED$8+$B61&gt;Input!$D$14,0,(1-INDEX($C$11:$C$136,ED$8+$B61))))</f>
        <v>0</v>
      </c>
      <c r="EE61">
        <f>EE60*IF(EE$8&gt;Input!$D$14,0,IF(EE$8+$B61&gt;Input!$D$14,0,(1-INDEX($C$11:$C$136,EE$8+$B61))))</f>
        <v>0</v>
      </c>
      <c r="EF61">
        <f>EF60*IF(EF$8&gt;Input!$D$14,0,IF(EF$8+$B61&gt;Input!$D$14,0,(1-INDEX($C$11:$C$136,EF$8+$B61))))</f>
        <v>0</v>
      </c>
      <c r="EH61" s="2">
        <f t="shared" si="263"/>
        <v>50</v>
      </c>
      <c r="EI61" s="36">
        <f t="shared" si="270"/>
        <v>2.9940000000000001E-3</v>
      </c>
      <c r="EJ61" s="36">
        <f t="shared" ref="EJ61:GU64" si="300">$C61*(1-$E61)^EJ$8</f>
        <v>2.9371140000000002E-3</v>
      </c>
      <c r="EK61" s="36">
        <f t="shared" si="300"/>
        <v>2.8813088340000001E-3</v>
      </c>
      <c r="EL61" s="36">
        <f t="shared" si="300"/>
        <v>2.8265639661540004E-3</v>
      </c>
      <c r="EM61" s="36">
        <f t="shared" si="300"/>
        <v>2.7728592507970744E-3</v>
      </c>
      <c r="EN61" s="36">
        <f t="shared" si="300"/>
        <v>2.7201749250319301E-3</v>
      </c>
      <c r="EO61" s="36">
        <f t="shared" si="300"/>
        <v>2.6684916014563234E-3</v>
      </c>
      <c r="EP61" s="36">
        <f t="shared" si="300"/>
        <v>2.6177902610286532E-3</v>
      </c>
      <c r="EQ61" s="36">
        <f t="shared" si="300"/>
        <v>2.568052246069109E-3</v>
      </c>
      <c r="ER61" s="36">
        <f t="shared" si="300"/>
        <v>2.5192592533937958E-3</v>
      </c>
      <c r="ES61" s="36">
        <f t="shared" si="300"/>
        <v>2.4713933275793136E-3</v>
      </c>
      <c r="ET61" s="36">
        <f t="shared" si="300"/>
        <v>2.4244368543553069E-3</v>
      </c>
      <c r="EU61" s="36">
        <f t="shared" si="300"/>
        <v>2.3783725541225561E-3</v>
      </c>
      <c r="EV61" s="36">
        <f t="shared" si="300"/>
        <v>2.3331834755942276E-3</v>
      </c>
      <c r="EW61" s="36">
        <f t="shared" si="300"/>
        <v>2.288852989557937E-3</v>
      </c>
      <c r="EX61" s="36">
        <f t="shared" si="300"/>
        <v>2.2453647827563364E-3</v>
      </c>
      <c r="EY61" s="36">
        <f t="shared" si="300"/>
        <v>2.2027028518839661E-3</v>
      </c>
      <c r="EZ61" s="36">
        <f t="shared" si="300"/>
        <v>2.1608514976981705E-3</v>
      </c>
      <c r="FA61" s="36">
        <f t="shared" si="300"/>
        <v>2.1197953192419053E-3</v>
      </c>
      <c r="FB61" s="36">
        <f t="shared" si="300"/>
        <v>2.0795192081763092E-3</v>
      </c>
      <c r="FC61" s="36">
        <f t="shared" si="300"/>
        <v>2.0400083432209593E-3</v>
      </c>
      <c r="FD61" s="36">
        <f t="shared" si="300"/>
        <v>2.0012481846997613E-3</v>
      </c>
      <c r="FE61" s="36">
        <f t="shared" si="300"/>
        <v>1.9632244691904655E-3</v>
      </c>
      <c r="FF61" s="36">
        <f t="shared" si="300"/>
        <v>1.9259232042758468E-3</v>
      </c>
      <c r="FG61" s="36">
        <f t="shared" si="300"/>
        <v>1.8893306633946058E-3</v>
      </c>
      <c r="FH61" s="36">
        <f t="shared" si="300"/>
        <v>1.8534333807901082E-3</v>
      </c>
      <c r="FI61" s="36">
        <f t="shared" si="300"/>
        <v>1.8182181465550963E-3</v>
      </c>
      <c r="FJ61" s="36">
        <f t="shared" si="300"/>
        <v>1.7836720017705497E-3</v>
      </c>
      <c r="FK61" s="36">
        <f t="shared" si="300"/>
        <v>1.7497822337369095E-3</v>
      </c>
      <c r="FL61" s="36">
        <f t="shared" si="300"/>
        <v>1.7165363712959079E-3</v>
      </c>
      <c r="FM61" s="36">
        <f t="shared" si="300"/>
        <v>1.6839221802412859E-3</v>
      </c>
      <c r="FN61" s="36">
        <f t="shared" si="300"/>
        <v>1.6519276588167011E-3</v>
      </c>
      <c r="FO61" s="36">
        <f t="shared" si="300"/>
        <v>1.620541033299184E-3</v>
      </c>
      <c r="FP61" s="36">
        <f t="shared" si="300"/>
        <v>1.5897507536664995E-3</v>
      </c>
      <c r="FQ61" s="36">
        <f t="shared" si="300"/>
        <v>1.5595454893468359E-3</v>
      </c>
      <c r="FR61" s="36">
        <f t="shared" si="300"/>
        <v>1.5299141250492462E-3</v>
      </c>
      <c r="FS61" s="36">
        <f t="shared" si="300"/>
        <v>1.5008457566733106E-3</v>
      </c>
      <c r="FT61" s="36">
        <f t="shared" si="300"/>
        <v>1.4723296872965175E-3</v>
      </c>
      <c r="FU61" s="36">
        <f t="shared" si="300"/>
        <v>1.4443554232378838E-3</v>
      </c>
      <c r="FV61" s="36">
        <f t="shared" si="300"/>
        <v>1.4169126701963641E-3</v>
      </c>
      <c r="FW61" s="36">
        <f t="shared" si="300"/>
        <v>1.3899913294626331E-3</v>
      </c>
      <c r="FX61" s="36">
        <f t="shared" si="300"/>
        <v>1.3635814942028431E-3</v>
      </c>
      <c r="FY61" s="36">
        <f t="shared" si="300"/>
        <v>1.3376734458129891E-3</v>
      </c>
      <c r="FZ61" s="36">
        <f t="shared" si="300"/>
        <v>1.3122576503425425E-3</v>
      </c>
      <c r="GA61" s="36">
        <f t="shared" si="300"/>
        <v>1.2873247549860343E-3</v>
      </c>
      <c r="GB61" s="36">
        <f t="shared" si="300"/>
        <v>1.2628655846412995E-3</v>
      </c>
      <c r="GC61" s="36">
        <f t="shared" si="300"/>
        <v>1.2388711385331148E-3</v>
      </c>
      <c r="GD61" s="36">
        <f t="shared" si="300"/>
        <v>1.2153325869009857E-3</v>
      </c>
      <c r="GE61" s="36">
        <f t="shared" si="300"/>
        <v>1.1922412677498669E-3</v>
      </c>
      <c r="GF61" s="36">
        <f t="shared" si="300"/>
        <v>1.1695886836626194E-3</v>
      </c>
      <c r="GG61" s="36">
        <f t="shared" si="300"/>
        <v>1.1473664986730297E-3</v>
      </c>
      <c r="GH61" s="36">
        <f t="shared" si="300"/>
        <v>1.125566535198242E-3</v>
      </c>
      <c r="GI61" s="36">
        <f t="shared" si="300"/>
        <v>1.1041807710294755E-3</v>
      </c>
      <c r="GJ61" s="36">
        <f t="shared" si="300"/>
        <v>1.0832013363799155E-3</v>
      </c>
      <c r="GK61" s="36">
        <f t="shared" si="300"/>
        <v>1.0626205109886971E-3</v>
      </c>
      <c r="GL61" s="36">
        <f t="shared" si="300"/>
        <v>1.0424307212799121E-3</v>
      </c>
      <c r="GM61" s="36">
        <f t="shared" si="300"/>
        <v>1.0226245375755936E-3</v>
      </c>
      <c r="GN61" s="36">
        <f t="shared" si="300"/>
        <v>1.0031946713616575E-3</v>
      </c>
      <c r="GO61" s="36">
        <f t="shared" si="300"/>
        <v>9.8413397260578572E-4</v>
      </c>
      <c r="GP61" s="36">
        <f t="shared" si="300"/>
        <v>9.6543542712627603E-4</v>
      </c>
      <c r="GQ61" s="36">
        <f t="shared" si="300"/>
        <v>9.4709215401087693E-4</v>
      </c>
      <c r="GR61" s="36">
        <f t="shared" si="300"/>
        <v>9.2909740308467006E-4</v>
      </c>
      <c r="GS61" s="36">
        <f t="shared" si="300"/>
        <v>9.1144455242606146E-4</v>
      </c>
      <c r="GT61" s="36">
        <f t="shared" si="300"/>
        <v>8.9412710592996617E-4</v>
      </c>
      <c r="GU61" s="36">
        <f t="shared" si="300"/>
        <v>8.7713869091729686E-4</v>
      </c>
      <c r="GV61" s="36">
        <f t="shared" si="299"/>
        <v>8.6047305578986822E-4</v>
      </c>
      <c r="GW61" s="36">
        <f t="shared" si="299"/>
        <v>8.441240677298607E-4</v>
      </c>
      <c r="GX61" s="36">
        <f t="shared" si="299"/>
        <v>8.2808571044299339E-4</v>
      </c>
      <c r="GY61" s="36">
        <f t="shared" si="299"/>
        <v>8.1235208194457647E-4</v>
      </c>
      <c r="GZ61" s="36">
        <f t="shared" si="299"/>
        <v>7.9691739238762962E-4</v>
      </c>
      <c r="HA61" s="36">
        <f t="shared" si="299"/>
        <v>7.8177596193226449E-4</v>
      </c>
      <c r="HB61" s="36">
        <f t="shared" si="299"/>
        <v>7.6692221865555163E-4</v>
      </c>
      <c r="HC61" s="36">
        <f t="shared" si="299"/>
        <v>7.523506965010961E-4</v>
      </c>
      <c r="HD61" s="36">
        <f t="shared" si="299"/>
        <v>7.3805603326757528E-4</v>
      </c>
      <c r="HE61" s="36">
        <f t="shared" si="299"/>
        <v>7.2403296863549137E-4</v>
      </c>
      <c r="HF61" s="36">
        <f t="shared" si="299"/>
        <v>7.1027634223141717E-4</v>
      </c>
      <c r="HG61" s="36">
        <f t="shared" si="299"/>
        <v>6.9678109172902015E-4</v>
      </c>
      <c r="HH61" s="36">
        <f t="shared" si="299"/>
        <v>6.8354225098616879E-4</v>
      </c>
      <c r="HI61" s="36">
        <f t="shared" si="299"/>
        <v>6.7055494821743162E-4</v>
      </c>
      <c r="HJ61" s="36">
        <f t="shared" si="299"/>
        <v>6.5781440420130041E-4</v>
      </c>
      <c r="HK61" s="36">
        <f t="shared" si="299"/>
        <v>6.4531593052147567E-4</v>
      </c>
      <c r="HL61" s="36">
        <f t="shared" si="299"/>
        <v>6.3305492784156766E-4</v>
      </c>
      <c r="HM61" s="36">
        <f t="shared" si="299"/>
        <v>6.2102688421257783E-4</v>
      </c>
      <c r="HN61" s="36">
        <f t="shared" si="299"/>
        <v>6.092273734125389E-4</v>
      </c>
      <c r="HO61" s="36">
        <f t="shared" si="299"/>
        <v>5.9765205331770068E-4</v>
      </c>
      <c r="HP61" s="36">
        <f t="shared" si="299"/>
        <v>5.8629666430466438E-4</v>
      </c>
      <c r="HQ61" s="36">
        <f t="shared" si="299"/>
        <v>5.7515702768287571E-4</v>
      </c>
      <c r="HR61" s="36">
        <f t="shared" si="299"/>
        <v>5.6422904415690108E-4</v>
      </c>
      <c r="HS61" s="36">
        <f t="shared" si="299"/>
        <v>5.5350869231791998E-4</v>
      </c>
      <c r="HT61" s="36">
        <f t="shared" si="299"/>
        <v>5.429920271638795E-4</v>
      </c>
      <c r="HU61" s="36">
        <f t="shared" si="299"/>
        <v>5.3267517864776578E-4</v>
      </c>
      <c r="HV61" s="36">
        <f t="shared" si="299"/>
        <v>5.2255435025345823E-4</v>
      </c>
      <c r="HW61" s="36">
        <f t="shared" si="299"/>
        <v>5.1262581759864271E-4</v>
      </c>
      <c r="HX61" s="36">
        <f t="shared" si="299"/>
        <v>5.0288592706426835E-4</v>
      </c>
      <c r="HY61" s="36">
        <f t="shared" si="299"/>
        <v>4.9333109445004735E-4</v>
      </c>
      <c r="HZ61" s="36">
        <f t="shared" si="299"/>
        <v>4.8395780365549635E-4</v>
      </c>
      <c r="IA61" s="36">
        <f t="shared" si="299"/>
        <v>4.7476260538604196E-4</v>
      </c>
      <c r="IB61" s="36">
        <f t="shared" si="299"/>
        <v>4.657421158837072E-4</v>
      </c>
      <c r="IC61" s="36">
        <f t="shared" si="299"/>
        <v>4.5689301568191669E-4</v>
      </c>
      <c r="ID61" s="36">
        <f t="shared" si="299"/>
        <v>4.4821204838396038E-4</v>
      </c>
      <c r="IE61" s="36">
        <f t="shared" si="299"/>
        <v>4.3969601946466512E-4</v>
      </c>
      <c r="IF61" s="36">
        <f t="shared" si="299"/>
        <v>4.3134179509483645E-4</v>
      </c>
      <c r="IG61" s="36">
        <f t="shared" si="299"/>
        <v>4.2314630098803458E-4</v>
      </c>
      <c r="IH61" s="36">
        <f t="shared" si="299"/>
        <v>4.1510652126926196E-4</v>
      </c>
      <c r="II61" s="36">
        <f t="shared" si="299"/>
        <v>4.0721949736514598E-4</v>
      </c>
      <c r="IJ61" s="36">
        <f t="shared" si="299"/>
        <v>3.9948232691520828E-4</v>
      </c>
      <c r="IK61" s="36">
        <f t="shared" si="299"/>
        <v>3.918921627038193E-4</v>
      </c>
      <c r="IL61" s="36">
        <f t="shared" si="299"/>
        <v>3.8444621161244673E-4</v>
      </c>
      <c r="IM61" s="36">
        <f t="shared" si="299"/>
        <v>3.7714173359181024E-4</v>
      </c>
      <c r="IN61" s="36">
        <f t="shared" si="299"/>
        <v>3.6997604065356585E-4</v>
      </c>
      <c r="IO61" s="36">
        <f t="shared" si="299"/>
        <v>3.6294649588114811E-4</v>
      </c>
      <c r="IP61" s="36">
        <f t="shared" si="299"/>
        <v>3.5605051245940624E-4</v>
      </c>
      <c r="IQ61" s="36">
        <f t="shared" si="299"/>
        <v>3.4928555272267754E-4</v>
      </c>
      <c r="IR61" s="36">
        <f t="shared" si="299"/>
        <v>3.4264912722094666E-4</v>
      </c>
      <c r="IS61" s="36">
        <f t="shared" si="299"/>
        <v>3.3613879380374868E-4</v>
      </c>
      <c r="IT61" s="36">
        <f t="shared" si="299"/>
        <v>3.2975215672147748E-4</v>
      </c>
      <c r="IU61" s="36">
        <f t="shared" si="298"/>
        <v>3.2348686574376942E-4</v>
      </c>
      <c r="IV61" s="36">
        <f t="shared" si="298"/>
        <v>3.1734061529463783E-4</v>
      </c>
      <c r="IW61" s="36">
        <f t="shared" si="298"/>
        <v>3.1131114360403967E-4</v>
      </c>
      <c r="IX61" s="36">
        <f t="shared" si="298"/>
        <v>3.0539623187556295E-4</v>
      </c>
      <c r="IY61" s="36">
        <f t="shared" si="298"/>
        <v>2.9959370346992718E-4</v>
      </c>
      <c r="IZ61" s="36">
        <f t="shared" si="298"/>
        <v>2.9390142310399862E-4</v>
      </c>
      <c r="JA61" s="36">
        <f t="shared" si="298"/>
        <v>2.8831729606502261E-4</v>
      </c>
      <c r="JB61" s="36">
        <f t="shared" si="298"/>
        <v>2.8283926743978728E-4</v>
      </c>
      <c r="JC61" s="36">
        <f t="shared" si="298"/>
        <v>2.7746532135843136E-4</v>
      </c>
      <c r="JD61" s="36">
        <f t="shared" si="298"/>
        <v>2.7219348025262109E-4</v>
      </c>
      <c r="JF61" s="2">
        <f t="shared" si="267"/>
        <v>51</v>
      </c>
      <c r="JG61">
        <f>JG60*IF(JG$8&gt;Input!$D$14,0,IF(JG$8+$B61&gt;Input!$D$14,0,(1-INDEX($F$11:$F$136,JG$8+$B61))))</f>
        <v>0.97147007639419714</v>
      </c>
      <c r="JH61">
        <f>JH60*IF(JH$8&gt;Input!$D$14,0,IF(JH$8+$B61&gt;Input!$D$14,0,(1-INDEX($F$11:$F$136,JH$8+$B61))))</f>
        <v>0.9708339785624871</v>
      </c>
      <c r="JI61">
        <f>JI60*IF(JI$8&gt;Input!$D$14,0,IF(JI$8+$B61&gt;Input!$D$14,0,(1-INDEX($F$11:$F$136,JI$8+$B61))))</f>
        <v>0.96937117246327542</v>
      </c>
      <c r="JJ61">
        <f>JJ60*IF(JJ$8&gt;Input!$D$14,0,IF(JJ$8+$B61&gt;Input!$D$14,0,(1-INDEX($F$11:$F$136,JJ$8+$B61))))</f>
        <v>0.96755701885270617</v>
      </c>
      <c r="JK61">
        <f>JK60*IF(JK$8&gt;Input!$D$14,0,IF(JK$8+$B61&gt;Input!$D$14,0,(1-INDEX($F$11:$F$136,JK$8+$B61))))</f>
        <v>0.96546308683171078</v>
      </c>
      <c r="JL61">
        <f>JL60*IF(JL$8&gt;Input!$D$14,0,IF(JL$8+$B61&gt;Input!$D$14,0,(1-INDEX($F$11:$F$136,JL$8+$B61))))</f>
        <v>0.96309331460953962</v>
      </c>
      <c r="JM61">
        <f>JM60*IF(JM$8&gt;Input!$D$14,0,IF(JM$8+$B61&gt;Input!$D$14,0,(1-INDEX($F$11:$F$136,JM$8+$B61))))</f>
        <v>0.96043815536212729</v>
      </c>
      <c r="JN61">
        <f>JN60*IF(JN$8&gt;Input!$D$14,0,IF(JN$8+$B61&gt;Input!$D$14,0,(1-INDEX($F$11:$F$136,JN$8+$B61))))</f>
        <v>0.95748419372724769</v>
      </c>
      <c r="JO61">
        <f>JO60*IF(JO$8&gt;Input!$D$14,0,IF(JO$8+$B61&gt;Input!$D$14,0,(1-INDEX($F$11:$F$136,JO$8+$B61))))</f>
        <v>0.95431710160169192</v>
      </c>
      <c r="JP61">
        <f>JP60*IF(JP$8&gt;Input!$D$14,0,IF(JP$8+$B61&gt;Input!$D$14,0,(1-INDEX($F$11:$F$136,JP$8+$B61))))</f>
        <v>0.95094729830299396</v>
      </c>
      <c r="JQ61">
        <f>JQ60*IF(JQ$8&gt;Input!$D$14,0,IF(JQ$8+$B61&gt;Input!$D$14,0,(1-INDEX($F$11:$F$136,JQ$8+$B61))))</f>
        <v>0.9472308678264213</v>
      </c>
      <c r="JR61">
        <f>JR60*IF(JR$8&gt;Input!$D$14,0,IF(JR$8+$B61&gt;Input!$D$14,0,(1-INDEX($F$11:$F$136,JR$8+$B61))))</f>
        <v>0.9432378006921921</v>
      </c>
      <c r="JS61">
        <f>JS60*IF(JS$8&gt;Input!$D$14,0,IF(JS$8+$B61&gt;Input!$D$14,0,(1-INDEX($F$11:$F$136,JS$8+$B61))))</f>
        <v>0.9387810664042312</v>
      </c>
      <c r="JT61">
        <f>JT60*IF(JT$8&gt;Input!$D$14,0,IF(JT$8+$B61&gt;Input!$D$14,0,(1-INDEX($F$11:$F$136,JT$8+$B61))))</f>
        <v>0.93393146493308787</v>
      </c>
      <c r="JU61">
        <f>JU60*IF(JU$8&gt;Input!$D$14,0,IF(JU$8+$B61&gt;Input!$D$14,0,(1-INDEX($F$11:$F$136,JU$8+$B61))))</f>
        <v>0.92863016698742473</v>
      </c>
      <c r="JV61">
        <f>JV60*IF(JV$8&gt;Input!$D$14,0,IF(JV$8+$B61&gt;Input!$D$14,0,(1-INDEX($F$11:$F$136,JV$8+$B61))))</f>
        <v>0.9226113250204383</v>
      </c>
      <c r="JW61">
        <f>JW60*IF(JW$8&gt;Input!$D$14,0,IF(JW$8+$B61&gt;Input!$D$14,0,(1-INDEX($F$11:$F$136,JW$8+$B61))))</f>
        <v>0.91596658778608087</v>
      </c>
      <c r="JX61">
        <f>JX60*IF(JX$8&gt;Input!$D$14,0,IF(JX$8+$B61&gt;Input!$D$14,0,(1-INDEX($F$11:$F$136,JX$8+$B61))))</f>
        <v>0.90883875835048011</v>
      </c>
      <c r="JY61">
        <f>JY60*IF(JY$8&gt;Input!$D$14,0,IF(JY$8+$B61&gt;Input!$D$14,0,(1-INDEX($F$11:$F$136,JY$8+$B61))))</f>
        <v>0.90093516786104622</v>
      </c>
      <c r="JZ61">
        <f>JZ60*IF(JZ$8&gt;Input!$D$14,0,IF(JZ$8+$B61&gt;Input!$D$14,0,(1-INDEX($F$11:$F$136,JZ$8+$B61))))</f>
        <v>0.89244657424824059</v>
      </c>
      <c r="KA61">
        <f>KA60*IF(KA$8&gt;Input!$D$14,0,IF(KA$8+$B61&gt;Input!$D$14,0,(1-INDEX($F$11:$F$136,KA$8+$B61))))</f>
        <v>0.883055969241754</v>
      </c>
      <c r="KB61">
        <f>KB60*IF(KB$8&gt;Input!$D$14,0,IF(KB$8+$B61&gt;Input!$D$14,0,(1-INDEX($F$11:$F$136,KB$8+$B61))))</f>
        <v>0.87270790852235658</v>
      </c>
      <c r="KC61">
        <f>KC60*IF(KC$8&gt;Input!$D$14,0,IF(KC$8+$B61&gt;Input!$D$14,0,(1-INDEX($F$11:$F$136,KC$8+$B61))))</f>
        <v>0.86134752461532771</v>
      </c>
      <c r="KD61">
        <f>KD60*IF(KD$8&gt;Input!$D$14,0,IF(KD$8+$B61&gt;Input!$D$14,0,(1-INDEX($F$11:$F$136,KD$8+$B61))))</f>
        <v>0.84893646178437743</v>
      </c>
      <c r="KE61">
        <f>KE60*IF(KE$8&gt;Input!$D$14,0,IF(KE$8+$B61&gt;Input!$D$14,0,(1-INDEX($F$11:$F$136,KE$8+$B61))))</f>
        <v>0.83499402114782095</v>
      </c>
      <c r="KF61">
        <f>KF60*IF(KF$8&gt;Input!$D$14,0,IF(KF$8+$B61&gt;Input!$D$14,0,(1-INDEX($F$11:$F$136,KF$8+$B61))))</f>
        <v>0.81987063231226931</v>
      </c>
      <c r="KG61">
        <f>KG60*IF(KG$8&gt;Input!$D$14,0,IF(KG$8+$B61&gt;Input!$D$14,0,(1-INDEX($F$11:$F$136,KG$8+$B61))))</f>
        <v>0.80299763953918801</v>
      </c>
      <c r="KH61">
        <f>KH60*IF(KH$8&gt;Input!$D$14,0,IF(KH$8+$B61&gt;Input!$D$14,0,(1-INDEX($F$11:$F$136,KH$8+$B61))))</f>
        <v>0.7841847194440158</v>
      </c>
      <c r="KI61">
        <f>KI60*IF(KI$8&gt;Input!$D$14,0,IF(KI$8+$B61&gt;Input!$D$14,0,(1-INDEX($F$11:$F$136,KI$8+$B61))))</f>
        <v>0.76326265924421999</v>
      </c>
      <c r="KJ61">
        <f>KJ60*IF(KJ$8&gt;Input!$D$14,0,IF(KJ$8+$B61&gt;Input!$D$14,0,(1-INDEX($F$11:$F$136,KJ$8+$B61))))</f>
        <v>0.74008601489923131</v>
      </c>
      <c r="KK61">
        <f>KK60*IF(KK$8&gt;Input!$D$14,0,IF(KK$8+$B61&gt;Input!$D$14,0,(1-INDEX($F$11:$F$136,KK$8+$B61))))</f>
        <v>0.71453077321395642</v>
      </c>
      <c r="KL61">
        <f>KL60*IF(KL$8&gt;Input!$D$14,0,IF(KL$8+$B61&gt;Input!$D$14,0,(1-INDEX($F$11:$F$136,KL$8+$B61))))</f>
        <v>0.68650324694581111</v>
      </c>
      <c r="KM61">
        <f>KM60*IF(KM$8&gt;Input!$D$14,0,IF(KM$8+$B61&gt;Input!$D$14,0,(1-INDEX($F$11:$F$136,KM$8+$B61))))</f>
        <v>0.65687449173105783</v>
      </c>
      <c r="KN61">
        <f>KN60*IF(KN$8&gt;Input!$D$14,0,IF(KN$8+$B61&gt;Input!$D$14,0,(1-INDEX($F$11:$F$136,KN$8+$B61))))</f>
        <v>0.62475259272461325</v>
      </c>
      <c r="KO61">
        <f>KO60*IF(KO$8&gt;Input!$D$14,0,IF(KO$8+$B61&gt;Input!$D$14,0,(1-INDEX($F$11:$F$136,KO$8+$B61))))</f>
        <v>0.59123076276224562</v>
      </c>
      <c r="KP61">
        <f>KP60*IF(KP$8&gt;Input!$D$14,0,IF(KP$8+$B61&gt;Input!$D$14,0,(1-INDEX($F$11:$F$136,KP$8+$B61))))</f>
        <v>0.55647630823805461</v>
      </c>
      <c r="KQ61">
        <f>KQ60*IF(KQ$8&gt;Input!$D$14,0,IF(KQ$8+$B61&gt;Input!$D$14,0,(1-INDEX($F$11:$F$136,KQ$8+$B61))))</f>
        <v>0.5195912320576821</v>
      </c>
      <c r="KR61">
        <f>KR60*IF(KR$8&gt;Input!$D$14,0,IF(KR$8+$B61&gt;Input!$D$14,0,(1-INDEX($F$11:$F$136,KR$8+$B61))))</f>
        <v>0.48083009040510533</v>
      </c>
      <c r="KS61">
        <f>KS60*IF(KS$8&gt;Input!$D$14,0,IF(KS$8+$B61&gt;Input!$D$14,0,(1-INDEX($F$11:$F$136,KS$8+$B61))))</f>
        <v>0.44173501482043731</v>
      </c>
      <c r="KT61">
        <f>KT60*IF(KT$8&gt;Input!$D$14,0,IF(KT$8+$B61&gt;Input!$D$14,0,(1-INDEX($F$11:$F$136,KT$8+$B61))))</f>
        <v>0.40147162138125986</v>
      </c>
      <c r="KU61">
        <f>KU60*IF(KU$8&gt;Input!$D$14,0,IF(KU$8+$B61&gt;Input!$D$14,0,(1-INDEX($F$11:$F$136,KU$8+$B61))))</f>
        <v>0.36177259270197976</v>
      </c>
      <c r="KV61">
        <f>KV60*IF(KV$8&gt;Input!$D$14,0,IF(KV$8+$B61&gt;Input!$D$14,0,(1-INDEX($F$11:$F$136,KV$8+$B61))))</f>
        <v>0.32187211703318414</v>
      </c>
      <c r="KW61">
        <f>KW60*IF(KW$8&gt;Input!$D$14,0,IF(KW$8+$B61&gt;Input!$D$14,0,(1-INDEX($F$11:$F$136,KW$8+$B61))))</f>
        <v>0.28355957763883971</v>
      </c>
      <c r="KX61">
        <f>KX60*IF(KX$8&gt;Input!$D$14,0,IF(KX$8+$B61&gt;Input!$D$14,0,(1-INDEX($F$11:$F$136,KX$8+$B61))))</f>
        <v>0.2472291154035732</v>
      </c>
      <c r="KY61">
        <f>KY60*IF(KY$8&gt;Input!$D$14,0,IF(KY$8+$B61&gt;Input!$D$14,0,(1-INDEX($F$11:$F$136,KY$8+$B61))))</f>
        <v>0.21217658419530608</v>
      </c>
      <c r="KZ61">
        <f>KZ60*IF(KZ$8&gt;Input!$D$14,0,IF(KZ$8+$B61&gt;Input!$D$14,0,(1-INDEX($F$11:$F$136,KZ$8+$B61))))</f>
        <v>0.17995987125972865</v>
      </c>
      <c r="LA61">
        <f>LA60*IF(LA$8&gt;Input!$D$14,0,IF(LA$8+$B61&gt;Input!$D$14,0,(1-INDEX($F$11:$F$136,LA$8+$B61))))</f>
        <v>0.1507673821073662</v>
      </c>
      <c r="LB61">
        <f>LB60*IF(LB$8&gt;Input!$D$14,0,IF(LB$8+$B61&gt;Input!$D$14,0,(1-INDEX($F$11:$F$136,LB$8+$B61))))</f>
        <v>0.12389858748783193</v>
      </c>
      <c r="LC61">
        <f>LC60*IF(LC$8&gt;Input!$D$14,0,IF(LC$8+$B61&gt;Input!$D$14,0,(1-INDEX($F$11:$F$136,LC$8+$B61))))</f>
        <v>0.10035554759206257</v>
      </c>
      <c r="LD61">
        <f>LD60*IF(LD$8&gt;Input!$D$14,0,IF(LD$8+$B61&gt;Input!$D$14,0,(1-INDEX($F$11:$F$136,LD$8+$B61))))</f>
        <v>7.9974527220759442E-2</v>
      </c>
      <c r="LE61">
        <f>LE60*IF(LE$8&gt;Input!$D$14,0,IF(LE$8+$B61&gt;Input!$D$14,0,(1-INDEX($F$11:$F$136,LE$8+$B61))))</f>
        <v>6.2013649044350173E-2</v>
      </c>
      <c r="LF61">
        <f>LF60*IF(LF$8&gt;Input!$D$14,0,IF(LF$8+$B61&gt;Input!$D$14,0,(1-INDEX($F$11:$F$136,LF$8+$B61))))</f>
        <v>4.699879320457518E-2</v>
      </c>
      <c r="LG61">
        <f>LG60*IF(LG$8&gt;Input!$D$14,0,IF(LG$8+$B61&gt;Input!$D$14,0,(1-INDEX($F$11:$F$136,LG$8+$B61))))</f>
        <v>3.4665099982147916E-2</v>
      </c>
      <c r="LH61">
        <f>LH60*IF(LH$8&gt;Input!$D$14,0,IF(LH$8+$B61&gt;Input!$D$14,0,(1-INDEX($F$11:$F$136,LH$8+$B61))))</f>
        <v>2.4752922479789514E-2</v>
      </c>
      <c r="LI61">
        <f>LI60*IF(LI$8&gt;Input!$D$14,0,IF(LI$8+$B61&gt;Input!$D$14,0,(1-INDEX($F$11:$F$136,LI$8+$B61))))</f>
        <v>1.7000458384247279E-2</v>
      </c>
      <c r="LJ61">
        <f>LJ60*IF(LJ$8&gt;Input!$D$14,0,IF(LJ$8+$B61&gt;Input!$D$14,0,(1-INDEX($F$11:$F$136,LJ$8+$B61))))</f>
        <v>1.1141628428580633E-2</v>
      </c>
      <c r="LK61">
        <f>LK60*IF(LK$8&gt;Input!$D$14,0,IF(LK$8+$B61&gt;Input!$D$14,0,(1-INDEX($F$11:$F$136,LK$8+$B61))))</f>
        <v>6.8991757108809518E-3</v>
      </c>
      <c r="LL61">
        <f>LL60*IF(LL$8&gt;Input!$D$14,0,IF(LL$8+$B61&gt;Input!$D$14,0,(1-INDEX($F$11:$F$136,LL$8+$B61))))</f>
        <v>3.9868378083640476E-3</v>
      </c>
      <c r="LM61">
        <f>LM60*IF(LM$8&gt;Input!$D$14,0,IF(LM$8+$B61&gt;Input!$D$14,0,(1-INDEX($F$11:$F$136,LM$8+$B61))))</f>
        <v>2.1162834466756097E-3</v>
      </c>
      <c r="LN61">
        <f>LN60*IF(LN$8&gt;Input!$D$14,0,IF(LN$8+$B61&gt;Input!$D$14,0,(1-INDEX($F$11:$F$136,LN$8+$B61))))</f>
        <v>1.0105639032293664E-3</v>
      </c>
      <c r="LO61">
        <f>LO60*IF(LO$8&gt;Input!$D$14,0,IF(LO$8+$B61&gt;Input!$D$14,0,(1-INDEX($F$11:$F$136,LO$8+$B61))))</f>
        <v>4.2194791790059905E-4</v>
      </c>
      <c r="LP61">
        <f>LP60*IF(LP$8&gt;Input!$D$14,0,IF(LP$8+$B61&gt;Input!$D$14,0,(1-INDEX($F$11:$F$136,LP$8+$B61))))</f>
        <v>1.4786084052753178E-4</v>
      </c>
      <c r="LQ61">
        <f>LQ60*IF(LQ$8&gt;Input!$D$14,0,IF(LQ$8+$B61&gt;Input!$D$14,0,(1-INDEX($F$11:$F$136,LQ$8+$B61))))</f>
        <v>4.074928802706708E-5</v>
      </c>
      <c r="LR61">
        <f>LR60*IF(LR$8&gt;Input!$D$14,0,IF(LR$8+$B61&gt;Input!$D$14,0,(1-INDEX($F$11:$F$136,LR$8+$B61))))</f>
        <v>7.848837664082653E-6</v>
      </c>
      <c r="LS61">
        <f>LS60*IF(LS$8&gt;Input!$D$14,0,IF(LS$8+$B61&gt;Input!$D$14,0,(1-INDEX($F$11:$F$136,LS$8+$B61))))</f>
        <v>7.9202252275438412E-7</v>
      </c>
      <c r="LT61">
        <f>LT60*IF(LT$8&gt;Input!$D$14,0,IF(LT$8+$B61&gt;Input!$D$14,0,(1-INDEX($F$11:$F$136,LT$8+$B61))))</f>
        <v>0</v>
      </c>
      <c r="LU61">
        <f>LU60*IF(LU$8&gt;Input!$D$14,0,IF(LU$8+$B61&gt;Input!$D$14,0,(1-INDEX($F$11:$F$136,LU$8+$B61))))</f>
        <v>0</v>
      </c>
      <c r="LV61">
        <f>LV60*IF(LV$8&gt;Input!$D$14,0,IF(LV$8+$B61&gt;Input!$D$14,0,(1-INDEX($F$11:$F$136,LV$8+$B61))))</f>
        <v>0</v>
      </c>
      <c r="LW61">
        <f>LW60*IF(LW$8&gt;Input!$D$14,0,IF(LW$8+$B61&gt;Input!$D$14,0,(1-INDEX($F$11:$F$136,LW$8+$B61))))</f>
        <v>0</v>
      </c>
      <c r="LX61">
        <f>LX60*IF(LX$8&gt;Input!$D$14,0,IF(LX$8+$B61&gt;Input!$D$14,0,(1-INDEX($F$11:$F$136,LX$8+$B61))))</f>
        <v>0</v>
      </c>
      <c r="LY61">
        <f>LY60*IF(LY$8&gt;Input!$D$14,0,IF(LY$8+$B61&gt;Input!$D$14,0,(1-INDEX($F$11:$F$136,LY$8+$B61))))</f>
        <v>0</v>
      </c>
      <c r="LZ61">
        <f>LZ60*IF(LZ$8&gt;Input!$D$14,0,IF(LZ$8+$B61&gt;Input!$D$14,0,(1-INDEX($F$11:$F$136,LZ$8+$B61))))</f>
        <v>0</v>
      </c>
      <c r="MA61">
        <f>MA60*IF(MA$8&gt;Input!$D$14,0,IF(MA$8+$B61&gt;Input!$D$14,0,(1-INDEX($F$11:$F$136,MA$8+$B61))))</f>
        <v>0</v>
      </c>
      <c r="MB61">
        <f>MB60*IF(MB$8&gt;Input!$D$14,0,IF(MB$8+$B61&gt;Input!$D$14,0,(1-INDEX($F$11:$F$136,MB$8+$B61))))</f>
        <v>0</v>
      </c>
      <c r="MC61">
        <f>MC60*IF(MC$8&gt;Input!$D$14,0,IF(MC$8+$B61&gt;Input!$D$14,0,(1-INDEX($F$11:$F$136,MC$8+$B61))))</f>
        <v>0</v>
      </c>
      <c r="MD61">
        <f>MD60*IF(MD$8&gt;Input!$D$14,0,IF(MD$8+$B61&gt;Input!$D$14,0,(1-INDEX($F$11:$F$136,MD$8+$B61))))</f>
        <v>0</v>
      </c>
      <c r="ME61">
        <f>ME60*IF(ME$8&gt;Input!$D$14,0,IF(ME$8+$B61&gt;Input!$D$14,0,(1-INDEX($F$11:$F$136,ME$8+$B61))))</f>
        <v>0</v>
      </c>
      <c r="MF61">
        <f>MF60*IF(MF$8&gt;Input!$D$14,0,IF(MF$8+$B61&gt;Input!$D$14,0,(1-INDEX($F$11:$F$136,MF$8+$B61))))</f>
        <v>0</v>
      </c>
      <c r="MG61">
        <f>MG60*IF(MG$8&gt;Input!$D$14,0,IF(MG$8+$B61&gt;Input!$D$14,0,(1-INDEX($F$11:$F$136,MG$8+$B61))))</f>
        <v>0</v>
      </c>
      <c r="MH61">
        <f>MH60*IF(MH$8&gt;Input!$D$14,0,IF(MH$8+$B61&gt;Input!$D$14,0,(1-INDEX($F$11:$F$136,MH$8+$B61))))</f>
        <v>0</v>
      </c>
      <c r="MI61">
        <f>MI60*IF(MI$8&gt;Input!$D$14,0,IF(MI$8+$B61&gt;Input!$D$14,0,(1-INDEX($F$11:$F$136,MI$8+$B61))))</f>
        <v>0</v>
      </c>
      <c r="MJ61">
        <f>MJ60*IF(MJ$8&gt;Input!$D$14,0,IF(MJ$8+$B61&gt;Input!$D$14,0,(1-INDEX($F$11:$F$136,MJ$8+$B61))))</f>
        <v>0</v>
      </c>
      <c r="MK61">
        <f>MK60*IF(MK$8&gt;Input!$D$14,0,IF(MK$8+$B61&gt;Input!$D$14,0,(1-INDEX($F$11:$F$136,MK$8+$B61))))</f>
        <v>0</v>
      </c>
      <c r="ML61">
        <f>ML60*IF(ML$8&gt;Input!$D$14,0,IF(ML$8+$B61&gt;Input!$D$14,0,(1-INDEX($F$11:$F$136,ML$8+$B61))))</f>
        <v>0</v>
      </c>
      <c r="MM61">
        <f>MM60*IF(MM$8&gt;Input!$D$14,0,IF(MM$8+$B61&gt;Input!$D$14,0,(1-INDEX($F$11:$F$136,MM$8+$B61))))</f>
        <v>0</v>
      </c>
      <c r="MN61">
        <f>MN60*IF(MN$8&gt;Input!$D$14,0,IF(MN$8+$B61&gt;Input!$D$14,0,(1-INDEX($F$11:$F$136,MN$8+$B61))))</f>
        <v>0</v>
      </c>
      <c r="MO61">
        <f>MO60*IF(MO$8&gt;Input!$D$14,0,IF(MO$8+$B61&gt;Input!$D$14,0,(1-INDEX($F$11:$F$136,MO$8+$B61))))</f>
        <v>0</v>
      </c>
      <c r="MP61">
        <f>MP60*IF(MP$8&gt;Input!$D$14,0,IF(MP$8+$B61&gt;Input!$D$14,0,(1-INDEX($F$11:$F$136,MP$8+$B61))))</f>
        <v>0</v>
      </c>
      <c r="MQ61">
        <f>MQ60*IF(MQ$8&gt;Input!$D$14,0,IF(MQ$8+$B61&gt;Input!$D$14,0,(1-INDEX($F$11:$F$136,MQ$8+$B61))))</f>
        <v>0</v>
      </c>
      <c r="MR61">
        <f>MR60*IF(MR$8&gt;Input!$D$14,0,IF(MR$8+$B61&gt;Input!$D$14,0,(1-INDEX($F$11:$F$136,MR$8+$B61))))</f>
        <v>0</v>
      </c>
      <c r="MS61">
        <f>MS60*IF(MS$8&gt;Input!$D$14,0,IF(MS$8+$B61&gt;Input!$D$14,0,(1-INDEX($F$11:$F$136,MS$8+$B61))))</f>
        <v>0</v>
      </c>
      <c r="MT61">
        <f>MT60*IF(MT$8&gt;Input!$D$14,0,IF(MT$8+$B61&gt;Input!$D$14,0,(1-INDEX($F$11:$F$136,MT$8+$B61))))</f>
        <v>0</v>
      </c>
      <c r="MU61">
        <f>MU60*IF(MU$8&gt;Input!$D$14,0,IF(MU$8+$B61&gt;Input!$D$14,0,(1-INDEX($F$11:$F$136,MU$8+$B61))))</f>
        <v>0</v>
      </c>
      <c r="MV61">
        <f>MV60*IF(MV$8&gt;Input!$D$14,0,IF(MV$8+$B61&gt;Input!$D$14,0,(1-INDEX($F$11:$F$136,MV$8+$B61))))</f>
        <v>0</v>
      </c>
      <c r="MW61">
        <f>MW60*IF(MW$8&gt;Input!$D$14,0,IF(MW$8+$B61&gt;Input!$D$14,0,(1-INDEX($F$11:$F$136,MW$8+$B61))))</f>
        <v>0</v>
      </c>
      <c r="MX61">
        <f>MX60*IF(MX$8&gt;Input!$D$14,0,IF(MX$8+$B61&gt;Input!$D$14,0,(1-INDEX($F$11:$F$136,MX$8+$B61))))</f>
        <v>0</v>
      </c>
      <c r="MY61">
        <f>MY60*IF(MY$8&gt;Input!$D$14,0,IF(MY$8+$B61&gt;Input!$D$14,0,(1-INDEX($F$11:$F$136,MY$8+$B61))))</f>
        <v>0</v>
      </c>
      <c r="MZ61">
        <f>MZ60*IF(MZ$8&gt;Input!$D$14,0,IF(MZ$8+$B61&gt;Input!$D$14,0,(1-INDEX($F$11:$F$136,MZ$8+$B61))))</f>
        <v>0</v>
      </c>
      <c r="NA61">
        <f>NA60*IF(NA$8&gt;Input!$D$14,0,IF(NA$8+$B61&gt;Input!$D$14,0,(1-INDEX($F$11:$F$136,NA$8+$B61))))</f>
        <v>0</v>
      </c>
      <c r="NB61">
        <f>NB60*IF(NB$8&gt;Input!$D$14,0,IF(NB$8+$B61&gt;Input!$D$14,0,(1-INDEX($F$11:$F$136,NB$8+$B61))))</f>
        <v>0</v>
      </c>
      <c r="NC61">
        <f>NC60*IF(NC$8&gt;Input!$D$14,0,IF(NC$8+$B61&gt;Input!$D$14,0,(1-INDEX($F$11:$F$136,NC$8+$B61))))</f>
        <v>0</v>
      </c>
      <c r="ND61">
        <f>ND60*IF(ND$8&gt;Input!$D$14,0,IF(ND$8+$B61&gt;Input!$D$14,0,(1-INDEX($F$11:$F$136,ND$8+$B61))))</f>
        <v>0</v>
      </c>
      <c r="NE61">
        <f>NE60*IF(NE$8&gt;Input!$D$14,0,IF(NE$8+$B61&gt;Input!$D$14,0,(1-INDEX($F$11:$F$136,NE$8+$B61))))</f>
        <v>0</v>
      </c>
      <c r="NF61">
        <f>NF60*IF(NF$8&gt;Input!$D$14,0,IF(NF$8+$B61&gt;Input!$D$14,0,(1-INDEX($F$11:$F$136,NF$8+$B61))))</f>
        <v>0</v>
      </c>
      <c r="NG61">
        <f>NG60*IF(NG$8&gt;Input!$D$14,0,IF(NG$8+$B61&gt;Input!$D$14,0,(1-INDEX($F$11:$F$136,NG$8+$B61))))</f>
        <v>0</v>
      </c>
      <c r="NH61">
        <f>NH60*IF(NH$8&gt;Input!$D$14,0,IF(NH$8+$B61&gt;Input!$D$14,0,(1-INDEX($F$11:$F$136,NH$8+$B61))))</f>
        <v>0</v>
      </c>
      <c r="NI61">
        <f>NI60*IF(NI$8&gt;Input!$D$14,0,IF(NI$8+$B61&gt;Input!$D$14,0,(1-INDEX($F$11:$F$136,NI$8+$B61))))</f>
        <v>0</v>
      </c>
      <c r="NJ61">
        <f>NJ60*IF(NJ$8&gt;Input!$D$14,0,IF(NJ$8+$B61&gt;Input!$D$14,0,(1-INDEX($F$11:$F$136,NJ$8+$B61))))</f>
        <v>0</v>
      </c>
      <c r="NK61">
        <f>NK60*IF(NK$8&gt;Input!$D$14,0,IF(NK$8+$B61&gt;Input!$D$14,0,(1-INDEX($F$11:$F$136,NK$8+$B61))))</f>
        <v>0</v>
      </c>
      <c r="NL61">
        <f>NL60*IF(NL$8&gt;Input!$D$14,0,IF(NL$8+$B61&gt;Input!$D$14,0,(1-INDEX($F$11:$F$136,NL$8+$B61))))</f>
        <v>0</v>
      </c>
      <c r="NM61">
        <f>NM60*IF(NM$8&gt;Input!$D$14,0,IF(NM$8+$B61&gt;Input!$D$14,0,(1-INDEX($F$11:$F$136,NM$8+$B61))))</f>
        <v>0</v>
      </c>
      <c r="NN61">
        <f>NN60*IF(NN$8&gt;Input!$D$14,0,IF(NN$8+$B61&gt;Input!$D$14,0,(1-INDEX($F$11:$F$136,NN$8+$B61))))</f>
        <v>0</v>
      </c>
      <c r="NO61">
        <f>NO60*IF(NO$8&gt;Input!$D$14,0,IF(NO$8+$B61&gt;Input!$D$14,0,(1-INDEX($F$11:$F$136,NO$8+$B61))))</f>
        <v>0</v>
      </c>
      <c r="NP61">
        <f>NP60*IF(NP$8&gt;Input!$D$14,0,IF(NP$8+$B61&gt;Input!$D$14,0,(1-INDEX($F$11:$F$136,NP$8+$B61))))</f>
        <v>0</v>
      </c>
      <c r="NQ61">
        <f>NQ60*IF(NQ$8&gt;Input!$D$14,0,IF(NQ$8+$B61&gt;Input!$D$14,0,(1-INDEX($F$11:$F$136,NQ$8+$B61))))</f>
        <v>0</v>
      </c>
      <c r="NR61">
        <f>NR60*IF(NR$8&gt;Input!$D$14,0,IF(NR$8+$B61&gt;Input!$D$14,0,(1-INDEX($F$11:$F$136,NR$8+$B61))))</f>
        <v>0</v>
      </c>
      <c r="NS61">
        <f>NS60*IF(NS$8&gt;Input!$D$14,0,IF(NS$8+$B61&gt;Input!$D$14,0,(1-INDEX($F$11:$F$136,NS$8+$B61))))</f>
        <v>0</v>
      </c>
      <c r="NT61">
        <f>NT60*IF(NT$8&gt;Input!$D$14,0,IF(NT$8+$B61&gt;Input!$D$14,0,(1-INDEX($F$11:$F$136,NT$8+$B61))))</f>
        <v>0</v>
      </c>
      <c r="NU61">
        <f>NU60*IF(NU$8&gt;Input!$D$14,0,IF(NU$8+$B61&gt;Input!$D$14,0,(1-INDEX($F$11:$F$136,NU$8+$B61))))</f>
        <v>0</v>
      </c>
      <c r="NV61">
        <f>NV60*IF(NV$8&gt;Input!$D$14,0,IF(NV$8+$B61&gt;Input!$D$14,0,(1-INDEX($F$11:$F$136,NV$8+$B61))))</f>
        <v>0</v>
      </c>
      <c r="NW61">
        <f>NW60*IF(NW$8&gt;Input!$D$14,0,IF(NW$8+$B61&gt;Input!$D$14,0,(1-INDEX($F$11:$F$136,NW$8+$B61))))</f>
        <v>0</v>
      </c>
      <c r="NX61">
        <f>NX60*IF(NX$8&gt;Input!$D$14,0,IF(NX$8+$B61&gt;Input!$D$14,0,(1-INDEX($F$11:$F$136,NX$8+$B61))))</f>
        <v>0</v>
      </c>
      <c r="NY61">
        <f>NY60*IF(NY$8&gt;Input!$D$14,0,IF(NY$8+$B61&gt;Input!$D$14,0,(1-INDEX($F$11:$F$136,NY$8+$B61))))</f>
        <v>0</v>
      </c>
      <c r="NZ61">
        <f>NZ60*IF(NZ$8&gt;Input!$D$14,0,IF(NZ$8+$B61&gt;Input!$D$14,0,(1-INDEX($F$11:$F$136,NZ$8+$B61))))</f>
        <v>0</v>
      </c>
      <c r="OA61">
        <f>OA60*IF(OA$8&gt;Input!$D$14,0,IF(OA$8+$B61&gt;Input!$D$14,0,(1-INDEX($F$11:$F$136,OA$8+$B61))))</f>
        <v>0</v>
      </c>
      <c r="OB61">
        <f>OB60*IF(OB$8&gt;Input!$D$14,0,IF(OB$8+$B61&gt;Input!$D$14,0,(1-INDEX($F$11:$F$136,OB$8+$B61))))</f>
        <v>0</v>
      </c>
    </row>
    <row r="62" spans="1:392">
      <c r="A62">
        <f>Input!A62</f>
        <v>51</v>
      </c>
      <c r="B62">
        <f>Input!B62</f>
        <v>52</v>
      </c>
      <c r="C62" s="18">
        <v>3.2789999999999998E-3</v>
      </c>
      <c r="D62">
        <f t="shared" si="287"/>
        <v>31.934457464573846</v>
      </c>
      <c r="E62" s="1">
        <v>0.02</v>
      </c>
      <c r="F62">
        <f t="shared" si="288"/>
        <v>1.7886430832550098E-3</v>
      </c>
      <c r="G62">
        <f t="shared" si="268"/>
        <v>34.817153751376757</v>
      </c>
      <c r="H62">
        <f t="shared" si="269"/>
        <v>2.8826962868029113</v>
      </c>
      <c r="J62" s="2">
        <f t="shared" si="262"/>
        <v>52</v>
      </c>
      <c r="K62">
        <f>K61*IF(K$8&gt;Input!$D$14,0,IF(K$8+$B62&gt;Input!$D$14,0,(1-INDEX($C$11:$C$136,K$8+$B62))))</f>
        <v>0.95453711704175137</v>
      </c>
      <c r="L62">
        <f>L61*IF(L$8&gt;Input!$D$14,0,IF(L$8+$B62&gt;Input!$D$14,0,(1-INDEX($C$11:$C$136,L$8+$B62))))</f>
        <v>0.95310615310967772</v>
      </c>
      <c r="M62">
        <f>M61*IF(M$8&gt;Input!$D$14,0,IF(M$8+$B62&gt;Input!$D$14,0,(1-INDEX($C$11:$C$136,M$8+$B62))))</f>
        <v>0.95017868443881726</v>
      </c>
      <c r="N62">
        <f>N61*IF(N$8&gt;Input!$D$14,0,IF(N$8+$B62&gt;Input!$D$14,0,(1-INDEX($C$11:$C$136,N$8+$B62))))</f>
        <v>0.94661484656846351</v>
      </c>
      <c r="O62">
        <f>O61*IF(O$8&gt;Input!$D$14,0,IF(O$8+$B62&gt;Input!$D$14,0,(1-INDEX($C$11:$C$136,O$8+$B62))))</f>
        <v>0.94266885432365899</v>
      </c>
      <c r="P62">
        <f>P61*IF(P$8&gt;Input!$D$14,0,IF(P$8+$B62&gt;Input!$D$14,0,(1-INDEX($C$11:$C$136,P$8+$B62))))</f>
        <v>0.93837361892165039</v>
      </c>
      <c r="Q62">
        <f>Q61*IF(Q$8&gt;Input!$D$14,0,IF(Q$8+$B62&gt;Input!$D$14,0,(1-INDEX($C$11:$C$136,Q$8+$B62))))</f>
        <v>0.93373951984220238</v>
      </c>
      <c r="R62">
        <f>R61*IF(R$8&gt;Input!$D$14,0,IF(R$8+$B62&gt;Input!$D$14,0,(1-INDEX($C$11:$C$136,R$8+$B62))))</f>
        <v>0.92876788203587435</v>
      </c>
      <c r="S62">
        <f>S61*IF(S$8&gt;Input!$D$14,0,IF(S$8+$B62&gt;Input!$D$14,0,(1-INDEX($C$11:$C$136,S$8+$B62))))</f>
        <v>0.92344374500070858</v>
      </c>
      <c r="T62">
        <f>T61*IF(T$8&gt;Input!$D$14,0,IF(T$8+$B62&gt;Input!$D$14,0,(1-INDEX($C$11:$C$136,T$8+$B62))))</f>
        <v>0.91777767524436604</v>
      </c>
      <c r="U62">
        <f>U61*IF(U$8&gt;Input!$D$14,0,IF(U$8+$B62&gt;Input!$D$14,0,(1-INDEX($C$11:$C$136,U$8+$B62))))</f>
        <v>0.91171102870622678</v>
      </c>
      <c r="V62">
        <f>V61*IF(V$8&gt;Input!$D$14,0,IF(V$8+$B62&gt;Input!$D$14,0,(1-INDEX($C$11:$C$136,V$8+$B62))))</f>
        <v>0.90517177189051756</v>
      </c>
      <c r="W62">
        <f>W61*IF(W$8&gt;Input!$D$14,0,IF(W$8+$B62&gt;Input!$D$14,0,(1-INDEX($C$11:$C$136,W$8+$B62))))</f>
        <v>0.89807621343379584</v>
      </c>
      <c r="X62">
        <f>X61*IF(X$8&gt;Input!$D$14,0,IF(X$8+$B62&gt;Input!$D$14,0,(1-INDEX($C$11:$C$136,X$8+$B62))))</f>
        <v>0.89033179163833998</v>
      </c>
      <c r="Y62">
        <f>Y61*IF(Y$8&gt;Input!$D$14,0,IF(Y$8+$B62&gt;Input!$D$14,0,(1-INDEX($C$11:$C$136,Y$8+$B62))))</f>
        <v>0.88183639185898199</v>
      </c>
      <c r="Z62">
        <f>Z61*IF(Z$8&gt;Input!$D$14,0,IF(Z$8+$B62&gt;Input!$D$14,0,(1-INDEX($C$11:$C$136,Z$8+$B62))))</f>
        <v>0.87248329024842652</v>
      </c>
      <c r="AA62">
        <f>AA61*IF(AA$8&gt;Input!$D$14,0,IF(AA$8+$B62&gt;Input!$D$14,0,(1-INDEX($C$11:$C$136,AA$8+$B62))))</f>
        <v>0.86216091584882837</v>
      </c>
      <c r="AB62">
        <f>AB61*IF(AB$8&gt;Input!$D$14,0,IF(AB$8+$B62&gt;Input!$D$14,0,(1-INDEX($C$11:$C$136,AB$8+$B62))))</f>
        <v>0.85075816553942241</v>
      </c>
      <c r="AC62">
        <f>AC61*IF(AC$8&gt;Input!$D$14,0,IF(AC$8+$B62&gt;Input!$D$14,0,(1-INDEX($C$11:$C$136,AC$8+$B62))))</f>
        <v>0.83817490693697461</v>
      </c>
      <c r="AD62">
        <f>AD61*IF(AD$8&gt;Input!$D$14,0,IF(AD$8+$B62&gt;Input!$D$14,0,(1-INDEX($C$11:$C$136,AD$8+$B62))))</f>
        <v>0.82432519775865398</v>
      </c>
      <c r="AE62">
        <f>AE61*IF(AE$8&gt;Input!$D$14,0,IF(AE$8+$B62&gt;Input!$D$14,0,(1-INDEX($C$11:$C$136,AE$8+$B62))))</f>
        <v>0.80914125825175631</v>
      </c>
      <c r="AF62">
        <f>AF61*IF(AF$8&gt;Input!$D$14,0,IF(AF$8+$B62&gt;Input!$D$14,0,(1-INDEX($C$11:$C$136,AF$8+$B62))))</f>
        <v>0.79257148666183608</v>
      </c>
      <c r="AG62">
        <f>AG61*IF(AG$8&gt;Input!$D$14,0,IF(AG$8+$B62&gt;Input!$D$14,0,(1-INDEX($C$11:$C$136,AG$8+$B62))))</f>
        <v>0.77457870137391449</v>
      </c>
      <c r="AH62">
        <f>AH61*IF(AH$8&gt;Input!$D$14,0,IF(AH$8+$B62&gt;Input!$D$14,0,(1-INDEX($C$11:$C$136,AH$8+$B62))))</f>
        <v>0.75512468273392408</v>
      </c>
      <c r="AI62">
        <f>AI61*IF(AI$8&gt;Input!$D$14,0,IF(AI$8+$B62&gt;Input!$D$14,0,(1-INDEX($C$11:$C$136,AI$8+$B62))))</f>
        <v>0.73416717233336348</v>
      </c>
      <c r="AJ62">
        <f>AJ61*IF(AJ$8&gt;Input!$D$14,0,IF(AJ$8+$B62&gt;Input!$D$14,0,(1-INDEX($C$11:$C$136,AJ$8+$B62))))</f>
        <v>0.71166778053919466</v>
      </c>
      <c r="AK62">
        <f>AK61*IF(AK$8&gt;Input!$D$14,0,IF(AK$8+$B62&gt;Input!$D$14,0,(1-INDEX($C$11:$C$136,AK$8+$B62))))</f>
        <v>0.68759217397330086</v>
      </c>
      <c r="AL62">
        <f>AL61*IF(AL$8&gt;Input!$D$14,0,IF(AL$8+$B62&gt;Input!$D$14,0,(1-INDEX($C$11:$C$136,AL$8+$B62))))</f>
        <v>0.66192239456548907</v>
      </c>
      <c r="AM62">
        <f>AM61*IF(AM$8&gt;Input!$D$14,0,IF(AM$8+$B62&gt;Input!$D$14,0,(1-INDEX($C$11:$C$136,AM$8+$B62))))</f>
        <v>0.634664339203452</v>
      </c>
      <c r="AN62">
        <f>AN61*IF(AN$8&gt;Input!$D$14,0,IF(AN$8+$B62&gt;Input!$D$14,0,(1-INDEX($C$11:$C$136,AN$8+$B62))))</f>
        <v>0.60585524931282897</v>
      </c>
      <c r="AO62">
        <f>AO61*IF(AO$8&gt;Input!$D$14,0,IF(AO$8+$B62&gt;Input!$D$14,0,(1-INDEX($C$11:$C$136,AO$8+$B62))))</f>
        <v>0.57556833736965185</v>
      </c>
      <c r="AP62">
        <f>AP61*IF(AP$8&gt;Input!$D$14,0,IF(AP$8+$B62&gt;Input!$D$14,0,(1-INDEX($C$11:$C$136,AP$8+$B62))))</f>
        <v>0.54391486074004725</v>
      </c>
      <c r="AQ62">
        <f>AQ61*IF(AQ$8&gt;Input!$D$14,0,IF(AQ$8+$B62&gt;Input!$D$14,0,(1-INDEX($C$11:$C$136,AQ$8+$B62))))</f>
        <v>0.51104976483166253</v>
      </c>
      <c r="AR62">
        <f>AR61*IF(AR$8&gt;Input!$D$14,0,IF(AR$8+$B62&gt;Input!$D$14,0,(1-INDEX($C$11:$C$136,AR$8+$B62))))</f>
        <v>0.47717002419264731</v>
      </c>
      <c r="AS62">
        <f>AS61*IF(AS$8&gt;Input!$D$14,0,IF(AS$8+$B62&gt;Input!$D$14,0,(1-INDEX($C$11:$C$136,AS$8+$B62))))</f>
        <v>0.44251559410139601</v>
      </c>
      <c r="AT62">
        <f>AT61*IF(AT$8&gt;Input!$D$14,0,IF(AT$8+$B62&gt;Input!$D$14,0,(1-INDEX($C$11:$C$136,AT$8+$B62))))</f>
        <v>0.40736668680226779</v>
      </c>
      <c r="AU62">
        <f>AU61*IF(AU$8&gt;Input!$D$14,0,IF(AU$8+$B62&gt;Input!$D$14,0,(1-INDEX($C$11:$C$136,AU$8+$B62))))</f>
        <v>0.37203697340563113</v>
      </c>
      <c r="AV62">
        <f>AV61*IF(AV$8&gt;Input!$D$14,0,IF(AV$8+$B62&gt;Input!$D$14,0,(1-INDEX($C$11:$C$136,AV$8+$B62))))</f>
        <v>0.33687279822551508</v>
      </c>
      <c r="AW62">
        <f>AW61*IF(AW$8&gt;Input!$D$14,0,IF(AW$8+$B62&gt;Input!$D$14,0,(1-INDEX($C$11:$C$136,AW$8+$B62))))</f>
        <v>0.30224800664206919</v>
      </c>
      <c r="AX62">
        <f>AX61*IF(AX$8&gt;Input!$D$14,0,IF(AX$8+$B62&gt;Input!$D$14,0,(1-INDEX($C$11:$C$136,AX$8+$B62))))</f>
        <v>0.26854712582493262</v>
      </c>
      <c r="AY62">
        <f>AY61*IF(AY$8&gt;Input!$D$14,0,IF(AY$8+$B62&gt;Input!$D$14,0,(1-INDEX($C$11:$C$136,AY$8+$B62))))</f>
        <v>0.23614900039187273</v>
      </c>
      <c r="AZ62">
        <f>AZ61*IF(AZ$8&gt;Input!$D$14,0,IF(AZ$8+$B62&gt;Input!$D$14,0,(1-INDEX($C$11:$C$136,AZ$8+$B62))))</f>
        <v>0.2054052179802659</v>
      </c>
      <c r="BA62">
        <f>BA61*IF(BA$8&gt;Input!$D$14,0,IF(BA$8+$B62&gt;Input!$D$14,0,(1-INDEX($C$11:$C$136,BA$8+$B62))))</f>
        <v>0.17662502574092312</v>
      </c>
      <c r="BB62">
        <f>BB61*IF(BB$8&gt;Input!$D$14,0,IF(BB$8+$B62&gt;Input!$D$14,0,(1-INDEX($C$11:$C$136,BB$8+$B62))))</f>
        <v>0.15006033355377912</v>
      </c>
      <c r="BC62">
        <f>BC61*IF(BC$8&gt;Input!$D$14,0,IF(BC$8+$B62&gt;Input!$D$14,0,(1-INDEX($C$11:$C$136,BC$8+$B62))))</f>
        <v>0.12589516793709105</v>
      </c>
      <c r="BD62">
        <f>BD61*IF(BD$8&gt;Input!$D$14,0,IF(BD$8+$B62&gt;Input!$D$14,0,(1-INDEX($C$11:$C$136,BD$8+$B62))))</f>
        <v>0.10424144064079119</v>
      </c>
      <c r="BE62">
        <f>BE61*IF(BE$8&gt;Input!$D$14,0,IF(BE$8+$B62&gt;Input!$D$14,0,(1-INDEX($C$11:$C$136,BE$8+$B62))))</f>
        <v>8.5136580394644626E-2</v>
      </c>
      <c r="BF62">
        <f>BF61*IF(BF$8&gt;Input!$D$14,0,IF(BF$8+$B62&gt;Input!$D$14,0,(1-INDEX($C$11:$C$136,BF$8+$B62))))</f>
        <v>6.8504499313886566E-2</v>
      </c>
      <c r="BG62">
        <f>BG61*IF(BG$8&gt;Input!$D$14,0,IF(BG$8+$B62&gt;Input!$D$14,0,(1-INDEX($C$11:$C$136,BG$8+$B62))))</f>
        <v>5.4205246079383942E-2</v>
      </c>
      <c r="BH62">
        <f>BH61*IF(BH$8&gt;Input!$D$14,0,IF(BH$8+$B62&gt;Input!$D$14,0,(1-INDEX($C$11:$C$136,BH$8+$B62))))</f>
        <v>4.206886569278686E-2</v>
      </c>
      <c r="BI62">
        <f>BI61*IF(BI$8&gt;Input!$D$14,0,IF(BI$8+$B62&gt;Input!$D$14,0,(1-INDEX($C$11:$C$136,BI$8+$B62))))</f>
        <v>3.1916231988133627E-2</v>
      </c>
      <c r="BJ62">
        <f>BJ61*IF(BJ$8&gt;Input!$D$14,0,IF(BJ$8+$B62&gt;Input!$D$14,0,(1-INDEX($C$11:$C$136,BJ$8+$B62))))</f>
        <v>2.3569051121481045E-2</v>
      </c>
      <c r="BK62">
        <f>BK61*IF(BK$8&gt;Input!$D$14,0,IF(BK$8+$B62&gt;Input!$D$14,0,(1-INDEX($C$11:$C$136,BK$8+$B62))))</f>
        <v>1.6852119486337105E-2</v>
      </c>
      <c r="BL62">
        <f>BL61*IF(BL$8&gt;Input!$D$14,0,IF(BL$8+$B62&gt;Input!$D$14,0,(1-INDEX($C$11:$C$136,BL$8+$B62))))</f>
        <v>1.1591066596228737E-2</v>
      </c>
      <c r="BM62">
        <f>BM61*IF(BM$8&gt;Input!$D$14,0,IF(BM$8+$B62&gt;Input!$D$14,0,(1-INDEX($C$11:$C$136,BM$8+$B62))))</f>
        <v>7.6080556231865196E-3</v>
      </c>
      <c r="BN62">
        <f>BN61*IF(BN$8&gt;Input!$D$14,0,IF(BN$8+$B62&gt;Input!$D$14,0,(1-INDEX($C$11:$C$136,BN$8+$B62))))</f>
        <v>4.7185443707031885E-3</v>
      </c>
      <c r="BO62">
        <f>BO61*IF(BO$8&gt;Input!$D$14,0,IF(BO$8+$B62&gt;Input!$D$14,0,(1-INDEX($C$11:$C$136,BO$8+$B62))))</f>
        <v>2.7311469455735884E-3</v>
      </c>
      <c r="BP62">
        <f>BP61*IF(BP$8&gt;Input!$D$14,0,IF(BP$8+$B62&gt;Input!$D$14,0,(1-INDEX($C$11:$C$136,BP$8+$B62))))</f>
        <v>1.4521496486182672E-3</v>
      </c>
      <c r="BQ62">
        <f>BQ61*IF(BQ$8&gt;Input!$D$14,0,IF(BQ$8+$B62&gt;Input!$D$14,0,(1-INDEX($C$11:$C$136,BQ$8+$B62))))</f>
        <v>6.9466908757712532E-4</v>
      </c>
      <c r="BR62">
        <f>BR61*IF(BR$8&gt;Input!$D$14,0,IF(BR$8+$B62&gt;Input!$D$14,0,(1-INDEX($C$11:$C$136,BR$8+$B62))))</f>
        <v>2.9060491504558376E-4</v>
      </c>
      <c r="BS62">
        <f>BS61*IF(BS$8&gt;Input!$D$14,0,IF(BS$8+$B62&gt;Input!$D$14,0,(1-INDEX($C$11:$C$136,BS$8+$B62))))</f>
        <v>1.0203003697792727E-4</v>
      </c>
      <c r="BT62">
        <f>BT61*IF(BT$8&gt;Input!$D$14,0,IF(BT$8+$B62&gt;Input!$D$14,0,(1-INDEX($C$11:$C$136,BT$8+$B62))))</f>
        <v>2.8175912249871902E-5</v>
      </c>
      <c r="BU62">
        <f>BU61*IF(BU$8&gt;Input!$D$14,0,IF(BU$8+$B62&gt;Input!$D$14,0,(1-INDEX($C$11:$C$136,BU$8+$B62))))</f>
        <v>5.4380097671752763E-6</v>
      </c>
      <c r="BV62">
        <f>BV61*IF(BV$8&gt;Input!$D$14,0,IF(BV$8+$B62&gt;Input!$D$14,0,(1-INDEX($C$11:$C$136,BV$8+$B62))))</f>
        <v>5.4993221657069215E-7</v>
      </c>
      <c r="BW62">
        <f>BW61*IF(BW$8&gt;Input!$D$14,0,IF(BW$8+$B62&gt;Input!$D$14,0,(1-INDEX($C$11:$C$136,BW$8+$B62))))</f>
        <v>0</v>
      </c>
      <c r="BX62">
        <f>BX61*IF(BX$8&gt;Input!$D$14,0,IF(BX$8+$B62&gt;Input!$D$14,0,(1-INDEX($C$11:$C$136,BX$8+$B62))))</f>
        <v>0</v>
      </c>
      <c r="BY62">
        <f>BY61*IF(BY$8&gt;Input!$D$14,0,IF(BY$8+$B62&gt;Input!$D$14,0,(1-INDEX($C$11:$C$136,BY$8+$B62))))</f>
        <v>0</v>
      </c>
      <c r="BZ62">
        <f>BZ61*IF(BZ$8&gt;Input!$D$14,0,IF(BZ$8+$B62&gt;Input!$D$14,0,(1-INDEX($C$11:$C$136,BZ$8+$B62))))</f>
        <v>0</v>
      </c>
      <c r="CA62">
        <f>CA61*IF(CA$8&gt;Input!$D$14,0,IF(CA$8+$B62&gt;Input!$D$14,0,(1-INDEX($C$11:$C$136,CA$8+$B62))))</f>
        <v>0</v>
      </c>
      <c r="CB62">
        <f>CB61*IF(CB$8&gt;Input!$D$14,0,IF(CB$8+$B62&gt;Input!$D$14,0,(1-INDEX($C$11:$C$136,CB$8+$B62))))</f>
        <v>0</v>
      </c>
      <c r="CC62">
        <f>CC61*IF(CC$8&gt;Input!$D$14,0,IF(CC$8+$B62&gt;Input!$D$14,0,(1-INDEX($C$11:$C$136,CC$8+$B62))))</f>
        <v>0</v>
      </c>
      <c r="CD62">
        <f>CD61*IF(CD$8&gt;Input!$D$14,0,IF(CD$8+$B62&gt;Input!$D$14,0,(1-INDEX($C$11:$C$136,CD$8+$B62))))</f>
        <v>0</v>
      </c>
      <c r="CE62">
        <f>CE61*IF(CE$8&gt;Input!$D$14,0,IF(CE$8+$B62&gt;Input!$D$14,0,(1-INDEX($C$11:$C$136,CE$8+$B62))))</f>
        <v>0</v>
      </c>
      <c r="CF62">
        <f>CF61*IF(CF$8&gt;Input!$D$14,0,IF(CF$8+$B62&gt;Input!$D$14,0,(1-INDEX($C$11:$C$136,CF$8+$B62))))</f>
        <v>0</v>
      </c>
      <c r="CG62">
        <f>CG61*IF(CG$8&gt;Input!$D$14,0,IF(CG$8+$B62&gt;Input!$D$14,0,(1-INDEX($C$11:$C$136,CG$8+$B62))))</f>
        <v>0</v>
      </c>
      <c r="CH62">
        <f>CH61*IF(CH$8&gt;Input!$D$14,0,IF(CH$8+$B62&gt;Input!$D$14,0,(1-INDEX($C$11:$C$136,CH$8+$B62))))</f>
        <v>0</v>
      </c>
      <c r="CI62">
        <f>CI61*IF(CI$8&gt;Input!$D$14,0,IF(CI$8+$B62&gt;Input!$D$14,0,(1-INDEX($C$11:$C$136,CI$8+$B62))))</f>
        <v>0</v>
      </c>
      <c r="CJ62">
        <f>CJ61*IF(CJ$8&gt;Input!$D$14,0,IF(CJ$8+$B62&gt;Input!$D$14,0,(1-INDEX($C$11:$C$136,CJ$8+$B62))))</f>
        <v>0</v>
      </c>
      <c r="CK62">
        <f>CK61*IF(CK$8&gt;Input!$D$14,0,IF(CK$8+$B62&gt;Input!$D$14,0,(1-INDEX($C$11:$C$136,CK$8+$B62))))</f>
        <v>0</v>
      </c>
      <c r="CL62">
        <f>CL61*IF(CL$8&gt;Input!$D$14,0,IF(CL$8+$B62&gt;Input!$D$14,0,(1-INDEX($C$11:$C$136,CL$8+$B62))))</f>
        <v>0</v>
      </c>
      <c r="CM62">
        <f>CM61*IF(CM$8&gt;Input!$D$14,0,IF(CM$8+$B62&gt;Input!$D$14,0,(1-INDEX($C$11:$C$136,CM$8+$B62))))</f>
        <v>0</v>
      </c>
      <c r="CN62">
        <f>CN61*IF(CN$8&gt;Input!$D$14,0,IF(CN$8+$B62&gt;Input!$D$14,0,(1-INDEX($C$11:$C$136,CN$8+$B62))))</f>
        <v>0</v>
      </c>
      <c r="CO62">
        <f>CO61*IF(CO$8&gt;Input!$D$14,0,IF(CO$8+$B62&gt;Input!$D$14,0,(1-INDEX($C$11:$C$136,CO$8+$B62))))</f>
        <v>0</v>
      </c>
      <c r="CP62">
        <f>CP61*IF(CP$8&gt;Input!$D$14,0,IF(CP$8+$B62&gt;Input!$D$14,0,(1-INDEX($C$11:$C$136,CP$8+$B62))))</f>
        <v>0</v>
      </c>
      <c r="CQ62">
        <f>CQ61*IF(CQ$8&gt;Input!$D$14,0,IF(CQ$8+$B62&gt;Input!$D$14,0,(1-INDEX($C$11:$C$136,CQ$8+$B62))))</f>
        <v>0</v>
      </c>
      <c r="CR62">
        <f>CR61*IF(CR$8&gt;Input!$D$14,0,IF(CR$8+$B62&gt;Input!$D$14,0,(1-INDEX($C$11:$C$136,CR$8+$B62))))</f>
        <v>0</v>
      </c>
      <c r="CS62">
        <f>CS61*IF(CS$8&gt;Input!$D$14,0,IF(CS$8+$B62&gt;Input!$D$14,0,(1-INDEX($C$11:$C$136,CS$8+$B62))))</f>
        <v>0</v>
      </c>
      <c r="CT62">
        <f>CT61*IF(CT$8&gt;Input!$D$14,0,IF(CT$8+$B62&gt;Input!$D$14,0,(1-INDEX($C$11:$C$136,CT$8+$B62))))</f>
        <v>0</v>
      </c>
      <c r="CU62">
        <f>CU61*IF(CU$8&gt;Input!$D$14,0,IF(CU$8+$B62&gt;Input!$D$14,0,(1-INDEX($C$11:$C$136,CU$8+$B62))))</f>
        <v>0</v>
      </c>
      <c r="CV62">
        <f>CV61*IF(CV$8&gt;Input!$D$14,0,IF(CV$8+$B62&gt;Input!$D$14,0,(1-INDEX($C$11:$C$136,CV$8+$B62))))</f>
        <v>0</v>
      </c>
      <c r="CW62">
        <f>CW61*IF(CW$8&gt;Input!$D$14,0,IF(CW$8+$B62&gt;Input!$D$14,0,(1-INDEX($C$11:$C$136,CW$8+$B62))))</f>
        <v>0</v>
      </c>
      <c r="CX62">
        <f>CX61*IF(CX$8&gt;Input!$D$14,0,IF(CX$8+$B62&gt;Input!$D$14,0,(1-INDEX($C$11:$C$136,CX$8+$B62))))</f>
        <v>0</v>
      </c>
      <c r="CY62">
        <f>CY61*IF(CY$8&gt;Input!$D$14,0,IF(CY$8+$B62&gt;Input!$D$14,0,(1-INDEX($C$11:$C$136,CY$8+$B62))))</f>
        <v>0</v>
      </c>
      <c r="CZ62">
        <f>CZ61*IF(CZ$8&gt;Input!$D$14,0,IF(CZ$8+$B62&gt;Input!$D$14,0,(1-INDEX($C$11:$C$136,CZ$8+$B62))))</f>
        <v>0</v>
      </c>
      <c r="DA62">
        <f>DA61*IF(DA$8&gt;Input!$D$14,0,IF(DA$8+$B62&gt;Input!$D$14,0,(1-INDEX($C$11:$C$136,DA$8+$B62))))</f>
        <v>0</v>
      </c>
      <c r="DB62">
        <f>DB61*IF(DB$8&gt;Input!$D$14,0,IF(DB$8+$B62&gt;Input!$D$14,0,(1-INDEX($C$11:$C$136,DB$8+$B62))))</f>
        <v>0</v>
      </c>
      <c r="DC62">
        <f>DC61*IF(DC$8&gt;Input!$D$14,0,IF(DC$8+$B62&gt;Input!$D$14,0,(1-INDEX($C$11:$C$136,DC$8+$B62))))</f>
        <v>0</v>
      </c>
      <c r="DD62">
        <f>DD61*IF(DD$8&gt;Input!$D$14,0,IF(DD$8+$B62&gt;Input!$D$14,0,(1-INDEX($C$11:$C$136,DD$8+$B62))))</f>
        <v>0</v>
      </c>
      <c r="DE62">
        <f>DE61*IF(DE$8&gt;Input!$D$14,0,IF(DE$8+$B62&gt;Input!$D$14,0,(1-INDEX($C$11:$C$136,DE$8+$B62))))</f>
        <v>0</v>
      </c>
      <c r="DF62">
        <f>DF61*IF(DF$8&gt;Input!$D$14,0,IF(DF$8+$B62&gt;Input!$D$14,0,(1-INDEX($C$11:$C$136,DF$8+$B62))))</f>
        <v>0</v>
      </c>
      <c r="DG62">
        <f>DG61*IF(DG$8&gt;Input!$D$14,0,IF(DG$8+$B62&gt;Input!$D$14,0,(1-INDEX($C$11:$C$136,DG$8+$B62))))</f>
        <v>0</v>
      </c>
      <c r="DH62">
        <f>DH61*IF(DH$8&gt;Input!$D$14,0,IF(DH$8+$B62&gt;Input!$D$14,0,(1-INDEX($C$11:$C$136,DH$8+$B62))))</f>
        <v>0</v>
      </c>
      <c r="DI62">
        <f>DI61*IF(DI$8&gt;Input!$D$14,0,IF(DI$8+$B62&gt;Input!$D$14,0,(1-INDEX($C$11:$C$136,DI$8+$B62))))</f>
        <v>0</v>
      </c>
      <c r="DJ62">
        <f>DJ61*IF(DJ$8&gt;Input!$D$14,0,IF(DJ$8+$B62&gt;Input!$D$14,0,(1-INDEX($C$11:$C$136,DJ$8+$B62))))</f>
        <v>0</v>
      </c>
      <c r="DK62">
        <f>DK61*IF(DK$8&gt;Input!$D$14,0,IF(DK$8+$B62&gt;Input!$D$14,0,(1-INDEX($C$11:$C$136,DK$8+$B62))))</f>
        <v>0</v>
      </c>
      <c r="DL62">
        <f>DL61*IF(DL$8&gt;Input!$D$14,0,IF(DL$8+$B62&gt;Input!$D$14,0,(1-INDEX($C$11:$C$136,DL$8+$B62))))</f>
        <v>0</v>
      </c>
      <c r="DM62">
        <f>DM61*IF(DM$8&gt;Input!$D$14,0,IF(DM$8+$B62&gt;Input!$D$14,0,(1-INDEX($C$11:$C$136,DM$8+$B62))))</f>
        <v>0</v>
      </c>
      <c r="DN62">
        <f>DN61*IF(DN$8&gt;Input!$D$14,0,IF(DN$8+$B62&gt;Input!$D$14,0,(1-INDEX($C$11:$C$136,DN$8+$B62))))</f>
        <v>0</v>
      </c>
      <c r="DO62">
        <f>DO61*IF(DO$8&gt;Input!$D$14,0,IF(DO$8+$B62&gt;Input!$D$14,0,(1-INDEX($C$11:$C$136,DO$8+$B62))))</f>
        <v>0</v>
      </c>
      <c r="DP62">
        <f>DP61*IF(DP$8&gt;Input!$D$14,0,IF(DP$8+$B62&gt;Input!$D$14,0,(1-INDEX($C$11:$C$136,DP$8+$B62))))</f>
        <v>0</v>
      </c>
      <c r="DQ62">
        <f>DQ61*IF(DQ$8&gt;Input!$D$14,0,IF(DQ$8+$B62&gt;Input!$D$14,0,(1-INDEX($C$11:$C$136,DQ$8+$B62))))</f>
        <v>0</v>
      </c>
      <c r="DR62">
        <f>DR61*IF(DR$8&gt;Input!$D$14,0,IF(DR$8+$B62&gt;Input!$D$14,0,(1-INDEX($C$11:$C$136,DR$8+$B62))))</f>
        <v>0</v>
      </c>
      <c r="DS62">
        <f>DS61*IF(DS$8&gt;Input!$D$14,0,IF(DS$8+$B62&gt;Input!$D$14,0,(1-INDEX($C$11:$C$136,DS$8+$B62))))</f>
        <v>0</v>
      </c>
      <c r="DT62">
        <f>DT61*IF(DT$8&gt;Input!$D$14,0,IF(DT$8+$B62&gt;Input!$D$14,0,(1-INDEX($C$11:$C$136,DT$8+$B62))))</f>
        <v>0</v>
      </c>
      <c r="DU62">
        <f>DU61*IF(DU$8&gt;Input!$D$14,0,IF(DU$8+$B62&gt;Input!$D$14,0,(1-INDEX($C$11:$C$136,DU$8+$B62))))</f>
        <v>0</v>
      </c>
      <c r="DV62">
        <f>DV61*IF(DV$8&gt;Input!$D$14,0,IF(DV$8+$B62&gt;Input!$D$14,0,(1-INDEX($C$11:$C$136,DV$8+$B62))))</f>
        <v>0</v>
      </c>
      <c r="DW62">
        <f>DW61*IF(DW$8&gt;Input!$D$14,0,IF(DW$8+$B62&gt;Input!$D$14,0,(1-INDEX($C$11:$C$136,DW$8+$B62))))</f>
        <v>0</v>
      </c>
      <c r="DX62">
        <f>DX61*IF(DX$8&gt;Input!$D$14,0,IF(DX$8+$B62&gt;Input!$D$14,0,(1-INDEX($C$11:$C$136,DX$8+$B62))))</f>
        <v>0</v>
      </c>
      <c r="DY62">
        <f>DY61*IF(DY$8&gt;Input!$D$14,0,IF(DY$8+$B62&gt;Input!$D$14,0,(1-INDEX($C$11:$C$136,DY$8+$B62))))</f>
        <v>0</v>
      </c>
      <c r="DZ62">
        <f>DZ61*IF(DZ$8&gt;Input!$D$14,0,IF(DZ$8+$B62&gt;Input!$D$14,0,(1-INDEX($C$11:$C$136,DZ$8+$B62))))</f>
        <v>0</v>
      </c>
      <c r="EA62">
        <f>EA61*IF(EA$8&gt;Input!$D$14,0,IF(EA$8+$B62&gt;Input!$D$14,0,(1-INDEX($C$11:$C$136,EA$8+$B62))))</f>
        <v>0</v>
      </c>
      <c r="EB62">
        <f>EB61*IF(EB$8&gt;Input!$D$14,0,IF(EB$8+$B62&gt;Input!$D$14,0,(1-INDEX($C$11:$C$136,EB$8+$B62))))</f>
        <v>0</v>
      </c>
      <c r="EC62">
        <f>EC61*IF(EC$8&gt;Input!$D$14,0,IF(EC$8+$B62&gt;Input!$D$14,0,(1-INDEX($C$11:$C$136,EC$8+$B62))))</f>
        <v>0</v>
      </c>
      <c r="ED62">
        <f>ED61*IF(ED$8&gt;Input!$D$14,0,IF(ED$8+$B62&gt;Input!$D$14,0,(1-INDEX($C$11:$C$136,ED$8+$B62))))</f>
        <v>0</v>
      </c>
      <c r="EE62">
        <f>EE61*IF(EE$8&gt;Input!$D$14,0,IF(EE$8+$B62&gt;Input!$D$14,0,(1-INDEX($C$11:$C$136,EE$8+$B62))))</f>
        <v>0</v>
      </c>
      <c r="EF62">
        <f>EF61*IF(EF$8&gt;Input!$D$14,0,IF(EF$8+$B62&gt;Input!$D$14,0,(1-INDEX($C$11:$C$136,EF$8+$B62))))</f>
        <v>0</v>
      </c>
      <c r="EH62" s="2">
        <f t="shared" si="263"/>
        <v>51</v>
      </c>
      <c r="EI62" s="36">
        <f t="shared" si="270"/>
        <v>3.2789999999999998E-3</v>
      </c>
      <c r="EJ62" s="36">
        <f t="shared" si="300"/>
        <v>3.2134199999999998E-3</v>
      </c>
      <c r="EK62" s="36">
        <f t="shared" si="300"/>
        <v>3.1491515999999995E-3</v>
      </c>
      <c r="EL62" s="36">
        <f t="shared" si="300"/>
        <v>3.0861685679999997E-3</v>
      </c>
      <c r="EM62" s="36">
        <f t="shared" si="300"/>
        <v>3.0244451966399996E-3</v>
      </c>
      <c r="EN62" s="36">
        <f t="shared" si="300"/>
        <v>2.9639562927071994E-3</v>
      </c>
      <c r="EO62" s="36">
        <f t="shared" si="300"/>
        <v>2.9046771668530553E-3</v>
      </c>
      <c r="EP62" s="36">
        <f t="shared" si="300"/>
        <v>2.8465836235159942E-3</v>
      </c>
      <c r="EQ62" s="36">
        <f t="shared" si="300"/>
        <v>2.7896519510456743E-3</v>
      </c>
      <c r="ER62" s="36">
        <f t="shared" si="300"/>
        <v>2.7338589120247604E-3</v>
      </c>
      <c r="ES62" s="36">
        <f t="shared" si="300"/>
        <v>2.6791817337842652E-3</v>
      </c>
      <c r="ET62" s="36">
        <f t="shared" si="300"/>
        <v>2.6255980991085797E-3</v>
      </c>
      <c r="EU62" s="36">
        <f t="shared" si="300"/>
        <v>2.5730861371264084E-3</v>
      </c>
      <c r="EV62" s="36">
        <f t="shared" si="300"/>
        <v>2.5216244143838797E-3</v>
      </c>
      <c r="EW62" s="36">
        <f t="shared" si="300"/>
        <v>2.4711919260962021E-3</v>
      </c>
      <c r="EX62" s="36">
        <f t="shared" si="300"/>
        <v>2.421768087574278E-3</v>
      </c>
      <c r="EY62" s="36">
        <f t="shared" si="300"/>
        <v>2.3733327258227926E-3</v>
      </c>
      <c r="EZ62" s="36">
        <f t="shared" si="300"/>
        <v>2.3258660713063365E-3</v>
      </c>
      <c r="FA62" s="36">
        <f t="shared" si="300"/>
        <v>2.2793487498802096E-3</v>
      </c>
      <c r="FB62" s="36">
        <f t="shared" si="300"/>
        <v>2.2337617748826055E-3</v>
      </c>
      <c r="FC62" s="36">
        <f t="shared" si="300"/>
        <v>2.1890865393849536E-3</v>
      </c>
      <c r="FD62" s="36">
        <f t="shared" si="300"/>
        <v>2.1453048085972545E-3</v>
      </c>
      <c r="FE62" s="36">
        <f t="shared" si="300"/>
        <v>2.102398712425309E-3</v>
      </c>
      <c r="FF62" s="36">
        <f t="shared" si="300"/>
        <v>2.060350738176803E-3</v>
      </c>
      <c r="FG62" s="36">
        <f t="shared" si="300"/>
        <v>2.0191437234132669E-3</v>
      </c>
      <c r="FH62" s="36">
        <f t="shared" si="300"/>
        <v>1.9787608489450011E-3</v>
      </c>
      <c r="FI62" s="36">
        <f t="shared" si="300"/>
        <v>1.9391856319661011E-3</v>
      </c>
      <c r="FJ62" s="36">
        <f t="shared" si="300"/>
        <v>1.9004019193267789E-3</v>
      </c>
      <c r="FK62" s="36">
        <f t="shared" si="300"/>
        <v>1.8623938809402434E-3</v>
      </c>
      <c r="FL62" s="36">
        <f t="shared" si="300"/>
        <v>1.8251460033214385E-3</v>
      </c>
      <c r="FM62" s="36">
        <f t="shared" si="300"/>
        <v>1.7886430832550098E-3</v>
      </c>
      <c r="FN62" s="36">
        <f t="shared" si="300"/>
        <v>1.7528702215899095E-3</v>
      </c>
      <c r="FO62" s="36">
        <f t="shared" si="300"/>
        <v>1.7178128171581111E-3</v>
      </c>
      <c r="FP62" s="36">
        <f t="shared" si="300"/>
        <v>1.683456560814949E-3</v>
      </c>
      <c r="FQ62" s="36">
        <f t="shared" si="300"/>
        <v>1.6497874295986501E-3</v>
      </c>
      <c r="FR62" s="36">
        <f t="shared" si="300"/>
        <v>1.6167916810066768E-3</v>
      </c>
      <c r="FS62" s="36">
        <f t="shared" si="300"/>
        <v>1.5844558473865431E-3</v>
      </c>
      <c r="FT62" s="36">
        <f t="shared" si="300"/>
        <v>1.5527667304388122E-3</v>
      </c>
      <c r="FU62" s="36">
        <f t="shared" si="300"/>
        <v>1.5217113958300361E-3</v>
      </c>
      <c r="FV62" s="36">
        <f t="shared" si="300"/>
        <v>1.4912771679134352E-3</v>
      </c>
      <c r="FW62" s="36">
        <f t="shared" si="300"/>
        <v>1.4614516245551664E-3</v>
      </c>
      <c r="FX62" s="36">
        <f t="shared" si="300"/>
        <v>1.4322225920640633E-3</v>
      </c>
      <c r="FY62" s="36">
        <f t="shared" si="300"/>
        <v>1.4035781402227819E-3</v>
      </c>
      <c r="FZ62" s="36">
        <f t="shared" si="300"/>
        <v>1.3755065774183261E-3</v>
      </c>
      <c r="GA62" s="36">
        <f t="shared" si="300"/>
        <v>1.3479964458699596E-3</v>
      </c>
      <c r="GB62" s="36">
        <f t="shared" si="300"/>
        <v>1.3210365169525602E-3</v>
      </c>
      <c r="GC62" s="36">
        <f t="shared" si="300"/>
        <v>1.2946157866135092E-3</v>
      </c>
      <c r="GD62" s="36">
        <f t="shared" si="300"/>
        <v>1.2687234708812388E-3</v>
      </c>
      <c r="GE62" s="36">
        <f t="shared" si="300"/>
        <v>1.2433490014636141E-3</v>
      </c>
      <c r="GF62" s="36">
        <f t="shared" si="300"/>
        <v>1.2184820214343418E-3</v>
      </c>
      <c r="GG62" s="36">
        <f t="shared" si="300"/>
        <v>1.1941123810056548E-3</v>
      </c>
      <c r="GH62" s="36">
        <f t="shared" si="300"/>
        <v>1.1702301333855419E-3</v>
      </c>
      <c r="GI62" s="36">
        <f t="shared" si="300"/>
        <v>1.146825530717831E-3</v>
      </c>
      <c r="GJ62" s="36">
        <f t="shared" si="300"/>
        <v>1.1238890201034743E-3</v>
      </c>
      <c r="GK62" s="36">
        <f t="shared" si="300"/>
        <v>1.1014112397014048E-3</v>
      </c>
      <c r="GL62" s="36">
        <f t="shared" si="300"/>
        <v>1.0793830149073767E-3</v>
      </c>
      <c r="GM62" s="36">
        <f t="shared" si="300"/>
        <v>1.0577953546092292E-3</v>
      </c>
      <c r="GN62" s="36">
        <f t="shared" si="300"/>
        <v>1.0366394475170445E-3</v>
      </c>
      <c r="GO62" s="36">
        <f t="shared" si="300"/>
        <v>1.0159066585667036E-3</v>
      </c>
      <c r="GP62" s="36">
        <f t="shared" si="300"/>
        <v>9.955885253953693E-4</v>
      </c>
      <c r="GQ62" s="36">
        <f t="shared" si="300"/>
        <v>9.7567675488746187E-4</v>
      </c>
      <c r="GR62" s="36">
        <f t="shared" si="300"/>
        <v>9.5616321978971269E-4</v>
      </c>
      <c r="GS62" s="36">
        <f t="shared" si="300"/>
        <v>9.3703995539391846E-4</v>
      </c>
      <c r="GT62" s="36">
        <f t="shared" si="300"/>
        <v>9.1829915628603991E-4</v>
      </c>
      <c r="GU62" s="36">
        <f t="shared" si="300"/>
        <v>8.999331731603192E-4</v>
      </c>
      <c r="GV62" s="36">
        <f t="shared" si="299"/>
        <v>8.8193450969711277E-4</v>
      </c>
      <c r="GW62" s="36">
        <f t="shared" si="299"/>
        <v>8.6429581950317046E-4</v>
      </c>
      <c r="GX62" s="36">
        <f t="shared" si="299"/>
        <v>8.4700990311310711E-4</v>
      </c>
      <c r="GY62" s="36">
        <f t="shared" si="299"/>
        <v>8.3006970505084497E-4</v>
      </c>
      <c r="GZ62" s="36">
        <f t="shared" si="299"/>
        <v>8.1346831094982787E-4</v>
      </c>
      <c r="HA62" s="36">
        <f t="shared" si="299"/>
        <v>7.9719894473083126E-4</v>
      </c>
      <c r="HB62" s="36">
        <f t="shared" si="299"/>
        <v>7.8125496583621471E-4</v>
      </c>
      <c r="HC62" s="36">
        <f t="shared" si="299"/>
        <v>7.6562986651949037E-4</v>
      </c>
      <c r="HD62" s="36">
        <f t="shared" si="299"/>
        <v>7.503172691891005E-4</v>
      </c>
      <c r="HE62" s="36">
        <f t="shared" si="299"/>
        <v>7.3531092380531846E-4</v>
      </c>
      <c r="HF62" s="36">
        <f t="shared" si="299"/>
        <v>7.2060470532921215E-4</v>
      </c>
      <c r="HG62" s="36">
        <f t="shared" si="299"/>
        <v>7.0619261122262787E-4</v>
      </c>
      <c r="HH62" s="36">
        <f t="shared" si="299"/>
        <v>6.9206875899817518E-4</v>
      </c>
      <c r="HI62" s="36">
        <f t="shared" si="299"/>
        <v>6.7822738381821169E-4</v>
      </c>
      <c r="HJ62" s="36">
        <f t="shared" si="299"/>
        <v>6.6466283614184749E-4</v>
      </c>
      <c r="HK62" s="36">
        <f t="shared" si="299"/>
        <v>6.5136957941901044E-4</v>
      </c>
      <c r="HL62" s="36">
        <f t="shared" si="299"/>
        <v>6.3834218783063036E-4</v>
      </c>
      <c r="HM62" s="36">
        <f t="shared" si="299"/>
        <v>6.2557534407401772E-4</v>
      </c>
      <c r="HN62" s="36">
        <f t="shared" si="299"/>
        <v>6.1306383719253725E-4</v>
      </c>
      <c r="HO62" s="36">
        <f t="shared" si="299"/>
        <v>6.0080256044868659E-4</v>
      </c>
      <c r="HP62" s="36">
        <f t="shared" si="299"/>
        <v>5.8878650923971279E-4</v>
      </c>
      <c r="HQ62" s="36">
        <f t="shared" si="299"/>
        <v>5.7701077905491854E-4</v>
      </c>
      <c r="HR62" s="36">
        <f t="shared" si="299"/>
        <v>5.6547056347382011E-4</v>
      </c>
      <c r="HS62" s="36">
        <f t="shared" si="299"/>
        <v>5.541611522043437E-4</v>
      </c>
      <c r="HT62" s="36">
        <f t="shared" si="299"/>
        <v>5.4307792916025676E-4</v>
      </c>
      <c r="HU62" s="36">
        <f t="shared" si="299"/>
        <v>5.3221637057705164E-4</v>
      </c>
      <c r="HV62" s="36">
        <f t="shared" si="299"/>
        <v>5.2157204316551054E-4</v>
      </c>
      <c r="HW62" s="36">
        <f t="shared" si="299"/>
        <v>5.111406023022004E-4</v>
      </c>
      <c r="HX62" s="36">
        <f t="shared" si="299"/>
        <v>5.0091779025615633E-4</v>
      </c>
      <c r="HY62" s="36">
        <f t="shared" si="299"/>
        <v>4.9089943445103324E-4</v>
      </c>
      <c r="HZ62" s="36">
        <f t="shared" si="299"/>
        <v>4.8108144576201249E-4</v>
      </c>
      <c r="IA62" s="36">
        <f t="shared" si="299"/>
        <v>4.7145981684677222E-4</v>
      </c>
      <c r="IB62" s="36">
        <f t="shared" si="299"/>
        <v>4.6203062050983681E-4</v>
      </c>
      <c r="IC62" s="36">
        <f t="shared" si="299"/>
        <v>4.5279000809964011E-4</v>
      </c>
      <c r="ID62" s="36">
        <f t="shared" si="299"/>
        <v>4.4373420793764723E-4</v>
      </c>
      <c r="IE62" s="36">
        <f t="shared" si="299"/>
        <v>4.3485952377889423E-4</v>
      </c>
      <c r="IF62" s="36">
        <f t="shared" si="299"/>
        <v>4.2616233330331632E-4</v>
      </c>
      <c r="IG62" s="36">
        <f t="shared" si="299"/>
        <v>4.1763908663724998E-4</v>
      </c>
      <c r="IH62" s="36">
        <f t="shared" si="299"/>
        <v>4.0928630490450499E-4</v>
      </c>
      <c r="II62" s="36">
        <f t="shared" si="299"/>
        <v>4.0110057880641484E-4</v>
      </c>
      <c r="IJ62" s="36">
        <f t="shared" si="299"/>
        <v>3.9307856723028661E-4</v>
      </c>
      <c r="IK62" s="36">
        <f t="shared" si="299"/>
        <v>3.8521699588568085E-4</v>
      </c>
      <c r="IL62" s="36">
        <f t="shared" si="299"/>
        <v>3.7751265596796727E-4</v>
      </c>
      <c r="IM62" s="36">
        <f t="shared" si="299"/>
        <v>3.6996240284860787E-4</v>
      </c>
      <c r="IN62" s="36">
        <f t="shared" si="299"/>
        <v>3.6256315479163566E-4</v>
      </c>
      <c r="IO62" s="36">
        <f t="shared" si="299"/>
        <v>3.5531189169580294E-4</v>
      </c>
      <c r="IP62" s="36">
        <f t="shared" si="299"/>
        <v>3.4820565386188687E-4</v>
      </c>
      <c r="IQ62" s="36">
        <f t="shared" si="299"/>
        <v>3.4124154078464915E-4</v>
      </c>
      <c r="IR62" s="36">
        <f t="shared" si="299"/>
        <v>3.3441670996895622E-4</v>
      </c>
      <c r="IS62" s="36">
        <f t="shared" si="299"/>
        <v>3.2772837576957703E-4</v>
      </c>
      <c r="IT62" s="36">
        <f t="shared" si="299"/>
        <v>3.2117380825418554E-4</v>
      </c>
      <c r="IU62" s="36">
        <f t="shared" si="298"/>
        <v>3.147503320891018E-4</v>
      </c>
      <c r="IV62" s="36">
        <f t="shared" si="298"/>
        <v>3.0845532544731977E-4</v>
      </c>
      <c r="IW62" s="36">
        <f t="shared" si="298"/>
        <v>3.0228621893837337E-4</v>
      </c>
      <c r="IX62" s="36">
        <f t="shared" si="298"/>
        <v>2.9624049455960586E-4</v>
      </c>
      <c r="IY62" s="36">
        <f t="shared" si="298"/>
        <v>2.9031568466841374E-4</v>
      </c>
      <c r="IZ62" s="36">
        <f t="shared" si="298"/>
        <v>2.845093709750454E-4</v>
      </c>
      <c r="JA62" s="36">
        <f t="shared" si="298"/>
        <v>2.7881918355554454E-4</v>
      </c>
      <c r="JB62" s="36">
        <f t="shared" si="298"/>
        <v>2.7324279988443363E-4</v>
      </c>
      <c r="JC62" s="36">
        <f t="shared" si="298"/>
        <v>2.6777794388674488E-4</v>
      </c>
      <c r="JD62" s="36">
        <f t="shared" si="298"/>
        <v>2.6242238500900997E-4</v>
      </c>
      <c r="JF62" s="2">
        <f t="shared" si="267"/>
        <v>52</v>
      </c>
      <c r="JG62">
        <f>JG61*IF(JG$8&gt;Input!$D$14,0,IF(JG$8+$B62&gt;Input!$D$14,0,(1-INDEX($F$11:$F$136,JG$8+$B62))))</f>
        <v>0.96973246316146544</v>
      </c>
      <c r="JH62">
        <f>JH61*IF(JH$8&gt;Input!$D$14,0,IF(JH$8+$B62&gt;Input!$D$14,0,(1-INDEX($F$11:$F$136,JH$8+$B62))))</f>
        <v>0.9689402193922696</v>
      </c>
      <c r="JI62">
        <f>JI61*IF(JI$8&gt;Input!$D$14,0,IF(JI$8+$B62&gt;Input!$D$14,0,(1-INDEX($F$11:$F$136,JI$8+$B62))))</f>
        <v>0.96731740347212691</v>
      </c>
      <c r="JJ62">
        <f>JJ61*IF(JJ$8&gt;Input!$D$14,0,IF(JJ$8+$B62&gt;Input!$D$14,0,(1-INDEX($F$11:$F$136,JJ$8+$B62))))</f>
        <v>0.96526980812595609</v>
      </c>
      <c r="JK62">
        <f>JK61*IF(JK$8&gt;Input!$D$14,0,IF(JK$8+$B62&gt;Input!$D$14,0,(1-INDEX($F$11:$F$136,JK$8+$B62))))</f>
        <v>0.96292467652084746</v>
      </c>
      <c r="JL62">
        <f>JL61*IF(JL$8&gt;Input!$D$14,0,IF(JL$8+$B62&gt;Input!$D$14,0,(1-INDEX($F$11:$F$136,JL$8+$B62))))</f>
        <v>0.9602856993116623</v>
      </c>
      <c r="JM62">
        <f>JM61*IF(JM$8&gt;Input!$D$14,0,IF(JM$8+$B62&gt;Input!$D$14,0,(1-INDEX($F$11:$F$136,JM$8+$B62))))</f>
        <v>0.9573431747215394</v>
      </c>
      <c r="JN62">
        <f>JN61*IF(JN$8&gt;Input!$D$14,0,IF(JN$8+$B62&gt;Input!$D$14,0,(1-INDEX($F$11:$F$136,JN$8+$B62))))</f>
        <v>0.95418331639292897</v>
      </c>
      <c r="JO62">
        <f>JO61*IF(JO$8&gt;Input!$D$14,0,IF(JO$8+$B62&gt;Input!$D$14,0,(1-INDEX($F$11:$F$136,JO$8+$B62))))</f>
        <v>0.95079479261209787</v>
      </c>
      <c r="JP62">
        <f>JP61*IF(JP$8&gt;Input!$D$14,0,IF(JP$8+$B62&gt;Input!$D$14,0,(1-INDEX($F$11:$F$136,JP$8+$B62))))</f>
        <v>0.94706294046121986</v>
      </c>
      <c r="JQ62">
        <f>JQ61*IF(JQ$8&gt;Input!$D$14,0,IF(JQ$8+$B62&gt;Input!$D$14,0,(1-INDEX($F$11:$F$136,JQ$8+$B62))))</f>
        <v>0.94305771819178785</v>
      </c>
      <c r="JR62">
        <f>JR61*IF(JR$8&gt;Input!$D$14,0,IF(JR$8+$B62&gt;Input!$D$14,0,(1-INDEX($F$11:$F$136,JR$8+$B62))))</f>
        <v>0.93859108088398924</v>
      </c>
      <c r="JS62">
        <f>JS61*IF(JS$8&gt;Input!$D$14,0,IF(JS$8+$B62&gt;Input!$D$14,0,(1-INDEX($F$11:$F$136,JS$8+$B62))))</f>
        <v>0.9337338002849227</v>
      </c>
      <c r="JT62">
        <f>JT61*IF(JT$8&gt;Input!$D$14,0,IF(JT$8+$B62&gt;Input!$D$14,0,(1-INDEX($F$11:$F$136,JT$8+$B62))))</f>
        <v>0.92842020577966167</v>
      </c>
      <c r="JU62">
        <f>JU61*IF(JU$8&gt;Input!$D$14,0,IF(JU$8+$B62&gt;Input!$D$14,0,(1-INDEX($F$11:$F$136,JU$8+$B62))))</f>
        <v>0.92239649778295907</v>
      </c>
      <c r="JV62">
        <f>JV61*IF(JV$8&gt;Input!$D$14,0,IF(JV$8+$B62&gt;Input!$D$14,0,(1-INDEX($F$11:$F$136,JV$8+$B62))))</f>
        <v>0.91574764089471394</v>
      </c>
      <c r="JW62">
        <f>JW61*IF(JW$8&gt;Input!$D$14,0,IF(JW$8+$B62&gt;Input!$D$14,0,(1-INDEX($F$11:$F$136,JW$8+$B62))))</f>
        <v>0.9086153813278055</v>
      </c>
      <c r="JX62">
        <f>JX61*IF(JX$8&gt;Input!$D$14,0,IF(JX$8+$B62&gt;Input!$D$14,0,(1-INDEX($F$11:$F$136,JX$8+$B62))))</f>
        <v>0.90070765282572829</v>
      </c>
      <c r="JY62">
        <f>JY61*IF(JY$8&gt;Input!$D$14,0,IF(JY$8+$B62&gt;Input!$D$14,0,(1-INDEX($F$11:$F$136,JY$8+$B62))))</f>
        <v>0.89221417568477013</v>
      </c>
      <c r="JZ62">
        <f>JZ61*IF(JZ$8&gt;Input!$D$14,0,IF(JZ$8+$B62&gt;Input!$D$14,0,(1-INDEX($F$11:$F$136,JZ$8+$B62))))</f>
        <v>0.88281757284367823</v>
      </c>
      <c r="KA62">
        <f>KA61*IF(KA$8&gt;Input!$D$14,0,IF(KA$8+$B62&gt;Input!$D$14,0,(1-INDEX($F$11:$F$136,KA$8+$B62))))</f>
        <v>0.87245537787571226</v>
      </c>
      <c r="KB62">
        <f>KB61*IF(KB$8&gt;Input!$D$14,0,IF(KB$8+$B62&gt;Input!$D$14,0,(1-INDEX($F$11:$F$136,KB$8+$B62))))</f>
        <v>0.86108025394507282</v>
      </c>
      <c r="KC62">
        <f>KC61*IF(KC$8&gt;Input!$D$14,0,IF(KC$8+$B62&gt;Input!$D$14,0,(1-INDEX($F$11:$F$136,KC$8+$B62))))</f>
        <v>0.84864407254306573</v>
      </c>
      <c r="KD62">
        <f>KD61*IF(KD$8&gt;Input!$D$14,0,IF(KD$8+$B62&gt;Input!$D$14,0,(1-INDEX($F$11:$F$136,KD$8+$B62))))</f>
        <v>0.83467485679673237</v>
      </c>
      <c r="KE62">
        <f>KE61*IF(KE$8&gt;Input!$D$14,0,IF(KE$8+$B62&gt;Input!$D$14,0,(1-INDEX($F$11:$F$136,KE$8+$B62))))</f>
        <v>0.81951160881346097</v>
      </c>
      <c r="KF62">
        <f>KF61*IF(KF$8&gt;Input!$D$14,0,IF(KF$8+$B62&gt;Input!$D$14,0,(1-INDEX($F$11:$F$136,KF$8+$B62))))</f>
        <v>0.80258469995823223</v>
      </c>
      <c r="KG62">
        <f>KG61*IF(KG$8&gt;Input!$D$14,0,IF(KG$8+$B62&gt;Input!$D$14,0,(1-INDEX($F$11:$F$136,KG$8+$B62))))</f>
        <v>0.78375358605701551</v>
      </c>
      <c r="KH62">
        <f>KH61*IF(KH$8&gt;Input!$D$14,0,IF(KH$8+$B62&gt;Input!$D$14,0,(1-INDEX($F$11:$F$136,KH$8+$B62))))</f>
        <v>0.76282989451999306</v>
      </c>
      <c r="KI62">
        <f>KI61*IF(KI$8&gt;Input!$D$14,0,IF(KI$8+$B62&gt;Input!$D$14,0,(1-INDEX($F$11:$F$136,KI$8+$B62))))</f>
        <v>0.73965620304141499</v>
      </c>
      <c r="KJ62">
        <f>KJ61*IF(KJ$8&gt;Input!$D$14,0,IF(KJ$8+$B62&gt;Input!$D$14,0,(1-INDEX($F$11:$F$136,KJ$8+$B62))))</f>
        <v>0.71410842554938425</v>
      </c>
      <c r="KK62">
        <f>KK61*IF(KK$8&gt;Input!$D$14,0,IF(KK$8+$B62&gt;Input!$D$14,0,(1-INDEX($F$11:$F$136,KK$8+$B62))))</f>
        <v>0.6860933313061004</v>
      </c>
      <c r="KL62">
        <f>KL61*IF(KL$8&gt;Input!$D$14,0,IF(KL$8+$B62&gt;Input!$D$14,0,(1-INDEX($F$11:$F$136,KL$8+$B62))))</f>
        <v>0.65647944179535622</v>
      </c>
      <c r="KM62">
        <f>KM61*IF(KM$8&gt;Input!$D$14,0,IF(KM$8+$B62&gt;Input!$D$14,0,(1-INDEX($F$11:$F$136,KM$8+$B62))))</f>
        <v>0.62437632364636675</v>
      </c>
      <c r="KN62">
        <f>KN61*IF(KN$8&gt;Input!$D$14,0,IF(KN$8+$B62&gt;Input!$D$14,0,(1-INDEX($F$11:$F$136,KN$8+$B62))))</f>
        <v>0.59087417415520549</v>
      </c>
      <c r="KO62">
        <f>KO61*IF(KO$8&gt;Input!$D$14,0,IF(KO$8+$B62&gt;Input!$D$14,0,(1-INDEX($F$11:$F$136,KO$8+$B62))))</f>
        <v>0.55614020227806915</v>
      </c>
      <c r="KP62">
        <f>KP61*IF(KP$8&gt;Input!$D$14,0,IF(KP$8+$B62&gt;Input!$D$14,0,(1-INDEX($F$11:$F$136,KP$8+$B62))))</f>
        <v>0.51927651020772858</v>
      </c>
      <c r="KQ62">
        <f>KQ61*IF(KQ$8&gt;Input!$D$14,0,IF(KQ$8+$B62&gt;Input!$D$14,0,(1-INDEX($F$11:$F$136,KQ$8+$B62))))</f>
        <v>0.48053264110539151</v>
      </c>
      <c r="KR62">
        <f>KR61*IF(KR$8&gt;Input!$D$14,0,IF(KR$8+$B62&gt;Input!$D$14,0,(1-INDEX($F$11:$F$136,KR$8+$B62))))</f>
        <v>0.44145880750598188</v>
      </c>
      <c r="KS62">
        <f>KS61*IF(KS$8&gt;Input!$D$14,0,IF(KS$8+$B62&gt;Input!$D$14,0,(1-INDEX($F$11:$F$136,KS$8+$B62))))</f>
        <v>0.4012127730470052</v>
      </c>
      <c r="KT62">
        <f>KT61*IF(KT$8&gt;Input!$D$14,0,IF(KT$8+$B62&gt;Input!$D$14,0,(1-INDEX($F$11:$F$136,KT$8+$B62))))</f>
        <v>0.36152695243007721</v>
      </c>
      <c r="KU62">
        <f>KU61*IF(KU$8&gt;Input!$D$14,0,IF(KU$8+$B62&gt;Input!$D$14,0,(1-INDEX($F$11:$F$136,KU$8+$B62))))</f>
        <v>0.32163824090704962</v>
      </c>
      <c r="KV62">
        <f>KV61*IF(KV$8&gt;Input!$D$14,0,IF(KV$8+$B62&gt;Input!$D$14,0,(1-INDEX($F$11:$F$136,KV$8+$B62))))</f>
        <v>0.28333619482022765</v>
      </c>
      <c r="KW62">
        <f>KW61*IF(KW$8&gt;Input!$D$14,0,IF(KW$8+$B62&gt;Input!$D$14,0,(1-INDEX($F$11:$F$136,KW$8+$B62))))</f>
        <v>0.24701604095643537</v>
      </c>
      <c r="KX62">
        <f>KX61*IF(KX$8&gt;Input!$D$14,0,IF(KX$8+$B62&gt;Input!$D$14,0,(1-INDEX($F$11:$F$136,KX$8+$B62))))</f>
        <v>0.21197540507782511</v>
      </c>
      <c r="KY62">
        <f>KY61*IF(KY$8&gt;Input!$D$14,0,IF(KY$8+$B62&gt;Input!$D$14,0,(1-INDEX($F$11:$F$136,KY$8+$B62))))</f>
        <v>0.17977186142502391</v>
      </c>
      <c r="KZ62">
        <f>KZ61*IF(KZ$8&gt;Input!$D$14,0,IF(KZ$8+$B62&gt;Input!$D$14,0,(1-INDEX($F$11:$F$136,KZ$8+$B62))))</f>
        <v>0.1505943411361523</v>
      </c>
      <c r="LA62">
        <f>LA61*IF(LA$8&gt;Input!$D$14,0,IF(LA$8+$B62&gt;Input!$D$14,0,(1-INDEX($F$11:$F$136,LA$8+$B62))))</f>
        <v>0.12374316980900024</v>
      </c>
      <c r="LB62">
        <f>LB61*IF(LB$8&gt;Input!$D$14,0,IF(LB$8+$B62&gt;Input!$D$14,0,(1-INDEX($F$11:$F$136,LB$8+$B62))))</f>
        <v>0.10021878003786691</v>
      </c>
      <c r="LC62">
        <f>LC61*IF(LC$8&gt;Input!$D$14,0,IF(LC$8+$B62&gt;Input!$D$14,0,(1-INDEX($F$11:$F$136,LC$8+$B62))))</f>
        <v>7.9856904201404288E-2</v>
      </c>
      <c r="LD62">
        <f>LD61*IF(LD$8&gt;Input!$D$14,0,IF(LD$8+$B62&gt;Input!$D$14,0,(1-INDEX($F$11:$F$136,LD$8+$B62))))</f>
        <v>6.1915799127148639E-2</v>
      </c>
      <c r="LE62">
        <f>LE61*IF(LE$8&gt;Input!$D$14,0,IF(LE$8+$B62&gt;Input!$D$14,0,(1-INDEX($F$11:$F$136,LE$8+$B62))))</f>
        <v>4.6919650894253428E-2</v>
      </c>
      <c r="LF62">
        <f>LF61*IF(LF$8&gt;Input!$D$14,0,IF(LF$8+$B62&gt;Input!$D$14,0,(1-INDEX($F$11:$F$136,LF$8+$B62))))</f>
        <v>3.4603096490834498E-2</v>
      </c>
      <c r="LG62">
        <f>LG61*IF(LG$8&gt;Input!$D$14,0,IF(LG$8+$B62&gt;Input!$D$14,0,(1-INDEX($F$11:$F$136,LG$8+$B62))))</f>
        <v>2.4704638143877428E-2</v>
      </c>
      <c r="LH62">
        <f>LH61*IF(LH$8&gt;Input!$D$14,0,IF(LH$8+$B62&gt;Input!$D$14,0,(1-INDEX($F$11:$F$136,LH$8+$B62))))</f>
        <v>1.6964440174446226E-2</v>
      </c>
      <c r="LI62">
        <f>LI61*IF(LI$8&gt;Input!$D$14,0,IF(LI$8+$B62&gt;Input!$D$14,0,(1-INDEX($F$11:$F$136,LI$8+$B62))))</f>
        <v>1.1115290702163709E-2</v>
      </c>
      <c r="LJ62">
        <f>LJ61*IF(LJ$8&gt;Input!$D$14,0,IF(LJ$8+$B62&gt;Input!$D$14,0,(1-INDEX($F$11:$F$136,LJ$8+$B62))))</f>
        <v>6.881036292606113E-3</v>
      </c>
      <c r="LK62">
        <f>LK61*IF(LK$8&gt;Input!$D$14,0,IF(LK$8+$B62&gt;Input!$D$14,0,(1-INDEX($F$11:$F$136,LK$8+$B62))))</f>
        <v>3.9752153553253627E-3</v>
      </c>
      <c r="LL62">
        <f>LL61*IF(LL$8&gt;Input!$D$14,0,IF(LL$8+$B62&gt;Input!$D$14,0,(1-INDEX($F$11:$F$136,LL$8+$B62))))</f>
        <v>2.1094637922700762E-3</v>
      </c>
      <c r="LM62">
        <f>LM61*IF(LM$8&gt;Input!$D$14,0,IF(LM$8+$B62&gt;Input!$D$14,0,(1-INDEX($F$11:$F$136,LM$8+$B62))))</f>
        <v>1.0070800363364157E-3</v>
      </c>
      <c r="LN62">
        <f>LN61*IF(LN$8&gt;Input!$D$14,0,IF(LN$8+$B62&gt;Input!$D$14,0,(1-INDEX($F$11:$F$136,LN$8+$B62))))</f>
        <v>4.2039054148780358E-4</v>
      </c>
      <c r="LO62">
        <f>LO61*IF(LO$8&gt;Input!$D$14,0,IF(LO$8+$B62&gt;Input!$D$14,0,(1-INDEX($F$11:$F$136,LO$8+$B62))))</f>
        <v>1.4725686971188377E-4</v>
      </c>
      <c r="LP62">
        <f>LP61*IF(LP$8&gt;Input!$D$14,0,IF(LP$8+$B62&gt;Input!$D$14,0,(1-INDEX($F$11:$F$136,LP$8+$B62))))</f>
        <v>4.0569761702263117E-5</v>
      </c>
      <c r="LQ62">
        <f>LQ61*IF(LQ$8&gt;Input!$D$14,0,IF(LQ$8+$B62&gt;Input!$D$14,0,(1-INDEX($F$11:$F$136,LQ$8+$B62))))</f>
        <v>7.8101715404197826E-6</v>
      </c>
      <c r="LR62">
        <f>LR61*IF(LR$8&gt;Input!$D$14,0,IF(LR$8+$B62&gt;Input!$D$14,0,(1-INDEX($F$11:$F$136,LR$8+$B62))))</f>
        <v>7.8776428983098353E-7</v>
      </c>
      <c r="LS62">
        <f>LS61*IF(LS$8&gt;Input!$D$14,0,IF(LS$8+$B62&gt;Input!$D$14,0,(1-INDEX($F$11:$F$136,LS$8+$B62))))</f>
        <v>0</v>
      </c>
      <c r="LT62">
        <f>LT61*IF(LT$8&gt;Input!$D$14,0,IF(LT$8+$B62&gt;Input!$D$14,0,(1-INDEX($F$11:$F$136,LT$8+$B62))))</f>
        <v>0</v>
      </c>
      <c r="LU62">
        <f>LU61*IF(LU$8&gt;Input!$D$14,0,IF(LU$8+$B62&gt;Input!$D$14,0,(1-INDEX($F$11:$F$136,LU$8+$B62))))</f>
        <v>0</v>
      </c>
      <c r="LV62">
        <f>LV61*IF(LV$8&gt;Input!$D$14,0,IF(LV$8+$B62&gt;Input!$D$14,0,(1-INDEX($F$11:$F$136,LV$8+$B62))))</f>
        <v>0</v>
      </c>
      <c r="LW62">
        <f>LW61*IF(LW$8&gt;Input!$D$14,0,IF(LW$8+$B62&gt;Input!$D$14,0,(1-INDEX($F$11:$F$136,LW$8+$B62))))</f>
        <v>0</v>
      </c>
      <c r="LX62">
        <f>LX61*IF(LX$8&gt;Input!$D$14,0,IF(LX$8+$B62&gt;Input!$D$14,0,(1-INDEX($F$11:$F$136,LX$8+$B62))))</f>
        <v>0</v>
      </c>
      <c r="LY62">
        <f>LY61*IF(LY$8&gt;Input!$D$14,0,IF(LY$8+$B62&gt;Input!$D$14,0,(1-INDEX($F$11:$F$136,LY$8+$B62))))</f>
        <v>0</v>
      </c>
      <c r="LZ62">
        <f>LZ61*IF(LZ$8&gt;Input!$D$14,0,IF(LZ$8+$B62&gt;Input!$D$14,0,(1-INDEX($F$11:$F$136,LZ$8+$B62))))</f>
        <v>0</v>
      </c>
      <c r="MA62">
        <f>MA61*IF(MA$8&gt;Input!$D$14,0,IF(MA$8+$B62&gt;Input!$D$14,0,(1-INDEX($F$11:$F$136,MA$8+$B62))))</f>
        <v>0</v>
      </c>
      <c r="MB62">
        <f>MB61*IF(MB$8&gt;Input!$D$14,0,IF(MB$8+$B62&gt;Input!$D$14,0,(1-INDEX($F$11:$F$136,MB$8+$B62))))</f>
        <v>0</v>
      </c>
      <c r="MC62">
        <f>MC61*IF(MC$8&gt;Input!$D$14,0,IF(MC$8+$B62&gt;Input!$D$14,0,(1-INDEX($F$11:$F$136,MC$8+$B62))))</f>
        <v>0</v>
      </c>
      <c r="MD62">
        <f>MD61*IF(MD$8&gt;Input!$D$14,0,IF(MD$8+$B62&gt;Input!$D$14,0,(1-INDEX($F$11:$F$136,MD$8+$B62))))</f>
        <v>0</v>
      </c>
      <c r="ME62">
        <f>ME61*IF(ME$8&gt;Input!$D$14,0,IF(ME$8+$B62&gt;Input!$D$14,0,(1-INDEX($F$11:$F$136,ME$8+$B62))))</f>
        <v>0</v>
      </c>
      <c r="MF62">
        <f>MF61*IF(MF$8&gt;Input!$D$14,0,IF(MF$8+$B62&gt;Input!$D$14,0,(1-INDEX($F$11:$F$136,MF$8+$B62))))</f>
        <v>0</v>
      </c>
      <c r="MG62">
        <f>MG61*IF(MG$8&gt;Input!$D$14,0,IF(MG$8+$B62&gt;Input!$D$14,0,(1-INDEX($F$11:$F$136,MG$8+$B62))))</f>
        <v>0</v>
      </c>
      <c r="MH62">
        <f>MH61*IF(MH$8&gt;Input!$D$14,0,IF(MH$8+$B62&gt;Input!$D$14,0,(1-INDEX($F$11:$F$136,MH$8+$B62))))</f>
        <v>0</v>
      </c>
      <c r="MI62">
        <f>MI61*IF(MI$8&gt;Input!$D$14,0,IF(MI$8+$B62&gt;Input!$D$14,0,(1-INDEX($F$11:$F$136,MI$8+$B62))))</f>
        <v>0</v>
      </c>
      <c r="MJ62">
        <f>MJ61*IF(MJ$8&gt;Input!$D$14,0,IF(MJ$8+$B62&gt;Input!$D$14,0,(1-INDEX($F$11:$F$136,MJ$8+$B62))))</f>
        <v>0</v>
      </c>
      <c r="MK62">
        <f>MK61*IF(MK$8&gt;Input!$D$14,0,IF(MK$8+$B62&gt;Input!$D$14,0,(1-INDEX($F$11:$F$136,MK$8+$B62))))</f>
        <v>0</v>
      </c>
      <c r="ML62">
        <f>ML61*IF(ML$8&gt;Input!$D$14,0,IF(ML$8+$B62&gt;Input!$D$14,0,(1-INDEX($F$11:$F$136,ML$8+$B62))))</f>
        <v>0</v>
      </c>
      <c r="MM62">
        <f>MM61*IF(MM$8&gt;Input!$D$14,0,IF(MM$8+$B62&gt;Input!$D$14,0,(1-INDEX($F$11:$F$136,MM$8+$B62))))</f>
        <v>0</v>
      </c>
      <c r="MN62">
        <f>MN61*IF(MN$8&gt;Input!$D$14,0,IF(MN$8+$B62&gt;Input!$D$14,0,(1-INDEX($F$11:$F$136,MN$8+$B62))))</f>
        <v>0</v>
      </c>
      <c r="MO62">
        <f>MO61*IF(MO$8&gt;Input!$D$14,0,IF(MO$8+$B62&gt;Input!$D$14,0,(1-INDEX($F$11:$F$136,MO$8+$B62))))</f>
        <v>0</v>
      </c>
      <c r="MP62">
        <f>MP61*IF(MP$8&gt;Input!$D$14,0,IF(MP$8+$B62&gt;Input!$D$14,0,(1-INDEX($F$11:$F$136,MP$8+$B62))))</f>
        <v>0</v>
      </c>
      <c r="MQ62">
        <f>MQ61*IF(MQ$8&gt;Input!$D$14,0,IF(MQ$8+$B62&gt;Input!$D$14,0,(1-INDEX($F$11:$F$136,MQ$8+$B62))))</f>
        <v>0</v>
      </c>
      <c r="MR62">
        <f>MR61*IF(MR$8&gt;Input!$D$14,0,IF(MR$8+$B62&gt;Input!$D$14,0,(1-INDEX($F$11:$F$136,MR$8+$B62))))</f>
        <v>0</v>
      </c>
      <c r="MS62">
        <f>MS61*IF(MS$8&gt;Input!$D$14,0,IF(MS$8+$B62&gt;Input!$D$14,0,(1-INDEX($F$11:$F$136,MS$8+$B62))))</f>
        <v>0</v>
      </c>
      <c r="MT62">
        <f>MT61*IF(MT$8&gt;Input!$D$14,0,IF(MT$8+$B62&gt;Input!$D$14,0,(1-INDEX($F$11:$F$136,MT$8+$B62))))</f>
        <v>0</v>
      </c>
      <c r="MU62">
        <f>MU61*IF(MU$8&gt;Input!$D$14,0,IF(MU$8+$B62&gt;Input!$D$14,0,(1-INDEX($F$11:$F$136,MU$8+$B62))))</f>
        <v>0</v>
      </c>
      <c r="MV62">
        <f>MV61*IF(MV$8&gt;Input!$D$14,0,IF(MV$8+$B62&gt;Input!$D$14,0,(1-INDEX($F$11:$F$136,MV$8+$B62))))</f>
        <v>0</v>
      </c>
      <c r="MW62">
        <f>MW61*IF(MW$8&gt;Input!$D$14,0,IF(MW$8+$B62&gt;Input!$D$14,0,(1-INDEX($F$11:$F$136,MW$8+$B62))))</f>
        <v>0</v>
      </c>
      <c r="MX62">
        <f>MX61*IF(MX$8&gt;Input!$D$14,0,IF(MX$8+$B62&gt;Input!$D$14,0,(1-INDEX($F$11:$F$136,MX$8+$B62))))</f>
        <v>0</v>
      </c>
      <c r="MY62">
        <f>MY61*IF(MY$8&gt;Input!$D$14,0,IF(MY$8+$B62&gt;Input!$D$14,0,(1-INDEX($F$11:$F$136,MY$8+$B62))))</f>
        <v>0</v>
      </c>
      <c r="MZ62">
        <f>MZ61*IF(MZ$8&gt;Input!$D$14,0,IF(MZ$8+$B62&gt;Input!$D$14,0,(1-INDEX($F$11:$F$136,MZ$8+$B62))))</f>
        <v>0</v>
      </c>
      <c r="NA62">
        <f>NA61*IF(NA$8&gt;Input!$D$14,0,IF(NA$8+$B62&gt;Input!$D$14,0,(1-INDEX($F$11:$F$136,NA$8+$B62))))</f>
        <v>0</v>
      </c>
      <c r="NB62">
        <f>NB61*IF(NB$8&gt;Input!$D$14,0,IF(NB$8+$B62&gt;Input!$D$14,0,(1-INDEX($F$11:$F$136,NB$8+$B62))))</f>
        <v>0</v>
      </c>
      <c r="NC62">
        <f>NC61*IF(NC$8&gt;Input!$D$14,0,IF(NC$8+$B62&gt;Input!$D$14,0,(1-INDEX($F$11:$F$136,NC$8+$B62))))</f>
        <v>0</v>
      </c>
      <c r="ND62">
        <f>ND61*IF(ND$8&gt;Input!$D$14,0,IF(ND$8+$B62&gt;Input!$D$14,0,(1-INDEX($F$11:$F$136,ND$8+$B62))))</f>
        <v>0</v>
      </c>
      <c r="NE62">
        <f>NE61*IF(NE$8&gt;Input!$D$14,0,IF(NE$8+$B62&gt;Input!$D$14,0,(1-INDEX($F$11:$F$136,NE$8+$B62))))</f>
        <v>0</v>
      </c>
      <c r="NF62">
        <f>NF61*IF(NF$8&gt;Input!$D$14,0,IF(NF$8+$B62&gt;Input!$D$14,0,(1-INDEX($F$11:$F$136,NF$8+$B62))))</f>
        <v>0</v>
      </c>
      <c r="NG62">
        <f>NG61*IF(NG$8&gt;Input!$D$14,0,IF(NG$8+$B62&gt;Input!$D$14,0,(1-INDEX($F$11:$F$136,NG$8+$B62))))</f>
        <v>0</v>
      </c>
      <c r="NH62">
        <f>NH61*IF(NH$8&gt;Input!$D$14,0,IF(NH$8+$B62&gt;Input!$D$14,0,(1-INDEX($F$11:$F$136,NH$8+$B62))))</f>
        <v>0</v>
      </c>
      <c r="NI62">
        <f>NI61*IF(NI$8&gt;Input!$D$14,0,IF(NI$8+$B62&gt;Input!$D$14,0,(1-INDEX($F$11:$F$136,NI$8+$B62))))</f>
        <v>0</v>
      </c>
      <c r="NJ62">
        <f>NJ61*IF(NJ$8&gt;Input!$D$14,0,IF(NJ$8+$B62&gt;Input!$D$14,0,(1-INDEX($F$11:$F$136,NJ$8+$B62))))</f>
        <v>0</v>
      </c>
      <c r="NK62">
        <f>NK61*IF(NK$8&gt;Input!$D$14,0,IF(NK$8+$B62&gt;Input!$D$14,0,(1-INDEX($F$11:$F$136,NK$8+$B62))))</f>
        <v>0</v>
      </c>
      <c r="NL62">
        <f>NL61*IF(NL$8&gt;Input!$D$14,0,IF(NL$8+$B62&gt;Input!$D$14,0,(1-INDEX($F$11:$F$136,NL$8+$B62))))</f>
        <v>0</v>
      </c>
      <c r="NM62">
        <f>NM61*IF(NM$8&gt;Input!$D$14,0,IF(NM$8+$B62&gt;Input!$D$14,0,(1-INDEX($F$11:$F$136,NM$8+$B62))))</f>
        <v>0</v>
      </c>
      <c r="NN62">
        <f>NN61*IF(NN$8&gt;Input!$D$14,0,IF(NN$8+$B62&gt;Input!$D$14,0,(1-INDEX($F$11:$F$136,NN$8+$B62))))</f>
        <v>0</v>
      </c>
      <c r="NO62">
        <f>NO61*IF(NO$8&gt;Input!$D$14,0,IF(NO$8+$B62&gt;Input!$D$14,0,(1-INDEX($F$11:$F$136,NO$8+$B62))))</f>
        <v>0</v>
      </c>
      <c r="NP62">
        <f>NP61*IF(NP$8&gt;Input!$D$14,0,IF(NP$8+$B62&gt;Input!$D$14,0,(1-INDEX($F$11:$F$136,NP$8+$B62))))</f>
        <v>0</v>
      </c>
      <c r="NQ62">
        <f>NQ61*IF(NQ$8&gt;Input!$D$14,0,IF(NQ$8+$B62&gt;Input!$D$14,0,(1-INDEX($F$11:$F$136,NQ$8+$B62))))</f>
        <v>0</v>
      </c>
      <c r="NR62">
        <f>NR61*IF(NR$8&gt;Input!$D$14,0,IF(NR$8+$B62&gt;Input!$D$14,0,(1-INDEX($F$11:$F$136,NR$8+$B62))))</f>
        <v>0</v>
      </c>
      <c r="NS62">
        <f>NS61*IF(NS$8&gt;Input!$D$14,0,IF(NS$8+$B62&gt;Input!$D$14,0,(1-INDEX($F$11:$F$136,NS$8+$B62))))</f>
        <v>0</v>
      </c>
      <c r="NT62">
        <f>NT61*IF(NT$8&gt;Input!$D$14,0,IF(NT$8+$B62&gt;Input!$D$14,0,(1-INDEX($F$11:$F$136,NT$8+$B62))))</f>
        <v>0</v>
      </c>
      <c r="NU62">
        <f>NU61*IF(NU$8&gt;Input!$D$14,0,IF(NU$8+$B62&gt;Input!$D$14,0,(1-INDEX($F$11:$F$136,NU$8+$B62))))</f>
        <v>0</v>
      </c>
      <c r="NV62">
        <f>NV61*IF(NV$8&gt;Input!$D$14,0,IF(NV$8+$B62&gt;Input!$D$14,0,(1-INDEX($F$11:$F$136,NV$8+$B62))))</f>
        <v>0</v>
      </c>
      <c r="NW62">
        <f>NW61*IF(NW$8&gt;Input!$D$14,0,IF(NW$8+$B62&gt;Input!$D$14,0,(1-INDEX($F$11:$F$136,NW$8+$B62))))</f>
        <v>0</v>
      </c>
      <c r="NX62">
        <f>NX61*IF(NX$8&gt;Input!$D$14,0,IF(NX$8+$B62&gt;Input!$D$14,0,(1-INDEX($F$11:$F$136,NX$8+$B62))))</f>
        <v>0</v>
      </c>
      <c r="NY62">
        <f>NY61*IF(NY$8&gt;Input!$D$14,0,IF(NY$8+$B62&gt;Input!$D$14,0,(1-INDEX($F$11:$F$136,NY$8+$B62))))</f>
        <v>0</v>
      </c>
      <c r="NZ62">
        <f>NZ61*IF(NZ$8&gt;Input!$D$14,0,IF(NZ$8+$B62&gt;Input!$D$14,0,(1-INDEX($F$11:$F$136,NZ$8+$B62))))</f>
        <v>0</v>
      </c>
      <c r="OA62">
        <f>OA61*IF(OA$8&gt;Input!$D$14,0,IF(OA$8+$B62&gt;Input!$D$14,0,(1-INDEX($F$11:$F$136,OA$8+$B62))))</f>
        <v>0</v>
      </c>
      <c r="OB62">
        <f>OB61*IF(OB$8&gt;Input!$D$14,0,IF(OB$8+$B62&gt;Input!$D$14,0,(1-INDEX($F$11:$F$136,OB$8+$B62))))</f>
        <v>0</v>
      </c>
    </row>
    <row r="63" spans="1:392">
      <c r="A63">
        <f>Input!A63</f>
        <v>52</v>
      </c>
      <c r="B63">
        <f>Input!B63</f>
        <v>53</v>
      </c>
      <c r="C63" s="18">
        <v>3.5760000000000002E-3</v>
      </c>
      <c r="D63">
        <f t="shared" si="287"/>
        <v>31.039515034371526</v>
      </c>
      <c r="E63" s="1">
        <v>0.02</v>
      </c>
      <c r="F63">
        <f t="shared" si="288"/>
        <v>1.9506519261115937E-3</v>
      </c>
      <c r="G63">
        <f t="shared" si="268"/>
        <v>33.8795408007772</v>
      </c>
      <c r="H63">
        <f t="shared" si="269"/>
        <v>2.8400257664056738</v>
      </c>
      <c r="J63" s="2">
        <f t="shared" si="262"/>
        <v>53</v>
      </c>
      <c r="K63">
        <f>K62*IF(K$8&gt;Input!$D$14,0,IF(K$8+$B63&gt;Input!$D$14,0,(1-INDEX($C$11:$C$136,K$8+$B63))))</f>
        <v>0.95112369231121008</v>
      </c>
      <c r="L63">
        <f>L62*IF(L$8&gt;Input!$D$14,0,IF(L$8+$B63&gt;Input!$D$14,0,(1-INDEX($C$11:$C$136,L$8+$B63))))</f>
        <v>0.9494042888109997</v>
      </c>
      <c r="M63">
        <f>M62*IF(M$8&gt;Input!$D$14,0,IF(M$8+$B63&gt;Input!$D$14,0,(1-INDEX($C$11:$C$136,M$8+$B63))))</f>
        <v>0.94618508342812091</v>
      </c>
      <c r="N63">
        <f>N62*IF(N$8&gt;Input!$D$14,0,IF(N$8+$B63&gt;Input!$D$14,0,(1-INDEX($C$11:$C$136,N$8+$B63))))</f>
        <v>0.94232289485412202</v>
      </c>
      <c r="O63">
        <f>O62*IF(O$8&gt;Input!$D$14,0,IF(O$8+$B63&gt;Input!$D$14,0,(1-INDEX($C$11:$C$136,O$8+$B63))))</f>
        <v>0.9380724009899768</v>
      </c>
      <c r="P63">
        <f>P62*IF(P$8&gt;Input!$D$14,0,IF(P$8+$B63&gt;Input!$D$14,0,(1-INDEX($C$11:$C$136,P$8+$B63))))</f>
        <v>0.933467801641928</v>
      </c>
      <c r="Q63">
        <f>Q62*IF(Q$8&gt;Input!$D$14,0,IF(Q$8+$B63&gt;Input!$D$14,0,(1-INDEX($C$11:$C$136,Q$8+$B63))))</f>
        <v>0.92851711470772502</v>
      </c>
      <c r="R63">
        <f>R62*IF(R$8&gt;Input!$D$14,0,IF(R$8+$B63&gt;Input!$D$14,0,(1-INDEX($C$11:$C$136,R$8+$B63))))</f>
        <v>0.92320641995824348</v>
      </c>
      <c r="S63">
        <f>S62*IF(S$8&gt;Input!$D$14,0,IF(S$8+$B63&gt;Input!$D$14,0,(1-INDEX($C$11:$C$136,S$8+$B63))))</f>
        <v>0.91750784860784407</v>
      </c>
      <c r="T63">
        <f>T62*IF(T$8&gt;Input!$D$14,0,IF(T$8+$B63&gt;Input!$D$14,0,(1-INDEX($C$11:$C$136,T$8+$B63))))</f>
        <v>0.91141472262189693</v>
      </c>
      <c r="U63">
        <f>U62*IF(U$8&gt;Input!$D$14,0,IF(U$8+$B63&gt;Input!$D$14,0,(1-INDEX($C$11:$C$136,U$8+$B63))))</f>
        <v>0.90485496177035596</v>
      </c>
      <c r="V63">
        <f>V62*IF(V$8&gt;Input!$D$14,0,IF(V$8+$B63&gt;Input!$D$14,0,(1-INDEX($C$11:$C$136,V$8+$B63))))</f>
        <v>0.89774302715861209</v>
      </c>
      <c r="W63">
        <f>W62*IF(W$8&gt;Input!$D$14,0,IF(W$8+$B63&gt;Input!$D$14,0,(1-INDEX($C$11:$C$136,W$8+$B63))))</f>
        <v>0.88998634290318424</v>
      </c>
      <c r="X63">
        <f>X62*IF(X$8&gt;Input!$D$14,0,IF(X$8+$B63&gt;Input!$D$14,0,(1-INDEX($C$11:$C$136,X$8+$B63))))</f>
        <v>0.88148189362945495</v>
      </c>
      <c r="Y63">
        <f>Y62*IF(Y$8&gt;Input!$D$14,0,IF(Y$8+$B63&gt;Input!$D$14,0,(1-INDEX($C$11:$C$136,Y$8+$B63))))</f>
        <v>0.87212208216626341</v>
      </c>
      <c r="Z63">
        <f>Z62*IF(Z$8&gt;Input!$D$14,0,IF(Z$8+$B63&gt;Input!$D$14,0,(1-INDEX($C$11:$C$136,Z$8+$B63))))</f>
        <v>0.86179449745959302</v>
      </c>
      <c r="AA63">
        <f>AA62*IF(AA$8&gt;Input!$D$14,0,IF(AA$8+$B63&gt;Input!$D$14,0,(1-INDEX($C$11:$C$136,AA$8+$B63))))</f>
        <v>0.85038638422108093</v>
      </c>
      <c r="AB63">
        <f>AB62*IF(AB$8&gt;Input!$D$14,0,IF(AB$8+$B63&gt;Input!$D$14,0,(1-INDEX($C$11:$C$136,AB$8+$B63))))</f>
        <v>0.83779856640376038</v>
      </c>
      <c r="AC63">
        <f>AC62*IF(AC$8&gt;Input!$D$14,0,IF(AC$8+$B63&gt;Input!$D$14,0,(1-INDEX($C$11:$C$136,AC$8+$B63))))</f>
        <v>0.82394353519209174</v>
      </c>
      <c r="AD63">
        <f>AD62*IF(AD$8&gt;Input!$D$14,0,IF(AD$8+$B63&gt;Input!$D$14,0,(1-INDEX($C$11:$C$136,AD$8+$B63))))</f>
        <v>0.8087528704477952</v>
      </c>
      <c r="AE63">
        <f>AE62*IF(AE$8&gt;Input!$D$14,0,IF(AE$8+$B63&gt;Input!$D$14,0,(1-INDEX($C$11:$C$136,AE$8+$B63))))</f>
        <v>0.79217599348999179</v>
      </c>
      <c r="AF63">
        <f>AF62*IF(AF$8&gt;Input!$D$14,0,IF(AF$8+$B63&gt;Input!$D$14,0,(1-INDEX($C$11:$C$136,AF$8+$B63))))</f>
        <v>0.77417669502790154</v>
      </c>
      <c r="AG63">
        <f>AG62*IF(AG$8&gt;Input!$D$14,0,IF(AG$8+$B63&gt;Input!$D$14,0,(1-INDEX($C$11:$C$136,AG$8+$B63))))</f>
        <v>0.75471540515588187</v>
      </c>
      <c r="AH63">
        <f>AH62*IF(AH$8&gt;Input!$D$14,0,IF(AH$8+$B63&gt;Input!$D$14,0,(1-INDEX($C$11:$C$136,AH$8+$B63))))</f>
        <v>0.73375163371382313</v>
      </c>
      <c r="AI63">
        <f>AI62*IF(AI$8&gt;Input!$D$14,0,IF(AI$8+$B63&gt;Input!$D$14,0,(1-INDEX($C$11:$C$136,AI$8+$B63))))</f>
        <v>0.71124647321311585</v>
      </c>
      <c r="AJ63">
        <f>AJ62*IF(AJ$8&gt;Input!$D$14,0,IF(AJ$8+$B63&gt;Input!$D$14,0,(1-INDEX($C$11:$C$136,AJ$8+$B63))))</f>
        <v>0.6871686171941328</v>
      </c>
      <c r="AK63">
        <f>AK62*IF(AK$8&gt;Input!$D$14,0,IF(AK$8+$B63&gt;Input!$D$14,0,(1-INDEX($C$11:$C$136,AK$8+$B63))))</f>
        <v>0.66149942615536206</v>
      </c>
      <c r="AL63">
        <f>AL62*IF(AL$8&gt;Input!$D$14,0,IF(AL$8+$B63&gt;Input!$D$14,0,(1-INDEX($C$11:$C$136,AL$8+$B63))))</f>
        <v>0.63424609540391685</v>
      </c>
      <c r="AM63">
        <f>AM62*IF(AM$8&gt;Input!$D$14,0,IF(AM$8+$B63&gt;Input!$D$14,0,(1-INDEX($C$11:$C$136,AM$8+$B63))))</f>
        <v>0.60544629701954267</v>
      </c>
      <c r="AN63">
        <f>AN62*IF(AN$8&gt;Input!$D$14,0,IF(AN$8+$B63&gt;Input!$D$14,0,(1-INDEX($C$11:$C$136,AN$8+$B63))))</f>
        <v>0.57517292192187941</v>
      </c>
      <c r="AO63">
        <f>AO62*IF(AO$8&gt;Input!$D$14,0,IF(AO$8+$B63&gt;Input!$D$14,0,(1-INDEX($C$11:$C$136,AO$8+$B63))))</f>
        <v>0.54353738382669337</v>
      </c>
      <c r="AP63">
        <f>AP62*IF(AP$8&gt;Input!$D$14,0,IF(AP$8+$B63&gt;Input!$D$14,0,(1-INDEX($C$11:$C$136,AP$8+$B63))))</f>
        <v>0.51069254104604511</v>
      </c>
      <c r="AQ63">
        <f>AQ62*IF(AQ$8&gt;Input!$D$14,0,IF(AQ$8+$B63&gt;Input!$D$14,0,(1-INDEX($C$11:$C$136,AQ$8+$B63))))</f>
        <v>0.4768360051757124</v>
      </c>
      <c r="AR63">
        <f>AR62*IF(AR$8&gt;Input!$D$14,0,IF(AR$8+$B63&gt;Input!$D$14,0,(1-INDEX($C$11:$C$136,AR$8+$B63))))</f>
        <v>0.44220539066993109</v>
      </c>
      <c r="AS63">
        <f>AS62*IF(AS$8&gt;Input!$D$14,0,IF(AS$8+$B63&gt;Input!$D$14,0,(1-INDEX($C$11:$C$136,AS$8+$B63))))</f>
        <v>0.40708071538813262</v>
      </c>
      <c r="AT63">
        <f>AT62*IF(AT$8&gt;Input!$D$14,0,IF(AT$8+$B63&gt;Input!$D$14,0,(1-INDEX($C$11:$C$136,AT$8+$B63))))</f>
        <v>0.37177505937635369</v>
      </c>
      <c r="AU63">
        <f>AU62*IF(AU$8&gt;Input!$D$14,0,IF(AU$8+$B63&gt;Input!$D$14,0,(1-INDEX($C$11:$C$136,AU$8+$B63))))</f>
        <v>0.33663058668359058</v>
      </c>
      <c r="AV63">
        <f>AV62*IF(AV$8&gt;Input!$D$14,0,IF(AV$8+$B63&gt;Input!$D$14,0,(1-INDEX($C$11:$C$136,AV$8+$B63))))</f>
        <v>0.30202162288509443</v>
      </c>
      <c r="AW63">
        <f>AW62*IF(AW$8&gt;Input!$D$14,0,IF(AW$8+$B63&gt;Input!$D$14,0,(1-INDEX($C$11:$C$136,AW$8+$B63))))</f>
        <v>0.26833336231277588</v>
      </c>
      <c r="AX63">
        <f>AX62*IF(AX$8&gt;Input!$D$14,0,IF(AX$8+$B63&gt;Input!$D$14,0,(1-INDEX($C$11:$C$136,AX$8+$B63))))</f>
        <v>0.23594496765553416</v>
      </c>
      <c r="AY63">
        <f>AY62*IF(AY$8&gt;Input!$D$14,0,IF(AY$8+$B63&gt;Input!$D$14,0,(1-INDEX($C$11:$C$136,AY$8+$B63))))</f>
        <v>0.20520946680753074</v>
      </c>
      <c r="AZ63">
        <f>AZ62*IF(AZ$8&gt;Input!$D$14,0,IF(AZ$8+$B63&gt;Input!$D$14,0,(1-INDEX($C$11:$C$136,AZ$8+$B63))))</f>
        <v>0.176436920088509</v>
      </c>
      <c r="BA63">
        <f>BA62*IF(BA$8&gt;Input!$D$14,0,IF(BA$8+$B63&gt;Input!$D$14,0,(1-INDEX($C$11:$C$136,BA$8+$B63))))</f>
        <v>0.14988011109318106</v>
      </c>
      <c r="BB63">
        <f>BB62*IF(BB$8&gt;Input!$D$14,0,IF(BB$8+$B63&gt;Input!$D$14,0,(1-INDEX($C$11:$C$136,BB$8+$B63))))</f>
        <v>0.12572369871836078</v>
      </c>
      <c r="BC63">
        <f>BC62*IF(BC$8&gt;Input!$D$14,0,IF(BC$8+$B63&gt;Input!$D$14,0,(1-INDEX($C$11:$C$136,BC$8+$B63))))</f>
        <v>0.10408017913211985</v>
      </c>
      <c r="BD63">
        <f>BD62*IF(BD$8&gt;Input!$D$14,0,IF(BD$8+$B63&gt;Input!$D$14,0,(1-INDEX($C$11:$C$136,BD$8+$B63))))</f>
        <v>8.4987421105793201E-2</v>
      </c>
      <c r="BE63">
        <f>BE62*IF(BE$8&gt;Input!$D$14,0,IF(BE$8+$B63&gt;Input!$D$14,0,(1-INDEX($C$11:$C$136,BE$8+$B63))))</f>
        <v>6.8369271432240947E-2</v>
      </c>
      <c r="BF63">
        <f>BF62*IF(BF$8&gt;Input!$D$14,0,IF(BF$8+$B63&gt;Input!$D$14,0,(1-INDEX($C$11:$C$136,BF$8+$B63))))</f>
        <v>5.4085398280302469E-2</v>
      </c>
      <c r="BG63">
        <f>BG62*IF(BG$8&gt;Input!$D$14,0,IF(BG$8+$B63&gt;Input!$D$14,0,(1-INDEX($C$11:$C$136,BG$8+$B63))))</f>
        <v>4.1965376283182573E-2</v>
      </c>
      <c r="BH63">
        <f>BH62*IF(BH$8&gt;Input!$D$14,0,IF(BH$8+$B63&gt;Input!$D$14,0,(1-INDEX($C$11:$C$136,BH$8+$B63))))</f>
        <v>3.1829387920893924E-2</v>
      </c>
      <c r="BI63">
        <f>BI62*IF(BI$8&gt;Input!$D$14,0,IF(BI$8+$B63&gt;Input!$D$14,0,(1-INDEX($C$11:$C$136,BI$8+$B63))))</f>
        <v>2.3498485382423322E-2</v>
      </c>
      <c r="BJ63">
        <f>BJ62*IF(BJ$8&gt;Input!$D$14,0,IF(BJ$8+$B63&gt;Input!$D$14,0,(1-INDEX($C$11:$C$136,BJ$8+$B63))))</f>
        <v>1.679686138654141E-2</v>
      </c>
      <c r="BK63">
        <f>BK62*IF(BK$8&gt;Input!$D$14,0,IF(BK$8+$B63&gt;Input!$D$14,0,(1-INDEX($C$11:$C$136,BK$8+$B63))))</f>
        <v>1.1549616942080622E-2</v>
      </c>
      <c r="BL63">
        <f>BL62*IF(BL$8&gt;Input!$D$14,0,IF(BL$8+$B63&gt;Input!$D$14,0,(1-INDEX($C$11:$C$136,BL$8+$B63))))</f>
        <v>7.5785059351460623E-3</v>
      </c>
      <c r="BM63">
        <f>BM62*IF(BM$8&gt;Input!$D$14,0,IF(BM$8+$B63&gt;Input!$D$14,0,(1-INDEX($C$11:$C$136,BM$8+$B63))))</f>
        <v>4.6987123287131243E-3</v>
      </c>
      <c r="BN63">
        <f>BN62*IF(BN$8&gt;Input!$D$14,0,IF(BN$8+$B63&gt;Input!$D$14,0,(1-INDEX($C$11:$C$136,BN$8+$B63))))</f>
        <v>2.7187639253223581E-3</v>
      </c>
      <c r="BO63">
        <f>BO62*IF(BO$8&gt;Input!$D$14,0,IF(BO$8+$B63&gt;Input!$D$14,0,(1-INDEX($C$11:$C$136,BO$8+$B63))))</f>
        <v>1.4450689669316048E-3</v>
      </c>
      <c r="BP63">
        <f>BP62*IF(BP$8&gt;Input!$D$14,0,IF(BP$8+$B63&gt;Input!$D$14,0,(1-INDEX($C$11:$C$136,BP$8+$B63))))</f>
        <v>6.91037357587272E-4</v>
      </c>
      <c r="BQ63">
        <f>BQ62*IF(BQ$8&gt;Input!$D$14,0,IF(BQ$8+$B63&gt;Input!$D$14,0,(1-INDEX($C$11:$C$136,BQ$8+$B63))))</f>
        <v>2.8897956175573386E-4</v>
      </c>
      <c r="BR63">
        <f>BR62*IF(BR$8&gt;Input!$D$14,0,IF(BR$8+$B63&gt;Input!$D$14,0,(1-INDEX($C$11:$C$136,BR$8+$B63))))</f>
        <v>1.0141908111650342E-4</v>
      </c>
      <c r="BS63">
        <f>BS62*IF(BS$8&gt;Input!$D$14,0,IF(BS$8+$B63&gt;Input!$D$14,0,(1-INDEX($C$11:$C$136,BS$8+$B63))))</f>
        <v>2.7994797485929731E-5</v>
      </c>
      <c r="BT63">
        <f>BT62*IF(BT$8&gt;Input!$D$14,0,IF(BT$8+$B63&gt;Input!$D$14,0,(1-INDEX($C$11:$C$136,BT$8+$B63))))</f>
        <v>5.4003080454594468E-6</v>
      </c>
      <c r="BU63">
        <f>BU62*IF(BU$8&gt;Input!$D$14,0,IF(BU$8+$B63&gt;Input!$D$14,0,(1-INDEX($C$11:$C$136,BU$8+$B63))))</f>
        <v>5.4579672630208087E-7</v>
      </c>
      <c r="BV63">
        <f>BV62*IF(BV$8&gt;Input!$D$14,0,IF(BV$8+$B63&gt;Input!$D$14,0,(1-INDEX($C$11:$C$136,BV$8+$B63))))</f>
        <v>0</v>
      </c>
      <c r="BW63">
        <f>BW62*IF(BW$8&gt;Input!$D$14,0,IF(BW$8+$B63&gt;Input!$D$14,0,(1-INDEX($C$11:$C$136,BW$8+$B63))))</f>
        <v>0</v>
      </c>
      <c r="BX63">
        <f>BX62*IF(BX$8&gt;Input!$D$14,0,IF(BX$8+$B63&gt;Input!$D$14,0,(1-INDEX($C$11:$C$136,BX$8+$B63))))</f>
        <v>0</v>
      </c>
      <c r="BY63">
        <f>BY62*IF(BY$8&gt;Input!$D$14,0,IF(BY$8+$B63&gt;Input!$D$14,0,(1-INDEX($C$11:$C$136,BY$8+$B63))))</f>
        <v>0</v>
      </c>
      <c r="BZ63">
        <f>BZ62*IF(BZ$8&gt;Input!$D$14,0,IF(BZ$8+$B63&gt;Input!$D$14,0,(1-INDEX($C$11:$C$136,BZ$8+$B63))))</f>
        <v>0</v>
      </c>
      <c r="CA63">
        <f>CA62*IF(CA$8&gt;Input!$D$14,0,IF(CA$8+$B63&gt;Input!$D$14,0,(1-INDEX($C$11:$C$136,CA$8+$B63))))</f>
        <v>0</v>
      </c>
      <c r="CB63">
        <f>CB62*IF(CB$8&gt;Input!$D$14,0,IF(CB$8+$B63&gt;Input!$D$14,0,(1-INDEX($C$11:$C$136,CB$8+$B63))))</f>
        <v>0</v>
      </c>
      <c r="CC63">
        <f>CC62*IF(CC$8&gt;Input!$D$14,0,IF(CC$8+$B63&gt;Input!$D$14,0,(1-INDEX($C$11:$C$136,CC$8+$B63))))</f>
        <v>0</v>
      </c>
      <c r="CD63">
        <f>CD62*IF(CD$8&gt;Input!$D$14,0,IF(CD$8+$B63&gt;Input!$D$14,0,(1-INDEX($C$11:$C$136,CD$8+$B63))))</f>
        <v>0</v>
      </c>
      <c r="CE63">
        <f>CE62*IF(CE$8&gt;Input!$D$14,0,IF(CE$8+$B63&gt;Input!$D$14,0,(1-INDEX($C$11:$C$136,CE$8+$B63))))</f>
        <v>0</v>
      </c>
      <c r="CF63">
        <f>CF62*IF(CF$8&gt;Input!$D$14,0,IF(CF$8+$B63&gt;Input!$D$14,0,(1-INDEX($C$11:$C$136,CF$8+$B63))))</f>
        <v>0</v>
      </c>
      <c r="CG63">
        <f>CG62*IF(CG$8&gt;Input!$D$14,0,IF(CG$8+$B63&gt;Input!$D$14,0,(1-INDEX($C$11:$C$136,CG$8+$B63))))</f>
        <v>0</v>
      </c>
      <c r="CH63">
        <f>CH62*IF(CH$8&gt;Input!$D$14,0,IF(CH$8+$B63&gt;Input!$D$14,0,(1-INDEX($C$11:$C$136,CH$8+$B63))))</f>
        <v>0</v>
      </c>
      <c r="CI63">
        <f>CI62*IF(CI$8&gt;Input!$D$14,0,IF(CI$8+$B63&gt;Input!$D$14,0,(1-INDEX($C$11:$C$136,CI$8+$B63))))</f>
        <v>0</v>
      </c>
      <c r="CJ63">
        <f>CJ62*IF(CJ$8&gt;Input!$D$14,0,IF(CJ$8+$B63&gt;Input!$D$14,0,(1-INDEX($C$11:$C$136,CJ$8+$B63))))</f>
        <v>0</v>
      </c>
      <c r="CK63">
        <f>CK62*IF(CK$8&gt;Input!$D$14,0,IF(CK$8+$B63&gt;Input!$D$14,0,(1-INDEX($C$11:$C$136,CK$8+$B63))))</f>
        <v>0</v>
      </c>
      <c r="CL63">
        <f>CL62*IF(CL$8&gt;Input!$D$14,0,IF(CL$8+$B63&gt;Input!$D$14,0,(1-INDEX($C$11:$C$136,CL$8+$B63))))</f>
        <v>0</v>
      </c>
      <c r="CM63">
        <f>CM62*IF(CM$8&gt;Input!$D$14,0,IF(CM$8+$B63&gt;Input!$D$14,0,(1-INDEX($C$11:$C$136,CM$8+$B63))))</f>
        <v>0</v>
      </c>
      <c r="CN63">
        <f>CN62*IF(CN$8&gt;Input!$D$14,0,IF(CN$8+$B63&gt;Input!$D$14,0,(1-INDEX($C$11:$C$136,CN$8+$B63))))</f>
        <v>0</v>
      </c>
      <c r="CO63">
        <f>CO62*IF(CO$8&gt;Input!$D$14,0,IF(CO$8+$B63&gt;Input!$D$14,0,(1-INDEX($C$11:$C$136,CO$8+$B63))))</f>
        <v>0</v>
      </c>
      <c r="CP63">
        <f>CP62*IF(CP$8&gt;Input!$D$14,0,IF(CP$8+$B63&gt;Input!$D$14,0,(1-INDEX($C$11:$C$136,CP$8+$B63))))</f>
        <v>0</v>
      </c>
      <c r="CQ63">
        <f>CQ62*IF(CQ$8&gt;Input!$D$14,0,IF(CQ$8+$B63&gt;Input!$D$14,0,(1-INDEX($C$11:$C$136,CQ$8+$B63))))</f>
        <v>0</v>
      </c>
      <c r="CR63">
        <f>CR62*IF(CR$8&gt;Input!$D$14,0,IF(CR$8+$B63&gt;Input!$D$14,0,(1-INDEX($C$11:$C$136,CR$8+$B63))))</f>
        <v>0</v>
      </c>
      <c r="CS63">
        <f>CS62*IF(CS$8&gt;Input!$D$14,0,IF(CS$8+$B63&gt;Input!$D$14,0,(1-INDEX($C$11:$C$136,CS$8+$B63))))</f>
        <v>0</v>
      </c>
      <c r="CT63">
        <f>CT62*IF(CT$8&gt;Input!$D$14,0,IF(CT$8+$B63&gt;Input!$D$14,0,(1-INDEX($C$11:$C$136,CT$8+$B63))))</f>
        <v>0</v>
      </c>
      <c r="CU63">
        <f>CU62*IF(CU$8&gt;Input!$D$14,0,IF(CU$8+$B63&gt;Input!$D$14,0,(1-INDEX($C$11:$C$136,CU$8+$B63))))</f>
        <v>0</v>
      </c>
      <c r="CV63">
        <f>CV62*IF(CV$8&gt;Input!$D$14,0,IF(CV$8+$B63&gt;Input!$D$14,0,(1-INDEX($C$11:$C$136,CV$8+$B63))))</f>
        <v>0</v>
      </c>
      <c r="CW63">
        <f>CW62*IF(CW$8&gt;Input!$D$14,0,IF(CW$8+$B63&gt;Input!$D$14,0,(1-INDEX($C$11:$C$136,CW$8+$B63))))</f>
        <v>0</v>
      </c>
      <c r="CX63">
        <f>CX62*IF(CX$8&gt;Input!$D$14,0,IF(CX$8+$B63&gt;Input!$D$14,0,(1-INDEX($C$11:$C$136,CX$8+$B63))))</f>
        <v>0</v>
      </c>
      <c r="CY63">
        <f>CY62*IF(CY$8&gt;Input!$D$14,0,IF(CY$8+$B63&gt;Input!$D$14,0,(1-INDEX($C$11:$C$136,CY$8+$B63))))</f>
        <v>0</v>
      </c>
      <c r="CZ63">
        <f>CZ62*IF(CZ$8&gt;Input!$D$14,0,IF(CZ$8+$B63&gt;Input!$D$14,0,(1-INDEX($C$11:$C$136,CZ$8+$B63))))</f>
        <v>0</v>
      </c>
      <c r="DA63">
        <f>DA62*IF(DA$8&gt;Input!$D$14,0,IF(DA$8+$B63&gt;Input!$D$14,0,(1-INDEX($C$11:$C$136,DA$8+$B63))))</f>
        <v>0</v>
      </c>
      <c r="DB63">
        <f>DB62*IF(DB$8&gt;Input!$D$14,0,IF(DB$8+$B63&gt;Input!$D$14,0,(1-INDEX($C$11:$C$136,DB$8+$B63))))</f>
        <v>0</v>
      </c>
      <c r="DC63">
        <f>DC62*IF(DC$8&gt;Input!$D$14,0,IF(DC$8+$B63&gt;Input!$D$14,0,(1-INDEX($C$11:$C$136,DC$8+$B63))))</f>
        <v>0</v>
      </c>
      <c r="DD63">
        <f>DD62*IF(DD$8&gt;Input!$D$14,0,IF(DD$8+$B63&gt;Input!$D$14,0,(1-INDEX($C$11:$C$136,DD$8+$B63))))</f>
        <v>0</v>
      </c>
      <c r="DE63">
        <f>DE62*IF(DE$8&gt;Input!$D$14,0,IF(DE$8+$B63&gt;Input!$D$14,0,(1-INDEX($C$11:$C$136,DE$8+$B63))))</f>
        <v>0</v>
      </c>
      <c r="DF63">
        <f>DF62*IF(DF$8&gt;Input!$D$14,0,IF(DF$8+$B63&gt;Input!$D$14,0,(1-INDEX($C$11:$C$136,DF$8+$B63))))</f>
        <v>0</v>
      </c>
      <c r="DG63">
        <f>DG62*IF(DG$8&gt;Input!$D$14,0,IF(DG$8+$B63&gt;Input!$D$14,0,(1-INDEX($C$11:$C$136,DG$8+$B63))))</f>
        <v>0</v>
      </c>
      <c r="DH63">
        <f>DH62*IF(DH$8&gt;Input!$D$14,0,IF(DH$8+$B63&gt;Input!$D$14,0,(1-INDEX($C$11:$C$136,DH$8+$B63))))</f>
        <v>0</v>
      </c>
      <c r="DI63">
        <f>DI62*IF(DI$8&gt;Input!$D$14,0,IF(DI$8+$B63&gt;Input!$D$14,0,(1-INDEX($C$11:$C$136,DI$8+$B63))))</f>
        <v>0</v>
      </c>
      <c r="DJ63">
        <f>DJ62*IF(DJ$8&gt;Input!$D$14,0,IF(DJ$8+$B63&gt;Input!$D$14,0,(1-INDEX($C$11:$C$136,DJ$8+$B63))))</f>
        <v>0</v>
      </c>
      <c r="DK63">
        <f>DK62*IF(DK$8&gt;Input!$D$14,0,IF(DK$8+$B63&gt;Input!$D$14,0,(1-INDEX($C$11:$C$136,DK$8+$B63))))</f>
        <v>0</v>
      </c>
      <c r="DL63">
        <f>DL62*IF(DL$8&gt;Input!$D$14,0,IF(DL$8+$B63&gt;Input!$D$14,0,(1-INDEX($C$11:$C$136,DL$8+$B63))))</f>
        <v>0</v>
      </c>
      <c r="DM63">
        <f>DM62*IF(DM$8&gt;Input!$D$14,0,IF(DM$8+$B63&gt;Input!$D$14,0,(1-INDEX($C$11:$C$136,DM$8+$B63))))</f>
        <v>0</v>
      </c>
      <c r="DN63">
        <f>DN62*IF(DN$8&gt;Input!$D$14,0,IF(DN$8+$B63&gt;Input!$D$14,0,(1-INDEX($C$11:$C$136,DN$8+$B63))))</f>
        <v>0</v>
      </c>
      <c r="DO63">
        <f>DO62*IF(DO$8&gt;Input!$D$14,0,IF(DO$8+$B63&gt;Input!$D$14,0,(1-INDEX($C$11:$C$136,DO$8+$B63))))</f>
        <v>0</v>
      </c>
      <c r="DP63">
        <f>DP62*IF(DP$8&gt;Input!$D$14,0,IF(DP$8+$B63&gt;Input!$D$14,0,(1-INDEX($C$11:$C$136,DP$8+$B63))))</f>
        <v>0</v>
      </c>
      <c r="DQ63">
        <f>DQ62*IF(DQ$8&gt;Input!$D$14,0,IF(DQ$8+$B63&gt;Input!$D$14,0,(1-INDEX($C$11:$C$136,DQ$8+$B63))))</f>
        <v>0</v>
      </c>
      <c r="DR63">
        <f>DR62*IF(DR$8&gt;Input!$D$14,0,IF(DR$8+$B63&gt;Input!$D$14,0,(1-INDEX($C$11:$C$136,DR$8+$B63))))</f>
        <v>0</v>
      </c>
      <c r="DS63">
        <f>DS62*IF(DS$8&gt;Input!$D$14,0,IF(DS$8+$B63&gt;Input!$D$14,0,(1-INDEX($C$11:$C$136,DS$8+$B63))))</f>
        <v>0</v>
      </c>
      <c r="DT63">
        <f>DT62*IF(DT$8&gt;Input!$D$14,0,IF(DT$8+$B63&gt;Input!$D$14,0,(1-INDEX($C$11:$C$136,DT$8+$B63))))</f>
        <v>0</v>
      </c>
      <c r="DU63">
        <f>DU62*IF(DU$8&gt;Input!$D$14,0,IF(DU$8+$B63&gt;Input!$D$14,0,(1-INDEX($C$11:$C$136,DU$8+$B63))))</f>
        <v>0</v>
      </c>
      <c r="DV63">
        <f>DV62*IF(DV$8&gt;Input!$D$14,0,IF(DV$8+$B63&gt;Input!$D$14,0,(1-INDEX($C$11:$C$136,DV$8+$B63))))</f>
        <v>0</v>
      </c>
      <c r="DW63">
        <f>DW62*IF(DW$8&gt;Input!$D$14,0,IF(DW$8+$B63&gt;Input!$D$14,0,(1-INDEX($C$11:$C$136,DW$8+$B63))))</f>
        <v>0</v>
      </c>
      <c r="DX63">
        <f>DX62*IF(DX$8&gt;Input!$D$14,0,IF(DX$8+$B63&gt;Input!$D$14,0,(1-INDEX($C$11:$C$136,DX$8+$B63))))</f>
        <v>0</v>
      </c>
      <c r="DY63">
        <f>DY62*IF(DY$8&gt;Input!$D$14,0,IF(DY$8+$B63&gt;Input!$D$14,0,(1-INDEX($C$11:$C$136,DY$8+$B63))))</f>
        <v>0</v>
      </c>
      <c r="DZ63">
        <f>DZ62*IF(DZ$8&gt;Input!$D$14,0,IF(DZ$8+$B63&gt;Input!$D$14,0,(1-INDEX($C$11:$C$136,DZ$8+$B63))))</f>
        <v>0</v>
      </c>
      <c r="EA63">
        <f>EA62*IF(EA$8&gt;Input!$D$14,0,IF(EA$8+$B63&gt;Input!$D$14,0,(1-INDEX($C$11:$C$136,EA$8+$B63))))</f>
        <v>0</v>
      </c>
      <c r="EB63">
        <f>EB62*IF(EB$8&gt;Input!$D$14,0,IF(EB$8+$B63&gt;Input!$D$14,0,(1-INDEX($C$11:$C$136,EB$8+$B63))))</f>
        <v>0</v>
      </c>
      <c r="EC63">
        <f>EC62*IF(EC$8&gt;Input!$D$14,0,IF(EC$8+$B63&gt;Input!$D$14,0,(1-INDEX($C$11:$C$136,EC$8+$B63))))</f>
        <v>0</v>
      </c>
      <c r="ED63">
        <f>ED62*IF(ED$8&gt;Input!$D$14,0,IF(ED$8+$B63&gt;Input!$D$14,0,(1-INDEX($C$11:$C$136,ED$8+$B63))))</f>
        <v>0</v>
      </c>
      <c r="EE63">
        <f>EE62*IF(EE$8&gt;Input!$D$14,0,IF(EE$8+$B63&gt;Input!$D$14,0,(1-INDEX($C$11:$C$136,EE$8+$B63))))</f>
        <v>0</v>
      </c>
      <c r="EF63">
        <f>EF62*IF(EF$8&gt;Input!$D$14,0,IF(EF$8+$B63&gt;Input!$D$14,0,(1-INDEX($C$11:$C$136,EF$8+$B63))))</f>
        <v>0</v>
      </c>
      <c r="EH63" s="2">
        <f t="shared" si="263"/>
        <v>52</v>
      </c>
      <c r="EI63" s="36">
        <f t="shared" si="270"/>
        <v>3.5760000000000002E-3</v>
      </c>
      <c r="EJ63" s="36">
        <f t="shared" si="300"/>
        <v>3.5044799999999999E-3</v>
      </c>
      <c r="EK63" s="36">
        <f t="shared" si="300"/>
        <v>3.4343904E-3</v>
      </c>
      <c r="EL63" s="36">
        <f t="shared" si="300"/>
        <v>3.3657025919999997E-3</v>
      </c>
      <c r="EM63" s="36">
        <f t="shared" si="300"/>
        <v>3.2983885401599998E-3</v>
      </c>
      <c r="EN63" s="36">
        <f t="shared" si="300"/>
        <v>3.2324207693567994E-3</v>
      </c>
      <c r="EO63" s="36">
        <f t="shared" si="300"/>
        <v>3.1677723539696636E-3</v>
      </c>
      <c r="EP63" s="36">
        <f t="shared" si="300"/>
        <v>3.1044169068902704E-3</v>
      </c>
      <c r="EQ63" s="36">
        <f t="shared" si="300"/>
        <v>3.0423285687524648E-3</v>
      </c>
      <c r="ER63" s="36">
        <f t="shared" si="300"/>
        <v>2.9814819973774153E-3</v>
      </c>
      <c r="ES63" s="36">
        <f t="shared" si="300"/>
        <v>2.9218523574298669E-3</v>
      </c>
      <c r="ET63" s="36">
        <f t="shared" si="300"/>
        <v>2.8634153102812692E-3</v>
      </c>
      <c r="EU63" s="36">
        <f t="shared" si="300"/>
        <v>2.8061470040756441E-3</v>
      </c>
      <c r="EV63" s="36">
        <f t="shared" si="300"/>
        <v>2.750024063994131E-3</v>
      </c>
      <c r="EW63" s="36">
        <f t="shared" si="300"/>
        <v>2.6950235827142483E-3</v>
      </c>
      <c r="EX63" s="36">
        <f t="shared" si="300"/>
        <v>2.6411231110599633E-3</v>
      </c>
      <c r="EY63" s="36">
        <f t="shared" si="300"/>
        <v>2.5883006488387639E-3</v>
      </c>
      <c r="EZ63" s="36">
        <f t="shared" si="300"/>
        <v>2.5365346358619885E-3</v>
      </c>
      <c r="FA63" s="36">
        <f t="shared" si="300"/>
        <v>2.4858039431447489E-3</v>
      </c>
      <c r="FB63" s="36">
        <f t="shared" si="300"/>
        <v>2.4360878642818535E-3</v>
      </c>
      <c r="FC63" s="36">
        <f t="shared" si="300"/>
        <v>2.3873661069962167E-3</v>
      </c>
      <c r="FD63" s="36">
        <f t="shared" si="300"/>
        <v>2.3396187848562923E-3</v>
      </c>
      <c r="FE63" s="36">
        <f t="shared" si="300"/>
        <v>2.2928264091591662E-3</v>
      </c>
      <c r="FF63" s="36">
        <f t="shared" si="300"/>
        <v>2.2469698809759828E-3</v>
      </c>
      <c r="FG63" s="36">
        <f t="shared" si="300"/>
        <v>2.2020304833564631E-3</v>
      </c>
      <c r="FH63" s="36">
        <f t="shared" si="300"/>
        <v>2.1579898736893339E-3</v>
      </c>
      <c r="FI63" s="36">
        <f t="shared" si="300"/>
        <v>2.1148300762155472E-3</v>
      </c>
      <c r="FJ63" s="36">
        <f t="shared" si="300"/>
        <v>2.0725334746912356E-3</v>
      </c>
      <c r="FK63" s="36">
        <f t="shared" si="300"/>
        <v>2.0310828051974109E-3</v>
      </c>
      <c r="FL63" s="36">
        <f t="shared" si="300"/>
        <v>1.9904611490934631E-3</v>
      </c>
      <c r="FM63" s="36">
        <f t="shared" si="300"/>
        <v>1.9506519261115937E-3</v>
      </c>
      <c r="FN63" s="36">
        <f t="shared" si="300"/>
        <v>1.9116388875893616E-3</v>
      </c>
      <c r="FO63" s="36">
        <f t="shared" si="300"/>
        <v>1.8734061098375744E-3</v>
      </c>
      <c r="FP63" s="36">
        <f t="shared" si="300"/>
        <v>1.835937987640823E-3</v>
      </c>
      <c r="FQ63" s="36">
        <f t="shared" si="300"/>
        <v>1.7992192278880065E-3</v>
      </c>
      <c r="FR63" s="36">
        <f t="shared" si="300"/>
        <v>1.7632348433302462E-3</v>
      </c>
      <c r="FS63" s="36">
        <f t="shared" si="300"/>
        <v>1.727970146463641E-3</v>
      </c>
      <c r="FT63" s="36">
        <f t="shared" si="300"/>
        <v>1.6934107435343682E-3</v>
      </c>
      <c r="FU63" s="36">
        <f t="shared" si="300"/>
        <v>1.6595425286636809E-3</v>
      </c>
      <c r="FV63" s="36">
        <f t="shared" si="300"/>
        <v>1.6263516780904072E-3</v>
      </c>
      <c r="FW63" s="36">
        <f t="shared" si="300"/>
        <v>1.5938246445285989E-3</v>
      </c>
      <c r="FX63" s="36">
        <f t="shared" si="300"/>
        <v>1.5619481516380271E-3</v>
      </c>
      <c r="FY63" s="36">
        <f t="shared" si="300"/>
        <v>1.5307091886052663E-3</v>
      </c>
      <c r="FZ63" s="36">
        <f t="shared" si="300"/>
        <v>1.5000950048331609E-3</v>
      </c>
      <c r="GA63" s="36">
        <f t="shared" si="300"/>
        <v>1.4700931047364977E-3</v>
      </c>
      <c r="GB63" s="36">
        <f t="shared" si="300"/>
        <v>1.4406912426417676E-3</v>
      </c>
      <c r="GC63" s="36">
        <f t="shared" si="300"/>
        <v>1.4118774177889323E-3</v>
      </c>
      <c r="GD63" s="36">
        <f t="shared" si="300"/>
        <v>1.3836398694331536E-3</v>
      </c>
      <c r="GE63" s="36">
        <f t="shared" si="300"/>
        <v>1.3559670720444906E-3</v>
      </c>
      <c r="GF63" s="36">
        <f t="shared" si="300"/>
        <v>1.3288477306036008E-3</v>
      </c>
      <c r="GG63" s="36">
        <f t="shared" si="300"/>
        <v>1.3022707759915285E-3</v>
      </c>
      <c r="GH63" s="36">
        <f t="shared" si="300"/>
        <v>1.276225360471698E-3</v>
      </c>
      <c r="GI63" s="36">
        <f t="shared" si="300"/>
        <v>1.2507008532622642E-3</v>
      </c>
      <c r="GJ63" s="36">
        <f t="shared" si="300"/>
        <v>1.2256868361970189E-3</v>
      </c>
      <c r="GK63" s="36">
        <f t="shared" si="300"/>
        <v>1.2011730994730785E-3</v>
      </c>
      <c r="GL63" s="36">
        <f t="shared" si="300"/>
        <v>1.1771496374836168E-3</v>
      </c>
      <c r="GM63" s="36">
        <f t="shared" si="300"/>
        <v>1.1536066447339443E-3</v>
      </c>
      <c r="GN63" s="36">
        <f t="shared" si="300"/>
        <v>1.1305345118392655E-3</v>
      </c>
      <c r="GO63" s="36">
        <f t="shared" si="300"/>
        <v>1.1079238216024801E-3</v>
      </c>
      <c r="GP63" s="36">
        <f t="shared" si="300"/>
        <v>1.0857653451704303E-3</v>
      </c>
      <c r="GQ63" s="36">
        <f t="shared" si="300"/>
        <v>1.0640500382670217E-3</v>
      </c>
      <c r="GR63" s="36">
        <f t="shared" si="300"/>
        <v>1.0427690375016813E-3</v>
      </c>
      <c r="GS63" s="36">
        <f t="shared" si="300"/>
        <v>1.0219136567516476E-3</v>
      </c>
      <c r="GT63" s="36">
        <f t="shared" si="300"/>
        <v>1.0014753836166145E-3</v>
      </c>
      <c r="GU63" s="36">
        <f t="shared" si="300"/>
        <v>9.8144587594428223E-4</v>
      </c>
      <c r="GV63" s="36">
        <f t="shared" si="299"/>
        <v>9.6181695842539655E-4</v>
      </c>
      <c r="GW63" s="36">
        <f t="shared" si="299"/>
        <v>9.4258061925688865E-4</v>
      </c>
      <c r="GX63" s="36">
        <f t="shared" si="299"/>
        <v>9.2372900687175098E-4</v>
      </c>
      <c r="GY63" s="36">
        <f t="shared" si="299"/>
        <v>9.0525442673431594E-4</v>
      </c>
      <c r="GZ63" s="36">
        <f t="shared" si="299"/>
        <v>8.8714933819962938E-4</v>
      </c>
      <c r="HA63" s="36">
        <f t="shared" si="299"/>
        <v>8.6940635143563675E-4</v>
      </c>
      <c r="HB63" s="36">
        <f t="shared" si="299"/>
        <v>8.520182244069241E-4</v>
      </c>
      <c r="HC63" s="36">
        <f t="shared" si="299"/>
        <v>8.3497785991878558E-4</v>
      </c>
      <c r="HD63" s="36">
        <f t="shared" si="299"/>
        <v>8.182783027204098E-4</v>
      </c>
      <c r="HE63" s="36">
        <f t="shared" si="299"/>
        <v>8.0191273666600153E-4</v>
      </c>
      <c r="HF63" s="36">
        <f t="shared" si="299"/>
        <v>7.8587448193268158E-4</v>
      </c>
      <c r="HG63" s="36">
        <f t="shared" si="299"/>
        <v>7.701569922940279E-4</v>
      </c>
      <c r="HH63" s="36">
        <f t="shared" si="299"/>
        <v>7.5475385244814727E-4</v>
      </c>
      <c r="HI63" s="36">
        <f t="shared" si="299"/>
        <v>7.3965877539918434E-4</v>
      </c>
      <c r="HJ63" s="36">
        <f t="shared" si="299"/>
        <v>7.2486559989120062E-4</v>
      </c>
      <c r="HK63" s="36">
        <f t="shared" si="299"/>
        <v>7.1036828789337652E-4</v>
      </c>
      <c r="HL63" s="36">
        <f t="shared" si="299"/>
        <v>6.9616092213550915E-4</v>
      </c>
      <c r="HM63" s="36">
        <f t="shared" si="299"/>
        <v>6.8223770369279884E-4</v>
      </c>
      <c r="HN63" s="36">
        <f t="shared" si="299"/>
        <v>6.6859294961894291E-4</v>
      </c>
      <c r="HO63" s="36">
        <f t="shared" si="299"/>
        <v>6.5522109062656397E-4</v>
      </c>
      <c r="HP63" s="36">
        <f t="shared" si="299"/>
        <v>6.4211666881403267E-4</v>
      </c>
      <c r="HQ63" s="36">
        <f t="shared" si="299"/>
        <v>6.2927433543775199E-4</v>
      </c>
      <c r="HR63" s="36">
        <f t="shared" si="299"/>
        <v>6.1668884872899692E-4</v>
      </c>
      <c r="HS63" s="36">
        <f t="shared" si="299"/>
        <v>6.0435507175441697E-4</v>
      </c>
      <c r="HT63" s="36">
        <f t="shared" si="299"/>
        <v>5.9226797031932863E-4</v>
      </c>
      <c r="HU63" s="36">
        <f t="shared" si="299"/>
        <v>5.8042261091294212E-4</v>
      </c>
      <c r="HV63" s="36">
        <f t="shared" si="299"/>
        <v>5.6881415869468311E-4</v>
      </c>
      <c r="HW63" s="36">
        <f t="shared" si="299"/>
        <v>5.5743787552078948E-4</v>
      </c>
      <c r="HX63" s="36">
        <f t="shared" si="299"/>
        <v>5.4628911801037365E-4</v>
      </c>
      <c r="HY63" s="36">
        <f t="shared" si="299"/>
        <v>5.3536333565016615E-4</v>
      </c>
      <c r="HZ63" s="36">
        <f t="shared" si="299"/>
        <v>5.2465606893716281E-4</v>
      </c>
      <c r="IA63" s="36">
        <f t="shared" si="299"/>
        <v>5.1416294755841951E-4</v>
      </c>
      <c r="IB63" s="36">
        <f t="shared" si="299"/>
        <v>5.0387968860725124E-4</v>
      </c>
      <c r="IC63" s="36">
        <f t="shared" si="299"/>
        <v>4.9380209483510613E-4</v>
      </c>
      <c r="ID63" s="36">
        <f t="shared" si="299"/>
        <v>4.8392605293840396E-4</v>
      </c>
      <c r="IE63" s="36">
        <f t="shared" si="299"/>
        <v>4.7424753187963584E-4</v>
      </c>
      <c r="IF63" s="36">
        <f t="shared" si="299"/>
        <v>4.6476258124204312E-4</v>
      </c>
      <c r="IG63" s="36">
        <f t="shared" si="299"/>
        <v>4.5546732961720222E-4</v>
      </c>
      <c r="IH63" s="36">
        <f t="shared" si="299"/>
        <v>4.4635798302485822E-4</v>
      </c>
      <c r="II63" s="36">
        <f t="shared" si="299"/>
        <v>4.37430823364361E-4</v>
      </c>
      <c r="IJ63" s="36">
        <f t="shared" si="299"/>
        <v>4.286822068970738E-4</v>
      </c>
      <c r="IK63" s="36">
        <f t="shared" si="299"/>
        <v>4.201085627591323E-4</v>
      </c>
      <c r="IL63" s="36">
        <f t="shared" si="299"/>
        <v>4.1170639150394967E-4</v>
      </c>
      <c r="IM63" s="36">
        <f t="shared" si="299"/>
        <v>4.0347226367387065E-4</v>
      </c>
      <c r="IN63" s="36">
        <f t="shared" si="299"/>
        <v>3.9540281840039318E-4</v>
      </c>
      <c r="IO63" s="36">
        <f t="shared" si="299"/>
        <v>3.8749476203238533E-4</v>
      </c>
      <c r="IP63" s="36">
        <f t="shared" si="299"/>
        <v>3.7974486679173762E-4</v>
      </c>
      <c r="IQ63" s="36">
        <f t="shared" si="299"/>
        <v>3.7214996945590287E-4</v>
      </c>
      <c r="IR63" s="36">
        <f t="shared" si="299"/>
        <v>3.6470697006678484E-4</v>
      </c>
      <c r="IS63" s="36">
        <f t="shared" si="299"/>
        <v>3.5741283066544906E-4</v>
      </c>
      <c r="IT63" s="36">
        <f t="shared" si="299"/>
        <v>3.5026457405214017E-4</v>
      </c>
      <c r="IU63" s="36">
        <f t="shared" si="298"/>
        <v>3.4325928257109733E-4</v>
      </c>
      <c r="IV63" s="36">
        <f t="shared" si="298"/>
        <v>3.3639409691967536E-4</v>
      </c>
      <c r="IW63" s="36">
        <f t="shared" si="298"/>
        <v>3.2966621498128185E-4</v>
      </c>
      <c r="IX63" s="36">
        <f t="shared" si="298"/>
        <v>3.2307289068165618E-4</v>
      </c>
      <c r="IY63" s="36">
        <f t="shared" si="298"/>
        <v>3.1661143286802306E-4</v>
      </c>
      <c r="IZ63" s="36">
        <f t="shared" si="298"/>
        <v>3.1027920421066254E-4</v>
      </c>
      <c r="JA63" s="36">
        <f t="shared" si="298"/>
        <v>3.0407362012644935E-4</v>
      </c>
      <c r="JB63" s="36">
        <f t="shared" si="298"/>
        <v>2.979921477239203E-4</v>
      </c>
      <c r="JC63" s="36">
        <f t="shared" si="298"/>
        <v>2.9203230476944185E-4</v>
      </c>
      <c r="JD63" s="36">
        <f t="shared" si="298"/>
        <v>2.86191658674053E-4</v>
      </c>
      <c r="JF63" s="2">
        <f t="shared" si="267"/>
        <v>53</v>
      </c>
      <c r="JG63">
        <f>JG62*IF(JG$8&gt;Input!$D$14,0,IF(JG$8+$B63&gt;Input!$D$14,0,(1-INDEX($F$11:$F$136,JG$8+$B63))))</f>
        <v>0.96784085266438669</v>
      </c>
      <c r="JH63">
        <f>JH62*IF(JH$8&gt;Input!$D$14,0,IF(JH$8+$B63&gt;Input!$D$14,0,(1-INDEX($F$11:$F$136,JH$8+$B63))))</f>
        <v>0.966887363444627</v>
      </c>
      <c r="JI63">
        <f>JI62*IF(JI$8&gt;Input!$D$14,0,IF(JI$8+$B63&gt;Input!$D$14,0,(1-INDEX($F$11:$F$136,JI$8+$B63))))</f>
        <v>0.96503075917284109</v>
      </c>
      <c r="JJ63">
        <f>JJ62*IF(JJ$8&gt;Input!$D$14,0,IF(JJ$8+$B63&gt;Input!$D$14,0,(1-INDEX($F$11:$F$136,JJ$8+$B63))))</f>
        <v>0.96273190598642133</v>
      </c>
      <c r="JK63">
        <f>JK62*IF(JK$8&gt;Input!$D$14,0,IF(JK$8+$B63&gt;Input!$D$14,0,(1-INDEX($F$11:$F$136,JK$8+$B63))))</f>
        <v>0.9601175528377186</v>
      </c>
      <c r="JL63">
        <f>JL62*IF(JL$8&gt;Input!$D$14,0,IF(JL$8+$B63&gt;Input!$D$14,0,(1-INDEX($F$11:$F$136,JL$8+$B63))))</f>
        <v>0.95719120995572615</v>
      </c>
      <c r="JM63">
        <f>JM62*IF(JM$8&gt;Input!$D$14,0,IF(JM$8+$B63&gt;Input!$D$14,0,(1-INDEX($F$11:$F$136,JM$8+$B63))))</f>
        <v>0.95404278354296368</v>
      </c>
      <c r="JN63">
        <f>JN62*IF(JN$8&gt;Input!$D$14,0,IF(JN$8+$B63&gt;Input!$D$14,0,(1-INDEX($F$11:$F$136,JN$8+$B63))))</f>
        <v>0.95066150119396564</v>
      </c>
      <c r="JO63">
        <f>JO62*IF(JO$8&gt;Input!$D$14,0,IF(JO$8+$B63&gt;Input!$D$14,0,(1-INDEX($F$11:$F$136,JO$8+$B63))))</f>
        <v>0.94691105771407413</v>
      </c>
      <c r="JP63">
        <f>JP62*IF(JP$8&gt;Input!$D$14,0,IF(JP$8+$B63&gt;Input!$D$14,0,(1-INDEX($F$11:$F$136,JP$8+$B63))))</f>
        <v>0.94289053065258499</v>
      </c>
      <c r="JQ63">
        <f>JQ62*IF(JQ$8&gt;Input!$D$14,0,IF(JQ$8+$B63&gt;Input!$D$14,0,(1-INDEX($F$11:$F$136,JQ$8+$B63))))</f>
        <v>0.93841188553306221</v>
      </c>
      <c r="JR63">
        <f>JR62*IF(JR$8&gt;Input!$D$14,0,IF(JR$8+$B63&gt;Input!$D$14,0,(1-INDEX($F$11:$F$136,JR$8+$B63))))</f>
        <v>0.9335448362035591</v>
      </c>
      <c r="JS63">
        <f>JS62*IF(JS$8&gt;Input!$D$14,0,IF(JS$8+$B63&gt;Input!$D$14,0,(1-INDEX($F$11:$F$136,JS$8+$B63))))</f>
        <v>0.92822370757801032</v>
      </c>
      <c r="JT63">
        <f>JT62*IF(JT$8&gt;Input!$D$14,0,IF(JT$8+$B63&gt;Input!$D$14,0,(1-INDEX($F$11:$F$136,JT$8+$B63))))</f>
        <v>0.92218794599388765</v>
      </c>
      <c r="JU63">
        <f>JU62*IF(JU$8&gt;Input!$D$14,0,IF(JU$8+$B63&gt;Input!$D$14,0,(1-INDEX($F$11:$F$136,JU$8+$B63))))</f>
        <v>0.91553441184518192</v>
      </c>
      <c r="JV63">
        <f>JV62*IF(JV$8&gt;Input!$D$14,0,IF(JV$8+$B63&gt;Input!$D$14,0,(1-INDEX($F$11:$F$136,JV$8+$B63))))</f>
        <v>0.9083981916225885</v>
      </c>
      <c r="JW63">
        <f>JW62*IF(JW$8&gt;Input!$D$14,0,IF(JW$8+$B63&gt;Input!$D$14,0,(1-INDEX($F$11:$F$136,JW$8+$B63))))</f>
        <v>0.90048627428972305</v>
      </c>
      <c r="JX63">
        <f>JX62*IF(JX$8&gt;Input!$D$14,0,IF(JX$8+$B63&gt;Input!$D$14,0,(1-INDEX($F$11:$F$136,JX$8+$B63))))</f>
        <v>0.89198886297977942</v>
      </c>
      <c r="JY63">
        <f>JY62*IF(JY$8&gt;Input!$D$14,0,IF(JY$8+$B63&gt;Input!$D$14,0,(1-INDEX($F$11:$F$136,JY$8+$B63))))</f>
        <v>0.88258768173125157</v>
      </c>
      <c r="JZ63">
        <f>JZ62*IF(JZ$8&gt;Input!$D$14,0,IF(JZ$8+$B63&gt;Input!$D$14,0,(1-INDEX($F$11:$F$136,JZ$8+$B63))))</f>
        <v>0.87221984329261437</v>
      </c>
      <c r="KA63">
        <f>KA62*IF(KA$8&gt;Input!$D$14,0,IF(KA$8+$B63&gt;Input!$D$14,0,(1-INDEX($F$11:$F$136,KA$8+$B63))))</f>
        <v>0.86083108792833574</v>
      </c>
      <c r="KB63">
        <f>KB62*IF(KB$8&gt;Input!$D$14,0,IF(KB$8+$B63&gt;Input!$D$14,0,(1-INDEX($F$11:$F$136,KB$8+$B63))))</f>
        <v>0.84838074367336502</v>
      </c>
      <c r="KC63">
        <f>KC62*IF(KC$8&gt;Input!$D$14,0,IF(KC$8+$B63&gt;Input!$D$14,0,(1-INDEX($F$11:$F$136,KC$8+$B63))))</f>
        <v>0.83438737951296982</v>
      </c>
      <c r="KD63">
        <f>KD62*IF(KD$8&gt;Input!$D$14,0,IF(KD$8+$B63&gt;Input!$D$14,0,(1-INDEX($F$11:$F$136,KD$8+$B63))))</f>
        <v>0.81919836238987953</v>
      </c>
      <c r="KE63">
        <f>KE62*IF(KE$8&gt;Input!$D$14,0,IF(KE$8+$B63&gt;Input!$D$14,0,(1-INDEX($F$11:$F$136,KE$8+$B63))))</f>
        <v>0.80223324601450896</v>
      </c>
      <c r="KF63">
        <f>KF62*IF(KF$8&gt;Input!$D$14,0,IF(KF$8+$B63&gt;Input!$D$14,0,(1-INDEX($F$11:$F$136,KF$8+$B63))))</f>
        <v>0.78335054268370663</v>
      </c>
      <c r="KG63">
        <f>KG62*IF(KG$8&gt;Input!$D$14,0,IF(KG$8+$B63&gt;Input!$D$14,0,(1-INDEX($F$11:$F$136,KG$8+$B63))))</f>
        <v>0.76241050170606184</v>
      </c>
      <c r="KH63">
        <f>KH62*IF(KH$8&gt;Input!$D$14,0,IF(KH$8+$B63&gt;Input!$D$14,0,(1-INDEX($F$11:$F$136,KH$8+$B63))))</f>
        <v>0.7392368230169174</v>
      </c>
      <c r="KI63">
        <f>KI62*IF(KI$8&gt;Input!$D$14,0,IF(KI$8+$B63&gt;Input!$D$14,0,(1-INDEX($F$11:$F$136,KI$8+$B63))))</f>
        <v>0.71369370041894187</v>
      </c>
      <c r="KJ63">
        <f>KJ62*IF(KJ$8&gt;Input!$D$14,0,IF(KJ$8+$B63&gt;Input!$D$14,0,(1-INDEX($F$11:$F$136,KJ$8+$B63))))</f>
        <v>0.68568779255673029</v>
      </c>
      <c r="KK63">
        <f>KK62*IF(KK$8&gt;Input!$D$14,0,IF(KK$8+$B63&gt;Input!$D$14,0,(1-INDEX($F$11:$F$136,KK$8+$B63))))</f>
        <v>0.65608745356873421</v>
      </c>
      <c r="KL63">
        <f>KL62*IF(KL$8&gt;Input!$D$14,0,IF(KL$8+$B63&gt;Input!$D$14,0,(1-INDEX($F$11:$F$136,KL$8+$B63))))</f>
        <v>0.62400081838681543</v>
      </c>
      <c r="KM63">
        <f>KM62*IF(KM$8&gt;Input!$D$14,0,IF(KM$8+$B63&gt;Input!$D$14,0,(1-INDEX($F$11:$F$136,KM$8+$B63))))</f>
        <v>0.59051830899600788</v>
      </c>
      <c r="KN63">
        <f>KN62*IF(KN$8&gt;Input!$D$14,0,IF(KN$8+$B63&gt;Input!$D$14,0,(1-INDEX($F$11:$F$136,KN$8+$B63))))</f>
        <v>0.55580477781686077</v>
      </c>
      <c r="KO63">
        <f>KO62*IF(KO$8&gt;Input!$D$14,0,IF(KO$8+$B63&gt;Input!$D$14,0,(1-INDEX($F$11:$F$136,KO$8+$B63))))</f>
        <v>0.51896287254269691</v>
      </c>
      <c r="KP63">
        <f>KP62*IF(KP$8&gt;Input!$D$14,0,IF(KP$8+$B63&gt;Input!$D$14,0,(1-INDEX($F$11:$F$136,KP$8+$B63))))</f>
        <v>0.48024157745296453</v>
      </c>
      <c r="KQ63">
        <f>KQ62*IF(KQ$8&gt;Input!$D$14,0,IF(KQ$8+$B63&gt;Input!$D$14,0,(1-INDEX($F$11:$F$136,KQ$8+$B63))))</f>
        <v>0.44118571392102235</v>
      </c>
      <c r="KR63">
        <f>KR62*IF(KR$8&gt;Input!$D$14,0,IF(KR$8+$B63&gt;Input!$D$14,0,(1-INDEX($F$11:$F$136,KR$8+$B63))))</f>
        <v>0.40096190341057042</v>
      </c>
      <c r="KS63">
        <f>KS62*IF(KS$8&gt;Input!$D$14,0,IF(KS$8+$B63&gt;Input!$D$14,0,(1-INDEX($F$11:$F$136,KS$8+$B63))))</f>
        <v>0.36129385837201472</v>
      </c>
      <c r="KT63">
        <f>KT62*IF(KT$8&gt;Input!$D$14,0,IF(KT$8+$B63&gt;Input!$D$14,0,(1-INDEX($F$11:$F$136,KT$8+$B63))))</f>
        <v>0.32141985149186314</v>
      </c>
      <c r="KU63">
        <f>KU62*IF(KU$8&gt;Input!$D$14,0,IF(KU$8+$B63&gt;Input!$D$14,0,(1-INDEX($F$11:$F$136,KU$8+$B63))))</f>
        <v>0.28313031935562066</v>
      </c>
      <c r="KV63">
        <f>KV62*IF(KV$8&gt;Input!$D$14,0,IF(KV$8+$B63&gt;Input!$D$14,0,(1-INDEX($F$11:$F$136,KV$8+$B63))))</f>
        <v>0.24682144643795462</v>
      </c>
      <c r="KW63">
        <f>KW62*IF(KW$8&gt;Input!$D$14,0,IF(KW$8+$B63&gt;Input!$D$14,0,(1-INDEX($F$11:$F$136,KW$8+$B63))))</f>
        <v>0.21179271404578365</v>
      </c>
      <c r="KX63">
        <f>KX62*IF(KX$8&gt;Input!$D$14,0,IF(KX$8+$B63&gt;Input!$D$14,0,(1-INDEX($F$11:$F$136,KX$8+$B63))))</f>
        <v>0.179601407439413</v>
      </c>
      <c r="KY63">
        <f>KY62*IF(KY$8&gt;Input!$D$14,0,IF(KY$8+$B63&gt;Input!$D$14,0,(1-INDEX($F$11:$F$136,KY$8+$B63))))</f>
        <v>0.1504370104102172</v>
      </c>
      <c r="KZ63">
        <f>KZ62*IF(KZ$8&gt;Input!$D$14,0,IF(KZ$8+$B63&gt;Input!$D$14,0,(1-INDEX($F$11:$F$136,KZ$8+$B63))))</f>
        <v>0.1236011454666953</v>
      </c>
      <c r="LA63">
        <f>LA62*IF(LA$8&gt;Input!$D$14,0,IF(LA$8+$B63&gt;Input!$D$14,0,(1-INDEX($F$11:$F$136,LA$8+$B63))))</f>
        <v>0.10009306617393478</v>
      </c>
      <c r="LB63">
        <f>LB62*IF(LB$8&gt;Input!$D$14,0,IF(LB$8+$B63&gt;Input!$D$14,0,(1-INDEX($F$11:$F$136,LB$8+$B63))))</f>
        <v>7.9748072814048818E-2</v>
      </c>
      <c r="LC63">
        <f>LC62*IF(LC$8&gt;Input!$D$14,0,IF(LC$8+$B63&gt;Input!$D$14,0,(1-INDEX($F$11:$F$136,LC$8+$B63))))</f>
        <v>6.1824736091301999E-2</v>
      </c>
      <c r="LD63">
        <f>LD62*IF(LD$8&gt;Input!$D$14,0,IF(LD$8+$B63&gt;Input!$D$14,0,(1-INDEX($F$11:$F$136,LD$8+$B63))))</f>
        <v>4.6845617451198918E-2</v>
      </c>
      <c r="LE63">
        <f>LE62*IF(LE$8&gt;Input!$D$14,0,IF(LE$8+$B63&gt;Input!$D$14,0,(1-INDEX($F$11:$F$136,LE$8+$B63))))</f>
        <v>3.4544827569148555E-2</v>
      </c>
      <c r="LF63">
        <f>LF62*IF(LF$8&gt;Input!$D$14,0,IF(LF$8+$B63&gt;Input!$D$14,0,(1-INDEX($F$11:$F$136,LF$8+$B63))))</f>
        <v>2.4660450363737058E-2</v>
      </c>
      <c r="LG63">
        <f>LG62*IF(LG$8&gt;Input!$D$14,0,IF(LG$8+$B63&gt;Input!$D$14,0,(1-INDEX($F$11:$F$136,LG$8+$B63))))</f>
        <v>1.6931348456544541E-2</v>
      </c>
      <c r="LH63">
        <f>LH62*IF(LH$8&gt;Input!$D$14,0,IF(LH$8+$B63&gt;Input!$D$14,0,(1-INDEX($F$11:$F$136,LH$8+$B63))))</f>
        <v>1.1091741168176955E-2</v>
      </c>
      <c r="LI63">
        <f>LI62*IF(LI$8&gt;Input!$D$14,0,IF(LI$8+$B63&gt;Input!$D$14,0,(1-INDEX($F$11:$F$136,LI$8+$B63))))</f>
        <v>6.8647701917841997E-3</v>
      </c>
      <c r="LJ63">
        <f>LJ62*IF(LJ$8&gt;Input!$D$14,0,IF(LJ$8+$B63&gt;Input!$D$14,0,(1-INDEX($F$11:$F$136,LJ$8+$B63))))</f>
        <v>3.9647636583278389E-3</v>
      </c>
      <c r="LK63">
        <f>LK62*IF(LK$8&gt;Input!$D$14,0,IF(LK$8+$B63&gt;Input!$D$14,0,(1-INDEX($F$11:$F$136,LK$8+$B63))))</f>
        <v>2.1033142710101369E-3</v>
      </c>
      <c r="LL63">
        <f>LL62*IF(LL$8&gt;Input!$D$14,0,IF(LL$8+$B63&gt;Input!$D$14,0,(1-INDEX($F$11:$F$136,LL$8+$B63))))</f>
        <v>1.0038347537551456E-3</v>
      </c>
      <c r="LM63">
        <f>LM62*IF(LM$8&gt;Input!$D$14,0,IF(LM$8+$B63&gt;Input!$D$14,0,(1-INDEX($F$11:$F$136,LM$8+$B63))))</f>
        <v>4.1894126679580359E-4</v>
      </c>
      <c r="LN63">
        <f>LN62*IF(LN$8&gt;Input!$D$14,0,IF(LN$8+$B63&gt;Input!$D$14,0,(1-INDEX($F$11:$F$136,LN$8+$B63))))</f>
        <v>1.4671335624545303E-4</v>
      </c>
      <c r="LO63">
        <f>LO62*IF(LO$8&gt;Input!$D$14,0,IF(LO$8+$B63&gt;Input!$D$14,0,(1-INDEX($F$11:$F$136,LO$8+$B63))))</f>
        <v>4.0404045397807246E-5</v>
      </c>
      <c r="LP63">
        <f>LP62*IF(LP$8&gt;Input!$D$14,0,IF(LP$8+$B63&gt;Input!$D$14,0,(1-INDEX($F$11:$F$136,LP$8+$B63))))</f>
        <v>7.7757628069025561E-6</v>
      </c>
      <c r="LQ63">
        <f>LQ62*IF(LQ$8&gt;Input!$D$14,0,IF(LQ$8+$B63&gt;Input!$D$14,0,(1-INDEX($F$11:$F$136,LQ$8+$B63))))</f>
        <v>7.838834869973122E-7</v>
      </c>
      <c r="LR63">
        <f>LR62*IF(LR$8&gt;Input!$D$14,0,IF(LR$8+$B63&gt;Input!$D$14,0,(1-INDEX($F$11:$F$136,LR$8+$B63))))</f>
        <v>0</v>
      </c>
      <c r="LS63">
        <f>LS62*IF(LS$8&gt;Input!$D$14,0,IF(LS$8+$B63&gt;Input!$D$14,0,(1-INDEX($F$11:$F$136,LS$8+$B63))))</f>
        <v>0</v>
      </c>
      <c r="LT63">
        <f>LT62*IF(LT$8&gt;Input!$D$14,0,IF(LT$8+$B63&gt;Input!$D$14,0,(1-INDEX($F$11:$F$136,LT$8+$B63))))</f>
        <v>0</v>
      </c>
      <c r="LU63">
        <f>LU62*IF(LU$8&gt;Input!$D$14,0,IF(LU$8+$B63&gt;Input!$D$14,0,(1-INDEX($F$11:$F$136,LU$8+$B63))))</f>
        <v>0</v>
      </c>
      <c r="LV63">
        <f>LV62*IF(LV$8&gt;Input!$D$14,0,IF(LV$8+$B63&gt;Input!$D$14,0,(1-INDEX($F$11:$F$136,LV$8+$B63))))</f>
        <v>0</v>
      </c>
      <c r="LW63">
        <f>LW62*IF(LW$8&gt;Input!$D$14,0,IF(LW$8+$B63&gt;Input!$D$14,0,(1-INDEX($F$11:$F$136,LW$8+$B63))))</f>
        <v>0</v>
      </c>
      <c r="LX63">
        <f>LX62*IF(LX$8&gt;Input!$D$14,0,IF(LX$8+$B63&gt;Input!$D$14,0,(1-INDEX($F$11:$F$136,LX$8+$B63))))</f>
        <v>0</v>
      </c>
      <c r="LY63">
        <f>LY62*IF(LY$8&gt;Input!$D$14,0,IF(LY$8+$B63&gt;Input!$D$14,0,(1-INDEX($F$11:$F$136,LY$8+$B63))))</f>
        <v>0</v>
      </c>
      <c r="LZ63">
        <f>LZ62*IF(LZ$8&gt;Input!$D$14,0,IF(LZ$8+$B63&gt;Input!$D$14,0,(1-INDEX($F$11:$F$136,LZ$8+$B63))))</f>
        <v>0</v>
      </c>
      <c r="MA63">
        <f>MA62*IF(MA$8&gt;Input!$D$14,0,IF(MA$8+$B63&gt;Input!$D$14,0,(1-INDEX($F$11:$F$136,MA$8+$B63))))</f>
        <v>0</v>
      </c>
      <c r="MB63">
        <f>MB62*IF(MB$8&gt;Input!$D$14,0,IF(MB$8+$B63&gt;Input!$D$14,0,(1-INDEX($F$11:$F$136,MB$8+$B63))))</f>
        <v>0</v>
      </c>
      <c r="MC63">
        <f>MC62*IF(MC$8&gt;Input!$D$14,0,IF(MC$8+$B63&gt;Input!$D$14,0,(1-INDEX($F$11:$F$136,MC$8+$B63))))</f>
        <v>0</v>
      </c>
      <c r="MD63">
        <f>MD62*IF(MD$8&gt;Input!$D$14,0,IF(MD$8+$B63&gt;Input!$D$14,0,(1-INDEX($F$11:$F$136,MD$8+$B63))))</f>
        <v>0</v>
      </c>
      <c r="ME63">
        <f>ME62*IF(ME$8&gt;Input!$D$14,0,IF(ME$8+$B63&gt;Input!$D$14,0,(1-INDEX($F$11:$F$136,ME$8+$B63))))</f>
        <v>0</v>
      </c>
      <c r="MF63">
        <f>MF62*IF(MF$8&gt;Input!$D$14,0,IF(MF$8+$B63&gt;Input!$D$14,0,(1-INDEX($F$11:$F$136,MF$8+$B63))))</f>
        <v>0</v>
      </c>
      <c r="MG63">
        <f>MG62*IF(MG$8&gt;Input!$D$14,0,IF(MG$8+$B63&gt;Input!$D$14,0,(1-INDEX($F$11:$F$136,MG$8+$B63))))</f>
        <v>0</v>
      </c>
      <c r="MH63">
        <f>MH62*IF(MH$8&gt;Input!$D$14,0,IF(MH$8+$B63&gt;Input!$D$14,0,(1-INDEX($F$11:$F$136,MH$8+$B63))))</f>
        <v>0</v>
      </c>
      <c r="MI63">
        <f>MI62*IF(MI$8&gt;Input!$D$14,0,IF(MI$8+$B63&gt;Input!$D$14,0,(1-INDEX($F$11:$F$136,MI$8+$B63))))</f>
        <v>0</v>
      </c>
      <c r="MJ63">
        <f>MJ62*IF(MJ$8&gt;Input!$D$14,0,IF(MJ$8+$B63&gt;Input!$D$14,0,(1-INDEX($F$11:$F$136,MJ$8+$B63))))</f>
        <v>0</v>
      </c>
      <c r="MK63">
        <f>MK62*IF(MK$8&gt;Input!$D$14,0,IF(MK$8+$B63&gt;Input!$D$14,0,(1-INDEX($F$11:$F$136,MK$8+$B63))))</f>
        <v>0</v>
      </c>
      <c r="ML63">
        <f>ML62*IF(ML$8&gt;Input!$D$14,0,IF(ML$8+$B63&gt;Input!$D$14,0,(1-INDEX($F$11:$F$136,ML$8+$B63))))</f>
        <v>0</v>
      </c>
      <c r="MM63">
        <f>MM62*IF(MM$8&gt;Input!$D$14,0,IF(MM$8+$B63&gt;Input!$D$14,0,(1-INDEX($F$11:$F$136,MM$8+$B63))))</f>
        <v>0</v>
      </c>
      <c r="MN63">
        <f>MN62*IF(MN$8&gt;Input!$D$14,0,IF(MN$8+$B63&gt;Input!$D$14,0,(1-INDEX($F$11:$F$136,MN$8+$B63))))</f>
        <v>0</v>
      </c>
      <c r="MO63">
        <f>MO62*IF(MO$8&gt;Input!$D$14,0,IF(MO$8+$B63&gt;Input!$D$14,0,(1-INDEX($F$11:$F$136,MO$8+$B63))))</f>
        <v>0</v>
      </c>
      <c r="MP63">
        <f>MP62*IF(MP$8&gt;Input!$D$14,0,IF(MP$8+$B63&gt;Input!$D$14,0,(1-INDEX($F$11:$F$136,MP$8+$B63))))</f>
        <v>0</v>
      </c>
      <c r="MQ63">
        <f>MQ62*IF(MQ$8&gt;Input!$D$14,0,IF(MQ$8+$B63&gt;Input!$D$14,0,(1-INDEX($F$11:$F$136,MQ$8+$B63))))</f>
        <v>0</v>
      </c>
      <c r="MR63">
        <f>MR62*IF(MR$8&gt;Input!$D$14,0,IF(MR$8+$B63&gt;Input!$D$14,0,(1-INDEX($F$11:$F$136,MR$8+$B63))))</f>
        <v>0</v>
      </c>
      <c r="MS63">
        <f>MS62*IF(MS$8&gt;Input!$D$14,0,IF(MS$8+$B63&gt;Input!$D$14,0,(1-INDEX($F$11:$F$136,MS$8+$B63))))</f>
        <v>0</v>
      </c>
      <c r="MT63">
        <f>MT62*IF(MT$8&gt;Input!$D$14,0,IF(MT$8+$B63&gt;Input!$D$14,0,(1-INDEX($F$11:$F$136,MT$8+$B63))))</f>
        <v>0</v>
      </c>
      <c r="MU63">
        <f>MU62*IF(MU$8&gt;Input!$D$14,0,IF(MU$8+$B63&gt;Input!$D$14,0,(1-INDEX($F$11:$F$136,MU$8+$B63))))</f>
        <v>0</v>
      </c>
      <c r="MV63">
        <f>MV62*IF(MV$8&gt;Input!$D$14,0,IF(MV$8+$B63&gt;Input!$D$14,0,(1-INDEX($F$11:$F$136,MV$8+$B63))))</f>
        <v>0</v>
      </c>
      <c r="MW63">
        <f>MW62*IF(MW$8&gt;Input!$D$14,0,IF(MW$8+$B63&gt;Input!$D$14,0,(1-INDEX($F$11:$F$136,MW$8+$B63))))</f>
        <v>0</v>
      </c>
      <c r="MX63">
        <f>MX62*IF(MX$8&gt;Input!$D$14,0,IF(MX$8+$B63&gt;Input!$D$14,0,(1-INDEX($F$11:$F$136,MX$8+$B63))))</f>
        <v>0</v>
      </c>
      <c r="MY63">
        <f>MY62*IF(MY$8&gt;Input!$D$14,0,IF(MY$8+$B63&gt;Input!$D$14,0,(1-INDEX($F$11:$F$136,MY$8+$B63))))</f>
        <v>0</v>
      </c>
      <c r="MZ63">
        <f>MZ62*IF(MZ$8&gt;Input!$D$14,0,IF(MZ$8+$B63&gt;Input!$D$14,0,(1-INDEX($F$11:$F$136,MZ$8+$B63))))</f>
        <v>0</v>
      </c>
      <c r="NA63">
        <f>NA62*IF(NA$8&gt;Input!$D$14,0,IF(NA$8+$B63&gt;Input!$D$14,0,(1-INDEX($F$11:$F$136,NA$8+$B63))))</f>
        <v>0</v>
      </c>
      <c r="NB63">
        <f>NB62*IF(NB$8&gt;Input!$D$14,0,IF(NB$8+$B63&gt;Input!$D$14,0,(1-INDEX($F$11:$F$136,NB$8+$B63))))</f>
        <v>0</v>
      </c>
      <c r="NC63">
        <f>NC62*IF(NC$8&gt;Input!$D$14,0,IF(NC$8+$B63&gt;Input!$D$14,0,(1-INDEX($F$11:$F$136,NC$8+$B63))))</f>
        <v>0</v>
      </c>
      <c r="ND63">
        <f>ND62*IF(ND$8&gt;Input!$D$14,0,IF(ND$8+$B63&gt;Input!$D$14,0,(1-INDEX($F$11:$F$136,ND$8+$B63))))</f>
        <v>0</v>
      </c>
      <c r="NE63">
        <f>NE62*IF(NE$8&gt;Input!$D$14,0,IF(NE$8+$B63&gt;Input!$D$14,0,(1-INDEX($F$11:$F$136,NE$8+$B63))))</f>
        <v>0</v>
      </c>
      <c r="NF63">
        <f>NF62*IF(NF$8&gt;Input!$D$14,0,IF(NF$8+$B63&gt;Input!$D$14,0,(1-INDEX($F$11:$F$136,NF$8+$B63))))</f>
        <v>0</v>
      </c>
      <c r="NG63">
        <f>NG62*IF(NG$8&gt;Input!$D$14,0,IF(NG$8+$B63&gt;Input!$D$14,0,(1-INDEX($F$11:$F$136,NG$8+$B63))))</f>
        <v>0</v>
      </c>
      <c r="NH63">
        <f>NH62*IF(NH$8&gt;Input!$D$14,0,IF(NH$8+$B63&gt;Input!$D$14,0,(1-INDEX($F$11:$F$136,NH$8+$B63))))</f>
        <v>0</v>
      </c>
      <c r="NI63">
        <f>NI62*IF(NI$8&gt;Input!$D$14,0,IF(NI$8+$B63&gt;Input!$D$14,0,(1-INDEX($F$11:$F$136,NI$8+$B63))))</f>
        <v>0</v>
      </c>
      <c r="NJ63">
        <f>NJ62*IF(NJ$8&gt;Input!$D$14,0,IF(NJ$8+$B63&gt;Input!$D$14,0,(1-INDEX($F$11:$F$136,NJ$8+$B63))))</f>
        <v>0</v>
      </c>
      <c r="NK63">
        <f>NK62*IF(NK$8&gt;Input!$D$14,0,IF(NK$8+$B63&gt;Input!$D$14,0,(1-INDEX($F$11:$F$136,NK$8+$B63))))</f>
        <v>0</v>
      </c>
      <c r="NL63">
        <f>NL62*IF(NL$8&gt;Input!$D$14,0,IF(NL$8+$B63&gt;Input!$D$14,0,(1-INDEX($F$11:$F$136,NL$8+$B63))))</f>
        <v>0</v>
      </c>
      <c r="NM63">
        <f>NM62*IF(NM$8&gt;Input!$D$14,0,IF(NM$8+$B63&gt;Input!$D$14,0,(1-INDEX($F$11:$F$136,NM$8+$B63))))</f>
        <v>0</v>
      </c>
      <c r="NN63">
        <f>NN62*IF(NN$8&gt;Input!$D$14,0,IF(NN$8+$B63&gt;Input!$D$14,0,(1-INDEX($F$11:$F$136,NN$8+$B63))))</f>
        <v>0</v>
      </c>
      <c r="NO63">
        <f>NO62*IF(NO$8&gt;Input!$D$14,0,IF(NO$8+$B63&gt;Input!$D$14,0,(1-INDEX($F$11:$F$136,NO$8+$B63))))</f>
        <v>0</v>
      </c>
      <c r="NP63">
        <f>NP62*IF(NP$8&gt;Input!$D$14,0,IF(NP$8+$B63&gt;Input!$D$14,0,(1-INDEX($F$11:$F$136,NP$8+$B63))))</f>
        <v>0</v>
      </c>
      <c r="NQ63">
        <f>NQ62*IF(NQ$8&gt;Input!$D$14,0,IF(NQ$8+$B63&gt;Input!$D$14,0,(1-INDEX($F$11:$F$136,NQ$8+$B63))))</f>
        <v>0</v>
      </c>
      <c r="NR63">
        <f>NR62*IF(NR$8&gt;Input!$D$14,0,IF(NR$8+$B63&gt;Input!$D$14,0,(1-INDEX($F$11:$F$136,NR$8+$B63))))</f>
        <v>0</v>
      </c>
      <c r="NS63">
        <f>NS62*IF(NS$8&gt;Input!$D$14,0,IF(NS$8+$B63&gt;Input!$D$14,0,(1-INDEX($F$11:$F$136,NS$8+$B63))))</f>
        <v>0</v>
      </c>
      <c r="NT63">
        <f>NT62*IF(NT$8&gt;Input!$D$14,0,IF(NT$8+$B63&gt;Input!$D$14,0,(1-INDEX($F$11:$F$136,NT$8+$B63))))</f>
        <v>0</v>
      </c>
      <c r="NU63">
        <f>NU62*IF(NU$8&gt;Input!$D$14,0,IF(NU$8+$B63&gt;Input!$D$14,0,(1-INDEX($F$11:$F$136,NU$8+$B63))))</f>
        <v>0</v>
      </c>
      <c r="NV63">
        <f>NV62*IF(NV$8&gt;Input!$D$14,0,IF(NV$8+$B63&gt;Input!$D$14,0,(1-INDEX($F$11:$F$136,NV$8+$B63))))</f>
        <v>0</v>
      </c>
      <c r="NW63">
        <f>NW62*IF(NW$8&gt;Input!$D$14,0,IF(NW$8+$B63&gt;Input!$D$14,0,(1-INDEX($F$11:$F$136,NW$8+$B63))))</f>
        <v>0</v>
      </c>
      <c r="NX63">
        <f>NX62*IF(NX$8&gt;Input!$D$14,0,IF(NX$8+$B63&gt;Input!$D$14,0,(1-INDEX($F$11:$F$136,NX$8+$B63))))</f>
        <v>0</v>
      </c>
      <c r="NY63">
        <f>NY62*IF(NY$8&gt;Input!$D$14,0,IF(NY$8+$B63&gt;Input!$D$14,0,(1-INDEX($F$11:$F$136,NY$8+$B63))))</f>
        <v>0</v>
      </c>
      <c r="NZ63">
        <f>NZ62*IF(NZ$8&gt;Input!$D$14,0,IF(NZ$8+$B63&gt;Input!$D$14,0,(1-INDEX($F$11:$F$136,NZ$8+$B63))))</f>
        <v>0</v>
      </c>
      <c r="OA63">
        <f>OA62*IF(OA$8&gt;Input!$D$14,0,IF(OA$8+$B63&gt;Input!$D$14,0,(1-INDEX($F$11:$F$136,OA$8+$B63))))</f>
        <v>0</v>
      </c>
      <c r="OB63">
        <f>OB62*IF(OB$8&gt;Input!$D$14,0,IF(OB$8+$B63&gt;Input!$D$14,0,(1-INDEX($F$11:$F$136,OB$8+$B63))))</f>
        <v>0</v>
      </c>
    </row>
    <row r="64" spans="1:392">
      <c r="A64">
        <f>Input!A64</f>
        <v>53</v>
      </c>
      <c r="B64">
        <f>Input!B64</f>
        <v>54</v>
      </c>
      <c r="C64" s="18">
        <v>3.8839999999999999E-3</v>
      </c>
      <c r="D64">
        <f t="shared" si="287"/>
        <v>30.150910691002554</v>
      </c>
      <c r="E64" s="1">
        <v>0.02</v>
      </c>
      <c r="F64">
        <f t="shared" si="288"/>
        <v>2.1186610964813841E-3</v>
      </c>
      <c r="G64">
        <f t="shared" si="268"/>
        <v>32.945757157359509</v>
      </c>
      <c r="H64">
        <f t="shared" si="269"/>
        <v>2.7948464663569546</v>
      </c>
      <c r="J64" s="2">
        <f t="shared" si="262"/>
        <v>54</v>
      </c>
      <c r="K64">
        <f>K63*IF(K$8&gt;Input!$D$14,0,IF(K$8+$B64&gt;Input!$D$14,0,(1-INDEX($C$11:$C$136,K$8+$B64))))</f>
        <v>0.94742952789027335</v>
      </c>
      <c r="L64">
        <f>L63*IF(L$8&gt;Input!$D$14,0,IF(L$8+$B64&gt;Input!$D$14,0,(1-INDEX($C$11:$C$136,L$8+$B64))))</f>
        <v>0.94541394258512712</v>
      </c>
      <c r="M64">
        <f>M63*IF(M$8&gt;Input!$D$14,0,IF(M$8+$B64&gt;Input!$D$14,0,(1-INDEX($C$11:$C$136,M$8+$B64))))</f>
        <v>0.9418950802598578</v>
      </c>
      <c r="N64">
        <f>N63*IF(N$8&gt;Input!$D$14,0,IF(N$8+$B64&gt;Input!$D$14,0,(1-INDEX($C$11:$C$136,N$8+$B64))))</f>
        <v>0.93772812841881337</v>
      </c>
      <c r="O64">
        <f>O63*IF(O$8&gt;Input!$D$14,0,IF(O$8+$B64&gt;Input!$D$14,0,(1-INDEX($C$11:$C$136,O$8+$B64))))</f>
        <v>0.93316815847760115</v>
      </c>
      <c r="P64">
        <f>P63*IF(P$8&gt;Input!$D$14,0,IF(P$8+$B64&gt;Input!$D$14,0,(1-INDEX($C$11:$C$136,P$8+$B64))))</f>
        <v>0.92824691622734468</v>
      </c>
      <c r="Q64">
        <f>Q63*IF(Q$8&gt;Input!$D$14,0,IF(Q$8+$B64&gt;Input!$D$14,0,(1-INDEX($C$11:$C$136,Q$8+$B64))))</f>
        <v>0.92295715422485514</v>
      </c>
      <c r="R64">
        <f>R63*IF(R$8&gt;Input!$D$14,0,IF(R$8+$B64&gt;Input!$D$14,0,(1-INDEX($C$11:$C$136,R$8+$B64))))</f>
        <v>0.91727204909075188</v>
      </c>
      <c r="S64">
        <f>S63*IF(S$8&gt;Input!$D$14,0,IF(S$8+$B64&gt;Input!$D$14,0,(1-INDEX($C$11:$C$136,S$8+$B64))))</f>
        <v>0.91114676669344596</v>
      </c>
      <c r="T64">
        <f>T63*IF(T$8&gt;Input!$D$14,0,IF(T$8+$B64&gt;Input!$D$14,0,(1-INDEX($C$11:$C$136,T$8+$B64))))</f>
        <v>0.90456088390778033</v>
      </c>
      <c r="U64">
        <f>U63*IF(U$8&gt;Input!$D$14,0,IF(U$8+$B64&gt;Input!$D$14,0,(1-INDEX($C$11:$C$136,U$8+$B64))))</f>
        <v>0.89742881709910671</v>
      </c>
      <c r="V64">
        <f>V63*IF(V$8&gt;Input!$D$14,0,IF(V$8+$B64&gt;Input!$D$14,0,(1-INDEX($C$11:$C$136,V$8+$B64))))</f>
        <v>0.88965615796996733</v>
      </c>
      <c r="W64">
        <f>W63*IF(W$8&gt;Input!$D$14,0,IF(W$8+$B64&gt;Input!$D$14,0,(1-INDEX($C$11:$C$136,W$8+$B64))))</f>
        <v>0.88113987865472665</v>
      </c>
      <c r="X64">
        <f>X63*IF(X$8&gt;Input!$D$14,0,IF(X$8+$B64&gt;Input!$D$14,0,(1-INDEX($C$11:$C$136,X$8+$B64))))</f>
        <v>0.87177148908923285</v>
      </c>
      <c r="Y64">
        <f>Y63*IF(Y$8&gt;Input!$D$14,0,IF(Y$8+$B64&gt;Input!$D$14,0,(1-INDEX($C$11:$C$136,Y$8+$B64))))</f>
        <v>0.86143771453764451</v>
      </c>
      <c r="Z64">
        <f>Z63*IF(Z$8&gt;Input!$D$14,0,IF(Z$8+$B64&gt;Input!$D$14,0,(1-INDEX($C$11:$C$136,Z$8+$B64))))</f>
        <v>0.85002497000778732</v>
      </c>
      <c r="AA64">
        <f>AA63*IF(AA$8&gt;Input!$D$14,0,IF(AA$8+$B64&gt;Input!$D$14,0,(1-INDEX($C$11:$C$136,AA$8+$B64))))</f>
        <v>0.83743244843024112</v>
      </c>
      <c r="AB64">
        <f>AB63*IF(AB$8&gt;Input!$D$14,0,IF(AB$8+$B64&gt;Input!$D$14,0,(1-INDEX($C$11:$C$136,AB$8+$B64))))</f>
        <v>0.82357358454479102</v>
      </c>
      <c r="AC64">
        <f>AC63*IF(AC$8&gt;Input!$D$14,0,IF(AC$8+$B64&gt;Input!$D$14,0,(1-INDEX($C$11:$C$136,AC$8+$B64))))</f>
        <v>0.80837841786877795</v>
      </c>
      <c r="AD64">
        <f>AD63*IF(AD$8&gt;Input!$D$14,0,IF(AD$8+$B64&gt;Input!$D$14,0,(1-INDEX($C$11:$C$136,AD$8+$B64))))</f>
        <v>0.79179574901311633</v>
      </c>
      <c r="AE64">
        <f>AE63*IF(AE$8&gt;Input!$D$14,0,IF(AE$8+$B64&gt;Input!$D$14,0,(1-INDEX($C$11:$C$136,AE$8+$B64))))</f>
        <v>0.77379038085708252</v>
      </c>
      <c r="AF64">
        <f>AF63*IF(AF$8&gt;Input!$D$14,0,IF(AF$8+$B64&gt;Input!$D$14,0,(1-INDEX($C$11:$C$136,AF$8+$B64))))</f>
        <v>0.75432370786060599</v>
      </c>
      <c r="AG64">
        <f>AG63*IF(AG$8&gt;Input!$D$14,0,IF(AG$8+$B64&gt;Input!$D$14,0,(1-INDEX($C$11:$C$136,AG$8+$B64))))</f>
        <v>0.73335394032834977</v>
      </c>
      <c r="AH64">
        <f>AH63*IF(AH$8&gt;Input!$D$14,0,IF(AH$8+$B64&gt;Input!$D$14,0,(1-INDEX($C$11:$C$136,AH$8+$B64))))</f>
        <v>0.71084390770927752</v>
      </c>
      <c r="AI64">
        <f>AI63*IF(AI$8&gt;Input!$D$14,0,IF(AI$8+$B64&gt;Input!$D$14,0,(1-INDEX($C$11:$C$136,AI$8+$B64))))</f>
        <v>0.68676181337275433</v>
      </c>
      <c r="AJ64">
        <f>AJ63*IF(AJ$8&gt;Input!$D$14,0,IF(AJ$8+$B64&gt;Input!$D$14,0,(1-INDEX($C$11:$C$136,AJ$8+$B64))))</f>
        <v>0.66109194250884984</v>
      </c>
      <c r="AK64">
        <f>AK63*IF(AK$8&gt;Input!$D$14,0,IF(AK$8+$B64&gt;Input!$D$14,0,(1-INDEX($C$11:$C$136,AK$8+$B64))))</f>
        <v>0.63384081214895405</v>
      </c>
      <c r="AL64">
        <f>AL63*IF(AL$8&gt;Input!$D$14,0,IF(AL$8+$B64&gt;Input!$D$14,0,(1-INDEX($C$11:$C$136,AL$8+$B64))))</f>
        <v>0.60504730790980676</v>
      </c>
      <c r="AM64">
        <f>AM63*IF(AM$8&gt;Input!$D$14,0,IF(AM$8+$B64&gt;Input!$D$14,0,(1-INDEX($C$11:$C$136,AM$8+$B64))))</f>
        <v>0.57478468019958195</v>
      </c>
      <c r="AN64">
        <f>AN63*IF(AN$8&gt;Input!$D$14,0,IF(AN$8+$B64&gt;Input!$D$14,0,(1-INDEX($C$11:$C$136,AN$8+$B64))))</f>
        <v>0.54316397364400493</v>
      </c>
      <c r="AO64">
        <f>AO63*IF(AO$8&gt;Input!$D$14,0,IF(AO$8+$B64&gt;Input!$D$14,0,(1-INDEX($C$11:$C$136,AO$8+$B64))))</f>
        <v>0.51033812042255888</v>
      </c>
      <c r="AP64">
        <f>AP63*IF(AP$8&gt;Input!$D$14,0,IF(AP$8+$B64&gt;Input!$D$14,0,(1-INDEX($C$11:$C$136,AP$8+$B64))))</f>
        <v>0.47650269680809448</v>
      </c>
      <c r="AQ64">
        <f>AQ63*IF(AQ$8&gt;Input!$D$14,0,IF(AQ$8+$B64&gt;Input!$D$14,0,(1-INDEX($C$11:$C$136,AQ$8+$B64))))</f>
        <v>0.44189584689646211</v>
      </c>
      <c r="AR64">
        <f>AR63*IF(AR$8&gt;Input!$D$14,0,IF(AR$8+$B64&gt;Input!$D$14,0,(1-INDEX($C$11:$C$136,AR$8+$B64))))</f>
        <v>0.40679535180664567</v>
      </c>
      <c r="AS64">
        <f>AS63*IF(AS$8&gt;Input!$D$14,0,IF(AS$8+$B64&gt;Input!$D$14,0,(1-INDEX($C$11:$C$136,AS$8+$B64))))</f>
        <v>0.37151407328467151</v>
      </c>
      <c r="AT64">
        <f>AT63*IF(AT$8&gt;Input!$D$14,0,IF(AT$8+$B64&gt;Input!$D$14,0,(1-INDEX($C$11:$C$136,AT$8+$B64))))</f>
        <v>0.33639359875056546</v>
      </c>
      <c r="AU64">
        <f>AU63*IF(AU$8&gt;Input!$D$14,0,IF(AU$8+$B64&gt;Input!$D$14,0,(1-INDEX($C$11:$C$136,AU$8+$B64))))</f>
        <v>0.30180446933823973</v>
      </c>
      <c r="AV64">
        <f>AV63*IF(AV$8&gt;Input!$D$14,0,IF(AV$8+$B64&gt;Input!$D$14,0,(1-INDEX($C$11:$C$136,AV$8+$B64))))</f>
        <v>0.26813238062440375</v>
      </c>
      <c r="AW64">
        <f>AW63*IF(AW$8&gt;Input!$D$14,0,IF(AW$8+$B64&gt;Input!$D$14,0,(1-INDEX($C$11:$C$136,AW$8+$B64))))</f>
        <v>0.23575715546128026</v>
      </c>
      <c r="AX64">
        <f>AX63*IF(AX$8&gt;Input!$D$14,0,IF(AX$8+$B64&gt;Input!$D$14,0,(1-INDEX($C$11:$C$136,AX$8+$B64))))</f>
        <v>0.20503216582820905</v>
      </c>
      <c r="AY64">
        <f>AY63*IF(AY$8&gt;Input!$D$14,0,IF(AY$8+$B64&gt;Input!$D$14,0,(1-INDEX($C$11:$C$136,AY$8+$B64))))</f>
        <v>0.1762687757036647</v>
      </c>
      <c r="AZ64">
        <f>AZ63*IF(AZ$8&gt;Input!$D$14,0,IF(AZ$8+$B64&gt;Input!$D$14,0,(1-INDEX($C$11:$C$136,AZ$8+$B64))))</f>
        <v>0.14972048877486679</v>
      </c>
      <c r="BA64">
        <f>BA63*IF(BA$8&gt;Input!$D$14,0,IF(BA$8+$B64&gt;Input!$D$14,0,(1-INDEX($C$11:$C$136,BA$8+$B64))))</f>
        <v>0.12557270455620007</v>
      </c>
      <c r="BB64">
        <f>BB63*IF(BB$8&gt;Input!$D$14,0,IF(BB$8+$B64&gt;Input!$D$14,0,(1-INDEX($C$11:$C$136,BB$8+$B64))))</f>
        <v>0.10393842192814196</v>
      </c>
      <c r="BC64">
        <f>BC63*IF(BC$8&gt;Input!$D$14,0,IF(BC$8+$B64&gt;Input!$D$14,0,(1-INDEX($C$11:$C$136,BC$8+$B64))))</f>
        <v>8.4855945565342525E-2</v>
      </c>
      <c r="BD64">
        <f>BD63*IF(BD$8&gt;Input!$D$14,0,IF(BD$8+$B64&gt;Input!$D$14,0,(1-INDEX($C$11:$C$136,BD$8+$B64))))</f>
        <v>6.8249488468691652E-2</v>
      </c>
      <c r="BE64">
        <f>BE63*IF(BE$8&gt;Input!$D$14,0,IF(BE$8+$B64&gt;Input!$D$14,0,(1-INDEX($C$11:$C$136,BE$8+$B64))))</f>
        <v>5.397863370409714E-2</v>
      </c>
      <c r="BF64">
        <f>BF63*IF(BF$8&gt;Input!$D$14,0,IF(BF$8+$B64&gt;Input!$D$14,0,(1-INDEX($C$11:$C$136,BF$8+$B64))))</f>
        <v>4.187259083622049E-2</v>
      </c>
      <c r="BG64">
        <f>BG63*IF(BG$8&gt;Input!$D$14,0,IF(BG$8+$B64&gt;Input!$D$14,0,(1-INDEX($C$11:$C$136,BG$8+$B64))))</f>
        <v>3.1751087626608498E-2</v>
      </c>
      <c r="BH64">
        <f>BH63*IF(BH$8&gt;Input!$D$14,0,IF(BH$8+$B64&gt;Input!$D$14,0,(1-INDEX($C$11:$C$136,BH$8+$B64))))</f>
        <v>2.3434546003697754E-2</v>
      </c>
      <c r="BI64">
        <f>BI63*IF(BI$8&gt;Input!$D$14,0,IF(BI$8+$B64&gt;Input!$D$14,0,(1-INDEX($C$11:$C$136,BI$8+$B64))))</f>
        <v>1.6746571583550099E-2</v>
      </c>
      <c r="BJ64">
        <f>BJ63*IF(BJ$8&gt;Input!$D$14,0,IF(BJ$8+$B64&gt;Input!$D$14,0,(1-INDEX($C$11:$C$136,BJ$8+$B64))))</f>
        <v>1.1511745748127543E-2</v>
      </c>
      <c r="BK64">
        <f>BK63*IF(BK$8&gt;Input!$D$14,0,IF(BK$8+$B64&gt;Input!$D$14,0,(1-INDEX($C$11:$C$136,BK$8+$B64))))</f>
        <v>7.5514051979219789E-3</v>
      </c>
      <c r="BL64">
        <f>BL63*IF(BL$8&gt;Input!$D$14,0,IF(BL$8+$B64&gt;Input!$D$14,0,(1-INDEX($C$11:$C$136,BL$8+$B64))))</f>
        <v>4.6804625300284021E-3</v>
      </c>
      <c r="BM64">
        <f>BM63*IF(BM$8&gt;Input!$D$14,0,IF(BM$8+$B64&gt;Input!$D$14,0,(1-INDEX($C$11:$C$136,BM$8+$B64))))</f>
        <v>2.7073369605442291E-3</v>
      </c>
      <c r="BN64">
        <f>BN63*IF(BN$8&gt;Input!$D$14,0,IF(BN$8+$B64&gt;Input!$D$14,0,(1-INDEX($C$11:$C$136,BN$8+$B64))))</f>
        <v>1.438517024235537E-3</v>
      </c>
      <c r="BO64">
        <f>BO63*IF(BO$8&gt;Input!$D$14,0,IF(BO$8+$B64&gt;Input!$D$14,0,(1-INDEX($C$11:$C$136,BO$8+$B64))))</f>
        <v>6.8766785943167653E-4</v>
      </c>
      <c r="BP64">
        <f>BP63*IF(BP$8&gt;Input!$D$14,0,IF(BP$8+$B64&gt;Input!$D$14,0,(1-INDEX($C$11:$C$136,BP$8+$B64))))</f>
        <v>2.8746877660687482E-4</v>
      </c>
      <c r="BQ64">
        <f>BQ63*IF(BQ$8&gt;Input!$D$14,0,IF(BQ$8+$B64&gt;Input!$D$14,0,(1-INDEX($C$11:$C$136,BQ$8+$B64))))</f>
        <v>1.0085184419581883E-4</v>
      </c>
      <c r="BR64">
        <f>BR63*IF(BR$8&gt;Input!$D$14,0,IF(BR$8+$B64&gt;Input!$D$14,0,(1-INDEX($C$11:$C$136,BR$8+$B64))))</f>
        <v>2.7827164638583975E-5</v>
      </c>
      <c r="BS64">
        <f>BS63*IF(BS$8&gt;Input!$D$14,0,IF(BS$8+$B64&gt;Input!$D$14,0,(1-INDEX($C$11:$C$136,BS$8+$B64))))</f>
        <v>5.3655948653432341E-6</v>
      </c>
      <c r="BT64">
        <f>BT63*IF(BT$8&gt;Input!$D$14,0,IF(BT$8+$B64&gt;Input!$D$14,0,(1-INDEX($C$11:$C$136,BT$8+$B64))))</f>
        <v>5.4201271759862818E-7</v>
      </c>
      <c r="BU64">
        <f>BU63*IF(BU$8&gt;Input!$D$14,0,IF(BU$8+$B64&gt;Input!$D$14,0,(1-INDEX($C$11:$C$136,BU$8+$B64))))</f>
        <v>0</v>
      </c>
      <c r="BV64">
        <f>BV63*IF(BV$8&gt;Input!$D$14,0,IF(BV$8+$B64&gt;Input!$D$14,0,(1-INDEX($C$11:$C$136,BV$8+$B64))))</f>
        <v>0</v>
      </c>
      <c r="BW64">
        <f>BW63*IF(BW$8&gt;Input!$D$14,0,IF(BW$8+$B64&gt;Input!$D$14,0,(1-INDEX($C$11:$C$136,BW$8+$B64))))</f>
        <v>0</v>
      </c>
      <c r="BX64">
        <f>BX63*IF(BX$8&gt;Input!$D$14,0,IF(BX$8+$B64&gt;Input!$D$14,0,(1-INDEX($C$11:$C$136,BX$8+$B64))))</f>
        <v>0</v>
      </c>
      <c r="BY64">
        <f>BY63*IF(BY$8&gt;Input!$D$14,0,IF(BY$8+$B64&gt;Input!$D$14,0,(1-INDEX($C$11:$C$136,BY$8+$B64))))</f>
        <v>0</v>
      </c>
      <c r="BZ64">
        <f>BZ63*IF(BZ$8&gt;Input!$D$14,0,IF(BZ$8+$B64&gt;Input!$D$14,0,(1-INDEX($C$11:$C$136,BZ$8+$B64))))</f>
        <v>0</v>
      </c>
      <c r="CA64">
        <f>CA63*IF(CA$8&gt;Input!$D$14,0,IF(CA$8+$B64&gt;Input!$D$14,0,(1-INDEX($C$11:$C$136,CA$8+$B64))))</f>
        <v>0</v>
      </c>
      <c r="CB64">
        <f>CB63*IF(CB$8&gt;Input!$D$14,0,IF(CB$8+$B64&gt;Input!$D$14,0,(1-INDEX($C$11:$C$136,CB$8+$B64))))</f>
        <v>0</v>
      </c>
      <c r="CC64">
        <f>CC63*IF(CC$8&gt;Input!$D$14,0,IF(CC$8+$B64&gt;Input!$D$14,0,(1-INDEX($C$11:$C$136,CC$8+$B64))))</f>
        <v>0</v>
      </c>
      <c r="CD64">
        <f>CD63*IF(CD$8&gt;Input!$D$14,0,IF(CD$8+$B64&gt;Input!$D$14,0,(1-INDEX($C$11:$C$136,CD$8+$B64))))</f>
        <v>0</v>
      </c>
      <c r="CE64">
        <f>CE63*IF(CE$8&gt;Input!$D$14,0,IF(CE$8+$B64&gt;Input!$D$14,0,(1-INDEX($C$11:$C$136,CE$8+$B64))))</f>
        <v>0</v>
      </c>
      <c r="CF64">
        <f>CF63*IF(CF$8&gt;Input!$D$14,0,IF(CF$8+$B64&gt;Input!$D$14,0,(1-INDEX($C$11:$C$136,CF$8+$B64))))</f>
        <v>0</v>
      </c>
      <c r="CG64">
        <f>CG63*IF(CG$8&gt;Input!$D$14,0,IF(CG$8+$B64&gt;Input!$D$14,0,(1-INDEX($C$11:$C$136,CG$8+$B64))))</f>
        <v>0</v>
      </c>
      <c r="CH64">
        <f>CH63*IF(CH$8&gt;Input!$D$14,0,IF(CH$8+$B64&gt;Input!$D$14,0,(1-INDEX($C$11:$C$136,CH$8+$B64))))</f>
        <v>0</v>
      </c>
      <c r="CI64">
        <f>CI63*IF(CI$8&gt;Input!$D$14,0,IF(CI$8+$B64&gt;Input!$D$14,0,(1-INDEX($C$11:$C$136,CI$8+$B64))))</f>
        <v>0</v>
      </c>
      <c r="CJ64">
        <f>CJ63*IF(CJ$8&gt;Input!$D$14,0,IF(CJ$8+$B64&gt;Input!$D$14,0,(1-INDEX($C$11:$C$136,CJ$8+$B64))))</f>
        <v>0</v>
      </c>
      <c r="CK64">
        <f>CK63*IF(CK$8&gt;Input!$D$14,0,IF(CK$8+$B64&gt;Input!$D$14,0,(1-INDEX($C$11:$C$136,CK$8+$B64))))</f>
        <v>0</v>
      </c>
      <c r="CL64">
        <f>CL63*IF(CL$8&gt;Input!$D$14,0,IF(CL$8+$B64&gt;Input!$D$14,0,(1-INDEX($C$11:$C$136,CL$8+$B64))))</f>
        <v>0</v>
      </c>
      <c r="CM64">
        <f>CM63*IF(CM$8&gt;Input!$D$14,0,IF(CM$8+$B64&gt;Input!$D$14,0,(1-INDEX($C$11:$C$136,CM$8+$B64))))</f>
        <v>0</v>
      </c>
      <c r="CN64">
        <f>CN63*IF(CN$8&gt;Input!$D$14,0,IF(CN$8+$B64&gt;Input!$D$14,0,(1-INDEX($C$11:$C$136,CN$8+$B64))))</f>
        <v>0</v>
      </c>
      <c r="CO64">
        <f>CO63*IF(CO$8&gt;Input!$D$14,0,IF(CO$8+$B64&gt;Input!$D$14,0,(1-INDEX($C$11:$C$136,CO$8+$B64))))</f>
        <v>0</v>
      </c>
      <c r="CP64">
        <f>CP63*IF(CP$8&gt;Input!$D$14,0,IF(CP$8+$B64&gt;Input!$D$14,0,(1-INDEX($C$11:$C$136,CP$8+$B64))))</f>
        <v>0</v>
      </c>
      <c r="CQ64">
        <f>CQ63*IF(CQ$8&gt;Input!$D$14,0,IF(CQ$8+$B64&gt;Input!$D$14,0,(1-INDEX($C$11:$C$136,CQ$8+$B64))))</f>
        <v>0</v>
      </c>
      <c r="CR64">
        <f>CR63*IF(CR$8&gt;Input!$D$14,0,IF(CR$8+$B64&gt;Input!$D$14,0,(1-INDEX($C$11:$C$136,CR$8+$B64))))</f>
        <v>0</v>
      </c>
      <c r="CS64">
        <f>CS63*IF(CS$8&gt;Input!$D$14,0,IF(CS$8+$B64&gt;Input!$D$14,0,(1-INDEX($C$11:$C$136,CS$8+$B64))))</f>
        <v>0</v>
      </c>
      <c r="CT64">
        <f>CT63*IF(CT$8&gt;Input!$D$14,0,IF(CT$8+$B64&gt;Input!$D$14,0,(1-INDEX($C$11:$C$136,CT$8+$B64))))</f>
        <v>0</v>
      </c>
      <c r="CU64">
        <f>CU63*IF(CU$8&gt;Input!$D$14,0,IF(CU$8+$B64&gt;Input!$D$14,0,(1-INDEX($C$11:$C$136,CU$8+$B64))))</f>
        <v>0</v>
      </c>
      <c r="CV64">
        <f>CV63*IF(CV$8&gt;Input!$D$14,0,IF(CV$8+$B64&gt;Input!$D$14,0,(1-INDEX($C$11:$C$136,CV$8+$B64))))</f>
        <v>0</v>
      </c>
      <c r="CW64">
        <f>CW63*IF(CW$8&gt;Input!$D$14,0,IF(CW$8+$B64&gt;Input!$D$14,0,(1-INDEX($C$11:$C$136,CW$8+$B64))))</f>
        <v>0</v>
      </c>
      <c r="CX64">
        <f>CX63*IF(CX$8&gt;Input!$D$14,0,IF(CX$8+$B64&gt;Input!$D$14,0,(1-INDEX($C$11:$C$136,CX$8+$B64))))</f>
        <v>0</v>
      </c>
      <c r="CY64">
        <f>CY63*IF(CY$8&gt;Input!$D$14,0,IF(CY$8+$B64&gt;Input!$D$14,0,(1-INDEX($C$11:$C$136,CY$8+$B64))))</f>
        <v>0</v>
      </c>
      <c r="CZ64">
        <f>CZ63*IF(CZ$8&gt;Input!$D$14,0,IF(CZ$8+$B64&gt;Input!$D$14,0,(1-INDEX($C$11:$C$136,CZ$8+$B64))))</f>
        <v>0</v>
      </c>
      <c r="DA64">
        <f>DA63*IF(DA$8&gt;Input!$D$14,0,IF(DA$8+$B64&gt;Input!$D$14,0,(1-INDEX($C$11:$C$136,DA$8+$B64))))</f>
        <v>0</v>
      </c>
      <c r="DB64">
        <f>DB63*IF(DB$8&gt;Input!$D$14,0,IF(DB$8+$B64&gt;Input!$D$14,0,(1-INDEX($C$11:$C$136,DB$8+$B64))))</f>
        <v>0</v>
      </c>
      <c r="DC64">
        <f>DC63*IF(DC$8&gt;Input!$D$14,0,IF(DC$8+$B64&gt;Input!$D$14,0,(1-INDEX($C$11:$C$136,DC$8+$B64))))</f>
        <v>0</v>
      </c>
      <c r="DD64">
        <f>DD63*IF(DD$8&gt;Input!$D$14,0,IF(DD$8+$B64&gt;Input!$D$14,0,(1-INDEX($C$11:$C$136,DD$8+$B64))))</f>
        <v>0</v>
      </c>
      <c r="DE64">
        <f>DE63*IF(DE$8&gt;Input!$D$14,0,IF(DE$8+$B64&gt;Input!$D$14,0,(1-INDEX($C$11:$C$136,DE$8+$B64))))</f>
        <v>0</v>
      </c>
      <c r="DF64">
        <f>DF63*IF(DF$8&gt;Input!$D$14,0,IF(DF$8+$B64&gt;Input!$D$14,0,(1-INDEX($C$11:$C$136,DF$8+$B64))))</f>
        <v>0</v>
      </c>
      <c r="DG64">
        <f>DG63*IF(DG$8&gt;Input!$D$14,0,IF(DG$8+$B64&gt;Input!$D$14,0,(1-INDEX($C$11:$C$136,DG$8+$B64))))</f>
        <v>0</v>
      </c>
      <c r="DH64">
        <f>DH63*IF(DH$8&gt;Input!$D$14,0,IF(DH$8+$B64&gt;Input!$D$14,0,(1-INDEX($C$11:$C$136,DH$8+$B64))))</f>
        <v>0</v>
      </c>
      <c r="DI64">
        <f>DI63*IF(DI$8&gt;Input!$D$14,0,IF(DI$8+$B64&gt;Input!$D$14,0,(1-INDEX($C$11:$C$136,DI$8+$B64))))</f>
        <v>0</v>
      </c>
      <c r="DJ64">
        <f>DJ63*IF(DJ$8&gt;Input!$D$14,0,IF(DJ$8+$B64&gt;Input!$D$14,0,(1-INDEX($C$11:$C$136,DJ$8+$B64))))</f>
        <v>0</v>
      </c>
      <c r="DK64">
        <f>DK63*IF(DK$8&gt;Input!$D$14,0,IF(DK$8+$B64&gt;Input!$D$14,0,(1-INDEX($C$11:$C$136,DK$8+$B64))))</f>
        <v>0</v>
      </c>
      <c r="DL64">
        <f>DL63*IF(DL$8&gt;Input!$D$14,0,IF(DL$8+$B64&gt;Input!$D$14,0,(1-INDEX($C$11:$C$136,DL$8+$B64))))</f>
        <v>0</v>
      </c>
      <c r="DM64">
        <f>DM63*IF(DM$8&gt;Input!$D$14,0,IF(DM$8+$B64&gt;Input!$D$14,0,(1-INDEX($C$11:$C$136,DM$8+$B64))))</f>
        <v>0</v>
      </c>
      <c r="DN64">
        <f>DN63*IF(DN$8&gt;Input!$D$14,0,IF(DN$8+$B64&gt;Input!$D$14,0,(1-INDEX($C$11:$C$136,DN$8+$B64))))</f>
        <v>0</v>
      </c>
      <c r="DO64">
        <f>DO63*IF(DO$8&gt;Input!$D$14,0,IF(DO$8+$B64&gt;Input!$D$14,0,(1-INDEX($C$11:$C$136,DO$8+$B64))))</f>
        <v>0</v>
      </c>
      <c r="DP64">
        <f>DP63*IF(DP$8&gt;Input!$D$14,0,IF(DP$8+$B64&gt;Input!$D$14,0,(1-INDEX($C$11:$C$136,DP$8+$B64))))</f>
        <v>0</v>
      </c>
      <c r="DQ64">
        <f>DQ63*IF(DQ$8&gt;Input!$D$14,0,IF(DQ$8+$B64&gt;Input!$D$14,0,(1-INDEX($C$11:$C$136,DQ$8+$B64))))</f>
        <v>0</v>
      </c>
      <c r="DR64">
        <f>DR63*IF(DR$8&gt;Input!$D$14,0,IF(DR$8+$B64&gt;Input!$D$14,0,(1-INDEX($C$11:$C$136,DR$8+$B64))))</f>
        <v>0</v>
      </c>
      <c r="DS64">
        <f>DS63*IF(DS$8&gt;Input!$D$14,0,IF(DS$8+$B64&gt;Input!$D$14,0,(1-INDEX($C$11:$C$136,DS$8+$B64))))</f>
        <v>0</v>
      </c>
      <c r="DT64">
        <f>DT63*IF(DT$8&gt;Input!$D$14,0,IF(DT$8+$B64&gt;Input!$D$14,0,(1-INDEX($C$11:$C$136,DT$8+$B64))))</f>
        <v>0</v>
      </c>
      <c r="DU64">
        <f>DU63*IF(DU$8&gt;Input!$D$14,0,IF(DU$8+$B64&gt;Input!$D$14,0,(1-INDEX($C$11:$C$136,DU$8+$B64))))</f>
        <v>0</v>
      </c>
      <c r="DV64">
        <f>DV63*IF(DV$8&gt;Input!$D$14,0,IF(DV$8+$B64&gt;Input!$D$14,0,(1-INDEX($C$11:$C$136,DV$8+$B64))))</f>
        <v>0</v>
      </c>
      <c r="DW64">
        <f>DW63*IF(DW$8&gt;Input!$D$14,0,IF(DW$8+$B64&gt;Input!$D$14,0,(1-INDEX($C$11:$C$136,DW$8+$B64))))</f>
        <v>0</v>
      </c>
      <c r="DX64">
        <f>DX63*IF(DX$8&gt;Input!$D$14,0,IF(DX$8+$B64&gt;Input!$D$14,0,(1-INDEX($C$11:$C$136,DX$8+$B64))))</f>
        <v>0</v>
      </c>
      <c r="DY64">
        <f>DY63*IF(DY$8&gt;Input!$D$14,0,IF(DY$8+$B64&gt;Input!$D$14,0,(1-INDEX($C$11:$C$136,DY$8+$B64))))</f>
        <v>0</v>
      </c>
      <c r="DZ64">
        <f>DZ63*IF(DZ$8&gt;Input!$D$14,0,IF(DZ$8+$B64&gt;Input!$D$14,0,(1-INDEX($C$11:$C$136,DZ$8+$B64))))</f>
        <v>0</v>
      </c>
      <c r="EA64">
        <f>EA63*IF(EA$8&gt;Input!$D$14,0,IF(EA$8+$B64&gt;Input!$D$14,0,(1-INDEX($C$11:$C$136,EA$8+$B64))))</f>
        <v>0</v>
      </c>
      <c r="EB64">
        <f>EB63*IF(EB$8&gt;Input!$D$14,0,IF(EB$8+$B64&gt;Input!$D$14,0,(1-INDEX($C$11:$C$136,EB$8+$B64))))</f>
        <v>0</v>
      </c>
      <c r="EC64">
        <f>EC63*IF(EC$8&gt;Input!$D$14,0,IF(EC$8+$B64&gt;Input!$D$14,0,(1-INDEX($C$11:$C$136,EC$8+$B64))))</f>
        <v>0</v>
      </c>
      <c r="ED64">
        <f>ED63*IF(ED$8&gt;Input!$D$14,0,IF(ED$8+$B64&gt;Input!$D$14,0,(1-INDEX($C$11:$C$136,ED$8+$B64))))</f>
        <v>0</v>
      </c>
      <c r="EE64">
        <f>EE63*IF(EE$8&gt;Input!$D$14,0,IF(EE$8+$B64&gt;Input!$D$14,0,(1-INDEX($C$11:$C$136,EE$8+$B64))))</f>
        <v>0</v>
      </c>
      <c r="EF64">
        <f>EF63*IF(EF$8&gt;Input!$D$14,0,IF(EF$8+$B64&gt;Input!$D$14,0,(1-INDEX($C$11:$C$136,EF$8+$B64))))</f>
        <v>0</v>
      </c>
      <c r="EH64" s="2">
        <f t="shared" si="263"/>
        <v>53</v>
      </c>
      <c r="EI64" s="36">
        <f t="shared" si="270"/>
        <v>3.8839999999999999E-3</v>
      </c>
      <c r="EJ64" s="36">
        <f t="shared" si="300"/>
        <v>3.8063199999999998E-3</v>
      </c>
      <c r="EK64" s="36">
        <f t="shared" si="300"/>
        <v>3.7301935999999995E-3</v>
      </c>
      <c r="EL64" s="36">
        <f t="shared" si="300"/>
        <v>3.6555897279999996E-3</v>
      </c>
      <c r="EM64" s="36">
        <f t="shared" si="300"/>
        <v>3.5824779334399995E-3</v>
      </c>
      <c r="EN64" s="36">
        <f t="shared" si="300"/>
        <v>3.510828374771199E-3</v>
      </c>
      <c r="EO64" s="36">
        <f t="shared" si="300"/>
        <v>3.440611807275775E-3</v>
      </c>
      <c r="EP64" s="36">
        <f t="shared" si="300"/>
        <v>3.3717995711302598E-3</v>
      </c>
      <c r="EQ64" s="36">
        <f t="shared" si="300"/>
        <v>3.3043635797076541E-3</v>
      </c>
      <c r="ER64" s="36">
        <f t="shared" si="300"/>
        <v>3.2382763081135013E-3</v>
      </c>
      <c r="ES64" s="36">
        <f t="shared" si="300"/>
        <v>3.1735107819512308E-3</v>
      </c>
      <c r="ET64" s="36">
        <f t="shared" si="300"/>
        <v>3.110040566312206E-3</v>
      </c>
      <c r="EU64" s="36">
        <f t="shared" si="300"/>
        <v>3.0478397549859619E-3</v>
      </c>
      <c r="EV64" s="36">
        <f t="shared" si="300"/>
        <v>2.9868829598862427E-3</v>
      </c>
      <c r="EW64" s="36">
        <f t="shared" si="300"/>
        <v>2.9271453006885178E-3</v>
      </c>
      <c r="EX64" s="36">
        <f t="shared" si="300"/>
        <v>2.8686023946747474E-3</v>
      </c>
      <c r="EY64" s="36">
        <f t="shared" si="300"/>
        <v>2.8112303467812522E-3</v>
      </c>
      <c r="EZ64" s="36">
        <f t="shared" si="300"/>
        <v>2.7550057398456275E-3</v>
      </c>
      <c r="FA64" s="36">
        <f t="shared" si="300"/>
        <v>2.6999056250487144E-3</v>
      </c>
      <c r="FB64" s="36">
        <f t="shared" si="300"/>
        <v>2.6459075125477402E-3</v>
      </c>
      <c r="FC64" s="36">
        <f t="shared" si="300"/>
        <v>2.5929893622967854E-3</v>
      </c>
      <c r="FD64" s="36">
        <f t="shared" si="300"/>
        <v>2.5411295750508494E-3</v>
      </c>
      <c r="FE64" s="36">
        <f t="shared" si="300"/>
        <v>2.4903069835498326E-3</v>
      </c>
      <c r="FF64" s="36">
        <f t="shared" si="300"/>
        <v>2.4405008438788357E-3</v>
      </c>
      <c r="FG64" s="36">
        <f t="shared" si="300"/>
        <v>2.3916908270012588E-3</v>
      </c>
      <c r="FH64" s="36">
        <f t="shared" si="300"/>
        <v>2.3438570104612338E-3</v>
      </c>
      <c r="FI64" s="36">
        <f t="shared" si="300"/>
        <v>2.2969798702520091E-3</v>
      </c>
      <c r="FJ64" s="36">
        <f t="shared" si="300"/>
        <v>2.2510402728469683E-3</v>
      </c>
      <c r="FK64" s="36">
        <f t="shared" si="300"/>
        <v>2.2060194673900291E-3</v>
      </c>
      <c r="FL64" s="36">
        <f t="shared" si="300"/>
        <v>2.1618990780422286E-3</v>
      </c>
      <c r="FM64" s="36">
        <f t="shared" si="300"/>
        <v>2.1186610964813841E-3</v>
      </c>
      <c r="FN64" s="36">
        <f t="shared" si="300"/>
        <v>2.0762878745517561E-3</v>
      </c>
      <c r="FO64" s="36">
        <f t="shared" si="300"/>
        <v>2.0347621170607208E-3</v>
      </c>
      <c r="FP64" s="36">
        <f t="shared" si="300"/>
        <v>1.9940668747195065E-3</v>
      </c>
      <c r="FQ64" s="36">
        <f t="shared" si="300"/>
        <v>1.9541855372251166E-3</v>
      </c>
      <c r="FR64" s="36">
        <f t="shared" si="300"/>
        <v>1.915101826480614E-3</v>
      </c>
      <c r="FS64" s="36">
        <f t="shared" si="300"/>
        <v>1.8767997899510015E-3</v>
      </c>
      <c r="FT64" s="36">
        <f t="shared" si="300"/>
        <v>1.8392637941519814E-3</v>
      </c>
      <c r="FU64" s="36">
        <f t="shared" si="300"/>
        <v>1.8024785182689418E-3</v>
      </c>
      <c r="FV64" s="36">
        <f t="shared" si="300"/>
        <v>1.7664289479035629E-3</v>
      </c>
      <c r="FW64" s="36">
        <f t="shared" si="300"/>
        <v>1.7311003689454915E-3</v>
      </c>
      <c r="FX64" s="36">
        <f t="shared" si="300"/>
        <v>1.6964783615665818E-3</v>
      </c>
      <c r="FY64" s="36">
        <f t="shared" si="300"/>
        <v>1.6625487943352499E-3</v>
      </c>
      <c r="FZ64" s="36">
        <f t="shared" si="300"/>
        <v>1.6292978184485449E-3</v>
      </c>
      <c r="GA64" s="36">
        <f t="shared" si="300"/>
        <v>1.596711862079574E-3</v>
      </c>
      <c r="GB64" s="36">
        <f t="shared" si="300"/>
        <v>1.5647776248379824E-3</v>
      </c>
      <c r="GC64" s="36">
        <f t="shared" si="300"/>
        <v>1.5334820723412227E-3</v>
      </c>
      <c r="GD64" s="36">
        <f t="shared" si="300"/>
        <v>1.5028124308943981E-3</v>
      </c>
      <c r="GE64" s="36">
        <f t="shared" si="300"/>
        <v>1.4727561822765103E-3</v>
      </c>
      <c r="GF64" s="36">
        <f t="shared" si="300"/>
        <v>1.4433010586309802E-3</v>
      </c>
      <c r="GG64" s="36">
        <f t="shared" si="300"/>
        <v>1.4144350374583603E-3</v>
      </c>
      <c r="GH64" s="36">
        <f t="shared" si="300"/>
        <v>1.3861463367091933E-3</v>
      </c>
      <c r="GI64" s="36">
        <f t="shared" si="300"/>
        <v>1.3584234099750093E-3</v>
      </c>
      <c r="GJ64" s="36">
        <f t="shared" si="300"/>
        <v>1.3312549417755092E-3</v>
      </c>
      <c r="GK64" s="36">
        <f t="shared" si="300"/>
        <v>1.3046298429399989E-3</v>
      </c>
      <c r="GL64" s="36">
        <f t="shared" si="300"/>
        <v>1.2785372460811988E-3</v>
      </c>
      <c r="GM64" s="36">
        <f t="shared" si="300"/>
        <v>1.2529665011595749E-3</v>
      </c>
      <c r="GN64" s="36">
        <f t="shared" si="300"/>
        <v>1.2279071711363834E-3</v>
      </c>
      <c r="GO64" s="36">
        <f t="shared" si="300"/>
        <v>1.2033490277136556E-3</v>
      </c>
      <c r="GP64" s="36">
        <f t="shared" si="300"/>
        <v>1.1792820471593823E-3</v>
      </c>
      <c r="GQ64" s="36">
        <f t="shared" si="300"/>
        <v>1.1556964062161945E-3</v>
      </c>
      <c r="GR64" s="36">
        <f t="shared" si="300"/>
        <v>1.1325824780918706E-3</v>
      </c>
      <c r="GS64" s="36">
        <f t="shared" si="300"/>
        <v>1.1099308285300333E-3</v>
      </c>
      <c r="GT64" s="36">
        <f t="shared" si="300"/>
        <v>1.0877322119594325E-3</v>
      </c>
      <c r="GU64" s="36">
        <f t="shared" ref="GU64:IT67" si="301">$C64*(1-$E64)^GU$8</f>
        <v>1.0659775677202439E-3</v>
      </c>
      <c r="GV64" s="36">
        <f t="shared" si="301"/>
        <v>1.044658016365839E-3</v>
      </c>
      <c r="GW64" s="36">
        <f t="shared" si="301"/>
        <v>1.0237648560385221E-3</v>
      </c>
      <c r="GX64" s="36">
        <f t="shared" si="301"/>
        <v>1.0032895589177518E-3</v>
      </c>
      <c r="GY64" s="36">
        <f t="shared" si="301"/>
        <v>9.8322376773939666E-4</v>
      </c>
      <c r="GZ64" s="36">
        <f t="shared" si="301"/>
        <v>9.6355929238460861E-4</v>
      </c>
      <c r="HA64" s="36">
        <f t="shared" si="301"/>
        <v>9.4428810653691638E-4</v>
      </c>
      <c r="HB64" s="36">
        <f t="shared" si="301"/>
        <v>9.2540234440617803E-4</v>
      </c>
      <c r="HC64" s="36">
        <f t="shared" si="301"/>
        <v>9.0689429751805446E-4</v>
      </c>
      <c r="HD64" s="36">
        <f t="shared" si="301"/>
        <v>8.8875641156769343E-4</v>
      </c>
      <c r="HE64" s="36">
        <f t="shared" si="301"/>
        <v>8.7098128333633947E-4</v>
      </c>
      <c r="HF64" s="36">
        <f t="shared" si="301"/>
        <v>8.5356165766961264E-4</v>
      </c>
      <c r="HG64" s="36">
        <f t="shared" si="301"/>
        <v>8.3649042451622042E-4</v>
      </c>
      <c r="HH64" s="36">
        <f t="shared" si="301"/>
        <v>8.1976061602589587E-4</v>
      </c>
      <c r="HI64" s="36">
        <f t="shared" si="301"/>
        <v>8.0336540370537794E-4</v>
      </c>
      <c r="HJ64" s="36">
        <f t="shared" si="301"/>
        <v>7.8729809563127045E-4</v>
      </c>
      <c r="HK64" s="36">
        <f t="shared" si="301"/>
        <v>7.7155213371864499E-4</v>
      </c>
      <c r="HL64" s="36">
        <f t="shared" si="301"/>
        <v>7.5612109104427217E-4</v>
      </c>
      <c r="HM64" s="36">
        <f t="shared" si="301"/>
        <v>7.4099866922338665E-4</v>
      </c>
      <c r="HN64" s="36">
        <f t="shared" si="301"/>
        <v>7.2617869583891889E-4</v>
      </c>
      <c r="HO64" s="36">
        <f t="shared" si="301"/>
        <v>7.1165512192214052E-4</v>
      </c>
      <c r="HP64" s="36">
        <f t="shared" si="301"/>
        <v>6.974220194836977E-4</v>
      </c>
      <c r="HQ64" s="36">
        <f t="shared" si="301"/>
        <v>6.8347357909402369E-4</v>
      </c>
      <c r="HR64" s="36">
        <f t="shared" si="301"/>
        <v>6.6980410751214315E-4</v>
      </c>
      <c r="HS64" s="36">
        <f t="shared" si="301"/>
        <v>6.5640802536190033E-4</v>
      </c>
      <c r="HT64" s="36">
        <f t="shared" si="301"/>
        <v>6.4327986485466224E-4</v>
      </c>
      <c r="HU64" s="36">
        <f t="shared" si="301"/>
        <v>6.3041426755756902E-4</v>
      </c>
      <c r="HV64" s="36">
        <f t="shared" si="301"/>
        <v>6.1780598220641746E-4</v>
      </c>
      <c r="HW64" s="36">
        <f t="shared" si="301"/>
        <v>6.0544986256228916E-4</v>
      </c>
      <c r="HX64" s="36">
        <f t="shared" si="301"/>
        <v>5.9334086531104334E-4</v>
      </c>
      <c r="HY64" s="36">
        <f t="shared" si="301"/>
        <v>5.8147404800482246E-4</v>
      </c>
      <c r="HZ64" s="36">
        <f t="shared" si="301"/>
        <v>5.6984456704472597E-4</v>
      </c>
      <c r="IA64" s="36">
        <f t="shared" si="301"/>
        <v>5.5844767570383143E-4</v>
      </c>
      <c r="IB64" s="36">
        <f t="shared" si="301"/>
        <v>5.4727872218975494E-4</v>
      </c>
      <c r="IC64" s="36">
        <f t="shared" si="301"/>
        <v>5.3633314774595984E-4</v>
      </c>
      <c r="ID64" s="36">
        <f t="shared" si="301"/>
        <v>5.256064847910405E-4</v>
      </c>
      <c r="IE64" s="36">
        <f t="shared" si="301"/>
        <v>5.1509435509521962E-4</v>
      </c>
      <c r="IF64" s="36">
        <f t="shared" si="301"/>
        <v>5.0479246799331522E-4</v>
      </c>
      <c r="IG64" s="36">
        <f t="shared" si="301"/>
        <v>4.9469661863344892E-4</v>
      </c>
      <c r="IH64" s="36">
        <f t="shared" si="301"/>
        <v>4.8480268626077997E-4</v>
      </c>
      <c r="II64" s="36">
        <f t="shared" si="301"/>
        <v>4.7510663253556433E-4</v>
      </c>
      <c r="IJ64" s="36">
        <f t="shared" si="301"/>
        <v>4.6560449988485307E-4</v>
      </c>
      <c r="IK64" s="36">
        <f t="shared" si="301"/>
        <v>4.5629240988715597E-4</v>
      </c>
      <c r="IL64" s="36">
        <f t="shared" si="301"/>
        <v>4.471665616894129E-4</v>
      </c>
      <c r="IM64" s="36">
        <f t="shared" si="301"/>
        <v>4.3822323045562459E-4</v>
      </c>
      <c r="IN64" s="36">
        <f t="shared" si="301"/>
        <v>4.2945876584651204E-4</v>
      </c>
      <c r="IO64" s="36">
        <f t="shared" si="301"/>
        <v>4.2086959052958182E-4</v>
      </c>
      <c r="IP64" s="36">
        <f t="shared" si="301"/>
        <v>4.1245219871899016E-4</v>
      </c>
      <c r="IQ64" s="36">
        <f t="shared" si="301"/>
        <v>4.0420315474461036E-4</v>
      </c>
      <c r="IR64" s="36">
        <f t="shared" si="301"/>
        <v>3.961190916497182E-4</v>
      </c>
      <c r="IS64" s="36">
        <f t="shared" si="301"/>
        <v>3.8819670981672373E-4</v>
      </c>
      <c r="IT64" s="36">
        <f t="shared" si="301"/>
        <v>3.804327756203893E-4</v>
      </c>
      <c r="IU64" s="36">
        <f t="shared" si="298"/>
        <v>3.7282412010798151E-4</v>
      </c>
      <c r="IV64" s="36">
        <f t="shared" si="298"/>
        <v>3.6536763770582186E-4</v>
      </c>
      <c r="IW64" s="36">
        <f t="shared" si="298"/>
        <v>3.5806028495170546E-4</v>
      </c>
      <c r="IX64" s="36">
        <f t="shared" si="298"/>
        <v>3.5089907925267127E-4</v>
      </c>
      <c r="IY64" s="36">
        <f t="shared" si="298"/>
        <v>3.4388109766761785E-4</v>
      </c>
      <c r="IZ64" s="36">
        <f t="shared" si="298"/>
        <v>3.3700347571426545E-4</v>
      </c>
      <c r="JA64" s="36">
        <f t="shared" si="298"/>
        <v>3.3026340619998019E-4</v>
      </c>
      <c r="JB64" s="36">
        <f t="shared" si="298"/>
        <v>3.2365813807598055E-4</v>
      </c>
      <c r="JC64" s="36">
        <f t="shared" si="298"/>
        <v>3.171849753144609E-4</v>
      </c>
      <c r="JD64" s="36">
        <f t="shared" si="298"/>
        <v>3.1084127580817167E-4</v>
      </c>
      <c r="JF64" s="2">
        <f t="shared" si="267"/>
        <v>54</v>
      </c>
      <c r="JG64">
        <f>JG63*IF(JG$8&gt;Input!$D$14,0,IF(JG$8+$B64&gt;Input!$D$14,0,(1-INDEX($F$11:$F$136,JG$8+$B64))))</f>
        <v>0.96579032590226122</v>
      </c>
      <c r="JH64">
        <f>JH63*IF(JH$8&gt;Input!$D$14,0,IF(JH$8+$B64&gt;Input!$D$14,0,(1-INDEX($F$11:$F$136,JH$8+$B64))))</f>
        <v>0.96460173571815766</v>
      </c>
      <c r="JI64">
        <f>JI63*IF(JI$8&gt;Input!$D$14,0,IF(JI$8+$B64&gt;Input!$D$14,0,(1-INDEX($F$11:$F$136,JI$8+$B64))))</f>
        <v>0.96249348554446923</v>
      </c>
      <c r="JJ64">
        <f>JJ63*IF(JJ$8&gt;Input!$D$14,0,IF(JJ$8+$B64&gt;Input!$D$14,0,(1-INDEX($F$11:$F$136,JJ$8+$B64))))</f>
        <v>0.95992534426908882</v>
      </c>
      <c r="JK64">
        <f>JK63*IF(JK$8&gt;Input!$D$14,0,IF(JK$8+$B64&gt;Input!$D$14,0,(1-INDEX($F$11:$F$136,JK$8+$B64))))</f>
        <v>0.95702360532831232</v>
      </c>
      <c r="JL64">
        <f>JL63*IF(JL$8&gt;Input!$D$14,0,IF(JL$8+$B64&gt;Input!$D$14,0,(1-INDEX($F$11:$F$136,JL$8+$B64))))</f>
        <v>0.95389134266783648</v>
      </c>
      <c r="JM64">
        <f>JM63*IF(JM$8&gt;Input!$D$14,0,IF(JM$8+$B64&gt;Input!$D$14,0,(1-INDEX($F$11:$F$136,JM$8+$B64))))</f>
        <v>0.95052148703964134</v>
      </c>
      <c r="JN64">
        <f>JN63*IF(JN$8&gt;Input!$D$14,0,IF(JN$8+$B64&gt;Input!$D$14,0,(1-INDEX($F$11:$F$136,JN$8+$B64))))</f>
        <v>0.94677831075467911</v>
      </c>
      <c r="JO64">
        <f>JO63*IF(JO$8&gt;Input!$D$14,0,IF(JO$8+$B64&gt;Input!$D$14,0,(1-INDEX($F$11:$F$136,JO$8+$B64))))</f>
        <v>0.94273931704477199</v>
      </c>
      <c r="JP64">
        <f>JP63*IF(JP$8&gt;Input!$D$14,0,IF(JP$8+$B64&gt;Input!$D$14,0,(1-INDEX($F$11:$F$136,JP$8+$B64))))</f>
        <v>0.93824552161824071</v>
      </c>
      <c r="JQ64">
        <f>JQ63*IF(JQ$8&gt;Input!$D$14,0,IF(JQ$8+$B64&gt;Input!$D$14,0,(1-INDEX($F$11:$F$136,JQ$8+$B64))))</f>
        <v>0.93336660427920282</v>
      </c>
      <c r="JR64">
        <f>JR63*IF(JR$8&gt;Input!$D$14,0,IF(JR$8+$B64&gt;Input!$D$14,0,(1-INDEX($F$11:$F$136,JR$8+$B64))))</f>
        <v>0.92803585859990878</v>
      </c>
      <c r="JS64">
        <f>JS63*IF(JS$8&gt;Input!$D$14,0,IF(JS$8+$B64&gt;Input!$D$14,0,(1-INDEX($F$11:$F$136,JS$8+$B64))))</f>
        <v>0.92199276683703135</v>
      </c>
      <c r="JT64">
        <f>JT63*IF(JT$8&gt;Input!$D$14,0,IF(JT$8+$B64&gt;Input!$D$14,0,(1-INDEX($F$11:$F$136,JT$8+$B64))))</f>
        <v>0.91532741155842268</v>
      </c>
      <c r="JU64">
        <f>JU63*IF(JU$8&gt;Input!$D$14,0,IF(JU$8+$B64&gt;Input!$D$14,0,(1-INDEX($F$11:$F$136,JU$8+$B64))))</f>
        <v>0.90818667386993879</v>
      </c>
      <c r="JV64">
        <f>JV63*IF(JV$8&gt;Input!$D$14,0,IF(JV$8+$B64&gt;Input!$D$14,0,(1-INDEX($F$11:$F$136,JV$8+$B64))))</f>
        <v>0.90027102771511736</v>
      </c>
      <c r="JW64">
        <f>JW63*IF(JW$8&gt;Input!$D$14,0,IF(JW$8+$B64&gt;Input!$D$14,0,(1-INDEX($F$11:$F$136,JW$8+$B64))))</f>
        <v>0.89176962737319831</v>
      </c>
      <c r="JX64">
        <f>JX63*IF(JX$8&gt;Input!$D$14,0,IF(JX$8+$B64&gt;Input!$D$14,0,(1-INDEX($F$11:$F$136,JX$8+$B64))))</f>
        <v>0.88236480002483875</v>
      </c>
      <c r="JY64">
        <f>JY63*IF(JY$8&gt;Input!$D$14,0,IF(JY$8+$B64&gt;Input!$D$14,0,(1-INDEX($F$11:$F$136,JY$8+$B64))))</f>
        <v>0.87199271189398442</v>
      </c>
      <c r="JZ64">
        <f>JZ63*IF(JZ$8&gt;Input!$D$14,0,IF(JZ$8+$B64&gt;Input!$D$14,0,(1-INDEX($F$11:$F$136,JZ$8+$B64))))</f>
        <v>0.86059869152554602</v>
      </c>
      <c r="KA64">
        <f>KA63*IF(KA$8&gt;Input!$D$14,0,IF(KA$8+$B64&gt;Input!$D$14,0,(1-INDEX($F$11:$F$136,KA$8+$B64))))</f>
        <v>0.8481352524434721</v>
      </c>
      <c r="KB64">
        <f>KB63*IF(KB$8&gt;Input!$D$14,0,IF(KB$8+$B64&gt;Input!$D$14,0,(1-INDEX($F$11:$F$136,KB$8+$B64))))</f>
        <v>0.83412847440463478</v>
      </c>
      <c r="KC64">
        <f>KC63*IF(KC$8&gt;Input!$D$14,0,IF(KC$8+$B64&gt;Input!$D$14,0,(1-INDEX($F$11:$F$136,KC$8+$B64))))</f>
        <v>0.81891621549379789</v>
      </c>
      <c r="KD64">
        <f>KD63*IF(KD$8&gt;Input!$D$14,0,IF(KD$8+$B64&gt;Input!$D$14,0,(1-INDEX($F$11:$F$136,KD$8+$B64))))</f>
        <v>0.80192660399444526</v>
      </c>
      <c r="KE64">
        <f>KE63*IF(KE$8&gt;Input!$D$14,0,IF(KE$8+$B64&gt;Input!$D$14,0,(1-INDEX($F$11:$F$136,KE$8+$B64))))</f>
        <v>0.7830075114278674</v>
      </c>
      <c r="KF64">
        <f>KF63*IF(KF$8&gt;Input!$D$14,0,IF(KF$8+$B64&gt;Input!$D$14,0,(1-INDEX($F$11:$F$136,KF$8+$B64))))</f>
        <v>0.76201843396191327</v>
      </c>
      <c r="KG64">
        <f>KG63*IF(KG$8&gt;Input!$D$14,0,IF(KG$8+$B64&gt;Input!$D$14,0,(1-INDEX($F$11:$F$136,KG$8+$B64))))</f>
        <v>0.73883040133156674</v>
      </c>
      <c r="KH64">
        <f>KH63*IF(KH$8&gt;Input!$D$14,0,IF(KH$8+$B64&gt;Input!$D$14,0,(1-INDEX($F$11:$F$136,KH$8+$B64))))</f>
        <v>0.7132890409564312</v>
      </c>
      <c r="KI64">
        <f>KI63*IF(KI$8&gt;Input!$D$14,0,IF(KI$8+$B64&gt;Input!$D$14,0,(1-INDEX($F$11:$F$136,KI$8+$B64))))</f>
        <v>0.6852895729740498</v>
      </c>
      <c r="KJ64">
        <f>KJ63*IF(KJ$8&gt;Input!$D$14,0,IF(KJ$8+$B64&gt;Input!$D$14,0,(1-INDEX($F$11:$F$136,KJ$8+$B64))))</f>
        <v>0.65569965081179571</v>
      </c>
      <c r="KK64">
        <f>KK63*IF(KK$8&gt;Input!$D$14,0,IF(KK$8+$B64&gt;Input!$D$14,0,(1-INDEX($F$11:$F$136,KK$8+$B64))))</f>
        <v>0.62362822336153756</v>
      </c>
      <c r="KL64">
        <f>KL63*IF(KL$8&gt;Input!$D$14,0,IF(KL$8+$B64&gt;Input!$D$14,0,(1-INDEX($F$11:$F$136,KL$8+$B64))))</f>
        <v>0.59016316623595833</v>
      </c>
      <c r="KM64">
        <f>KM63*IF(KM$8&gt;Input!$D$14,0,IF(KM$8+$B64&gt;Input!$D$14,0,(1-INDEX($F$11:$F$136,KM$8+$B64))))</f>
        <v>0.55547003386562377</v>
      </c>
      <c r="KN64">
        <f>KN63*IF(KN$8&gt;Input!$D$14,0,IF(KN$8+$B64&gt;Input!$D$14,0,(1-INDEX($F$11:$F$136,KN$8+$B64))))</f>
        <v>0.51864987081903668</v>
      </c>
      <c r="KO64">
        <f>KO63*IF(KO$8&gt;Input!$D$14,0,IF(KO$8+$B64&gt;Input!$D$14,0,(1-INDEX($F$11:$F$136,KO$8+$B64))))</f>
        <v>0.47995151648536322</v>
      </c>
      <c r="KP64">
        <f>KP63*IF(KP$8&gt;Input!$D$14,0,IF(KP$8+$B64&gt;Input!$D$14,0,(1-INDEX($F$11:$F$136,KP$8+$B64))))</f>
        <v>0.44091848311439691</v>
      </c>
      <c r="KQ64">
        <f>KQ63*IF(KQ$8&gt;Input!$D$14,0,IF(KQ$8+$B64&gt;Input!$D$14,0,(1-INDEX($F$11:$F$136,KQ$8+$B64))))</f>
        <v>0.40071386186791047</v>
      </c>
      <c r="KR64">
        <f>KR63*IF(KR$8&gt;Input!$D$14,0,IF(KR$8+$B64&gt;Input!$D$14,0,(1-INDEX($F$11:$F$136,KR$8+$B64))))</f>
        <v>0.36106794916626445</v>
      </c>
      <c r="KS64">
        <f>KS63*IF(KS$8&gt;Input!$D$14,0,IF(KS$8+$B64&gt;Input!$D$14,0,(1-INDEX($F$11:$F$136,KS$8+$B64))))</f>
        <v>0.32121261643781673</v>
      </c>
      <c r="KT64">
        <f>KT63*IF(KT$8&gt;Input!$D$14,0,IF(KT$8+$B64&gt;Input!$D$14,0,(1-INDEX($F$11:$F$136,KT$8+$B64))))</f>
        <v>0.28293807646593422</v>
      </c>
      <c r="KU64">
        <f>KU63*IF(KU$8&gt;Input!$D$14,0,IF(KU$8+$B64&gt;Input!$D$14,0,(1-INDEX($F$11:$F$136,KU$8+$B64))))</f>
        <v>0.24664210302581968</v>
      </c>
      <c r="KV64">
        <f>KV63*IF(KV$8&gt;Input!$D$14,0,IF(KV$8+$B64&gt;Input!$D$14,0,(1-INDEX($F$11:$F$136,KV$8+$B64))))</f>
        <v>0.21162586779139511</v>
      </c>
      <c r="KW64">
        <f>KW63*IF(KW$8&gt;Input!$D$14,0,IF(KW$8+$B64&gt;Input!$D$14,0,(1-INDEX($F$11:$F$136,KW$8+$B64))))</f>
        <v>0.17944661794169198</v>
      </c>
      <c r="KX64">
        <f>KX63*IF(KX$8&gt;Input!$D$14,0,IF(KX$8+$B64&gt;Input!$D$14,0,(1-INDEX($F$11:$F$136,KX$8+$B64))))</f>
        <v>0.15029437080130095</v>
      </c>
      <c r="KY64">
        <f>KY63*IF(KY$8&gt;Input!$D$14,0,IF(KY$8+$B64&gt;Input!$D$14,0,(1-INDEX($F$11:$F$136,KY$8+$B64))))</f>
        <v>0.12347201539583093</v>
      </c>
      <c r="KZ64">
        <f>KZ63*IF(KZ$8&gt;Input!$D$14,0,IF(KZ$8+$B64&gt;Input!$D$14,0,(1-INDEX($F$11:$F$136,KZ$8+$B64))))</f>
        <v>9.9978185878605505E-2</v>
      </c>
      <c r="LA64">
        <f>LA63*IF(LA$8&gt;Input!$D$14,0,IF(LA$8+$B64&gt;Input!$D$14,0,(1-INDEX($F$11:$F$136,LA$8+$B64))))</f>
        <v>7.9648037288064494E-2</v>
      </c>
      <c r="LB64">
        <f>LB63*IF(LB$8&gt;Input!$D$14,0,IF(LB$8+$B64&gt;Input!$D$14,0,(1-INDEX($F$11:$F$136,LB$8+$B64))))</f>
        <v>6.1740479484199716E-2</v>
      </c>
      <c r="LC64">
        <f>LC63*IF(LC$8&gt;Input!$D$14,0,IF(LC$8+$B64&gt;Input!$D$14,0,(1-INDEX($F$11:$F$136,LC$8+$B64))))</f>
        <v>4.6776718976151273E-2</v>
      </c>
      <c r="LD64">
        <f>LD63*IF(LD$8&gt;Input!$D$14,0,IF(LD$8+$B64&gt;Input!$D$14,0,(1-INDEX($F$11:$F$136,LD$8+$B64))))</f>
        <v>3.4490320076532459E-2</v>
      </c>
      <c r="LE64">
        <f>LE63*IF(LE$8&gt;Input!$D$14,0,IF(LE$8+$B64&gt;Input!$D$14,0,(1-INDEX($F$11:$F$136,LE$8+$B64))))</f>
        <v>2.4618924084394825E-2</v>
      </c>
      <c r="LF64">
        <f>LF63*IF(LF$8&gt;Input!$D$14,0,IF(LF$8+$B64&gt;Input!$D$14,0,(1-INDEX($F$11:$F$136,LF$8+$B64))))</f>
        <v>1.6901064317237556E-2</v>
      </c>
      <c r="LG64">
        <f>LG63*IF(LG$8&gt;Input!$D$14,0,IF(LG$8+$B64&gt;Input!$D$14,0,(1-INDEX($F$11:$F$136,LG$8+$B64))))</f>
        <v>1.1070105041903321E-2</v>
      </c>
      <c r="LH64">
        <f>LH63*IF(LH$8&gt;Input!$D$14,0,IF(LH$8+$B64&gt;Input!$D$14,0,(1-INDEX($F$11:$F$136,LH$8+$B64))))</f>
        <v>6.8502260702425826E-3</v>
      </c>
      <c r="LI64">
        <f>LI63*IF(LI$8&gt;Input!$D$14,0,IF(LI$8+$B64&gt;Input!$D$14,0,(1-INDEX($F$11:$F$136,LI$8+$B64))))</f>
        <v>3.955391342493563E-3</v>
      </c>
      <c r="LJ64">
        <f>LJ63*IF(LJ$8&gt;Input!$D$14,0,IF(LJ$8+$B64&gt;Input!$D$14,0,(1-INDEX($F$11:$F$136,LJ$8+$B64))))</f>
        <v>2.0977842049668678E-3</v>
      </c>
      <c r="LK64">
        <f>LK63*IF(LK$8&gt;Input!$D$14,0,IF(LK$8+$B64&gt;Input!$D$14,0,(1-INDEX($F$11:$F$136,LK$8+$B64))))</f>
        <v>1.0009083687741358E-3</v>
      </c>
      <c r="LL64">
        <f>LL63*IF(LL$8&gt;Input!$D$14,0,IF(LL$8+$B64&gt;Input!$D$14,0,(1-INDEX($F$11:$F$136,LL$8+$B64))))</f>
        <v>4.175912422231256E-4</v>
      </c>
      <c r="LM64">
        <f>LM63*IF(LM$8&gt;Input!$D$14,0,IF(LM$8+$B64&gt;Input!$D$14,0,(1-INDEX($F$11:$F$136,LM$8+$B64))))</f>
        <v>1.4620756952286789E-4</v>
      </c>
      <c r="LN64">
        <f>LN63*IF(LN$8&gt;Input!$D$14,0,IF(LN$8+$B64&gt;Input!$D$14,0,(1-INDEX($F$11:$F$136,LN$8+$B64))))</f>
        <v>4.0254917259914912E-5</v>
      </c>
      <c r="LO64">
        <f>LO63*IF(LO$8&gt;Input!$D$14,0,IF(LO$8+$B64&gt;Input!$D$14,0,(1-INDEX($F$11:$F$136,LO$8+$B64))))</f>
        <v>7.7440009571253252E-6</v>
      </c>
      <c r="LP64">
        <f>LP63*IF(LP$8&gt;Input!$D$14,0,IF(LP$8+$B64&gt;Input!$D$14,0,(1-INDEX($F$11:$F$136,LP$8+$B64))))</f>
        <v>7.8042998564038868E-7</v>
      </c>
      <c r="LQ64">
        <f>LQ63*IF(LQ$8&gt;Input!$D$14,0,IF(LQ$8+$B64&gt;Input!$D$14,0,(1-INDEX($F$11:$F$136,LQ$8+$B64))))</f>
        <v>0</v>
      </c>
      <c r="LR64">
        <f>LR63*IF(LR$8&gt;Input!$D$14,0,IF(LR$8+$B64&gt;Input!$D$14,0,(1-INDEX($F$11:$F$136,LR$8+$B64))))</f>
        <v>0</v>
      </c>
      <c r="LS64">
        <f>LS63*IF(LS$8&gt;Input!$D$14,0,IF(LS$8+$B64&gt;Input!$D$14,0,(1-INDEX($F$11:$F$136,LS$8+$B64))))</f>
        <v>0</v>
      </c>
      <c r="LT64">
        <f>LT63*IF(LT$8&gt;Input!$D$14,0,IF(LT$8+$B64&gt;Input!$D$14,0,(1-INDEX($F$11:$F$136,LT$8+$B64))))</f>
        <v>0</v>
      </c>
      <c r="LU64">
        <f>LU63*IF(LU$8&gt;Input!$D$14,0,IF(LU$8+$B64&gt;Input!$D$14,0,(1-INDEX($F$11:$F$136,LU$8+$B64))))</f>
        <v>0</v>
      </c>
      <c r="LV64">
        <f>LV63*IF(LV$8&gt;Input!$D$14,0,IF(LV$8+$B64&gt;Input!$D$14,0,(1-INDEX($F$11:$F$136,LV$8+$B64))))</f>
        <v>0</v>
      </c>
      <c r="LW64">
        <f>LW63*IF(LW$8&gt;Input!$D$14,0,IF(LW$8+$B64&gt;Input!$D$14,0,(1-INDEX($F$11:$F$136,LW$8+$B64))))</f>
        <v>0</v>
      </c>
      <c r="LX64">
        <f>LX63*IF(LX$8&gt;Input!$D$14,0,IF(LX$8+$B64&gt;Input!$D$14,0,(1-INDEX($F$11:$F$136,LX$8+$B64))))</f>
        <v>0</v>
      </c>
      <c r="LY64">
        <f>LY63*IF(LY$8&gt;Input!$D$14,0,IF(LY$8+$B64&gt;Input!$D$14,0,(1-INDEX($F$11:$F$136,LY$8+$B64))))</f>
        <v>0</v>
      </c>
      <c r="LZ64">
        <f>LZ63*IF(LZ$8&gt;Input!$D$14,0,IF(LZ$8+$B64&gt;Input!$D$14,0,(1-INDEX($F$11:$F$136,LZ$8+$B64))))</f>
        <v>0</v>
      </c>
      <c r="MA64">
        <f>MA63*IF(MA$8&gt;Input!$D$14,0,IF(MA$8+$B64&gt;Input!$D$14,0,(1-INDEX($F$11:$F$136,MA$8+$B64))))</f>
        <v>0</v>
      </c>
      <c r="MB64">
        <f>MB63*IF(MB$8&gt;Input!$D$14,0,IF(MB$8+$B64&gt;Input!$D$14,0,(1-INDEX($F$11:$F$136,MB$8+$B64))))</f>
        <v>0</v>
      </c>
      <c r="MC64">
        <f>MC63*IF(MC$8&gt;Input!$D$14,0,IF(MC$8+$B64&gt;Input!$D$14,0,(1-INDEX($F$11:$F$136,MC$8+$B64))))</f>
        <v>0</v>
      </c>
      <c r="MD64">
        <f>MD63*IF(MD$8&gt;Input!$D$14,0,IF(MD$8+$B64&gt;Input!$D$14,0,(1-INDEX($F$11:$F$136,MD$8+$B64))))</f>
        <v>0</v>
      </c>
      <c r="ME64">
        <f>ME63*IF(ME$8&gt;Input!$D$14,0,IF(ME$8+$B64&gt;Input!$D$14,0,(1-INDEX($F$11:$F$136,ME$8+$B64))))</f>
        <v>0</v>
      </c>
      <c r="MF64">
        <f>MF63*IF(MF$8&gt;Input!$D$14,0,IF(MF$8+$B64&gt;Input!$D$14,0,(1-INDEX($F$11:$F$136,MF$8+$B64))))</f>
        <v>0</v>
      </c>
      <c r="MG64">
        <f>MG63*IF(MG$8&gt;Input!$D$14,0,IF(MG$8+$B64&gt;Input!$D$14,0,(1-INDEX($F$11:$F$136,MG$8+$B64))))</f>
        <v>0</v>
      </c>
      <c r="MH64">
        <f>MH63*IF(MH$8&gt;Input!$D$14,0,IF(MH$8+$B64&gt;Input!$D$14,0,(1-INDEX($F$11:$F$136,MH$8+$B64))))</f>
        <v>0</v>
      </c>
      <c r="MI64">
        <f>MI63*IF(MI$8&gt;Input!$D$14,0,IF(MI$8+$B64&gt;Input!$D$14,0,(1-INDEX($F$11:$F$136,MI$8+$B64))))</f>
        <v>0</v>
      </c>
      <c r="MJ64">
        <f>MJ63*IF(MJ$8&gt;Input!$D$14,0,IF(MJ$8+$B64&gt;Input!$D$14,0,(1-INDEX($F$11:$F$136,MJ$8+$B64))))</f>
        <v>0</v>
      </c>
      <c r="MK64">
        <f>MK63*IF(MK$8&gt;Input!$D$14,0,IF(MK$8+$B64&gt;Input!$D$14,0,(1-INDEX($F$11:$F$136,MK$8+$B64))))</f>
        <v>0</v>
      </c>
      <c r="ML64">
        <f>ML63*IF(ML$8&gt;Input!$D$14,0,IF(ML$8+$B64&gt;Input!$D$14,0,(1-INDEX($F$11:$F$136,ML$8+$B64))))</f>
        <v>0</v>
      </c>
      <c r="MM64">
        <f>MM63*IF(MM$8&gt;Input!$D$14,0,IF(MM$8+$B64&gt;Input!$D$14,0,(1-INDEX($F$11:$F$136,MM$8+$B64))))</f>
        <v>0</v>
      </c>
      <c r="MN64">
        <f>MN63*IF(MN$8&gt;Input!$D$14,0,IF(MN$8+$B64&gt;Input!$D$14,0,(1-INDEX($F$11:$F$136,MN$8+$B64))))</f>
        <v>0</v>
      </c>
      <c r="MO64">
        <f>MO63*IF(MO$8&gt;Input!$D$14,0,IF(MO$8+$B64&gt;Input!$D$14,0,(1-INDEX($F$11:$F$136,MO$8+$B64))))</f>
        <v>0</v>
      </c>
      <c r="MP64">
        <f>MP63*IF(MP$8&gt;Input!$D$14,0,IF(MP$8+$B64&gt;Input!$D$14,0,(1-INDEX($F$11:$F$136,MP$8+$B64))))</f>
        <v>0</v>
      </c>
      <c r="MQ64">
        <f>MQ63*IF(MQ$8&gt;Input!$D$14,0,IF(MQ$8+$B64&gt;Input!$D$14,0,(1-INDEX($F$11:$F$136,MQ$8+$B64))))</f>
        <v>0</v>
      </c>
      <c r="MR64">
        <f>MR63*IF(MR$8&gt;Input!$D$14,0,IF(MR$8+$B64&gt;Input!$D$14,0,(1-INDEX($F$11:$F$136,MR$8+$B64))))</f>
        <v>0</v>
      </c>
      <c r="MS64">
        <f>MS63*IF(MS$8&gt;Input!$D$14,0,IF(MS$8+$B64&gt;Input!$D$14,0,(1-INDEX($F$11:$F$136,MS$8+$B64))))</f>
        <v>0</v>
      </c>
      <c r="MT64">
        <f>MT63*IF(MT$8&gt;Input!$D$14,0,IF(MT$8+$B64&gt;Input!$D$14,0,(1-INDEX($F$11:$F$136,MT$8+$B64))))</f>
        <v>0</v>
      </c>
      <c r="MU64">
        <f>MU63*IF(MU$8&gt;Input!$D$14,0,IF(MU$8+$B64&gt;Input!$D$14,0,(1-INDEX($F$11:$F$136,MU$8+$B64))))</f>
        <v>0</v>
      </c>
      <c r="MV64">
        <f>MV63*IF(MV$8&gt;Input!$D$14,0,IF(MV$8+$B64&gt;Input!$D$14,0,(1-INDEX($F$11:$F$136,MV$8+$B64))))</f>
        <v>0</v>
      </c>
      <c r="MW64">
        <f>MW63*IF(MW$8&gt;Input!$D$14,0,IF(MW$8+$B64&gt;Input!$D$14,0,(1-INDEX($F$11:$F$136,MW$8+$B64))))</f>
        <v>0</v>
      </c>
      <c r="MX64">
        <f>MX63*IF(MX$8&gt;Input!$D$14,0,IF(MX$8+$B64&gt;Input!$D$14,0,(1-INDEX($F$11:$F$136,MX$8+$B64))))</f>
        <v>0</v>
      </c>
      <c r="MY64">
        <f>MY63*IF(MY$8&gt;Input!$D$14,0,IF(MY$8+$B64&gt;Input!$D$14,0,(1-INDEX($F$11:$F$136,MY$8+$B64))))</f>
        <v>0</v>
      </c>
      <c r="MZ64">
        <f>MZ63*IF(MZ$8&gt;Input!$D$14,0,IF(MZ$8+$B64&gt;Input!$D$14,0,(1-INDEX($F$11:$F$136,MZ$8+$B64))))</f>
        <v>0</v>
      </c>
      <c r="NA64">
        <f>NA63*IF(NA$8&gt;Input!$D$14,0,IF(NA$8+$B64&gt;Input!$D$14,0,(1-INDEX($F$11:$F$136,NA$8+$B64))))</f>
        <v>0</v>
      </c>
      <c r="NB64">
        <f>NB63*IF(NB$8&gt;Input!$D$14,0,IF(NB$8+$B64&gt;Input!$D$14,0,(1-INDEX($F$11:$F$136,NB$8+$B64))))</f>
        <v>0</v>
      </c>
      <c r="NC64">
        <f>NC63*IF(NC$8&gt;Input!$D$14,0,IF(NC$8+$B64&gt;Input!$D$14,0,(1-INDEX($F$11:$F$136,NC$8+$B64))))</f>
        <v>0</v>
      </c>
      <c r="ND64">
        <f>ND63*IF(ND$8&gt;Input!$D$14,0,IF(ND$8+$B64&gt;Input!$D$14,0,(1-INDEX($F$11:$F$136,ND$8+$B64))))</f>
        <v>0</v>
      </c>
      <c r="NE64">
        <f>NE63*IF(NE$8&gt;Input!$D$14,0,IF(NE$8+$B64&gt;Input!$D$14,0,(1-INDEX($F$11:$F$136,NE$8+$B64))))</f>
        <v>0</v>
      </c>
      <c r="NF64">
        <f>NF63*IF(NF$8&gt;Input!$D$14,0,IF(NF$8+$B64&gt;Input!$D$14,0,(1-INDEX($F$11:$F$136,NF$8+$B64))))</f>
        <v>0</v>
      </c>
      <c r="NG64">
        <f>NG63*IF(NG$8&gt;Input!$D$14,0,IF(NG$8+$B64&gt;Input!$D$14,0,(1-INDEX($F$11:$F$136,NG$8+$B64))))</f>
        <v>0</v>
      </c>
      <c r="NH64">
        <f>NH63*IF(NH$8&gt;Input!$D$14,0,IF(NH$8+$B64&gt;Input!$D$14,0,(1-INDEX($F$11:$F$136,NH$8+$B64))))</f>
        <v>0</v>
      </c>
      <c r="NI64">
        <f>NI63*IF(NI$8&gt;Input!$D$14,0,IF(NI$8+$B64&gt;Input!$D$14,0,(1-INDEX($F$11:$F$136,NI$8+$B64))))</f>
        <v>0</v>
      </c>
      <c r="NJ64">
        <f>NJ63*IF(NJ$8&gt;Input!$D$14,0,IF(NJ$8+$B64&gt;Input!$D$14,0,(1-INDEX($F$11:$F$136,NJ$8+$B64))))</f>
        <v>0</v>
      </c>
      <c r="NK64">
        <f>NK63*IF(NK$8&gt;Input!$D$14,0,IF(NK$8+$B64&gt;Input!$D$14,0,(1-INDEX($F$11:$F$136,NK$8+$B64))))</f>
        <v>0</v>
      </c>
      <c r="NL64">
        <f>NL63*IF(NL$8&gt;Input!$D$14,0,IF(NL$8+$B64&gt;Input!$D$14,0,(1-INDEX($F$11:$F$136,NL$8+$B64))))</f>
        <v>0</v>
      </c>
      <c r="NM64">
        <f>NM63*IF(NM$8&gt;Input!$D$14,0,IF(NM$8+$B64&gt;Input!$D$14,0,(1-INDEX($F$11:$F$136,NM$8+$B64))))</f>
        <v>0</v>
      </c>
      <c r="NN64">
        <f>NN63*IF(NN$8&gt;Input!$D$14,0,IF(NN$8+$B64&gt;Input!$D$14,0,(1-INDEX($F$11:$F$136,NN$8+$B64))))</f>
        <v>0</v>
      </c>
      <c r="NO64">
        <f>NO63*IF(NO$8&gt;Input!$D$14,0,IF(NO$8+$B64&gt;Input!$D$14,0,(1-INDEX($F$11:$F$136,NO$8+$B64))))</f>
        <v>0</v>
      </c>
      <c r="NP64">
        <f>NP63*IF(NP$8&gt;Input!$D$14,0,IF(NP$8+$B64&gt;Input!$D$14,0,(1-INDEX($F$11:$F$136,NP$8+$B64))))</f>
        <v>0</v>
      </c>
      <c r="NQ64">
        <f>NQ63*IF(NQ$8&gt;Input!$D$14,0,IF(NQ$8+$B64&gt;Input!$D$14,0,(1-INDEX($F$11:$F$136,NQ$8+$B64))))</f>
        <v>0</v>
      </c>
      <c r="NR64">
        <f>NR63*IF(NR$8&gt;Input!$D$14,0,IF(NR$8+$B64&gt;Input!$D$14,0,(1-INDEX($F$11:$F$136,NR$8+$B64))))</f>
        <v>0</v>
      </c>
      <c r="NS64">
        <f>NS63*IF(NS$8&gt;Input!$D$14,0,IF(NS$8+$B64&gt;Input!$D$14,0,(1-INDEX($F$11:$F$136,NS$8+$B64))))</f>
        <v>0</v>
      </c>
      <c r="NT64">
        <f>NT63*IF(NT$8&gt;Input!$D$14,0,IF(NT$8+$B64&gt;Input!$D$14,0,(1-INDEX($F$11:$F$136,NT$8+$B64))))</f>
        <v>0</v>
      </c>
      <c r="NU64">
        <f>NU63*IF(NU$8&gt;Input!$D$14,0,IF(NU$8+$B64&gt;Input!$D$14,0,(1-INDEX($F$11:$F$136,NU$8+$B64))))</f>
        <v>0</v>
      </c>
      <c r="NV64">
        <f>NV63*IF(NV$8&gt;Input!$D$14,0,IF(NV$8+$B64&gt;Input!$D$14,0,(1-INDEX($F$11:$F$136,NV$8+$B64))))</f>
        <v>0</v>
      </c>
      <c r="NW64">
        <f>NW63*IF(NW$8&gt;Input!$D$14,0,IF(NW$8+$B64&gt;Input!$D$14,0,(1-INDEX($F$11:$F$136,NW$8+$B64))))</f>
        <v>0</v>
      </c>
      <c r="NX64">
        <f>NX63*IF(NX$8&gt;Input!$D$14,0,IF(NX$8+$B64&gt;Input!$D$14,0,(1-INDEX($F$11:$F$136,NX$8+$B64))))</f>
        <v>0</v>
      </c>
      <c r="NY64">
        <f>NY63*IF(NY$8&gt;Input!$D$14,0,IF(NY$8+$B64&gt;Input!$D$14,0,(1-INDEX($F$11:$F$136,NY$8+$B64))))</f>
        <v>0</v>
      </c>
      <c r="NZ64">
        <f>NZ63*IF(NZ$8&gt;Input!$D$14,0,IF(NZ$8+$B64&gt;Input!$D$14,0,(1-INDEX($F$11:$F$136,NZ$8+$B64))))</f>
        <v>0</v>
      </c>
      <c r="OA64">
        <f>OA63*IF(OA$8&gt;Input!$D$14,0,IF(OA$8+$B64&gt;Input!$D$14,0,(1-INDEX($F$11:$F$136,OA$8+$B64))))</f>
        <v>0</v>
      </c>
      <c r="OB64">
        <f>OB63*IF(OB$8&gt;Input!$D$14,0,IF(OB$8+$B64&gt;Input!$D$14,0,(1-INDEX($F$11:$F$136,OB$8+$B64))))</f>
        <v>0</v>
      </c>
    </row>
    <row r="65" spans="1:392">
      <c r="A65">
        <f>Input!A65</f>
        <v>54</v>
      </c>
      <c r="B65">
        <f>Input!B65</f>
        <v>55</v>
      </c>
      <c r="C65" s="18">
        <v>4.2030000000000001E-3</v>
      </c>
      <c r="D65">
        <f t="shared" si="287"/>
        <v>29.268473441850709</v>
      </c>
      <c r="E65" s="1">
        <v>1.9E-2</v>
      </c>
      <c r="F65">
        <f t="shared" si="288"/>
        <v>2.363902780078198E-3</v>
      </c>
      <c r="G65">
        <f t="shared" si="268"/>
        <v>32.015706249763731</v>
      </c>
      <c r="H65">
        <f t="shared" si="269"/>
        <v>2.7472328079130222</v>
      </c>
      <c r="J65" s="2">
        <f t="shared" si="262"/>
        <v>55</v>
      </c>
      <c r="K65">
        <f>K64*IF(K$8&gt;Input!$D$14,0,IF(K$8+$B65&gt;Input!$D$14,0,(1-INDEX($C$11:$C$136,K$8+$B65))))</f>
        <v>0.94344748158455061</v>
      </c>
      <c r="L65">
        <f>L64*IF(L$8&gt;Input!$D$14,0,IF(L$8+$B65&gt;Input!$D$14,0,(1-INDEX($C$11:$C$136,L$8+$B65))))</f>
        <v>0.94112743576944613</v>
      </c>
      <c r="M65">
        <f>M64*IF(M$8&gt;Input!$D$14,0,IF(M$8+$B65&gt;Input!$D$14,0,(1-INDEX($C$11:$C$136,M$8+$B65))))</f>
        <v>0.93730239984851071</v>
      </c>
      <c r="N65">
        <f>N64*IF(N$8&gt;Input!$D$14,0,IF(N$8+$B65&gt;Input!$D$14,0,(1-INDEX($C$11:$C$136,N$8+$B65))))</f>
        <v>0.93282568576343983</v>
      </c>
      <c r="O65">
        <f>O64*IF(O$8&gt;Input!$D$14,0,IF(O$8+$B65&gt;Input!$D$14,0,(1-INDEX($C$11:$C$136,O$8+$B65))))</f>
        <v>0.92794894896723601</v>
      </c>
      <c r="P65">
        <f>P64*IF(P$8&gt;Input!$D$14,0,IF(P$8+$B65&gt;Input!$D$14,0,(1-INDEX($C$11:$C$136,P$8+$B65))))</f>
        <v>0.9226885736929753</v>
      </c>
      <c r="Q65">
        <f>Q64*IF(Q$8&gt;Input!$D$14,0,IF(Q$8+$B65&gt;Input!$D$14,0,(1-INDEX($C$11:$C$136,Q$8+$B65))))</f>
        <v>0.91702438563749777</v>
      </c>
      <c r="R65">
        <f>R64*IF(R$8&gt;Input!$D$14,0,IF(R$8+$B65&gt;Input!$D$14,0,(1-INDEX($C$11:$C$136,R$8+$B65))))</f>
        <v>0.91091260197440571</v>
      </c>
      <c r="S65">
        <f>S64*IF(S$8&gt;Input!$D$14,0,IF(S$8+$B65&gt;Input!$D$14,0,(1-INDEX($C$11:$C$136,S$8+$B65))))</f>
        <v>0.90429494300791124</v>
      </c>
      <c r="T65">
        <f>T64*IF(T$8&gt;Input!$D$14,0,IF(T$8+$B65&gt;Input!$D$14,0,(1-INDEX($C$11:$C$136,T$8+$B65))))</f>
        <v>0.89713715273354921</v>
      </c>
      <c r="U65">
        <f>U64*IF(U$8&gt;Input!$D$14,0,IF(U$8+$B65&gt;Input!$D$14,0,(1-INDEX($C$11:$C$136,U$8+$B65))))</f>
        <v>0.88934477831467795</v>
      </c>
      <c r="V65">
        <f>V64*IF(V$8&gt;Input!$D$14,0,IF(V$8+$B65&gt;Input!$D$14,0,(1-INDEX($C$11:$C$136,V$8+$B65))))</f>
        <v>0.88081297575974593</v>
      </c>
      <c r="W65">
        <f>W64*IF(W$8&gt;Input!$D$14,0,IF(W$8+$B65&gt;Input!$D$14,0,(1-INDEX($C$11:$C$136,W$8+$B65))))</f>
        <v>0.87143324175146619</v>
      </c>
      <c r="X65">
        <f>X64*IF(X$8&gt;Input!$D$14,0,IF(X$8+$B65&gt;Input!$D$14,0,(1-INDEX($C$11:$C$136,X$8+$B65))))</f>
        <v>0.86109141657640065</v>
      </c>
      <c r="Y65">
        <f>Y64*IF(Y$8&gt;Input!$D$14,0,IF(Y$8+$B65&gt;Input!$D$14,0,(1-INDEX($C$11:$C$136,Y$8+$B65))))</f>
        <v>0.8496730596702039</v>
      </c>
      <c r="Z65">
        <f>Z64*IF(Z$8&gt;Input!$D$14,0,IF(Z$8+$B65&gt;Input!$D$14,0,(1-INDEX($C$11:$C$136,Z$8+$B65))))</f>
        <v>0.83707653963965867</v>
      </c>
      <c r="AA65">
        <f>AA64*IF(AA$8&gt;Input!$D$14,0,IF(AA$8+$B65&gt;Input!$D$14,0,(1-INDEX($C$11:$C$136,AA$8+$B65))))</f>
        <v>0.82321368288834407</v>
      </c>
      <c r="AB65">
        <f>AB64*IF(AB$8&gt;Input!$D$14,0,IF(AB$8+$B65&gt;Input!$D$14,0,(1-INDEX($C$11:$C$136,AB$8+$B65))))</f>
        <v>0.80801545595915536</v>
      </c>
      <c r="AC65">
        <f>AC64*IF(AC$8&gt;Input!$D$14,0,IF(AC$8+$B65&gt;Input!$D$14,0,(1-INDEX($C$11:$C$136,AC$8+$B65))))</f>
        <v>0.79142914758132332</v>
      </c>
      <c r="AD65">
        <f>AD64*IF(AD$8&gt;Input!$D$14,0,IF(AD$8+$B65&gt;Input!$D$14,0,(1-INDEX($C$11:$C$136,AD$8+$B65))))</f>
        <v>0.77341896147427092</v>
      </c>
      <c r="AE65">
        <f>AE64*IF(AE$8&gt;Input!$D$14,0,IF(AE$8+$B65&gt;Input!$D$14,0,(1-INDEX($C$11:$C$136,AE$8+$B65))))</f>
        <v>0.75394730033038349</v>
      </c>
      <c r="AF65">
        <f>AF64*IF(AF$8&gt;Input!$D$14,0,IF(AF$8+$B65&gt;Input!$D$14,0,(1-INDEX($C$11:$C$136,AF$8+$B65))))</f>
        <v>0.7329733296333194</v>
      </c>
      <c r="AG65">
        <f>AG64*IF(AG$8&gt;Input!$D$14,0,IF(AG$8+$B65&gt;Input!$D$14,0,(1-INDEX($C$11:$C$136,AG$8+$B65))))</f>
        <v>0.71045863031129863</v>
      </c>
      <c r="AH65">
        <f>AH64*IF(AH$8&gt;Input!$D$14,0,IF(AH$8+$B65&gt;Input!$D$14,0,(1-INDEX($C$11:$C$136,AH$8+$B65))))</f>
        <v>0.68637310618638558</v>
      </c>
      <c r="AI65">
        <f>AI64*IF(AI$8&gt;Input!$D$14,0,IF(AI$8+$B65&gt;Input!$D$14,0,(1-INDEX($C$11:$C$136,AI$8+$B65))))</f>
        <v>0.6607005760788851</v>
      </c>
      <c r="AJ65">
        <f>AJ64*IF(AJ$8&gt;Input!$D$14,0,IF(AJ$8+$B65&gt;Input!$D$14,0,(1-INDEX($C$11:$C$136,AJ$8+$B65))))</f>
        <v>0.63345036620866979</v>
      </c>
      <c r="AK65">
        <f>AK64*IF(AK$8&gt;Input!$D$14,0,IF(AK$8+$B65&gt;Input!$D$14,0,(1-INDEX($C$11:$C$136,AK$8+$B65))))</f>
        <v>0.60466068268005269</v>
      </c>
      <c r="AL65">
        <f>AL64*IF(AL$8&gt;Input!$D$14,0,IF(AL$8+$B65&gt;Input!$D$14,0,(1-INDEX($C$11:$C$136,AL$8+$B65))))</f>
        <v>0.57440589709533041</v>
      </c>
      <c r="AM65">
        <f>AM64*IF(AM$8&gt;Input!$D$14,0,IF(AM$8+$B65&gt;Input!$D$14,0,(1-INDEX($C$11:$C$136,AM$8+$B65))))</f>
        <v>0.54279733796179497</v>
      </c>
      <c r="AN65">
        <f>AN64*IF(AN$8&gt;Input!$D$14,0,IF(AN$8+$B65&gt;Input!$D$14,0,(1-INDEX($C$11:$C$136,AN$8+$B65))))</f>
        <v>0.50998751813382914</v>
      </c>
      <c r="AO65">
        <f>AO64*IF(AO$8&gt;Input!$D$14,0,IF(AO$8+$B65&gt;Input!$D$14,0,(1-INDEX($C$11:$C$136,AO$8+$B65))))</f>
        <v>0.47617200393650938</v>
      </c>
      <c r="AP65">
        <f>AP64*IF(AP$8&gt;Input!$D$14,0,IF(AP$8+$B65&gt;Input!$D$14,0,(1-INDEX($C$11:$C$136,AP$8+$B65))))</f>
        <v>0.44158696169948136</v>
      </c>
      <c r="AQ65">
        <f>AQ64*IF(AQ$8&gt;Input!$D$14,0,IF(AQ$8+$B65&gt;Input!$D$14,0,(1-INDEX($C$11:$C$136,AQ$8+$B65))))</f>
        <v>0.40651059506038101</v>
      </c>
      <c r="AR65">
        <f>AR64*IF(AR$8&gt;Input!$D$14,0,IF(AR$8+$B65&gt;Input!$D$14,0,(1-INDEX($C$11:$C$136,AR$8+$B65))))</f>
        <v>0.37125364191929905</v>
      </c>
      <c r="AS65">
        <f>AS64*IF(AS$8&gt;Input!$D$14,0,IF(AS$8+$B65&gt;Input!$D$14,0,(1-INDEX($C$11:$C$136,AS$8+$B65))))</f>
        <v>0.33615745044424261</v>
      </c>
      <c r="AT65">
        <f>AT64*IF(AT$8&gt;Input!$D$14,0,IF(AT$8+$B65&gt;Input!$D$14,0,(1-INDEX($C$11:$C$136,AT$8+$B65))))</f>
        <v>0.3015919989918257</v>
      </c>
      <c r="AU65">
        <f>AU64*IF(AU$8&gt;Input!$D$14,0,IF(AU$8+$B65&gt;Input!$D$14,0,(1-INDEX($C$11:$C$136,AU$8+$B65))))</f>
        <v>0.26793959344273455</v>
      </c>
      <c r="AV65">
        <f>AV64*IF(AV$8&gt;Input!$D$14,0,IF(AV$8+$B65&gt;Input!$D$14,0,(1-INDEX($C$11:$C$136,AV$8+$B65))))</f>
        <v>0.23558057335183988</v>
      </c>
      <c r="AW65">
        <f>AW64*IF(AW$8&gt;Input!$D$14,0,IF(AW$8+$B65&gt;Input!$D$14,0,(1-INDEX($C$11:$C$136,AW$8+$B65))))</f>
        <v>0.20486896022420972</v>
      </c>
      <c r="AX65">
        <f>AX64*IF(AX$8&gt;Input!$D$14,0,IF(AX$8+$B65&gt;Input!$D$14,0,(1-INDEX($C$11:$C$136,AX$8+$B65))))</f>
        <v>0.17611647948145673</v>
      </c>
      <c r="AY65">
        <f>AY64*IF(AY$8&gt;Input!$D$14,0,IF(AY$8+$B65&gt;Input!$D$14,0,(1-INDEX($C$11:$C$136,AY$8+$B65))))</f>
        <v>0.14957780514906438</v>
      </c>
      <c r="AZ65">
        <f>AZ64*IF(AZ$8&gt;Input!$D$14,0,IF(AZ$8+$B65&gt;Input!$D$14,0,(1-INDEX($C$11:$C$136,AZ$8+$B65))))</f>
        <v>0.12543896962584769</v>
      </c>
      <c r="BA65">
        <f>BA64*IF(BA$8&gt;Input!$D$14,0,IF(BA$8+$B65&gt;Input!$D$14,0,(1-INDEX($C$11:$C$136,BA$8+$B65))))</f>
        <v>0.10381359188340628</v>
      </c>
      <c r="BB65">
        <f>BB64*IF(BB$8&gt;Input!$D$14,0,IF(BB$8+$B65&gt;Input!$D$14,0,(1-INDEX($C$11:$C$136,BB$8+$B65))))</f>
        <v>8.4740371767482559E-2</v>
      </c>
      <c r="BC65">
        <f>BC64*IF(BC$8&gt;Input!$D$14,0,IF(BC$8+$B65&gt;Input!$D$14,0,(1-INDEX($C$11:$C$136,BC$8+$B65))))</f>
        <v>6.8143906510030564E-2</v>
      </c>
      <c r="BD65">
        <f>BD64*IF(BD$8&gt;Input!$D$14,0,IF(BD$8+$B65&gt;Input!$D$14,0,(1-INDEX($C$11:$C$136,BD$8+$B65))))</f>
        <v>5.3884063137847556E-2</v>
      </c>
      <c r="BE65">
        <f>BE64*IF(BE$8&gt;Input!$D$14,0,IF(BE$8+$B65&gt;Input!$D$14,0,(1-INDEX($C$11:$C$136,BE$8+$B65))))</f>
        <v>4.1789934341909786E-2</v>
      </c>
      <c r="BF65">
        <f>BF64*IF(BF$8&gt;Input!$D$14,0,IF(BF$8+$B65&gt;Input!$D$14,0,(1-INDEX($C$11:$C$136,BF$8+$B65))))</f>
        <v>3.1680885971866093E-2</v>
      </c>
      <c r="BG65">
        <f>BG64*IF(BG$8&gt;Input!$D$14,0,IF(BG$8+$B65&gt;Input!$D$14,0,(1-INDEX($C$11:$C$136,BG$8+$B65))))</f>
        <v>2.3376897020528638E-2</v>
      </c>
      <c r="BH65">
        <f>BH64*IF(BH$8&gt;Input!$D$14,0,IF(BH$8+$B65&gt;Input!$D$14,0,(1-INDEX($C$11:$C$136,BH$8+$B65))))</f>
        <v>1.6701004162271264E-2</v>
      </c>
      <c r="BI65">
        <f>BI64*IF(BI$8&gt;Input!$D$14,0,IF(BI$8+$B65&gt;Input!$D$14,0,(1-INDEX($C$11:$C$136,BI$8+$B65))))</f>
        <v>1.1477279581357644E-2</v>
      </c>
      <c r="BJ65">
        <f>BJ64*IF(BJ$8&gt;Input!$D$14,0,IF(BJ$8+$B65&gt;Input!$D$14,0,(1-INDEX($C$11:$C$136,BJ$8+$B65))))</f>
        <v>7.5266441402779948E-3</v>
      </c>
      <c r="BK65">
        <f>BK64*IF(BK$8&gt;Input!$D$14,0,IF(BK$8+$B65&gt;Input!$D$14,0,(1-INDEX($C$11:$C$136,BK$8+$B65))))</f>
        <v>4.6637251960210202E-3</v>
      </c>
      <c r="BL65">
        <f>BL64*IF(BL$8&gt;Input!$D$14,0,IF(BL$8+$B65&gt;Input!$D$14,0,(1-INDEX($C$11:$C$136,BL$8+$B65))))</f>
        <v>2.6968216637894751E-3</v>
      </c>
      <c r="BM65">
        <f>BM64*IF(BM$8&gt;Input!$D$14,0,IF(BM$8+$B65&gt;Input!$D$14,0,(1-INDEX($C$11:$C$136,BM$8+$B65))))</f>
        <v>1.4324709371826754E-3</v>
      </c>
      <c r="BN65">
        <f>BN64*IF(BN$8&gt;Input!$D$14,0,IF(BN$8+$B65&gt;Input!$D$14,0,(1-INDEX($C$11:$C$136,BN$8+$B65))))</f>
        <v>6.8454997335701338E-4</v>
      </c>
      <c r="BO65">
        <f>BO64*IF(BO$8&gt;Input!$D$14,0,IF(BO$8+$B65&gt;Input!$D$14,0,(1-INDEX($C$11:$C$136,BO$8+$B65))))</f>
        <v>2.8606707885213975E-4</v>
      </c>
      <c r="BP65">
        <f>BP64*IF(BP$8&gt;Input!$D$14,0,IF(BP$8+$B65&gt;Input!$D$14,0,(1-INDEX($C$11:$C$136,BP$8+$B65))))</f>
        <v>1.0032459075436307E-4</v>
      </c>
      <c r="BQ65">
        <f>BQ64*IF(BQ$8&gt;Input!$D$14,0,IF(BQ$8+$B65&gt;Input!$D$14,0,(1-INDEX($C$11:$C$136,BQ$8+$B65))))</f>
        <v>2.767152730676038E-5</v>
      </c>
      <c r="BR65">
        <f>BR64*IF(BR$8&gt;Input!$D$14,0,IF(BR$8+$B65&gt;Input!$D$14,0,(1-INDEX($C$11:$C$136,BR$8+$B65))))</f>
        <v>5.3334656832895573E-6</v>
      </c>
      <c r="BS65">
        <f>BS64*IF(BS$8&gt;Input!$D$14,0,IF(BS$8+$B65&gt;Input!$D$14,0,(1-INDEX($C$11:$C$136,BS$8+$B65))))</f>
        <v>5.3852865984990428E-7</v>
      </c>
      <c r="BT65">
        <f>BT64*IF(BT$8&gt;Input!$D$14,0,IF(BT$8+$B65&gt;Input!$D$14,0,(1-INDEX($C$11:$C$136,BT$8+$B65))))</f>
        <v>0</v>
      </c>
      <c r="BU65">
        <f>BU64*IF(BU$8&gt;Input!$D$14,0,IF(BU$8+$B65&gt;Input!$D$14,0,(1-INDEX($C$11:$C$136,BU$8+$B65))))</f>
        <v>0</v>
      </c>
      <c r="BV65">
        <f>BV64*IF(BV$8&gt;Input!$D$14,0,IF(BV$8+$B65&gt;Input!$D$14,0,(1-INDEX($C$11:$C$136,BV$8+$B65))))</f>
        <v>0</v>
      </c>
      <c r="BW65">
        <f>BW64*IF(BW$8&gt;Input!$D$14,0,IF(BW$8+$B65&gt;Input!$D$14,0,(1-INDEX($C$11:$C$136,BW$8+$B65))))</f>
        <v>0</v>
      </c>
      <c r="BX65">
        <f>BX64*IF(BX$8&gt;Input!$D$14,0,IF(BX$8+$B65&gt;Input!$D$14,0,(1-INDEX($C$11:$C$136,BX$8+$B65))))</f>
        <v>0</v>
      </c>
      <c r="BY65">
        <f>BY64*IF(BY$8&gt;Input!$D$14,0,IF(BY$8+$B65&gt;Input!$D$14,0,(1-INDEX($C$11:$C$136,BY$8+$B65))))</f>
        <v>0</v>
      </c>
      <c r="BZ65">
        <f>BZ64*IF(BZ$8&gt;Input!$D$14,0,IF(BZ$8+$B65&gt;Input!$D$14,0,(1-INDEX($C$11:$C$136,BZ$8+$B65))))</f>
        <v>0</v>
      </c>
      <c r="CA65">
        <f>CA64*IF(CA$8&gt;Input!$D$14,0,IF(CA$8+$B65&gt;Input!$D$14,0,(1-INDEX($C$11:$C$136,CA$8+$B65))))</f>
        <v>0</v>
      </c>
      <c r="CB65">
        <f>CB64*IF(CB$8&gt;Input!$D$14,0,IF(CB$8+$B65&gt;Input!$D$14,0,(1-INDEX($C$11:$C$136,CB$8+$B65))))</f>
        <v>0</v>
      </c>
      <c r="CC65">
        <f>CC64*IF(CC$8&gt;Input!$D$14,0,IF(CC$8+$B65&gt;Input!$D$14,0,(1-INDEX($C$11:$C$136,CC$8+$B65))))</f>
        <v>0</v>
      </c>
      <c r="CD65">
        <f>CD64*IF(CD$8&gt;Input!$D$14,0,IF(CD$8+$B65&gt;Input!$D$14,0,(1-INDEX($C$11:$C$136,CD$8+$B65))))</f>
        <v>0</v>
      </c>
      <c r="CE65">
        <f>CE64*IF(CE$8&gt;Input!$D$14,0,IF(CE$8+$B65&gt;Input!$D$14,0,(1-INDEX($C$11:$C$136,CE$8+$B65))))</f>
        <v>0</v>
      </c>
      <c r="CF65">
        <f>CF64*IF(CF$8&gt;Input!$D$14,0,IF(CF$8+$B65&gt;Input!$D$14,0,(1-INDEX($C$11:$C$136,CF$8+$B65))))</f>
        <v>0</v>
      </c>
      <c r="CG65">
        <f>CG64*IF(CG$8&gt;Input!$D$14,0,IF(CG$8+$B65&gt;Input!$D$14,0,(1-INDEX($C$11:$C$136,CG$8+$B65))))</f>
        <v>0</v>
      </c>
      <c r="CH65">
        <f>CH64*IF(CH$8&gt;Input!$D$14,0,IF(CH$8+$B65&gt;Input!$D$14,0,(1-INDEX($C$11:$C$136,CH$8+$B65))))</f>
        <v>0</v>
      </c>
      <c r="CI65">
        <f>CI64*IF(CI$8&gt;Input!$D$14,0,IF(CI$8+$B65&gt;Input!$D$14,0,(1-INDEX($C$11:$C$136,CI$8+$B65))))</f>
        <v>0</v>
      </c>
      <c r="CJ65">
        <f>CJ64*IF(CJ$8&gt;Input!$D$14,0,IF(CJ$8+$B65&gt;Input!$D$14,0,(1-INDEX($C$11:$C$136,CJ$8+$B65))))</f>
        <v>0</v>
      </c>
      <c r="CK65">
        <f>CK64*IF(CK$8&gt;Input!$D$14,0,IF(CK$8+$B65&gt;Input!$D$14,0,(1-INDEX($C$11:$C$136,CK$8+$B65))))</f>
        <v>0</v>
      </c>
      <c r="CL65">
        <f>CL64*IF(CL$8&gt;Input!$D$14,0,IF(CL$8+$B65&gt;Input!$D$14,0,(1-INDEX($C$11:$C$136,CL$8+$B65))))</f>
        <v>0</v>
      </c>
      <c r="CM65">
        <f>CM64*IF(CM$8&gt;Input!$D$14,0,IF(CM$8+$B65&gt;Input!$D$14,0,(1-INDEX($C$11:$C$136,CM$8+$B65))))</f>
        <v>0</v>
      </c>
      <c r="CN65">
        <f>CN64*IF(CN$8&gt;Input!$D$14,0,IF(CN$8+$B65&gt;Input!$D$14,0,(1-INDEX($C$11:$C$136,CN$8+$B65))))</f>
        <v>0</v>
      </c>
      <c r="CO65">
        <f>CO64*IF(CO$8&gt;Input!$D$14,0,IF(CO$8+$B65&gt;Input!$D$14,0,(1-INDEX($C$11:$C$136,CO$8+$B65))))</f>
        <v>0</v>
      </c>
      <c r="CP65">
        <f>CP64*IF(CP$8&gt;Input!$D$14,0,IF(CP$8+$B65&gt;Input!$D$14,0,(1-INDEX($C$11:$C$136,CP$8+$B65))))</f>
        <v>0</v>
      </c>
      <c r="CQ65">
        <f>CQ64*IF(CQ$8&gt;Input!$D$14,0,IF(CQ$8+$B65&gt;Input!$D$14,0,(1-INDEX($C$11:$C$136,CQ$8+$B65))))</f>
        <v>0</v>
      </c>
      <c r="CR65">
        <f>CR64*IF(CR$8&gt;Input!$D$14,0,IF(CR$8+$B65&gt;Input!$D$14,0,(1-INDEX($C$11:$C$136,CR$8+$B65))))</f>
        <v>0</v>
      </c>
      <c r="CS65">
        <f>CS64*IF(CS$8&gt;Input!$D$14,0,IF(CS$8+$B65&gt;Input!$D$14,0,(1-INDEX($C$11:$C$136,CS$8+$B65))))</f>
        <v>0</v>
      </c>
      <c r="CT65">
        <f>CT64*IF(CT$8&gt;Input!$D$14,0,IF(CT$8+$B65&gt;Input!$D$14,0,(1-INDEX($C$11:$C$136,CT$8+$B65))))</f>
        <v>0</v>
      </c>
      <c r="CU65">
        <f>CU64*IF(CU$8&gt;Input!$D$14,0,IF(CU$8+$B65&gt;Input!$D$14,0,(1-INDEX($C$11:$C$136,CU$8+$B65))))</f>
        <v>0</v>
      </c>
      <c r="CV65">
        <f>CV64*IF(CV$8&gt;Input!$D$14,0,IF(CV$8+$B65&gt;Input!$D$14,0,(1-INDEX($C$11:$C$136,CV$8+$B65))))</f>
        <v>0</v>
      </c>
      <c r="CW65">
        <f>CW64*IF(CW$8&gt;Input!$D$14,0,IF(CW$8+$B65&gt;Input!$D$14,0,(1-INDEX($C$11:$C$136,CW$8+$B65))))</f>
        <v>0</v>
      </c>
      <c r="CX65">
        <f>CX64*IF(CX$8&gt;Input!$D$14,0,IF(CX$8+$B65&gt;Input!$D$14,0,(1-INDEX($C$11:$C$136,CX$8+$B65))))</f>
        <v>0</v>
      </c>
      <c r="CY65">
        <f>CY64*IF(CY$8&gt;Input!$D$14,0,IF(CY$8+$B65&gt;Input!$D$14,0,(1-INDEX($C$11:$C$136,CY$8+$B65))))</f>
        <v>0</v>
      </c>
      <c r="CZ65">
        <f>CZ64*IF(CZ$8&gt;Input!$D$14,0,IF(CZ$8+$B65&gt;Input!$D$14,0,(1-INDEX($C$11:$C$136,CZ$8+$B65))))</f>
        <v>0</v>
      </c>
      <c r="DA65">
        <f>DA64*IF(DA$8&gt;Input!$D$14,0,IF(DA$8+$B65&gt;Input!$D$14,0,(1-INDEX($C$11:$C$136,DA$8+$B65))))</f>
        <v>0</v>
      </c>
      <c r="DB65">
        <f>DB64*IF(DB$8&gt;Input!$D$14,0,IF(DB$8+$B65&gt;Input!$D$14,0,(1-INDEX($C$11:$C$136,DB$8+$B65))))</f>
        <v>0</v>
      </c>
      <c r="DC65">
        <f>DC64*IF(DC$8&gt;Input!$D$14,0,IF(DC$8+$B65&gt;Input!$D$14,0,(1-INDEX($C$11:$C$136,DC$8+$B65))))</f>
        <v>0</v>
      </c>
      <c r="DD65">
        <f>DD64*IF(DD$8&gt;Input!$D$14,0,IF(DD$8+$B65&gt;Input!$D$14,0,(1-INDEX($C$11:$C$136,DD$8+$B65))))</f>
        <v>0</v>
      </c>
      <c r="DE65">
        <f>DE64*IF(DE$8&gt;Input!$D$14,0,IF(DE$8+$B65&gt;Input!$D$14,0,(1-INDEX($C$11:$C$136,DE$8+$B65))))</f>
        <v>0</v>
      </c>
      <c r="DF65">
        <f>DF64*IF(DF$8&gt;Input!$D$14,0,IF(DF$8+$B65&gt;Input!$D$14,0,(1-INDEX($C$11:$C$136,DF$8+$B65))))</f>
        <v>0</v>
      </c>
      <c r="DG65">
        <f>DG64*IF(DG$8&gt;Input!$D$14,0,IF(DG$8+$B65&gt;Input!$D$14,0,(1-INDEX($C$11:$C$136,DG$8+$B65))))</f>
        <v>0</v>
      </c>
      <c r="DH65">
        <f>DH64*IF(DH$8&gt;Input!$D$14,0,IF(DH$8+$B65&gt;Input!$D$14,0,(1-INDEX($C$11:$C$136,DH$8+$B65))))</f>
        <v>0</v>
      </c>
      <c r="DI65">
        <f>DI64*IF(DI$8&gt;Input!$D$14,0,IF(DI$8+$B65&gt;Input!$D$14,0,(1-INDEX($C$11:$C$136,DI$8+$B65))))</f>
        <v>0</v>
      </c>
      <c r="DJ65">
        <f>DJ64*IF(DJ$8&gt;Input!$D$14,0,IF(DJ$8+$B65&gt;Input!$D$14,0,(1-INDEX($C$11:$C$136,DJ$8+$B65))))</f>
        <v>0</v>
      </c>
      <c r="DK65">
        <f>DK64*IF(DK$8&gt;Input!$D$14,0,IF(DK$8+$B65&gt;Input!$D$14,0,(1-INDEX($C$11:$C$136,DK$8+$B65))))</f>
        <v>0</v>
      </c>
      <c r="DL65">
        <f>DL64*IF(DL$8&gt;Input!$D$14,0,IF(DL$8+$B65&gt;Input!$D$14,0,(1-INDEX($C$11:$C$136,DL$8+$B65))))</f>
        <v>0</v>
      </c>
      <c r="DM65">
        <f>DM64*IF(DM$8&gt;Input!$D$14,0,IF(DM$8+$B65&gt;Input!$D$14,0,(1-INDEX($C$11:$C$136,DM$8+$B65))))</f>
        <v>0</v>
      </c>
      <c r="DN65">
        <f>DN64*IF(DN$8&gt;Input!$D$14,0,IF(DN$8+$B65&gt;Input!$D$14,0,(1-INDEX($C$11:$C$136,DN$8+$B65))))</f>
        <v>0</v>
      </c>
      <c r="DO65">
        <f>DO64*IF(DO$8&gt;Input!$D$14,0,IF(DO$8+$B65&gt;Input!$D$14,0,(1-INDEX($C$11:$C$136,DO$8+$B65))))</f>
        <v>0</v>
      </c>
      <c r="DP65">
        <f>DP64*IF(DP$8&gt;Input!$D$14,0,IF(DP$8+$B65&gt;Input!$D$14,0,(1-INDEX($C$11:$C$136,DP$8+$B65))))</f>
        <v>0</v>
      </c>
      <c r="DQ65">
        <f>DQ64*IF(DQ$8&gt;Input!$D$14,0,IF(DQ$8+$B65&gt;Input!$D$14,0,(1-INDEX($C$11:$C$136,DQ$8+$B65))))</f>
        <v>0</v>
      </c>
      <c r="DR65">
        <f>DR64*IF(DR$8&gt;Input!$D$14,0,IF(DR$8+$B65&gt;Input!$D$14,0,(1-INDEX($C$11:$C$136,DR$8+$B65))))</f>
        <v>0</v>
      </c>
      <c r="DS65">
        <f>DS64*IF(DS$8&gt;Input!$D$14,0,IF(DS$8+$B65&gt;Input!$D$14,0,(1-INDEX($C$11:$C$136,DS$8+$B65))))</f>
        <v>0</v>
      </c>
      <c r="DT65">
        <f>DT64*IF(DT$8&gt;Input!$D$14,0,IF(DT$8+$B65&gt;Input!$D$14,0,(1-INDEX($C$11:$C$136,DT$8+$B65))))</f>
        <v>0</v>
      </c>
      <c r="DU65">
        <f>DU64*IF(DU$8&gt;Input!$D$14,0,IF(DU$8+$B65&gt;Input!$D$14,0,(1-INDEX($C$11:$C$136,DU$8+$B65))))</f>
        <v>0</v>
      </c>
      <c r="DV65">
        <f>DV64*IF(DV$8&gt;Input!$D$14,0,IF(DV$8+$B65&gt;Input!$D$14,0,(1-INDEX($C$11:$C$136,DV$8+$B65))))</f>
        <v>0</v>
      </c>
      <c r="DW65">
        <f>DW64*IF(DW$8&gt;Input!$D$14,0,IF(DW$8+$B65&gt;Input!$D$14,0,(1-INDEX($C$11:$C$136,DW$8+$B65))))</f>
        <v>0</v>
      </c>
      <c r="DX65">
        <f>DX64*IF(DX$8&gt;Input!$D$14,0,IF(DX$8+$B65&gt;Input!$D$14,0,(1-INDEX($C$11:$C$136,DX$8+$B65))))</f>
        <v>0</v>
      </c>
      <c r="DY65">
        <f>DY64*IF(DY$8&gt;Input!$D$14,0,IF(DY$8+$B65&gt;Input!$D$14,0,(1-INDEX($C$11:$C$136,DY$8+$B65))))</f>
        <v>0</v>
      </c>
      <c r="DZ65">
        <f>DZ64*IF(DZ$8&gt;Input!$D$14,0,IF(DZ$8+$B65&gt;Input!$D$14,0,(1-INDEX($C$11:$C$136,DZ$8+$B65))))</f>
        <v>0</v>
      </c>
      <c r="EA65">
        <f>EA64*IF(EA$8&gt;Input!$D$14,0,IF(EA$8+$B65&gt;Input!$D$14,0,(1-INDEX($C$11:$C$136,EA$8+$B65))))</f>
        <v>0</v>
      </c>
      <c r="EB65">
        <f>EB64*IF(EB$8&gt;Input!$D$14,0,IF(EB$8+$B65&gt;Input!$D$14,0,(1-INDEX($C$11:$C$136,EB$8+$B65))))</f>
        <v>0</v>
      </c>
      <c r="EC65">
        <f>EC64*IF(EC$8&gt;Input!$D$14,0,IF(EC$8+$B65&gt;Input!$D$14,0,(1-INDEX($C$11:$C$136,EC$8+$B65))))</f>
        <v>0</v>
      </c>
      <c r="ED65">
        <f>ED64*IF(ED$8&gt;Input!$D$14,0,IF(ED$8+$B65&gt;Input!$D$14,0,(1-INDEX($C$11:$C$136,ED$8+$B65))))</f>
        <v>0</v>
      </c>
      <c r="EE65">
        <f>EE64*IF(EE$8&gt;Input!$D$14,0,IF(EE$8+$B65&gt;Input!$D$14,0,(1-INDEX($C$11:$C$136,EE$8+$B65))))</f>
        <v>0</v>
      </c>
      <c r="EF65">
        <f>EF64*IF(EF$8&gt;Input!$D$14,0,IF(EF$8+$B65&gt;Input!$D$14,0,(1-INDEX($C$11:$C$136,EF$8+$B65))))</f>
        <v>0</v>
      </c>
      <c r="EH65" s="2">
        <f t="shared" si="263"/>
        <v>54</v>
      </c>
      <c r="EI65" s="36">
        <f t="shared" si="270"/>
        <v>4.2030000000000001E-3</v>
      </c>
      <c r="EJ65" s="36">
        <f t="shared" ref="EJ65:GU68" si="302">$C65*(1-$E65)^EJ$8</f>
        <v>4.1231430000000001E-3</v>
      </c>
      <c r="EK65" s="36">
        <f t="shared" si="302"/>
        <v>4.0448032830000006E-3</v>
      </c>
      <c r="EL65" s="36">
        <f t="shared" si="302"/>
        <v>3.9679520206230001E-3</v>
      </c>
      <c r="EM65" s="36">
        <f t="shared" si="302"/>
        <v>3.8925609322311631E-3</v>
      </c>
      <c r="EN65" s="36">
        <f t="shared" si="302"/>
        <v>3.8186022745187714E-3</v>
      </c>
      <c r="EO65" s="36">
        <f t="shared" si="302"/>
        <v>3.7460488313029146E-3</v>
      </c>
      <c r="EP65" s="36">
        <f t="shared" si="302"/>
        <v>3.6748739035081593E-3</v>
      </c>
      <c r="EQ65" s="36">
        <f t="shared" si="302"/>
        <v>3.6050512993415045E-3</v>
      </c>
      <c r="ER65" s="36">
        <f t="shared" si="302"/>
        <v>3.5365553246540157E-3</v>
      </c>
      <c r="ES65" s="36">
        <f t="shared" si="302"/>
        <v>3.4693607734855897E-3</v>
      </c>
      <c r="ET65" s="36">
        <f t="shared" si="302"/>
        <v>3.4034429187893636E-3</v>
      </c>
      <c r="EU65" s="36">
        <f t="shared" si="302"/>
        <v>3.338777503332366E-3</v>
      </c>
      <c r="EV65" s="36">
        <f t="shared" si="302"/>
        <v>3.275340730769051E-3</v>
      </c>
      <c r="EW65" s="36">
        <f t="shared" si="302"/>
        <v>3.2131092568844387E-3</v>
      </c>
      <c r="EX65" s="36">
        <f t="shared" si="302"/>
        <v>3.1520601810036348E-3</v>
      </c>
      <c r="EY65" s="36">
        <f t="shared" si="302"/>
        <v>3.0921710375645655E-3</v>
      </c>
      <c r="EZ65" s="36">
        <f t="shared" si="302"/>
        <v>3.0334197878508387E-3</v>
      </c>
      <c r="FA65" s="36">
        <f t="shared" si="302"/>
        <v>2.9757848118816725E-3</v>
      </c>
      <c r="FB65" s="36">
        <f t="shared" si="302"/>
        <v>2.9192449004559209E-3</v>
      </c>
      <c r="FC65" s="36">
        <f t="shared" si="302"/>
        <v>2.8637792473472585E-3</v>
      </c>
      <c r="FD65" s="36">
        <f t="shared" si="302"/>
        <v>2.8093674416476608E-3</v>
      </c>
      <c r="FE65" s="36">
        <f t="shared" si="302"/>
        <v>2.7559894602563551E-3</v>
      </c>
      <c r="FF65" s="36">
        <f t="shared" si="302"/>
        <v>2.7036256605114843E-3</v>
      </c>
      <c r="FG65" s="36">
        <f t="shared" si="302"/>
        <v>2.6522567729617662E-3</v>
      </c>
      <c r="FH65" s="36">
        <f t="shared" si="302"/>
        <v>2.6018638942754925E-3</v>
      </c>
      <c r="FI65" s="36">
        <f t="shared" si="302"/>
        <v>2.5524284802842584E-3</v>
      </c>
      <c r="FJ65" s="36">
        <f t="shared" si="302"/>
        <v>2.5039323391588576E-3</v>
      </c>
      <c r="FK65" s="36">
        <f t="shared" si="302"/>
        <v>2.4563576247148395E-3</v>
      </c>
      <c r="FL65" s="36">
        <f t="shared" si="302"/>
        <v>2.4096868298452575E-3</v>
      </c>
      <c r="FM65" s="36">
        <f t="shared" si="302"/>
        <v>2.363902780078198E-3</v>
      </c>
      <c r="FN65" s="36">
        <f t="shared" si="302"/>
        <v>2.318988627256712E-3</v>
      </c>
      <c r="FO65" s="36">
        <f t="shared" si="302"/>
        <v>2.2749278433388345E-3</v>
      </c>
      <c r="FP65" s="36">
        <f t="shared" si="302"/>
        <v>2.2317042143153967E-3</v>
      </c>
      <c r="FQ65" s="36">
        <f t="shared" si="302"/>
        <v>2.1893018342434038E-3</v>
      </c>
      <c r="FR65" s="36">
        <f t="shared" si="302"/>
        <v>2.1477050993927794E-3</v>
      </c>
      <c r="FS65" s="36">
        <f t="shared" si="302"/>
        <v>2.1068987025043167E-3</v>
      </c>
      <c r="FT65" s="36">
        <f t="shared" si="302"/>
        <v>2.0668676271567345E-3</v>
      </c>
      <c r="FU65" s="36">
        <f t="shared" si="302"/>
        <v>2.0275971422407568E-3</v>
      </c>
      <c r="FV65" s="36">
        <f t="shared" si="302"/>
        <v>1.9890727965381823E-3</v>
      </c>
      <c r="FW65" s="36">
        <f t="shared" si="302"/>
        <v>1.951280413403957E-3</v>
      </c>
      <c r="FX65" s="36">
        <f t="shared" si="302"/>
        <v>1.914206085549282E-3</v>
      </c>
      <c r="FY65" s="36">
        <f t="shared" si="302"/>
        <v>1.8778361699238455E-3</v>
      </c>
      <c r="FZ65" s="36">
        <f t="shared" si="302"/>
        <v>1.8421572826952926E-3</v>
      </c>
      <c r="GA65" s="36">
        <f t="shared" si="302"/>
        <v>1.8071562943240821E-3</v>
      </c>
      <c r="GB65" s="36">
        <f t="shared" si="302"/>
        <v>1.7728203247319245E-3</v>
      </c>
      <c r="GC65" s="36">
        <f t="shared" si="302"/>
        <v>1.7391367385620178E-3</v>
      </c>
      <c r="GD65" s="36">
        <f t="shared" si="302"/>
        <v>1.7060931405293396E-3</v>
      </c>
      <c r="GE65" s="36">
        <f t="shared" si="302"/>
        <v>1.673677370859282E-3</v>
      </c>
      <c r="GF65" s="36">
        <f t="shared" si="302"/>
        <v>1.6418775008129557E-3</v>
      </c>
      <c r="GG65" s="36">
        <f t="shared" si="302"/>
        <v>1.6106818282975097E-3</v>
      </c>
      <c r="GH65" s="36">
        <f t="shared" si="302"/>
        <v>1.5800788735598568E-3</v>
      </c>
      <c r="GI65" s="36">
        <f t="shared" si="302"/>
        <v>1.5500573749622196E-3</v>
      </c>
      <c r="GJ65" s="36">
        <f t="shared" si="302"/>
        <v>1.5206062848379376E-3</v>
      </c>
      <c r="GK65" s="36">
        <f t="shared" si="302"/>
        <v>1.4917147654260167E-3</v>
      </c>
      <c r="GL65" s="36">
        <f t="shared" si="302"/>
        <v>1.4633721848829224E-3</v>
      </c>
      <c r="GM65" s="36">
        <f t="shared" si="302"/>
        <v>1.4355681133701467E-3</v>
      </c>
      <c r="GN65" s="36">
        <f t="shared" si="302"/>
        <v>1.4082923192161143E-3</v>
      </c>
      <c r="GO65" s="36">
        <f t="shared" si="302"/>
        <v>1.3815347651510079E-3</v>
      </c>
      <c r="GP65" s="36">
        <f t="shared" si="302"/>
        <v>1.355285604613139E-3</v>
      </c>
      <c r="GQ65" s="36">
        <f t="shared" si="302"/>
        <v>1.3295351781254896E-3</v>
      </c>
      <c r="GR65" s="36">
        <f t="shared" si="302"/>
        <v>1.3042740097411051E-3</v>
      </c>
      <c r="GS65" s="36">
        <f t="shared" si="302"/>
        <v>1.2794928035560242E-3</v>
      </c>
      <c r="GT65" s="36">
        <f t="shared" si="302"/>
        <v>1.2551824402884594E-3</v>
      </c>
      <c r="GU65" s="36">
        <f t="shared" si="302"/>
        <v>1.2313339739229788E-3</v>
      </c>
      <c r="GV65" s="36">
        <f t="shared" si="301"/>
        <v>1.2079386284184423E-3</v>
      </c>
      <c r="GW65" s="36">
        <f t="shared" si="301"/>
        <v>1.1849877944784919E-3</v>
      </c>
      <c r="GX65" s="36">
        <f t="shared" si="301"/>
        <v>1.1624730263834005E-3</v>
      </c>
      <c r="GY65" s="36">
        <f t="shared" si="301"/>
        <v>1.1403860388821158E-3</v>
      </c>
      <c r="GZ65" s="36">
        <f t="shared" si="301"/>
        <v>1.1187187041433557E-3</v>
      </c>
      <c r="HA65" s="36">
        <f t="shared" si="301"/>
        <v>1.0974630487646318E-3</v>
      </c>
      <c r="HB65" s="36">
        <f t="shared" si="301"/>
        <v>1.0766112508381039E-3</v>
      </c>
      <c r="HC65" s="36">
        <f t="shared" si="301"/>
        <v>1.05615563707218E-3</v>
      </c>
      <c r="HD65" s="36">
        <f t="shared" si="301"/>
        <v>1.0360886799678087E-3</v>
      </c>
      <c r="HE65" s="36">
        <f t="shared" si="301"/>
        <v>1.0164029950484202E-3</v>
      </c>
      <c r="HF65" s="36">
        <f t="shared" si="301"/>
        <v>9.9709133814250041E-4</v>
      </c>
      <c r="HG65" s="36">
        <f t="shared" si="301"/>
        <v>9.7814660271779283E-4</v>
      </c>
      <c r="HH65" s="36">
        <f t="shared" si="301"/>
        <v>9.5956181726615487E-4</v>
      </c>
      <c r="HI65" s="36">
        <f t="shared" si="301"/>
        <v>9.4133014273809781E-4</v>
      </c>
      <c r="HJ65" s="36">
        <f t="shared" si="301"/>
        <v>9.2344487002607402E-4</v>
      </c>
      <c r="HK65" s="36">
        <f t="shared" si="301"/>
        <v>9.0589941749557852E-4</v>
      </c>
      <c r="HL65" s="36">
        <f t="shared" si="301"/>
        <v>8.8868732856316256E-4</v>
      </c>
      <c r="HM65" s="36">
        <f t="shared" si="301"/>
        <v>8.718022693204625E-4</v>
      </c>
      <c r="HN65" s="36">
        <f t="shared" si="301"/>
        <v>8.552380262033737E-4</v>
      </c>
      <c r="HO65" s="36">
        <f t="shared" si="301"/>
        <v>8.3898850370550963E-4</v>
      </c>
      <c r="HP65" s="36">
        <f t="shared" si="301"/>
        <v>8.2304772213510501E-4</v>
      </c>
      <c r="HQ65" s="36">
        <f t="shared" si="301"/>
        <v>8.074098154145379E-4</v>
      </c>
      <c r="HR65" s="36">
        <f t="shared" si="301"/>
        <v>7.9206902892166179E-4</v>
      </c>
      <c r="HS65" s="36">
        <f t="shared" si="301"/>
        <v>7.7701971737215028E-4</v>
      </c>
      <c r="HT65" s="36">
        <f t="shared" si="301"/>
        <v>7.6225634274207929E-4</v>
      </c>
      <c r="HU65" s="36">
        <f t="shared" si="301"/>
        <v>7.4777347222997981E-4</v>
      </c>
      <c r="HV65" s="36">
        <f t="shared" si="301"/>
        <v>7.3356577625761021E-4</v>
      </c>
      <c r="HW65" s="36">
        <f t="shared" si="301"/>
        <v>7.1962802650871584E-4</v>
      </c>
      <c r="HX65" s="36">
        <f t="shared" si="301"/>
        <v>7.0595509400505014E-4</v>
      </c>
      <c r="HY65" s="36">
        <f t="shared" si="301"/>
        <v>6.9254194721895417E-4</v>
      </c>
      <c r="HZ65" s="36">
        <f t="shared" si="301"/>
        <v>6.7938365022179403E-4</v>
      </c>
      <c r="IA65" s="36">
        <f t="shared" si="301"/>
        <v>6.6647536086757999E-4</v>
      </c>
      <c r="IB65" s="36">
        <f t="shared" si="301"/>
        <v>6.5381232901109596E-4</v>
      </c>
      <c r="IC65" s="36">
        <f t="shared" si="301"/>
        <v>6.4138989475988513E-4</v>
      </c>
      <c r="ID65" s="36">
        <f t="shared" si="301"/>
        <v>6.2920348675944736E-4</v>
      </c>
      <c r="IE65" s="36">
        <f t="shared" si="301"/>
        <v>6.1724862051101793E-4</v>
      </c>
      <c r="IF65" s="36">
        <f t="shared" si="301"/>
        <v>6.0552089672130855E-4</v>
      </c>
      <c r="IG65" s="36">
        <f t="shared" si="301"/>
        <v>5.9401599968360362E-4</v>
      </c>
      <c r="IH65" s="36">
        <f t="shared" si="301"/>
        <v>5.8272969568961522E-4</v>
      </c>
      <c r="II65" s="36">
        <f t="shared" si="301"/>
        <v>5.7165783147151256E-4</v>
      </c>
      <c r="IJ65" s="36">
        <f t="shared" si="301"/>
        <v>5.6079633267355387E-4</v>
      </c>
      <c r="IK65" s="36">
        <f t="shared" si="301"/>
        <v>5.5014120235275627E-4</v>
      </c>
      <c r="IL65" s="36">
        <f t="shared" si="301"/>
        <v>5.3968851950805395E-4</v>
      </c>
      <c r="IM65" s="36">
        <f t="shared" si="301"/>
        <v>5.2943443763740089E-4</v>
      </c>
      <c r="IN65" s="36">
        <f t="shared" si="301"/>
        <v>5.1937518332229027E-4</v>
      </c>
      <c r="IO65" s="36">
        <f t="shared" si="301"/>
        <v>5.0950705483916682E-4</v>
      </c>
      <c r="IP65" s="36">
        <f t="shared" si="301"/>
        <v>4.9982642079722268E-4</v>
      </c>
      <c r="IQ65" s="36">
        <f t="shared" si="301"/>
        <v>4.9032971880207544E-4</v>
      </c>
      <c r="IR65" s="36">
        <f t="shared" si="301"/>
        <v>4.8101345414483597E-4</v>
      </c>
      <c r="IS65" s="36">
        <f t="shared" si="301"/>
        <v>4.7187419851608405E-4</v>
      </c>
      <c r="IT65" s="36">
        <f t="shared" si="301"/>
        <v>4.6290858874427847E-4</v>
      </c>
      <c r="IU65" s="36">
        <f t="shared" si="298"/>
        <v>4.5411332555813722E-4</v>
      </c>
      <c r="IV65" s="36">
        <f t="shared" si="298"/>
        <v>4.4548517237253261E-4</v>
      </c>
      <c r="IW65" s="36">
        <f t="shared" si="298"/>
        <v>4.3702095409745451E-4</v>
      </c>
      <c r="IX65" s="36">
        <f t="shared" si="298"/>
        <v>4.2871755596960294E-4</v>
      </c>
      <c r="IY65" s="36">
        <f t="shared" si="298"/>
        <v>4.2057192240618036E-4</v>
      </c>
      <c r="IZ65" s="36">
        <f t="shared" si="298"/>
        <v>4.1258105588046299E-4</v>
      </c>
      <c r="JA65" s="36">
        <f t="shared" si="298"/>
        <v>4.0474201581873416E-4</v>
      </c>
      <c r="JB65" s="36">
        <f t="shared" si="298"/>
        <v>3.9705191751817829E-4</v>
      </c>
      <c r="JC65" s="36">
        <f t="shared" si="298"/>
        <v>3.8950793108533295E-4</v>
      </c>
      <c r="JD65" s="36">
        <f t="shared" si="298"/>
        <v>3.8210728039471154E-4</v>
      </c>
      <c r="JF65" s="2">
        <f t="shared" si="267"/>
        <v>55</v>
      </c>
      <c r="JG65">
        <f>JG64*IF(JG$8&gt;Input!$D$14,0,IF(JG$8+$B65&gt;Input!$D$14,0,(1-INDEX($F$11:$F$136,JG$8+$B65))))</f>
        <v>0.9635072914658882</v>
      </c>
      <c r="JH65">
        <f>JH64*IF(JH$8&gt;Input!$D$14,0,IF(JH$8+$B65&gt;Input!$D$14,0,(1-INDEX($F$11:$F$136,JH$8+$B65))))</f>
        <v>0.96206559008481307</v>
      </c>
      <c r="JI65">
        <f>JI64*IF(JI$8&gt;Input!$D$14,0,IF(JI$8+$B65&gt;Input!$D$14,0,(1-INDEX($F$11:$F$136,JI$8+$B65))))</f>
        <v>0.95968761887181198</v>
      </c>
      <c r="JJ65">
        <f>JJ64*IF(JJ$8&gt;Input!$D$14,0,IF(JJ$8+$B65&gt;Input!$D$14,0,(1-INDEX($F$11:$F$136,JJ$8+$B65))))</f>
        <v>0.95683201614552804</v>
      </c>
      <c r="JK65">
        <f>JK64*IF(JK$8&gt;Input!$D$14,0,IF(JK$8+$B65&gt;Input!$D$14,0,(1-INDEX($F$11:$F$136,JK$8+$B65))))</f>
        <v>0.95372431584872419</v>
      </c>
      <c r="JL65">
        <f>JL64*IF(JL$8&gt;Input!$D$14,0,IF(JL$8+$B65&gt;Input!$D$14,0,(1-INDEX($F$11:$F$136,JL$8+$B65))))</f>
        <v>0.95037060512081384</v>
      </c>
      <c r="JM65">
        <f>JM64*IF(JM$8&gt;Input!$D$14,0,IF(JM$8+$B65&gt;Input!$D$14,0,(1-INDEX($F$11:$F$136,JM$8+$B65))))</f>
        <v>0.9466388685196182</v>
      </c>
      <c r="JN65">
        <f>JN64*IF(JN$8&gt;Input!$D$14,0,IF(JN$8+$B65&gt;Input!$D$14,0,(1-INDEX($F$11:$F$136,JN$8+$B65))))</f>
        <v>0.94260715491949065</v>
      </c>
      <c r="JO65">
        <f>JO64*IF(JO$8&gt;Input!$D$14,0,IF(JO$8+$B65&gt;Input!$D$14,0,(1-INDEX($F$11:$F$136,JO$8+$B65))))</f>
        <v>0.93809505294162765</v>
      </c>
      <c r="JP65">
        <f>JP64*IF(JP$8&gt;Input!$D$14,0,IF(JP$8+$B65&gt;Input!$D$14,0,(1-INDEX($F$11:$F$136,JP$8+$B65))))</f>
        <v>0.93320113480396982</v>
      </c>
      <c r="JQ65">
        <f>JQ64*IF(JQ$8&gt;Input!$D$14,0,IF(JQ$8+$B65&gt;Input!$D$14,0,(1-INDEX($F$11:$F$136,JQ$8+$B65))))</f>
        <v>0.92785867844686709</v>
      </c>
      <c r="JR65">
        <f>JR64*IF(JR$8&gt;Input!$D$14,0,IF(JR$8+$B65&gt;Input!$D$14,0,(1-INDEX($F$11:$F$136,JR$8+$B65))))</f>
        <v>0.92180617884358396</v>
      </c>
      <c r="JS65">
        <f>JS64*IF(JS$8&gt;Input!$D$14,0,IF(JS$8+$B65&gt;Input!$D$14,0,(1-INDEX($F$11:$F$136,JS$8+$B65))))</f>
        <v>0.91513368441938181</v>
      </c>
      <c r="JT65">
        <f>JT64*IF(JT$8&gt;Input!$D$14,0,IF(JT$8+$B65&gt;Input!$D$14,0,(1-INDEX($F$11:$F$136,JT$8+$B65))))</f>
        <v>0.90798133489033328</v>
      </c>
      <c r="JU65">
        <f>JU64*IF(JU$8&gt;Input!$D$14,0,IF(JU$8+$B65&gt;Input!$D$14,0,(1-INDEX($F$11:$F$136,JU$8+$B65))))</f>
        <v>0.90006140234783449</v>
      </c>
      <c r="JV65">
        <f>JV64*IF(JV$8&gt;Input!$D$14,0,IF(JV$8+$B65&gt;Input!$D$14,0,(1-INDEX($F$11:$F$136,JV$8+$B65))))</f>
        <v>0.89155646437104052</v>
      </c>
      <c r="JW65">
        <f>JW64*IF(JW$8&gt;Input!$D$14,0,IF(JW$8+$B65&gt;Input!$D$14,0,(1-INDEX($F$11:$F$136,JW$8+$B65))))</f>
        <v>0.88214792984832879</v>
      </c>
      <c r="JX65">
        <f>JX64*IF(JX$8&gt;Input!$D$14,0,IF(JX$8+$B65&gt;Input!$D$14,0,(1-INDEX($F$11:$F$136,JX$8+$B65))))</f>
        <v>0.87177250575738252</v>
      </c>
      <c r="JY65">
        <f>JY64*IF(JY$8&gt;Input!$D$14,0,IF(JY$8+$B65&gt;Input!$D$14,0,(1-INDEX($F$11:$F$136,JY$8+$B65))))</f>
        <v>0.86037458634613684</v>
      </c>
      <c r="JZ65">
        <f>JZ64*IF(JZ$8&gt;Input!$D$14,0,IF(JZ$8+$B65&gt;Input!$D$14,0,(1-INDEX($F$11:$F$136,JZ$8+$B65))))</f>
        <v>0.84790628350344299</v>
      </c>
      <c r="KA65">
        <f>KA64*IF(KA$8&gt;Input!$D$14,0,IF(KA$8+$B65&gt;Input!$D$14,0,(1-INDEX($F$11:$F$136,KA$8+$B65))))</f>
        <v>0.83388710727484383</v>
      </c>
      <c r="KB65">
        <f>KB64*IF(KB$8&gt;Input!$D$14,0,IF(KB$8+$B65&gt;Input!$D$14,0,(1-INDEX($F$11:$F$136,KB$8+$B65))))</f>
        <v>0.81866211098946862</v>
      </c>
      <c r="KC65">
        <f>KC64*IF(KC$8&gt;Input!$D$14,0,IF(KC$8+$B65&gt;Input!$D$14,0,(1-INDEX($F$11:$F$136,KC$8+$B65))))</f>
        <v>0.8016504058077909</v>
      </c>
      <c r="KD65">
        <f>KD64*IF(KD$8&gt;Input!$D$14,0,IF(KD$8+$B65&gt;Input!$D$14,0,(1-INDEX($F$11:$F$136,KD$8+$B65))))</f>
        <v>0.78270821816593628</v>
      </c>
      <c r="KE65">
        <f>KE64*IF(KE$8&gt;Input!$D$14,0,IF(KE$8+$B65&gt;Input!$D$14,0,(1-INDEX($F$11:$F$136,KE$8+$B65))))</f>
        <v>0.76168474409239573</v>
      </c>
      <c r="KF65">
        <f>KF64*IF(KF$8&gt;Input!$D$14,0,IF(KF$8+$B65&gt;Input!$D$14,0,(1-INDEX($F$11:$F$136,KF$8+$B65))))</f>
        <v>0.73845045959662181</v>
      </c>
      <c r="KG65">
        <f>KG64*IF(KG$8&gt;Input!$D$14,0,IF(KG$8+$B65&gt;Input!$D$14,0,(1-INDEX($F$11:$F$136,KG$8+$B65))))</f>
        <v>0.71289688498537906</v>
      </c>
      <c r="KH65">
        <f>KH64*IF(KH$8&gt;Input!$D$14,0,IF(KH$8+$B65&gt;Input!$D$14,0,(1-INDEX($F$11:$F$136,KH$8+$B65))))</f>
        <v>0.68490101845815443</v>
      </c>
      <c r="KI65">
        <f>KI64*IF(KI$8&gt;Input!$D$14,0,IF(KI$8+$B65&gt;Input!$D$14,0,(1-INDEX($F$11:$F$136,KI$8+$B65))))</f>
        <v>0.65531884712220922</v>
      </c>
      <c r="KJ65">
        <f>KJ64*IF(KJ$8&gt;Input!$D$14,0,IF(KJ$8+$B65&gt;Input!$D$14,0,(1-INDEX($F$11:$F$136,KJ$8+$B65))))</f>
        <v>0.62325960673427427</v>
      </c>
      <c r="KK65">
        <f>KK64*IF(KK$8&gt;Input!$D$14,0,IF(KK$8+$B65&gt;Input!$D$14,0,(1-INDEX($F$11:$F$136,KK$8+$B65))))</f>
        <v>0.58981077589709596</v>
      </c>
      <c r="KL65">
        <f>KL64*IF(KL$8&gt;Input!$D$14,0,IF(KL$8+$B65&gt;Input!$D$14,0,(1-INDEX($F$11:$F$136,KL$8+$B65))))</f>
        <v>0.55513596943790555</v>
      </c>
      <c r="KM65">
        <f>KM64*IF(KM$8&gt;Input!$D$14,0,IF(KM$8+$B65&gt;Input!$D$14,0,(1-INDEX($F$11:$F$136,KM$8+$B65))))</f>
        <v>0.51833750411404278</v>
      </c>
      <c r="KN65">
        <f>KN64*IF(KN$8&gt;Input!$D$14,0,IF(KN$8+$B65&gt;Input!$D$14,0,(1-INDEX($F$11:$F$136,KN$8+$B65))))</f>
        <v>0.47966204365429688</v>
      </c>
      <c r="KO65">
        <f>KO64*IF(KO$8&gt;Input!$D$14,0,IF(KO$8+$B65&gt;Input!$D$14,0,(1-INDEX($F$11:$F$136,KO$8+$B65))))</f>
        <v>0.44065217289085529</v>
      </c>
      <c r="KP65">
        <f>KP64*IF(KP$8&gt;Input!$D$14,0,IF(KP$8+$B65&gt;Input!$D$14,0,(1-INDEX($F$11:$F$136,KP$8+$B65))))</f>
        <v>0.40047114528585875</v>
      </c>
      <c r="KQ65">
        <f>KQ64*IF(KQ$8&gt;Input!$D$14,0,IF(KQ$8+$B65&gt;Input!$D$14,0,(1-INDEX($F$11:$F$136,KQ$8+$B65))))</f>
        <v>0.36084458667133795</v>
      </c>
      <c r="KR65">
        <f>KR64*IF(KR$8&gt;Input!$D$14,0,IF(KR$8+$B65&gt;Input!$D$14,0,(1-INDEX($F$11:$F$136,KR$8+$B65))))</f>
        <v>0.32101176916246199</v>
      </c>
      <c r="KS65">
        <f>KS64*IF(KS$8&gt;Input!$D$14,0,IF(KS$8+$B65&gt;Input!$D$14,0,(1-INDEX($F$11:$F$136,KS$8+$B65))))</f>
        <v>0.28275565248902035</v>
      </c>
      <c r="KT65">
        <f>KT64*IF(KT$8&gt;Input!$D$14,0,IF(KT$8+$B65&gt;Input!$D$14,0,(1-INDEX($F$11:$F$136,KT$8+$B65))))</f>
        <v>0.24647463530031458</v>
      </c>
      <c r="KU65">
        <f>KU64*IF(KU$8&gt;Input!$D$14,0,IF(KU$8+$B65&gt;Input!$D$14,0,(1-INDEX($F$11:$F$136,KU$8+$B65))))</f>
        <v>0.21147209790724014</v>
      </c>
      <c r="KV65">
        <f>KV64*IF(KV$8&gt;Input!$D$14,0,IF(KV$8+$B65&gt;Input!$D$14,0,(1-INDEX($F$11:$F$136,KV$8+$B65))))</f>
        <v>0.17930525332392808</v>
      </c>
      <c r="KW65">
        <f>KW64*IF(KW$8&gt;Input!$D$14,0,IF(KW$8+$B65&gt;Input!$D$14,0,(1-INDEX($F$11:$F$136,KW$8+$B65))))</f>
        <v>0.15016483957714016</v>
      </c>
      <c r="KX65">
        <f>KX64*IF(KX$8&gt;Input!$D$14,0,IF(KX$8+$B65&gt;Input!$D$14,0,(1-INDEX($F$11:$F$136,KX$8+$B65))))</f>
        <v>0.12335494314120331</v>
      </c>
      <c r="KY65">
        <f>KY64*IF(KY$8&gt;Input!$D$14,0,IF(KY$8+$B65&gt;Input!$D$14,0,(1-INDEX($F$11:$F$136,KY$8+$B65))))</f>
        <v>9.9873735469358502E-2</v>
      </c>
      <c r="KZ65">
        <f>KZ64*IF(KZ$8&gt;Input!$D$14,0,IF(KZ$8+$B65&gt;Input!$D$14,0,(1-INDEX($F$11:$F$136,KZ$8+$B65))))</f>
        <v>7.9556622463883273E-2</v>
      </c>
      <c r="LA65">
        <f>LA64*IF(LA$8&gt;Input!$D$14,0,IF(LA$8+$B65&gt;Input!$D$14,0,(1-INDEX($F$11:$F$136,LA$8+$B65))))</f>
        <v>6.1663032580195808E-2</v>
      </c>
      <c r="LB65">
        <f>LB64*IF(LB$8&gt;Input!$D$14,0,IF(LB$8+$B65&gt;Input!$D$14,0,(1-INDEX($F$11:$F$136,LB$8+$B65))))</f>
        <v>4.6712970258704474E-2</v>
      </c>
      <c r="LC65">
        <f>LC64*IF(LC$8&gt;Input!$D$14,0,IF(LC$8+$B65&gt;Input!$D$14,0,(1-INDEX($F$11:$F$136,LC$8+$B65))))</f>
        <v>3.4439593229786257E-2</v>
      </c>
      <c r="LD65">
        <f>LD64*IF(LD$8&gt;Input!$D$14,0,IF(LD$8+$B65&gt;Input!$D$14,0,(1-INDEX($F$11:$F$136,LD$8+$B65))))</f>
        <v>2.4580078447662083E-2</v>
      </c>
      <c r="LE65">
        <f>LE64*IF(LE$8&gt;Input!$D$14,0,IF(LE$8+$B65&gt;Input!$D$14,0,(1-INDEX($F$11:$F$136,LE$8+$B65))))</f>
        <v>1.6872604240164079E-2</v>
      </c>
      <c r="LF65">
        <f>LF64*IF(LF$8&gt;Input!$D$14,0,IF(LF$8+$B65&gt;Input!$D$14,0,(1-INDEX($F$11:$F$136,LF$8+$B65))))</f>
        <v>1.1050304575089211E-2</v>
      </c>
      <c r="LG65">
        <f>LG64*IF(LG$8&gt;Input!$D$14,0,IF(LG$8+$B65&gt;Input!$D$14,0,(1-INDEX($F$11:$F$136,LG$8+$B65))))</f>
        <v>6.8368636635643652E-3</v>
      </c>
      <c r="LH65">
        <f>LH64*IF(LH$8&gt;Input!$D$14,0,IF(LH$8+$B65&gt;Input!$D$14,0,(1-INDEX($F$11:$F$136,LH$8+$B65))))</f>
        <v>3.947011208734863E-3</v>
      </c>
      <c r="LI65">
        <f>LI64*IF(LI$8&gt;Input!$D$14,0,IF(LI$8+$B65&gt;Input!$D$14,0,(1-INDEX($F$11:$F$136,LI$8+$B65))))</f>
        <v>2.0928252470527415E-3</v>
      </c>
      <c r="LJ65">
        <f>LJ64*IF(LJ$8&gt;Input!$D$14,0,IF(LJ$8+$B65&gt;Input!$D$14,0,(1-INDEX($F$11:$F$136,LJ$8+$B65))))</f>
        <v>9.9827676518599332E-4</v>
      </c>
      <c r="LK65">
        <f>LK64*IF(LK$8&gt;Input!$D$14,0,IF(LK$8+$B65&gt;Input!$D$14,0,(1-INDEX($F$11:$F$136,LK$8+$B65))))</f>
        <v>4.1637387777656546E-4</v>
      </c>
      <c r="LL65">
        <f>LL64*IF(LL$8&gt;Input!$D$14,0,IF(LL$8+$B65&gt;Input!$D$14,0,(1-INDEX($F$11:$F$136,LL$8+$B65))))</f>
        <v>1.4573642039717526E-4</v>
      </c>
      <c r="LM65">
        <f>LM64*IF(LM$8&gt;Input!$D$14,0,IF(LM$8+$B65&gt;Input!$D$14,0,(1-INDEX($F$11:$F$136,LM$8+$B65))))</f>
        <v>4.0116140510545446E-5</v>
      </c>
      <c r="LN65">
        <f>LN64*IF(LN$8&gt;Input!$D$14,0,IF(LN$8+$B65&gt;Input!$D$14,0,(1-INDEX($F$11:$F$136,LN$8+$B65))))</f>
        <v>7.7154184617043289E-6</v>
      </c>
      <c r="LO65">
        <f>LO64*IF(LO$8&gt;Input!$D$14,0,IF(LO$8+$B65&gt;Input!$D$14,0,(1-INDEX($F$11:$F$136,LO$8+$B65))))</f>
        <v>7.772421440637974E-7</v>
      </c>
      <c r="LP65">
        <f>LP64*IF(LP$8&gt;Input!$D$14,0,IF(LP$8+$B65&gt;Input!$D$14,0,(1-INDEX($F$11:$F$136,LP$8+$B65))))</f>
        <v>0</v>
      </c>
      <c r="LQ65">
        <f>LQ64*IF(LQ$8&gt;Input!$D$14,0,IF(LQ$8+$B65&gt;Input!$D$14,0,(1-INDEX($F$11:$F$136,LQ$8+$B65))))</f>
        <v>0</v>
      </c>
      <c r="LR65">
        <f>LR64*IF(LR$8&gt;Input!$D$14,0,IF(LR$8+$B65&gt;Input!$D$14,0,(1-INDEX($F$11:$F$136,LR$8+$B65))))</f>
        <v>0</v>
      </c>
      <c r="LS65">
        <f>LS64*IF(LS$8&gt;Input!$D$14,0,IF(LS$8+$B65&gt;Input!$D$14,0,(1-INDEX($F$11:$F$136,LS$8+$B65))))</f>
        <v>0</v>
      </c>
      <c r="LT65">
        <f>LT64*IF(LT$8&gt;Input!$D$14,0,IF(LT$8+$B65&gt;Input!$D$14,0,(1-INDEX($F$11:$F$136,LT$8+$B65))))</f>
        <v>0</v>
      </c>
      <c r="LU65">
        <f>LU64*IF(LU$8&gt;Input!$D$14,0,IF(LU$8+$B65&gt;Input!$D$14,0,(1-INDEX($F$11:$F$136,LU$8+$B65))))</f>
        <v>0</v>
      </c>
      <c r="LV65">
        <f>LV64*IF(LV$8&gt;Input!$D$14,0,IF(LV$8+$B65&gt;Input!$D$14,0,(1-INDEX($F$11:$F$136,LV$8+$B65))))</f>
        <v>0</v>
      </c>
      <c r="LW65">
        <f>LW64*IF(LW$8&gt;Input!$D$14,0,IF(LW$8+$B65&gt;Input!$D$14,0,(1-INDEX($F$11:$F$136,LW$8+$B65))))</f>
        <v>0</v>
      </c>
      <c r="LX65">
        <f>LX64*IF(LX$8&gt;Input!$D$14,0,IF(LX$8+$B65&gt;Input!$D$14,0,(1-INDEX($F$11:$F$136,LX$8+$B65))))</f>
        <v>0</v>
      </c>
      <c r="LY65">
        <f>LY64*IF(LY$8&gt;Input!$D$14,0,IF(LY$8+$B65&gt;Input!$D$14,0,(1-INDEX($F$11:$F$136,LY$8+$B65))))</f>
        <v>0</v>
      </c>
      <c r="LZ65">
        <f>LZ64*IF(LZ$8&gt;Input!$D$14,0,IF(LZ$8+$B65&gt;Input!$D$14,0,(1-INDEX($F$11:$F$136,LZ$8+$B65))))</f>
        <v>0</v>
      </c>
      <c r="MA65">
        <f>MA64*IF(MA$8&gt;Input!$D$14,0,IF(MA$8+$B65&gt;Input!$D$14,0,(1-INDEX($F$11:$F$136,MA$8+$B65))))</f>
        <v>0</v>
      </c>
      <c r="MB65">
        <f>MB64*IF(MB$8&gt;Input!$D$14,0,IF(MB$8+$B65&gt;Input!$D$14,0,(1-INDEX($F$11:$F$136,MB$8+$B65))))</f>
        <v>0</v>
      </c>
      <c r="MC65">
        <f>MC64*IF(MC$8&gt;Input!$D$14,0,IF(MC$8+$B65&gt;Input!$D$14,0,(1-INDEX($F$11:$F$136,MC$8+$B65))))</f>
        <v>0</v>
      </c>
      <c r="MD65">
        <f>MD64*IF(MD$8&gt;Input!$D$14,0,IF(MD$8+$B65&gt;Input!$D$14,0,(1-INDEX($F$11:$F$136,MD$8+$B65))))</f>
        <v>0</v>
      </c>
      <c r="ME65">
        <f>ME64*IF(ME$8&gt;Input!$D$14,0,IF(ME$8+$B65&gt;Input!$D$14,0,(1-INDEX($F$11:$F$136,ME$8+$B65))))</f>
        <v>0</v>
      </c>
      <c r="MF65">
        <f>MF64*IF(MF$8&gt;Input!$D$14,0,IF(MF$8+$B65&gt;Input!$D$14,0,(1-INDEX($F$11:$F$136,MF$8+$B65))))</f>
        <v>0</v>
      </c>
      <c r="MG65">
        <f>MG64*IF(MG$8&gt;Input!$D$14,0,IF(MG$8+$B65&gt;Input!$D$14,0,(1-INDEX($F$11:$F$136,MG$8+$B65))))</f>
        <v>0</v>
      </c>
      <c r="MH65">
        <f>MH64*IF(MH$8&gt;Input!$D$14,0,IF(MH$8+$B65&gt;Input!$D$14,0,(1-INDEX($F$11:$F$136,MH$8+$B65))))</f>
        <v>0</v>
      </c>
      <c r="MI65">
        <f>MI64*IF(MI$8&gt;Input!$D$14,0,IF(MI$8+$B65&gt;Input!$D$14,0,(1-INDEX($F$11:$F$136,MI$8+$B65))))</f>
        <v>0</v>
      </c>
      <c r="MJ65">
        <f>MJ64*IF(MJ$8&gt;Input!$D$14,0,IF(MJ$8+$B65&gt;Input!$D$14,0,(1-INDEX($F$11:$F$136,MJ$8+$B65))))</f>
        <v>0</v>
      </c>
      <c r="MK65">
        <f>MK64*IF(MK$8&gt;Input!$D$14,0,IF(MK$8+$B65&gt;Input!$D$14,0,(1-INDEX($F$11:$F$136,MK$8+$B65))))</f>
        <v>0</v>
      </c>
      <c r="ML65">
        <f>ML64*IF(ML$8&gt;Input!$D$14,0,IF(ML$8+$B65&gt;Input!$D$14,0,(1-INDEX($F$11:$F$136,ML$8+$B65))))</f>
        <v>0</v>
      </c>
      <c r="MM65">
        <f>MM64*IF(MM$8&gt;Input!$D$14,0,IF(MM$8+$B65&gt;Input!$D$14,0,(1-INDEX($F$11:$F$136,MM$8+$B65))))</f>
        <v>0</v>
      </c>
      <c r="MN65">
        <f>MN64*IF(MN$8&gt;Input!$D$14,0,IF(MN$8+$B65&gt;Input!$D$14,0,(1-INDEX($F$11:$F$136,MN$8+$B65))))</f>
        <v>0</v>
      </c>
      <c r="MO65">
        <f>MO64*IF(MO$8&gt;Input!$D$14,0,IF(MO$8+$B65&gt;Input!$D$14,0,(1-INDEX($F$11:$F$136,MO$8+$B65))))</f>
        <v>0</v>
      </c>
      <c r="MP65">
        <f>MP64*IF(MP$8&gt;Input!$D$14,0,IF(MP$8+$B65&gt;Input!$D$14,0,(1-INDEX($F$11:$F$136,MP$8+$B65))))</f>
        <v>0</v>
      </c>
      <c r="MQ65">
        <f>MQ64*IF(MQ$8&gt;Input!$D$14,0,IF(MQ$8+$B65&gt;Input!$D$14,0,(1-INDEX($F$11:$F$136,MQ$8+$B65))))</f>
        <v>0</v>
      </c>
      <c r="MR65">
        <f>MR64*IF(MR$8&gt;Input!$D$14,0,IF(MR$8+$B65&gt;Input!$D$14,0,(1-INDEX($F$11:$F$136,MR$8+$B65))))</f>
        <v>0</v>
      </c>
      <c r="MS65">
        <f>MS64*IF(MS$8&gt;Input!$D$14,0,IF(MS$8+$B65&gt;Input!$D$14,0,(1-INDEX($F$11:$F$136,MS$8+$B65))))</f>
        <v>0</v>
      </c>
      <c r="MT65">
        <f>MT64*IF(MT$8&gt;Input!$D$14,0,IF(MT$8+$B65&gt;Input!$D$14,0,(1-INDEX($F$11:$F$136,MT$8+$B65))))</f>
        <v>0</v>
      </c>
      <c r="MU65">
        <f>MU64*IF(MU$8&gt;Input!$D$14,0,IF(MU$8+$B65&gt;Input!$D$14,0,(1-INDEX($F$11:$F$136,MU$8+$B65))))</f>
        <v>0</v>
      </c>
      <c r="MV65">
        <f>MV64*IF(MV$8&gt;Input!$D$14,0,IF(MV$8+$B65&gt;Input!$D$14,0,(1-INDEX($F$11:$F$136,MV$8+$B65))))</f>
        <v>0</v>
      </c>
      <c r="MW65">
        <f>MW64*IF(MW$8&gt;Input!$D$14,0,IF(MW$8+$B65&gt;Input!$D$14,0,(1-INDEX($F$11:$F$136,MW$8+$B65))))</f>
        <v>0</v>
      </c>
      <c r="MX65">
        <f>MX64*IF(MX$8&gt;Input!$D$14,0,IF(MX$8+$B65&gt;Input!$D$14,0,(1-INDEX($F$11:$F$136,MX$8+$B65))))</f>
        <v>0</v>
      </c>
      <c r="MY65">
        <f>MY64*IF(MY$8&gt;Input!$D$14,0,IF(MY$8+$B65&gt;Input!$D$14,0,(1-INDEX($F$11:$F$136,MY$8+$B65))))</f>
        <v>0</v>
      </c>
      <c r="MZ65">
        <f>MZ64*IF(MZ$8&gt;Input!$D$14,0,IF(MZ$8+$B65&gt;Input!$D$14,0,(1-INDEX($F$11:$F$136,MZ$8+$B65))))</f>
        <v>0</v>
      </c>
      <c r="NA65">
        <f>NA64*IF(NA$8&gt;Input!$D$14,0,IF(NA$8+$B65&gt;Input!$D$14,0,(1-INDEX($F$11:$F$136,NA$8+$B65))))</f>
        <v>0</v>
      </c>
      <c r="NB65">
        <f>NB64*IF(NB$8&gt;Input!$D$14,0,IF(NB$8+$B65&gt;Input!$D$14,0,(1-INDEX($F$11:$F$136,NB$8+$B65))))</f>
        <v>0</v>
      </c>
      <c r="NC65">
        <f>NC64*IF(NC$8&gt;Input!$D$14,0,IF(NC$8+$B65&gt;Input!$D$14,0,(1-INDEX($F$11:$F$136,NC$8+$B65))))</f>
        <v>0</v>
      </c>
      <c r="ND65">
        <f>ND64*IF(ND$8&gt;Input!$D$14,0,IF(ND$8+$B65&gt;Input!$D$14,0,(1-INDEX($F$11:$F$136,ND$8+$B65))))</f>
        <v>0</v>
      </c>
      <c r="NE65">
        <f>NE64*IF(NE$8&gt;Input!$D$14,0,IF(NE$8+$B65&gt;Input!$D$14,0,(1-INDEX($F$11:$F$136,NE$8+$B65))))</f>
        <v>0</v>
      </c>
      <c r="NF65">
        <f>NF64*IF(NF$8&gt;Input!$D$14,0,IF(NF$8+$B65&gt;Input!$D$14,0,(1-INDEX($F$11:$F$136,NF$8+$B65))))</f>
        <v>0</v>
      </c>
      <c r="NG65">
        <f>NG64*IF(NG$8&gt;Input!$D$14,0,IF(NG$8+$B65&gt;Input!$D$14,0,(1-INDEX($F$11:$F$136,NG$8+$B65))))</f>
        <v>0</v>
      </c>
      <c r="NH65">
        <f>NH64*IF(NH$8&gt;Input!$D$14,0,IF(NH$8+$B65&gt;Input!$D$14,0,(1-INDEX($F$11:$F$136,NH$8+$B65))))</f>
        <v>0</v>
      </c>
      <c r="NI65">
        <f>NI64*IF(NI$8&gt;Input!$D$14,0,IF(NI$8+$B65&gt;Input!$D$14,0,(1-INDEX($F$11:$F$136,NI$8+$B65))))</f>
        <v>0</v>
      </c>
      <c r="NJ65">
        <f>NJ64*IF(NJ$8&gt;Input!$D$14,0,IF(NJ$8+$B65&gt;Input!$D$14,0,(1-INDEX($F$11:$F$136,NJ$8+$B65))))</f>
        <v>0</v>
      </c>
      <c r="NK65">
        <f>NK64*IF(NK$8&gt;Input!$D$14,0,IF(NK$8+$B65&gt;Input!$D$14,0,(1-INDEX($F$11:$F$136,NK$8+$B65))))</f>
        <v>0</v>
      </c>
      <c r="NL65">
        <f>NL64*IF(NL$8&gt;Input!$D$14,0,IF(NL$8+$B65&gt;Input!$D$14,0,(1-INDEX($F$11:$F$136,NL$8+$B65))))</f>
        <v>0</v>
      </c>
      <c r="NM65">
        <f>NM64*IF(NM$8&gt;Input!$D$14,0,IF(NM$8+$B65&gt;Input!$D$14,0,(1-INDEX($F$11:$F$136,NM$8+$B65))))</f>
        <v>0</v>
      </c>
      <c r="NN65">
        <f>NN64*IF(NN$8&gt;Input!$D$14,0,IF(NN$8+$B65&gt;Input!$D$14,0,(1-INDEX($F$11:$F$136,NN$8+$B65))))</f>
        <v>0</v>
      </c>
      <c r="NO65">
        <f>NO64*IF(NO$8&gt;Input!$D$14,0,IF(NO$8+$B65&gt;Input!$D$14,0,(1-INDEX($F$11:$F$136,NO$8+$B65))))</f>
        <v>0</v>
      </c>
      <c r="NP65">
        <f>NP64*IF(NP$8&gt;Input!$D$14,0,IF(NP$8+$B65&gt;Input!$D$14,0,(1-INDEX($F$11:$F$136,NP$8+$B65))))</f>
        <v>0</v>
      </c>
      <c r="NQ65">
        <f>NQ64*IF(NQ$8&gt;Input!$D$14,0,IF(NQ$8+$B65&gt;Input!$D$14,0,(1-INDEX($F$11:$F$136,NQ$8+$B65))))</f>
        <v>0</v>
      </c>
      <c r="NR65">
        <f>NR64*IF(NR$8&gt;Input!$D$14,0,IF(NR$8+$B65&gt;Input!$D$14,0,(1-INDEX($F$11:$F$136,NR$8+$B65))))</f>
        <v>0</v>
      </c>
      <c r="NS65">
        <f>NS64*IF(NS$8&gt;Input!$D$14,0,IF(NS$8+$B65&gt;Input!$D$14,0,(1-INDEX($F$11:$F$136,NS$8+$B65))))</f>
        <v>0</v>
      </c>
      <c r="NT65">
        <f>NT64*IF(NT$8&gt;Input!$D$14,0,IF(NT$8+$B65&gt;Input!$D$14,0,(1-INDEX($F$11:$F$136,NT$8+$B65))))</f>
        <v>0</v>
      </c>
      <c r="NU65">
        <f>NU64*IF(NU$8&gt;Input!$D$14,0,IF(NU$8+$B65&gt;Input!$D$14,0,(1-INDEX($F$11:$F$136,NU$8+$B65))))</f>
        <v>0</v>
      </c>
      <c r="NV65">
        <f>NV64*IF(NV$8&gt;Input!$D$14,0,IF(NV$8+$B65&gt;Input!$D$14,0,(1-INDEX($F$11:$F$136,NV$8+$B65))))</f>
        <v>0</v>
      </c>
      <c r="NW65">
        <f>NW64*IF(NW$8&gt;Input!$D$14,0,IF(NW$8+$B65&gt;Input!$D$14,0,(1-INDEX($F$11:$F$136,NW$8+$B65))))</f>
        <v>0</v>
      </c>
      <c r="NX65">
        <f>NX64*IF(NX$8&gt;Input!$D$14,0,IF(NX$8+$B65&gt;Input!$D$14,0,(1-INDEX($F$11:$F$136,NX$8+$B65))))</f>
        <v>0</v>
      </c>
      <c r="NY65">
        <f>NY64*IF(NY$8&gt;Input!$D$14,0,IF(NY$8+$B65&gt;Input!$D$14,0,(1-INDEX($F$11:$F$136,NY$8+$B65))))</f>
        <v>0</v>
      </c>
      <c r="NZ65">
        <f>NZ64*IF(NZ$8&gt;Input!$D$14,0,IF(NZ$8+$B65&gt;Input!$D$14,0,(1-INDEX($F$11:$F$136,NZ$8+$B65))))</f>
        <v>0</v>
      </c>
      <c r="OA65">
        <f>OA64*IF(OA$8&gt;Input!$D$14,0,IF(OA$8+$B65&gt;Input!$D$14,0,(1-INDEX($F$11:$F$136,OA$8+$B65))))</f>
        <v>0</v>
      </c>
      <c r="OB65">
        <f>OB64*IF(OB$8&gt;Input!$D$14,0,IF(OB$8+$B65&gt;Input!$D$14,0,(1-INDEX($F$11:$F$136,OB$8+$B65))))</f>
        <v>0</v>
      </c>
    </row>
    <row r="66" spans="1:392">
      <c r="A66">
        <f>Input!A66</f>
        <v>55</v>
      </c>
      <c r="B66">
        <f>Input!B66</f>
        <v>56</v>
      </c>
      <c r="C66" s="18">
        <v>4.5339999999999998E-3</v>
      </c>
      <c r="D66">
        <f t="shared" si="287"/>
        <v>28.39200805169196</v>
      </c>
      <c r="E66" s="1">
        <v>1.7999999999999999E-2</v>
      </c>
      <c r="F66">
        <f t="shared" si="288"/>
        <v>2.629215291071811E-3</v>
      </c>
      <c r="G66">
        <f t="shared" si="268"/>
        <v>31.091567595620095</v>
      </c>
      <c r="H66">
        <f t="shared" si="269"/>
        <v>2.6995595439281352</v>
      </c>
      <c r="J66" s="2">
        <f t="shared" si="262"/>
        <v>56</v>
      </c>
      <c r="K66">
        <f>K65*IF(K$8&gt;Input!$D$14,0,IF(K$8+$B66&gt;Input!$D$14,0,(1-INDEX($C$11:$C$136,K$8+$B66))))</f>
        <v>0.93916989070304624</v>
      </c>
      <c r="L66">
        <f>L65*IF(L$8&gt;Input!$D$14,0,IF(L$8+$B66&gt;Input!$D$14,0,(1-INDEX($C$11:$C$136,L$8+$B66))))</f>
        <v>0.93653849839263437</v>
      </c>
      <c r="M66">
        <f>M65*IF(M$8&gt;Input!$D$14,0,IF(M$8+$B66&gt;Input!$D$14,0,(1-INDEX($C$11:$C$136,M$8+$B66))))</f>
        <v>0.93240218290210264</v>
      </c>
      <c r="N66">
        <f>N65*IF(N$8&gt;Input!$D$14,0,IF(N$8+$B66&gt;Input!$D$14,0,(1-INDEX($C$11:$C$136,N$8+$B66))))</f>
        <v>0.92760839170296494</v>
      </c>
      <c r="O66">
        <f>O65*IF(O$8&gt;Input!$D$14,0,IF(O$8+$B66&gt;Input!$D$14,0,(1-INDEX($C$11:$C$136,O$8+$B66))))</f>
        <v>0.92239239066082024</v>
      </c>
      <c r="P66">
        <f>P65*IF(P$8&gt;Input!$D$14,0,IF(P$8+$B66&gt;Input!$D$14,0,(1-INDEX($C$11:$C$136,P$8+$B66))))</f>
        <v>0.91675753154127682</v>
      </c>
      <c r="Q66">
        <f>Q65*IF(Q$8&gt;Input!$D$14,0,IF(Q$8+$B66&gt;Input!$D$14,0,(1-INDEX($C$11:$C$136,Q$8+$B66))))</f>
        <v>0.91066665557187298</v>
      </c>
      <c r="R66">
        <f>R65*IF(R$8&gt;Input!$D$14,0,IF(R$8+$B66&gt;Input!$D$14,0,(1-INDEX($C$11:$C$136,R$8+$B66))))</f>
        <v>0.90406253920755819</v>
      </c>
      <c r="S66">
        <f>S65*IF(S$8&gt;Input!$D$14,0,IF(S$8+$B66&gt;Input!$D$14,0,(1-INDEX($C$11:$C$136,S$8+$B66))))</f>
        <v>0.8968733944106454</v>
      </c>
      <c r="T66">
        <f>T65*IF(T$8&gt;Input!$D$14,0,IF(T$8+$B66&gt;Input!$D$14,0,(1-INDEX($C$11:$C$136,T$8+$B66))))</f>
        <v>0.88905574126172537</v>
      </c>
      <c r="U66">
        <f>U65*IF(U$8&gt;Input!$D$14,0,IF(U$8+$B66&gt;Input!$D$14,0,(1-INDEX($C$11:$C$136,U$8+$B66))))</f>
        <v>0.88050469121823005</v>
      </c>
      <c r="V66">
        <f>V65*IF(V$8&gt;Input!$D$14,0,IF(V$8+$B66&gt;Input!$D$14,0,(1-INDEX($C$11:$C$136,V$8+$B66))))</f>
        <v>0.87110994001877651</v>
      </c>
      <c r="W66">
        <f>W65*IF(W$8&gt;Input!$D$14,0,IF(W$8+$B66&gt;Input!$D$14,0,(1-INDEX($C$11:$C$136,W$8+$B66))))</f>
        <v>0.86075731310676895</v>
      </c>
      <c r="X66">
        <f>X65*IF(X$8&gt;Input!$D$14,0,IF(X$8+$B66&gt;Input!$D$14,0,(1-INDEX($C$11:$C$136,X$8+$B66))))</f>
        <v>0.84933149110021677</v>
      </c>
      <c r="Y66">
        <f>Y65*IF(Y$8&gt;Input!$D$14,0,IF(Y$8+$B66&gt;Input!$D$14,0,(1-INDEX($C$11:$C$136,Y$8+$B66))))</f>
        <v>0.83672998995224768</v>
      </c>
      <c r="Z66">
        <f>Z65*IF(Z$8&gt;Input!$D$14,0,IF(Z$8+$B66&gt;Input!$D$14,0,(1-INDEX($C$11:$C$136,Z$8+$B66))))</f>
        <v>0.82286381707311695</v>
      </c>
      <c r="AA66">
        <f>AA65*IF(AA$8&gt;Input!$D$14,0,IF(AA$8+$B66&gt;Input!$D$14,0,(1-INDEX($C$11:$C$136,AA$8+$B66))))</f>
        <v>0.80766235320490032</v>
      </c>
      <c r="AB66">
        <f>AB65*IF(AB$8&gt;Input!$D$14,0,IF(AB$8+$B66&gt;Input!$D$14,0,(1-INDEX($C$11:$C$136,AB$8+$B66))))</f>
        <v>0.79107379589405979</v>
      </c>
      <c r="AC66">
        <f>AC65*IF(AC$8&gt;Input!$D$14,0,IF(AC$8+$B66&gt;Input!$D$14,0,(1-INDEX($C$11:$C$136,AC$8+$B66))))</f>
        <v>0.77306086849510836</v>
      </c>
      <c r="AD66">
        <f>AD65*IF(AD$8&gt;Input!$D$14,0,IF(AD$8+$B66&gt;Input!$D$14,0,(1-INDEX($C$11:$C$136,AD$8+$B66))))</f>
        <v>0.75358540562622467</v>
      </c>
      <c r="AE66">
        <f>AE65*IF(AE$8&gt;Input!$D$14,0,IF(AE$8+$B66&gt;Input!$D$14,0,(1-INDEX($C$11:$C$136,AE$8+$B66))))</f>
        <v>0.73260757594183235</v>
      </c>
      <c r="AF66">
        <f>AF65*IF(AF$8&gt;Input!$D$14,0,IF(AF$8+$B66&gt;Input!$D$14,0,(1-INDEX($C$11:$C$136,AF$8+$B66))))</f>
        <v>0.71008990228216717</v>
      </c>
      <c r="AG66">
        <f>AG65*IF(AG$8&gt;Input!$D$14,0,IF(AG$8+$B66&gt;Input!$D$14,0,(1-INDEX($C$11:$C$136,AG$8+$B66))))</f>
        <v>0.6860010919628321</v>
      </c>
      <c r="AH66">
        <f>AH65*IF(AH$8&gt;Input!$D$14,0,IF(AH$8+$B66&gt;Input!$D$14,0,(1-INDEX($C$11:$C$136,AH$8+$B66))))</f>
        <v>0.66032661955282468</v>
      </c>
      <c r="AI66">
        <f>AI65*IF(AI$8&gt;Input!$D$14,0,IF(AI$8+$B66&gt;Input!$D$14,0,(1-INDEX($C$11:$C$136,AI$8+$B66))))</f>
        <v>0.63307536359187477</v>
      </c>
      <c r="AJ66">
        <f>AJ65*IF(AJ$8&gt;Input!$D$14,0,IF(AJ$8+$B66&gt;Input!$D$14,0,(1-INDEX($C$11:$C$136,AJ$8+$B66))))</f>
        <v>0.60428821169952129</v>
      </c>
      <c r="AK66">
        <f>AK65*IF(AK$8&gt;Input!$D$14,0,IF(AK$8+$B66&gt;Input!$D$14,0,(1-INDEX($C$11:$C$136,AK$8+$B66))))</f>
        <v>0.5740388517270868</v>
      </c>
      <c r="AL66">
        <f>AL65*IF(AL$8&gt;Input!$D$14,0,IF(AL$8+$B66&gt;Input!$D$14,0,(1-INDEX($C$11:$C$136,AL$8+$B66))))</f>
        <v>0.54243963451607813</v>
      </c>
      <c r="AM66">
        <f>AM65*IF(AM$8&gt;Input!$D$14,0,IF(AM$8+$B66&gt;Input!$D$14,0,(1-INDEX($C$11:$C$136,AM$8+$B66))))</f>
        <v>0.50964327655908848</v>
      </c>
      <c r="AN66">
        <f>AN65*IF(AN$8&gt;Input!$D$14,0,IF(AN$8+$B66&gt;Input!$D$14,0,(1-INDEX($C$11:$C$136,AN$8+$B66))))</f>
        <v>0.47584487376980555</v>
      </c>
      <c r="AO66">
        <f>AO65*IF(AO$8&gt;Input!$D$14,0,IF(AO$8+$B66&gt;Input!$D$14,0,(1-INDEX($C$11:$C$136,AO$8+$B66))))</f>
        <v>0.44128050034806166</v>
      </c>
      <c r="AP66">
        <f>AP65*IF(AP$8&gt;Input!$D$14,0,IF(AP$8+$B66&gt;Input!$D$14,0,(1-INDEX($C$11:$C$136,AP$8+$B66))))</f>
        <v>0.40622644415443365</v>
      </c>
      <c r="AQ66">
        <f>AQ65*IF(AQ$8&gt;Input!$D$14,0,IF(AQ$8+$B66&gt;Input!$D$14,0,(1-INDEX($C$11:$C$136,AQ$8+$B66))))</f>
        <v>0.37099376436995551</v>
      </c>
      <c r="AR66">
        <f>AR65*IF(AR$8&gt;Input!$D$14,0,IF(AR$8+$B66&gt;Input!$D$14,0,(1-INDEX($C$11:$C$136,AR$8+$B66))))</f>
        <v>0.33592180407148126</v>
      </c>
      <c r="AS66">
        <f>AS65*IF(AS$8&gt;Input!$D$14,0,IF(AS$8+$B66&gt;Input!$D$14,0,(1-INDEX($C$11:$C$136,AS$8+$B66))))</f>
        <v>0.30138028140853351</v>
      </c>
      <c r="AT66">
        <f>AT65*IF(AT$8&gt;Input!$D$14,0,IF(AT$8+$B66&gt;Input!$D$14,0,(1-INDEX($C$11:$C$136,AT$8+$B66))))</f>
        <v>0.26775096396895093</v>
      </c>
      <c r="AU66">
        <f>AU65*IF(AU$8&gt;Input!$D$14,0,IF(AU$8+$B66&gt;Input!$D$14,0,(1-INDEX($C$11:$C$136,AU$8+$B66))))</f>
        <v>0.23541119091959969</v>
      </c>
      <c r="AV66">
        <f>AV65*IF(AV$8&gt;Input!$D$14,0,IF(AV$8+$B66&gt;Input!$D$14,0,(1-INDEX($C$11:$C$136,AV$8+$B66))))</f>
        <v>0.20471551337300189</v>
      </c>
      <c r="AW66">
        <f>AW65*IF(AW$8&gt;Input!$D$14,0,IF(AW$8+$B66&gt;Input!$D$14,0,(1-INDEX($C$11:$C$136,AW$8+$B66))))</f>
        <v>0.17597629076378943</v>
      </c>
      <c r="AX66">
        <f>AX65*IF(AX$8&gt;Input!$D$14,0,IF(AX$8+$B66&gt;Input!$D$14,0,(1-INDEX($C$11:$C$136,AX$8+$B66))))</f>
        <v>0.14944856992541561</v>
      </c>
      <c r="AY66">
        <f>AY65*IF(AY$8&gt;Input!$D$14,0,IF(AY$8+$B66&gt;Input!$D$14,0,(1-INDEX($C$11:$C$136,AY$8+$B66))))</f>
        <v>0.12531942628779427</v>
      </c>
      <c r="AZ66">
        <f>AZ65*IF(AZ$8&gt;Input!$D$14,0,IF(AZ$8+$B66&gt;Input!$D$14,0,(1-INDEX($C$11:$C$136,AZ$8+$B66))))</f>
        <v>0.10370303040805043</v>
      </c>
      <c r="BA66">
        <f>BA65*IF(BA$8&gt;Input!$D$14,0,IF(BA$8+$B66&gt;Input!$D$14,0,(1-INDEX($C$11:$C$136,BA$8+$B66))))</f>
        <v>8.4638598580989835E-2</v>
      </c>
      <c r="BB66">
        <f>BB65*IF(BB$8&gt;Input!$D$14,0,IF(BB$8+$B66&gt;Input!$D$14,0,(1-INDEX($C$11:$C$136,BB$8+$B66))))</f>
        <v>6.8051094509363932E-2</v>
      </c>
      <c r="BC66">
        <f>BC65*IF(BC$8&gt;Input!$D$14,0,IF(BC$8+$B66&gt;Input!$D$14,0,(1-INDEX($C$11:$C$136,BC$8+$B66))))</f>
        <v>5.3800704492173293E-2</v>
      </c>
      <c r="BD66">
        <f>BD65*IF(BD$8&gt;Input!$D$14,0,IF(BD$8+$B66&gt;Input!$D$14,0,(1-INDEX($C$11:$C$136,BD$8+$B66))))</f>
        <v>4.1716718376942755E-2</v>
      </c>
      <c r="BE66">
        <f>BE65*IF(BE$8&gt;Input!$D$14,0,IF(BE$8+$B66&gt;Input!$D$14,0,(1-INDEX($C$11:$C$136,BE$8+$B66))))</f>
        <v>3.161834790295763E-2</v>
      </c>
      <c r="BF66">
        <f>BF65*IF(BF$8&gt;Input!$D$14,0,IF(BF$8+$B66&gt;Input!$D$14,0,(1-INDEX($C$11:$C$136,BF$8+$B66))))</f>
        <v>2.3325210701216272E-2</v>
      </c>
      <c r="BG66">
        <f>BG65*IF(BG$8&gt;Input!$D$14,0,IF(BG$8+$B66&gt;Input!$D$14,0,(1-INDEX($C$11:$C$136,BG$8+$B66))))</f>
        <v>1.6659919692032062E-2</v>
      </c>
      <c r="BH66">
        <f>BH65*IF(BH$8&gt;Input!$D$14,0,IF(BH$8+$B66&gt;Input!$D$14,0,(1-INDEX($C$11:$C$136,BH$8+$B66))))</f>
        <v>1.1446049903616773E-2</v>
      </c>
      <c r="BI66">
        <f>BI65*IF(BI$8&gt;Input!$D$14,0,IF(BI$8+$B66&gt;Input!$D$14,0,(1-INDEX($C$11:$C$136,BI$8+$B66))))</f>
        <v>7.5041093677219997E-3</v>
      </c>
      <c r="BJ66">
        <f>BJ65*IF(BJ$8&gt;Input!$D$14,0,IF(BJ$8+$B66&gt;Input!$D$14,0,(1-INDEX($C$11:$C$136,BJ$8+$B66))))</f>
        <v>4.6484328411032687E-3</v>
      </c>
      <c r="BK66">
        <f>BK65*IF(BK$8&gt;Input!$D$14,0,IF(BK$8+$B66&gt;Input!$D$14,0,(1-INDEX($C$11:$C$136,BK$8+$B66))))</f>
        <v>2.6871778295197634E-3</v>
      </c>
      <c r="BL66">
        <f>BL65*IF(BL$8&gt;Input!$D$14,0,IF(BL$8+$B66&gt;Input!$D$14,0,(1-INDEX($C$11:$C$136,BL$8+$B66))))</f>
        <v>1.4269072200626578E-3</v>
      </c>
      <c r="BM66">
        <f>BM65*IF(BM$8&gt;Input!$D$14,0,IF(BM$8+$B66&gt;Input!$D$14,0,(1-INDEX($C$11:$C$136,BM$8+$B66))))</f>
        <v>6.8167280981899401E-4</v>
      </c>
      <c r="BN66">
        <f>BN65*IF(BN$8&gt;Input!$D$14,0,IF(BN$8+$B66&gt;Input!$D$14,0,(1-INDEX($C$11:$C$136,BN$8+$B66))))</f>
        <v>2.8477005071662415E-4</v>
      </c>
      <c r="BO66">
        <f>BO65*IF(BO$8&gt;Input!$D$14,0,IF(BO$8+$B66&gt;Input!$D$14,0,(1-INDEX($C$11:$C$136,BO$8+$B66))))</f>
        <v>9.9835408049844804E-5</v>
      </c>
      <c r="BP66">
        <f>BP65*IF(BP$8&gt;Input!$D$14,0,IF(BP$8+$B66&gt;Input!$D$14,0,(1-INDEX($C$11:$C$136,BP$8+$B66))))</f>
        <v>2.7526860562000631E-5</v>
      </c>
      <c r="BQ66">
        <f>BQ65*IF(BQ$8&gt;Input!$D$14,0,IF(BQ$8+$B66&gt;Input!$D$14,0,(1-INDEX($C$11:$C$136,BQ$8+$B66))))</f>
        <v>5.30363560972292E-6</v>
      </c>
      <c r="BR66">
        <f>BR65*IF(BR$8&gt;Input!$D$14,0,IF(BR$8+$B66&gt;Input!$D$14,0,(1-INDEX($C$11:$C$136,BR$8+$B66))))</f>
        <v>5.3530395023472291E-7</v>
      </c>
      <c r="BS66">
        <f>BS65*IF(BS$8&gt;Input!$D$14,0,IF(BS$8+$B66&gt;Input!$D$14,0,(1-INDEX($C$11:$C$136,BS$8+$B66))))</f>
        <v>0</v>
      </c>
      <c r="BT66">
        <f>BT65*IF(BT$8&gt;Input!$D$14,0,IF(BT$8+$B66&gt;Input!$D$14,0,(1-INDEX($C$11:$C$136,BT$8+$B66))))</f>
        <v>0</v>
      </c>
      <c r="BU66">
        <f>BU65*IF(BU$8&gt;Input!$D$14,0,IF(BU$8+$B66&gt;Input!$D$14,0,(1-INDEX($C$11:$C$136,BU$8+$B66))))</f>
        <v>0</v>
      </c>
      <c r="BV66">
        <f>BV65*IF(BV$8&gt;Input!$D$14,0,IF(BV$8+$B66&gt;Input!$D$14,0,(1-INDEX($C$11:$C$136,BV$8+$B66))))</f>
        <v>0</v>
      </c>
      <c r="BW66">
        <f>BW65*IF(BW$8&gt;Input!$D$14,0,IF(BW$8+$B66&gt;Input!$D$14,0,(1-INDEX($C$11:$C$136,BW$8+$B66))))</f>
        <v>0</v>
      </c>
      <c r="BX66">
        <f>BX65*IF(BX$8&gt;Input!$D$14,0,IF(BX$8+$B66&gt;Input!$D$14,0,(1-INDEX($C$11:$C$136,BX$8+$B66))))</f>
        <v>0</v>
      </c>
      <c r="BY66">
        <f>BY65*IF(BY$8&gt;Input!$D$14,0,IF(BY$8+$B66&gt;Input!$D$14,0,(1-INDEX($C$11:$C$136,BY$8+$B66))))</f>
        <v>0</v>
      </c>
      <c r="BZ66">
        <f>BZ65*IF(BZ$8&gt;Input!$D$14,0,IF(BZ$8+$B66&gt;Input!$D$14,0,(1-INDEX($C$11:$C$136,BZ$8+$B66))))</f>
        <v>0</v>
      </c>
      <c r="CA66">
        <f>CA65*IF(CA$8&gt;Input!$D$14,0,IF(CA$8+$B66&gt;Input!$D$14,0,(1-INDEX($C$11:$C$136,CA$8+$B66))))</f>
        <v>0</v>
      </c>
      <c r="CB66">
        <f>CB65*IF(CB$8&gt;Input!$D$14,0,IF(CB$8+$B66&gt;Input!$D$14,0,(1-INDEX($C$11:$C$136,CB$8+$B66))))</f>
        <v>0</v>
      </c>
      <c r="CC66">
        <f>CC65*IF(CC$8&gt;Input!$D$14,0,IF(CC$8+$B66&gt;Input!$D$14,0,(1-INDEX($C$11:$C$136,CC$8+$B66))))</f>
        <v>0</v>
      </c>
      <c r="CD66">
        <f>CD65*IF(CD$8&gt;Input!$D$14,0,IF(CD$8+$B66&gt;Input!$D$14,0,(1-INDEX($C$11:$C$136,CD$8+$B66))))</f>
        <v>0</v>
      </c>
      <c r="CE66">
        <f>CE65*IF(CE$8&gt;Input!$D$14,0,IF(CE$8+$B66&gt;Input!$D$14,0,(1-INDEX($C$11:$C$136,CE$8+$B66))))</f>
        <v>0</v>
      </c>
      <c r="CF66">
        <f>CF65*IF(CF$8&gt;Input!$D$14,0,IF(CF$8+$B66&gt;Input!$D$14,0,(1-INDEX($C$11:$C$136,CF$8+$B66))))</f>
        <v>0</v>
      </c>
      <c r="CG66">
        <f>CG65*IF(CG$8&gt;Input!$D$14,0,IF(CG$8+$B66&gt;Input!$D$14,0,(1-INDEX($C$11:$C$136,CG$8+$B66))))</f>
        <v>0</v>
      </c>
      <c r="CH66">
        <f>CH65*IF(CH$8&gt;Input!$D$14,0,IF(CH$8+$B66&gt;Input!$D$14,0,(1-INDEX($C$11:$C$136,CH$8+$B66))))</f>
        <v>0</v>
      </c>
      <c r="CI66">
        <f>CI65*IF(CI$8&gt;Input!$D$14,0,IF(CI$8+$B66&gt;Input!$D$14,0,(1-INDEX($C$11:$C$136,CI$8+$B66))))</f>
        <v>0</v>
      </c>
      <c r="CJ66">
        <f>CJ65*IF(CJ$8&gt;Input!$D$14,0,IF(CJ$8+$B66&gt;Input!$D$14,0,(1-INDEX($C$11:$C$136,CJ$8+$B66))))</f>
        <v>0</v>
      </c>
      <c r="CK66">
        <f>CK65*IF(CK$8&gt;Input!$D$14,0,IF(CK$8+$B66&gt;Input!$D$14,0,(1-INDEX($C$11:$C$136,CK$8+$B66))))</f>
        <v>0</v>
      </c>
      <c r="CL66">
        <f>CL65*IF(CL$8&gt;Input!$D$14,0,IF(CL$8+$B66&gt;Input!$D$14,0,(1-INDEX($C$11:$C$136,CL$8+$B66))))</f>
        <v>0</v>
      </c>
      <c r="CM66">
        <f>CM65*IF(CM$8&gt;Input!$D$14,0,IF(CM$8+$B66&gt;Input!$D$14,0,(1-INDEX($C$11:$C$136,CM$8+$B66))))</f>
        <v>0</v>
      </c>
      <c r="CN66">
        <f>CN65*IF(CN$8&gt;Input!$D$14,0,IF(CN$8+$B66&gt;Input!$D$14,0,(1-INDEX($C$11:$C$136,CN$8+$B66))))</f>
        <v>0</v>
      </c>
      <c r="CO66">
        <f>CO65*IF(CO$8&gt;Input!$D$14,0,IF(CO$8+$B66&gt;Input!$D$14,0,(1-INDEX($C$11:$C$136,CO$8+$B66))))</f>
        <v>0</v>
      </c>
      <c r="CP66">
        <f>CP65*IF(CP$8&gt;Input!$D$14,0,IF(CP$8+$B66&gt;Input!$D$14,0,(1-INDEX($C$11:$C$136,CP$8+$B66))))</f>
        <v>0</v>
      </c>
      <c r="CQ66">
        <f>CQ65*IF(CQ$8&gt;Input!$D$14,0,IF(CQ$8+$B66&gt;Input!$D$14,0,(1-INDEX($C$11:$C$136,CQ$8+$B66))))</f>
        <v>0</v>
      </c>
      <c r="CR66">
        <f>CR65*IF(CR$8&gt;Input!$D$14,0,IF(CR$8+$B66&gt;Input!$D$14,0,(1-INDEX($C$11:$C$136,CR$8+$B66))))</f>
        <v>0</v>
      </c>
      <c r="CS66">
        <f>CS65*IF(CS$8&gt;Input!$D$14,0,IF(CS$8+$B66&gt;Input!$D$14,0,(1-INDEX($C$11:$C$136,CS$8+$B66))))</f>
        <v>0</v>
      </c>
      <c r="CT66">
        <f>CT65*IF(CT$8&gt;Input!$D$14,0,IF(CT$8+$B66&gt;Input!$D$14,0,(1-INDEX($C$11:$C$136,CT$8+$B66))))</f>
        <v>0</v>
      </c>
      <c r="CU66">
        <f>CU65*IF(CU$8&gt;Input!$D$14,0,IF(CU$8+$B66&gt;Input!$D$14,0,(1-INDEX($C$11:$C$136,CU$8+$B66))))</f>
        <v>0</v>
      </c>
      <c r="CV66">
        <f>CV65*IF(CV$8&gt;Input!$D$14,0,IF(CV$8+$B66&gt;Input!$D$14,0,(1-INDEX($C$11:$C$136,CV$8+$B66))))</f>
        <v>0</v>
      </c>
      <c r="CW66">
        <f>CW65*IF(CW$8&gt;Input!$D$14,0,IF(CW$8+$B66&gt;Input!$D$14,0,(1-INDEX($C$11:$C$136,CW$8+$B66))))</f>
        <v>0</v>
      </c>
      <c r="CX66">
        <f>CX65*IF(CX$8&gt;Input!$D$14,0,IF(CX$8+$B66&gt;Input!$D$14,0,(1-INDEX($C$11:$C$136,CX$8+$B66))))</f>
        <v>0</v>
      </c>
      <c r="CY66">
        <f>CY65*IF(CY$8&gt;Input!$D$14,0,IF(CY$8+$B66&gt;Input!$D$14,0,(1-INDEX($C$11:$C$136,CY$8+$B66))))</f>
        <v>0</v>
      </c>
      <c r="CZ66">
        <f>CZ65*IF(CZ$8&gt;Input!$D$14,0,IF(CZ$8+$B66&gt;Input!$D$14,0,(1-INDEX($C$11:$C$136,CZ$8+$B66))))</f>
        <v>0</v>
      </c>
      <c r="DA66">
        <f>DA65*IF(DA$8&gt;Input!$D$14,0,IF(DA$8+$B66&gt;Input!$D$14,0,(1-INDEX($C$11:$C$136,DA$8+$B66))))</f>
        <v>0</v>
      </c>
      <c r="DB66">
        <f>DB65*IF(DB$8&gt;Input!$D$14,0,IF(DB$8+$B66&gt;Input!$D$14,0,(1-INDEX($C$11:$C$136,DB$8+$B66))))</f>
        <v>0</v>
      </c>
      <c r="DC66">
        <f>DC65*IF(DC$8&gt;Input!$D$14,0,IF(DC$8+$B66&gt;Input!$D$14,0,(1-INDEX($C$11:$C$136,DC$8+$B66))))</f>
        <v>0</v>
      </c>
      <c r="DD66">
        <f>DD65*IF(DD$8&gt;Input!$D$14,0,IF(DD$8+$B66&gt;Input!$D$14,0,(1-INDEX($C$11:$C$136,DD$8+$B66))))</f>
        <v>0</v>
      </c>
      <c r="DE66">
        <f>DE65*IF(DE$8&gt;Input!$D$14,0,IF(DE$8+$B66&gt;Input!$D$14,0,(1-INDEX($C$11:$C$136,DE$8+$B66))))</f>
        <v>0</v>
      </c>
      <c r="DF66">
        <f>DF65*IF(DF$8&gt;Input!$D$14,0,IF(DF$8+$B66&gt;Input!$D$14,0,(1-INDEX($C$11:$C$136,DF$8+$B66))))</f>
        <v>0</v>
      </c>
      <c r="DG66">
        <f>DG65*IF(DG$8&gt;Input!$D$14,0,IF(DG$8+$B66&gt;Input!$D$14,0,(1-INDEX($C$11:$C$136,DG$8+$B66))))</f>
        <v>0</v>
      </c>
      <c r="DH66">
        <f>DH65*IF(DH$8&gt;Input!$D$14,0,IF(DH$8+$B66&gt;Input!$D$14,0,(1-INDEX($C$11:$C$136,DH$8+$B66))))</f>
        <v>0</v>
      </c>
      <c r="DI66">
        <f>DI65*IF(DI$8&gt;Input!$D$14,0,IF(DI$8+$B66&gt;Input!$D$14,0,(1-INDEX($C$11:$C$136,DI$8+$B66))))</f>
        <v>0</v>
      </c>
      <c r="DJ66">
        <f>DJ65*IF(DJ$8&gt;Input!$D$14,0,IF(DJ$8+$B66&gt;Input!$D$14,0,(1-INDEX($C$11:$C$136,DJ$8+$B66))))</f>
        <v>0</v>
      </c>
      <c r="DK66">
        <f>DK65*IF(DK$8&gt;Input!$D$14,0,IF(DK$8+$B66&gt;Input!$D$14,0,(1-INDEX($C$11:$C$136,DK$8+$B66))))</f>
        <v>0</v>
      </c>
      <c r="DL66">
        <f>DL65*IF(DL$8&gt;Input!$D$14,0,IF(DL$8+$B66&gt;Input!$D$14,0,(1-INDEX($C$11:$C$136,DL$8+$B66))))</f>
        <v>0</v>
      </c>
      <c r="DM66">
        <f>DM65*IF(DM$8&gt;Input!$D$14,0,IF(DM$8+$B66&gt;Input!$D$14,0,(1-INDEX($C$11:$C$136,DM$8+$B66))))</f>
        <v>0</v>
      </c>
      <c r="DN66">
        <f>DN65*IF(DN$8&gt;Input!$D$14,0,IF(DN$8+$B66&gt;Input!$D$14,0,(1-INDEX($C$11:$C$136,DN$8+$B66))))</f>
        <v>0</v>
      </c>
      <c r="DO66">
        <f>DO65*IF(DO$8&gt;Input!$D$14,0,IF(DO$8+$B66&gt;Input!$D$14,0,(1-INDEX($C$11:$C$136,DO$8+$B66))))</f>
        <v>0</v>
      </c>
      <c r="DP66">
        <f>DP65*IF(DP$8&gt;Input!$D$14,0,IF(DP$8+$B66&gt;Input!$D$14,0,(1-INDEX($C$11:$C$136,DP$8+$B66))))</f>
        <v>0</v>
      </c>
      <c r="DQ66">
        <f>DQ65*IF(DQ$8&gt;Input!$D$14,0,IF(DQ$8+$B66&gt;Input!$D$14,0,(1-INDEX($C$11:$C$136,DQ$8+$B66))))</f>
        <v>0</v>
      </c>
      <c r="DR66">
        <f>DR65*IF(DR$8&gt;Input!$D$14,0,IF(DR$8+$B66&gt;Input!$D$14,0,(1-INDEX($C$11:$C$136,DR$8+$B66))))</f>
        <v>0</v>
      </c>
      <c r="DS66">
        <f>DS65*IF(DS$8&gt;Input!$D$14,0,IF(DS$8+$B66&gt;Input!$D$14,0,(1-INDEX($C$11:$C$136,DS$8+$B66))))</f>
        <v>0</v>
      </c>
      <c r="DT66">
        <f>DT65*IF(DT$8&gt;Input!$D$14,0,IF(DT$8+$B66&gt;Input!$D$14,0,(1-INDEX($C$11:$C$136,DT$8+$B66))))</f>
        <v>0</v>
      </c>
      <c r="DU66">
        <f>DU65*IF(DU$8&gt;Input!$D$14,0,IF(DU$8+$B66&gt;Input!$D$14,0,(1-INDEX($C$11:$C$136,DU$8+$B66))))</f>
        <v>0</v>
      </c>
      <c r="DV66">
        <f>DV65*IF(DV$8&gt;Input!$D$14,0,IF(DV$8+$B66&gt;Input!$D$14,0,(1-INDEX($C$11:$C$136,DV$8+$B66))))</f>
        <v>0</v>
      </c>
      <c r="DW66">
        <f>DW65*IF(DW$8&gt;Input!$D$14,0,IF(DW$8+$B66&gt;Input!$D$14,0,(1-INDEX($C$11:$C$136,DW$8+$B66))))</f>
        <v>0</v>
      </c>
      <c r="DX66">
        <f>DX65*IF(DX$8&gt;Input!$D$14,0,IF(DX$8+$B66&gt;Input!$D$14,0,(1-INDEX($C$11:$C$136,DX$8+$B66))))</f>
        <v>0</v>
      </c>
      <c r="DY66">
        <f>DY65*IF(DY$8&gt;Input!$D$14,0,IF(DY$8+$B66&gt;Input!$D$14,0,(1-INDEX($C$11:$C$136,DY$8+$B66))))</f>
        <v>0</v>
      </c>
      <c r="DZ66">
        <f>DZ65*IF(DZ$8&gt;Input!$D$14,0,IF(DZ$8+$B66&gt;Input!$D$14,0,(1-INDEX($C$11:$C$136,DZ$8+$B66))))</f>
        <v>0</v>
      </c>
      <c r="EA66">
        <f>EA65*IF(EA$8&gt;Input!$D$14,0,IF(EA$8+$B66&gt;Input!$D$14,0,(1-INDEX($C$11:$C$136,EA$8+$B66))))</f>
        <v>0</v>
      </c>
      <c r="EB66">
        <f>EB65*IF(EB$8&gt;Input!$D$14,0,IF(EB$8+$B66&gt;Input!$D$14,0,(1-INDEX($C$11:$C$136,EB$8+$B66))))</f>
        <v>0</v>
      </c>
      <c r="EC66">
        <f>EC65*IF(EC$8&gt;Input!$D$14,0,IF(EC$8+$B66&gt;Input!$D$14,0,(1-INDEX($C$11:$C$136,EC$8+$B66))))</f>
        <v>0</v>
      </c>
      <c r="ED66">
        <f>ED65*IF(ED$8&gt;Input!$D$14,0,IF(ED$8+$B66&gt;Input!$D$14,0,(1-INDEX($C$11:$C$136,ED$8+$B66))))</f>
        <v>0</v>
      </c>
      <c r="EE66">
        <f>EE65*IF(EE$8&gt;Input!$D$14,0,IF(EE$8+$B66&gt;Input!$D$14,0,(1-INDEX($C$11:$C$136,EE$8+$B66))))</f>
        <v>0</v>
      </c>
      <c r="EF66">
        <f>EF65*IF(EF$8&gt;Input!$D$14,0,IF(EF$8+$B66&gt;Input!$D$14,0,(1-INDEX($C$11:$C$136,EF$8+$B66))))</f>
        <v>0</v>
      </c>
      <c r="EH66" s="2">
        <f t="shared" si="263"/>
        <v>55</v>
      </c>
      <c r="EI66" s="36">
        <f t="shared" si="270"/>
        <v>4.5339999999999998E-3</v>
      </c>
      <c r="EJ66" s="36">
        <f t="shared" si="302"/>
        <v>4.4523879999999998E-3</v>
      </c>
      <c r="EK66" s="36">
        <f t="shared" si="302"/>
        <v>4.3722450159999994E-3</v>
      </c>
      <c r="EL66" s="36">
        <f t="shared" si="302"/>
        <v>4.2935446057119995E-3</v>
      </c>
      <c r="EM66" s="36">
        <f t="shared" si="302"/>
        <v>4.216260802809184E-3</v>
      </c>
      <c r="EN66" s="36">
        <f t="shared" si="302"/>
        <v>4.1403681083586183E-3</v>
      </c>
      <c r="EO66" s="36">
        <f t="shared" si="302"/>
        <v>4.0658414824081635E-3</v>
      </c>
      <c r="EP66" s="36">
        <f t="shared" si="302"/>
        <v>3.9926563357248158E-3</v>
      </c>
      <c r="EQ66" s="36">
        <f t="shared" si="302"/>
        <v>3.9207885216817695E-3</v>
      </c>
      <c r="ER66" s="36">
        <f t="shared" si="302"/>
        <v>3.850214328291498E-3</v>
      </c>
      <c r="ES66" s="36">
        <f t="shared" si="302"/>
        <v>3.7809104703822507E-3</v>
      </c>
      <c r="ET66" s="36">
        <f t="shared" si="302"/>
        <v>3.7128540819153706E-3</v>
      </c>
      <c r="EU66" s="36">
        <f t="shared" si="302"/>
        <v>3.6460227084408933E-3</v>
      </c>
      <c r="EV66" s="36">
        <f t="shared" si="302"/>
        <v>3.5803942996889574E-3</v>
      </c>
      <c r="EW66" s="36">
        <f t="shared" si="302"/>
        <v>3.5159472022945558E-3</v>
      </c>
      <c r="EX66" s="36">
        <f t="shared" si="302"/>
        <v>3.4526601526532539E-3</v>
      </c>
      <c r="EY66" s="36">
        <f t="shared" si="302"/>
        <v>3.3905122699054956E-3</v>
      </c>
      <c r="EZ66" s="36">
        <f t="shared" si="302"/>
        <v>3.3294830490471963E-3</v>
      </c>
      <c r="FA66" s="36">
        <f t="shared" si="302"/>
        <v>3.2695523541643465E-3</v>
      </c>
      <c r="FB66" s="36">
        <f t="shared" si="302"/>
        <v>3.210700411789389E-3</v>
      </c>
      <c r="FC66" s="36">
        <f t="shared" si="302"/>
        <v>3.1529078043771798E-3</v>
      </c>
      <c r="FD66" s="36">
        <f t="shared" si="302"/>
        <v>3.0961554638983904E-3</v>
      </c>
      <c r="FE66" s="36">
        <f t="shared" si="302"/>
        <v>3.0404246655482197E-3</v>
      </c>
      <c r="FF66" s="36">
        <f t="shared" si="302"/>
        <v>2.9856970215683515E-3</v>
      </c>
      <c r="FG66" s="36">
        <f t="shared" si="302"/>
        <v>2.931954475180121E-3</v>
      </c>
      <c r="FH66" s="36">
        <f t="shared" si="302"/>
        <v>2.8791792946268788E-3</v>
      </c>
      <c r="FI66" s="36">
        <f t="shared" si="302"/>
        <v>2.8273540673235953E-3</v>
      </c>
      <c r="FJ66" s="36">
        <f t="shared" si="302"/>
        <v>2.7764616941117707E-3</v>
      </c>
      <c r="FK66" s="36">
        <f t="shared" si="302"/>
        <v>2.7264853836177585E-3</v>
      </c>
      <c r="FL66" s="36">
        <f t="shared" si="302"/>
        <v>2.6774086467126388E-3</v>
      </c>
      <c r="FM66" s="36">
        <f t="shared" si="302"/>
        <v>2.629215291071811E-3</v>
      </c>
      <c r="FN66" s="36">
        <f t="shared" si="302"/>
        <v>2.5818894158325186E-3</v>
      </c>
      <c r="FO66" s="36">
        <f t="shared" si="302"/>
        <v>2.5354154063475334E-3</v>
      </c>
      <c r="FP66" s="36">
        <f t="shared" si="302"/>
        <v>2.4897779290332777E-3</v>
      </c>
      <c r="FQ66" s="36">
        <f t="shared" si="302"/>
        <v>2.4449619263106786E-3</v>
      </c>
      <c r="FR66" s="36">
        <f t="shared" si="302"/>
        <v>2.4009526116370865E-3</v>
      </c>
      <c r="FS66" s="36">
        <f t="shared" si="302"/>
        <v>2.3577354646276191E-3</v>
      </c>
      <c r="FT66" s="36">
        <f t="shared" si="302"/>
        <v>2.3152962262643216E-3</v>
      </c>
      <c r="FU66" s="36">
        <f t="shared" si="302"/>
        <v>2.2736208941915642E-3</v>
      </c>
      <c r="FV66" s="36">
        <f t="shared" si="302"/>
        <v>2.2326957180961158E-3</v>
      </c>
      <c r="FW66" s="36">
        <f t="shared" si="302"/>
        <v>2.1925071951703857E-3</v>
      </c>
      <c r="FX66" s="36">
        <f t="shared" si="302"/>
        <v>2.1530420656573185E-3</v>
      </c>
      <c r="FY66" s="36">
        <f t="shared" si="302"/>
        <v>2.1142873084754868E-3</v>
      </c>
      <c r="FZ66" s="36">
        <f t="shared" si="302"/>
        <v>2.0762301369229284E-3</v>
      </c>
      <c r="GA66" s="36">
        <f t="shared" si="302"/>
        <v>2.038857994458315E-3</v>
      </c>
      <c r="GB66" s="36">
        <f t="shared" si="302"/>
        <v>2.0021585505580657E-3</v>
      </c>
      <c r="GC66" s="36">
        <f t="shared" si="302"/>
        <v>1.9661196966480202E-3</v>
      </c>
      <c r="GD66" s="36">
        <f t="shared" si="302"/>
        <v>1.9307295421083562E-3</v>
      </c>
      <c r="GE66" s="36">
        <f t="shared" si="302"/>
        <v>1.8959764103504057E-3</v>
      </c>
      <c r="GF66" s="36">
        <f t="shared" si="302"/>
        <v>1.8618488349640982E-3</v>
      </c>
      <c r="GG66" s="36">
        <f t="shared" si="302"/>
        <v>1.8283355559347444E-3</v>
      </c>
      <c r="GH66" s="36">
        <f t="shared" si="302"/>
        <v>1.7954255159279195E-3</v>
      </c>
      <c r="GI66" s="36">
        <f t="shared" si="302"/>
        <v>1.7631078566412166E-3</v>
      </c>
      <c r="GJ66" s="36">
        <f t="shared" si="302"/>
        <v>1.7313719152216749E-3</v>
      </c>
      <c r="GK66" s="36">
        <f t="shared" si="302"/>
        <v>1.7002072207476847E-3</v>
      </c>
      <c r="GL66" s="36">
        <f t="shared" si="302"/>
        <v>1.6696034907742264E-3</v>
      </c>
      <c r="GM66" s="36">
        <f t="shared" si="302"/>
        <v>1.6395506279402899E-3</v>
      </c>
      <c r="GN66" s="36">
        <f t="shared" si="302"/>
        <v>1.610038716637365E-3</v>
      </c>
      <c r="GO66" s="36">
        <f t="shared" si="302"/>
        <v>1.5810580197378925E-3</v>
      </c>
      <c r="GP66" s="36">
        <f t="shared" si="302"/>
        <v>1.5525989753826105E-3</v>
      </c>
      <c r="GQ66" s="36">
        <f t="shared" si="302"/>
        <v>1.5246521938257233E-3</v>
      </c>
      <c r="GR66" s="36">
        <f t="shared" si="302"/>
        <v>1.4972084543368603E-3</v>
      </c>
      <c r="GS66" s="36">
        <f t="shared" si="302"/>
        <v>1.4702587021587967E-3</v>
      </c>
      <c r="GT66" s="36">
        <f t="shared" si="302"/>
        <v>1.4437940455199385E-3</v>
      </c>
      <c r="GU66" s="36">
        <f t="shared" si="302"/>
        <v>1.4178057527005797E-3</v>
      </c>
      <c r="GV66" s="36">
        <f t="shared" si="301"/>
        <v>1.3922852491519693E-3</v>
      </c>
      <c r="GW66" s="36">
        <f t="shared" si="301"/>
        <v>1.3672241146672336E-3</v>
      </c>
      <c r="GX66" s="36">
        <f t="shared" si="301"/>
        <v>1.3426140806032233E-3</v>
      </c>
      <c r="GY66" s="36">
        <f t="shared" si="301"/>
        <v>1.3184470271523654E-3</v>
      </c>
      <c r="GZ66" s="36">
        <f t="shared" si="301"/>
        <v>1.294714980663623E-3</v>
      </c>
      <c r="HA66" s="36">
        <f t="shared" si="301"/>
        <v>1.2714101110116777E-3</v>
      </c>
      <c r="HB66" s="36">
        <f t="shared" si="301"/>
        <v>1.2485247290134674E-3</v>
      </c>
      <c r="HC66" s="36">
        <f t="shared" si="301"/>
        <v>1.2260512838912249E-3</v>
      </c>
      <c r="HD66" s="36">
        <f t="shared" si="301"/>
        <v>1.2039823607811831E-3</v>
      </c>
      <c r="HE66" s="36">
        <f t="shared" si="301"/>
        <v>1.1823106782871216E-3</v>
      </c>
      <c r="HF66" s="36">
        <f t="shared" si="301"/>
        <v>1.1610290860779534E-3</v>
      </c>
      <c r="HG66" s="36">
        <f t="shared" si="301"/>
        <v>1.14013056252855E-3</v>
      </c>
      <c r="HH66" s="36">
        <f t="shared" si="301"/>
        <v>1.1196082124030364E-3</v>
      </c>
      <c r="HI66" s="36">
        <f t="shared" si="301"/>
        <v>1.0994552645797815E-3</v>
      </c>
      <c r="HJ66" s="36">
        <f t="shared" si="301"/>
        <v>1.0796650698173455E-3</v>
      </c>
      <c r="HK66" s="36">
        <f t="shared" si="301"/>
        <v>1.0602310985606334E-3</v>
      </c>
      <c r="HL66" s="36">
        <f t="shared" si="301"/>
        <v>1.0411469387865419E-3</v>
      </c>
      <c r="HM66" s="36">
        <f t="shared" si="301"/>
        <v>1.0224062938883841E-3</v>
      </c>
      <c r="HN66" s="36">
        <f t="shared" si="301"/>
        <v>1.0040029805983934E-3</v>
      </c>
      <c r="HO66" s="36">
        <f t="shared" si="301"/>
        <v>9.8593092694762227E-4</v>
      </c>
      <c r="HP66" s="36">
        <f t="shared" si="301"/>
        <v>9.6818417026256509E-4</v>
      </c>
      <c r="HQ66" s="36">
        <f t="shared" si="301"/>
        <v>9.5075685519783884E-4</v>
      </c>
      <c r="HR66" s="36">
        <f t="shared" si="301"/>
        <v>9.3364323180427787E-4</v>
      </c>
      <c r="HS66" s="36">
        <f t="shared" si="301"/>
        <v>9.1683765363180069E-4</v>
      </c>
      <c r="HT66" s="36">
        <f t="shared" si="301"/>
        <v>9.0033457586642836E-4</v>
      </c>
      <c r="HU66" s="36">
        <f t="shared" si="301"/>
        <v>8.841285535008326E-4</v>
      </c>
      <c r="HV66" s="36">
        <f t="shared" si="301"/>
        <v>8.6821423953781771E-4</v>
      </c>
      <c r="HW66" s="36">
        <f t="shared" si="301"/>
        <v>8.5258638322613682E-4</v>
      </c>
      <c r="HX66" s="36">
        <f t="shared" si="301"/>
        <v>8.3723982832806644E-4</v>
      </c>
      <c r="HY66" s="36">
        <f t="shared" si="301"/>
        <v>8.2216951141816116E-4</v>
      </c>
      <c r="HZ66" s="36">
        <f t="shared" si="301"/>
        <v>8.0737046021263424E-4</v>
      </c>
      <c r="IA66" s="36">
        <f t="shared" si="301"/>
        <v>7.9283779192880683E-4</v>
      </c>
      <c r="IB66" s="36">
        <f t="shared" si="301"/>
        <v>7.7856671167408843E-4</v>
      </c>
      <c r="IC66" s="36">
        <f t="shared" si="301"/>
        <v>7.645525108639547E-4</v>
      </c>
      <c r="ID66" s="36">
        <f t="shared" si="301"/>
        <v>7.5079056566840371E-4</v>
      </c>
      <c r="IE66" s="36">
        <f t="shared" si="301"/>
        <v>7.3727633548637233E-4</v>
      </c>
      <c r="IF66" s="36">
        <f t="shared" si="301"/>
        <v>7.240053614476175E-4</v>
      </c>
      <c r="IG66" s="36">
        <f t="shared" si="301"/>
        <v>7.109732649415605E-4</v>
      </c>
      <c r="IH66" s="36">
        <f t="shared" si="301"/>
        <v>6.9817574617261229E-4</v>
      </c>
      <c r="II66" s="36">
        <f t="shared" si="301"/>
        <v>6.8560858274150532E-4</v>
      </c>
      <c r="IJ66" s="36">
        <f t="shared" si="301"/>
        <v>6.7326762825215827E-4</v>
      </c>
      <c r="IK66" s="36">
        <f t="shared" si="301"/>
        <v>6.6114881094361951E-4</v>
      </c>
      <c r="IL66" s="36">
        <f t="shared" si="301"/>
        <v>6.4924813234663425E-4</v>
      </c>
      <c r="IM66" s="36">
        <f t="shared" si="301"/>
        <v>6.3756166596439477E-4</v>
      </c>
      <c r="IN66" s="36">
        <f t="shared" si="301"/>
        <v>6.2608555597703564E-4</v>
      </c>
      <c r="IO66" s="36">
        <f t="shared" si="301"/>
        <v>6.1481601596944898E-4</v>
      </c>
      <c r="IP66" s="36">
        <f t="shared" si="301"/>
        <v>6.0374932768199904E-4</v>
      </c>
      <c r="IQ66" s="36">
        <f t="shared" si="301"/>
        <v>5.9288183978372289E-4</v>
      </c>
      <c r="IR66" s="36">
        <f t="shared" si="301"/>
        <v>5.8220996666761594E-4</v>
      </c>
      <c r="IS66" s="36">
        <f t="shared" si="301"/>
        <v>5.7173018726759878E-4</v>
      </c>
      <c r="IT66" s="36">
        <f t="shared" si="301"/>
        <v>5.614390438967821E-4</v>
      </c>
      <c r="IU66" s="36">
        <f t="shared" si="298"/>
        <v>5.5133314110664003E-4</v>
      </c>
      <c r="IV66" s="36">
        <f t="shared" si="298"/>
        <v>5.4140914456672054E-4</v>
      </c>
      <c r="IW66" s="36">
        <f t="shared" si="298"/>
        <v>5.3166377996451955E-4</v>
      </c>
      <c r="IX66" s="36">
        <f t="shared" si="298"/>
        <v>5.2209383192515827E-4</v>
      </c>
      <c r="IY66" s="36">
        <f t="shared" si="298"/>
        <v>5.1269614295050526E-4</v>
      </c>
      <c r="IZ66" s="36">
        <f t="shared" si="298"/>
        <v>5.0346761237739625E-4</v>
      </c>
      <c r="JA66" s="36">
        <f t="shared" si="298"/>
        <v>4.9440519535460322E-4</v>
      </c>
      <c r="JB66" s="36">
        <f t="shared" si="298"/>
        <v>4.8550590183822032E-4</v>
      </c>
      <c r="JC66" s="36">
        <f t="shared" si="298"/>
        <v>4.7676679560513228E-4</v>
      </c>
      <c r="JD66" s="36">
        <f t="shared" si="298"/>
        <v>4.6818499328423987E-4</v>
      </c>
      <c r="JF66" s="2">
        <f t="shared" si="267"/>
        <v>56</v>
      </c>
      <c r="JG66">
        <f>JG65*IF(JG$8&gt;Input!$D$14,0,IF(JG$8+$B66&gt;Input!$D$14,0,(1-INDEX($F$11:$F$136,JG$8+$B66))))</f>
        <v>0.96097402336210691</v>
      </c>
      <c r="JH66">
        <f>JH65*IF(JH$8&gt;Input!$D$14,0,IF(JH$8+$B66&gt;Input!$D$14,0,(1-INDEX($F$11:$F$136,JH$8+$B66))))</f>
        <v>0.95926097081551764</v>
      </c>
      <c r="JI66">
        <f>JI65*IF(JI$8&gt;Input!$D$14,0,IF(JI$8+$B66&gt;Input!$D$14,0,(1-INDEX($F$11:$F$136,JI$8+$B66))))</f>
        <v>0.95659505681059287</v>
      </c>
      <c r="JJ66">
        <f>JJ65*IF(JJ$8&gt;Input!$D$14,0,IF(JJ$8+$B66&gt;Input!$D$14,0,(1-INDEX($F$11:$F$136,JJ$8+$B66))))</f>
        <v>0.95353338715975811</v>
      </c>
      <c r="JK66">
        <f>JK65*IF(JK$8&gt;Input!$D$14,0,IF(JK$8+$B66&gt;Input!$D$14,0,(1-INDEX($F$11:$F$136,JK$8+$B66))))</f>
        <v>0.95020419478448859</v>
      </c>
      <c r="JL66">
        <f>JL65*IF(JL$8&gt;Input!$D$14,0,IF(JL$8+$B66&gt;Input!$D$14,0,(1-INDEX($F$11:$F$136,JL$8+$B66))))</f>
        <v>0.9464886029118792</v>
      </c>
      <c r="JM66">
        <f>JM65*IF(JM$8&gt;Input!$D$14,0,IF(JM$8+$B66&gt;Input!$D$14,0,(1-INDEX($F$11:$F$136,JM$8+$B66))))</f>
        <v>0.94246832701545724</v>
      </c>
      <c r="JN66">
        <f>JN65*IF(JN$8&gt;Input!$D$14,0,IF(JN$8+$B66&gt;Input!$D$14,0,(1-INDEX($F$11:$F$136,JN$8+$B66))))</f>
        <v>0.9379635418932698</v>
      </c>
      <c r="JO66">
        <f>JO65*IF(JO$8&gt;Input!$D$14,0,IF(JO$8+$B66&gt;Input!$D$14,0,(1-INDEX($F$11:$F$136,JO$8+$B66))))</f>
        <v>0.93305147510772568</v>
      </c>
      <c r="JP66">
        <f>JP65*IF(JP$8&gt;Input!$D$14,0,IF(JP$8+$B66&gt;Input!$D$14,0,(1-INDEX($F$11:$F$136,JP$8+$B66))))</f>
        <v>0.92769418542996551</v>
      </c>
      <c r="JQ66">
        <f>JQ65*IF(JQ$8&gt;Input!$D$14,0,IF(JQ$8+$B66&gt;Input!$D$14,0,(1-INDEX($F$11:$F$136,JQ$8+$B66))))</f>
        <v>0.92163018805795993</v>
      </c>
      <c r="JR66">
        <f>JR65*IF(JR$8&gt;Input!$D$14,0,IF(JR$8+$B66&gt;Input!$D$14,0,(1-INDEX($F$11:$F$136,JR$8+$B66))))</f>
        <v>0.91494848453056088</v>
      </c>
      <c r="JS66">
        <f>JS65*IF(JS$8&gt;Input!$D$14,0,IF(JS$8+$B66&gt;Input!$D$14,0,(1-INDEX($F$11:$F$136,JS$8+$B66))))</f>
        <v>0.90778916253310948</v>
      </c>
      <c r="JT66">
        <f>JT65*IF(JT$8&gt;Input!$D$14,0,IF(JT$8+$B66&gt;Input!$D$14,0,(1-INDEX($F$11:$F$136,JT$8+$B66))))</f>
        <v>0.89985790047398195</v>
      </c>
      <c r="JU66">
        <f>JU65*IF(JU$8&gt;Input!$D$14,0,IF(JU$8+$B66&gt;Input!$D$14,0,(1-INDEX($F$11:$F$136,JU$8+$B66))))</f>
        <v>0.89134886816329462</v>
      </c>
      <c r="JV66">
        <f>JV65*IF(JV$8&gt;Input!$D$14,0,IF(JV$8+$B66&gt;Input!$D$14,0,(1-INDEX($F$11:$F$136,JV$8+$B66))))</f>
        <v>0.8819370667562233</v>
      </c>
      <c r="JW66">
        <f>JW65*IF(JW$8&gt;Input!$D$14,0,IF(JW$8+$B66&gt;Input!$D$14,0,(1-INDEX($F$11:$F$136,JW$8+$B66))))</f>
        <v>0.87155823898564044</v>
      </c>
      <c r="JX66">
        <f>JX65*IF(JX$8&gt;Input!$D$14,0,IF(JX$8+$B66&gt;Input!$D$14,0,(1-INDEX($F$11:$F$136,JX$8+$B66))))</f>
        <v>0.86015731415898955</v>
      </c>
      <c r="JY66">
        <f>JY65*IF(JY$8&gt;Input!$D$14,0,IF(JY$8+$B66&gt;Input!$D$14,0,(1-INDEX($F$11:$F$136,JY$8+$B66))))</f>
        <v>0.84768548350495598</v>
      </c>
      <c r="JZ66">
        <f>JZ65*IF(JZ$8&gt;Input!$D$14,0,IF(JZ$8+$B66&gt;Input!$D$14,0,(1-INDEX($F$11:$F$136,JZ$8+$B66))))</f>
        <v>0.83366198487071486</v>
      </c>
      <c r="KA66">
        <f>KA65*IF(KA$8&gt;Input!$D$14,0,IF(KA$8+$B66&gt;Input!$D$14,0,(1-INDEX($F$11:$F$136,KA$8+$B66))))</f>
        <v>0.8184252192754683</v>
      </c>
      <c r="KB66">
        <f>KB65*IF(KB$8&gt;Input!$D$14,0,IF(KB$8+$B66&gt;Input!$D$14,0,(1-INDEX($F$11:$F$136,KB$8+$B66))))</f>
        <v>0.80140165877462788</v>
      </c>
      <c r="KC66">
        <f>KC65*IF(KC$8&gt;Input!$D$14,0,IF(KC$8+$B66&gt;Input!$D$14,0,(1-INDEX($F$11:$F$136,KC$8+$B66))))</f>
        <v>0.78243863914279366</v>
      </c>
      <c r="KD66">
        <f>KD65*IF(KD$8&gt;Input!$D$14,0,IF(KD$8+$B66&gt;Input!$D$14,0,(1-INDEX($F$11:$F$136,KD$8+$B66))))</f>
        <v>0.76139360114894317</v>
      </c>
      <c r="KE66">
        <f>KE65*IF(KE$8&gt;Input!$D$14,0,IF(KE$8+$B66&gt;Input!$D$14,0,(1-INDEX($F$11:$F$136,KE$8+$B66))))</f>
        <v>0.73812709020485157</v>
      </c>
      <c r="KF66">
        <f>KF65*IF(KF$8&gt;Input!$D$14,0,IF(KF$8+$B66&gt;Input!$D$14,0,(1-INDEX($F$11:$F$136,KF$8+$B66))))</f>
        <v>0.71253027949807102</v>
      </c>
      <c r="KG66">
        <f>KG65*IF(KG$8&gt;Input!$D$14,0,IF(KG$8+$B66&gt;Input!$D$14,0,(1-INDEX($F$11:$F$136,KG$8+$B66))))</f>
        <v>0.68452446981020676</v>
      </c>
      <c r="KH66">
        <f>KH65*IF(KH$8&gt;Input!$D$14,0,IF(KH$8+$B66&gt;Input!$D$14,0,(1-INDEX($F$11:$F$136,KH$8+$B66))))</f>
        <v>0.65494728580354555</v>
      </c>
      <c r="KI66">
        <f>KI65*IF(KI$8&gt;Input!$D$14,0,IF(KI$8+$B66&gt;Input!$D$14,0,(1-INDEX($F$11:$F$136,KI$8+$B66))))</f>
        <v>0.62289764290293659</v>
      </c>
      <c r="KJ66">
        <f>KJ65*IF(KJ$8&gt;Input!$D$14,0,IF(KJ$8+$B66&gt;Input!$D$14,0,(1-INDEX($F$11:$F$136,KJ$8+$B66))))</f>
        <v>0.58946214821991538</v>
      </c>
      <c r="KK66">
        <f>KK65*IF(KK$8&gt;Input!$D$14,0,IF(KK$8+$B66&gt;Input!$D$14,0,(1-INDEX($F$11:$F$136,KK$8+$B66))))</f>
        <v>0.55480449407045318</v>
      </c>
      <c r="KL66">
        <f>KL65*IF(KL$8&gt;Input!$D$14,0,IF(KL$8+$B66&gt;Input!$D$14,0,(1-INDEX($F$11:$F$136,KL$8+$B66))))</f>
        <v>0.51802577150720575</v>
      </c>
      <c r="KM66">
        <f>KM65*IF(KM$8&gt;Input!$D$14,0,IF(KM$8+$B66&gt;Input!$D$14,0,(1-INDEX($F$11:$F$136,KM$8+$B66))))</f>
        <v>0.47937315810642173</v>
      </c>
      <c r="KN66">
        <f>KN65*IF(KN$8&gt;Input!$D$14,0,IF(KN$8+$B66&gt;Input!$D$14,0,(1-INDEX($F$11:$F$136,KN$8+$B66))))</f>
        <v>0.4403864026461099</v>
      </c>
      <c r="KO66">
        <f>KO65*IF(KO$8&gt;Input!$D$14,0,IF(KO$8+$B66&gt;Input!$D$14,0,(1-INDEX($F$11:$F$136,KO$8+$B66))))</f>
        <v>0.40022926483786819</v>
      </c>
      <c r="KP66">
        <f>KP65*IF(KP$8&gt;Input!$D$14,0,IF(KP$8+$B66&gt;Input!$D$14,0,(1-INDEX($F$11:$F$136,KP$8+$B66))))</f>
        <v>0.36062601932674831</v>
      </c>
      <c r="KQ66">
        <f>KQ65*IF(KQ$8&gt;Input!$D$14,0,IF(KQ$8+$B66&gt;Input!$D$14,0,(1-INDEX($F$11:$F$136,KQ$8+$B66))))</f>
        <v>0.32081318607075732</v>
      </c>
      <c r="KR66">
        <f>KR65*IF(KR$8&gt;Input!$D$14,0,IF(KR$8+$B66&gt;Input!$D$14,0,(1-INDEX($F$11:$F$136,KR$8+$B66))))</f>
        <v>0.28257885151830081</v>
      </c>
      <c r="KS66">
        <f>KS65*IF(KS$8&gt;Input!$D$14,0,IF(KS$8+$B66&gt;Input!$D$14,0,(1-INDEX($F$11:$F$136,KS$8+$B66))))</f>
        <v>0.24631572108225847</v>
      </c>
      <c r="KT66">
        <f>KT65*IF(KT$8&gt;Input!$D$14,0,IF(KT$8+$B66&gt;Input!$D$14,0,(1-INDEX($F$11:$F$136,KT$8+$B66))))</f>
        <v>0.21132851029259589</v>
      </c>
      <c r="KU66">
        <f>KU65*IF(KU$8&gt;Input!$D$14,0,IF(KU$8+$B66&gt;Input!$D$14,0,(1-INDEX($F$11:$F$136,KU$8+$B66))))</f>
        <v>0.17917496798442895</v>
      </c>
      <c r="KV66">
        <f>KV65*IF(KV$8&gt;Input!$D$14,0,IF(KV$8+$B66&gt;Input!$D$14,0,(1-INDEX($F$11:$F$136,KV$8+$B66))))</f>
        <v>0.15004654258502131</v>
      </c>
      <c r="KW66">
        <f>KW65*IF(KW$8&gt;Input!$D$14,0,IF(KW$8+$B66&gt;Input!$D$14,0,(1-INDEX($F$11:$F$136,KW$8+$B66))))</f>
        <v>0.12324862966647916</v>
      </c>
      <c r="KX66">
        <f>KX65*IF(KX$8&gt;Input!$D$14,0,IF(KX$8+$B66&gt;Input!$D$14,0,(1-INDEX($F$11:$F$136,KX$8+$B66))))</f>
        <v>9.9779038356397343E-2</v>
      </c>
      <c r="KY66">
        <f>KY65*IF(KY$8&gt;Input!$D$14,0,IF(KY$8+$B66&gt;Input!$D$14,0,(1-INDEX($F$11:$F$136,KY$8+$B66))))</f>
        <v>7.9473507115253597E-2</v>
      </c>
      <c r="KZ66">
        <f>KZ65*IF(KZ$8&gt;Input!$D$14,0,IF(KZ$8+$B66&gt;Input!$D$14,0,(1-INDEX($F$11:$F$136,KZ$8+$B66))))</f>
        <v>6.1592259771803652E-2</v>
      </c>
      <c r="LA66">
        <f>LA65*IF(LA$8&gt;Input!$D$14,0,IF(LA$8+$B66&gt;Input!$D$14,0,(1-INDEX($F$11:$F$136,LA$8+$B66))))</f>
        <v>4.6654373776241306E-2</v>
      </c>
      <c r="LB66">
        <f>LB65*IF(LB$8&gt;Input!$D$14,0,IF(LB$8+$B66&gt;Input!$D$14,0,(1-INDEX($F$11:$F$136,LB$8+$B66))))</f>
        <v>3.4392657917822464E-2</v>
      </c>
      <c r="LC66">
        <f>LC65*IF(LC$8&gt;Input!$D$14,0,IF(LC$8+$B66&gt;Input!$D$14,0,(1-INDEX($F$11:$F$136,LC$8+$B66))))</f>
        <v>2.4543927148698852E-2</v>
      </c>
      <c r="LD66">
        <f>LD65*IF(LD$8&gt;Input!$D$14,0,IF(LD$8+$B66&gt;Input!$D$14,0,(1-INDEX($F$11:$F$136,LD$8+$B66))))</f>
        <v>1.6845981344183657E-2</v>
      </c>
      <c r="LE66">
        <f>LE65*IF(LE$8&gt;Input!$D$14,0,IF(LE$8+$B66&gt;Input!$D$14,0,(1-INDEX($F$11:$F$136,LE$8+$B66))))</f>
        <v>1.1031696722116799E-2</v>
      </c>
      <c r="LF66">
        <f>LF65*IF(LF$8&gt;Input!$D$14,0,IF(LF$8+$B66&gt;Input!$D$14,0,(1-INDEX($F$11:$F$136,LF$8+$B66))))</f>
        <v>6.8246349546613712E-3</v>
      </c>
      <c r="LG66">
        <f>LG65*IF(LG$8&gt;Input!$D$14,0,IF(LG$8+$B66&gt;Input!$D$14,0,(1-INDEX($F$11:$F$136,LG$8+$B66))))</f>
        <v>3.9393119637181609E-3</v>
      </c>
      <c r="LH66">
        <f>LH65*IF(LH$8&gt;Input!$D$14,0,IF(LH$8+$B66&gt;Input!$D$14,0,(1-INDEX($F$11:$F$136,LH$8+$B66))))</f>
        <v>2.0883912596200769E-3</v>
      </c>
      <c r="LI66">
        <f>LI65*IF(LI$8&gt;Input!$D$14,0,IF(LI$8+$B66&gt;Input!$D$14,0,(1-INDEX($F$11:$F$136,LI$8+$B66))))</f>
        <v>9.959169359654821E-4</v>
      </c>
      <c r="LJ66">
        <f>LJ65*IF(LJ$8&gt;Input!$D$14,0,IF(LJ$8+$B66&gt;Input!$D$14,0,(1-INDEX($F$11:$F$136,LJ$8+$B66))))</f>
        <v>4.1527914121031249E-4</v>
      </c>
      <c r="LK66">
        <f>LK65*IF(LK$8&gt;Input!$D$14,0,IF(LK$8+$B66&gt;Input!$D$14,0,(1-INDEX($F$11:$F$136,LK$8+$B66))))</f>
        <v>1.4531156872687692E-4</v>
      </c>
      <c r="LL66">
        <f>LL65*IF(LL$8&gt;Input!$D$14,0,IF(LL$8+$B66&gt;Input!$D$14,0,(1-INDEX($F$11:$F$136,LL$8+$B66))))</f>
        <v>3.9986867555736153E-5</v>
      </c>
      <c r="LM66">
        <f>LM65*IF(LM$8&gt;Input!$D$14,0,IF(LM$8+$B66&gt;Input!$D$14,0,(1-INDEX($F$11:$F$136,LM$8+$B66))))</f>
        <v>7.6888199548131806E-6</v>
      </c>
      <c r="LN66">
        <f>LN65*IF(LN$8&gt;Input!$D$14,0,IF(LN$8+$B66&gt;Input!$D$14,0,(1-INDEX($F$11:$F$136,LN$8+$B66))))</f>
        <v>7.7437340474587829E-7</v>
      </c>
      <c r="LO66">
        <f>LO65*IF(LO$8&gt;Input!$D$14,0,IF(LO$8+$B66&gt;Input!$D$14,0,(1-INDEX($F$11:$F$136,LO$8+$B66))))</f>
        <v>0</v>
      </c>
      <c r="LP66">
        <f>LP65*IF(LP$8&gt;Input!$D$14,0,IF(LP$8+$B66&gt;Input!$D$14,0,(1-INDEX($F$11:$F$136,LP$8+$B66))))</f>
        <v>0</v>
      </c>
      <c r="LQ66">
        <f>LQ65*IF(LQ$8&gt;Input!$D$14,0,IF(LQ$8+$B66&gt;Input!$D$14,0,(1-INDEX($F$11:$F$136,LQ$8+$B66))))</f>
        <v>0</v>
      </c>
      <c r="LR66">
        <f>LR65*IF(LR$8&gt;Input!$D$14,0,IF(LR$8+$B66&gt;Input!$D$14,0,(1-INDEX($F$11:$F$136,LR$8+$B66))))</f>
        <v>0</v>
      </c>
      <c r="LS66">
        <f>LS65*IF(LS$8&gt;Input!$D$14,0,IF(LS$8+$B66&gt;Input!$D$14,0,(1-INDEX($F$11:$F$136,LS$8+$B66))))</f>
        <v>0</v>
      </c>
      <c r="LT66">
        <f>LT65*IF(LT$8&gt;Input!$D$14,0,IF(LT$8+$B66&gt;Input!$D$14,0,(1-INDEX($F$11:$F$136,LT$8+$B66))))</f>
        <v>0</v>
      </c>
      <c r="LU66">
        <f>LU65*IF(LU$8&gt;Input!$D$14,0,IF(LU$8+$B66&gt;Input!$D$14,0,(1-INDEX($F$11:$F$136,LU$8+$B66))))</f>
        <v>0</v>
      </c>
      <c r="LV66">
        <f>LV65*IF(LV$8&gt;Input!$D$14,0,IF(LV$8+$B66&gt;Input!$D$14,0,(1-INDEX($F$11:$F$136,LV$8+$B66))))</f>
        <v>0</v>
      </c>
      <c r="LW66">
        <f>LW65*IF(LW$8&gt;Input!$D$14,0,IF(LW$8+$B66&gt;Input!$D$14,0,(1-INDEX($F$11:$F$136,LW$8+$B66))))</f>
        <v>0</v>
      </c>
      <c r="LX66">
        <f>LX65*IF(LX$8&gt;Input!$D$14,0,IF(LX$8+$B66&gt;Input!$D$14,0,(1-INDEX($F$11:$F$136,LX$8+$B66))))</f>
        <v>0</v>
      </c>
      <c r="LY66">
        <f>LY65*IF(LY$8&gt;Input!$D$14,0,IF(LY$8+$B66&gt;Input!$D$14,0,(1-INDEX($F$11:$F$136,LY$8+$B66))))</f>
        <v>0</v>
      </c>
      <c r="LZ66">
        <f>LZ65*IF(LZ$8&gt;Input!$D$14,0,IF(LZ$8+$B66&gt;Input!$D$14,0,(1-INDEX($F$11:$F$136,LZ$8+$B66))))</f>
        <v>0</v>
      </c>
      <c r="MA66">
        <f>MA65*IF(MA$8&gt;Input!$D$14,0,IF(MA$8+$B66&gt;Input!$D$14,0,(1-INDEX($F$11:$F$136,MA$8+$B66))))</f>
        <v>0</v>
      </c>
      <c r="MB66">
        <f>MB65*IF(MB$8&gt;Input!$D$14,0,IF(MB$8+$B66&gt;Input!$D$14,0,(1-INDEX($F$11:$F$136,MB$8+$B66))))</f>
        <v>0</v>
      </c>
      <c r="MC66">
        <f>MC65*IF(MC$8&gt;Input!$D$14,0,IF(MC$8+$B66&gt;Input!$D$14,0,(1-INDEX($F$11:$F$136,MC$8+$B66))))</f>
        <v>0</v>
      </c>
      <c r="MD66">
        <f>MD65*IF(MD$8&gt;Input!$D$14,0,IF(MD$8+$B66&gt;Input!$D$14,0,(1-INDEX($F$11:$F$136,MD$8+$B66))))</f>
        <v>0</v>
      </c>
      <c r="ME66">
        <f>ME65*IF(ME$8&gt;Input!$D$14,0,IF(ME$8+$B66&gt;Input!$D$14,0,(1-INDEX($F$11:$F$136,ME$8+$B66))))</f>
        <v>0</v>
      </c>
      <c r="MF66">
        <f>MF65*IF(MF$8&gt;Input!$D$14,0,IF(MF$8+$B66&gt;Input!$D$14,0,(1-INDEX($F$11:$F$136,MF$8+$B66))))</f>
        <v>0</v>
      </c>
      <c r="MG66">
        <f>MG65*IF(MG$8&gt;Input!$D$14,0,IF(MG$8+$B66&gt;Input!$D$14,0,(1-INDEX($F$11:$F$136,MG$8+$B66))))</f>
        <v>0</v>
      </c>
      <c r="MH66">
        <f>MH65*IF(MH$8&gt;Input!$D$14,0,IF(MH$8+$B66&gt;Input!$D$14,0,(1-INDEX($F$11:$F$136,MH$8+$B66))))</f>
        <v>0</v>
      </c>
      <c r="MI66">
        <f>MI65*IF(MI$8&gt;Input!$D$14,0,IF(MI$8+$B66&gt;Input!$D$14,0,(1-INDEX($F$11:$F$136,MI$8+$B66))))</f>
        <v>0</v>
      </c>
      <c r="MJ66">
        <f>MJ65*IF(MJ$8&gt;Input!$D$14,0,IF(MJ$8+$B66&gt;Input!$D$14,0,(1-INDEX($F$11:$F$136,MJ$8+$B66))))</f>
        <v>0</v>
      </c>
      <c r="MK66">
        <f>MK65*IF(MK$8&gt;Input!$D$14,0,IF(MK$8+$B66&gt;Input!$D$14,0,(1-INDEX($F$11:$F$136,MK$8+$B66))))</f>
        <v>0</v>
      </c>
      <c r="ML66">
        <f>ML65*IF(ML$8&gt;Input!$D$14,0,IF(ML$8+$B66&gt;Input!$D$14,0,(1-INDEX($F$11:$F$136,ML$8+$B66))))</f>
        <v>0</v>
      </c>
      <c r="MM66">
        <f>MM65*IF(MM$8&gt;Input!$D$14,0,IF(MM$8+$B66&gt;Input!$D$14,0,(1-INDEX($F$11:$F$136,MM$8+$B66))))</f>
        <v>0</v>
      </c>
      <c r="MN66">
        <f>MN65*IF(MN$8&gt;Input!$D$14,0,IF(MN$8+$B66&gt;Input!$D$14,0,(1-INDEX($F$11:$F$136,MN$8+$B66))))</f>
        <v>0</v>
      </c>
      <c r="MO66">
        <f>MO65*IF(MO$8&gt;Input!$D$14,0,IF(MO$8+$B66&gt;Input!$D$14,0,(1-INDEX($F$11:$F$136,MO$8+$B66))))</f>
        <v>0</v>
      </c>
      <c r="MP66">
        <f>MP65*IF(MP$8&gt;Input!$D$14,0,IF(MP$8+$B66&gt;Input!$D$14,0,(1-INDEX($F$11:$F$136,MP$8+$B66))))</f>
        <v>0</v>
      </c>
      <c r="MQ66">
        <f>MQ65*IF(MQ$8&gt;Input!$D$14,0,IF(MQ$8+$B66&gt;Input!$D$14,0,(1-INDEX($F$11:$F$136,MQ$8+$B66))))</f>
        <v>0</v>
      </c>
      <c r="MR66">
        <f>MR65*IF(MR$8&gt;Input!$D$14,0,IF(MR$8+$B66&gt;Input!$D$14,0,(1-INDEX($F$11:$F$136,MR$8+$B66))))</f>
        <v>0</v>
      </c>
      <c r="MS66">
        <f>MS65*IF(MS$8&gt;Input!$D$14,0,IF(MS$8+$B66&gt;Input!$D$14,0,(1-INDEX($F$11:$F$136,MS$8+$B66))))</f>
        <v>0</v>
      </c>
      <c r="MT66">
        <f>MT65*IF(MT$8&gt;Input!$D$14,0,IF(MT$8+$B66&gt;Input!$D$14,0,(1-INDEX($F$11:$F$136,MT$8+$B66))))</f>
        <v>0</v>
      </c>
      <c r="MU66">
        <f>MU65*IF(MU$8&gt;Input!$D$14,0,IF(MU$8+$B66&gt;Input!$D$14,0,(1-INDEX($F$11:$F$136,MU$8+$B66))))</f>
        <v>0</v>
      </c>
      <c r="MV66">
        <f>MV65*IF(MV$8&gt;Input!$D$14,0,IF(MV$8+$B66&gt;Input!$D$14,0,(1-INDEX($F$11:$F$136,MV$8+$B66))))</f>
        <v>0</v>
      </c>
      <c r="MW66">
        <f>MW65*IF(MW$8&gt;Input!$D$14,0,IF(MW$8+$B66&gt;Input!$D$14,0,(1-INDEX($F$11:$F$136,MW$8+$B66))))</f>
        <v>0</v>
      </c>
      <c r="MX66">
        <f>MX65*IF(MX$8&gt;Input!$D$14,0,IF(MX$8+$B66&gt;Input!$D$14,0,(1-INDEX($F$11:$F$136,MX$8+$B66))))</f>
        <v>0</v>
      </c>
      <c r="MY66">
        <f>MY65*IF(MY$8&gt;Input!$D$14,0,IF(MY$8+$B66&gt;Input!$D$14,0,(1-INDEX($F$11:$F$136,MY$8+$B66))))</f>
        <v>0</v>
      </c>
      <c r="MZ66">
        <f>MZ65*IF(MZ$8&gt;Input!$D$14,0,IF(MZ$8+$B66&gt;Input!$D$14,0,(1-INDEX($F$11:$F$136,MZ$8+$B66))))</f>
        <v>0</v>
      </c>
      <c r="NA66">
        <f>NA65*IF(NA$8&gt;Input!$D$14,0,IF(NA$8+$B66&gt;Input!$D$14,0,(1-INDEX($F$11:$F$136,NA$8+$B66))))</f>
        <v>0</v>
      </c>
      <c r="NB66">
        <f>NB65*IF(NB$8&gt;Input!$D$14,0,IF(NB$8+$B66&gt;Input!$D$14,0,(1-INDEX($F$11:$F$136,NB$8+$B66))))</f>
        <v>0</v>
      </c>
      <c r="NC66">
        <f>NC65*IF(NC$8&gt;Input!$D$14,0,IF(NC$8+$B66&gt;Input!$D$14,0,(1-INDEX($F$11:$F$136,NC$8+$B66))))</f>
        <v>0</v>
      </c>
      <c r="ND66">
        <f>ND65*IF(ND$8&gt;Input!$D$14,0,IF(ND$8+$B66&gt;Input!$D$14,0,(1-INDEX($F$11:$F$136,ND$8+$B66))))</f>
        <v>0</v>
      </c>
      <c r="NE66">
        <f>NE65*IF(NE$8&gt;Input!$D$14,0,IF(NE$8+$B66&gt;Input!$D$14,0,(1-INDEX($F$11:$F$136,NE$8+$B66))))</f>
        <v>0</v>
      </c>
      <c r="NF66">
        <f>NF65*IF(NF$8&gt;Input!$D$14,0,IF(NF$8+$B66&gt;Input!$D$14,0,(1-INDEX($F$11:$F$136,NF$8+$B66))))</f>
        <v>0</v>
      </c>
      <c r="NG66">
        <f>NG65*IF(NG$8&gt;Input!$D$14,0,IF(NG$8+$B66&gt;Input!$D$14,0,(1-INDEX($F$11:$F$136,NG$8+$B66))))</f>
        <v>0</v>
      </c>
      <c r="NH66">
        <f>NH65*IF(NH$8&gt;Input!$D$14,0,IF(NH$8+$B66&gt;Input!$D$14,0,(1-INDEX($F$11:$F$136,NH$8+$B66))))</f>
        <v>0</v>
      </c>
      <c r="NI66">
        <f>NI65*IF(NI$8&gt;Input!$D$14,0,IF(NI$8+$B66&gt;Input!$D$14,0,(1-INDEX($F$11:$F$136,NI$8+$B66))))</f>
        <v>0</v>
      </c>
      <c r="NJ66">
        <f>NJ65*IF(NJ$8&gt;Input!$D$14,0,IF(NJ$8+$B66&gt;Input!$D$14,0,(1-INDEX($F$11:$F$136,NJ$8+$B66))))</f>
        <v>0</v>
      </c>
      <c r="NK66">
        <f>NK65*IF(NK$8&gt;Input!$D$14,0,IF(NK$8+$B66&gt;Input!$D$14,0,(1-INDEX($F$11:$F$136,NK$8+$B66))))</f>
        <v>0</v>
      </c>
      <c r="NL66">
        <f>NL65*IF(NL$8&gt;Input!$D$14,0,IF(NL$8+$B66&gt;Input!$D$14,0,(1-INDEX($F$11:$F$136,NL$8+$B66))))</f>
        <v>0</v>
      </c>
      <c r="NM66">
        <f>NM65*IF(NM$8&gt;Input!$D$14,0,IF(NM$8+$B66&gt;Input!$D$14,0,(1-INDEX($F$11:$F$136,NM$8+$B66))))</f>
        <v>0</v>
      </c>
      <c r="NN66">
        <f>NN65*IF(NN$8&gt;Input!$D$14,0,IF(NN$8+$B66&gt;Input!$D$14,0,(1-INDEX($F$11:$F$136,NN$8+$B66))))</f>
        <v>0</v>
      </c>
      <c r="NO66">
        <f>NO65*IF(NO$8&gt;Input!$D$14,0,IF(NO$8+$B66&gt;Input!$D$14,0,(1-INDEX($F$11:$F$136,NO$8+$B66))))</f>
        <v>0</v>
      </c>
      <c r="NP66">
        <f>NP65*IF(NP$8&gt;Input!$D$14,0,IF(NP$8+$B66&gt;Input!$D$14,0,(1-INDEX($F$11:$F$136,NP$8+$B66))))</f>
        <v>0</v>
      </c>
      <c r="NQ66">
        <f>NQ65*IF(NQ$8&gt;Input!$D$14,0,IF(NQ$8+$B66&gt;Input!$D$14,0,(1-INDEX($F$11:$F$136,NQ$8+$B66))))</f>
        <v>0</v>
      </c>
      <c r="NR66">
        <f>NR65*IF(NR$8&gt;Input!$D$14,0,IF(NR$8+$B66&gt;Input!$D$14,0,(1-INDEX($F$11:$F$136,NR$8+$B66))))</f>
        <v>0</v>
      </c>
      <c r="NS66">
        <f>NS65*IF(NS$8&gt;Input!$D$14,0,IF(NS$8+$B66&gt;Input!$D$14,0,(1-INDEX($F$11:$F$136,NS$8+$B66))))</f>
        <v>0</v>
      </c>
      <c r="NT66">
        <f>NT65*IF(NT$8&gt;Input!$D$14,0,IF(NT$8+$B66&gt;Input!$D$14,0,(1-INDEX($F$11:$F$136,NT$8+$B66))))</f>
        <v>0</v>
      </c>
      <c r="NU66">
        <f>NU65*IF(NU$8&gt;Input!$D$14,0,IF(NU$8+$B66&gt;Input!$D$14,0,(1-INDEX($F$11:$F$136,NU$8+$B66))))</f>
        <v>0</v>
      </c>
      <c r="NV66">
        <f>NV65*IF(NV$8&gt;Input!$D$14,0,IF(NV$8+$B66&gt;Input!$D$14,0,(1-INDEX($F$11:$F$136,NV$8+$B66))))</f>
        <v>0</v>
      </c>
      <c r="NW66">
        <f>NW65*IF(NW$8&gt;Input!$D$14,0,IF(NW$8+$B66&gt;Input!$D$14,0,(1-INDEX($F$11:$F$136,NW$8+$B66))))</f>
        <v>0</v>
      </c>
      <c r="NX66">
        <f>NX65*IF(NX$8&gt;Input!$D$14,0,IF(NX$8+$B66&gt;Input!$D$14,0,(1-INDEX($F$11:$F$136,NX$8+$B66))))</f>
        <v>0</v>
      </c>
      <c r="NY66">
        <f>NY65*IF(NY$8&gt;Input!$D$14,0,IF(NY$8+$B66&gt;Input!$D$14,0,(1-INDEX($F$11:$F$136,NY$8+$B66))))</f>
        <v>0</v>
      </c>
      <c r="NZ66">
        <f>NZ65*IF(NZ$8&gt;Input!$D$14,0,IF(NZ$8+$B66&gt;Input!$D$14,0,(1-INDEX($F$11:$F$136,NZ$8+$B66))))</f>
        <v>0</v>
      </c>
      <c r="OA66">
        <f>OA65*IF(OA$8&gt;Input!$D$14,0,IF(OA$8+$B66&gt;Input!$D$14,0,(1-INDEX($F$11:$F$136,OA$8+$B66))))</f>
        <v>0</v>
      </c>
      <c r="OB66">
        <f>OB65*IF(OB$8&gt;Input!$D$14,0,IF(OB$8+$B66&gt;Input!$D$14,0,(1-INDEX($F$11:$F$136,OB$8+$B66))))</f>
        <v>0</v>
      </c>
    </row>
    <row r="67" spans="1:392">
      <c r="A67">
        <f>Input!A67</f>
        <v>56</v>
      </c>
      <c r="B67">
        <f>Input!B67</f>
        <v>57</v>
      </c>
      <c r="C67" s="18">
        <v>4.8760000000000001E-3</v>
      </c>
      <c r="D67">
        <f t="shared" si="287"/>
        <v>27.521323733499663</v>
      </c>
      <c r="E67" s="1">
        <v>1.7000000000000001E-2</v>
      </c>
      <c r="F67">
        <f t="shared" si="288"/>
        <v>2.9152058842975125E-3</v>
      </c>
      <c r="G67">
        <f t="shared" si="268"/>
        <v>30.173529516100512</v>
      </c>
      <c r="H67">
        <f t="shared" si="269"/>
        <v>2.6522057826008485</v>
      </c>
      <c r="J67" s="2">
        <f t="shared" si="262"/>
        <v>57</v>
      </c>
      <c r="K67">
        <f>K66*IF(K$8&gt;Input!$D$14,0,IF(K$8+$B67&gt;Input!$D$14,0,(1-INDEX($C$11:$C$136,K$8+$B67))))</f>
        <v>0.93459049831597818</v>
      </c>
      <c r="L67">
        <f>L66*IF(L$8&gt;Input!$D$14,0,IF(L$8+$B67&gt;Input!$D$14,0,(1-INDEX($C$11:$C$136,L$8+$B67))))</f>
        <v>0.93164227512303766</v>
      </c>
      <c r="M67">
        <f>M66*IF(M$8&gt;Input!$D$14,0,IF(M$8+$B67&gt;Input!$D$14,0,(1-INDEX($C$11:$C$136,M$8+$B67))))</f>
        <v>0.92718725749313124</v>
      </c>
      <c r="N67">
        <f>N66*IF(N$8&gt;Input!$D$14,0,IF(N$8+$B67&gt;Input!$D$14,0,(1-INDEX($C$11:$C$136,N$8+$B67))))</f>
        <v>0.92205387265344763</v>
      </c>
      <c r="O67">
        <f>O66*IF(O$8&gt;Input!$D$14,0,IF(O$8+$B67&gt;Input!$D$14,0,(1-INDEX($C$11:$C$136,O$8+$B67))))</f>
        <v>0.91646325237365245</v>
      </c>
      <c r="P67">
        <f>P66*IF(P$8&gt;Input!$D$14,0,IF(P$8+$B67&gt;Input!$D$14,0,(1-INDEX($C$11:$C$136,P$8+$B67))))</f>
        <v>0.91040165157510122</v>
      </c>
      <c r="Q67">
        <f>Q66*IF(Q$8&gt;Input!$D$14,0,IF(Q$8+$B67&gt;Input!$D$14,0,(1-INDEX($C$11:$C$136,Q$8+$B67))))</f>
        <v>0.9038184423219725</v>
      </c>
      <c r="R67">
        <f>R66*IF(R$8&gt;Input!$D$14,0,IF(R$8+$B67&gt;Input!$D$14,0,(1-INDEX($C$11:$C$136,R$8+$B67))))</f>
        <v>0.89664289794828178</v>
      </c>
      <c r="S67">
        <f>S66*IF(S$8&gt;Input!$D$14,0,IF(S$8+$B67&gt;Input!$D$14,0,(1-INDEX($C$11:$C$136,S$8+$B67))))</f>
        <v>0.88879435887379432</v>
      </c>
      <c r="T67">
        <f>T66*IF(T$8&gt;Input!$D$14,0,IF(T$8+$B67&gt;Input!$D$14,0,(1-INDEX($C$11:$C$136,T$8+$B67))))</f>
        <v>0.88021852719358384</v>
      </c>
      <c r="U67">
        <f>U66*IF(U$8&gt;Input!$D$14,0,IF(U$8+$B67&gt;Input!$D$14,0,(1-INDEX($C$11:$C$136,U$8+$B67))))</f>
        <v>0.87080505153977006</v>
      </c>
      <c r="V67">
        <f>V66*IF(V$8&gt;Input!$D$14,0,IF(V$8+$B67&gt;Input!$D$14,0,(1-INDEX($C$11:$C$136,V$8+$B67))))</f>
        <v>0.86043797214360651</v>
      </c>
      <c r="W67">
        <f>W66*IF(W$8&gt;Input!$D$14,0,IF(W$8+$B67&gt;Input!$D$14,0,(1-INDEX($C$11:$C$136,W$8+$B67))))</f>
        <v>0.84900195048166982</v>
      </c>
      <c r="X67">
        <f>X66*IF(X$8&gt;Input!$D$14,0,IF(X$8+$B67&gt;Input!$D$14,0,(1-INDEX($C$11:$C$136,X$8+$B67))))</f>
        <v>0.83639362449628718</v>
      </c>
      <c r="Y67">
        <f>Y66*IF(Y$8&gt;Input!$D$14,0,IF(Y$8+$B67&gt;Input!$D$14,0,(1-INDEX($C$11:$C$136,Y$8+$B67))))</f>
        <v>0.82252315145284849</v>
      </c>
      <c r="Z67">
        <f>Z66*IF(Z$8&gt;Input!$D$14,0,IF(Z$8+$B67&gt;Input!$D$14,0,(1-INDEX($C$11:$C$136,Z$8+$B67))))</f>
        <v>0.80731909670478874</v>
      </c>
      <c r="AA67">
        <f>AA66*IF(AA$8&gt;Input!$D$14,0,IF(AA$8+$B67&gt;Input!$D$14,0,(1-INDEX($C$11:$C$136,AA$8+$B67))))</f>
        <v>0.79072809664525323</v>
      </c>
      <c r="AB67">
        <f>AB66*IF(AB$8&gt;Input!$D$14,0,IF(AB$8+$B67&gt;Input!$D$14,0,(1-INDEX($C$11:$C$136,AB$8+$B67))))</f>
        <v>0.77271376416515458</v>
      </c>
      <c r="AC67">
        <f>AC66*IF(AC$8&gt;Input!$D$14,0,IF(AC$8+$B67&gt;Input!$D$14,0,(1-INDEX($C$11:$C$136,AC$8+$B67))))</f>
        <v>0.75323649558341976</v>
      </c>
      <c r="AD67">
        <f>AD66*IF(AD$8&gt;Input!$D$14,0,IF(AD$8+$B67&gt;Input!$D$14,0,(1-INDEX($C$11:$C$136,AD$8+$B67))))</f>
        <v>0.73225592430538</v>
      </c>
      <c r="AE67">
        <f>AE66*IF(AE$8&gt;Input!$D$14,0,IF(AE$8+$B67&gt;Input!$D$14,0,(1-INDEX($C$11:$C$136,AE$8+$B67))))</f>
        <v>0.70973556742092836</v>
      </c>
      <c r="AF67">
        <f>AF66*IF(AF$8&gt;Input!$D$14,0,IF(AF$8+$B67&gt;Input!$D$14,0,(1-INDEX($C$11:$C$136,AF$8+$B67))))</f>
        <v>0.68564505739610349</v>
      </c>
      <c r="AG67">
        <f>AG66*IF(AG$8&gt;Input!$D$14,0,IF(AG$8+$B67&gt;Input!$D$14,0,(1-INDEX($C$11:$C$136,AG$8+$B67))))</f>
        <v>0.65996872252502659</v>
      </c>
      <c r="AH67">
        <f>AH66*IF(AH$8&gt;Input!$D$14,0,IF(AH$8+$B67&gt;Input!$D$14,0,(1-INDEX($C$11:$C$136,AH$8+$B67))))</f>
        <v>0.632717042936082</v>
      </c>
      <c r="AI67">
        <f>AI66*IF(AI$8&gt;Input!$D$14,0,IF(AI$8+$B67&gt;Input!$D$14,0,(1-INDEX($C$11:$C$136,AI$8+$B67))))</f>
        <v>0.60393047307819558</v>
      </c>
      <c r="AJ67">
        <f>AJ66*IF(AJ$8&gt;Input!$D$14,0,IF(AJ$8+$B67&gt;Input!$D$14,0,(1-INDEX($C$11:$C$136,AJ$8+$B67))))</f>
        <v>0.57368524379442243</v>
      </c>
      <c r="AK67">
        <f>AK66*IF(AK$8&gt;Input!$D$14,0,IF(AK$8+$B67&gt;Input!$D$14,0,(1-INDEX($C$11:$C$136,AK$8+$B67))))</f>
        <v>0.54209301558962264</v>
      </c>
      <c r="AL67">
        <f>AL66*IF(AL$8&gt;Input!$D$14,0,IF(AL$8+$B67&gt;Input!$D$14,0,(1-INDEX($C$11:$C$136,AL$8+$B67))))</f>
        <v>0.50930742163983611</v>
      </c>
      <c r="AM67">
        <f>AM66*IF(AM$8&gt;Input!$D$14,0,IF(AM$8+$B67&gt;Input!$D$14,0,(1-INDEX($C$11:$C$136,AM$8+$B67))))</f>
        <v>0.47552367848001059</v>
      </c>
      <c r="AN67">
        <f>AN66*IF(AN$8&gt;Input!$D$14,0,IF(AN$8+$B67&gt;Input!$D$14,0,(1-INDEX($C$11:$C$136,AN$8+$B67))))</f>
        <v>0.44097734064432303</v>
      </c>
      <c r="AO67">
        <f>AO66*IF(AO$8&gt;Input!$D$14,0,IF(AO$8+$B67&gt;Input!$D$14,0,(1-INDEX($C$11:$C$136,AO$8+$B67))))</f>
        <v>0.40594452300219025</v>
      </c>
      <c r="AP67">
        <f>AP66*IF(AP$8&gt;Input!$D$14,0,IF(AP$8+$B67&gt;Input!$D$14,0,(1-INDEX($C$11:$C$136,AP$8+$B67))))</f>
        <v>0.37073443972866083</v>
      </c>
      <c r="AQ67">
        <f>AQ66*IF(AQ$8&gt;Input!$D$14,0,IF(AQ$8+$B67&gt;Input!$D$14,0,(1-INDEX($C$11:$C$136,AQ$8+$B67))))</f>
        <v>0.33568665880863119</v>
      </c>
      <c r="AR67">
        <f>AR66*IF(AR$8&gt;Input!$D$14,0,IF(AR$8+$B67&gt;Input!$D$14,0,(1-INDEX($C$11:$C$136,AR$8+$B67))))</f>
        <v>0.30116901383126615</v>
      </c>
      <c r="AS67">
        <f>AS66*IF(AS$8&gt;Input!$D$14,0,IF(AS$8+$B67&gt;Input!$D$14,0,(1-INDEX($C$11:$C$136,AS$8+$B67))))</f>
        <v>0.26756300279224482</v>
      </c>
      <c r="AT67">
        <f>AT66*IF(AT$8&gt;Input!$D$14,0,IF(AT$8+$B67&gt;Input!$D$14,0,(1-INDEX($C$11:$C$136,AT$8+$B67))))</f>
        <v>0.23524546144119235</v>
      </c>
      <c r="AU67">
        <f>AU66*IF(AU$8&gt;Input!$D$14,0,IF(AU$8+$B67&gt;Input!$D$14,0,(1-INDEX($C$11:$C$136,AU$8+$B67))))</f>
        <v>0.20456832291888652</v>
      </c>
      <c r="AV67">
        <f>AV66*IF(AV$8&gt;Input!$D$14,0,IF(AV$8+$B67&gt;Input!$D$14,0,(1-INDEX($C$11:$C$136,AV$8+$B67))))</f>
        <v>0.17584448452200743</v>
      </c>
      <c r="AW67">
        <f>AW66*IF(AW$8&gt;Input!$D$14,0,IF(AW$8+$B67&gt;Input!$D$14,0,(1-INDEX($C$11:$C$136,AW$8+$B67))))</f>
        <v>0.1493296088637549</v>
      </c>
      <c r="AX67">
        <f>AX66*IF(AX$8&gt;Input!$D$14,0,IF(AX$8+$B67&gt;Input!$D$14,0,(1-INDEX($C$11:$C$136,AX$8+$B67))))</f>
        <v>0.12521115030348165</v>
      </c>
      <c r="AY67">
        <f>AY66*IF(AY$8&gt;Input!$D$14,0,IF(AY$8+$B67&gt;Input!$D$14,0,(1-INDEX($C$11:$C$136,AY$8+$B67))))</f>
        <v>0.10360420142007157</v>
      </c>
      <c r="AZ67">
        <f>AZ66*IF(AZ$8&gt;Input!$D$14,0,IF(AZ$8+$B67&gt;Input!$D$14,0,(1-INDEX($C$11:$C$136,AZ$8+$B67))))</f>
        <v>8.4548458473501065E-2</v>
      </c>
      <c r="BA67">
        <f>BA66*IF(BA$8&gt;Input!$D$14,0,IF(BA$8+$B67&gt;Input!$D$14,0,(1-INDEX($C$11:$C$136,BA$8+$B67))))</f>
        <v>6.7969365144858199E-2</v>
      </c>
      <c r="BB67">
        <f>BB66*IF(BB$8&gt;Input!$D$14,0,IF(BB$8+$B67&gt;Input!$D$14,0,(1-INDEX($C$11:$C$136,BB$8+$B67))))</f>
        <v>5.3727427932654975E-2</v>
      </c>
      <c r="BC67">
        <f>BC66*IF(BC$8&gt;Input!$D$14,0,IF(BC$8+$B67&gt;Input!$D$14,0,(1-INDEX($C$11:$C$136,BC$8+$B67))))</f>
        <v>4.1652182613613614E-2</v>
      </c>
      <c r="BD67">
        <f>BD66*IF(BD$8&gt;Input!$D$14,0,IF(BD$8+$B67&gt;Input!$D$14,0,(1-INDEX($C$11:$C$136,BD$8+$B67))))</f>
        <v>3.1562952557431641E-2</v>
      </c>
      <c r="BE67">
        <f>BE66*IF(BE$8&gt;Input!$D$14,0,IF(BE$8+$B67&gt;Input!$D$14,0,(1-INDEX($C$11:$C$136,BE$8+$B67))))</f>
        <v>2.3279166735292071E-2</v>
      </c>
      <c r="BF67">
        <f>BF66*IF(BF$8&gt;Input!$D$14,0,IF(BF$8+$B67&gt;Input!$D$14,0,(1-INDEX($C$11:$C$136,BF$8+$B67))))</f>
        <v>1.6623084609592997E-2</v>
      </c>
      <c r="BG67">
        <f>BG66*IF(BG$8&gt;Input!$D$14,0,IF(BG$8+$B67&gt;Input!$D$14,0,(1-INDEX($C$11:$C$136,BG$8+$B67))))</f>
        <v>1.1417892620853867E-2</v>
      </c>
      <c r="BH67">
        <f>BH66*IF(BH$8&gt;Input!$D$14,0,IF(BH$8+$B67&gt;Input!$D$14,0,(1-INDEX($C$11:$C$136,BH$8+$B67))))</f>
        <v>7.4836906861324298E-3</v>
      </c>
      <c r="BI67">
        <f>BI66*IF(BI$8&gt;Input!$D$14,0,IF(BI$8+$B67&gt;Input!$D$14,0,(1-INDEX($C$11:$C$136,BI$8+$B67))))</f>
        <v>4.6345154331770035E-3</v>
      </c>
      <c r="BJ67">
        <f>BJ66*IF(BJ$8&gt;Input!$D$14,0,IF(BJ$8+$B67&gt;Input!$D$14,0,(1-INDEX($C$11:$C$136,BJ$8+$B67))))</f>
        <v>2.6783665734167691E-3</v>
      </c>
      <c r="BK67">
        <f>BK66*IF(BK$8&gt;Input!$D$14,0,IF(BK$8+$B67&gt;Input!$D$14,0,(1-INDEX($C$11:$C$136,BK$8+$B67))))</f>
        <v>1.4218045998437134E-3</v>
      </c>
      <c r="BL67">
        <f>BL66*IF(BL$8&gt;Input!$D$14,0,IF(BL$8+$B67&gt;Input!$D$14,0,(1-INDEX($C$11:$C$136,BL$8+$B67))))</f>
        <v>6.7902519262565705E-4</v>
      </c>
      <c r="BM67">
        <f>BM66*IF(BM$8&gt;Input!$D$14,0,IF(BM$8+$B67&gt;Input!$D$14,0,(1-INDEX($C$11:$C$136,BM$8+$B67))))</f>
        <v>2.8357316219346224E-4</v>
      </c>
      <c r="BN67">
        <f>BN66*IF(BN$8&gt;Input!$D$14,0,IF(BN$8+$B67&gt;Input!$D$14,0,(1-INDEX($C$11:$C$136,BN$8+$B67))))</f>
        <v>9.9382754309746817E-5</v>
      </c>
      <c r="BO67">
        <f>BO66*IF(BO$8&gt;Input!$D$14,0,IF(BO$8+$B67&gt;Input!$D$14,0,(1-INDEX($C$11:$C$136,BO$8+$B67))))</f>
        <v>2.739263958990032E-5</v>
      </c>
      <c r="BP67">
        <f>BP66*IF(BP$8&gt;Input!$D$14,0,IF(BP$8+$B67&gt;Input!$D$14,0,(1-INDEX($C$11:$C$136,BP$8+$B67))))</f>
        <v>5.2759082027552871E-6</v>
      </c>
      <c r="BQ67">
        <f>BQ66*IF(BQ$8&gt;Input!$D$14,0,IF(BQ$8+$B67&gt;Input!$D$14,0,(1-INDEX($C$11:$C$136,BQ$8+$B67))))</f>
        <v>5.3230999524106019E-7</v>
      </c>
      <c r="BR67">
        <f>BR66*IF(BR$8&gt;Input!$D$14,0,IF(BR$8+$B67&gt;Input!$D$14,0,(1-INDEX($C$11:$C$136,BR$8+$B67))))</f>
        <v>0</v>
      </c>
      <c r="BS67">
        <f>BS66*IF(BS$8&gt;Input!$D$14,0,IF(BS$8+$B67&gt;Input!$D$14,0,(1-INDEX($C$11:$C$136,BS$8+$B67))))</f>
        <v>0</v>
      </c>
      <c r="BT67">
        <f>BT66*IF(BT$8&gt;Input!$D$14,0,IF(BT$8+$B67&gt;Input!$D$14,0,(1-INDEX($C$11:$C$136,BT$8+$B67))))</f>
        <v>0</v>
      </c>
      <c r="BU67">
        <f>BU66*IF(BU$8&gt;Input!$D$14,0,IF(BU$8+$B67&gt;Input!$D$14,0,(1-INDEX($C$11:$C$136,BU$8+$B67))))</f>
        <v>0</v>
      </c>
      <c r="BV67">
        <f>BV66*IF(BV$8&gt;Input!$D$14,0,IF(BV$8+$B67&gt;Input!$D$14,0,(1-INDEX($C$11:$C$136,BV$8+$B67))))</f>
        <v>0</v>
      </c>
      <c r="BW67">
        <f>BW66*IF(BW$8&gt;Input!$D$14,0,IF(BW$8+$B67&gt;Input!$D$14,0,(1-INDEX($C$11:$C$136,BW$8+$B67))))</f>
        <v>0</v>
      </c>
      <c r="BX67">
        <f>BX66*IF(BX$8&gt;Input!$D$14,0,IF(BX$8+$B67&gt;Input!$D$14,0,(1-INDEX($C$11:$C$136,BX$8+$B67))))</f>
        <v>0</v>
      </c>
      <c r="BY67">
        <f>BY66*IF(BY$8&gt;Input!$D$14,0,IF(BY$8+$B67&gt;Input!$D$14,0,(1-INDEX($C$11:$C$136,BY$8+$B67))))</f>
        <v>0</v>
      </c>
      <c r="BZ67">
        <f>BZ66*IF(BZ$8&gt;Input!$D$14,0,IF(BZ$8+$B67&gt;Input!$D$14,0,(1-INDEX($C$11:$C$136,BZ$8+$B67))))</f>
        <v>0</v>
      </c>
      <c r="CA67">
        <f>CA66*IF(CA$8&gt;Input!$D$14,0,IF(CA$8+$B67&gt;Input!$D$14,0,(1-INDEX($C$11:$C$136,CA$8+$B67))))</f>
        <v>0</v>
      </c>
      <c r="CB67">
        <f>CB66*IF(CB$8&gt;Input!$D$14,0,IF(CB$8+$B67&gt;Input!$D$14,0,(1-INDEX($C$11:$C$136,CB$8+$B67))))</f>
        <v>0</v>
      </c>
      <c r="CC67">
        <f>CC66*IF(CC$8&gt;Input!$D$14,0,IF(CC$8+$B67&gt;Input!$D$14,0,(1-INDEX($C$11:$C$136,CC$8+$B67))))</f>
        <v>0</v>
      </c>
      <c r="CD67">
        <f>CD66*IF(CD$8&gt;Input!$D$14,0,IF(CD$8+$B67&gt;Input!$D$14,0,(1-INDEX($C$11:$C$136,CD$8+$B67))))</f>
        <v>0</v>
      </c>
      <c r="CE67">
        <f>CE66*IF(CE$8&gt;Input!$D$14,0,IF(CE$8+$B67&gt;Input!$D$14,0,(1-INDEX($C$11:$C$136,CE$8+$B67))))</f>
        <v>0</v>
      </c>
      <c r="CF67">
        <f>CF66*IF(CF$8&gt;Input!$D$14,0,IF(CF$8+$B67&gt;Input!$D$14,0,(1-INDEX($C$11:$C$136,CF$8+$B67))))</f>
        <v>0</v>
      </c>
      <c r="CG67">
        <f>CG66*IF(CG$8&gt;Input!$D$14,0,IF(CG$8+$B67&gt;Input!$D$14,0,(1-INDEX($C$11:$C$136,CG$8+$B67))))</f>
        <v>0</v>
      </c>
      <c r="CH67">
        <f>CH66*IF(CH$8&gt;Input!$D$14,0,IF(CH$8+$B67&gt;Input!$D$14,0,(1-INDEX($C$11:$C$136,CH$8+$B67))))</f>
        <v>0</v>
      </c>
      <c r="CI67">
        <f>CI66*IF(CI$8&gt;Input!$D$14,0,IF(CI$8+$B67&gt;Input!$D$14,0,(1-INDEX($C$11:$C$136,CI$8+$B67))))</f>
        <v>0</v>
      </c>
      <c r="CJ67">
        <f>CJ66*IF(CJ$8&gt;Input!$D$14,0,IF(CJ$8+$B67&gt;Input!$D$14,0,(1-INDEX($C$11:$C$136,CJ$8+$B67))))</f>
        <v>0</v>
      </c>
      <c r="CK67">
        <f>CK66*IF(CK$8&gt;Input!$D$14,0,IF(CK$8+$B67&gt;Input!$D$14,0,(1-INDEX($C$11:$C$136,CK$8+$B67))))</f>
        <v>0</v>
      </c>
      <c r="CL67">
        <f>CL66*IF(CL$8&gt;Input!$D$14,0,IF(CL$8+$B67&gt;Input!$D$14,0,(1-INDEX($C$11:$C$136,CL$8+$B67))))</f>
        <v>0</v>
      </c>
      <c r="CM67">
        <f>CM66*IF(CM$8&gt;Input!$D$14,0,IF(CM$8+$B67&gt;Input!$D$14,0,(1-INDEX($C$11:$C$136,CM$8+$B67))))</f>
        <v>0</v>
      </c>
      <c r="CN67">
        <f>CN66*IF(CN$8&gt;Input!$D$14,0,IF(CN$8+$B67&gt;Input!$D$14,0,(1-INDEX($C$11:$C$136,CN$8+$B67))))</f>
        <v>0</v>
      </c>
      <c r="CO67">
        <f>CO66*IF(CO$8&gt;Input!$D$14,0,IF(CO$8+$B67&gt;Input!$D$14,0,(1-INDEX($C$11:$C$136,CO$8+$B67))))</f>
        <v>0</v>
      </c>
      <c r="CP67">
        <f>CP66*IF(CP$8&gt;Input!$D$14,0,IF(CP$8+$B67&gt;Input!$D$14,0,(1-INDEX($C$11:$C$136,CP$8+$B67))))</f>
        <v>0</v>
      </c>
      <c r="CQ67">
        <f>CQ66*IF(CQ$8&gt;Input!$D$14,0,IF(CQ$8+$B67&gt;Input!$D$14,0,(1-INDEX($C$11:$C$136,CQ$8+$B67))))</f>
        <v>0</v>
      </c>
      <c r="CR67">
        <f>CR66*IF(CR$8&gt;Input!$D$14,0,IF(CR$8+$B67&gt;Input!$D$14,0,(1-INDEX($C$11:$C$136,CR$8+$B67))))</f>
        <v>0</v>
      </c>
      <c r="CS67">
        <f>CS66*IF(CS$8&gt;Input!$D$14,0,IF(CS$8+$B67&gt;Input!$D$14,0,(1-INDEX($C$11:$C$136,CS$8+$B67))))</f>
        <v>0</v>
      </c>
      <c r="CT67">
        <f>CT66*IF(CT$8&gt;Input!$D$14,0,IF(CT$8+$B67&gt;Input!$D$14,0,(1-INDEX($C$11:$C$136,CT$8+$B67))))</f>
        <v>0</v>
      </c>
      <c r="CU67">
        <f>CU66*IF(CU$8&gt;Input!$D$14,0,IF(CU$8+$B67&gt;Input!$D$14,0,(1-INDEX($C$11:$C$136,CU$8+$B67))))</f>
        <v>0</v>
      </c>
      <c r="CV67">
        <f>CV66*IF(CV$8&gt;Input!$D$14,0,IF(CV$8+$B67&gt;Input!$D$14,0,(1-INDEX($C$11:$C$136,CV$8+$B67))))</f>
        <v>0</v>
      </c>
      <c r="CW67">
        <f>CW66*IF(CW$8&gt;Input!$D$14,0,IF(CW$8+$B67&gt;Input!$D$14,0,(1-INDEX($C$11:$C$136,CW$8+$B67))))</f>
        <v>0</v>
      </c>
      <c r="CX67">
        <f>CX66*IF(CX$8&gt;Input!$D$14,0,IF(CX$8+$B67&gt;Input!$D$14,0,(1-INDEX($C$11:$C$136,CX$8+$B67))))</f>
        <v>0</v>
      </c>
      <c r="CY67">
        <f>CY66*IF(CY$8&gt;Input!$D$14,0,IF(CY$8+$B67&gt;Input!$D$14,0,(1-INDEX($C$11:$C$136,CY$8+$B67))))</f>
        <v>0</v>
      </c>
      <c r="CZ67">
        <f>CZ66*IF(CZ$8&gt;Input!$D$14,0,IF(CZ$8+$B67&gt;Input!$D$14,0,(1-INDEX($C$11:$C$136,CZ$8+$B67))))</f>
        <v>0</v>
      </c>
      <c r="DA67">
        <f>DA66*IF(DA$8&gt;Input!$D$14,0,IF(DA$8+$B67&gt;Input!$D$14,0,(1-INDEX($C$11:$C$136,DA$8+$B67))))</f>
        <v>0</v>
      </c>
      <c r="DB67">
        <f>DB66*IF(DB$8&gt;Input!$D$14,0,IF(DB$8+$B67&gt;Input!$D$14,0,(1-INDEX($C$11:$C$136,DB$8+$B67))))</f>
        <v>0</v>
      </c>
      <c r="DC67">
        <f>DC66*IF(DC$8&gt;Input!$D$14,0,IF(DC$8+$B67&gt;Input!$D$14,0,(1-INDEX($C$11:$C$136,DC$8+$B67))))</f>
        <v>0</v>
      </c>
      <c r="DD67">
        <f>DD66*IF(DD$8&gt;Input!$D$14,0,IF(DD$8+$B67&gt;Input!$D$14,0,(1-INDEX($C$11:$C$136,DD$8+$B67))))</f>
        <v>0</v>
      </c>
      <c r="DE67">
        <f>DE66*IF(DE$8&gt;Input!$D$14,0,IF(DE$8+$B67&gt;Input!$D$14,0,(1-INDEX($C$11:$C$136,DE$8+$B67))))</f>
        <v>0</v>
      </c>
      <c r="DF67">
        <f>DF66*IF(DF$8&gt;Input!$D$14,0,IF(DF$8+$B67&gt;Input!$D$14,0,(1-INDEX($C$11:$C$136,DF$8+$B67))))</f>
        <v>0</v>
      </c>
      <c r="DG67">
        <f>DG66*IF(DG$8&gt;Input!$D$14,0,IF(DG$8+$B67&gt;Input!$D$14,0,(1-INDEX($C$11:$C$136,DG$8+$B67))))</f>
        <v>0</v>
      </c>
      <c r="DH67">
        <f>DH66*IF(DH$8&gt;Input!$D$14,0,IF(DH$8+$B67&gt;Input!$D$14,0,(1-INDEX($C$11:$C$136,DH$8+$B67))))</f>
        <v>0</v>
      </c>
      <c r="DI67">
        <f>DI66*IF(DI$8&gt;Input!$D$14,0,IF(DI$8+$B67&gt;Input!$D$14,0,(1-INDEX($C$11:$C$136,DI$8+$B67))))</f>
        <v>0</v>
      </c>
      <c r="DJ67">
        <f>DJ66*IF(DJ$8&gt;Input!$D$14,0,IF(DJ$8+$B67&gt;Input!$D$14,0,(1-INDEX($C$11:$C$136,DJ$8+$B67))))</f>
        <v>0</v>
      </c>
      <c r="DK67">
        <f>DK66*IF(DK$8&gt;Input!$D$14,0,IF(DK$8+$B67&gt;Input!$D$14,0,(1-INDEX($C$11:$C$136,DK$8+$B67))))</f>
        <v>0</v>
      </c>
      <c r="DL67">
        <f>DL66*IF(DL$8&gt;Input!$D$14,0,IF(DL$8+$B67&gt;Input!$D$14,0,(1-INDEX($C$11:$C$136,DL$8+$B67))))</f>
        <v>0</v>
      </c>
      <c r="DM67">
        <f>DM66*IF(DM$8&gt;Input!$D$14,0,IF(DM$8+$B67&gt;Input!$D$14,0,(1-INDEX($C$11:$C$136,DM$8+$B67))))</f>
        <v>0</v>
      </c>
      <c r="DN67">
        <f>DN66*IF(DN$8&gt;Input!$D$14,0,IF(DN$8+$B67&gt;Input!$D$14,0,(1-INDEX($C$11:$C$136,DN$8+$B67))))</f>
        <v>0</v>
      </c>
      <c r="DO67">
        <f>DO66*IF(DO$8&gt;Input!$D$14,0,IF(DO$8+$B67&gt;Input!$D$14,0,(1-INDEX($C$11:$C$136,DO$8+$B67))))</f>
        <v>0</v>
      </c>
      <c r="DP67">
        <f>DP66*IF(DP$8&gt;Input!$D$14,0,IF(DP$8+$B67&gt;Input!$D$14,0,(1-INDEX($C$11:$C$136,DP$8+$B67))))</f>
        <v>0</v>
      </c>
      <c r="DQ67">
        <f>DQ66*IF(DQ$8&gt;Input!$D$14,0,IF(DQ$8+$B67&gt;Input!$D$14,0,(1-INDEX($C$11:$C$136,DQ$8+$B67))))</f>
        <v>0</v>
      </c>
      <c r="DR67">
        <f>DR66*IF(DR$8&gt;Input!$D$14,0,IF(DR$8+$B67&gt;Input!$D$14,0,(1-INDEX($C$11:$C$136,DR$8+$B67))))</f>
        <v>0</v>
      </c>
      <c r="DS67">
        <f>DS66*IF(DS$8&gt;Input!$D$14,0,IF(DS$8+$B67&gt;Input!$D$14,0,(1-INDEX($C$11:$C$136,DS$8+$B67))))</f>
        <v>0</v>
      </c>
      <c r="DT67">
        <f>DT66*IF(DT$8&gt;Input!$D$14,0,IF(DT$8+$B67&gt;Input!$D$14,0,(1-INDEX($C$11:$C$136,DT$8+$B67))))</f>
        <v>0</v>
      </c>
      <c r="DU67">
        <f>DU66*IF(DU$8&gt;Input!$D$14,0,IF(DU$8+$B67&gt;Input!$D$14,0,(1-INDEX($C$11:$C$136,DU$8+$B67))))</f>
        <v>0</v>
      </c>
      <c r="DV67">
        <f>DV66*IF(DV$8&gt;Input!$D$14,0,IF(DV$8+$B67&gt;Input!$D$14,0,(1-INDEX($C$11:$C$136,DV$8+$B67))))</f>
        <v>0</v>
      </c>
      <c r="DW67">
        <f>DW66*IF(DW$8&gt;Input!$D$14,0,IF(DW$8+$B67&gt;Input!$D$14,0,(1-INDEX($C$11:$C$136,DW$8+$B67))))</f>
        <v>0</v>
      </c>
      <c r="DX67">
        <f>DX66*IF(DX$8&gt;Input!$D$14,0,IF(DX$8+$B67&gt;Input!$D$14,0,(1-INDEX($C$11:$C$136,DX$8+$B67))))</f>
        <v>0</v>
      </c>
      <c r="DY67">
        <f>DY66*IF(DY$8&gt;Input!$D$14,0,IF(DY$8+$B67&gt;Input!$D$14,0,(1-INDEX($C$11:$C$136,DY$8+$B67))))</f>
        <v>0</v>
      </c>
      <c r="DZ67">
        <f>DZ66*IF(DZ$8&gt;Input!$D$14,0,IF(DZ$8+$B67&gt;Input!$D$14,0,(1-INDEX($C$11:$C$136,DZ$8+$B67))))</f>
        <v>0</v>
      </c>
      <c r="EA67">
        <f>EA66*IF(EA$8&gt;Input!$D$14,0,IF(EA$8+$B67&gt;Input!$D$14,0,(1-INDEX($C$11:$C$136,EA$8+$B67))))</f>
        <v>0</v>
      </c>
      <c r="EB67">
        <f>EB66*IF(EB$8&gt;Input!$D$14,0,IF(EB$8+$B67&gt;Input!$D$14,0,(1-INDEX($C$11:$C$136,EB$8+$B67))))</f>
        <v>0</v>
      </c>
      <c r="EC67">
        <f>EC66*IF(EC$8&gt;Input!$D$14,0,IF(EC$8+$B67&gt;Input!$D$14,0,(1-INDEX($C$11:$C$136,EC$8+$B67))))</f>
        <v>0</v>
      </c>
      <c r="ED67">
        <f>ED66*IF(ED$8&gt;Input!$D$14,0,IF(ED$8+$B67&gt;Input!$D$14,0,(1-INDEX($C$11:$C$136,ED$8+$B67))))</f>
        <v>0</v>
      </c>
      <c r="EE67">
        <f>EE66*IF(EE$8&gt;Input!$D$14,0,IF(EE$8+$B67&gt;Input!$D$14,0,(1-INDEX($C$11:$C$136,EE$8+$B67))))</f>
        <v>0</v>
      </c>
      <c r="EF67">
        <f>EF66*IF(EF$8&gt;Input!$D$14,0,IF(EF$8+$B67&gt;Input!$D$14,0,(1-INDEX($C$11:$C$136,EF$8+$B67))))</f>
        <v>0</v>
      </c>
      <c r="EH67" s="2">
        <f t="shared" si="263"/>
        <v>56</v>
      </c>
      <c r="EI67" s="36">
        <f t="shared" si="270"/>
        <v>4.8760000000000001E-3</v>
      </c>
      <c r="EJ67" s="36">
        <f t="shared" si="302"/>
        <v>4.7931079999999999E-3</v>
      </c>
      <c r="EK67" s="36">
        <f t="shared" si="302"/>
        <v>4.7116251639999999E-3</v>
      </c>
      <c r="EL67" s="36">
        <f t="shared" si="302"/>
        <v>4.631527536212E-3</v>
      </c>
      <c r="EM67" s="36">
        <f t="shared" si="302"/>
        <v>4.5527915680963951E-3</v>
      </c>
      <c r="EN67" s="36">
        <f t="shared" si="302"/>
        <v>4.4753941114387564E-3</v>
      </c>
      <c r="EO67" s="36">
        <f t="shared" si="302"/>
        <v>4.3993124115442976E-3</v>
      </c>
      <c r="EP67" s="36">
        <f t="shared" si="302"/>
        <v>4.3245241005480444E-3</v>
      </c>
      <c r="EQ67" s="36">
        <f t="shared" si="302"/>
        <v>4.251007190838727E-3</v>
      </c>
      <c r="ER67" s="36">
        <f t="shared" si="302"/>
        <v>4.1787400685944689E-3</v>
      </c>
      <c r="ES67" s="36">
        <f t="shared" si="302"/>
        <v>4.1077014874283625E-3</v>
      </c>
      <c r="ET67" s="36">
        <f t="shared" si="302"/>
        <v>4.037870562142081E-3</v>
      </c>
      <c r="EU67" s="36">
        <f t="shared" si="302"/>
        <v>3.9692267625856649E-3</v>
      </c>
      <c r="EV67" s="36">
        <f t="shared" si="302"/>
        <v>3.9017499076217082E-3</v>
      </c>
      <c r="EW67" s="36">
        <f t="shared" si="302"/>
        <v>3.8354201591921395E-3</v>
      </c>
      <c r="EX67" s="36">
        <f t="shared" si="302"/>
        <v>3.7702180164858731E-3</v>
      </c>
      <c r="EY67" s="36">
        <f t="shared" si="302"/>
        <v>3.7061243102056128E-3</v>
      </c>
      <c r="EZ67" s="36">
        <f t="shared" si="302"/>
        <v>3.6431201969321174E-3</v>
      </c>
      <c r="FA67" s="36">
        <f t="shared" si="302"/>
        <v>3.5811871535842712E-3</v>
      </c>
      <c r="FB67" s="36">
        <f t="shared" si="302"/>
        <v>3.520306971973339E-3</v>
      </c>
      <c r="FC67" s="36">
        <f t="shared" si="302"/>
        <v>3.4604617534497919E-3</v>
      </c>
      <c r="FD67" s="36">
        <f t="shared" si="302"/>
        <v>3.4016339036411452E-3</v>
      </c>
      <c r="FE67" s="36">
        <f t="shared" si="302"/>
        <v>3.3438061272792457E-3</v>
      </c>
      <c r="FF67" s="36">
        <f t="shared" si="302"/>
        <v>3.2869614231154985E-3</v>
      </c>
      <c r="FG67" s="36">
        <f t="shared" si="302"/>
        <v>3.2310830789225344E-3</v>
      </c>
      <c r="FH67" s="36">
        <f t="shared" si="302"/>
        <v>3.1761546665808513E-3</v>
      </c>
      <c r="FI67" s="36">
        <f t="shared" si="302"/>
        <v>3.1221600372489766E-3</v>
      </c>
      <c r="FJ67" s="36">
        <f t="shared" si="302"/>
        <v>3.0690833166157443E-3</v>
      </c>
      <c r="FK67" s="36">
        <f t="shared" si="302"/>
        <v>3.0169089002332764E-3</v>
      </c>
      <c r="FL67" s="36">
        <f t="shared" si="302"/>
        <v>2.9656214489293107E-3</v>
      </c>
      <c r="FM67" s="36">
        <f t="shared" si="302"/>
        <v>2.9152058842975125E-3</v>
      </c>
      <c r="FN67" s="36">
        <f t="shared" si="302"/>
        <v>2.8656473842644547E-3</v>
      </c>
      <c r="FO67" s="36">
        <f t="shared" si="302"/>
        <v>2.8169313787319589E-3</v>
      </c>
      <c r="FP67" s="36">
        <f t="shared" si="302"/>
        <v>2.7690435452935153E-3</v>
      </c>
      <c r="FQ67" s="36">
        <f t="shared" si="302"/>
        <v>2.7219698050235256E-3</v>
      </c>
      <c r="FR67" s="36">
        <f t="shared" si="302"/>
        <v>2.6756963183381254E-3</v>
      </c>
      <c r="FS67" s="36">
        <f t="shared" si="302"/>
        <v>2.6302094809263774E-3</v>
      </c>
      <c r="FT67" s="36">
        <f t="shared" si="302"/>
        <v>2.5854959197506287E-3</v>
      </c>
      <c r="FU67" s="36">
        <f t="shared" si="302"/>
        <v>2.5415424891148679E-3</v>
      </c>
      <c r="FV67" s="36">
        <f t="shared" si="302"/>
        <v>2.4983362667999154E-3</v>
      </c>
      <c r="FW67" s="36">
        <f t="shared" si="302"/>
        <v>2.4558645502643166E-3</v>
      </c>
      <c r="FX67" s="36">
        <f t="shared" si="302"/>
        <v>2.4141148529098228E-3</v>
      </c>
      <c r="FY67" s="36">
        <f t="shared" si="302"/>
        <v>2.3730749004103558E-3</v>
      </c>
      <c r="FZ67" s="36">
        <f t="shared" si="302"/>
        <v>2.3327326271033802E-3</v>
      </c>
      <c r="GA67" s="36">
        <f t="shared" si="302"/>
        <v>2.293076172442622E-3</v>
      </c>
      <c r="GB67" s="36">
        <f t="shared" si="302"/>
        <v>2.2540938775110976E-3</v>
      </c>
      <c r="GC67" s="36">
        <f t="shared" si="302"/>
        <v>2.215774281593409E-3</v>
      </c>
      <c r="GD67" s="36">
        <f t="shared" si="302"/>
        <v>2.1781061188063211E-3</v>
      </c>
      <c r="GE67" s="36">
        <f t="shared" si="302"/>
        <v>2.1410783147866133E-3</v>
      </c>
      <c r="GF67" s="36">
        <f t="shared" si="302"/>
        <v>2.1046799834352407E-3</v>
      </c>
      <c r="GG67" s="36">
        <f t="shared" si="302"/>
        <v>2.0689004237168418E-3</v>
      </c>
      <c r="GH67" s="36">
        <f t="shared" si="302"/>
        <v>2.0337291165136552E-3</v>
      </c>
      <c r="GI67" s="36">
        <f t="shared" si="302"/>
        <v>1.9991557215329231E-3</v>
      </c>
      <c r="GJ67" s="36">
        <f t="shared" si="302"/>
        <v>1.9651700742668631E-3</v>
      </c>
      <c r="GK67" s="36">
        <f t="shared" si="302"/>
        <v>1.9317621830043268E-3</v>
      </c>
      <c r="GL67" s="36">
        <f t="shared" si="302"/>
        <v>1.898922225893253E-3</v>
      </c>
      <c r="GM67" s="36">
        <f t="shared" si="302"/>
        <v>1.8666405480530673E-3</v>
      </c>
      <c r="GN67" s="36">
        <f t="shared" si="302"/>
        <v>1.8349076587361654E-3</v>
      </c>
      <c r="GO67" s="36">
        <f t="shared" si="302"/>
        <v>1.8037142285376505E-3</v>
      </c>
      <c r="GP67" s="36">
        <f t="shared" si="302"/>
        <v>1.7730510866525106E-3</v>
      </c>
      <c r="GQ67" s="36">
        <f t="shared" si="302"/>
        <v>1.7429092181794176E-3</v>
      </c>
      <c r="GR67" s="36">
        <f t="shared" si="302"/>
        <v>1.7132797614703675E-3</v>
      </c>
      <c r="GS67" s="36">
        <f t="shared" si="302"/>
        <v>1.6841540055253714E-3</v>
      </c>
      <c r="GT67" s="36">
        <f t="shared" si="302"/>
        <v>1.6555233874314399E-3</v>
      </c>
      <c r="GU67" s="36">
        <f t="shared" si="302"/>
        <v>1.6273794898451054E-3</v>
      </c>
      <c r="GV67" s="36">
        <f t="shared" si="301"/>
        <v>1.5997140385177388E-3</v>
      </c>
      <c r="GW67" s="36">
        <f t="shared" si="301"/>
        <v>1.5725188998629369E-3</v>
      </c>
      <c r="GX67" s="36">
        <f t="shared" si="301"/>
        <v>1.5457860785652673E-3</v>
      </c>
      <c r="GY67" s="36">
        <f t="shared" si="301"/>
        <v>1.5195077152296574E-3</v>
      </c>
      <c r="GZ67" s="36">
        <f t="shared" si="301"/>
        <v>1.4936760840707532E-3</v>
      </c>
      <c r="HA67" s="36">
        <f t="shared" si="301"/>
        <v>1.4682835906415503E-3</v>
      </c>
      <c r="HB67" s="36">
        <f t="shared" si="301"/>
        <v>1.443322769600644E-3</v>
      </c>
      <c r="HC67" s="36">
        <f t="shared" si="301"/>
        <v>1.4187862825174328E-3</v>
      </c>
      <c r="HD67" s="36">
        <f t="shared" si="301"/>
        <v>1.3946669157146366E-3</v>
      </c>
      <c r="HE67" s="36">
        <f t="shared" si="301"/>
        <v>1.3709575781474877E-3</v>
      </c>
      <c r="HF67" s="36">
        <f t="shared" si="301"/>
        <v>1.3476512993189805E-3</v>
      </c>
      <c r="HG67" s="36">
        <f t="shared" si="301"/>
        <v>1.3247412272305574E-3</v>
      </c>
      <c r="HH67" s="36">
        <f t="shared" si="301"/>
        <v>1.3022206263676381E-3</v>
      </c>
      <c r="HI67" s="36">
        <f t="shared" si="301"/>
        <v>1.2800828757193884E-3</v>
      </c>
      <c r="HJ67" s="36">
        <f t="shared" si="301"/>
        <v>1.2583214668321588E-3</v>
      </c>
      <c r="HK67" s="36">
        <f t="shared" si="301"/>
        <v>1.2369300018960118E-3</v>
      </c>
      <c r="HL67" s="36">
        <f t="shared" si="301"/>
        <v>1.2159021918637797E-3</v>
      </c>
      <c r="HM67" s="36">
        <f t="shared" si="301"/>
        <v>1.1952318546020952E-3</v>
      </c>
      <c r="HN67" s="36">
        <f t="shared" si="301"/>
        <v>1.1749129130738598E-3</v>
      </c>
      <c r="HO67" s="36">
        <f t="shared" si="301"/>
        <v>1.1549393935516041E-3</v>
      </c>
      <c r="HP67" s="36">
        <f t="shared" si="301"/>
        <v>1.1353054238612266E-3</v>
      </c>
      <c r="HQ67" s="36">
        <f t="shared" si="301"/>
        <v>1.116005231655586E-3</v>
      </c>
      <c r="HR67" s="36">
        <f t="shared" si="301"/>
        <v>1.0970331427174408E-3</v>
      </c>
      <c r="HS67" s="36">
        <f t="shared" si="301"/>
        <v>1.0783835792912441E-3</v>
      </c>
      <c r="HT67" s="36">
        <f t="shared" si="301"/>
        <v>1.0600510584432932E-3</v>
      </c>
      <c r="HU67" s="36">
        <f t="shared" si="301"/>
        <v>1.0420301904497571E-3</v>
      </c>
      <c r="HV67" s="36">
        <f t="shared" si="301"/>
        <v>1.0243156772121111E-3</v>
      </c>
      <c r="HW67" s="36">
        <f t="shared" si="301"/>
        <v>1.0069023106995052E-3</v>
      </c>
      <c r="HX67" s="36">
        <f t="shared" si="301"/>
        <v>9.8978497141761351E-4</v>
      </c>
      <c r="HY67" s="36">
        <f t="shared" si="301"/>
        <v>9.7295862690351424E-4</v>
      </c>
      <c r="HZ67" s="36">
        <f t="shared" si="301"/>
        <v>9.5641833024615443E-4</v>
      </c>
      <c r="IA67" s="36">
        <f t="shared" si="301"/>
        <v>9.4015921863196982E-4</v>
      </c>
      <c r="IB67" s="36">
        <f t="shared" si="301"/>
        <v>9.2417651191522632E-4</v>
      </c>
      <c r="IC67" s="36">
        <f t="shared" si="301"/>
        <v>9.0846551121266737E-4</v>
      </c>
      <c r="ID67" s="36">
        <f t="shared" si="301"/>
        <v>8.9302159752205194E-4</v>
      </c>
      <c r="IE67" s="36">
        <f t="shared" si="301"/>
        <v>8.7784023036417713E-4</v>
      </c>
      <c r="IF67" s="36">
        <f t="shared" si="301"/>
        <v>8.6291694644798599E-4</v>
      </c>
      <c r="IG67" s="36">
        <f t="shared" si="301"/>
        <v>8.4824735835837032E-4</v>
      </c>
      <c r="IH67" s="36">
        <f t="shared" si="301"/>
        <v>8.3382715326627802E-4</v>
      </c>
      <c r="II67" s="36">
        <f t="shared" si="301"/>
        <v>8.1965209166075118E-4</v>
      </c>
      <c r="IJ67" s="36">
        <f t="shared" si="301"/>
        <v>8.0571800610251831E-4</v>
      </c>
      <c r="IK67" s="36">
        <f t="shared" si="301"/>
        <v>7.920207999987755E-4</v>
      </c>
      <c r="IL67" s="36">
        <f t="shared" si="301"/>
        <v>7.7855644639879631E-4</v>
      </c>
      <c r="IM67" s="36">
        <f t="shared" si="301"/>
        <v>7.6532098681001673E-4</v>
      </c>
      <c r="IN67" s="36">
        <f t="shared" si="301"/>
        <v>7.5231053003424649E-4</v>
      </c>
      <c r="IO67" s="36">
        <f t="shared" si="301"/>
        <v>7.3952125102366413E-4</v>
      </c>
      <c r="IP67" s="36">
        <f t="shared" si="301"/>
        <v>7.2694938975626194E-4</v>
      </c>
      <c r="IQ67" s="36">
        <f t="shared" si="301"/>
        <v>7.1459125013040542E-4</v>
      </c>
      <c r="IR67" s="36">
        <f t="shared" si="301"/>
        <v>7.0244319887818852E-4</v>
      </c>
      <c r="IS67" s="36">
        <f t="shared" si="301"/>
        <v>6.9050166449725924E-4</v>
      </c>
      <c r="IT67" s="36">
        <f t="shared" si="301"/>
        <v>6.7876313620080593E-4</v>
      </c>
      <c r="IU67" s="36">
        <f t="shared" si="298"/>
        <v>6.6722416288539225E-4</v>
      </c>
      <c r="IV67" s="36">
        <f t="shared" si="298"/>
        <v>6.5588135211634051E-4</v>
      </c>
      <c r="IW67" s="36">
        <f t="shared" si="298"/>
        <v>6.4473136913036262E-4</v>
      </c>
      <c r="IX67" s="36">
        <f t="shared" si="298"/>
        <v>6.337709358551465E-4</v>
      </c>
      <c r="IY67" s="36">
        <f t="shared" si="298"/>
        <v>6.2299682994560878E-4</v>
      </c>
      <c r="IZ67" s="36">
        <f t="shared" si="298"/>
        <v>6.1240588383653359E-4</v>
      </c>
      <c r="JA67" s="36">
        <f t="shared" si="298"/>
        <v>6.0199498381131248E-4</v>
      </c>
      <c r="JB67" s="36">
        <f t="shared" si="298"/>
        <v>5.9176106908652025E-4</v>
      </c>
      <c r="JC67" s="36">
        <f t="shared" si="298"/>
        <v>5.8170113091204922E-4</v>
      </c>
      <c r="JD67" s="36">
        <f t="shared" si="298"/>
        <v>5.7181221168654437E-4</v>
      </c>
      <c r="JF67" s="2">
        <f t="shared" si="267"/>
        <v>57</v>
      </c>
      <c r="JG67">
        <f>JG66*IF(JG$8&gt;Input!$D$14,0,IF(JG$8+$B67&gt;Input!$D$14,0,(1-INDEX($F$11:$F$136,JG$8+$B67))))</f>
        <v>0.9581725862345446</v>
      </c>
      <c r="JH67">
        <f>JH66*IF(JH$8&gt;Input!$D$14,0,IF(JH$8+$B67&gt;Input!$D$14,0,(1-INDEX($F$11:$F$136,JH$8+$B67))))</f>
        <v>0.95616978361374916</v>
      </c>
      <c r="JI67">
        <f>JI66*IF(JI$8&gt;Input!$D$14,0,IF(JI$8+$B67&gt;Input!$D$14,0,(1-INDEX($F$11:$F$136,JI$8+$B67))))</f>
        <v>0.95329724472989874</v>
      </c>
      <c r="JJ67">
        <f>JJ66*IF(JJ$8&gt;Input!$D$14,0,IF(JJ$8+$B67&gt;Input!$D$14,0,(1-INDEX($F$11:$F$136,JJ$8+$B67))))</f>
        <v>0.95001397079822181</v>
      </c>
      <c r="JK67">
        <f>JK66*IF(JK$8&gt;Input!$D$14,0,IF(JK$8+$B67&gt;Input!$D$14,0,(1-INDEX($F$11:$F$136,JK$8+$B67))))</f>
        <v>0.9463228723159518</v>
      </c>
      <c r="JL67">
        <f>JL66*IF(JL$8&gt;Input!$D$14,0,IF(JL$8+$B67&gt;Input!$D$14,0,(1-INDEX($F$11:$F$136,JL$8+$B67))))</f>
        <v>0.94231872342253142</v>
      </c>
      <c r="JM67">
        <f>JM66*IF(JM$8&gt;Input!$D$14,0,IF(JM$8+$B67&gt;Input!$D$14,0,(1-INDEX($F$11:$F$136,JM$8+$B67))))</f>
        <v>0.93782539790412101</v>
      </c>
      <c r="JN67">
        <f>JN66*IF(JN$8&gt;Input!$D$14,0,IF(JN$8+$B67&gt;Input!$D$14,0,(1-INDEX($F$11:$F$136,JN$8+$B67))))</f>
        <v>0.93292067111587174</v>
      </c>
      <c r="JO67">
        <f>JO66*IF(JO$8&gt;Input!$D$14,0,IF(JO$8+$B67&gt;Input!$D$14,0,(1-INDEX($F$11:$F$136,JO$8+$B67))))</f>
        <v>0.92754540889635362</v>
      </c>
      <c r="JP67">
        <f>JP66*IF(JP$8&gt;Input!$D$14,0,IF(JP$8+$B67&gt;Input!$D$14,0,(1-INDEX($F$11:$F$136,JP$8+$B67))))</f>
        <v>0.9214667992428065</v>
      </c>
      <c r="JQ67">
        <f>JQ66*IF(JQ$8&gt;Input!$D$14,0,IF(JQ$8+$B67&gt;Input!$D$14,0,(1-INDEX($F$11:$F$136,JQ$8+$B67))))</f>
        <v>0.91477380301258704</v>
      </c>
      <c r="JR67">
        <f>JR66*IF(JR$8&gt;Input!$D$14,0,IF(JR$8+$B67&gt;Input!$D$14,0,(1-INDEX($F$11:$F$136,JR$8+$B67))))</f>
        <v>0.90760544898957329</v>
      </c>
      <c r="JS67">
        <f>JS66*IF(JS$8&gt;Input!$D$14,0,IF(JS$8+$B67&gt;Input!$D$14,0,(1-INDEX($F$11:$F$136,JS$8+$B67))))</f>
        <v>0.89966744742472249</v>
      </c>
      <c r="JT67">
        <f>JT66*IF(JT$8&gt;Input!$D$14,0,IF(JT$8+$B67&gt;Input!$D$14,0,(1-INDEX($F$11:$F$136,JT$8+$B67))))</f>
        <v>0.89114733617397213</v>
      </c>
      <c r="JU67">
        <f>JU66*IF(JU$8&gt;Input!$D$14,0,IF(JU$8+$B67&gt;Input!$D$14,0,(1-INDEX($F$11:$F$136,JU$8+$B67))))</f>
        <v>0.8817317103959188</v>
      </c>
      <c r="JV67">
        <f>JV66*IF(JV$8&gt;Input!$D$14,0,IF(JV$8+$B67&gt;Input!$D$14,0,(1-INDEX($F$11:$F$136,JV$8+$B67))))</f>
        <v>0.87134990718662564</v>
      </c>
      <c r="JW67">
        <f>JW66*IF(JW$8&gt;Input!$D$14,0,IF(JW$8+$B67&gt;Input!$D$14,0,(1-INDEX($F$11:$F$136,JW$8+$B67))))</f>
        <v>0.85994590220268441</v>
      </c>
      <c r="JX67">
        <f>JX66*IF(JX$8&gt;Input!$D$14,0,IF(JX$8+$B67&gt;Input!$D$14,0,(1-INDEX($F$11:$F$136,JX$8+$B67))))</f>
        <v>0.84747141572339091</v>
      </c>
      <c r="JY67">
        <f>JY66*IF(JY$8&gt;Input!$D$14,0,IF(JY$8+$B67&gt;Input!$D$14,0,(1-INDEX($F$11:$F$136,JY$8+$B67))))</f>
        <v>0.83344489417498657</v>
      </c>
      <c r="JZ67">
        <f>JZ66*IF(JZ$8&gt;Input!$D$14,0,IF(JZ$8+$B67&gt;Input!$D$14,0,(1-INDEX($F$11:$F$136,JZ$8+$B67))))</f>
        <v>0.81820427107833749</v>
      </c>
      <c r="KA67">
        <f>KA66*IF(KA$8&gt;Input!$D$14,0,IF(KA$8+$B67&gt;Input!$D$14,0,(1-INDEX($F$11:$F$136,KA$8+$B67))))</f>
        <v>0.80116976162194253</v>
      </c>
      <c r="KB67">
        <f>KB66*IF(KB$8&gt;Input!$D$14,0,IF(KB$8+$B67&gt;Input!$D$14,0,(1-INDEX($F$11:$F$136,KB$8+$B67))))</f>
        <v>0.7821958533988973</v>
      </c>
      <c r="KC67">
        <f>KC66*IF(KC$8&gt;Input!$D$14,0,IF(KC$8+$B67&gt;Input!$D$14,0,(1-INDEX($F$11:$F$136,KC$8+$B67))))</f>
        <v>0.76113136326966591</v>
      </c>
      <c r="KD67">
        <f>KD66*IF(KD$8&gt;Input!$D$14,0,IF(KD$8+$B67&gt;Input!$D$14,0,(1-INDEX($F$11:$F$136,KD$8+$B67))))</f>
        <v>0.73784495183284005</v>
      </c>
      <c r="KE67">
        <f>KE66*IF(KE$8&gt;Input!$D$14,0,IF(KE$8+$B67&gt;Input!$D$14,0,(1-INDEX($F$11:$F$136,KE$8+$B67))))</f>
        <v>0.71221826062110394</v>
      </c>
      <c r="KF67">
        <f>KF66*IF(KF$8&gt;Input!$D$14,0,IF(KF$8+$B67&gt;Input!$D$14,0,(1-INDEX($F$11:$F$136,KF$8+$B67))))</f>
        <v>0.68417245476832</v>
      </c>
      <c r="KG67">
        <f>KG66*IF(KG$8&gt;Input!$D$14,0,IF(KG$8+$B67&gt;Input!$D$14,0,(1-INDEX($F$11:$F$136,KG$8+$B67))))</f>
        <v>0.65458720528344139</v>
      </c>
      <c r="KH67">
        <f>KH66*IF(KH$8&gt;Input!$D$14,0,IF(KH$8+$B67&gt;Input!$D$14,0,(1-INDEX($F$11:$F$136,KH$8+$B67))))</f>
        <v>0.62254446418603282</v>
      </c>
      <c r="KI67">
        <f>KI66*IF(KI$8&gt;Input!$D$14,0,IF(KI$8+$B67&gt;Input!$D$14,0,(1-INDEX($F$11:$F$136,KI$8+$B67))))</f>
        <v>0.58911981257792478</v>
      </c>
      <c r="KJ67">
        <f>KJ66*IF(KJ$8&gt;Input!$D$14,0,IF(KJ$8+$B67&gt;Input!$D$14,0,(1-INDEX($F$11:$F$136,KJ$8+$B67))))</f>
        <v>0.55447655804425411</v>
      </c>
      <c r="KK67">
        <f>KK66*IF(KK$8&gt;Input!$D$14,0,IF(KK$8+$B67&gt;Input!$D$14,0,(1-INDEX($F$11:$F$136,KK$8+$B67))))</f>
        <v>0.51771645488494833</v>
      </c>
      <c r="KL67">
        <f>KL66*IF(KL$8&gt;Input!$D$14,0,IF(KL$8+$B67&gt;Input!$D$14,0,(1-INDEX($F$11:$F$136,KL$8+$B67))))</f>
        <v>0.47908485899042463</v>
      </c>
      <c r="KM67">
        <f>KM66*IF(KM$8&gt;Input!$D$14,0,IF(KM$8+$B67&gt;Input!$D$14,0,(1-INDEX($F$11:$F$136,KM$8+$B67))))</f>
        <v>0.44012117159669029</v>
      </c>
      <c r="KN67">
        <f>KN66*IF(KN$8&gt;Input!$D$14,0,IF(KN$8+$B67&gt;Input!$D$14,0,(1-INDEX($F$11:$F$136,KN$8+$B67))))</f>
        <v>0.39998787483410986</v>
      </c>
      <c r="KO67">
        <f>KO66*IF(KO$8&gt;Input!$D$14,0,IF(KO$8+$B67&gt;Input!$D$14,0,(1-INDEX($F$11:$F$136,KO$8+$B67))))</f>
        <v>0.36040820492454073</v>
      </c>
      <c r="KP67">
        <f>KP66*IF(KP$8&gt;Input!$D$14,0,IF(KP$8+$B67&gt;Input!$D$14,0,(1-INDEX($F$11:$F$136,KP$8+$B67))))</f>
        <v>0.3206188661646846</v>
      </c>
      <c r="KQ67">
        <f>KQ66*IF(KQ$8&gt;Input!$D$14,0,IF(KQ$8+$B67&gt;Input!$D$14,0,(1-INDEX($F$11:$F$136,KQ$8+$B67))))</f>
        <v>0.2824040436533703</v>
      </c>
      <c r="KR67">
        <f>KR66*IF(KR$8&gt;Input!$D$14,0,IF(KR$8+$B67&gt;Input!$D$14,0,(1-INDEX($F$11:$F$136,KR$8+$B67))))</f>
        <v>0.2461617052095165</v>
      </c>
      <c r="KS67">
        <f>KS66*IF(KS$8&gt;Input!$D$14,0,IF(KS$8+$B67&gt;Input!$D$14,0,(1-INDEX($F$11:$F$136,KS$8+$B67))))</f>
        <v>0.21119225649542447</v>
      </c>
      <c r="KT67">
        <f>KT66*IF(KT$8&gt;Input!$D$14,0,IF(KT$8+$B67&gt;Input!$D$14,0,(1-INDEX($F$11:$F$136,KT$8+$B67))))</f>
        <v>0.17905330982474055</v>
      </c>
      <c r="KU67">
        <f>KU66*IF(KU$8&gt;Input!$D$14,0,IF(KU$8+$B67&gt;Input!$D$14,0,(1-INDEX($F$11:$F$136,KU$8+$B67))))</f>
        <v>0.14993751697434363</v>
      </c>
      <c r="KV67">
        <f>KV66*IF(KV$8&gt;Input!$D$14,0,IF(KV$8+$B67&gt;Input!$D$14,0,(1-INDEX($F$11:$F$136,KV$8+$B67))))</f>
        <v>0.1231515367503653</v>
      </c>
      <c r="KW67">
        <f>KW66*IF(KW$8&gt;Input!$D$14,0,IF(KW$8+$B67&gt;Input!$D$14,0,(1-INDEX($F$11:$F$136,KW$8+$B67))))</f>
        <v>9.9693043778456836E-2</v>
      </c>
      <c r="KX67">
        <f>KX66*IF(KX$8&gt;Input!$D$14,0,IF(KX$8+$B67&gt;Input!$D$14,0,(1-INDEX($F$11:$F$136,KX$8+$B67))))</f>
        <v>7.9398152852740586E-2</v>
      </c>
      <c r="KY67">
        <f>KY66*IF(KY$8&gt;Input!$D$14,0,IF(KY$8+$B67&gt;Input!$D$14,0,(1-INDEX($F$11:$F$136,KY$8+$B67))))</f>
        <v>6.1527912367586646E-2</v>
      </c>
      <c r="KZ67">
        <f>KZ66*IF(KZ$8&gt;Input!$D$14,0,IF(KZ$8+$B67&gt;Input!$D$14,0,(1-INDEX($F$11:$F$136,KZ$8+$B67))))</f>
        <v>4.6600826927866185E-2</v>
      </c>
      <c r="LA67">
        <f>LA66*IF(LA$8&gt;Input!$D$14,0,IF(LA$8+$B67&gt;Input!$D$14,0,(1-INDEX($F$11:$F$136,LA$8+$B67))))</f>
        <v>3.4349515964626542E-2</v>
      </c>
      <c r="LB67">
        <f>LB66*IF(LB$8&gt;Input!$D$14,0,IF(LB$8+$B67&gt;Input!$D$14,0,(1-INDEX($F$11:$F$136,LB$8+$B67))))</f>
        <v>2.4510477947662864E-2</v>
      </c>
      <c r="LC67">
        <f>LC66*IF(LC$8&gt;Input!$D$14,0,IF(LC$8+$B67&gt;Input!$D$14,0,(1-INDEX($F$11:$F$136,LC$8+$B67))))</f>
        <v>1.6821205015287909E-2</v>
      </c>
      <c r="LD67">
        <f>LD66*IF(LD$8&gt;Input!$D$14,0,IF(LD$8+$B67&gt;Input!$D$14,0,(1-INDEX($F$11:$F$136,LD$8+$B67))))</f>
        <v>1.1014290060398191E-2</v>
      </c>
      <c r="LE67">
        <f>LE66*IF(LE$8&gt;Input!$D$14,0,IF(LE$8+$B67&gt;Input!$D$14,0,(1-INDEX($F$11:$F$136,LE$8+$B67))))</f>
        <v>6.8131428004891683E-3</v>
      </c>
      <c r="LF67">
        <f>LF66*IF(LF$8&gt;Input!$D$14,0,IF(LF$8+$B67&gt;Input!$D$14,0,(1-INDEX($F$11:$F$136,LF$8+$B67))))</f>
        <v>3.9322659406214712E-3</v>
      </c>
      <c r="LG67">
        <f>LG66*IF(LG$8&gt;Input!$D$14,0,IF(LG$8+$B67&gt;Input!$D$14,0,(1-INDEX($F$11:$F$136,LG$8+$B67))))</f>
        <v>2.0843175351870249E-3</v>
      </c>
      <c r="LH67">
        <f>LH66*IF(LH$8&gt;Input!$D$14,0,IF(LH$8+$B67&gt;Input!$D$14,0,(1-INDEX($F$11:$F$136,LH$8+$B67))))</f>
        <v>9.9380692549792512E-4</v>
      </c>
      <c r="LI67">
        <f>LI66*IF(LI$8&gt;Input!$D$14,0,IF(LI$8+$B67&gt;Input!$D$14,0,(1-INDEX($F$11:$F$136,LI$8+$B67))))</f>
        <v>4.142974616938967E-4</v>
      </c>
      <c r="LJ67">
        <f>LJ66*IF(LJ$8&gt;Input!$D$14,0,IF(LJ$8+$B67&gt;Input!$D$14,0,(1-INDEX($F$11:$F$136,LJ$8+$B67))))</f>
        <v>1.4492951332841059E-4</v>
      </c>
      <c r="LK67">
        <f>LK66*IF(LK$8&gt;Input!$D$14,0,IF(LK$8+$B67&gt;Input!$D$14,0,(1-INDEX($F$11:$F$136,LK$8+$B67))))</f>
        <v>3.987029760414304E-5</v>
      </c>
      <c r="LL67">
        <f>LL66*IF(LL$8&gt;Input!$D$14,0,IF(LL$8+$B67&gt;Input!$D$14,0,(1-INDEX($F$11:$F$136,LL$8+$B67))))</f>
        <v>7.6640429832026124E-6</v>
      </c>
      <c r="LM67">
        <f>LM66*IF(LM$8&gt;Input!$D$14,0,IF(LM$8+$B67&gt;Input!$D$14,0,(1-INDEX($F$11:$F$136,LM$8+$B67))))</f>
        <v>7.7170379240473442E-7</v>
      </c>
      <c r="LN67">
        <f>LN66*IF(LN$8&gt;Input!$D$14,0,IF(LN$8+$B67&gt;Input!$D$14,0,(1-INDEX($F$11:$F$136,LN$8+$B67))))</f>
        <v>0</v>
      </c>
      <c r="LO67">
        <f>LO66*IF(LO$8&gt;Input!$D$14,0,IF(LO$8+$B67&gt;Input!$D$14,0,(1-INDEX($F$11:$F$136,LO$8+$B67))))</f>
        <v>0</v>
      </c>
      <c r="LP67">
        <f>LP66*IF(LP$8&gt;Input!$D$14,0,IF(LP$8+$B67&gt;Input!$D$14,0,(1-INDEX($F$11:$F$136,LP$8+$B67))))</f>
        <v>0</v>
      </c>
      <c r="LQ67">
        <f>LQ66*IF(LQ$8&gt;Input!$D$14,0,IF(LQ$8+$B67&gt;Input!$D$14,0,(1-INDEX($F$11:$F$136,LQ$8+$B67))))</f>
        <v>0</v>
      </c>
      <c r="LR67">
        <f>LR66*IF(LR$8&gt;Input!$D$14,0,IF(LR$8+$B67&gt;Input!$D$14,0,(1-INDEX($F$11:$F$136,LR$8+$B67))))</f>
        <v>0</v>
      </c>
      <c r="LS67">
        <f>LS66*IF(LS$8&gt;Input!$D$14,0,IF(LS$8+$B67&gt;Input!$D$14,0,(1-INDEX($F$11:$F$136,LS$8+$B67))))</f>
        <v>0</v>
      </c>
      <c r="LT67">
        <f>LT66*IF(LT$8&gt;Input!$D$14,0,IF(LT$8+$B67&gt;Input!$D$14,0,(1-INDEX($F$11:$F$136,LT$8+$B67))))</f>
        <v>0</v>
      </c>
      <c r="LU67">
        <f>LU66*IF(LU$8&gt;Input!$D$14,0,IF(LU$8+$B67&gt;Input!$D$14,0,(1-INDEX($F$11:$F$136,LU$8+$B67))))</f>
        <v>0</v>
      </c>
      <c r="LV67">
        <f>LV66*IF(LV$8&gt;Input!$D$14,0,IF(LV$8+$B67&gt;Input!$D$14,0,(1-INDEX($F$11:$F$136,LV$8+$B67))))</f>
        <v>0</v>
      </c>
      <c r="LW67">
        <f>LW66*IF(LW$8&gt;Input!$D$14,0,IF(LW$8+$B67&gt;Input!$D$14,0,(1-INDEX($F$11:$F$136,LW$8+$B67))))</f>
        <v>0</v>
      </c>
      <c r="LX67">
        <f>LX66*IF(LX$8&gt;Input!$D$14,0,IF(LX$8+$B67&gt;Input!$D$14,0,(1-INDEX($F$11:$F$136,LX$8+$B67))))</f>
        <v>0</v>
      </c>
      <c r="LY67">
        <f>LY66*IF(LY$8&gt;Input!$D$14,0,IF(LY$8+$B67&gt;Input!$D$14,0,(1-INDEX($F$11:$F$136,LY$8+$B67))))</f>
        <v>0</v>
      </c>
      <c r="LZ67">
        <f>LZ66*IF(LZ$8&gt;Input!$D$14,0,IF(LZ$8+$B67&gt;Input!$D$14,0,(1-INDEX($F$11:$F$136,LZ$8+$B67))))</f>
        <v>0</v>
      </c>
      <c r="MA67">
        <f>MA66*IF(MA$8&gt;Input!$D$14,0,IF(MA$8+$B67&gt;Input!$D$14,0,(1-INDEX($F$11:$F$136,MA$8+$B67))))</f>
        <v>0</v>
      </c>
      <c r="MB67">
        <f>MB66*IF(MB$8&gt;Input!$D$14,0,IF(MB$8+$B67&gt;Input!$D$14,0,(1-INDEX($F$11:$F$136,MB$8+$B67))))</f>
        <v>0</v>
      </c>
      <c r="MC67">
        <f>MC66*IF(MC$8&gt;Input!$D$14,0,IF(MC$8+$B67&gt;Input!$D$14,0,(1-INDEX($F$11:$F$136,MC$8+$B67))))</f>
        <v>0</v>
      </c>
      <c r="MD67">
        <f>MD66*IF(MD$8&gt;Input!$D$14,0,IF(MD$8+$B67&gt;Input!$D$14,0,(1-INDEX($F$11:$F$136,MD$8+$B67))))</f>
        <v>0</v>
      </c>
      <c r="ME67">
        <f>ME66*IF(ME$8&gt;Input!$D$14,0,IF(ME$8+$B67&gt;Input!$D$14,0,(1-INDEX($F$11:$F$136,ME$8+$B67))))</f>
        <v>0</v>
      </c>
      <c r="MF67">
        <f>MF66*IF(MF$8&gt;Input!$D$14,0,IF(MF$8+$B67&gt;Input!$D$14,0,(1-INDEX($F$11:$F$136,MF$8+$B67))))</f>
        <v>0</v>
      </c>
      <c r="MG67">
        <f>MG66*IF(MG$8&gt;Input!$D$14,0,IF(MG$8+$B67&gt;Input!$D$14,0,(1-INDEX($F$11:$F$136,MG$8+$B67))))</f>
        <v>0</v>
      </c>
      <c r="MH67">
        <f>MH66*IF(MH$8&gt;Input!$D$14,0,IF(MH$8+$B67&gt;Input!$D$14,0,(1-INDEX($F$11:$F$136,MH$8+$B67))))</f>
        <v>0</v>
      </c>
      <c r="MI67">
        <f>MI66*IF(MI$8&gt;Input!$D$14,0,IF(MI$8+$B67&gt;Input!$D$14,0,(1-INDEX($F$11:$F$136,MI$8+$B67))))</f>
        <v>0</v>
      </c>
      <c r="MJ67">
        <f>MJ66*IF(MJ$8&gt;Input!$D$14,0,IF(MJ$8+$B67&gt;Input!$D$14,0,(1-INDEX($F$11:$F$136,MJ$8+$B67))))</f>
        <v>0</v>
      </c>
      <c r="MK67">
        <f>MK66*IF(MK$8&gt;Input!$D$14,0,IF(MK$8+$B67&gt;Input!$D$14,0,(1-INDEX($F$11:$F$136,MK$8+$B67))))</f>
        <v>0</v>
      </c>
      <c r="ML67">
        <f>ML66*IF(ML$8&gt;Input!$D$14,0,IF(ML$8+$B67&gt;Input!$D$14,0,(1-INDEX($F$11:$F$136,ML$8+$B67))))</f>
        <v>0</v>
      </c>
      <c r="MM67">
        <f>MM66*IF(MM$8&gt;Input!$D$14,0,IF(MM$8+$B67&gt;Input!$D$14,0,(1-INDEX($F$11:$F$136,MM$8+$B67))))</f>
        <v>0</v>
      </c>
      <c r="MN67">
        <f>MN66*IF(MN$8&gt;Input!$D$14,0,IF(MN$8+$B67&gt;Input!$D$14,0,(1-INDEX($F$11:$F$136,MN$8+$B67))))</f>
        <v>0</v>
      </c>
      <c r="MO67">
        <f>MO66*IF(MO$8&gt;Input!$D$14,0,IF(MO$8+$B67&gt;Input!$D$14,0,(1-INDEX($F$11:$F$136,MO$8+$B67))))</f>
        <v>0</v>
      </c>
      <c r="MP67">
        <f>MP66*IF(MP$8&gt;Input!$D$14,0,IF(MP$8+$B67&gt;Input!$D$14,0,(1-INDEX($F$11:$F$136,MP$8+$B67))))</f>
        <v>0</v>
      </c>
      <c r="MQ67">
        <f>MQ66*IF(MQ$8&gt;Input!$D$14,0,IF(MQ$8+$B67&gt;Input!$D$14,0,(1-INDEX($F$11:$F$136,MQ$8+$B67))))</f>
        <v>0</v>
      </c>
      <c r="MR67">
        <f>MR66*IF(MR$8&gt;Input!$D$14,0,IF(MR$8+$B67&gt;Input!$D$14,0,(1-INDEX($F$11:$F$136,MR$8+$B67))))</f>
        <v>0</v>
      </c>
      <c r="MS67">
        <f>MS66*IF(MS$8&gt;Input!$D$14,0,IF(MS$8+$B67&gt;Input!$D$14,0,(1-INDEX($F$11:$F$136,MS$8+$B67))))</f>
        <v>0</v>
      </c>
      <c r="MT67">
        <f>MT66*IF(MT$8&gt;Input!$D$14,0,IF(MT$8+$B67&gt;Input!$D$14,0,(1-INDEX($F$11:$F$136,MT$8+$B67))))</f>
        <v>0</v>
      </c>
      <c r="MU67">
        <f>MU66*IF(MU$8&gt;Input!$D$14,0,IF(MU$8+$B67&gt;Input!$D$14,0,(1-INDEX($F$11:$F$136,MU$8+$B67))))</f>
        <v>0</v>
      </c>
      <c r="MV67">
        <f>MV66*IF(MV$8&gt;Input!$D$14,0,IF(MV$8+$B67&gt;Input!$D$14,0,(1-INDEX($F$11:$F$136,MV$8+$B67))))</f>
        <v>0</v>
      </c>
      <c r="MW67">
        <f>MW66*IF(MW$8&gt;Input!$D$14,0,IF(MW$8+$B67&gt;Input!$D$14,0,(1-INDEX($F$11:$F$136,MW$8+$B67))))</f>
        <v>0</v>
      </c>
      <c r="MX67">
        <f>MX66*IF(MX$8&gt;Input!$D$14,0,IF(MX$8+$B67&gt;Input!$D$14,0,(1-INDEX($F$11:$F$136,MX$8+$B67))))</f>
        <v>0</v>
      </c>
      <c r="MY67">
        <f>MY66*IF(MY$8&gt;Input!$D$14,0,IF(MY$8+$B67&gt;Input!$D$14,0,(1-INDEX($F$11:$F$136,MY$8+$B67))))</f>
        <v>0</v>
      </c>
      <c r="MZ67">
        <f>MZ66*IF(MZ$8&gt;Input!$D$14,0,IF(MZ$8+$B67&gt;Input!$D$14,0,(1-INDEX($F$11:$F$136,MZ$8+$B67))))</f>
        <v>0</v>
      </c>
      <c r="NA67">
        <f>NA66*IF(NA$8&gt;Input!$D$14,0,IF(NA$8+$B67&gt;Input!$D$14,0,(1-INDEX($F$11:$F$136,NA$8+$B67))))</f>
        <v>0</v>
      </c>
      <c r="NB67">
        <f>NB66*IF(NB$8&gt;Input!$D$14,0,IF(NB$8+$B67&gt;Input!$D$14,0,(1-INDEX($F$11:$F$136,NB$8+$B67))))</f>
        <v>0</v>
      </c>
      <c r="NC67">
        <f>NC66*IF(NC$8&gt;Input!$D$14,0,IF(NC$8+$B67&gt;Input!$D$14,0,(1-INDEX($F$11:$F$136,NC$8+$B67))))</f>
        <v>0</v>
      </c>
      <c r="ND67">
        <f>ND66*IF(ND$8&gt;Input!$D$14,0,IF(ND$8+$B67&gt;Input!$D$14,0,(1-INDEX($F$11:$F$136,ND$8+$B67))))</f>
        <v>0</v>
      </c>
      <c r="NE67">
        <f>NE66*IF(NE$8&gt;Input!$D$14,0,IF(NE$8+$B67&gt;Input!$D$14,0,(1-INDEX($F$11:$F$136,NE$8+$B67))))</f>
        <v>0</v>
      </c>
      <c r="NF67">
        <f>NF66*IF(NF$8&gt;Input!$D$14,0,IF(NF$8+$B67&gt;Input!$D$14,0,(1-INDEX($F$11:$F$136,NF$8+$B67))))</f>
        <v>0</v>
      </c>
      <c r="NG67">
        <f>NG66*IF(NG$8&gt;Input!$D$14,0,IF(NG$8+$B67&gt;Input!$D$14,0,(1-INDEX($F$11:$F$136,NG$8+$B67))))</f>
        <v>0</v>
      </c>
      <c r="NH67">
        <f>NH66*IF(NH$8&gt;Input!$D$14,0,IF(NH$8+$B67&gt;Input!$D$14,0,(1-INDEX($F$11:$F$136,NH$8+$B67))))</f>
        <v>0</v>
      </c>
      <c r="NI67">
        <f>NI66*IF(NI$8&gt;Input!$D$14,0,IF(NI$8+$B67&gt;Input!$D$14,0,(1-INDEX($F$11:$F$136,NI$8+$B67))))</f>
        <v>0</v>
      </c>
      <c r="NJ67">
        <f>NJ66*IF(NJ$8&gt;Input!$D$14,0,IF(NJ$8+$B67&gt;Input!$D$14,0,(1-INDEX($F$11:$F$136,NJ$8+$B67))))</f>
        <v>0</v>
      </c>
      <c r="NK67">
        <f>NK66*IF(NK$8&gt;Input!$D$14,0,IF(NK$8+$B67&gt;Input!$D$14,0,(1-INDEX($F$11:$F$136,NK$8+$B67))))</f>
        <v>0</v>
      </c>
      <c r="NL67">
        <f>NL66*IF(NL$8&gt;Input!$D$14,0,IF(NL$8+$B67&gt;Input!$D$14,0,(1-INDEX($F$11:$F$136,NL$8+$B67))))</f>
        <v>0</v>
      </c>
      <c r="NM67">
        <f>NM66*IF(NM$8&gt;Input!$D$14,0,IF(NM$8+$B67&gt;Input!$D$14,0,(1-INDEX($F$11:$F$136,NM$8+$B67))))</f>
        <v>0</v>
      </c>
      <c r="NN67">
        <f>NN66*IF(NN$8&gt;Input!$D$14,0,IF(NN$8+$B67&gt;Input!$D$14,0,(1-INDEX($F$11:$F$136,NN$8+$B67))))</f>
        <v>0</v>
      </c>
      <c r="NO67">
        <f>NO66*IF(NO$8&gt;Input!$D$14,0,IF(NO$8+$B67&gt;Input!$D$14,0,(1-INDEX($F$11:$F$136,NO$8+$B67))))</f>
        <v>0</v>
      </c>
      <c r="NP67">
        <f>NP66*IF(NP$8&gt;Input!$D$14,0,IF(NP$8+$B67&gt;Input!$D$14,0,(1-INDEX($F$11:$F$136,NP$8+$B67))))</f>
        <v>0</v>
      </c>
      <c r="NQ67">
        <f>NQ66*IF(NQ$8&gt;Input!$D$14,0,IF(NQ$8+$B67&gt;Input!$D$14,0,(1-INDEX($F$11:$F$136,NQ$8+$B67))))</f>
        <v>0</v>
      </c>
      <c r="NR67">
        <f>NR66*IF(NR$8&gt;Input!$D$14,0,IF(NR$8+$B67&gt;Input!$D$14,0,(1-INDEX($F$11:$F$136,NR$8+$B67))))</f>
        <v>0</v>
      </c>
      <c r="NS67">
        <f>NS66*IF(NS$8&gt;Input!$D$14,0,IF(NS$8+$B67&gt;Input!$D$14,0,(1-INDEX($F$11:$F$136,NS$8+$B67))))</f>
        <v>0</v>
      </c>
      <c r="NT67">
        <f>NT66*IF(NT$8&gt;Input!$D$14,0,IF(NT$8+$B67&gt;Input!$D$14,0,(1-INDEX($F$11:$F$136,NT$8+$B67))))</f>
        <v>0</v>
      </c>
      <c r="NU67">
        <f>NU66*IF(NU$8&gt;Input!$D$14,0,IF(NU$8+$B67&gt;Input!$D$14,0,(1-INDEX($F$11:$F$136,NU$8+$B67))))</f>
        <v>0</v>
      </c>
      <c r="NV67">
        <f>NV66*IF(NV$8&gt;Input!$D$14,0,IF(NV$8+$B67&gt;Input!$D$14,0,(1-INDEX($F$11:$F$136,NV$8+$B67))))</f>
        <v>0</v>
      </c>
      <c r="NW67">
        <f>NW66*IF(NW$8&gt;Input!$D$14,0,IF(NW$8+$B67&gt;Input!$D$14,0,(1-INDEX($F$11:$F$136,NW$8+$B67))))</f>
        <v>0</v>
      </c>
      <c r="NX67">
        <f>NX66*IF(NX$8&gt;Input!$D$14,0,IF(NX$8+$B67&gt;Input!$D$14,0,(1-INDEX($F$11:$F$136,NX$8+$B67))))</f>
        <v>0</v>
      </c>
      <c r="NY67">
        <f>NY66*IF(NY$8&gt;Input!$D$14,0,IF(NY$8+$B67&gt;Input!$D$14,0,(1-INDEX($F$11:$F$136,NY$8+$B67))))</f>
        <v>0</v>
      </c>
      <c r="NZ67">
        <f>NZ66*IF(NZ$8&gt;Input!$D$14,0,IF(NZ$8+$B67&gt;Input!$D$14,0,(1-INDEX($F$11:$F$136,NZ$8+$B67))))</f>
        <v>0</v>
      </c>
      <c r="OA67">
        <f>OA66*IF(OA$8&gt;Input!$D$14,0,IF(OA$8+$B67&gt;Input!$D$14,0,(1-INDEX($F$11:$F$136,OA$8+$B67))))</f>
        <v>0</v>
      </c>
      <c r="OB67">
        <f>OB66*IF(OB$8&gt;Input!$D$14,0,IF(OB$8+$B67&gt;Input!$D$14,0,(1-INDEX($F$11:$F$136,OB$8+$B67))))</f>
        <v>0</v>
      </c>
    </row>
    <row r="68" spans="1:392">
      <c r="A68">
        <f>Input!A68</f>
        <v>57</v>
      </c>
      <c r="B68">
        <f>Input!B68</f>
        <v>58</v>
      </c>
      <c r="C68" s="18">
        <v>5.228E-3</v>
      </c>
      <c r="D68">
        <f t="shared" si="287"/>
        <v>26.656175243989342</v>
      </c>
      <c r="E68" s="1">
        <v>1.6E-2</v>
      </c>
      <c r="F68">
        <f t="shared" si="288"/>
        <v>3.2224673950203551E-3</v>
      </c>
      <c r="G68">
        <f t="shared" si="268"/>
        <v>29.261748744108459</v>
      </c>
      <c r="H68">
        <f t="shared" si="269"/>
        <v>2.6055735001191174</v>
      </c>
      <c r="J68" s="2">
        <f t="shared" si="262"/>
        <v>58</v>
      </c>
      <c r="K68">
        <f>K67*IF(K$8&gt;Input!$D$14,0,IF(K$8+$B68&gt;Input!$D$14,0,(1-INDEX($C$11:$C$136,K$8+$B68))))</f>
        <v>0.92970445919078226</v>
      </c>
      <c r="L68">
        <f>L67*IF(L$8&gt;Input!$D$14,0,IF(L$8+$B68&gt;Input!$D$14,0,(1-INDEX($C$11:$C$136,L$8+$B68))))</f>
        <v>0.9264315998782745</v>
      </c>
      <c r="M68">
        <f>M67*IF(M$8&gt;Input!$D$14,0,IF(M$8+$B68&gt;Input!$D$14,0,(1-INDEX($C$11:$C$136,M$8+$B68))))</f>
        <v>0.92163526019526243</v>
      </c>
      <c r="N68">
        <f>N67*IF(N$8&gt;Input!$D$14,0,IF(N$8+$B68&gt;Input!$D$14,0,(1-INDEX($C$11:$C$136,N$8+$B68))))</f>
        <v>0.91612691036003124</v>
      </c>
      <c r="O68">
        <f>O67*IF(O$8&gt;Input!$D$14,0,IF(O$8+$B68&gt;Input!$D$14,0,(1-INDEX($C$11:$C$136,O$8+$B68))))</f>
        <v>0.91010941264494594</v>
      </c>
      <c r="P68">
        <f>P67*IF(P$8&gt;Input!$D$14,0,IF(P$8+$B68&gt;Input!$D$14,0,(1-INDEX($C$11:$C$136,P$8+$B68))))</f>
        <v>0.90355543115525649</v>
      </c>
      <c r="Q68">
        <f>Q67*IF(Q$8&gt;Input!$D$14,0,IF(Q$8+$B68&gt;Input!$D$14,0,(1-INDEX($C$11:$C$136,Q$8+$B68))))</f>
        <v>0.89640080436583613</v>
      </c>
      <c r="R68">
        <f>R67*IF(R$8&gt;Input!$D$14,0,IF(R$8+$B68&gt;Input!$D$14,0,(1-INDEX($C$11:$C$136,R$8+$B68))))</f>
        <v>0.8885659387235636</v>
      </c>
      <c r="S68">
        <f>S67*IF(S$8&gt;Input!$D$14,0,IF(S$8+$B68&gt;Input!$D$14,0,(1-INDEX($C$11:$C$136,S$8+$B68))))</f>
        <v>0.87995974294658885</v>
      </c>
      <c r="T68">
        <f>T67*IF(T$8&gt;Input!$D$14,0,IF(T$8+$B68&gt;Input!$D$14,0,(1-INDEX($C$11:$C$136,T$8+$B68))))</f>
        <v>0.87052203989801935</v>
      </c>
      <c r="U68">
        <f>U67*IF(U$8&gt;Input!$D$14,0,IF(U$8+$B68&gt;Input!$D$14,0,(1-INDEX($C$11:$C$136,U$8+$B68))))</f>
        <v>0.86013681885335636</v>
      </c>
      <c r="V68">
        <f>V67*IF(V$8&gt;Input!$D$14,0,IF(V$8+$B68&gt;Input!$D$14,0,(1-INDEX($C$11:$C$136,V$8+$B68))))</f>
        <v>0.84868697075804123</v>
      </c>
      <c r="W68">
        <f>W67*IF(W$8&gt;Input!$D$14,0,IF(W$8+$B68&gt;Input!$D$14,0,(1-INDEX($C$11:$C$136,W$8+$B68))))</f>
        <v>0.83606910376998245</v>
      </c>
      <c r="X68">
        <f>X67*IF(X$8&gt;Input!$D$14,0,IF(X$8+$B68&gt;Input!$D$14,0,(1-INDEX($C$11:$C$136,X$8+$B68))))</f>
        <v>0.82219249714596476</v>
      </c>
      <c r="Y68">
        <f>Y67*IF(Y$8&gt;Input!$D$14,0,IF(Y$8+$B68&gt;Input!$D$14,0,(1-INDEX($C$11:$C$136,Y$8+$B68))))</f>
        <v>0.80698486659875268</v>
      </c>
      <c r="Z68">
        <f>Z67*IF(Z$8&gt;Input!$D$14,0,IF(Z$8+$B68&gt;Input!$D$14,0,(1-INDEX($C$11:$C$136,Z$8+$B68))))</f>
        <v>0.7903920372041795</v>
      </c>
      <c r="AA68">
        <f>AA67*IF(AA$8&gt;Input!$D$14,0,IF(AA$8+$B68&gt;Input!$D$14,0,(1-INDEX($C$11:$C$136,AA$8+$B68))))</f>
        <v>0.77237608825021353</v>
      </c>
      <c r="AB68">
        <f>AB67*IF(AB$8&gt;Input!$D$14,0,IF(AB$8+$B68&gt;Input!$D$14,0,(1-INDEX($C$11:$C$136,AB$8+$B68))))</f>
        <v>0.75289829239690331</v>
      </c>
      <c r="AC68">
        <f>AC67*IF(AC$8&gt;Input!$D$14,0,IF(AC$8+$B68&gt;Input!$D$14,0,(1-INDEX($C$11:$C$136,AC$8+$B68))))</f>
        <v>0.73191688981242664</v>
      </c>
      <c r="AD68">
        <f>AD67*IF(AD$8&gt;Input!$D$14,0,IF(AD$8+$B68&gt;Input!$D$14,0,(1-INDEX($C$11:$C$136,AD$8+$B68))))</f>
        <v>0.70939489434856606</v>
      </c>
      <c r="AE68">
        <f>AE67*IF(AE$8&gt;Input!$D$14,0,IF(AE$8+$B68&gt;Input!$D$14,0,(1-INDEX($C$11:$C$136,AE$8+$B68))))</f>
        <v>0.68530292051246289</v>
      </c>
      <c r="AF68">
        <f>AF67*IF(AF$8&gt;Input!$D$14,0,IF(AF$8+$B68&gt;Input!$D$14,0,(1-INDEX($C$11:$C$136,AF$8+$B68))))</f>
        <v>0.65962619875803619</v>
      </c>
      <c r="AG68">
        <f>AG67*IF(AG$8&gt;Input!$D$14,0,IF(AG$8+$B68&gt;Input!$D$14,0,(1-INDEX($C$11:$C$136,AG$8+$B68))))</f>
        <v>0.63237411029881019</v>
      </c>
      <c r="AH68">
        <f>AH67*IF(AH$8&gt;Input!$D$14,0,IF(AH$8+$B68&gt;Input!$D$14,0,(1-INDEX($C$11:$C$136,AH$8+$B68))))</f>
        <v>0.60358864843043358</v>
      </c>
      <c r="AI68">
        <f>AI67*IF(AI$8&gt;Input!$D$14,0,IF(AI$8+$B68&gt;Input!$D$14,0,(1-INDEX($C$11:$C$136,AI$8+$B68))))</f>
        <v>0.57334562213009654</v>
      </c>
      <c r="AJ68">
        <f>AJ67*IF(AJ$8&gt;Input!$D$14,0,IF(AJ$8+$B68&gt;Input!$D$14,0,(1-INDEX($C$11:$C$136,AJ$8+$B68))))</f>
        <v>0.54175908629201908</v>
      </c>
      <c r="AK68">
        <f>AK67*IF(AK$8&gt;Input!$D$14,0,IF(AK$8+$B68&gt;Input!$D$14,0,(1-INDEX($C$11:$C$136,AK$8+$B68))))</f>
        <v>0.50898197419740843</v>
      </c>
      <c r="AL68">
        <f>AL67*IF(AL$8&gt;Input!$D$14,0,IF(AL$8+$B68&gt;Input!$D$14,0,(1-INDEX($C$11:$C$136,AL$8+$B68))))</f>
        <v>0.47521030837589234</v>
      </c>
      <c r="AM68">
        <f>AM67*IF(AM$8&gt;Input!$D$14,0,IF(AM$8+$B68&gt;Input!$D$14,0,(1-INDEX($C$11:$C$136,AM$8+$B68))))</f>
        <v>0.44067968093938781</v>
      </c>
      <c r="AN68">
        <f>AN67*IF(AN$8&gt;Input!$D$14,0,IF(AN$8+$B68&gt;Input!$D$14,0,(1-INDEX($C$11:$C$136,AN$8+$B68))))</f>
        <v>0.40566563911488823</v>
      </c>
      <c r="AO68">
        <f>AO67*IF(AO$8&gt;Input!$D$14,0,IF(AO$8+$B68&gt;Input!$D$14,0,(1-INDEX($C$11:$C$136,AO$8+$B68))))</f>
        <v>0.37047715002748893</v>
      </c>
      <c r="AP68">
        <f>AP67*IF(AP$8&gt;Input!$D$14,0,IF(AP$8+$B68&gt;Input!$D$14,0,(1-INDEX($C$11:$C$136,AP$8+$B68))))</f>
        <v>0.33545201383412387</v>
      </c>
      <c r="AQ68">
        <f>AQ67*IF(AQ$8&gt;Input!$D$14,0,IF(AQ$8+$B68&gt;Input!$D$14,0,(1-INDEX($C$11:$C$136,AQ$8+$B68))))</f>
        <v>0.30095819552158426</v>
      </c>
      <c r="AR68">
        <f>AR67*IF(AR$8&gt;Input!$D$14,0,IF(AR$8+$B68&gt;Input!$D$14,0,(1-INDEX($C$11:$C$136,AR$8+$B68))))</f>
        <v>0.26737544112728745</v>
      </c>
      <c r="AS68">
        <f>AS67*IF(AS$8&gt;Input!$D$14,0,IF(AS$8+$B68&gt;Input!$D$14,0,(1-INDEX($C$11:$C$136,AS$8+$B68))))</f>
        <v>0.23508031912726071</v>
      </c>
      <c r="AT68">
        <f>AT67*IF(AT$8&gt;Input!$D$14,0,IF(AT$8+$B68&gt;Input!$D$14,0,(1-INDEX($C$11:$C$136,AT$8+$B68))))</f>
        <v>0.20442430681955168</v>
      </c>
      <c r="AU68">
        <f>AU67*IF(AU$8&gt;Input!$D$14,0,IF(AU$8+$B68&gt;Input!$D$14,0,(1-INDEX($C$11:$C$136,AU$8+$B68))))</f>
        <v>0.17571805233763596</v>
      </c>
      <c r="AV68">
        <f>AV67*IF(AV$8&gt;Input!$D$14,0,IF(AV$8+$B68&gt;Input!$D$14,0,(1-INDEX($C$11:$C$136,AV$8+$B68))))</f>
        <v>0.14921776098671602</v>
      </c>
      <c r="AW68">
        <f>AW67*IF(AW$8&gt;Input!$D$14,0,IF(AW$8+$B68&gt;Input!$D$14,0,(1-INDEX($C$11:$C$136,AW$8+$B68))))</f>
        <v>0.12511148222783999</v>
      </c>
      <c r="AX68">
        <f>AX67*IF(AX$8&gt;Input!$D$14,0,IF(AX$8+$B68&gt;Input!$D$14,0,(1-INDEX($C$11:$C$136,AX$8+$B68))))</f>
        <v>0.10351468739004466</v>
      </c>
      <c r="AY68">
        <f>AY67*IF(AY$8&gt;Input!$D$14,0,IF(AY$8+$B68&gt;Input!$D$14,0,(1-INDEX($C$11:$C$136,AY$8+$B68))))</f>
        <v>8.4467883792575818E-2</v>
      </c>
      <c r="AZ68">
        <f>AZ67*IF(AZ$8&gt;Input!$D$14,0,IF(AZ$8+$B68&gt;Input!$D$14,0,(1-INDEX($C$11:$C$136,AZ$8+$B68))))</f>
        <v>6.7896977770978917E-2</v>
      </c>
      <c r="BA68">
        <f>BA67*IF(BA$8&gt;Input!$D$14,0,IF(BA$8+$B68&gt;Input!$D$14,0,(1-INDEX($C$11:$C$136,BA$8+$B68))))</f>
        <v>5.3662901291707865E-2</v>
      </c>
      <c r="BB68">
        <f>BB67*IF(BB$8&gt;Input!$D$14,0,IF(BB$8+$B68&gt;Input!$D$14,0,(1-INDEX($C$11:$C$136,BB$8+$B68))))</f>
        <v>4.1595452340893888E-2</v>
      </c>
      <c r="BC68">
        <f>BC67*IF(BC$8&gt;Input!$D$14,0,IF(BC$8+$B68&gt;Input!$D$14,0,(1-INDEX($C$11:$C$136,BC$8+$B68))))</f>
        <v>3.151412466982529E-2</v>
      </c>
      <c r="BD68">
        <f>BD67*IF(BD$8&gt;Input!$D$14,0,IF(BD$8+$B68&gt;Input!$D$14,0,(1-INDEX($C$11:$C$136,BD$8+$B68))))</f>
        <v>2.3238381635171834E-2</v>
      </c>
      <c r="BE68">
        <f>BE67*IF(BE$8&gt;Input!$D$14,0,IF(BE$8+$B68&gt;Input!$D$14,0,(1-INDEX($C$11:$C$136,BE$8+$B68))))</f>
        <v>1.6590270640573661E-2</v>
      </c>
      <c r="BF68">
        <f>BF67*IF(BF$8&gt;Input!$D$14,0,IF(BF$8+$B68&gt;Input!$D$14,0,(1-INDEX($C$11:$C$136,BF$8+$B68))))</f>
        <v>1.1392647660269171E-2</v>
      </c>
      <c r="BG68">
        <f>BG67*IF(BG$8&gt;Input!$D$14,0,IF(BG$8+$B68&gt;Input!$D$14,0,(1-INDEX($C$11:$C$136,BG$8+$B68))))</f>
        <v>7.4652808070445383E-3</v>
      </c>
      <c r="BH68">
        <f>BH67*IF(BH$8&gt;Input!$D$14,0,IF(BH$8+$B68&gt;Input!$D$14,0,(1-INDEX($C$11:$C$136,BH$8+$B68))))</f>
        <v>4.6219049166833295E-3</v>
      </c>
      <c r="BI68">
        <f>BI67*IF(BI$8&gt;Input!$D$14,0,IF(BI$8+$B68&gt;Input!$D$14,0,(1-INDEX($C$11:$C$136,BI$8+$B68))))</f>
        <v>2.6703475438959582E-3</v>
      </c>
      <c r="BJ68">
        <f>BJ67*IF(BJ$8&gt;Input!$D$14,0,IF(BJ$8+$B68&gt;Input!$D$14,0,(1-INDEX($C$11:$C$136,BJ$8+$B68))))</f>
        <v>1.4171425025608264E-3</v>
      </c>
      <c r="BK68">
        <f>BK67*IF(BK$8&gt;Input!$D$14,0,IF(BK$8+$B68&gt;Input!$D$14,0,(1-INDEX($C$11:$C$136,BK$8+$B68))))</f>
        <v>6.7659699853682756E-4</v>
      </c>
      <c r="BL68">
        <f>BL67*IF(BL$8&gt;Input!$D$14,0,IF(BL$8+$B68&gt;Input!$D$14,0,(1-INDEX($C$11:$C$136,BL$8+$B68))))</f>
        <v>2.8247176403150285E-4</v>
      </c>
      <c r="BM68">
        <f>BM67*IF(BM$8&gt;Input!$D$14,0,IF(BM$8+$B68&gt;Input!$D$14,0,(1-INDEX($C$11:$C$136,BM$8+$B68))))</f>
        <v>9.8965048593382965E-5</v>
      </c>
      <c r="BN68">
        <f>BN67*IF(BN$8&gt;Input!$D$14,0,IF(BN$8+$B68&gt;Input!$D$14,0,(1-INDEX($C$11:$C$136,BN$8+$B68))))</f>
        <v>2.7268441361999713E-5</v>
      </c>
      <c r="BO68">
        <f>BO67*IF(BO$8&gt;Input!$D$14,0,IF(BO$8+$B68&gt;Input!$D$14,0,(1-INDEX($C$11:$C$136,BO$8+$B68))))</f>
        <v>5.2501828743586537E-6</v>
      </c>
      <c r="BP68">
        <f>BP67*IF(BP$8&gt;Input!$D$14,0,IF(BP$8+$B68&gt;Input!$D$14,0,(1-INDEX($C$11:$C$136,BP$8+$B68))))</f>
        <v>5.2952707858593985E-7</v>
      </c>
      <c r="BQ68">
        <f>BQ67*IF(BQ$8&gt;Input!$D$14,0,IF(BQ$8+$B68&gt;Input!$D$14,0,(1-INDEX($C$11:$C$136,BQ$8+$B68))))</f>
        <v>0</v>
      </c>
      <c r="BR68">
        <f>BR67*IF(BR$8&gt;Input!$D$14,0,IF(BR$8+$B68&gt;Input!$D$14,0,(1-INDEX($C$11:$C$136,BR$8+$B68))))</f>
        <v>0</v>
      </c>
      <c r="BS68">
        <f>BS67*IF(BS$8&gt;Input!$D$14,0,IF(BS$8+$B68&gt;Input!$D$14,0,(1-INDEX($C$11:$C$136,BS$8+$B68))))</f>
        <v>0</v>
      </c>
      <c r="BT68">
        <f>BT67*IF(BT$8&gt;Input!$D$14,0,IF(BT$8+$B68&gt;Input!$D$14,0,(1-INDEX($C$11:$C$136,BT$8+$B68))))</f>
        <v>0</v>
      </c>
      <c r="BU68">
        <f>BU67*IF(BU$8&gt;Input!$D$14,0,IF(BU$8+$B68&gt;Input!$D$14,0,(1-INDEX($C$11:$C$136,BU$8+$B68))))</f>
        <v>0</v>
      </c>
      <c r="BV68">
        <f>BV67*IF(BV$8&gt;Input!$D$14,0,IF(BV$8+$B68&gt;Input!$D$14,0,(1-INDEX($C$11:$C$136,BV$8+$B68))))</f>
        <v>0</v>
      </c>
      <c r="BW68">
        <f>BW67*IF(BW$8&gt;Input!$D$14,0,IF(BW$8+$B68&gt;Input!$D$14,0,(1-INDEX($C$11:$C$136,BW$8+$B68))))</f>
        <v>0</v>
      </c>
      <c r="BX68">
        <f>BX67*IF(BX$8&gt;Input!$D$14,0,IF(BX$8+$B68&gt;Input!$D$14,0,(1-INDEX($C$11:$C$136,BX$8+$B68))))</f>
        <v>0</v>
      </c>
      <c r="BY68">
        <f>BY67*IF(BY$8&gt;Input!$D$14,0,IF(BY$8+$B68&gt;Input!$D$14,0,(1-INDEX($C$11:$C$136,BY$8+$B68))))</f>
        <v>0</v>
      </c>
      <c r="BZ68">
        <f>BZ67*IF(BZ$8&gt;Input!$D$14,0,IF(BZ$8+$B68&gt;Input!$D$14,0,(1-INDEX($C$11:$C$136,BZ$8+$B68))))</f>
        <v>0</v>
      </c>
      <c r="CA68">
        <f>CA67*IF(CA$8&gt;Input!$D$14,0,IF(CA$8+$B68&gt;Input!$D$14,0,(1-INDEX($C$11:$C$136,CA$8+$B68))))</f>
        <v>0</v>
      </c>
      <c r="CB68">
        <f>CB67*IF(CB$8&gt;Input!$D$14,0,IF(CB$8+$B68&gt;Input!$D$14,0,(1-INDEX($C$11:$C$136,CB$8+$B68))))</f>
        <v>0</v>
      </c>
      <c r="CC68">
        <f>CC67*IF(CC$8&gt;Input!$D$14,0,IF(CC$8+$B68&gt;Input!$D$14,0,(1-INDEX($C$11:$C$136,CC$8+$B68))))</f>
        <v>0</v>
      </c>
      <c r="CD68">
        <f>CD67*IF(CD$8&gt;Input!$D$14,0,IF(CD$8+$B68&gt;Input!$D$14,0,(1-INDEX($C$11:$C$136,CD$8+$B68))))</f>
        <v>0</v>
      </c>
      <c r="CE68">
        <f>CE67*IF(CE$8&gt;Input!$D$14,0,IF(CE$8+$B68&gt;Input!$D$14,0,(1-INDEX($C$11:$C$136,CE$8+$B68))))</f>
        <v>0</v>
      </c>
      <c r="CF68">
        <f>CF67*IF(CF$8&gt;Input!$D$14,0,IF(CF$8+$B68&gt;Input!$D$14,0,(1-INDEX($C$11:$C$136,CF$8+$B68))))</f>
        <v>0</v>
      </c>
      <c r="CG68">
        <f>CG67*IF(CG$8&gt;Input!$D$14,0,IF(CG$8+$B68&gt;Input!$D$14,0,(1-INDEX($C$11:$C$136,CG$8+$B68))))</f>
        <v>0</v>
      </c>
      <c r="CH68">
        <f>CH67*IF(CH$8&gt;Input!$D$14,0,IF(CH$8+$B68&gt;Input!$D$14,0,(1-INDEX($C$11:$C$136,CH$8+$B68))))</f>
        <v>0</v>
      </c>
      <c r="CI68">
        <f>CI67*IF(CI$8&gt;Input!$D$14,0,IF(CI$8+$B68&gt;Input!$D$14,0,(1-INDEX($C$11:$C$136,CI$8+$B68))))</f>
        <v>0</v>
      </c>
      <c r="CJ68">
        <f>CJ67*IF(CJ$8&gt;Input!$D$14,0,IF(CJ$8+$B68&gt;Input!$D$14,0,(1-INDEX($C$11:$C$136,CJ$8+$B68))))</f>
        <v>0</v>
      </c>
      <c r="CK68">
        <f>CK67*IF(CK$8&gt;Input!$D$14,0,IF(CK$8+$B68&gt;Input!$D$14,0,(1-INDEX($C$11:$C$136,CK$8+$B68))))</f>
        <v>0</v>
      </c>
      <c r="CL68">
        <f>CL67*IF(CL$8&gt;Input!$D$14,0,IF(CL$8+$B68&gt;Input!$D$14,0,(1-INDEX($C$11:$C$136,CL$8+$B68))))</f>
        <v>0</v>
      </c>
      <c r="CM68">
        <f>CM67*IF(CM$8&gt;Input!$D$14,0,IF(CM$8+$B68&gt;Input!$D$14,0,(1-INDEX($C$11:$C$136,CM$8+$B68))))</f>
        <v>0</v>
      </c>
      <c r="CN68">
        <f>CN67*IF(CN$8&gt;Input!$D$14,0,IF(CN$8+$B68&gt;Input!$D$14,0,(1-INDEX($C$11:$C$136,CN$8+$B68))))</f>
        <v>0</v>
      </c>
      <c r="CO68">
        <f>CO67*IF(CO$8&gt;Input!$D$14,0,IF(CO$8+$B68&gt;Input!$D$14,0,(1-INDEX($C$11:$C$136,CO$8+$B68))))</f>
        <v>0</v>
      </c>
      <c r="CP68">
        <f>CP67*IF(CP$8&gt;Input!$D$14,0,IF(CP$8+$B68&gt;Input!$D$14,0,(1-INDEX($C$11:$C$136,CP$8+$B68))))</f>
        <v>0</v>
      </c>
      <c r="CQ68">
        <f>CQ67*IF(CQ$8&gt;Input!$D$14,0,IF(CQ$8+$B68&gt;Input!$D$14,0,(1-INDEX($C$11:$C$136,CQ$8+$B68))))</f>
        <v>0</v>
      </c>
      <c r="CR68">
        <f>CR67*IF(CR$8&gt;Input!$D$14,0,IF(CR$8+$B68&gt;Input!$D$14,0,(1-INDEX($C$11:$C$136,CR$8+$B68))))</f>
        <v>0</v>
      </c>
      <c r="CS68">
        <f>CS67*IF(CS$8&gt;Input!$D$14,0,IF(CS$8+$B68&gt;Input!$D$14,0,(1-INDEX($C$11:$C$136,CS$8+$B68))))</f>
        <v>0</v>
      </c>
      <c r="CT68">
        <f>CT67*IF(CT$8&gt;Input!$D$14,0,IF(CT$8+$B68&gt;Input!$D$14,0,(1-INDEX($C$11:$C$136,CT$8+$B68))))</f>
        <v>0</v>
      </c>
      <c r="CU68">
        <f>CU67*IF(CU$8&gt;Input!$D$14,0,IF(CU$8+$B68&gt;Input!$D$14,0,(1-INDEX($C$11:$C$136,CU$8+$B68))))</f>
        <v>0</v>
      </c>
      <c r="CV68">
        <f>CV67*IF(CV$8&gt;Input!$D$14,0,IF(CV$8+$B68&gt;Input!$D$14,0,(1-INDEX($C$11:$C$136,CV$8+$B68))))</f>
        <v>0</v>
      </c>
      <c r="CW68">
        <f>CW67*IF(CW$8&gt;Input!$D$14,0,IF(CW$8+$B68&gt;Input!$D$14,0,(1-INDEX($C$11:$C$136,CW$8+$B68))))</f>
        <v>0</v>
      </c>
      <c r="CX68">
        <f>CX67*IF(CX$8&gt;Input!$D$14,0,IF(CX$8+$B68&gt;Input!$D$14,0,(1-INDEX($C$11:$C$136,CX$8+$B68))))</f>
        <v>0</v>
      </c>
      <c r="CY68">
        <f>CY67*IF(CY$8&gt;Input!$D$14,0,IF(CY$8+$B68&gt;Input!$D$14,0,(1-INDEX($C$11:$C$136,CY$8+$B68))))</f>
        <v>0</v>
      </c>
      <c r="CZ68">
        <f>CZ67*IF(CZ$8&gt;Input!$D$14,0,IF(CZ$8+$B68&gt;Input!$D$14,0,(1-INDEX($C$11:$C$136,CZ$8+$B68))))</f>
        <v>0</v>
      </c>
      <c r="DA68">
        <f>DA67*IF(DA$8&gt;Input!$D$14,0,IF(DA$8+$B68&gt;Input!$D$14,0,(1-INDEX($C$11:$C$136,DA$8+$B68))))</f>
        <v>0</v>
      </c>
      <c r="DB68">
        <f>DB67*IF(DB$8&gt;Input!$D$14,0,IF(DB$8+$B68&gt;Input!$D$14,0,(1-INDEX($C$11:$C$136,DB$8+$B68))))</f>
        <v>0</v>
      </c>
      <c r="DC68">
        <f>DC67*IF(DC$8&gt;Input!$D$14,0,IF(DC$8+$B68&gt;Input!$D$14,0,(1-INDEX($C$11:$C$136,DC$8+$B68))))</f>
        <v>0</v>
      </c>
      <c r="DD68">
        <f>DD67*IF(DD$8&gt;Input!$D$14,0,IF(DD$8+$B68&gt;Input!$D$14,0,(1-INDEX($C$11:$C$136,DD$8+$B68))))</f>
        <v>0</v>
      </c>
      <c r="DE68">
        <f>DE67*IF(DE$8&gt;Input!$D$14,0,IF(DE$8+$B68&gt;Input!$D$14,0,(1-INDEX($C$11:$C$136,DE$8+$B68))))</f>
        <v>0</v>
      </c>
      <c r="DF68">
        <f>DF67*IF(DF$8&gt;Input!$D$14,0,IF(DF$8+$B68&gt;Input!$D$14,0,(1-INDEX($C$11:$C$136,DF$8+$B68))))</f>
        <v>0</v>
      </c>
      <c r="DG68">
        <f>DG67*IF(DG$8&gt;Input!$D$14,0,IF(DG$8+$B68&gt;Input!$D$14,0,(1-INDEX($C$11:$C$136,DG$8+$B68))))</f>
        <v>0</v>
      </c>
      <c r="DH68">
        <f>DH67*IF(DH$8&gt;Input!$D$14,0,IF(DH$8+$B68&gt;Input!$D$14,0,(1-INDEX($C$11:$C$136,DH$8+$B68))))</f>
        <v>0</v>
      </c>
      <c r="DI68">
        <f>DI67*IF(DI$8&gt;Input!$D$14,0,IF(DI$8+$B68&gt;Input!$D$14,0,(1-INDEX($C$11:$C$136,DI$8+$B68))))</f>
        <v>0</v>
      </c>
      <c r="DJ68">
        <f>DJ67*IF(DJ$8&gt;Input!$D$14,0,IF(DJ$8+$B68&gt;Input!$D$14,0,(1-INDEX($C$11:$C$136,DJ$8+$B68))))</f>
        <v>0</v>
      </c>
      <c r="DK68">
        <f>DK67*IF(DK$8&gt;Input!$D$14,0,IF(DK$8+$B68&gt;Input!$D$14,0,(1-INDEX($C$11:$C$136,DK$8+$B68))))</f>
        <v>0</v>
      </c>
      <c r="DL68">
        <f>DL67*IF(DL$8&gt;Input!$D$14,0,IF(DL$8+$B68&gt;Input!$D$14,0,(1-INDEX($C$11:$C$136,DL$8+$B68))))</f>
        <v>0</v>
      </c>
      <c r="DM68">
        <f>DM67*IF(DM$8&gt;Input!$D$14,0,IF(DM$8+$B68&gt;Input!$D$14,0,(1-INDEX($C$11:$C$136,DM$8+$B68))))</f>
        <v>0</v>
      </c>
      <c r="DN68">
        <f>DN67*IF(DN$8&gt;Input!$D$14,0,IF(DN$8+$B68&gt;Input!$D$14,0,(1-INDEX($C$11:$C$136,DN$8+$B68))))</f>
        <v>0</v>
      </c>
      <c r="DO68">
        <f>DO67*IF(DO$8&gt;Input!$D$14,0,IF(DO$8+$B68&gt;Input!$D$14,0,(1-INDEX($C$11:$C$136,DO$8+$B68))))</f>
        <v>0</v>
      </c>
      <c r="DP68">
        <f>DP67*IF(DP$8&gt;Input!$D$14,0,IF(DP$8+$B68&gt;Input!$D$14,0,(1-INDEX($C$11:$C$136,DP$8+$B68))))</f>
        <v>0</v>
      </c>
      <c r="DQ68">
        <f>DQ67*IF(DQ$8&gt;Input!$D$14,0,IF(DQ$8+$B68&gt;Input!$D$14,0,(1-INDEX($C$11:$C$136,DQ$8+$B68))))</f>
        <v>0</v>
      </c>
      <c r="DR68">
        <f>DR67*IF(DR$8&gt;Input!$D$14,0,IF(DR$8+$B68&gt;Input!$D$14,0,(1-INDEX($C$11:$C$136,DR$8+$B68))))</f>
        <v>0</v>
      </c>
      <c r="DS68">
        <f>DS67*IF(DS$8&gt;Input!$D$14,0,IF(DS$8+$B68&gt;Input!$D$14,0,(1-INDEX($C$11:$C$136,DS$8+$B68))))</f>
        <v>0</v>
      </c>
      <c r="DT68">
        <f>DT67*IF(DT$8&gt;Input!$D$14,0,IF(DT$8+$B68&gt;Input!$D$14,0,(1-INDEX($C$11:$C$136,DT$8+$B68))))</f>
        <v>0</v>
      </c>
      <c r="DU68">
        <f>DU67*IF(DU$8&gt;Input!$D$14,0,IF(DU$8+$B68&gt;Input!$D$14,0,(1-INDEX($C$11:$C$136,DU$8+$B68))))</f>
        <v>0</v>
      </c>
      <c r="DV68">
        <f>DV67*IF(DV$8&gt;Input!$D$14,0,IF(DV$8+$B68&gt;Input!$D$14,0,(1-INDEX($C$11:$C$136,DV$8+$B68))))</f>
        <v>0</v>
      </c>
      <c r="DW68">
        <f>DW67*IF(DW$8&gt;Input!$D$14,0,IF(DW$8+$B68&gt;Input!$D$14,0,(1-INDEX($C$11:$C$136,DW$8+$B68))))</f>
        <v>0</v>
      </c>
      <c r="DX68">
        <f>DX67*IF(DX$8&gt;Input!$D$14,0,IF(DX$8+$B68&gt;Input!$D$14,0,(1-INDEX($C$11:$C$136,DX$8+$B68))))</f>
        <v>0</v>
      </c>
      <c r="DY68">
        <f>DY67*IF(DY$8&gt;Input!$D$14,0,IF(DY$8+$B68&gt;Input!$D$14,0,(1-INDEX($C$11:$C$136,DY$8+$B68))))</f>
        <v>0</v>
      </c>
      <c r="DZ68">
        <f>DZ67*IF(DZ$8&gt;Input!$D$14,0,IF(DZ$8+$B68&gt;Input!$D$14,0,(1-INDEX($C$11:$C$136,DZ$8+$B68))))</f>
        <v>0</v>
      </c>
      <c r="EA68">
        <f>EA67*IF(EA$8&gt;Input!$D$14,0,IF(EA$8+$B68&gt;Input!$D$14,0,(1-INDEX($C$11:$C$136,EA$8+$B68))))</f>
        <v>0</v>
      </c>
      <c r="EB68">
        <f>EB67*IF(EB$8&gt;Input!$D$14,0,IF(EB$8+$B68&gt;Input!$D$14,0,(1-INDEX($C$11:$C$136,EB$8+$B68))))</f>
        <v>0</v>
      </c>
      <c r="EC68">
        <f>EC67*IF(EC$8&gt;Input!$D$14,0,IF(EC$8+$B68&gt;Input!$D$14,0,(1-INDEX($C$11:$C$136,EC$8+$B68))))</f>
        <v>0</v>
      </c>
      <c r="ED68">
        <f>ED67*IF(ED$8&gt;Input!$D$14,0,IF(ED$8+$B68&gt;Input!$D$14,0,(1-INDEX($C$11:$C$136,ED$8+$B68))))</f>
        <v>0</v>
      </c>
      <c r="EE68">
        <f>EE67*IF(EE$8&gt;Input!$D$14,0,IF(EE$8+$B68&gt;Input!$D$14,0,(1-INDEX($C$11:$C$136,EE$8+$B68))))</f>
        <v>0</v>
      </c>
      <c r="EF68">
        <f>EF67*IF(EF$8&gt;Input!$D$14,0,IF(EF$8+$B68&gt;Input!$D$14,0,(1-INDEX($C$11:$C$136,EF$8+$B68))))</f>
        <v>0</v>
      </c>
      <c r="EH68" s="2">
        <f t="shared" si="263"/>
        <v>57</v>
      </c>
      <c r="EI68" s="36">
        <f t="shared" si="270"/>
        <v>5.228E-3</v>
      </c>
      <c r="EJ68" s="36">
        <f t="shared" si="302"/>
        <v>5.1443519999999996E-3</v>
      </c>
      <c r="EK68" s="36">
        <f t="shared" si="302"/>
        <v>5.0620423680000004E-3</v>
      </c>
      <c r="EL68" s="36">
        <f t="shared" si="302"/>
        <v>4.9810496901120001E-3</v>
      </c>
      <c r="EM68" s="36">
        <f t="shared" si="302"/>
        <v>4.9013528950702075E-3</v>
      </c>
      <c r="EN68" s="36">
        <f t="shared" si="302"/>
        <v>4.8229312487490846E-3</v>
      </c>
      <c r="EO68" s="36">
        <f t="shared" si="302"/>
        <v>4.7457643487690991E-3</v>
      </c>
      <c r="EP68" s="36">
        <f t="shared" si="302"/>
        <v>4.6698321191887939E-3</v>
      </c>
      <c r="EQ68" s="36">
        <f t="shared" si="302"/>
        <v>4.5951148052817727E-3</v>
      </c>
      <c r="ER68" s="36">
        <f t="shared" si="302"/>
        <v>4.5215929683972648E-3</v>
      </c>
      <c r="ES68" s="36">
        <f t="shared" si="302"/>
        <v>4.4492474809029086E-3</v>
      </c>
      <c r="ET68" s="36">
        <f t="shared" si="302"/>
        <v>4.3780595212084619E-3</v>
      </c>
      <c r="EU68" s="36">
        <f t="shared" si="302"/>
        <v>4.3080105688691264E-3</v>
      </c>
      <c r="EV68" s="36">
        <f t="shared" si="302"/>
        <v>4.2390823997672201E-3</v>
      </c>
      <c r="EW68" s="36">
        <f t="shared" si="302"/>
        <v>4.171257081370945E-3</v>
      </c>
      <c r="EX68" s="36">
        <f t="shared" si="302"/>
        <v>4.1045169680690094E-3</v>
      </c>
      <c r="EY68" s="36">
        <f t="shared" si="302"/>
        <v>4.0388446965799055E-3</v>
      </c>
      <c r="EZ68" s="36">
        <f t="shared" si="302"/>
        <v>3.9742231814346267E-3</v>
      </c>
      <c r="FA68" s="36">
        <f t="shared" si="302"/>
        <v>3.9106356105316729E-3</v>
      </c>
      <c r="FB68" s="36">
        <f t="shared" si="302"/>
        <v>3.8480654407631663E-3</v>
      </c>
      <c r="FC68" s="36">
        <f t="shared" si="302"/>
        <v>3.7864963937109556E-3</v>
      </c>
      <c r="FD68" s="36">
        <f t="shared" si="302"/>
        <v>3.7259124514115805E-3</v>
      </c>
      <c r="FE68" s="36">
        <f t="shared" si="302"/>
        <v>3.6662978521889945E-3</v>
      </c>
      <c r="FF68" s="36">
        <f t="shared" si="302"/>
        <v>3.6076370865539709E-3</v>
      </c>
      <c r="FG68" s="36">
        <f t="shared" si="302"/>
        <v>3.5499148931691072E-3</v>
      </c>
      <c r="FH68" s="36">
        <f t="shared" si="302"/>
        <v>3.4931162548784015E-3</v>
      </c>
      <c r="FI68" s="36">
        <f t="shared" si="302"/>
        <v>3.4372263948003468E-3</v>
      </c>
      <c r="FJ68" s="36">
        <f t="shared" si="302"/>
        <v>3.3822307724835419E-3</v>
      </c>
      <c r="FK68" s="36">
        <f t="shared" si="302"/>
        <v>3.3281150801238047E-3</v>
      </c>
      <c r="FL68" s="36">
        <f t="shared" si="302"/>
        <v>3.274865238841824E-3</v>
      </c>
      <c r="FM68" s="36">
        <f t="shared" si="302"/>
        <v>3.2224673950203551E-3</v>
      </c>
      <c r="FN68" s="36">
        <f t="shared" si="302"/>
        <v>3.1709079167000294E-3</v>
      </c>
      <c r="FO68" s="36">
        <f t="shared" si="302"/>
        <v>3.1201733900328289E-3</v>
      </c>
      <c r="FP68" s="36">
        <f t="shared" si="302"/>
        <v>3.0702506157923039E-3</v>
      </c>
      <c r="FQ68" s="36">
        <f t="shared" si="302"/>
        <v>3.0211266059396264E-3</v>
      </c>
      <c r="FR68" s="36">
        <f t="shared" si="302"/>
        <v>2.9727885802445929E-3</v>
      </c>
      <c r="FS68" s="36">
        <f t="shared" si="302"/>
        <v>2.9252239629606793E-3</v>
      </c>
      <c r="FT68" s="36">
        <f t="shared" si="302"/>
        <v>2.8784203795533081E-3</v>
      </c>
      <c r="FU68" s="36">
        <f t="shared" si="302"/>
        <v>2.8323656534804554E-3</v>
      </c>
      <c r="FV68" s="36">
        <f t="shared" si="302"/>
        <v>2.7870478030247682E-3</v>
      </c>
      <c r="FW68" s="36">
        <f t="shared" si="302"/>
        <v>2.7424550381763722E-3</v>
      </c>
      <c r="FX68" s="36">
        <f t="shared" si="302"/>
        <v>2.6985757575655497E-3</v>
      </c>
      <c r="FY68" s="36">
        <f t="shared" si="302"/>
        <v>2.655398545444501E-3</v>
      </c>
      <c r="FZ68" s="36">
        <f t="shared" si="302"/>
        <v>2.6129121687173892E-3</v>
      </c>
      <c r="GA68" s="36">
        <f t="shared" si="302"/>
        <v>2.5711055740179106E-3</v>
      </c>
      <c r="GB68" s="36">
        <f t="shared" si="302"/>
        <v>2.5299678848336245E-3</v>
      </c>
      <c r="GC68" s="36">
        <f t="shared" si="302"/>
        <v>2.4894883986762862E-3</v>
      </c>
      <c r="GD68" s="36">
        <f t="shared" si="302"/>
        <v>2.4496565842974656E-3</v>
      </c>
      <c r="GE68" s="36">
        <f t="shared" si="302"/>
        <v>2.410462078948706E-3</v>
      </c>
      <c r="GF68" s="36">
        <f t="shared" si="302"/>
        <v>2.3718946856855268E-3</v>
      </c>
      <c r="GG68" s="36">
        <f t="shared" si="302"/>
        <v>2.3339443707145586E-3</v>
      </c>
      <c r="GH68" s="36">
        <f t="shared" si="302"/>
        <v>2.2966012607831257E-3</v>
      </c>
      <c r="GI68" s="36">
        <f t="shared" si="302"/>
        <v>2.2598556406105957E-3</v>
      </c>
      <c r="GJ68" s="36">
        <f t="shared" si="302"/>
        <v>2.2236979503608258E-3</v>
      </c>
      <c r="GK68" s="36">
        <f t="shared" si="302"/>
        <v>2.1881187831550527E-3</v>
      </c>
      <c r="GL68" s="36">
        <f t="shared" si="302"/>
        <v>2.1531088826245719E-3</v>
      </c>
      <c r="GM68" s="36">
        <f t="shared" si="302"/>
        <v>2.1186591405025785E-3</v>
      </c>
      <c r="GN68" s="36">
        <f t="shared" si="302"/>
        <v>2.0847605942545372E-3</v>
      </c>
      <c r="GO68" s="36">
        <f t="shared" si="302"/>
        <v>2.0514044247464647E-3</v>
      </c>
      <c r="GP68" s="36">
        <f t="shared" si="302"/>
        <v>2.0185819539505216E-3</v>
      </c>
      <c r="GQ68" s="36">
        <f t="shared" si="302"/>
        <v>1.9862846426873131E-3</v>
      </c>
      <c r="GR68" s="36">
        <f t="shared" si="302"/>
        <v>1.9545040884043161E-3</v>
      </c>
      <c r="GS68" s="36">
        <f t="shared" si="302"/>
        <v>1.9232320229898472E-3</v>
      </c>
      <c r="GT68" s="36">
        <f t="shared" si="302"/>
        <v>1.8924603106220093E-3</v>
      </c>
      <c r="GU68" s="36">
        <f t="shared" ref="GU68:IT71" si="303">$C68*(1-$E68)^GU$8</f>
        <v>1.8621809456520573E-3</v>
      </c>
      <c r="GV68" s="36">
        <f t="shared" si="303"/>
        <v>1.8323860505216243E-3</v>
      </c>
      <c r="GW68" s="36">
        <f t="shared" si="303"/>
        <v>1.8030678737132782E-3</v>
      </c>
      <c r="GX68" s="36">
        <f t="shared" si="303"/>
        <v>1.7742187877338661E-3</v>
      </c>
      <c r="GY68" s="36">
        <f t="shared" si="303"/>
        <v>1.7458312871301239E-3</v>
      </c>
      <c r="GZ68" s="36">
        <f t="shared" si="303"/>
        <v>1.7178979865360422E-3</v>
      </c>
      <c r="HA68" s="36">
        <f t="shared" si="303"/>
        <v>1.6904116187514656E-3</v>
      </c>
      <c r="HB68" s="36">
        <f t="shared" si="303"/>
        <v>1.663365032851442E-3</v>
      </c>
      <c r="HC68" s="36">
        <f t="shared" si="303"/>
        <v>1.636751192325819E-3</v>
      </c>
      <c r="HD68" s="36">
        <f t="shared" si="303"/>
        <v>1.6105631732486055E-3</v>
      </c>
      <c r="HE68" s="36">
        <f t="shared" si="303"/>
        <v>1.5847941624766281E-3</v>
      </c>
      <c r="HF68" s="36">
        <f t="shared" si="303"/>
        <v>1.5594374558770021E-3</v>
      </c>
      <c r="HG68" s="36">
        <f t="shared" si="303"/>
        <v>1.5344864565829701E-3</v>
      </c>
      <c r="HH68" s="36">
        <f t="shared" si="303"/>
        <v>1.5099346732776425E-3</v>
      </c>
      <c r="HI68" s="36">
        <f t="shared" si="303"/>
        <v>1.4857757185052002E-3</v>
      </c>
      <c r="HJ68" s="36">
        <f t="shared" si="303"/>
        <v>1.4620033070091168E-3</v>
      </c>
      <c r="HK68" s="36">
        <f t="shared" si="303"/>
        <v>1.4386112540969709E-3</v>
      </c>
      <c r="HL68" s="36">
        <f t="shared" si="303"/>
        <v>1.4155934740314195E-3</v>
      </c>
      <c r="HM68" s="36">
        <f t="shared" si="303"/>
        <v>1.3929439784469168E-3</v>
      </c>
      <c r="HN68" s="36">
        <f t="shared" si="303"/>
        <v>1.3706568747917662E-3</v>
      </c>
      <c r="HO68" s="36">
        <f t="shared" si="303"/>
        <v>1.348726364795098E-3</v>
      </c>
      <c r="HP68" s="36">
        <f t="shared" si="303"/>
        <v>1.3271467429583762E-3</v>
      </c>
      <c r="HQ68" s="36">
        <f t="shared" si="303"/>
        <v>1.3059123950710423E-3</v>
      </c>
      <c r="HR68" s="36">
        <f t="shared" si="303"/>
        <v>1.2850177967499055E-3</v>
      </c>
      <c r="HS68" s="36">
        <f t="shared" si="303"/>
        <v>1.2644575120019071E-3</v>
      </c>
      <c r="HT68" s="36">
        <f t="shared" si="303"/>
        <v>1.2442261918098765E-3</v>
      </c>
      <c r="HU68" s="36">
        <f t="shared" si="303"/>
        <v>1.2243185727409186E-3</v>
      </c>
      <c r="HV68" s="36">
        <f t="shared" si="303"/>
        <v>1.2047294755770641E-3</v>
      </c>
      <c r="HW68" s="36">
        <f t="shared" si="303"/>
        <v>1.1854538039678308E-3</v>
      </c>
      <c r="HX68" s="36">
        <f t="shared" si="303"/>
        <v>1.1664865431043456E-3</v>
      </c>
      <c r="HY68" s="36">
        <f t="shared" si="303"/>
        <v>1.1478227584146761E-3</v>
      </c>
      <c r="HZ68" s="36">
        <f t="shared" si="303"/>
        <v>1.1294575942800411E-3</v>
      </c>
      <c r="IA68" s="36">
        <f t="shared" si="303"/>
        <v>1.1113862727715606E-3</v>
      </c>
      <c r="IB68" s="36">
        <f t="shared" si="303"/>
        <v>1.0936040924072155E-3</v>
      </c>
      <c r="IC68" s="36">
        <f t="shared" si="303"/>
        <v>1.0761064269287001E-3</v>
      </c>
      <c r="ID68" s="36">
        <f t="shared" si="303"/>
        <v>1.0588887240978409E-3</v>
      </c>
      <c r="IE68" s="36">
        <f t="shared" si="303"/>
        <v>1.0419465045122755E-3</v>
      </c>
      <c r="IF68" s="36">
        <f t="shared" si="303"/>
        <v>1.025275360440079E-3</v>
      </c>
      <c r="IG68" s="36">
        <f t="shared" si="303"/>
        <v>1.0088709546730377E-3</v>
      </c>
      <c r="IH68" s="36">
        <f t="shared" si="303"/>
        <v>9.9272901939826937E-4</v>
      </c>
      <c r="II68" s="36">
        <f t="shared" si="303"/>
        <v>9.7684535508789686E-4</v>
      </c>
      <c r="IJ68" s="36">
        <f t="shared" si="303"/>
        <v>9.6121582940649039E-4</v>
      </c>
      <c r="IK68" s="36">
        <f t="shared" si="303"/>
        <v>9.4583637613598675E-4</v>
      </c>
      <c r="IL68" s="36">
        <f t="shared" si="303"/>
        <v>9.3070299411781101E-4</v>
      </c>
      <c r="IM68" s="36">
        <f t="shared" si="303"/>
        <v>9.158117462119259E-4</v>
      </c>
      <c r="IN68" s="36">
        <f t="shared" si="303"/>
        <v>9.0115875827253514E-4</v>
      </c>
      <c r="IO68" s="36">
        <f t="shared" si="303"/>
        <v>8.8674021814017445E-4</v>
      </c>
      <c r="IP68" s="36">
        <f t="shared" si="303"/>
        <v>8.725523746499317E-4</v>
      </c>
      <c r="IQ68" s="36">
        <f t="shared" si="303"/>
        <v>8.5859153665553275E-4</v>
      </c>
      <c r="IR68" s="36">
        <f t="shared" si="303"/>
        <v>8.4485407206904433E-4</v>
      </c>
      <c r="IS68" s="36">
        <f t="shared" si="303"/>
        <v>8.3133640691593965E-4</v>
      </c>
      <c r="IT68" s="36">
        <f t="shared" si="303"/>
        <v>8.1803502440528459E-4</v>
      </c>
      <c r="IU68" s="36">
        <f t="shared" si="298"/>
        <v>8.0494646401480007E-4</v>
      </c>
      <c r="IV68" s="36">
        <f t="shared" si="298"/>
        <v>7.9206732059056324E-4</v>
      </c>
      <c r="IW68" s="36">
        <f t="shared" si="298"/>
        <v>7.793942434611141E-4</v>
      </c>
      <c r="IX68" s="36">
        <f t="shared" si="298"/>
        <v>7.669239355657364E-4</v>
      </c>
      <c r="IY68" s="36">
        <f t="shared" si="298"/>
        <v>7.5465315259668451E-4</v>
      </c>
      <c r="IZ68" s="36">
        <f t="shared" si="298"/>
        <v>7.4257870215513767E-4</v>
      </c>
      <c r="JA68" s="36">
        <f t="shared" si="298"/>
        <v>7.3069744292065533E-4</v>
      </c>
      <c r="JB68" s="36">
        <f t="shared" si="298"/>
        <v>7.1900628383392501E-4</v>
      </c>
      <c r="JC68" s="36">
        <f t="shared" si="298"/>
        <v>7.07502183292582E-4</v>
      </c>
      <c r="JD68" s="36">
        <f t="shared" si="298"/>
        <v>6.961821483599007E-4</v>
      </c>
      <c r="JF68" s="2">
        <f t="shared" si="267"/>
        <v>58</v>
      </c>
      <c r="JG68">
        <f>JG67*IF(JG$8&gt;Input!$D$14,0,IF(JG$8+$B68&gt;Input!$D$14,0,(1-INDEX($F$11:$F$136,JG$8+$B68))))</f>
        <v>0.95508490631660148</v>
      </c>
      <c r="JH68">
        <f>JH67*IF(JH$8&gt;Input!$D$14,0,IF(JH$8+$B68&gt;Input!$D$14,0,(1-INDEX($F$11:$F$136,JH$8+$B68))))</f>
        <v>0.95287343764044929</v>
      </c>
      <c r="JI68">
        <f>JI67*IF(JI$8&gt;Input!$D$14,0,IF(JI$8+$B68&gt;Input!$D$14,0,(1-INDEX($F$11:$F$136,JI$8+$B68))))</f>
        <v>0.94977869995140562</v>
      </c>
      <c r="JJ68">
        <f>JJ67*IF(JJ$8&gt;Input!$D$14,0,IF(JJ$8+$B68&gt;Input!$D$14,0,(1-INDEX($F$11:$F$136,JJ$8+$B68))))</f>
        <v>0.94613342534228506</v>
      </c>
      <c r="JK68">
        <f>JK67*IF(JK$8&gt;Input!$D$14,0,IF(JK$8+$B68&gt;Input!$D$14,0,(1-INDEX($F$11:$F$136,JK$8+$B68))))</f>
        <v>0.94215372297444799</v>
      </c>
      <c r="JL68">
        <f>JL67*IF(JL$8&gt;Input!$D$14,0,IF(JL$8+$B68&gt;Input!$D$14,0,(1-INDEX($F$11:$F$136,JL$8+$B68))))</f>
        <v>0.9376765313108979</v>
      </c>
      <c r="JM68">
        <f>JM67*IF(JM$8&gt;Input!$D$14,0,IF(JM$8+$B68&gt;Input!$D$14,0,(1-INDEX($F$11:$F$136,JM$8+$B68))))</f>
        <v>0.93278326984459503</v>
      </c>
      <c r="JN68">
        <f>JN67*IF(JN$8&gt;Input!$D$14,0,IF(JN$8+$B68&gt;Input!$D$14,0,(1-INDEX($F$11:$F$136,JN$8+$B68))))</f>
        <v>0.92741537679700403</v>
      </c>
      <c r="JO68">
        <f>JO67*IF(JO$8&gt;Input!$D$14,0,IF(JO$8+$B68&gt;Input!$D$14,0,(1-INDEX($F$11:$F$136,JO$8+$B68))))</f>
        <v>0.92131902141000022</v>
      </c>
      <c r="JP68">
        <f>JP67*IF(JP$8&gt;Input!$D$14,0,IF(JP$8+$B68&gt;Input!$D$14,0,(1-INDEX($F$11:$F$136,JP$8+$B68))))</f>
        <v>0.91461162971385579</v>
      </c>
      <c r="JQ68">
        <f>JQ67*IF(JQ$8&gt;Input!$D$14,0,IF(JQ$8+$B68&gt;Input!$D$14,0,(1-INDEX($F$11:$F$136,JQ$8+$B68))))</f>
        <v>0.90743216940035998</v>
      </c>
      <c r="JR68">
        <f>JR67*IF(JR$8&gt;Input!$D$14,0,IF(JR$8+$B68&gt;Input!$D$14,0,(1-INDEX($F$11:$F$136,JR$8+$B68))))</f>
        <v>0.89948537751070268</v>
      </c>
      <c r="JS68">
        <f>JS67*IF(JS$8&gt;Input!$D$14,0,IF(JS$8+$B68&gt;Input!$D$14,0,(1-INDEX($F$11:$F$136,JS$8+$B68))))</f>
        <v>0.89095872669749321</v>
      </c>
      <c r="JT68">
        <f>JT67*IF(JT$8&gt;Input!$D$14,0,IF(JT$8+$B68&gt;Input!$D$14,0,(1-INDEX($F$11:$F$136,JT$8+$B68))))</f>
        <v>0.88153235282449904</v>
      </c>
      <c r="JU68">
        <f>JU67*IF(JU$8&gt;Input!$D$14,0,IF(JU$8+$B68&gt;Input!$D$14,0,(1-INDEX($F$11:$F$136,JU$8+$B68))))</f>
        <v>0.87114701601418665</v>
      </c>
      <c r="JV68">
        <f>JV67*IF(JV$8&gt;Input!$D$14,0,IF(JV$8+$B68&gt;Input!$D$14,0,(1-INDEX($F$11:$F$136,JV$8+$B68))))</f>
        <v>0.85974034614360817</v>
      </c>
      <c r="JW68">
        <f>JW67*IF(JW$8&gt;Input!$D$14,0,IF(JW$8+$B68&gt;Input!$D$14,0,(1-INDEX($F$11:$F$136,JW$8+$B68))))</f>
        <v>0.84726312174395069</v>
      </c>
      <c r="JX68">
        <f>JX67*IF(JX$8&gt;Input!$D$14,0,IF(JX$8+$B68&gt;Input!$D$14,0,(1-INDEX($F$11:$F$136,JX$8+$B68))))</f>
        <v>0.83323442259911973</v>
      </c>
      <c r="JY68">
        <f>JY67*IF(JY$8&gt;Input!$D$14,0,IF(JY$8+$B68&gt;Input!$D$14,0,(1-INDEX($F$11:$F$136,JY$8+$B68))))</f>
        <v>0.81799120566612027</v>
      </c>
      <c r="JZ68">
        <f>JZ67*IF(JZ$8&gt;Input!$D$14,0,IF(JZ$8+$B68&gt;Input!$D$14,0,(1-INDEX($F$11:$F$136,JZ$8+$B68))))</f>
        <v>0.80095347183729637</v>
      </c>
      <c r="KA68">
        <f>KA67*IF(KA$8&gt;Input!$D$14,0,IF(KA$8+$B68&gt;Input!$D$14,0,(1-INDEX($F$11:$F$136,KA$8+$B68))))</f>
        <v>0.78196951372358037</v>
      </c>
      <c r="KB68">
        <f>KB67*IF(KB$8&gt;Input!$D$14,0,IF(KB$8+$B68&gt;Input!$D$14,0,(1-INDEX($F$11:$F$136,KB$8+$B68))))</f>
        <v>0.76089518903824405</v>
      </c>
      <c r="KC68">
        <f>KC67*IF(KC$8&gt;Input!$D$14,0,IF(KC$8+$B68&gt;Input!$D$14,0,(1-INDEX($F$11:$F$136,KC$8+$B68))))</f>
        <v>0.73759082453900393</v>
      </c>
      <c r="KD68">
        <f>KD67*IF(KD$8&gt;Input!$D$14,0,IF(KD$8+$B68&gt;Input!$D$14,0,(1-INDEX($F$11:$F$136,KD$8+$B68))))</f>
        <v>0.71194602552333397</v>
      </c>
      <c r="KE68">
        <f>KE67*IF(KE$8&gt;Input!$D$14,0,IF(KE$8+$B68&gt;Input!$D$14,0,(1-INDEX($F$11:$F$136,KE$8+$B68))))</f>
        <v>0.68387285385712926</v>
      </c>
      <c r="KF68">
        <f>KF67*IF(KF$8&gt;Input!$D$14,0,IF(KF$8+$B68&gt;Input!$D$14,0,(1-INDEX($F$11:$F$136,KF$8+$B68))))</f>
        <v>0.65425058540694481</v>
      </c>
      <c r="KG68">
        <f>KG67*IF(KG$8&gt;Input!$D$14,0,IF(KG$8+$B68&gt;Input!$D$14,0,(1-INDEX($F$11:$F$136,KG$8+$B68))))</f>
        <v>0.62220219826736878</v>
      </c>
      <c r="KH68">
        <f>KH67*IF(KH$8&gt;Input!$D$14,0,IF(KH$8+$B68&gt;Input!$D$14,0,(1-INDEX($F$11:$F$136,KH$8+$B68))))</f>
        <v>0.58878578566053397</v>
      </c>
      <c r="KI68">
        <f>KI67*IF(KI$8&gt;Input!$D$14,0,IF(KI$8+$B68&gt;Input!$D$14,0,(1-INDEX($F$11:$F$136,KI$8+$B68))))</f>
        <v>0.55415454061015756</v>
      </c>
      <c r="KJ68">
        <f>KJ67*IF(KJ$8&gt;Input!$D$14,0,IF(KJ$8+$B68&gt;Input!$D$14,0,(1-INDEX($F$11:$F$136,KJ$8+$B68))))</f>
        <v>0.51741044100307221</v>
      </c>
      <c r="KK68">
        <f>KK67*IF(KK$8&gt;Input!$D$14,0,IF(KK$8+$B68&gt;Input!$D$14,0,(1-INDEX($F$11:$F$136,KK$8+$B68))))</f>
        <v>0.47879879424517768</v>
      </c>
      <c r="KL68">
        <f>KL67*IF(KL$8&gt;Input!$D$14,0,IF(KL$8+$B68&gt;Input!$D$14,0,(1-INDEX($F$11:$F$136,KL$8+$B68))))</f>
        <v>0.43985647896099045</v>
      </c>
      <c r="KM68">
        <f>KM67*IF(KM$8&gt;Input!$D$14,0,IF(KM$8+$B68&gt;Input!$D$14,0,(1-INDEX($F$11:$F$136,KM$8+$B68))))</f>
        <v>0.39974697456298453</v>
      </c>
      <c r="KN68">
        <f>KN67*IF(KN$8&gt;Input!$D$14,0,IF(KN$8+$B68&gt;Input!$D$14,0,(1-INDEX($F$11:$F$136,KN$8+$B68))))</f>
        <v>0.3601908321695112</v>
      </c>
      <c r="KO68">
        <f>KO67*IF(KO$8&gt;Input!$D$14,0,IF(KO$8+$B68&gt;Input!$D$14,0,(1-INDEX($F$11:$F$136,KO$8+$B68))))</f>
        <v>0.32042521567102217</v>
      </c>
      <c r="KP68">
        <f>KP67*IF(KP$8&gt;Input!$D$14,0,IF(KP$8+$B68&gt;Input!$D$14,0,(1-INDEX($F$11:$F$136,KP$8+$B68))))</f>
        <v>0.28223298856704609</v>
      </c>
      <c r="KQ68">
        <f>KQ67*IF(KQ$8&gt;Input!$D$14,0,IF(KQ$8+$B68&gt;Input!$D$14,0,(1-INDEX($F$11:$F$136,KQ$8+$B68))))</f>
        <v>0.24600942558248806</v>
      </c>
      <c r="KR68">
        <f>KR67*IF(KR$8&gt;Input!$D$14,0,IF(KR$8+$B68&gt;Input!$D$14,0,(1-INDEX($F$11:$F$136,KR$8+$B68))))</f>
        <v>0.21106020256253877</v>
      </c>
      <c r="KS68">
        <f>KS67*IF(KS$8&gt;Input!$D$14,0,IF(KS$8+$B68&gt;Input!$D$14,0,(1-INDEX($F$11:$F$136,KS$8+$B68))))</f>
        <v>0.17893786542338669</v>
      </c>
      <c r="KT68">
        <f>KT67*IF(KT$8&gt;Input!$D$14,0,IF(KT$8+$B68&gt;Input!$D$14,0,(1-INDEX($F$11:$F$136,KT$8+$B68))))</f>
        <v>0.14983571077569577</v>
      </c>
      <c r="KU68">
        <f>KU67*IF(KU$8&gt;Input!$D$14,0,IF(KU$8+$B68&gt;Input!$D$14,0,(1-INDEX($F$11:$F$136,KU$8+$B68))))</f>
        <v>0.12306205337228282</v>
      </c>
      <c r="KV68">
        <f>KV67*IF(KV$8&gt;Input!$D$14,0,IF(KV$8+$B68&gt;Input!$D$14,0,(1-INDEX($F$11:$F$136,KV$8+$B68))))</f>
        <v>9.9614507502938723E-2</v>
      </c>
      <c r="KW68">
        <f>KW67*IF(KW$8&gt;Input!$D$14,0,IF(KW$8+$B68&gt;Input!$D$14,0,(1-INDEX($F$11:$F$136,KW$8+$B68))))</f>
        <v>7.9329723543776529E-2</v>
      </c>
      <c r="KX68">
        <f>KX67*IF(KX$8&gt;Input!$D$14,0,IF(KX$8+$B68&gt;Input!$D$14,0,(1-INDEX($F$11:$F$136,KX$8+$B68))))</f>
        <v>6.1469573549674653E-2</v>
      </c>
      <c r="KY68">
        <f>KY67*IF(KY$8&gt;Input!$D$14,0,IF(KY$8+$B68&gt;Input!$D$14,0,(1-INDEX($F$11:$F$136,KY$8+$B68))))</f>
        <v>4.6552141553140788E-2</v>
      </c>
      <c r="KZ68">
        <f>KZ67*IF(KZ$8&gt;Input!$D$14,0,IF(KZ$8+$B68&gt;Input!$D$14,0,(1-INDEX($F$11:$F$136,KZ$8+$B68))))</f>
        <v>3.4310091829776117E-2</v>
      </c>
      <c r="LA68">
        <f>LA67*IF(LA$8&gt;Input!$D$14,0,IF(LA$8+$B68&gt;Input!$D$14,0,(1-INDEX($F$11:$F$136,LA$8+$B68))))</f>
        <v>2.4479732144446539E-2</v>
      </c>
      <c r="LB68">
        <f>LB67*IF(LB$8&gt;Input!$D$14,0,IF(LB$8+$B68&gt;Input!$D$14,0,(1-INDEX($F$11:$F$136,LB$8+$B68))))</f>
        <v>1.6798280571908693E-2</v>
      </c>
      <c r="LC68">
        <f>LC67*IF(LC$8&gt;Input!$D$14,0,IF(LC$8+$B68&gt;Input!$D$14,0,(1-INDEX($F$11:$F$136,LC$8+$B68))))</f>
        <v>1.0998090726710588E-2</v>
      </c>
      <c r="LD68">
        <f>LD67*IF(LD$8&gt;Input!$D$14,0,IF(LD$8+$B68&gt;Input!$D$14,0,(1-INDEX($F$11:$F$136,LD$8+$B68))))</f>
        <v>6.8023924984317412E-3</v>
      </c>
      <c r="LE68">
        <f>LE67*IF(LE$8&gt;Input!$D$14,0,IF(LE$8+$B68&gt;Input!$D$14,0,(1-INDEX($F$11:$F$136,LE$8+$B68))))</f>
        <v>3.9256443107854528E-3</v>
      </c>
      <c r="LF68">
        <f>LF67*IF(LF$8&gt;Input!$D$14,0,IF(LF$8+$B68&gt;Input!$D$14,0,(1-INDEX($F$11:$F$136,LF$8+$B68))))</f>
        <v>2.0805894350444049E-3</v>
      </c>
      <c r="LG68">
        <f>LG67*IF(LG$8&gt;Input!$D$14,0,IF(LG$8+$B68&gt;Input!$D$14,0,(1-INDEX($F$11:$F$136,LG$8+$B68))))</f>
        <v>9.9186835410451993E-4</v>
      </c>
      <c r="LH68">
        <f>LH67*IF(LH$8&gt;Input!$D$14,0,IF(LH$8+$B68&gt;Input!$D$14,0,(1-INDEX($F$11:$F$136,LH$8+$B68))))</f>
        <v>4.1341970577943489E-4</v>
      </c>
      <c r="LI68">
        <f>LI67*IF(LI$8&gt;Input!$D$14,0,IF(LI$8+$B68&gt;Input!$D$14,0,(1-INDEX($F$11:$F$136,LI$8+$B68))))</f>
        <v>1.4458691404893809E-4</v>
      </c>
      <c r="LJ68">
        <f>LJ67*IF(LJ$8&gt;Input!$D$14,0,IF(LJ$8+$B68&gt;Input!$D$14,0,(1-INDEX($F$11:$F$136,LJ$8+$B68))))</f>
        <v>3.9765470008022644E-5</v>
      </c>
      <c r="LK68">
        <f>LK67*IF(LK$8&gt;Input!$D$14,0,IF(LK$8+$B68&gt;Input!$D$14,0,(1-INDEX($F$11:$F$136,LK$8+$B68))))</f>
        <v>7.6417007200004702E-6</v>
      </c>
      <c r="LL68">
        <f>LL67*IF(LL$8&gt;Input!$D$14,0,IF(LL$8+$B68&gt;Input!$D$14,0,(1-INDEX($F$11:$F$136,LL$8+$B68))))</f>
        <v>7.6921700209509642E-7</v>
      </c>
      <c r="LM68">
        <f>LM67*IF(LM$8&gt;Input!$D$14,0,IF(LM$8+$B68&gt;Input!$D$14,0,(1-INDEX($F$11:$F$136,LM$8+$B68))))</f>
        <v>0</v>
      </c>
      <c r="LN68">
        <f>LN67*IF(LN$8&gt;Input!$D$14,0,IF(LN$8+$B68&gt;Input!$D$14,0,(1-INDEX($F$11:$F$136,LN$8+$B68))))</f>
        <v>0</v>
      </c>
      <c r="LO68">
        <f>LO67*IF(LO$8&gt;Input!$D$14,0,IF(LO$8+$B68&gt;Input!$D$14,0,(1-INDEX($F$11:$F$136,LO$8+$B68))))</f>
        <v>0</v>
      </c>
      <c r="LP68">
        <f>LP67*IF(LP$8&gt;Input!$D$14,0,IF(LP$8+$B68&gt;Input!$D$14,0,(1-INDEX($F$11:$F$136,LP$8+$B68))))</f>
        <v>0</v>
      </c>
      <c r="LQ68">
        <f>LQ67*IF(LQ$8&gt;Input!$D$14,0,IF(LQ$8+$B68&gt;Input!$D$14,0,(1-INDEX($F$11:$F$136,LQ$8+$B68))))</f>
        <v>0</v>
      </c>
      <c r="LR68">
        <f>LR67*IF(LR$8&gt;Input!$D$14,0,IF(LR$8+$B68&gt;Input!$D$14,0,(1-INDEX($F$11:$F$136,LR$8+$B68))))</f>
        <v>0</v>
      </c>
      <c r="LS68">
        <f>LS67*IF(LS$8&gt;Input!$D$14,0,IF(LS$8+$B68&gt;Input!$D$14,0,(1-INDEX($F$11:$F$136,LS$8+$B68))))</f>
        <v>0</v>
      </c>
      <c r="LT68">
        <f>LT67*IF(LT$8&gt;Input!$D$14,0,IF(LT$8+$B68&gt;Input!$D$14,0,(1-INDEX($F$11:$F$136,LT$8+$B68))))</f>
        <v>0</v>
      </c>
      <c r="LU68">
        <f>LU67*IF(LU$8&gt;Input!$D$14,0,IF(LU$8+$B68&gt;Input!$D$14,0,(1-INDEX($F$11:$F$136,LU$8+$B68))))</f>
        <v>0</v>
      </c>
      <c r="LV68">
        <f>LV67*IF(LV$8&gt;Input!$D$14,0,IF(LV$8+$B68&gt;Input!$D$14,0,(1-INDEX($F$11:$F$136,LV$8+$B68))))</f>
        <v>0</v>
      </c>
      <c r="LW68">
        <f>LW67*IF(LW$8&gt;Input!$D$14,0,IF(LW$8+$B68&gt;Input!$D$14,0,(1-INDEX($F$11:$F$136,LW$8+$B68))))</f>
        <v>0</v>
      </c>
      <c r="LX68">
        <f>LX67*IF(LX$8&gt;Input!$D$14,0,IF(LX$8+$B68&gt;Input!$D$14,0,(1-INDEX($F$11:$F$136,LX$8+$B68))))</f>
        <v>0</v>
      </c>
      <c r="LY68">
        <f>LY67*IF(LY$8&gt;Input!$D$14,0,IF(LY$8+$B68&gt;Input!$D$14,0,(1-INDEX($F$11:$F$136,LY$8+$B68))))</f>
        <v>0</v>
      </c>
      <c r="LZ68">
        <f>LZ67*IF(LZ$8&gt;Input!$D$14,0,IF(LZ$8+$B68&gt;Input!$D$14,0,(1-INDEX($F$11:$F$136,LZ$8+$B68))))</f>
        <v>0</v>
      </c>
      <c r="MA68">
        <f>MA67*IF(MA$8&gt;Input!$D$14,0,IF(MA$8+$B68&gt;Input!$D$14,0,(1-INDEX($F$11:$F$136,MA$8+$B68))))</f>
        <v>0</v>
      </c>
      <c r="MB68">
        <f>MB67*IF(MB$8&gt;Input!$D$14,0,IF(MB$8+$B68&gt;Input!$D$14,0,(1-INDEX($F$11:$F$136,MB$8+$B68))))</f>
        <v>0</v>
      </c>
      <c r="MC68">
        <f>MC67*IF(MC$8&gt;Input!$D$14,0,IF(MC$8+$B68&gt;Input!$D$14,0,(1-INDEX($F$11:$F$136,MC$8+$B68))))</f>
        <v>0</v>
      </c>
      <c r="MD68">
        <f>MD67*IF(MD$8&gt;Input!$D$14,0,IF(MD$8+$B68&gt;Input!$D$14,0,(1-INDEX($F$11:$F$136,MD$8+$B68))))</f>
        <v>0</v>
      </c>
      <c r="ME68">
        <f>ME67*IF(ME$8&gt;Input!$D$14,0,IF(ME$8+$B68&gt;Input!$D$14,0,(1-INDEX($F$11:$F$136,ME$8+$B68))))</f>
        <v>0</v>
      </c>
      <c r="MF68">
        <f>MF67*IF(MF$8&gt;Input!$D$14,0,IF(MF$8+$B68&gt;Input!$D$14,0,(1-INDEX($F$11:$F$136,MF$8+$B68))))</f>
        <v>0</v>
      </c>
      <c r="MG68">
        <f>MG67*IF(MG$8&gt;Input!$D$14,0,IF(MG$8+$B68&gt;Input!$D$14,0,(1-INDEX($F$11:$F$136,MG$8+$B68))))</f>
        <v>0</v>
      </c>
      <c r="MH68">
        <f>MH67*IF(MH$8&gt;Input!$D$14,0,IF(MH$8+$B68&gt;Input!$D$14,0,(1-INDEX($F$11:$F$136,MH$8+$B68))))</f>
        <v>0</v>
      </c>
      <c r="MI68">
        <f>MI67*IF(MI$8&gt;Input!$D$14,0,IF(MI$8+$B68&gt;Input!$D$14,0,(1-INDEX($F$11:$F$136,MI$8+$B68))))</f>
        <v>0</v>
      </c>
      <c r="MJ68">
        <f>MJ67*IF(MJ$8&gt;Input!$D$14,0,IF(MJ$8+$B68&gt;Input!$D$14,0,(1-INDEX($F$11:$F$136,MJ$8+$B68))))</f>
        <v>0</v>
      </c>
      <c r="MK68">
        <f>MK67*IF(MK$8&gt;Input!$D$14,0,IF(MK$8+$B68&gt;Input!$D$14,0,(1-INDEX($F$11:$F$136,MK$8+$B68))))</f>
        <v>0</v>
      </c>
      <c r="ML68">
        <f>ML67*IF(ML$8&gt;Input!$D$14,0,IF(ML$8+$B68&gt;Input!$D$14,0,(1-INDEX($F$11:$F$136,ML$8+$B68))))</f>
        <v>0</v>
      </c>
      <c r="MM68">
        <f>MM67*IF(MM$8&gt;Input!$D$14,0,IF(MM$8+$B68&gt;Input!$D$14,0,(1-INDEX($F$11:$F$136,MM$8+$B68))))</f>
        <v>0</v>
      </c>
      <c r="MN68">
        <f>MN67*IF(MN$8&gt;Input!$D$14,0,IF(MN$8+$B68&gt;Input!$D$14,0,(1-INDEX($F$11:$F$136,MN$8+$B68))))</f>
        <v>0</v>
      </c>
      <c r="MO68">
        <f>MO67*IF(MO$8&gt;Input!$D$14,0,IF(MO$8+$B68&gt;Input!$D$14,0,(1-INDEX($F$11:$F$136,MO$8+$B68))))</f>
        <v>0</v>
      </c>
      <c r="MP68">
        <f>MP67*IF(MP$8&gt;Input!$D$14,0,IF(MP$8+$B68&gt;Input!$D$14,0,(1-INDEX($F$11:$F$136,MP$8+$B68))))</f>
        <v>0</v>
      </c>
      <c r="MQ68">
        <f>MQ67*IF(MQ$8&gt;Input!$D$14,0,IF(MQ$8+$B68&gt;Input!$D$14,0,(1-INDEX($F$11:$F$136,MQ$8+$B68))))</f>
        <v>0</v>
      </c>
      <c r="MR68">
        <f>MR67*IF(MR$8&gt;Input!$D$14,0,IF(MR$8+$B68&gt;Input!$D$14,0,(1-INDEX($F$11:$F$136,MR$8+$B68))))</f>
        <v>0</v>
      </c>
      <c r="MS68">
        <f>MS67*IF(MS$8&gt;Input!$D$14,0,IF(MS$8+$B68&gt;Input!$D$14,0,(1-INDEX($F$11:$F$136,MS$8+$B68))))</f>
        <v>0</v>
      </c>
      <c r="MT68">
        <f>MT67*IF(MT$8&gt;Input!$D$14,0,IF(MT$8+$B68&gt;Input!$D$14,0,(1-INDEX($F$11:$F$136,MT$8+$B68))))</f>
        <v>0</v>
      </c>
      <c r="MU68">
        <f>MU67*IF(MU$8&gt;Input!$D$14,0,IF(MU$8+$B68&gt;Input!$D$14,0,(1-INDEX($F$11:$F$136,MU$8+$B68))))</f>
        <v>0</v>
      </c>
      <c r="MV68">
        <f>MV67*IF(MV$8&gt;Input!$D$14,0,IF(MV$8+$B68&gt;Input!$D$14,0,(1-INDEX($F$11:$F$136,MV$8+$B68))))</f>
        <v>0</v>
      </c>
      <c r="MW68">
        <f>MW67*IF(MW$8&gt;Input!$D$14,0,IF(MW$8+$B68&gt;Input!$D$14,0,(1-INDEX($F$11:$F$136,MW$8+$B68))))</f>
        <v>0</v>
      </c>
      <c r="MX68">
        <f>MX67*IF(MX$8&gt;Input!$D$14,0,IF(MX$8+$B68&gt;Input!$D$14,0,(1-INDEX($F$11:$F$136,MX$8+$B68))))</f>
        <v>0</v>
      </c>
      <c r="MY68">
        <f>MY67*IF(MY$8&gt;Input!$D$14,0,IF(MY$8+$B68&gt;Input!$D$14,0,(1-INDEX($F$11:$F$136,MY$8+$B68))))</f>
        <v>0</v>
      </c>
      <c r="MZ68">
        <f>MZ67*IF(MZ$8&gt;Input!$D$14,0,IF(MZ$8+$B68&gt;Input!$D$14,0,(1-INDEX($F$11:$F$136,MZ$8+$B68))))</f>
        <v>0</v>
      </c>
      <c r="NA68">
        <f>NA67*IF(NA$8&gt;Input!$D$14,0,IF(NA$8+$B68&gt;Input!$D$14,0,(1-INDEX($F$11:$F$136,NA$8+$B68))))</f>
        <v>0</v>
      </c>
      <c r="NB68">
        <f>NB67*IF(NB$8&gt;Input!$D$14,0,IF(NB$8+$B68&gt;Input!$D$14,0,(1-INDEX($F$11:$F$136,NB$8+$B68))))</f>
        <v>0</v>
      </c>
      <c r="NC68">
        <f>NC67*IF(NC$8&gt;Input!$D$14,0,IF(NC$8+$B68&gt;Input!$D$14,0,(1-INDEX($F$11:$F$136,NC$8+$B68))))</f>
        <v>0</v>
      </c>
      <c r="ND68">
        <f>ND67*IF(ND$8&gt;Input!$D$14,0,IF(ND$8+$B68&gt;Input!$D$14,0,(1-INDEX($F$11:$F$136,ND$8+$B68))))</f>
        <v>0</v>
      </c>
      <c r="NE68">
        <f>NE67*IF(NE$8&gt;Input!$D$14,0,IF(NE$8+$B68&gt;Input!$D$14,0,(1-INDEX($F$11:$F$136,NE$8+$B68))))</f>
        <v>0</v>
      </c>
      <c r="NF68">
        <f>NF67*IF(NF$8&gt;Input!$D$14,0,IF(NF$8+$B68&gt;Input!$D$14,0,(1-INDEX($F$11:$F$136,NF$8+$B68))))</f>
        <v>0</v>
      </c>
      <c r="NG68">
        <f>NG67*IF(NG$8&gt;Input!$D$14,0,IF(NG$8+$B68&gt;Input!$D$14,0,(1-INDEX($F$11:$F$136,NG$8+$B68))))</f>
        <v>0</v>
      </c>
      <c r="NH68">
        <f>NH67*IF(NH$8&gt;Input!$D$14,0,IF(NH$8+$B68&gt;Input!$D$14,0,(1-INDEX($F$11:$F$136,NH$8+$B68))))</f>
        <v>0</v>
      </c>
      <c r="NI68">
        <f>NI67*IF(NI$8&gt;Input!$D$14,0,IF(NI$8+$B68&gt;Input!$D$14,0,(1-INDEX($F$11:$F$136,NI$8+$B68))))</f>
        <v>0</v>
      </c>
      <c r="NJ68">
        <f>NJ67*IF(NJ$8&gt;Input!$D$14,0,IF(NJ$8+$B68&gt;Input!$D$14,0,(1-INDEX($F$11:$F$136,NJ$8+$B68))))</f>
        <v>0</v>
      </c>
      <c r="NK68">
        <f>NK67*IF(NK$8&gt;Input!$D$14,0,IF(NK$8+$B68&gt;Input!$D$14,0,(1-INDEX($F$11:$F$136,NK$8+$B68))))</f>
        <v>0</v>
      </c>
      <c r="NL68">
        <f>NL67*IF(NL$8&gt;Input!$D$14,0,IF(NL$8+$B68&gt;Input!$D$14,0,(1-INDEX($F$11:$F$136,NL$8+$B68))))</f>
        <v>0</v>
      </c>
      <c r="NM68">
        <f>NM67*IF(NM$8&gt;Input!$D$14,0,IF(NM$8+$B68&gt;Input!$D$14,0,(1-INDEX($F$11:$F$136,NM$8+$B68))))</f>
        <v>0</v>
      </c>
      <c r="NN68">
        <f>NN67*IF(NN$8&gt;Input!$D$14,0,IF(NN$8+$B68&gt;Input!$D$14,0,(1-INDEX($F$11:$F$136,NN$8+$B68))))</f>
        <v>0</v>
      </c>
      <c r="NO68">
        <f>NO67*IF(NO$8&gt;Input!$D$14,0,IF(NO$8+$B68&gt;Input!$D$14,0,(1-INDEX($F$11:$F$136,NO$8+$B68))))</f>
        <v>0</v>
      </c>
      <c r="NP68">
        <f>NP67*IF(NP$8&gt;Input!$D$14,0,IF(NP$8+$B68&gt;Input!$D$14,0,(1-INDEX($F$11:$F$136,NP$8+$B68))))</f>
        <v>0</v>
      </c>
      <c r="NQ68">
        <f>NQ67*IF(NQ$8&gt;Input!$D$14,0,IF(NQ$8+$B68&gt;Input!$D$14,0,(1-INDEX($F$11:$F$136,NQ$8+$B68))))</f>
        <v>0</v>
      </c>
      <c r="NR68">
        <f>NR67*IF(NR$8&gt;Input!$D$14,0,IF(NR$8+$B68&gt;Input!$D$14,0,(1-INDEX($F$11:$F$136,NR$8+$B68))))</f>
        <v>0</v>
      </c>
      <c r="NS68">
        <f>NS67*IF(NS$8&gt;Input!$D$14,0,IF(NS$8+$B68&gt;Input!$D$14,0,(1-INDEX($F$11:$F$136,NS$8+$B68))))</f>
        <v>0</v>
      </c>
      <c r="NT68">
        <f>NT67*IF(NT$8&gt;Input!$D$14,0,IF(NT$8+$B68&gt;Input!$D$14,0,(1-INDEX($F$11:$F$136,NT$8+$B68))))</f>
        <v>0</v>
      </c>
      <c r="NU68">
        <f>NU67*IF(NU$8&gt;Input!$D$14,0,IF(NU$8+$B68&gt;Input!$D$14,0,(1-INDEX($F$11:$F$136,NU$8+$B68))))</f>
        <v>0</v>
      </c>
      <c r="NV68">
        <f>NV67*IF(NV$8&gt;Input!$D$14,0,IF(NV$8+$B68&gt;Input!$D$14,0,(1-INDEX($F$11:$F$136,NV$8+$B68))))</f>
        <v>0</v>
      </c>
      <c r="NW68">
        <f>NW67*IF(NW$8&gt;Input!$D$14,0,IF(NW$8+$B68&gt;Input!$D$14,0,(1-INDEX($F$11:$F$136,NW$8+$B68))))</f>
        <v>0</v>
      </c>
      <c r="NX68">
        <f>NX67*IF(NX$8&gt;Input!$D$14,0,IF(NX$8+$B68&gt;Input!$D$14,0,(1-INDEX($F$11:$F$136,NX$8+$B68))))</f>
        <v>0</v>
      </c>
      <c r="NY68">
        <f>NY67*IF(NY$8&gt;Input!$D$14,0,IF(NY$8+$B68&gt;Input!$D$14,0,(1-INDEX($F$11:$F$136,NY$8+$B68))))</f>
        <v>0</v>
      </c>
      <c r="NZ68">
        <f>NZ67*IF(NZ$8&gt;Input!$D$14,0,IF(NZ$8+$B68&gt;Input!$D$14,0,(1-INDEX($F$11:$F$136,NZ$8+$B68))))</f>
        <v>0</v>
      </c>
      <c r="OA68">
        <f>OA67*IF(OA$8&gt;Input!$D$14,0,IF(OA$8+$B68&gt;Input!$D$14,0,(1-INDEX($F$11:$F$136,OA$8+$B68))))</f>
        <v>0</v>
      </c>
      <c r="OB68">
        <f>OB67*IF(OB$8&gt;Input!$D$14,0,IF(OB$8+$B68&gt;Input!$D$14,0,(1-INDEX($F$11:$F$136,OB$8+$B68))))</f>
        <v>0</v>
      </c>
    </row>
    <row r="69" spans="1:392">
      <c r="A69">
        <f>Input!A69</f>
        <v>58</v>
      </c>
      <c r="B69">
        <f>Input!B69</f>
        <v>59</v>
      </c>
      <c r="C69" s="18">
        <v>5.5929999999999999E-3</v>
      </c>
      <c r="D69">
        <f t="shared" si="287"/>
        <v>25.79626612328186</v>
      </c>
      <c r="E69" s="1">
        <v>1.6E-2</v>
      </c>
      <c r="F69">
        <f t="shared" si="288"/>
        <v>3.447448381857086E-3</v>
      </c>
      <c r="G69">
        <f t="shared" si="268"/>
        <v>28.356348620374469</v>
      </c>
      <c r="H69">
        <f t="shared" si="269"/>
        <v>2.5600824970926084</v>
      </c>
      <c r="J69" s="2">
        <f t="shared" si="262"/>
        <v>59</v>
      </c>
      <c r="K69">
        <f>K68*IF(K$8&gt;Input!$D$14,0,IF(K$8+$B69&gt;Input!$D$14,0,(1-INDEX($C$11:$C$136,K$8+$B69))))</f>
        <v>0.92450462215052831</v>
      </c>
      <c r="L69">
        <f>L68*IF(L$8&gt;Input!$D$14,0,IF(L$8+$B69&gt;Input!$D$14,0,(1-INDEX($C$11:$C$136,L$8+$B69))))</f>
        <v>0.92088412745820336</v>
      </c>
      <c r="M69">
        <f>M68*IF(M$8&gt;Input!$D$14,0,IF(M$8+$B69&gt;Input!$D$14,0,(1-INDEX($C$11:$C$136,M$8+$B69))))</f>
        <v>0.91571098874272727</v>
      </c>
      <c r="N69">
        <f>N68*IF(N$8&gt;Input!$D$14,0,IF(N$8+$B69&gt;Input!$D$14,0,(1-INDEX($C$11:$C$136,N$8+$B69))))</f>
        <v>0.90977540249050515</v>
      </c>
      <c r="O69">
        <f>O68*IF(O$8&gt;Input!$D$14,0,IF(O$8+$B69&gt;Input!$D$14,0,(1-INDEX($C$11:$C$136,O$8+$B69))))</f>
        <v>0.90326538986185601</v>
      </c>
      <c r="P69">
        <f>P68*IF(P$8&gt;Input!$D$14,0,IF(P$8+$B69&gt;Input!$D$14,0,(1-INDEX($C$11:$C$136,P$8+$B69))))</f>
        <v>0.89613995173176531</v>
      </c>
      <c r="Q69">
        <f>Q68*IF(Q$8&gt;Input!$D$14,0,IF(Q$8+$B69&gt;Input!$D$14,0,(1-INDEX($C$11:$C$136,Q$8+$B69))))</f>
        <v>0.88832602592010868</v>
      </c>
      <c r="R69">
        <f>R68*IF(R$8&gt;Input!$D$14,0,IF(R$8+$B69&gt;Input!$D$14,0,(1-INDEX($C$11:$C$136,R$8+$B69))))</f>
        <v>0.87973359329265144</v>
      </c>
      <c r="S69">
        <f>S68*IF(S$8&gt;Input!$D$14,0,IF(S$8+$B69&gt;Input!$D$14,0,(1-INDEX($C$11:$C$136,S$8+$B69))))</f>
        <v>0.87026610641828916</v>
      </c>
      <c r="T69">
        <f>T68*IF(T$8&gt;Input!$D$14,0,IF(T$8+$B69&gt;Input!$D$14,0,(1-INDEX($C$11:$C$136,T$8+$B69))))</f>
        <v>0.8598572743872287</v>
      </c>
      <c r="U69">
        <f>U68*IF(U$8&gt;Input!$D$14,0,IF(U$8+$B69&gt;Input!$D$14,0,(1-INDEX($C$11:$C$136,U$8+$B69))))</f>
        <v>0.84838993031827603</v>
      </c>
      <c r="V69">
        <f>V68*IF(V$8&gt;Input!$D$14,0,IF(V$8+$B69&gt;Input!$D$14,0,(1-INDEX($C$11:$C$136,V$8+$B69))))</f>
        <v>0.83575892213248393</v>
      </c>
      <c r="W69">
        <f>W68*IF(W$8&gt;Input!$D$14,0,IF(W$8+$B69&gt;Input!$D$14,0,(1-INDEX($C$11:$C$136,W$8+$B69))))</f>
        <v>0.82187348645707192</v>
      </c>
      <c r="X69">
        <f>X68*IF(X$8&gt;Input!$D$14,0,IF(X$8+$B69&gt;Input!$D$14,0,(1-INDEX($C$11:$C$136,X$8+$B69))))</f>
        <v>0.80666045868238034</v>
      </c>
      <c r="Y69">
        <f>Y68*IF(Y$8&gt;Input!$D$14,0,IF(Y$8+$B69&gt;Input!$D$14,0,(1-INDEX($C$11:$C$136,Y$8+$B69))))</f>
        <v>0.79006481490077662</v>
      </c>
      <c r="Z69">
        <f>Z68*IF(Z$8&gt;Input!$D$14,0,IF(Z$8+$B69&gt;Input!$D$14,0,(1-INDEX($C$11:$C$136,Z$8+$B69))))</f>
        <v>0.77204782841270769</v>
      </c>
      <c r="AA69">
        <f>AA68*IF(AA$8&gt;Input!$D$14,0,IF(AA$8+$B69&gt;Input!$D$14,0,(1-INDEX($C$11:$C$136,AA$8+$B69))))</f>
        <v>0.75256927584312505</v>
      </c>
      <c r="AB69">
        <f>AB68*IF(AB$8&gt;Input!$D$14,0,IF(AB$8+$B69&gt;Input!$D$14,0,(1-INDEX($C$11:$C$136,AB$8+$B69))))</f>
        <v>0.73158825912890135</v>
      </c>
      <c r="AC69">
        <f>AC68*IF(AC$8&gt;Input!$D$14,0,IF(AC$8+$B69&gt;Input!$D$14,0,(1-INDEX($C$11:$C$136,AC$8+$B69))))</f>
        <v>0.70906644451248269</v>
      </c>
      <c r="AD69">
        <f>AD68*IF(AD$8&gt;Input!$D$14,0,IF(AD$8+$B69&gt;Input!$D$14,0,(1-INDEX($C$11:$C$136,AD$8+$B69))))</f>
        <v>0.68497397511061664</v>
      </c>
      <c r="AE69">
        <f>AE68*IF(AE$8&gt;Input!$D$14,0,IF(AE$8+$B69&gt;Input!$D$14,0,(1-INDEX($C$11:$C$136,AE$8+$B69))))</f>
        <v>0.659297045284856</v>
      </c>
      <c r="AF69">
        <f>AF68*IF(AF$8&gt;Input!$D$14,0,IF(AF$8+$B69&gt;Input!$D$14,0,(1-INDEX($C$11:$C$136,AF$8+$B69))))</f>
        <v>0.63204590813556516</v>
      </c>
      <c r="AG69">
        <f>AG68*IF(AG$8&gt;Input!$D$14,0,IF(AG$8+$B69&gt;Input!$D$14,0,(1-INDEX($C$11:$C$136,AG$8+$B69))))</f>
        <v>0.6032615033829839</v>
      </c>
      <c r="AH69">
        <f>AH68*IF(AH$8&gt;Input!$D$14,0,IF(AH$8+$B69&gt;Input!$D$14,0,(1-INDEX($C$11:$C$136,AH$8+$B69))))</f>
        <v>0.57302110850797117</v>
      </c>
      <c r="AI69">
        <f>AI68*IF(AI$8&gt;Input!$D$14,0,IF(AI$8+$B69&gt;Input!$D$14,0,(1-INDEX($C$11:$C$136,AI$8+$B69))))</f>
        <v>0.54143836491293451</v>
      </c>
      <c r="AJ69">
        <f>AJ68*IF(AJ$8&gt;Input!$D$14,0,IF(AJ$8+$B69&gt;Input!$D$14,0,(1-INDEX($C$11:$C$136,AJ$8+$B69))))</f>
        <v>0.50866844130130251</v>
      </c>
      <c r="AK69">
        <f>AK68*IF(AK$8&gt;Input!$D$14,0,IF(AK$8+$B69&gt;Input!$D$14,0,(1-INDEX($C$11:$C$136,AK$8+$B69))))</f>
        <v>0.47490664898884033</v>
      </c>
      <c r="AL69">
        <f>AL68*IF(AL$8&gt;Input!$D$14,0,IF(AL$8+$B69&gt;Input!$D$14,0,(1-INDEX($C$11:$C$136,AL$8+$B69))))</f>
        <v>0.44038927302964886</v>
      </c>
      <c r="AM69">
        <f>AM68*IF(AM$8&gt;Input!$D$14,0,IF(AM$8+$B69&gt;Input!$D$14,0,(1-INDEX($C$11:$C$136,AM$8+$B69))))</f>
        <v>0.40539181480848535</v>
      </c>
      <c r="AN69">
        <f>AN68*IF(AN$8&gt;Input!$D$14,0,IF(AN$8+$B69&gt;Input!$D$14,0,(1-INDEX($C$11:$C$136,AN$8+$B69))))</f>
        <v>0.37022263222542046</v>
      </c>
      <c r="AO69">
        <f>AO68*IF(AO$8&gt;Input!$D$14,0,IF(AO$8+$B69&gt;Input!$D$14,0,(1-INDEX($C$11:$C$136,AO$8+$B69))))</f>
        <v>0.33521921013652284</v>
      </c>
      <c r="AP69">
        <f>AP68*IF(AP$8&gt;Input!$D$14,0,IF(AP$8+$B69&gt;Input!$D$14,0,(1-INDEX($C$11:$C$136,AP$8+$B69))))</f>
        <v>0.30074782574291459</v>
      </c>
      <c r="AQ69">
        <f>AQ68*IF(AQ$8&gt;Input!$D$14,0,IF(AQ$8+$B69&gt;Input!$D$14,0,(1-INDEX($C$11:$C$136,AQ$8+$B69))))</f>
        <v>0.26718827831849834</v>
      </c>
      <c r="AR69">
        <f>AR68*IF(AR$8&gt;Input!$D$14,0,IF(AR$8+$B69&gt;Input!$D$14,0,(1-INDEX($C$11:$C$136,AR$8+$B69))))</f>
        <v>0.23491552782355249</v>
      </c>
      <c r="AS69">
        <f>AS68*IF(AS$8&gt;Input!$D$14,0,IF(AS$8+$B69&gt;Input!$D$14,0,(1-INDEX($C$11:$C$136,AS$8+$B69))))</f>
        <v>0.20428080095616441</v>
      </c>
      <c r="AT69">
        <f>AT68*IF(AT$8&gt;Input!$D$14,0,IF(AT$8+$B69&gt;Input!$D$14,0,(1-INDEX($C$11:$C$136,AT$8+$B69))))</f>
        <v>0.1755943468287903</v>
      </c>
      <c r="AU69">
        <f>AU68*IF(AU$8&gt;Input!$D$14,0,IF(AU$8+$B69&gt;Input!$D$14,0,(1-INDEX($C$11:$C$136,AU$8+$B69))))</f>
        <v>0.14911047341656647</v>
      </c>
      <c r="AV69">
        <f>AV68*IF(AV$8&gt;Input!$D$14,0,IF(AV$8+$B69&gt;Input!$D$14,0,(1-INDEX($C$11:$C$136,AV$8+$B69))))</f>
        <v>0.12501777372765141</v>
      </c>
      <c r="AW69">
        <f>AW68*IF(AW$8&gt;Input!$D$14,0,IF(AW$8+$B69&gt;Input!$D$14,0,(1-INDEX($C$11:$C$136,AW$8+$B69))))</f>
        <v>0.10343228969888212</v>
      </c>
      <c r="AX69">
        <f>AX68*IF(AX$8&gt;Input!$D$14,0,IF(AX$8+$B69&gt;Input!$D$14,0,(1-INDEX($C$11:$C$136,AX$8+$B69))))</f>
        <v>8.439490354097906E-2</v>
      </c>
      <c r="AY69">
        <f>AY68*IF(AY$8&gt;Input!$D$14,0,IF(AY$8+$B69&gt;Input!$D$14,0,(1-INDEX($C$11:$C$136,AY$8+$B69))))</f>
        <v>6.7832271951163176E-2</v>
      </c>
      <c r="AZ69">
        <f>AZ68*IF(AZ$8&gt;Input!$D$14,0,IF(AZ$8+$B69&gt;Input!$D$14,0,(1-INDEX($C$11:$C$136,AZ$8+$B69))))</f>
        <v>5.3605750301832192E-2</v>
      </c>
      <c r="BA69">
        <f>BA68*IF(BA$8&gt;Input!$D$14,0,IF(BA$8+$B69&gt;Input!$D$14,0,(1-INDEX($C$11:$C$136,BA$8+$B69))))</f>
        <v>4.1545496202632481E-2</v>
      </c>
      <c r="BB69">
        <f>BB68*IF(BB$8&gt;Input!$D$14,0,IF(BB$8+$B69&gt;Input!$D$14,0,(1-INDEX($C$11:$C$136,BB$8+$B69))))</f>
        <v>3.1471202432024996E-2</v>
      </c>
      <c r="BC69">
        <f>BC68*IF(BC$8&gt;Input!$D$14,0,IF(BC$8+$B69&gt;Input!$D$14,0,(1-INDEX($C$11:$C$136,BC$8+$B69))))</f>
        <v>2.3202431858782218E-2</v>
      </c>
      <c r="BD69">
        <f>BD68*IF(BD$8&gt;Input!$D$14,0,IF(BD$8+$B69&gt;Input!$D$14,0,(1-INDEX($C$11:$C$136,BD$8+$B69))))</f>
        <v>1.6561204486411372E-2</v>
      </c>
      <c r="BE69">
        <f>BE68*IF(BE$8&gt;Input!$D$14,0,IF(BE$8+$B69&gt;Input!$D$14,0,(1-INDEX($C$11:$C$136,BE$8+$B69))))</f>
        <v>1.13701585737878E-2</v>
      </c>
      <c r="BF69">
        <f>BF68*IF(BF$8&gt;Input!$D$14,0,IF(BF$8+$B69&gt;Input!$D$14,0,(1-INDEX($C$11:$C$136,BF$8+$B69))))</f>
        <v>7.4487750711801706E-3</v>
      </c>
      <c r="BG69">
        <f>BG68*IF(BG$8&gt;Input!$D$14,0,IF(BG$8+$B69&gt;Input!$D$14,0,(1-INDEX($C$11:$C$136,BG$8+$B69))))</f>
        <v>4.6105350305882852E-3</v>
      </c>
      <c r="BH69">
        <f>BH68*IF(BH$8&gt;Input!$D$14,0,IF(BH$8+$B69&gt;Input!$D$14,0,(1-INDEX($C$11:$C$136,BH$8+$B69))))</f>
        <v>2.6630815282290177E-3</v>
      </c>
      <c r="BI69">
        <f>BI68*IF(BI$8&gt;Input!$D$14,0,IF(BI$8+$B69&gt;Input!$D$14,0,(1-INDEX($C$11:$C$136,BI$8+$B69))))</f>
        <v>1.4128995779081588E-3</v>
      </c>
      <c r="BJ69">
        <f>BJ68*IF(BJ$8&gt;Input!$D$14,0,IF(BJ$8+$B69&gt;Input!$D$14,0,(1-INDEX($C$11:$C$136,BJ$8+$B69))))</f>
        <v>6.7437843697862559E-4</v>
      </c>
      <c r="BK69">
        <f>BK68*IF(BK$8&gt;Input!$D$14,0,IF(BK$8+$B69&gt;Input!$D$14,0,(1-INDEX($C$11:$C$136,BK$8+$B69))))</f>
        <v>2.8146164500332613E-4</v>
      </c>
      <c r="BL69">
        <f>BL68*IF(BL$8&gt;Input!$D$14,0,IF(BL$8+$B69&gt;Input!$D$14,0,(1-INDEX($C$11:$C$136,BL$8+$B69))))</f>
        <v>9.8580668344646277E-5</v>
      </c>
      <c r="BM69">
        <f>BM68*IF(BM$8&gt;Input!$D$14,0,IF(BM$8+$B69&gt;Input!$D$14,0,(1-INDEX($C$11:$C$136,BM$8+$B69))))</f>
        <v>2.7153832102955234E-5</v>
      </c>
      <c r="BN69">
        <f>BN68*IF(BN$8&gt;Input!$D$14,0,IF(BN$8+$B69&gt;Input!$D$14,0,(1-INDEX($C$11:$C$136,BN$8+$B69))))</f>
        <v>5.2263785452063119E-6</v>
      </c>
      <c r="BO69">
        <f>BO68*IF(BO$8&gt;Input!$D$14,0,IF(BO$8+$B69&gt;Input!$D$14,0,(1-INDEX($C$11:$C$136,BO$8+$B69))))</f>
        <v>5.2694510455075492E-7</v>
      </c>
      <c r="BP69">
        <f>BP68*IF(BP$8&gt;Input!$D$14,0,IF(BP$8+$B69&gt;Input!$D$14,0,(1-INDEX($C$11:$C$136,BP$8+$B69))))</f>
        <v>0</v>
      </c>
      <c r="BQ69">
        <f>BQ68*IF(BQ$8&gt;Input!$D$14,0,IF(BQ$8+$B69&gt;Input!$D$14,0,(1-INDEX($C$11:$C$136,BQ$8+$B69))))</f>
        <v>0</v>
      </c>
      <c r="BR69">
        <f>BR68*IF(BR$8&gt;Input!$D$14,0,IF(BR$8+$B69&gt;Input!$D$14,0,(1-INDEX($C$11:$C$136,BR$8+$B69))))</f>
        <v>0</v>
      </c>
      <c r="BS69">
        <f>BS68*IF(BS$8&gt;Input!$D$14,0,IF(BS$8+$B69&gt;Input!$D$14,0,(1-INDEX($C$11:$C$136,BS$8+$B69))))</f>
        <v>0</v>
      </c>
      <c r="BT69">
        <f>BT68*IF(BT$8&gt;Input!$D$14,0,IF(BT$8+$B69&gt;Input!$D$14,0,(1-INDEX($C$11:$C$136,BT$8+$B69))))</f>
        <v>0</v>
      </c>
      <c r="BU69">
        <f>BU68*IF(BU$8&gt;Input!$D$14,0,IF(BU$8+$B69&gt;Input!$D$14,0,(1-INDEX($C$11:$C$136,BU$8+$B69))))</f>
        <v>0</v>
      </c>
      <c r="BV69">
        <f>BV68*IF(BV$8&gt;Input!$D$14,0,IF(BV$8+$B69&gt;Input!$D$14,0,(1-INDEX($C$11:$C$136,BV$8+$B69))))</f>
        <v>0</v>
      </c>
      <c r="BW69">
        <f>BW68*IF(BW$8&gt;Input!$D$14,0,IF(BW$8+$B69&gt;Input!$D$14,0,(1-INDEX($C$11:$C$136,BW$8+$B69))))</f>
        <v>0</v>
      </c>
      <c r="BX69">
        <f>BX68*IF(BX$8&gt;Input!$D$14,0,IF(BX$8+$B69&gt;Input!$D$14,0,(1-INDEX($C$11:$C$136,BX$8+$B69))))</f>
        <v>0</v>
      </c>
      <c r="BY69">
        <f>BY68*IF(BY$8&gt;Input!$D$14,0,IF(BY$8+$B69&gt;Input!$D$14,0,(1-INDEX($C$11:$C$136,BY$8+$B69))))</f>
        <v>0</v>
      </c>
      <c r="BZ69">
        <f>BZ68*IF(BZ$8&gt;Input!$D$14,0,IF(BZ$8+$B69&gt;Input!$D$14,0,(1-INDEX($C$11:$C$136,BZ$8+$B69))))</f>
        <v>0</v>
      </c>
      <c r="CA69">
        <f>CA68*IF(CA$8&gt;Input!$D$14,0,IF(CA$8+$B69&gt;Input!$D$14,0,(1-INDEX($C$11:$C$136,CA$8+$B69))))</f>
        <v>0</v>
      </c>
      <c r="CB69">
        <f>CB68*IF(CB$8&gt;Input!$D$14,0,IF(CB$8+$B69&gt;Input!$D$14,0,(1-INDEX($C$11:$C$136,CB$8+$B69))))</f>
        <v>0</v>
      </c>
      <c r="CC69">
        <f>CC68*IF(CC$8&gt;Input!$D$14,0,IF(CC$8+$B69&gt;Input!$D$14,0,(1-INDEX($C$11:$C$136,CC$8+$B69))))</f>
        <v>0</v>
      </c>
      <c r="CD69">
        <f>CD68*IF(CD$8&gt;Input!$D$14,0,IF(CD$8+$B69&gt;Input!$D$14,0,(1-INDEX($C$11:$C$136,CD$8+$B69))))</f>
        <v>0</v>
      </c>
      <c r="CE69">
        <f>CE68*IF(CE$8&gt;Input!$D$14,0,IF(CE$8+$B69&gt;Input!$D$14,0,(1-INDEX($C$11:$C$136,CE$8+$B69))))</f>
        <v>0</v>
      </c>
      <c r="CF69">
        <f>CF68*IF(CF$8&gt;Input!$D$14,0,IF(CF$8+$B69&gt;Input!$D$14,0,(1-INDEX($C$11:$C$136,CF$8+$B69))))</f>
        <v>0</v>
      </c>
      <c r="CG69">
        <f>CG68*IF(CG$8&gt;Input!$D$14,0,IF(CG$8+$B69&gt;Input!$D$14,0,(1-INDEX($C$11:$C$136,CG$8+$B69))))</f>
        <v>0</v>
      </c>
      <c r="CH69">
        <f>CH68*IF(CH$8&gt;Input!$D$14,0,IF(CH$8+$B69&gt;Input!$D$14,0,(1-INDEX($C$11:$C$136,CH$8+$B69))))</f>
        <v>0</v>
      </c>
      <c r="CI69">
        <f>CI68*IF(CI$8&gt;Input!$D$14,0,IF(CI$8+$B69&gt;Input!$D$14,0,(1-INDEX($C$11:$C$136,CI$8+$B69))))</f>
        <v>0</v>
      </c>
      <c r="CJ69">
        <f>CJ68*IF(CJ$8&gt;Input!$D$14,0,IF(CJ$8+$B69&gt;Input!$D$14,0,(1-INDEX($C$11:$C$136,CJ$8+$B69))))</f>
        <v>0</v>
      </c>
      <c r="CK69">
        <f>CK68*IF(CK$8&gt;Input!$D$14,0,IF(CK$8+$B69&gt;Input!$D$14,0,(1-INDEX($C$11:$C$136,CK$8+$B69))))</f>
        <v>0</v>
      </c>
      <c r="CL69">
        <f>CL68*IF(CL$8&gt;Input!$D$14,0,IF(CL$8+$B69&gt;Input!$D$14,0,(1-INDEX($C$11:$C$136,CL$8+$B69))))</f>
        <v>0</v>
      </c>
      <c r="CM69">
        <f>CM68*IF(CM$8&gt;Input!$D$14,0,IF(CM$8+$B69&gt;Input!$D$14,0,(1-INDEX($C$11:$C$136,CM$8+$B69))))</f>
        <v>0</v>
      </c>
      <c r="CN69">
        <f>CN68*IF(CN$8&gt;Input!$D$14,0,IF(CN$8+$B69&gt;Input!$D$14,0,(1-INDEX($C$11:$C$136,CN$8+$B69))))</f>
        <v>0</v>
      </c>
      <c r="CO69">
        <f>CO68*IF(CO$8&gt;Input!$D$14,0,IF(CO$8+$B69&gt;Input!$D$14,0,(1-INDEX($C$11:$C$136,CO$8+$B69))))</f>
        <v>0</v>
      </c>
      <c r="CP69">
        <f>CP68*IF(CP$8&gt;Input!$D$14,0,IF(CP$8+$B69&gt;Input!$D$14,0,(1-INDEX($C$11:$C$136,CP$8+$B69))))</f>
        <v>0</v>
      </c>
      <c r="CQ69">
        <f>CQ68*IF(CQ$8&gt;Input!$D$14,0,IF(CQ$8+$B69&gt;Input!$D$14,0,(1-INDEX($C$11:$C$136,CQ$8+$B69))))</f>
        <v>0</v>
      </c>
      <c r="CR69">
        <f>CR68*IF(CR$8&gt;Input!$D$14,0,IF(CR$8+$B69&gt;Input!$D$14,0,(1-INDEX($C$11:$C$136,CR$8+$B69))))</f>
        <v>0</v>
      </c>
      <c r="CS69">
        <f>CS68*IF(CS$8&gt;Input!$D$14,0,IF(CS$8+$B69&gt;Input!$D$14,0,(1-INDEX($C$11:$C$136,CS$8+$B69))))</f>
        <v>0</v>
      </c>
      <c r="CT69">
        <f>CT68*IF(CT$8&gt;Input!$D$14,0,IF(CT$8+$B69&gt;Input!$D$14,0,(1-INDEX($C$11:$C$136,CT$8+$B69))))</f>
        <v>0</v>
      </c>
      <c r="CU69">
        <f>CU68*IF(CU$8&gt;Input!$D$14,0,IF(CU$8+$B69&gt;Input!$D$14,0,(1-INDEX($C$11:$C$136,CU$8+$B69))))</f>
        <v>0</v>
      </c>
      <c r="CV69">
        <f>CV68*IF(CV$8&gt;Input!$D$14,0,IF(CV$8+$B69&gt;Input!$D$14,0,(1-INDEX($C$11:$C$136,CV$8+$B69))))</f>
        <v>0</v>
      </c>
      <c r="CW69">
        <f>CW68*IF(CW$8&gt;Input!$D$14,0,IF(CW$8+$B69&gt;Input!$D$14,0,(1-INDEX($C$11:$C$136,CW$8+$B69))))</f>
        <v>0</v>
      </c>
      <c r="CX69">
        <f>CX68*IF(CX$8&gt;Input!$D$14,0,IF(CX$8+$B69&gt;Input!$D$14,0,(1-INDEX($C$11:$C$136,CX$8+$B69))))</f>
        <v>0</v>
      </c>
      <c r="CY69">
        <f>CY68*IF(CY$8&gt;Input!$D$14,0,IF(CY$8+$B69&gt;Input!$D$14,0,(1-INDEX($C$11:$C$136,CY$8+$B69))))</f>
        <v>0</v>
      </c>
      <c r="CZ69">
        <f>CZ68*IF(CZ$8&gt;Input!$D$14,0,IF(CZ$8+$B69&gt;Input!$D$14,0,(1-INDEX($C$11:$C$136,CZ$8+$B69))))</f>
        <v>0</v>
      </c>
      <c r="DA69">
        <f>DA68*IF(DA$8&gt;Input!$D$14,0,IF(DA$8+$B69&gt;Input!$D$14,0,(1-INDEX($C$11:$C$136,DA$8+$B69))))</f>
        <v>0</v>
      </c>
      <c r="DB69">
        <f>DB68*IF(DB$8&gt;Input!$D$14,0,IF(DB$8+$B69&gt;Input!$D$14,0,(1-INDEX($C$11:$C$136,DB$8+$B69))))</f>
        <v>0</v>
      </c>
      <c r="DC69">
        <f>DC68*IF(DC$8&gt;Input!$D$14,0,IF(DC$8+$B69&gt;Input!$D$14,0,(1-INDEX($C$11:$C$136,DC$8+$B69))))</f>
        <v>0</v>
      </c>
      <c r="DD69">
        <f>DD68*IF(DD$8&gt;Input!$D$14,0,IF(DD$8+$B69&gt;Input!$D$14,0,(1-INDEX($C$11:$C$136,DD$8+$B69))))</f>
        <v>0</v>
      </c>
      <c r="DE69">
        <f>DE68*IF(DE$8&gt;Input!$D$14,0,IF(DE$8+$B69&gt;Input!$D$14,0,(1-INDEX($C$11:$C$136,DE$8+$B69))))</f>
        <v>0</v>
      </c>
      <c r="DF69">
        <f>DF68*IF(DF$8&gt;Input!$D$14,0,IF(DF$8+$B69&gt;Input!$D$14,0,(1-INDEX($C$11:$C$136,DF$8+$B69))))</f>
        <v>0</v>
      </c>
      <c r="DG69">
        <f>DG68*IF(DG$8&gt;Input!$D$14,0,IF(DG$8+$B69&gt;Input!$D$14,0,(1-INDEX($C$11:$C$136,DG$8+$B69))))</f>
        <v>0</v>
      </c>
      <c r="DH69">
        <f>DH68*IF(DH$8&gt;Input!$D$14,0,IF(DH$8+$B69&gt;Input!$D$14,0,(1-INDEX($C$11:$C$136,DH$8+$B69))))</f>
        <v>0</v>
      </c>
      <c r="DI69">
        <f>DI68*IF(DI$8&gt;Input!$D$14,0,IF(DI$8+$B69&gt;Input!$D$14,0,(1-INDEX($C$11:$C$136,DI$8+$B69))))</f>
        <v>0</v>
      </c>
      <c r="DJ69">
        <f>DJ68*IF(DJ$8&gt;Input!$D$14,0,IF(DJ$8+$B69&gt;Input!$D$14,0,(1-INDEX($C$11:$C$136,DJ$8+$B69))))</f>
        <v>0</v>
      </c>
      <c r="DK69">
        <f>DK68*IF(DK$8&gt;Input!$D$14,0,IF(DK$8+$B69&gt;Input!$D$14,0,(1-INDEX($C$11:$C$136,DK$8+$B69))))</f>
        <v>0</v>
      </c>
      <c r="DL69">
        <f>DL68*IF(DL$8&gt;Input!$D$14,0,IF(DL$8+$B69&gt;Input!$D$14,0,(1-INDEX($C$11:$C$136,DL$8+$B69))))</f>
        <v>0</v>
      </c>
      <c r="DM69">
        <f>DM68*IF(DM$8&gt;Input!$D$14,0,IF(DM$8+$B69&gt;Input!$D$14,0,(1-INDEX($C$11:$C$136,DM$8+$B69))))</f>
        <v>0</v>
      </c>
      <c r="DN69">
        <f>DN68*IF(DN$8&gt;Input!$D$14,0,IF(DN$8+$B69&gt;Input!$D$14,0,(1-INDEX($C$11:$C$136,DN$8+$B69))))</f>
        <v>0</v>
      </c>
      <c r="DO69">
        <f>DO68*IF(DO$8&gt;Input!$D$14,0,IF(DO$8+$B69&gt;Input!$D$14,0,(1-INDEX($C$11:$C$136,DO$8+$B69))))</f>
        <v>0</v>
      </c>
      <c r="DP69">
        <f>DP68*IF(DP$8&gt;Input!$D$14,0,IF(DP$8+$B69&gt;Input!$D$14,0,(1-INDEX($C$11:$C$136,DP$8+$B69))))</f>
        <v>0</v>
      </c>
      <c r="DQ69">
        <f>DQ68*IF(DQ$8&gt;Input!$D$14,0,IF(DQ$8+$B69&gt;Input!$D$14,0,(1-INDEX($C$11:$C$136,DQ$8+$B69))))</f>
        <v>0</v>
      </c>
      <c r="DR69">
        <f>DR68*IF(DR$8&gt;Input!$D$14,0,IF(DR$8+$B69&gt;Input!$D$14,0,(1-INDEX($C$11:$C$136,DR$8+$B69))))</f>
        <v>0</v>
      </c>
      <c r="DS69">
        <f>DS68*IF(DS$8&gt;Input!$D$14,0,IF(DS$8+$B69&gt;Input!$D$14,0,(1-INDEX($C$11:$C$136,DS$8+$B69))))</f>
        <v>0</v>
      </c>
      <c r="DT69">
        <f>DT68*IF(DT$8&gt;Input!$D$14,0,IF(DT$8+$B69&gt;Input!$D$14,0,(1-INDEX($C$11:$C$136,DT$8+$B69))))</f>
        <v>0</v>
      </c>
      <c r="DU69">
        <f>DU68*IF(DU$8&gt;Input!$D$14,0,IF(DU$8+$B69&gt;Input!$D$14,0,(1-INDEX($C$11:$C$136,DU$8+$B69))))</f>
        <v>0</v>
      </c>
      <c r="DV69">
        <f>DV68*IF(DV$8&gt;Input!$D$14,0,IF(DV$8+$B69&gt;Input!$D$14,0,(1-INDEX($C$11:$C$136,DV$8+$B69))))</f>
        <v>0</v>
      </c>
      <c r="DW69">
        <f>DW68*IF(DW$8&gt;Input!$D$14,0,IF(DW$8+$B69&gt;Input!$D$14,0,(1-INDEX($C$11:$C$136,DW$8+$B69))))</f>
        <v>0</v>
      </c>
      <c r="DX69">
        <f>DX68*IF(DX$8&gt;Input!$D$14,0,IF(DX$8+$B69&gt;Input!$D$14,0,(1-INDEX($C$11:$C$136,DX$8+$B69))))</f>
        <v>0</v>
      </c>
      <c r="DY69">
        <f>DY68*IF(DY$8&gt;Input!$D$14,0,IF(DY$8+$B69&gt;Input!$D$14,0,(1-INDEX($C$11:$C$136,DY$8+$B69))))</f>
        <v>0</v>
      </c>
      <c r="DZ69">
        <f>DZ68*IF(DZ$8&gt;Input!$D$14,0,IF(DZ$8+$B69&gt;Input!$D$14,0,(1-INDEX($C$11:$C$136,DZ$8+$B69))))</f>
        <v>0</v>
      </c>
      <c r="EA69">
        <f>EA68*IF(EA$8&gt;Input!$D$14,0,IF(EA$8+$B69&gt;Input!$D$14,0,(1-INDEX($C$11:$C$136,EA$8+$B69))))</f>
        <v>0</v>
      </c>
      <c r="EB69">
        <f>EB68*IF(EB$8&gt;Input!$D$14,0,IF(EB$8+$B69&gt;Input!$D$14,0,(1-INDEX($C$11:$C$136,EB$8+$B69))))</f>
        <v>0</v>
      </c>
      <c r="EC69">
        <f>EC68*IF(EC$8&gt;Input!$D$14,0,IF(EC$8+$B69&gt;Input!$D$14,0,(1-INDEX($C$11:$C$136,EC$8+$B69))))</f>
        <v>0</v>
      </c>
      <c r="ED69">
        <f>ED68*IF(ED$8&gt;Input!$D$14,0,IF(ED$8+$B69&gt;Input!$D$14,0,(1-INDEX($C$11:$C$136,ED$8+$B69))))</f>
        <v>0</v>
      </c>
      <c r="EE69">
        <f>EE68*IF(EE$8&gt;Input!$D$14,0,IF(EE$8+$B69&gt;Input!$D$14,0,(1-INDEX($C$11:$C$136,EE$8+$B69))))</f>
        <v>0</v>
      </c>
      <c r="EF69">
        <f>EF68*IF(EF$8&gt;Input!$D$14,0,IF(EF$8+$B69&gt;Input!$D$14,0,(1-INDEX($C$11:$C$136,EF$8+$B69))))</f>
        <v>0</v>
      </c>
      <c r="EH69" s="2">
        <f t="shared" si="263"/>
        <v>58</v>
      </c>
      <c r="EI69" s="36">
        <f t="shared" si="270"/>
        <v>5.5929999999999999E-3</v>
      </c>
      <c r="EJ69" s="36">
        <f t="shared" ref="EJ69:GU72" si="304">$C69*(1-$E69)^EJ$8</f>
        <v>5.5035119999999995E-3</v>
      </c>
      <c r="EK69" s="36">
        <f t="shared" si="304"/>
        <v>5.4154558079999998E-3</v>
      </c>
      <c r="EL69" s="36">
        <f t="shared" si="304"/>
        <v>5.3288085150719998E-3</v>
      </c>
      <c r="EM69" s="36">
        <f t="shared" si="304"/>
        <v>5.2435475788308473E-3</v>
      </c>
      <c r="EN69" s="36">
        <f t="shared" si="304"/>
        <v>5.1596508175695546E-3</v>
      </c>
      <c r="EO69" s="36">
        <f t="shared" si="304"/>
        <v>5.0770964044884416E-3</v>
      </c>
      <c r="EP69" s="36">
        <f t="shared" si="304"/>
        <v>4.9958628620166258E-3</v>
      </c>
      <c r="EQ69" s="36">
        <f t="shared" si="304"/>
        <v>4.9159290562243605E-3</v>
      </c>
      <c r="ER69" s="36">
        <f t="shared" si="304"/>
        <v>4.8372741913247702E-3</v>
      </c>
      <c r="ES69" s="36">
        <f t="shared" si="304"/>
        <v>4.7598778042635742E-3</v>
      </c>
      <c r="ET69" s="36">
        <f t="shared" si="304"/>
        <v>4.6837197593953567E-3</v>
      </c>
      <c r="EU69" s="36">
        <f t="shared" si="304"/>
        <v>4.6087802432450316E-3</v>
      </c>
      <c r="EV69" s="36">
        <f t="shared" si="304"/>
        <v>4.535039759353111E-3</v>
      </c>
      <c r="EW69" s="36">
        <f t="shared" si="304"/>
        <v>4.4624791232034606E-3</v>
      </c>
      <c r="EX69" s="36">
        <f t="shared" si="304"/>
        <v>4.3910794572322052E-3</v>
      </c>
      <c r="EY69" s="36">
        <f t="shared" si="304"/>
        <v>4.3208221859164899E-3</v>
      </c>
      <c r="EZ69" s="36">
        <f t="shared" si="304"/>
        <v>4.2516890309418258E-3</v>
      </c>
      <c r="FA69" s="36">
        <f t="shared" si="304"/>
        <v>4.1836620064467575E-3</v>
      </c>
      <c r="FB69" s="36">
        <f t="shared" si="304"/>
        <v>4.116723414343609E-3</v>
      </c>
      <c r="FC69" s="36">
        <f t="shared" si="304"/>
        <v>4.0508558397141115E-3</v>
      </c>
      <c r="FD69" s="36">
        <f t="shared" si="304"/>
        <v>3.9860421462786857E-3</v>
      </c>
      <c r="FE69" s="36">
        <f t="shared" si="304"/>
        <v>3.9222654719382266E-3</v>
      </c>
      <c r="FF69" s="36">
        <f t="shared" si="304"/>
        <v>3.8595092243872147E-3</v>
      </c>
      <c r="FG69" s="36">
        <f t="shared" si="304"/>
        <v>3.7977570767970194E-3</v>
      </c>
      <c r="FH69" s="36">
        <f t="shared" si="304"/>
        <v>3.7369929635682666E-3</v>
      </c>
      <c r="FI69" s="36">
        <f t="shared" si="304"/>
        <v>3.6772010761511745E-3</v>
      </c>
      <c r="FJ69" s="36">
        <f t="shared" si="304"/>
        <v>3.6183658589327562E-3</v>
      </c>
      <c r="FK69" s="36">
        <f t="shared" si="304"/>
        <v>3.5604720051898315E-3</v>
      </c>
      <c r="FL69" s="36">
        <f t="shared" si="304"/>
        <v>3.5035044531067944E-3</v>
      </c>
      <c r="FM69" s="36">
        <f t="shared" si="304"/>
        <v>3.447448381857086E-3</v>
      </c>
      <c r="FN69" s="36">
        <f t="shared" si="304"/>
        <v>3.3922892077473724E-3</v>
      </c>
      <c r="FO69" s="36">
        <f t="shared" si="304"/>
        <v>3.3380125804234146E-3</v>
      </c>
      <c r="FP69" s="36">
        <f t="shared" si="304"/>
        <v>3.28460437913664E-3</v>
      </c>
      <c r="FQ69" s="36">
        <f t="shared" si="304"/>
        <v>3.2320507090704536E-3</v>
      </c>
      <c r="FR69" s="36">
        <f t="shared" si="304"/>
        <v>3.1803378977253269E-3</v>
      </c>
      <c r="FS69" s="36">
        <f t="shared" si="304"/>
        <v>3.1294524913617213E-3</v>
      </c>
      <c r="FT69" s="36">
        <f t="shared" si="304"/>
        <v>3.0793812514999337E-3</v>
      </c>
      <c r="FU69" s="36">
        <f t="shared" si="304"/>
        <v>3.0301111514759349E-3</v>
      </c>
      <c r="FV69" s="36">
        <f t="shared" si="304"/>
        <v>2.9816293730523199E-3</v>
      </c>
      <c r="FW69" s="36">
        <f t="shared" si="304"/>
        <v>2.933923303083483E-3</v>
      </c>
      <c r="FX69" s="36">
        <f t="shared" si="304"/>
        <v>2.8869805302341469E-3</v>
      </c>
      <c r="FY69" s="36">
        <f t="shared" si="304"/>
        <v>2.8407888417504006E-3</v>
      </c>
      <c r="FZ69" s="36">
        <f t="shared" si="304"/>
        <v>2.7953362202823946E-3</v>
      </c>
      <c r="GA69" s="36">
        <f t="shared" si="304"/>
        <v>2.7506108407578758E-3</v>
      </c>
      <c r="GB69" s="36">
        <f t="shared" si="304"/>
        <v>2.7066010673057498E-3</v>
      </c>
      <c r="GC69" s="36">
        <f t="shared" si="304"/>
        <v>2.6632954502288577E-3</v>
      </c>
      <c r="GD69" s="36">
        <f t="shared" si="304"/>
        <v>2.6206827230251958E-3</v>
      </c>
      <c r="GE69" s="36">
        <f t="shared" si="304"/>
        <v>2.5787517994567931E-3</v>
      </c>
      <c r="GF69" s="36">
        <f t="shared" si="304"/>
        <v>2.5374917706654843E-3</v>
      </c>
      <c r="GG69" s="36">
        <f t="shared" si="304"/>
        <v>2.4968919023348364E-3</v>
      </c>
      <c r="GH69" s="36">
        <f t="shared" si="304"/>
        <v>2.456941631897479E-3</v>
      </c>
      <c r="GI69" s="36">
        <f t="shared" si="304"/>
        <v>2.4176305657871195E-3</v>
      </c>
      <c r="GJ69" s="36">
        <f t="shared" si="304"/>
        <v>2.3789484767345256E-3</v>
      </c>
      <c r="GK69" s="36">
        <f t="shared" si="304"/>
        <v>2.3408853011067732E-3</v>
      </c>
      <c r="GL69" s="36">
        <f t="shared" si="304"/>
        <v>2.3034311362890646E-3</v>
      </c>
      <c r="GM69" s="36">
        <f t="shared" si="304"/>
        <v>2.2665762381084394E-3</v>
      </c>
      <c r="GN69" s="36">
        <f t="shared" si="304"/>
        <v>2.2303110182987046E-3</v>
      </c>
      <c r="GO69" s="36">
        <f t="shared" si="304"/>
        <v>2.1946260420059251E-3</v>
      </c>
      <c r="GP69" s="36">
        <f t="shared" si="304"/>
        <v>2.1595120253338307E-3</v>
      </c>
      <c r="GQ69" s="36">
        <f t="shared" si="304"/>
        <v>2.1249598329284893E-3</v>
      </c>
      <c r="GR69" s="36">
        <f t="shared" si="304"/>
        <v>2.0909604756016334E-3</v>
      </c>
      <c r="GS69" s="36">
        <f t="shared" si="304"/>
        <v>2.0575051079920075E-3</v>
      </c>
      <c r="GT69" s="36">
        <f t="shared" si="304"/>
        <v>2.0245850262641352E-3</v>
      </c>
      <c r="GU69" s="36">
        <f t="shared" si="304"/>
        <v>1.992191665843909E-3</v>
      </c>
      <c r="GV69" s="36">
        <f t="shared" si="303"/>
        <v>1.9603165991904066E-3</v>
      </c>
      <c r="GW69" s="36">
        <f t="shared" si="303"/>
        <v>1.9289515336033598E-3</v>
      </c>
      <c r="GX69" s="36">
        <f t="shared" si="303"/>
        <v>1.8980883090657062E-3</v>
      </c>
      <c r="GY69" s="36">
        <f t="shared" si="303"/>
        <v>1.8677188961206547E-3</v>
      </c>
      <c r="GZ69" s="36">
        <f t="shared" si="303"/>
        <v>1.8378353937827244E-3</v>
      </c>
      <c r="HA69" s="36">
        <f t="shared" si="303"/>
        <v>1.808430027482201E-3</v>
      </c>
      <c r="HB69" s="36">
        <f t="shared" si="303"/>
        <v>1.7794951470424857E-3</v>
      </c>
      <c r="HC69" s="36">
        <f t="shared" si="303"/>
        <v>1.7510232246898058E-3</v>
      </c>
      <c r="HD69" s="36">
        <f t="shared" si="303"/>
        <v>1.7230068530947687E-3</v>
      </c>
      <c r="HE69" s="36">
        <f t="shared" si="303"/>
        <v>1.6954387434452525E-3</v>
      </c>
      <c r="HF69" s="36">
        <f t="shared" si="303"/>
        <v>1.6683117235501287E-3</v>
      </c>
      <c r="HG69" s="36">
        <f t="shared" si="303"/>
        <v>1.6416187359733264E-3</v>
      </c>
      <c r="HH69" s="36">
        <f t="shared" si="303"/>
        <v>1.6153528361977532E-3</v>
      </c>
      <c r="HI69" s="36">
        <f t="shared" si="303"/>
        <v>1.589507190818589E-3</v>
      </c>
      <c r="HJ69" s="36">
        <f t="shared" si="303"/>
        <v>1.5640750757654916E-3</v>
      </c>
      <c r="HK69" s="36">
        <f t="shared" si="303"/>
        <v>1.5390498745532439E-3</v>
      </c>
      <c r="HL69" s="36">
        <f t="shared" si="303"/>
        <v>1.5144250765603919E-3</v>
      </c>
      <c r="HM69" s="36">
        <f t="shared" si="303"/>
        <v>1.4901942753354257E-3</v>
      </c>
      <c r="HN69" s="36">
        <f t="shared" si="303"/>
        <v>1.4663511669300588E-3</v>
      </c>
      <c r="HO69" s="36">
        <f t="shared" si="303"/>
        <v>1.442889548259178E-3</v>
      </c>
      <c r="HP69" s="36">
        <f t="shared" si="303"/>
        <v>1.4198033154870311E-3</v>
      </c>
      <c r="HQ69" s="36">
        <f t="shared" si="303"/>
        <v>1.3970864624392385E-3</v>
      </c>
      <c r="HR69" s="36">
        <f t="shared" si="303"/>
        <v>1.3747330790402107E-3</v>
      </c>
      <c r="HS69" s="36">
        <f t="shared" si="303"/>
        <v>1.3527373497755674E-3</v>
      </c>
      <c r="HT69" s="36">
        <f t="shared" si="303"/>
        <v>1.3310935521791583E-3</v>
      </c>
      <c r="HU69" s="36">
        <f t="shared" si="303"/>
        <v>1.3097960553442917E-3</v>
      </c>
      <c r="HV69" s="36">
        <f t="shared" si="303"/>
        <v>1.2888393184587834E-3</v>
      </c>
      <c r="HW69" s="36">
        <f t="shared" si="303"/>
        <v>1.2682178893634426E-3</v>
      </c>
      <c r="HX69" s="36">
        <f t="shared" si="303"/>
        <v>1.2479264031336273E-3</v>
      </c>
      <c r="HY69" s="36">
        <f t="shared" si="303"/>
        <v>1.2279595806834894E-3</v>
      </c>
      <c r="HZ69" s="36">
        <f t="shared" si="303"/>
        <v>1.2083122273925536E-3</v>
      </c>
      <c r="IA69" s="36">
        <f t="shared" si="303"/>
        <v>1.1889792317542728E-3</v>
      </c>
      <c r="IB69" s="36">
        <f t="shared" si="303"/>
        <v>1.1699555640462044E-3</v>
      </c>
      <c r="IC69" s="36">
        <f t="shared" si="303"/>
        <v>1.1512362750214652E-3</v>
      </c>
      <c r="ID69" s="36">
        <f t="shared" si="303"/>
        <v>1.1328164946211219E-3</v>
      </c>
      <c r="IE69" s="36">
        <f t="shared" si="303"/>
        <v>1.1146914307071838E-3</v>
      </c>
      <c r="IF69" s="36">
        <f t="shared" si="303"/>
        <v>1.0968563678158687E-3</v>
      </c>
      <c r="IG69" s="36">
        <f t="shared" si="303"/>
        <v>1.079306665930815E-3</v>
      </c>
      <c r="IH69" s="36">
        <f t="shared" si="303"/>
        <v>1.0620377592759219E-3</v>
      </c>
      <c r="II69" s="36">
        <f t="shared" si="303"/>
        <v>1.0450451551275073E-3</v>
      </c>
      <c r="IJ69" s="36">
        <f t="shared" si="303"/>
        <v>1.0283244326454669E-3</v>
      </c>
      <c r="IK69" s="36">
        <f t="shared" si="303"/>
        <v>1.0118712417231397E-3</v>
      </c>
      <c r="IL69" s="36">
        <f t="shared" si="303"/>
        <v>9.956813018555694E-4</v>
      </c>
      <c r="IM69" s="36">
        <f t="shared" si="303"/>
        <v>9.7975040102588019E-4</v>
      </c>
      <c r="IN69" s="36">
        <f t="shared" si="303"/>
        <v>9.6407439460946618E-4</v>
      </c>
      <c r="IO69" s="36">
        <f t="shared" si="303"/>
        <v>9.4864920429571455E-4</v>
      </c>
      <c r="IP69" s="36">
        <f t="shared" si="303"/>
        <v>9.3347081702698312E-4</v>
      </c>
      <c r="IQ69" s="36">
        <f t="shared" si="303"/>
        <v>9.1853528395455144E-4</v>
      </c>
      <c r="IR69" s="36">
        <f t="shared" si="303"/>
        <v>9.0383871941127872E-4</v>
      </c>
      <c r="IS69" s="36">
        <f t="shared" si="303"/>
        <v>8.8937729990069825E-4</v>
      </c>
      <c r="IT69" s="36">
        <f t="shared" si="303"/>
        <v>8.7514726310228697E-4</v>
      </c>
      <c r="IU69" s="36">
        <f t="shared" si="298"/>
        <v>8.6114490689265049E-4</v>
      </c>
      <c r="IV69" s="36">
        <f t="shared" si="298"/>
        <v>8.4736658838236811E-4</v>
      </c>
      <c r="IW69" s="36">
        <f t="shared" si="298"/>
        <v>8.3380872296825006E-4</v>
      </c>
      <c r="IX69" s="36">
        <f t="shared" si="298"/>
        <v>8.2046778340075818E-4</v>
      </c>
      <c r="IY69" s="36">
        <f t="shared" si="298"/>
        <v>8.0734029886634598E-4</v>
      </c>
      <c r="IZ69" s="36">
        <f t="shared" si="298"/>
        <v>7.9442285408448448E-4</v>
      </c>
      <c r="JA69" s="36">
        <f t="shared" si="298"/>
        <v>7.8171208841913264E-4</v>
      </c>
      <c r="JB69" s="36">
        <f t="shared" si="298"/>
        <v>7.6920469500442663E-4</v>
      </c>
      <c r="JC69" s="36">
        <f t="shared" si="298"/>
        <v>7.5689741988435567E-4</v>
      </c>
      <c r="JD69" s="36">
        <f t="shared" si="298"/>
        <v>7.447870611662059E-4</v>
      </c>
      <c r="JF69" s="2">
        <f t="shared" si="267"/>
        <v>59</v>
      </c>
      <c r="JG69">
        <f>JG68*IF(JG$8&gt;Input!$D$14,0,IF(JG$8+$B69&gt;Input!$D$14,0,(1-INDEX($F$11:$F$136,JG$8+$B69))))</f>
        <v>0.9517923004017842</v>
      </c>
      <c r="JH69">
        <f>JH68*IF(JH$8&gt;Input!$D$14,0,IF(JH$8+$B69&gt;Input!$D$14,0,(1-INDEX($F$11:$F$136,JH$8+$B69))))</f>
        <v>0.94935645710042416</v>
      </c>
      <c r="JI69">
        <f>JI68*IF(JI$8&gt;Input!$D$14,0,IF(JI$8+$B69&gt;Input!$D$14,0,(1-INDEX($F$11:$F$136,JI$8+$B69))))</f>
        <v>0.94589911551208927</v>
      </c>
      <c r="JJ69">
        <f>JJ68*IF(JJ$8&gt;Input!$D$14,0,IF(JJ$8+$B69&gt;Input!$D$14,0,(1-INDEX($F$11:$F$136,JJ$8+$B69))))</f>
        <v>0.94196511063423316</v>
      </c>
      <c r="JK69">
        <f>JK68*IF(JK$8&gt;Input!$D$14,0,IF(JK$8+$B69&gt;Input!$D$14,0,(1-INDEX($F$11:$F$136,JK$8+$B69))))</f>
        <v>0.93751234371281889</v>
      </c>
      <c r="JL69">
        <f>JL68*IF(JL$8&gt;Input!$D$14,0,IF(JL$8+$B69&gt;Input!$D$14,0,(1-INDEX($F$11:$F$136,JL$8+$B69))))</f>
        <v>0.93263520361829366</v>
      </c>
      <c r="JM69">
        <f>JM68*IF(JM$8&gt;Input!$D$14,0,IF(JM$8+$B69&gt;Input!$D$14,0,(1-INDEX($F$11:$F$136,JM$8+$B69))))</f>
        <v>0.92727878634969296</v>
      </c>
      <c r="JN69">
        <f>JN68*IF(JN$8&gt;Input!$D$14,0,IF(JN$8+$B69&gt;Input!$D$14,0,(1-INDEX($F$11:$F$136,JN$8+$B69))))</f>
        <v>0.92118986218461285</v>
      </c>
      <c r="JO69">
        <f>JO68*IF(JO$8&gt;Input!$D$14,0,IF(JO$8+$B69&gt;Input!$D$14,0,(1-INDEX($F$11:$F$136,JO$8+$B69))))</f>
        <v>0.91446495126097005</v>
      </c>
      <c r="JP69">
        <f>JP68*IF(JP$8&gt;Input!$D$14,0,IF(JP$8+$B69&gt;Input!$D$14,0,(1-INDEX($F$11:$F$136,JP$8+$B69))))</f>
        <v>0.90727129764408332</v>
      </c>
      <c r="JQ69">
        <f>JQ68*IF(JQ$8&gt;Input!$D$14,0,IF(JQ$8+$B69&gt;Input!$D$14,0,(1-INDEX($F$11:$F$136,JQ$8+$B69))))</f>
        <v>0.89931364820157178</v>
      </c>
      <c r="JR69">
        <f>JR68*IF(JR$8&gt;Input!$D$14,0,IF(JR$8+$B69&gt;Input!$D$14,0,(1-INDEX($F$11:$F$136,JR$8+$B69))))</f>
        <v>0.89077841920806555</v>
      </c>
      <c r="JS69">
        <f>JS68*IF(JS$8&gt;Input!$D$14,0,IF(JS$8+$B69&gt;Input!$D$14,0,(1-INDEX($F$11:$F$136,JS$8+$B69))))</f>
        <v>0.88134577833920758</v>
      </c>
      <c r="JT69">
        <f>JT68*IF(JT$8&gt;Input!$D$14,0,IF(JT$8+$B69&gt;Input!$D$14,0,(1-INDEX($F$11:$F$136,JT$8+$B69))))</f>
        <v>0.87095005161853833</v>
      </c>
      <c r="JU69">
        <f>JU68*IF(JU$8&gt;Input!$D$14,0,IF(JU$8+$B69&gt;Input!$D$14,0,(1-INDEX($F$11:$F$136,JU$8+$B69))))</f>
        <v>0.85954015822210439</v>
      </c>
      <c r="JV69">
        <f>JV68*IF(JV$8&gt;Input!$D$14,0,IF(JV$8+$B69&gt;Input!$D$14,0,(1-INDEX($F$11:$F$136,JV$8+$B69))))</f>
        <v>0.84706059729693584</v>
      </c>
      <c r="JW69">
        <f>JW68*IF(JW$8&gt;Input!$D$14,0,IF(JW$8+$B69&gt;Input!$D$14,0,(1-INDEX($F$11:$F$136,JW$8+$B69))))</f>
        <v>0.83302962782909007</v>
      </c>
      <c r="JX69">
        <f>JX68*IF(JX$8&gt;Input!$D$14,0,IF(JX$8+$B69&gt;Input!$D$14,0,(1-INDEX($F$11:$F$136,JX$8+$B69))))</f>
        <v>0.81778463664241519</v>
      </c>
      <c r="JY69">
        <f>JY68*IF(JY$8&gt;Input!$D$14,0,IF(JY$8+$B69&gt;Input!$D$14,0,(1-INDEX($F$11:$F$136,JY$8+$B69))))</f>
        <v>0.80074489863904241</v>
      </c>
      <c r="JZ69">
        <f>JZ68*IF(JZ$8&gt;Input!$D$14,0,IF(JZ$8+$B69&gt;Input!$D$14,0,(1-INDEX($F$11:$F$136,JZ$8+$B69))))</f>
        <v>0.78175840738154778</v>
      </c>
      <c r="KA69">
        <f>KA68*IF(KA$8&gt;Input!$D$14,0,IF(KA$8+$B69&gt;Input!$D$14,0,(1-INDEX($F$11:$F$136,KA$8+$B69))))</f>
        <v>0.76067501301801999</v>
      </c>
      <c r="KB69">
        <f>KB68*IF(KB$8&gt;Input!$D$14,0,IF(KB$8+$B69&gt;Input!$D$14,0,(1-INDEX($F$11:$F$136,KB$8+$B69))))</f>
        <v>0.73736195478734767</v>
      </c>
      <c r="KC69">
        <f>KC68*IF(KC$8&gt;Input!$D$14,0,IF(KC$8+$B69&gt;Input!$D$14,0,(1-INDEX($F$11:$F$136,KC$8+$B69))))</f>
        <v>0.71170081829331344</v>
      </c>
      <c r="KD69">
        <f>KD68*IF(KD$8&gt;Input!$D$14,0,IF(KD$8+$B69&gt;Input!$D$14,0,(1-INDEX($F$11:$F$136,KD$8+$B69))))</f>
        <v>0.68361145337988005</v>
      </c>
      <c r="KE69">
        <f>KE68*IF(KE$8&gt;Input!$D$14,0,IF(KE$8+$B69&gt;Input!$D$14,0,(1-INDEX($F$11:$F$136,KE$8+$B69))))</f>
        <v>0.65396408736077394</v>
      </c>
      <c r="KF69">
        <f>KF68*IF(KF$8&gt;Input!$D$14,0,IF(KF$8+$B69&gt;Input!$D$14,0,(1-INDEX($F$11:$F$136,KF$8+$B69))))</f>
        <v>0.62188223230187756</v>
      </c>
      <c r="KG69">
        <f>KG68*IF(KG$8&gt;Input!$D$14,0,IF(KG$8+$B69&gt;Input!$D$14,0,(1-INDEX($F$11:$F$136,KG$8+$B69))))</f>
        <v>0.58846207977377629</v>
      </c>
      <c r="KH69">
        <f>KH68*IF(KH$8&gt;Input!$D$14,0,IF(KH$8+$B69&gt;Input!$D$14,0,(1-INDEX($F$11:$F$136,KH$8+$B69))))</f>
        <v>0.55384033876359573</v>
      </c>
      <c r="KI69">
        <f>KI68*IF(KI$8&gt;Input!$D$14,0,IF(KI$8+$B69&gt;Input!$D$14,0,(1-INDEX($F$11:$F$136,KI$8+$B69))))</f>
        <v>0.51710995006225713</v>
      </c>
      <c r="KJ69">
        <f>KJ68*IF(KJ$8&gt;Input!$D$14,0,IF(KJ$8+$B69&gt;Input!$D$14,0,(1-INDEX($F$11:$F$136,KJ$8+$B69))))</f>
        <v>0.47851578396748207</v>
      </c>
      <c r="KK69">
        <f>KK68*IF(KK$8&gt;Input!$D$14,0,IF(KK$8+$B69&gt;Input!$D$14,0,(1-INDEX($F$11:$F$136,KK$8+$B69))))</f>
        <v>0.4395938377415114</v>
      </c>
      <c r="KL69">
        <f>KL68*IF(KL$8&gt;Input!$D$14,0,IF(KL$8+$B69&gt;Input!$D$14,0,(1-INDEX($F$11:$F$136,KL$8+$B69))))</f>
        <v>0.39950656331458612</v>
      </c>
      <c r="KM69">
        <f>KM68*IF(KM$8&gt;Input!$D$14,0,IF(KM$8+$B69&gt;Input!$D$14,0,(1-INDEX($F$11:$F$136,KM$8+$B69))))</f>
        <v>0.35997390042086136</v>
      </c>
      <c r="KN69">
        <f>KN68*IF(KN$8&gt;Input!$D$14,0,IF(KN$8+$B69&gt;Input!$D$14,0,(1-INDEX($F$11:$F$136,KN$8+$B69))))</f>
        <v>0.320231957829054</v>
      </c>
      <c r="KO69">
        <f>KO68*IF(KO$8&gt;Input!$D$14,0,IF(KO$8+$B69&gt;Input!$D$14,0,(1-INDEX($F$11:$F$136,KO$8+$B69))))</f>
        <v>0.28206252274818266</v>
      </c>
      <c r="KP69">
        <f>KP68*IF(KP$8&gt;Input!$D$14,0,IF(KP$8+$B69&gt;Input!$D$14,0,(1-INDEX($F$11:$F$136,KP$8+$B69))))</f>
        <v>0.24586041509742138</v>
      </c>
      <c r="KQ69">
        <f>KQ68*IF(KQ$8&gt;Input!$D$14,0,IF(KQ$8+$B69&gt;Input!$D$14,0,(1-INDEX($F$11:$F$136,KQ$8+$B69))))</f>
        <v>0.21092963729488506</v>
      </c>
      <c r="KR69">
        <f>KR68*IF(KR$8&gt;Input!$D$14,0,IF(KR$8+$B69&gt;Input!$D$14,0,(1-INDEX($F$11:$F$136,KR$8+$B69))))</f>
        <v>0.17882597946097761</v>
      </c>
      <c r="KS69">
        <f>KS68*IF(KS$8&gt;Input!$D$14,0,IF(KS$8+$B69&gt;Input!$D$14,0,(1-INDEX($F$11:$F$136,KS$8+$B69))))</f>
        <v>0.14973910438540419</v>
      </c>
      <c r="KT69">
        <f>KT68*IF(KT$8&gt;Input!$D$14,0,IF(KT$8+$B69&gt;Input!$D$14,0,(1-INDEX($F$11:$F$136,KT$8+$B69))))</f>
        <v>0.12297849536689198</v>
      </c>
      <c r="KU69">
        <f>KU68*IF(KU$8&gt;Input!$D$14,0,IF(KU$8+$B69&gt;Input!$D$14,0,(1-INDEX($F$11:$F$136,KU$8+$B69))))</f>
        <v>9.9542126411540297E-2</v>
      </c>
      <c r="KV69">
        <f>KV68*IF(KV$8&gt;Input!$D$14,0,IF(KV$8+$B69&gt;Input!$D$14,0,(1-INDEX($F$11:$F$136,KV$8+$B69))))</f>
        <v>7.9267229102952197E-2</v>
      </c>
      <c r="KW69">
        <f>KW68*IF(KW$8&gt;Input!$D$14,0,IF(KW$8+$B69&gt;Input!$D$14,0,(1-INDEX($F$11:$F$136,KW$8+$B69))))</f>
        <v>6.1416595989250533E-2</v>
      </c>
      <c r="KX69">
        <f>KX68*IF(KX$8&gt;Input!$D$14,0,IF(KX$8+$B69&gt;Input!$D$14,0,(1-INDEX($F$11:$F$136,KX$8+$B69))))</f>
        <v>4.6508002286830941E-2</v>
      </c>
      <c r="KY69">
        <f>KY68*IF(KY$8&gt;Input!$D$14,0,IF(KY$8+$B69&gt;Input!$D$14,0,(1-INDEX($F$11:$F$136,KY$8+$B69))))</f>
        <v>3.4274246979207668E-2</v>
      </c>
      <c r="KZ69">
        <f>KZ68*IF(KZ$8&gt;Input!$D$14,0,IF(KZ$8+$B69&gt;Input!$D$14,0,(1-INDEX($F$11:$F$136,KZ$8+$B69))))</f>
        <v>2.4451635903959226E-2</v>
      </c>
      <c r="LA69">
        <f>LA68*IF(LA$8&gt;Input!$D$14,0,IF(LA$8+$B69&gt;Input!$D$14,0,(1-INDEX($F$11:$F$136,LA$8+$B69))))</f>
        <v>1.6777208904928582E-2</v>
      </c>
      <c r="LB69">
        <f>LB68*IF(LB$8&gt;Input!$D$14,0,IF(LB$8+$B69&gt;Input!$D$14,0,(1-INDEX($F$11:$F$136,LB$8+$B69))))</f>
        <v>1.0983102198367059E-2</v>
      </c>
      <c r="LC69">
        <f>LC68*IF(LC$8&gt;Input!$D$14,0,IF(LC$8+$B69&gt;Input!$D$14,0,(1-INDEX($F$11:$F$136,LC$8+$B69))))</f>
        <v>6.7923878385442787E-3</v>
      </c>
      <c r="LD69">
        <f>LD68*IF(LD$8&gt;Input!$D$14,0,IF(LD$8+$B69&gt;Input!$D$14,0,(1-INDEX($F$11:$F$136,LD$8+$B69))))</f>
        <v>3.9194501264938897E-3</v>
      </c>
      <c r="LE69">
        <f>LE68*IF(LE$8&gt;Input!$D$14,0,IF(LE$8+$B69&gt;Input!$D$14,0,(1-INDEX($F$11:$F$136,LE$8+$B69))))</f>
        <v>2.0770858843467584E-3</v>
      </c>
      <c r="LF69">
        <f>LF68*IF(LF$8&gt;Input!$D$14,0,IF(LF$8+$B69&gt;Input!$D$14,0,(1-INDEX($F$11:$F$136,LF$8+$B69))))</f>
        <v>9.90094255633451E-4</v>
      </c>
      <c r="LG69">
        <f>LG68*IF(LG$8&gt;Input!$D$14,0,IF(LG$8+$B69&gt;Input!$D$14,0,(1-INDEX($F$11:$F$136,LG$8+$B69))))</f>
        <v>4.1261326783406389E-4</v>
      </c>
      <c r="LH69">
        <f>LH68*IF(LH$8&gt;Input!$D$14,0,IF(LH$8+$B69&gt;Input!$D$14,0,(1-INDEX($F$11:$F$136,LH$8+$B69))))</f>
        <v>1.4428058337908231E-4</v>
      </c>
      <c r="LI69">
        <f>LI68*IF(LI$8&gt;Input!$D$14,0,IF(LI$8+$B69&gt;Input!$D$14,0,(1-INDEX($F$11:$F$136,LI$8+$B69))))</f>
        <v>3.9671468302919535E-5</v>
      </c>
      <c r="LJ69">
        <f>LJ68*IF(LJ$8&gt;Input!$D$14,0,IF(LJ$8+$B69&gt;Input!$D$14,0,(1-INDEX($F$11:$F$136,LJ$8+$B69))))</f>
        <v>7.6216090436176495E-6</v>
      </c>
      <c r="LK69">
        <f>LK68*IF(LK$8&gt;Input!$D$14,0,IF(LK$8+$B69&gt;Input!$D$14,0,(1-INDEX($F$11:$F$136,LK$8+$B69))))</f>
        <v>7.6697457616428704E-7</v>
      </c>
      <c r="LL69">
        <f>LL68*IF(LL$8&gt;Input!$D$14,0,IF(LL$8+$B69&gt;Input!$D$14,0,(1-INDEX($F$11:$F$136,LL$8+$B69))))</f>
        <v>0</v>
      </c>
      <c r="LM69">
        <f>LM68*IF(LM$8&gt;Input!$D$14,0,IF(LM$8+$B69&gt;Input!$D$14,0,(1-INDEX($F$11:$F$136,LM$8+$B69))))</f>
        <v>0</v>
      </c>
      <c r="LN69">
        <f>LN68*IF(LN$8&gt;Input!$D$14,0,IF(LN$8+$B69&gt;Input!$D$14,0,(1-INDEX($F$11:$F$136,LN$8+$B69))))</f>
        <v>0</v>
      </c>
      <c r="LO69">
        <f>LO68*IF(LO$8&gt;Input!$D$14,0,IF(LO$8+$B69&gt;Input!$D$14,0,(1-INDEX($F$11:$F$136,LO$8+$B69))))</f>
        <v>0</v>
      </c>
      <c r="LP69">
        <f>LP68*IF(LP$8&gt;Input!$D$14,0,IF(LP$8+$B69&gt;Input!$D$14,0,(1-INDEX($F$11:$F$136,LP$8+$B69))))</f>
        <v>0</v>
      </c>
      <c r="LQ69">
        <f>LQ68*IF(LQ$8&gt;Input!$D$14,0,IF(LQ$8+$B69&gt;Input!$D$14,0,(1-INDEX($F$11:$F$136,LQ$8+$B69))))</f>
        <v>0</v>
      </c>
      <c r="LR69">
        <f>LR68*IF(LR$8&gt;Input!$D$14,0,IF(LR$8+$B69&gt;Input!$D$14,0,(1-INDEX($F$11:$F$136,LR$8+$B69))))</f>
        <v>0</v>
      </c>
      <c r="LS69">
        <f>LS68*IF(LS$8&gt;Input!$D$14,0,IF(LS$8+$B69&gt;Input!$D$14,0,(1-INDEX($F$11:$F$136,LS$8+$B69))))</f>
        <v>0</v>
      </c>
      <c r="LT69">
        <f>LT68*IF(LT$8&gt;Input!$D$14,0,IF(LT$8+$B69&gt;Input!$D$14,0,(1-INDEX($F$11:$F$136,LT$8+$B69))))</f>
        <v>0</v>
      </c>
      <c r="LU69">
        <f>LU68*IF(LU$8&gt;Input!$D$14,0,IF(LU$8+$B69&gt;Input!$D$14,0,(1-INDEX($F$11:$F$136,LU$8+$B69))))</f>
        <v>0</v>
      </c>
      <c r="LV69">
        <f>LV68*IF(LV$8&gt;Input!$D$14,0,IF(LV$8+$B69&gt;Input!$D$14,0,(1-INDEX($F$11:$F$136,LV$8+$B69))))</f>
        <v>0</v>
      </c>
      <c r="LW69">
        <f>LW68*IF(LW$8&gt;Input!$D$14,0,IF(LW$8+$B69&gt;Input!$D$14,0,(1-INDEX($F$11:$F$136,LW$8+$B69))))</f>
        <v>0</v>
      </c>
      <c r="LX69">
        <f>LX68*IF(LX$8&gt;Input!$D$14,0,IF(LX$8+$B69&gt;Input!$D$14,0,(1-INDEX($F$11:$F$136,LX$8+$B69))))</f>
        <v>0</v>
      </c>
      <c r="LY69">
        <f>LY68*IF(LY$8&gt;Input!$D$14,0,IF(LY$8+$B69&gt;Input!$D$14,0,(1-INDEX($F$11:$F$136,LY$8+$B69))))</f>
        <v>0</v>
      </c>
      <c r="LZ69">
        <f>LZ68*IF(LZ$8&gt;Input!$D$14,0,IF(LZ$8+$B69&gt;Input!$D$14,0,(1-INDEX($F$11:$F$136,LZ$8+$B69))))</f>
        <v>0</v>
      </c>
      <c r="MA69">
        <f>MA68*IF(MA$8&gt;Input!$D$14,0,IF(MA$8+$B69&gt;Input!$D$14,0,(1-INDEX($F$11:$F$136,MA$8+$B69))))</f>
        <v>0</v>
      </c>
      <c r="MB69">
        <f>MB68*IF(MB$8&gt;Input!$D$14,0,IF(MB$8+$B69&gt;Input!$D$14,0,(1-INDEX($F$11:$F$136,MB$8+$B69))))</f>
        <v>0</v>
      </c>
      <c r="MC69">
        <f>MC68*IF(MC$8&gt;Input!$D$14,0,IF(MC$8+$B69&gt;Input!$D$14,0,(1-INDEX($F$11:$F$136,MC$8+$B69))))</f>
        <v>0</v>
      </c>
      <c r="MD69">
        <f>MD68*IF(MD$8&gt;Input!$D$14,0,IF(MD$8+$B69&gt;Input!$D$14,0,(1-INDEX($F$11:$F$136,MD$8+$B69))))</f>
        <v>0</v>
      </c>
      <c r="ME69">
        <f>ME68*IF(ME$8&gt;Input!$D$14,0,IF(ME$8+$B69&gt;Input!$D$14,0,(1-INDEX($F$11:$F$136,ME$8+$B69))))</f>
        <v>0</v>
      </c>
      <c r="MF69">
        <f>MF68*IF(MF$8&gt;Input!$D$14,0,IF(MF$8+$B69&gt;Input!$D$14,0,(1-INDEX($F$11:$F$136,MF$8+$B69))))</f>
        <v>0</v>
      </c>
      <c r="MG69">
        <f>MG68*IF(MG$8&gt;Input!$D$14,0,IF(MG$8+$B69&gt;Input!$D$14,0,(1-INDEX($F$11:$F$136,MG$8+$B69))))</f>
        <v>0</v>
      </c>
      <c r="MH69">
        <f>MH68*IF(MH$8&gt;Input!$D$14,0,IF(MH$8+$B69&gt;Input!$D$14,0,(1-INDEX($F$11:$F$136,MH$8+$B69))))</f>
        <v>0</v>
      </c>
      <c r="MI69">
        <f>MI68*IF(MI$8&gt;Input!$D$14,0,IF(MI$8+$B69&gt;Input!$D$14,0,(1-INDEX($F$11:$F$136,MI$8+$B69))))</f>
        <v>0</v>
      </c>
      <c r="MJ69">
        <f>MJ68*IF(MJ$8&gt;Input!$D$14,0,IF(MJ$8+$B69&gt;Input!$D$14,0,(1-INDEX($F$11:$F$136,MJ$8+$B69))))</f>
        <v>0</v>
      </c>
      <c r="MK69">
        <f>MK68*IF(MK$8&gt;Input!$D$14,0,IF(MK$8+$B69&gt;Input!$D$14,0,(1-INDEX($F$11:$F$136,MK$8+$B69))))</f>
        <v>0</v>
      </c>
      <c r="ML69">
        <f>ML68*IF(ML$8&gt;Input!$D$14,0,IF(ML$8+$B69&gt;Input!$D$14,0,(1-INDEX($F$11:$F$136,ML$8+$B69))))</f>
        <v>0</v>
      </c>
      <c r="MM69">
        <f>MM68*IF(MM$8&gt;Input!$D$14,0,IF(MM$8+$B69&gt;Input!$D$14,0,(1-INDEX($F$11:$F$136,MM$8+$B69))))</f>
        <v>0</v>
      </c>
      <c r="MN69">
        <f>MN68*IF(MN$8&gt;Input!$D$14,0,IF(MN$8+$B69&gt;Input!$D$14,0,(1-INDEX($F$11:$F$136,MN$8+$B69))))</f>
        <v>0</v>
      </c>
      <c r="MO69">
        <f>MO68*IF(MO$8&gt;Input!$D$14,0,IF(MO$8+$B69&gt;Input!$D$14,0,(1-INDEX($F$11:$F$136,MO$8+$B69))))</f>
        <v>0</v>
      </c>
      <c r="MP69">
        <f>MP68*IF(MP$8&gt;Input!$D$14,0,IF(MP$8+$B69&gt;Input!$D$14,0,(1-INDEX($F$11:$F$136,MP$8+$B69))))</f>
        <v>0</v>
      </c>
      <c r="MQ69">
        <f>MQ68*IF(MQ$8&gt;Input!$D$14,0,IF(MQ$8+$B69&gt;Input!$D$14,0,(1-INDEX($F$11:$F$136,MQ$8+$B69))))</f>
        <v>0</v>
      </c>
      <c r="MR69">
        <f>MR68*IF(MR$8&gt;Input!$D$14,0,IF(MR$8+$B69&gt;Input!$D$14,0,(1-INDEX($F$11:$F$136,MR$8+$B69))))</f>
        <v>0</v>
      </c>
      <c r="MS69">
        <f>MS68*IF(MS$8&gt;Input!$D$14,0,IF(MS$8+$B69&gt;Input!$D$14,0,(1-INDEX($F$11:$F$136,MS$8+$B69))))</f>
        <v>0</v>
      </c>
      <c r="MT69">
        <f>MT68*IF(MT$8&gt;Input!$D$14,0,IF(MT$8+$B69&gt;Input!$D$14,0,(1-INDEX($F$11:$F$136,MT$8+$B69))))</f>
        <v>0</v>
      </c>
      <c r="MU69">
        <f>MU68*IF(MU$8&gt;Input!$D$14,0,IF(MU$8+$B69&gt;Input!$D$14,0,(1-INDEX($F$11:$F$136,MU$8+$B69))))</f>
        <v>0</v>
      </c>
      <c r="MV69">
        <f>MV68*IF(MV$8&gt;Input!$D$14,0,IF(MV$8+$B69&gt;Input!$D$14,0,(1-INDEX($F$11:$F$136,MV$8+$B69))))</f>
        <v>0</v>
      </c>
      <c r="MW69">
        <f>MW68*IF(MW$8&gt;Input!$D$14,0,IF(MW$8+$B69&gt;Input!$D$14,0,(1-INDEX($F$11:$F$136,MW$8+$B69))))</f>
        <v>0</v>
      </c>
      <c r="MX69">
        <f>MX68*IF(MX$8&gt;Input!$D$14,0,IF(MX$8+$B69&gt;Input!$D$14,0,(1-INDEX($F$11:$F$136,MX$8+$B69))))</f>
        <v>0</v>
      </c>
      <c r="MY69">
        <f>MY68*IF(MY$8&gt;Input!$D$14,0,IF(MY$8+$B69&gt;Input!$D$14,0,(1-INDEX($F$11:$F$136,MY$8+$B69))))</f>
        <v>0</v>
      </c>
      <c r="MZ69">
        <f>MZ68*IF(MZ$8&gt;Input!$D$14,0,IF(MZ$8+$B69&gt;Input!$D$14,0,(1-INDEX($F$11:$F$136,MZ$8+$B69))))</f>
        <v>0</v>
      </c>
      <c r="NA69">
        <f>NA68*IF(NA$8&gt;Input!$D$14,0,IF(NA$8+$B69&gt;Input!$D$14,0,(1-INDEX($F$11:$F$136,NA$8+$B69))))</f>
        <v>0</v>
      </c>
      <c r="NB69">
        <f>NB68*IF(NB$8&gt;Input!$D$14,0,IF(NB$8+$B69&gt;Input!$D$14,0,(1-INDEX($F$11:$F$136,NB$8+$B69))))</f>
        <v>0</v>
      </c>
      <c r="NC69">
        <f>NC68*IF(NC$8&gt;Input!$D$14,0,IF(NC$8+$B69&gt;Input!$D$14,0,(1-INDEX($F$11:$F$136,NC$8+$B69))))</f>
        <v>0</v>
      </c>
      <c r="ND69">
        <f>ND68*IF(ND$8&gt;Input!$D$14,0,IF(ND$8+$B69&gt;Input!$D$14,0,(1-INDEX($F$11:$F$136,ND$8+$B69))))</f>
        <v>0</v>
      </c>
      <c r="NE69">
        <f>NE68*IF(NE$8&gt;Input!$D$14,0,IF(NE$8+$B69&gt;Input!$D$14,0,(1-INDEX($F$11:$F$136,NE$8+$B69))))</f>
        <v>0</v>
      </c>
      <c r="NF69">
        <f>NF68*IF(NF$8&gt;Input!$D$14,0,IF(NF$8+$B69&gt;Input!$D$14,0,(1-INDEX($F$11:$F$136,NF$8+$B69))))</f>
        <v>0</v>
      </c>
      <c r="NG69">
        <f>NG68*IF(NG$8&gt;Input!$D$14,0,IF(NG$8+$B69&gt;Input!$D$14,0,(1-INDEX($F$11:$F$136,NG$8+$B69))))</f>
        <v>0</v>
      </c>
      <c r="NH69">
        <f>NH68*IF(NH$8&gt;Input!$D$14,0,IF(NH$8+$B69&gt;Input!$D$14,0,(1-INDEX($F$11:$F$136,NH$8+$B69))))</f>
        <v>0</v>
      </c>
      <c r="NI69">
        <f>NI68*IF(NI$8&gt;Input!$D$14,0,IF(NI$8+$B69&gt;Input!$D$14,0,(1-INDEX($F$11:$F$136,NI$8+$B69))))</f>
        <v>0</v>
      </c>
      <c r="NJ69">
        <f>NJ68*IF(NJ$8&gt;Input!$D$14,0,IF(NJ$8+$B69&gt;Input!$D$14,0,(1-INDEX($F$11:$F$136,NJ$8+$B69))))</f>
        <v>0</v>
      </c>
      <c r="NK69">
        <f>NK68*IF(NK$8&gt;Input!$D$14,0,IF(NK$8+$B69&gt;Input!$D$14,0,(1-INDEX($F$11:$F$136,NK$8+$B69))))</f>
        <v>0</v>
      </c>
      <c r="NL69">
        <f>NL68*IF(NL$8&gt;Input!$D$14,0,IF(NL$8+$B69&gt;Input!$D$14,0,(1-INDEX($F$11:$F$136,NL$8+$B69))))</f>
        <v>0</v>
      </c>
      <c r="NM69">
        <f>NM68*IF(NM$8&gt;Input!$D$14,0,IF(NM$8+$B69&gt;Input!$D$14,0,(1-INDEX($F$11:$F$136,NM$8+$B69))))</f>
        <v>0</v>
      </c>
      <c r="NN69">
        <f>NN68*IF(NN$8&gt;Input!$D$14,0,IF(NN$8+$B69&gt;Input!$D$14,0,(1-INDEX($F$11:$F$136,NN$8+$B69))))</f>
        <v>0</v>
      </c>
      <c r="NO69">
        <f>NO68*IF(NO$8&gt;Input!$D$14,0,IF(NO$8+$B69&gt;Input!$D$14,0,(1-INDEX($F$11:$F$136,NO$8+$B69))))</f>
        <v>0</v>
      </c>
      <c r="NP69">
        <f>NP68*IF(NP$8&gt;Input!$D$14,0,IF(NP$8+$B69&gt;Input!$D$14,0,(1-INDEX($F$11:$F$136,NP$8+$B69))))</f>
        <v>0</v>
      </c>
      <c r="NQ69">
        <f>NQ68*IF(NQ$8&gt;Input!$D$14,0,IF(NQ$8+$B69&gt;Input!$D$14,0,(1-INDEX($F$11:$F$136,NQ$8+$B69))))</f>
        <v>0</v>
      </c>
      <c r="NR69">
        <f>NR68*IF(NR$8&gt;Input!$D$14,0,IF(NR$8+$B69&gt;Input!$D$14,0,(1-INDEX($F$11:$F$136,NR$8+$B69))))</f>
        <v>0</v>
      </c>
      <c r="NS69">
        <f>NS68*IF(NS$8&gt;Input!$D$14,0,IF(NS$8+$B69&gt;Input!$D$14,0,(1-INDEX($F$11:$F$136,NS$8+$B69))))</f>
        <v>0</v>
      </c>
      <c r="NT69">
        <f>NT68*IF(NT$8&gt;Input!$D$14,0,IF(NT$8+$B69&gt;Input!$D$14,0,(1-INDEX($F$11:$F$136,NT$8+$B69))))</f>
        <v>0</v>
      </c>
      <c r="NU69">
        <f>NU68*IF(NU$8&gt;Input!$D$14,0,IF(NU$8+$B69&gt;Input!$D$14,0,(1-INDEX($F$11:$F$136,NU$8+$B69))))</f>
        <v>0</v>
      </c>
      <c r="NV69">
        <f>NV68*IF(NV$8&gt;Input!$D$14,0,IF(NV$8+$B69&gt;Input!$D$14,0,(1-INDEX($F$11:$F$136,NV$8+$B69))))</f>
        <v>0</v>
      </c>
      <c r="NW69">
        <f>NW68*IF(NW$8&gt;Input!$D$14,0,IF(NW$8+$B69&gt;Input!$D$14,0,(1-INDEX($F$11:$F$136,NW$8+$B69))))</f>
        <v>0</v>
      </c>
      <c r="NX69">
        <f>NX68*IF(NX$8&gt;Input!$D$14,0,IF(NX$8+$B69&gt;Input!$D$14,0,(1-INDEX($F$11:$F$136,NX$8+$B69))))</f>
        <v>0</v>
      </c>
      <c r="NY69">
        <f>NY68*IF(NY$8&gt;Input!$D$14,0,IF(NY$8+$B69&gt;Input!$D$14,0,(1-INDEX($F$11:$F$136,NY$8+$B69))))</f>
        <v>0</v>
      </c>
      <c r="NZ69">
        <f>NZ68*IF(NZ$8&gt;Input!$D$14,0,IF(NZ$8+$B69&gt;Input!$D$14,0,(1-INDEX($F$11:$F$136,NZ$8+$B69))))</f>
        <v>0</v>
      </c>
      <c r="OA69">
        <f>OA68*IF(OA$8&gt;Input!$D$14,0,IF(OA$8+$B69&gt;Input!$D$14,0,(1-INDEX($F$11:$F$136,OA$8+$B69))))</f>
        <v>0</v>
      </c>
      <c r="OB69">
        <f>OB68*IF(OB$8&gt;Input!$D$14,0,IF(OB$8+$B69&gt;Input!$D$14,0,(1-INDEX($F$11:$F$136,OB$8+$B69))))</f>
        <v>0</v>
      </c>
    </row>
    <row r="70" spans="1:392">
      <c r="A70">
        <f>Input!A70</f>
        <v>59</v>
      </c>
      <c r="B70">
        <f>Input!B70</f>
        <v>60</v>
      </c>
      <c r="C70" s="18">
        <v>5.9880000000000003E-3</v>
      </c>
      <c r="D70">
        <f t="shared" si="287"/>
        <v>24.941356128106356</v>
      </c>
      <c r="E70" s="1">
        <v>1.6E-2</v>
      </c>
      <c r="F70">
        <f t="shared" si="288"/>
        <v>3.6909209566530006E-3</v>
      </c>
      <c r="G70">
        <f t="shared" si="268"/>
        <v>27.454443846770655</v>
      </c>
      <c r="H70">
        <f t="shared" si="269"/>
        <v>2.5130877186642984</v>
      </c>
      <c r="J70" s="2">
        <f t="shared" si="262"/>
        <v>60</v>
      </c>
      <c r="K70">
        <f>K69*IF(K$8&gt;Input!$D$14,0,IF(K$8+$B70&gt;Input!$D$14,0,(1-INDEX($C$11:$C$136,K$8+$B70))))</f>
        <v>0.91896868847309099</v>
      </c>
      <c r="L70">
        <f>L69*IF(L$8&gt;Input!$D$14,0,IF(L$8+$B70&gt;Input!$D$14,0,(1-INDEX($C$11:$C$136,L$8+$B70))))</f>
        <v>0.91496468428690203</v>
      </c>
      <c r="M70">
        <f>M69*IF(M$8&gt;Input!$D$14,0,IF(M$8+$B70&gt;Input!$D$14,0,(1-INDEX($C$11:$C$136,M$8+$B70))))</f>
        <v>0.90936236445777396</v>
      </c>
      <c r="N70">
        <f>N69*IF(N$8&gt;Input!$D$14,0,IF(N$8+$B70&gt;Input!$D$14,0,(1-INDEX($C$11:$C$136,N$8+$B70))))</f>
        <v>0.90293389146377656</v>
      </c>
      <c r="O70">
        <f>O69*IF(O$8&gt;Input!$D$14,0,IF(O$8+$B70&gt;Input!$D$14,0,(1-INDEX($C$11:$C$136,O$8+$B70))))</f>
        <v>0.89585229080725981</v>
      </c>
      <c r="P70">
        <f>P69*IF(P$8&gt;Input!$D$14,0,IF(P$8+$B70&gt;Input!$D$14,0,(1-INDEX($C$11:$C$136,P$8+$B70))))</f>
        <v>0.88806752304656555</v>
      </c>
      <c r="Q70">
        <f>Q69*IF(Q$8&gt;Input!$D$14,0,IF(Q$8+$B70&gt;Input!$D$14,0,(1-INDEX($C$11:$C$136,Q$8+$B70))))</f>
        <v>0.87949606522246282</v>
      </c>
      <c r="R70">
        <f>R69*IF(R$8&gt;Input!$D$14,0,IF(R$8+$B70&gt;Input!$D$14,0,(1-INDEX($C$11:$C$136,R$8+$B70))))</f>
        <v>0.8700424480289396</v>
      </c>
      <c r="S70">
        <f>S69*IF(S$8&gt;Input!$D$14,0,IF(S$8+$B70&gt;Input!$D$14,0,(1-INDEX($C$11:$C$136,S$8+$B70))))</f>
        <v>0.85960447634855874</v>
      </c>
      <c r="T70">
        <f>T69*IF(T$8&gt;Input!$D$14,0,IF(T$8+$B70&gt;Input!$D$14,0,(1-INDEX($C$11:$C$136,T$8+$B70))))</f>
        <v>0.84811420359092227</v>
      </c>
      <c r="U70">
        <f>U69*IF(U$8&gt;Input!$D$14,0,IF(U$8+$B70&gt;Input!$D$14,0,(1-INDEX($C$11:$C$136,U$8+$B70))))</f>
        <v>0.83546640650973769</v>
      </c>
      <c r="V70">
        <f>V69*IF(V$8&gt;Input!$D$14,0,IF(V$8+$B70&gt;Input!$D$14,0,(1-INDEX($C$11:$C$136,V$8+$B70))))</f>
        <v>0.82156857139359651</v>
      </c>
      <c r="W70">
        <f>W69*IF(W$8&gt;Input!$D$14,0,IF(W$8+$B70&gt;Input!$D$14,0,(1-INDEX($C$11:$C$136,W$8+$B70))))</f>
        <v>0.80634747442441135</v>
      </c>
      <c r="X70">
        <f>X69*IF(X$8&gt;Input!$D$14,0,IF(X$8+$B70&gt;Input!$D$14,0,(1-INDEX($C$11:$C$136,X$8+$B70))))</f>
        <v>0.7897472088451869</v>
      </c>
      <c r="Y70">
        <f>Y69*IF(Y$8&gt;Input!$D$14,0,IF(Y$8+$B70&gt;Input!$D$14,0,(1-INDEX($C$11:$C$136,Y$8+$B70))))</f>
        <v>0.77172820061174452</v>
      </c>
      <c r="Z70">
        <f>Z69*IF(Z$8&gt;Input!$D$14,0,IF(Z$8+$B70&gt;Input!$D$14,0,(1-INDEX($C$11:$C$136,Z$8+$B70))))</f>
        <v>0.75224943390089216</v>
      </c>
      <c r="AA70">
        <f>AA69*IF(AA$8&gt;Input!$D$14,0,IF(AA$8+$B70&gt;Input!$D$14,0,(1-INDEX($C$11:$C$136,AA$8+$B70))))</f>
        <v>0.73126855505966126</v>
      </c>
      <c r="AB70">
        <f>AB69*IF(AB$8&gt;Input!$D$14,0,IF(AB$8+$B70&gt;Input!$D$14,0,(1-INDEX($C$11:$C$136,AB$8+$B70))))</f>
        <v>0.70874807367889703</v>
      </c>
      <c r="AC70">
        <f>AC69*IF(AC$8&gt;Input!$D$14,0,IF(AC$8+$B70&gt;Input!$D$14,0,(1-INDEX($C$11:$C$136,AC$8+$B70))))</f>
        <v>0.68465683216014039</v>
      </c>
      <c r="AD70">
        <f>AD69*IF(AD$8&gt;Input!$D$14,0,IF(AD$8+$B70&gt;Input!$D$14,0,(1-INDEX($C$11:$C$136,AD$8+$B70))))</f>
        <v>0.65898058270311899</v>
      </c>
      <c r="AE70">
        <f>AE69*IF(AE$8&gt;Input!$D$14,0,IF(AE$8+$B70&gt;Input!$D$14,0,(1-INDEX($C$11:$C$136,AE$8+$B70))))</f>
        <v>0.63173051722740559</v>
      </c>
      <c r="AF70">
        <f>AF69*IF(AF$8&gt;Input!$D$14,0,IF(AF$8+$B70&gt;Input!$D$14,0,(1-INDEX($C$11:$C$136,AF$8+$B70))))</f>
        <v>0.6029484106627282</v>
      </c>
      <c r="AG70">
        <f>AG69*IF(AG$8&gt;Input!$D$14,0,IF(AG$8+$B70&gt;Input!$D$14,0,(1-INDEX($C$11:$C$136,AG$8+$B70))))</f>
        <v>0.57271053106715941</v>
      </c>
      <c r="AH70">
        <f>AH69*IF(AH$8&gt;Input!$D$14,0,IF(AH$8+$B70&gt;Input!$D$14,0,(1-INDEX($C$11:$C$136,AH$8+$B70))))</f>
        <v>0.54113191079839407</v>
      </c>
      <c r="AI70">
        <f>AI69*IF(AI$8&gt;Input!$D$14,0,IF(AI$8+$B70&gt;Input!$D$14,0,(1-INDEX($C$11:$C$136,AI$8+$B70))))</f>
        <v>0.50836730958405241</v>
      </c>
      <c r="AJ70">
        <f>AJ69*IF(AJ$8&gt;Input!$D$14,0,IF(AJ$8+$B70&gt;Input!$D$14,0,(1-INDEX($C$11:$C$136,AJ$8+$B70))))</f>
        <v>0.4746141064930629</v>
      </c>
      <c r="AK70">
        <f>AK69*IF(AK$8&gt;Input!$D$14,0,IF(AK$8+$B70&gt;Input!$D$14,0,(1-INDEX($C$11:$C$136,AK$8+$B70))))</f>
        <v>0.44010786428418308</v>
      </c>
      <c r="AL70">
        <f>AL69*IF(AL$8&gt;Input!$D$14,0,IF(AL$8+$B70&gt;Input!$D$14,0,(1-INDEX($C$11:$C$136,AL$8+$B70))))</f>
        <v>0.40512466160252669</v>
      </c>
      <c r="AM70">
        <f>AM69*IF(AM$8&gt;Input!$D$14,0,IF(AM$8+$B70&gt;Input!$D$14,0,(1-INDEX($C$11:$C$136,AM$8+$B70))))</f>
        <v>0.36997273194866803</v>
      </c>
      <c r="AN70">
        <f>AN69*IF(AN$8&gt;Input!$D$14,0,IF(AN$8+$B70&gt;Input!$D$14,0,(1-INDEX($C$11:$C$136,AN$8+$B70))))</f>
        <v>0.33498891453915941</v>
      </c>
      <c r="AO70">
        <f>AO69*IF(AO$8&gt;Input!$D$14,0,IF(AO$8+$B70&gt;Input!$D$14,0,(1-INDEX($C$11:$C$136,AO$8+$B70))))</f>
        <v>0.30053910675184886</v>
      </c>
      <c r="AP70">
        <f>AP69*IF(AP$8&gt;Input!$D$14,0,IF(AP$8+$B70&gt;Input!$D$14,0,(1-INDEX($C$11:$C$136,AP$8+$B70))))</f>
        <v>0.26700151371195363</v>
      </c>
      <c r="AQ70">
        <f>AQ69*IF(AQ$8&gt;Input!$D$14,0,IF(AQ$8+$B70&gt;Input!$D$14,0,(1-INDEX($C$11:$C$136,AQ$8+$B70))))</f>
        <v>0.23475108695407601</v>
      </c>
      <c r="AR70">
        <f>AR69*IF(AR$8&gt;Input!$D$14,0,IF(AR$8+$B70&gt;Input!$D$14,0,(1-INDEX($C$11:$C$136,AR$8+$B70))))</f>
        <v>0.20413760011469412</v>
      </c>
      <c r="AS70">
        <f>AS69*IF(AS$8&gt;Input!$D$14,0,IF(AS$8+$B70&gt;Input!$D$14,0,(1-INDEX($C$11:$C$136,AS$8+$B70))))</f>
        <v>0.17547107959731656</v>
      </c>
      <c r="AT70">
        <f>AT69*IF(AT$8&gt;Input!$D$14,0,IF(AT$8+$B70&gt;Input!$D$14,0,(1-INDEX($C$11:$C$136,AT$8+$B70))))</f>
        <v>0.14900549964328122</v>
      </c>
      <c r="AU70">
        <f>AU69*IF(AU$8&gt;Input!$D$14,0,IF(AU$8+$B70&gt;Input!$D$14,0,(1-INDEX($C$11:$C$136,AU$8+$B70))))</f>
        <v>0.12492788594834114</v>
      </c>
      <c r="AV70">
        <f>AV69*IF(AV$8&gt;Input!$D$14,0,IF(AV$8+$B70&gt;Input!$D$14,0,(1-INDEX($C$11:$C$136,AV$8+$B70))))</f>
        <v>0.10335481891389771</v>
      </c>
      <c r="AW70">
        <f>AW69*IF(AW$8&gt;Input!$D$14,0,IF(AW$8+$B70&gt;Input!$D$14,0,(1-INDEX($C$11:$C$136,AW$8+$B70))))</f>
        <v>8.4327725197760398E-2</v>
      </c>
      <c r="AX70">
        <f>AX69*IF(AX$8&gt;Input!$D$14,0,IF(AX$8+$B70&gt;Input!$D$14,0,(1-INDEX($C$11:$C$136,AX$8+$B70))))</f>
        <v>6.7773664868197386E-2</v>
      </c>
      <c r="AY70">
        <f>AY69*IF(AY$8&gt;Input!$D$14,0,IF(AY$8+$B70&gt;Input!$D$14,0,(1-INDEX($C$11:$C$136,AY$8+$B70))))</f>
        <v>5.3554664021794547E-2</v>
      </c>
      <c r="AZ70">
        <f>AZ69*IF(AZ$8&gt;Input!$D$14,0,IF(AZ$8+$B70&gt;Input!$D$14,0,(1-INDEX($C$11:$C$136,AZ$8+$B70))))</f>
        <v>4.1501250249176676E-2</v>
      </c>
      <c r="BA70">
        <f>BA69*IF(BA$8&gt;Input!$D$14,0,IF(BA$8+$B70&gt;Input!$D$14,0,(1-INDEX($C$11:$C$136,BA$8+$B70))))</f>
        <v>3.1433405517904141E-2</v>
      </c>
      <c r="BB70">
        <f>BB69*IF(BB$8&gt;Input!$D$14,0,IF(BB$8+$B70&gt;Input!$D$14,0,(1-INDEX($C$11:$C$136,BB$8+$B70))))</f>
        <v>2.3170830146590563E-2</v>
      </c>
      <c r="BC70">
        <f>BC69*IF(BC$8&gt;Input!$D$14,0,IF(BC$8+$B70&gt;Input!$D$14,0,(1-INDEX($C$11:$C$136,BC$8+$B70))))</f>
        <v>1.653558430307089E-2</v>
      </c>
      <c r="BD70">
        <f>BD69*IF(BD$8&gt;Input!$D$14,0,IF(BD$8+$B70&gt;Input!$D$14,0,(1-INDEX($C$11:$C$136,BD$8+$B70))))</f>
        <v>1.1350238055966522E-2</v>
      </c>
      <c r="BE70">
        <f>BE69*IF(BE$8&gt;Input!$D$14,0,IF(BE$8+$B70&gt;Input!$D$14,0,(1-INDEX($C$11:$C$136,BE$8+$B70))))</f>
        <v>7.4340711891896618E-3</v>
      </c>
      <c r="BF70">
        <f>BF69*IF(BF$8&gt;Input!$D$14,0,IF(BF$8+$B70&gt;Input!$D$14,0,(1-INDEX($C$11:$C$136,BF$8+$B70))))</f>
        <v>4.6003411376356598E-3</v>
      </c>
      <c r="BG70">
        <f>BG69*IF(BG$8&gt;Input!$D$14,0,IF(BG$8+$B70&gt;Input!$D$14,0,(1-INDEX($C$11:$C$136,BG$8+$B70))))</f>
        <v>2.6565303476695722E-3</v>
      </c>
      <c r="BH70">
        <f>BH69*IF(BH$8&gt;Input!$D$14,0,IF(BH$8+$B70&gt;Input!$D$14,0,(1-INDEX($C$11:$C$136,BH$8+$B70))))</f>
        <v>1.4090550781566708E-3</v>
      </c>
      <c r="BI70">
        <f>BI69*IF(BI$8&gt;Input!$D$14,0,IF(BI$8+$B70&gt;Input!$D$14,0,(1-INDEX($C$11:$C$136,BI$8+$B70))))</f>
        <v>6.7235934793831128E-4</v>
      </c>
      <c r="BJ70">
        <f>BJ69*IF(BJ$8&gt;Input!$D$14,0,IF(BJ$8+$B70&gt;Input!$D$14,0,(1-INDEX($C$11:$C$136,BJ$8+$B70))))</f>
        <v>2.8053873226936037E-4</v>
      </c>
      <c r="BK70">
        <f>BK69*IF(BK$8&gt;Input!$D$14,0,IF(BK$8+$B70&gt;Input!$D$14,0,(1-INDEX($C$11:$C$136,BK$8+$B70))))</f>
        <v>9.8228143874645794E-5</v>
      </c>
      <c r="BL70">
        <f>BL69*IF(BL$8&gt;Input!$D$14,0,IF(BL$8+$B70&gt;Input!$D$14,0,(1-INDEX($C$11:$C$136,BL$8+$B70))))</f>
        <v>2.7048366619067359E-5</v>
      </c>
      <c r="BM70">
        <f>BM69*IF(BM$8&gt;Input!$D$14,0,IF(BM$8+$B70&gt;Input!$D$14,0,(1-INDEX($C$11:$C$136,BM$8+$B70))))</f>
        <v>5.20441207618081E-6</v>
      </c>
      <c r="BN70">
        <f>BN69*IF(BN$8&gt;Input!$D$14,0,IF(BN$8+$B70&gt;Input!$D$14,0,(1-INDEX($C$11:$C$136,BN$8+$B70))))</f>
        <v>5.2455593544672185E-7</v>
      </c>
      <c r="BO70">
        <f>BO69*IF(BO$8&gt;Input!$D$14,0,IF(BO$8+$B70&gt;Input!$D$14,0,(1-INDEX($C$11:$C$136,BO$8+$B70))))</f>
        <v>0</v>
      </c>
      <c r="BP70">
        <f>BP69*IF(BP$8&gt;Input!$D$14,0,IF(BP$8+$B70&gt;Input!$D$14,0,(1-INDEX($C$11:$C$136,BP$8+$B70))))</f>
        <v>0</v>
      </c>
      <c r="BQ70">
        <f>BQ69*IF(BQ$8&gt;Input!$D$14,0,IF(BQ$8+$B70&gt;Input!$D$14,0,(1-INDEX($C$11:$C$136,BQ$8+$B70))))</f>
        <v>0</v>
      </c>
      <c r="BR70">
        <f>BR69*IF(BR$8&gt;Input!$D$14,0,IF(BR$8+$B70&gt;Input!$D$14,0,(1-INDEX($C$11:$C$136,BR$8+$B70))))</f>
        <v>0</v>
      </c>
      <c r="BS70">
        <f>BS69*IF(BS$8&gt;Input!$D$14,0,IF(BS$8+$B70&gt;Input!$D$14,0,(1-INDEX($C$11:$C$136,BS$8+$B70))))</f>
        <v>0</v>
      </c>
      <c r="BT70">
        <f>BT69*IF(BT$8&gt;Input!$D$14,0,IF(BT$8+$B70&gt;Input!$D$14,0,(1-INDEX($C$11:$C$136,BT$8+$B70))))</f>
        <v>0</v>
      </c>
      <c r="BU70">
        <f>BU69*IF(BU$8&gt;Input!$D$14,0,IF(BU$8+$B70&gt;Input!$D$14,0,(1-INDEX($C$11:$C$136,BU$8+$B70))))</f>
        <v>0</v>
      </c>
      <c r="BV70">
        <f>BV69*IF(BV$8&gt;Input!$D$14,0,IF(BV$8+$B70&gt;Input!$D$14,0,(1-INDEX($C$11:$C$136,BV$8+$B70))))</f>
        <v>0</v>
      </c>
      <c r="BW70">
        <f>BW69*IF(BW$8&gt;Input!$D$14,0,IF(BW$8+$B70&gt;Input!$D$14,0,(1-INDEX($C$11:$C$136,BW$8+$B70))))</f>
        <v>0</v>
      </c>
      <c r="BX70">
        <f>BX69*IF(BX$8&gt;Input!$D$14,0,IF(BX$8+$B70&gt;Input!$D$14,0,(1-INDEX($C$11:$C$136,BX$8+$B70))))</f>
        <v>0</v>
      </c>
      <c r="BY70">
        <f>BY69*IF(BY$8&gt;Input!$D$14,0,IF(BY$8+$B70&gt;Input!$D$14,0,(1-INDEX($C$11:$C$136,BY$8+$B70))))</f>
        <v>0</v>
      </c>
      <c r="BZ70">
        <f>BZ69*IF(BZ$8&gt;Input!$D$14,0,IF(BZ$8+$B70&gt;Input!$D$14,0,(1-INDEX($C$11:$C$136,BZ$8+$B70))))</f>
        <v>0</v>
      </c>
      <c r="CA70">
        <f>CA69*IF(CA$8&gt;Input!$D$14,0,IF(CA$8+$B70&gt;Input!$D$14,0,(1-INDEX($C$11:$C$136,CA$8+$B70))))</f>
        <v>0</v>
      </c>
      <c r="CB70">
        <f>CB69*IF(CB$8&gt;Input!$D$14,0,IF(CB$8+$B70&gt;Input!$D$14,0,(1-INDEX($C$11:$C$136,CB$8+$B70))))</f>
        <v>0</v>
      </c>
      <c r="CC70">
        <f>CC69*IF(CC$8&gt;Input!$D$14,0,IF(CC$8+$B70&gt;Input!$D$14,0,(1-INDEX($C$11:$C$136,CC$8+$B70))))</f>
        <v>0</v>
      </c>
      <c r="CD70">
        <f>CD69*IF(CD$8&gt;Input!$D$14,0,IF(CD$8+$B70&gt;Input!$D$14,0,(1-INDEX($C$11:$C$136,CD$8+$B70))))</f>
        <v>0</v>
      </c>
      <c r="CE70">
        <f>CE69*IF(CE$8&gt;Input!$D$14,0,IF(CE$8+$B70&gt;Input!$D$14,0,(1-INDEX($C$11:$C$136,CE$8+$B70))))</f>
        <v>0</v>
      </c>
      <c r="CF70">
        <f>CF69*IF(CF$8&gt;Input!$D$14,0,IF(CF$8+$B70&gt;Input!$D$14,0,(1-INDEX($C$11:$C$136,CF$8+$B70))))</f>
        <v>0</v>
      </c>
      <c r="CG70">
        <f>CG69*IF(CG$8&gt;Input!$D$14,0,IF(CG$8+$B70&gt;Input!$D$14,0,(1-INDEX($C$11:$C$136,CG$8+$B70))))</f>
        <v>0</v>
      </c>
      <c r="CH70">
        <f>CH69*IF(CH$8&gt;Input!$D$14,0,IF(CH$8+$B70&gt;Input!$D$14,0,(1-INDEX($C$11:$C$136,CH$8+$B70))))</f>
        <v>0</v>
      </c>
      <c r="CI70">
        <f>CI69*IF(CI$8&gt;Input!$D$14,0,IF(CI$8+$B70&gt;Input!$D$14,0,(1-INDEX($C$11:$C$136,CI$8+$B70))))</f>
        <v>0</v>
      </c>
      <c r="CJ70">
        <f>CJ69*IF(CJ$8&gt;Input!$D$14,0,IF(CJ$8+$B70&gt;Input!$D$14,0,(1-INDEX($C$11:$C$136,CJ$8+$B70))))</f>
        <v>0</v>
      </c>
      <c r="CK70">
        <f>CK69*IF(CK$8&gt;Input!$D$14,0,IF(CK$8+$B70&gt;Input!$D$14,0,(1-INDEX($C$11:$C$136,CK$8+$B70))))</f>
        <v>0</v>
      </c>
      <c r="CL70">
        <f>CL69*IF(CL$8&gt;Input!$D$14,0,IF(CL$8+$B70&gt;Input!$D$14,0,(1-INDEX($C$11:$C$136,CL$8+$B70))))</f>
        <v>0</v>
      </c>
      <c r="CM70">
        <f>CM69*IF(CM$8&gt;Input!$D$14,0,IF(CM$8+$B70&gt;Input!$D$14,0,(1-INDEX($C$11:$C$136,CM$8+$B70))))</f>
        <v>0</v>
      </c>
      <c r="CN70">
        <f>CN69*IF(CN$8&gt;Input!$D$14,0,IF(CN$8+$B70&gt;Input!$D$14,0,(1-INDEX($C$11:$C$136,CN$8+$B70))))</f>
        <v>0</v>
      </c>
      <c r="CO70">
        <f>CO69*IF(CO$8&gt;Input!$D$14,0,IF(CO$8+$B70&gt;Input!$D$14,0,(1-INDEX($C$11:$C$136,CO$8+$B70))))</f>
        <v>0</v>
      </c>
      <c r="CP70">
        <f>CP69*IF(CP$8&gt;Input!$D$14,0,IF(CP$8+$B70&gt;Input!$D$14,0,(1-INDEX($C$11:$C$136,CP$8+$B70))))</f>
        <v>0</v>
      </c>
      <c r="CQ70">
        <f>CQ69*IF(CQ$8&gt;Input!$D$14,0,IF(CQ$8+$B70&gt;Input!$D$14,0,(1-INDEX($C$11:$C$136,CQ$8+$B70))))</f>
        <v>0</v>
      </c>
      <c r="CR70">
        <f>CR69*IF(CR$8&gt;Input!$D$14,0,IF(CR$8+$B70&gt;Input!$D$14,0,(1-INDEX($C$11:$C$136,CR$8+$B70))))</f>
        <v>0</v>
      </c>
      <c r="CS70">
        <f>CS69*IF(CS$8&gt;Input!$D$14,0,IF(CS$8+$B70&gt;Input!$D$14,0,(1-INDEX($C$11:$C$136,CS$8+$B70))))</f>
        <v>0</v>
      </c>
      <c r="CT70">
        <f>CT69*IF(CT$8&gt;Input!$D$14,0,IF(CT$8+$B70&gt;Input!$D$14,0,(1-INDEX($C$11:$C$136,CT$8+$B70))))</f>
        <v>0</v>
      </c>
      <c r="CU70">
        <f>CU69*IF(CU$8&gt;Input!$D$14,0,IF(CU$8+$B70&gt;Input!$D$14,0,(1-INDEX($C$11:$C$136,CU$8+$B70))))</f>
        <v>0</v>
      </c>
      <c r="CV70">
        <f>CV69*IF(CV$8&gt;Input!$D$14,0,IF(CV$8+$B70&gt;Input!$D$14,0,(1-INDEX($C$11:$C$136,CV$8+$B70))))</f>
        <v>0</v>
      </c>
      <c r="CW70">
        <f>CW69*IF(CW$8&gt;Input!$D$14,0,IF(CW$8+$B70&gt;Input!$D$14,0,(1-INDEX($C$11:$C$136,CW$8+$B70))))</f>
        <v>0</v>
      </c>
      <c r="CX70">
        <f>CX69*IF(CX$8&gt;Input!$D$14,0,IF(CX$8+$B70&gt;Input!$D$14,0,(1-INDEX($C$11:$C$136,CX$8+$B70))))</f>
        <v>0</v>
      </c>
      <c r="CY70">
        <f>CY69*IF(CY$8&gt;Input!$D$14,0,IF(CY$8+$B70&gt;Input!$D$14,0,(1-INDEX($C$11:$C$136,CY$8+$B70))))</f>
        <v>0</v>
      </c>
      <c r="CZ70">
        <f>CZ69*IF(CZ$8&gt;Input!$D$14,0,IF(CZ$8+$B70&gt;Input!$D$14,0,(1-INDEX($C$11:$C$136,CZ$8+$B70))))</f>
        <v>0</v>
      </c>
      <c r="DA70">
        <f>DA69*IF(DA$8&gt;Input!$D$14,0,IF(DA$8+$B70&gt;Input!$D$14,0,(1-INDEX($C$11:$C$136,DA$8+$B70))))</f>
        <v>0</v>
      </c>
      <c r="DB70">
        <f>DB69*IF(DB$8&gt;Input!$D$14,0,IF(DB$8+$B70&gt;Input!$D$14,0,(1-INDEX($C$11:$C$136,DB$8+$B70))))</f>
        <v>0</v>
      </c>
      <c r="DC70">
        <f>DC69*IF(DC$8&gt;Input!$D$14,0,IF(DC$8+$B70&gt;Input!$D$14,0,(1-INDEX($C$11:$C$136,DC$8+$B70))))</f>
        <v>0</v>
      </c>
      <c r="DD70">
        <f>DD69*IF(DD$8&gt;Input!$D$14,0,IF(DD$8+$B70&gt;Input!$D$14,0,(1-INDEX($C$11:$C$136,DD$8+$B70))))</f>
        <v>0</v>
      </c>
      <c r="DE70">
        <f>DE69*IF(DE$8&gt;Input!$D$14,0,IF(DE$8+$B70&gt;Input!$D$14,0,(1-INDEX($C$11:$C$136,DE$8+$B70))))</f>
        <v>0</v>
      </c>
      <c r="DF70">
        <f>DF69*IF(DF$8&gt;Input!$D$14,0,IF(DF$8+$B70&gt;Input!$D$14,0,(1-INDEX($C$11:$C$136,DF$8+$B70))))</f>
        <v>0</v>
      </c>
      <c r="DG70">
        <f>DG69*IF(DG$8&gt;Input!$D$14,0,IF(DG$8+$B70&gt;Input!$D$14,0,(1-INDEX($C$11:$C$136,DG$8+$B70))))</f>
        <v>0</v>
      </c>
      <c r="DH70">
        <f>DH69*IF(DH$8&gt;Input!$D$14,0,IF(DH$8+$B70&gt;Input!$D$14,0,(1-INDEX($C$11:$C$136,DH$8+$B70))))</f>
        <v>0</v>
      </c>
      <c r="DI70">
        <f>DI69*IF(DI$8&gt;Input!$D$14,0,IF(DI$8+$B70&gt;Input!$D$14,0,(1-INDEX($C$11:$C$136,DI$8+$B70))))</f>
        <v>0</v>
      </c>
      <c r="DJ70">
        <f>DJ69*IF(DJ$8&gt;Input!$D$14,0,IF(DJ$8+$B70&gt;Input!$D$14,0,(1-INDEX($C$11:$C$136,DJ$8+$B70))))</f>
        <v>0</v>
      </c>
      <c r="DK70">
        <f>DK69*IF(DK$8&gt;Input!$D$14,0,IF(DK$8+$B70&gt;Input!$D$14,0,(1-INDEX($C$11:$C$136,DK$8+$B70))))</f>
        <v>0</v>
      </c>
      <c r="DL70">
        <f>DL69*IF(DL$8&gt;Input!$D$14,0,IF(DL$8+$B70&gt;Input!$D$14,0,(1-INDEX($C$11:$C$136,DL$8+$B70))))</f>
        <v>0</v>
      </c>
      <c r="DM70">
        <f>DM69*IF(DM$8&gt;Input!$D$14,0,IF(DM$8+$B70&gt;Input!$D$14,0,(1-INDEX($C$11:$C$136,DM$8+$B70))))</f>
        <v>0</v>
      </c>
      <c r="DN70">
        <f>DN69*IF(DN$8&gt;Input!$D$14,0,IF(DN$8+$B70&gt;Input!$D$14,0,(1-INDEX($C$11:$C$136,DN$8+$B70))))</f>
        <v>0</v>
      </c>
      <c r="DO70">
        <f>DO69*IF(DO$8&gt;Input!$D$14,0,IF(DO$8+$B70&gt;Input!$D$14,0,(1-INDEX($C$11:$C$136,DO$8+$B70))))</f>
        <v>0</v>
      </c>
      <c r="DP70">
        <f>DP69*IF(DP$8&gt;Input!$D$14,0,IF(DP$8+$B70&gt;Input!$D$14,0,(1-INDEX($C$11:$C$136,DP$8+$B70))))</f>
        <v>0</v>
      </c>
      <c r="DQ70">
        <f>DQ69*IF(DQ$8&gt;Input!$D$14,0,IF(DQ$8+$B70&gt;Input!$D$14,0,(1-INDEX($C$11:$C$136,DQ$8+$B70))))</f>
        <v>0</v>
      </c>
      <c r="DR70">
        <f>DR69*IF(DR$8&gt;Input!$D$14,0,IF(DR$8+$B70&gt;Input!$D$14,0,(1-INDEX($C$11:$C$136,DR$8+$B70))))</f>
        <v>0</v>
      </c>
      <c r="DS70">
        <f>DS69*IF(DS$8&gt;Input!$D$14,0,IF(DS$8+$B70&gt;Input!$D$14,0,(1-INDEX($C$11:$C$136,DS$8+$B70))))</f>
        <v>0</v>
      </c>
      <c r="DT70">
        <f>DT69*IF(DT$8&gt;Input!$D$14,0,IF(DT$8+$B70&gt;Input!$D$14,0,(1-INDEX($C$11:$C$136,DT$8+$B70))))</f>
        <v>0</v>
      </c>
      <c r="DU70">
        <f>DU69*IF(DU$8&gt;Input!$D$14,0,IF(DU$8+$B70&gt;Input!$D$14,0,(1-INDEX($C$11:$C$136,DU$8+$B70))))</f>
        <v>0</v>
      </c>
      <c r="DV70">
        <f>DV69*IF(DV$8&gt;Input!$D$14,0,IF(DV$8+$B70&gt;Input!$D$14,0,(1-INDEX($C$11:$C$136,DV$8+$B70))))</f>
        <v>0</v>
      </c>
      <c r="DW70">
        <f>DW69*IF(DW$8&gt;Input!$D$14,0,IF(DW$8+$B70&gt;Input!$D$14,0,(1-INDEX($C$11:$C$136,DW$8+$B70))))</f>
        <v>0</v>
      </c>
      <c r="DX70">
        <f>DX69*IF(DX$8&gt;Input!$D$14,0,IF(DX$8+$B70&gt;Input!$D$14,0,(1-INDEX($C$11:$C$136,DX$8+$B70))))</f>
        <v>0</v>
      </c>
      <c r="DY70">
        <f>DY69*IF(DY$8&gt;Input!$D$14,0,IF(DY$8+$B70&gt;Input!$D$14,0,(1-INDEX($C$11:$C$136,DY$8+$B70))))</f>
        <v>0</v>
      </c>
      <c r="DZ70">
        <f>DZ69*IF(DZ$8&gt;Input!$D$14,0,IF(DZ$8+$B70&gt;Input!$D$14,0,(1-INDEX($C$11:$C$136,DZ$8+$B70))))</f>
        <v>0</v>
      </c>
      <c r="EA70">
        <f>EA69*IF(EA$8&gt;Input!$D$14,0,IF(EA$8+$B70&gt;Input!$D$14,0,(1-INDEX($C$11:$C$136,EA$8+$B70))))</f>
        <v>0</v>
      </c>
      <c r="EB70">
        <f>EB69*IF(EB$8&gt;Input!$D$14,0,IF(EB$8+$B70&gt;Input!$D$14,0,(1-INDEX($C$11:$C$136,EB$8+$B70))))</f>
        <v>0</v>
      </c>
      <c r="EC70">
        <f>EC69*IF(EC$8&gt;Input!$D$14,0,IF(EC$8+$B70&gt;Input!$D$14,0,(1-INDEX($C$11:$C$136,EC$8+$B70))))</f>
        <v>0</v>
      </c>
      <c r="ED70">
        <f>ED69*IF(ED$8&gt;Input!$D$14,0,IF(ED$8+$B70&gt;Input!$D$14,0,(1-INDEX($C$11:$C$136,ED$8+$B70))))</f>
        <v>0</v>
      </c>
      <c r="EE70">
        <f>EE69*IF(EE$8&gt;Input!$D$14,0,IF(EE$8+$B70&gt;Input!$D$14,0,(1-INDEX($C$11:$C$136,EE$8+$B70))))</f>
        <v>0</v>
      </c>
      <c r="EF70">
        <f>EF69*IF(EF$8&gt;Input!$D$14,0,IF(EF$8+$B70&gt;Input!$D$14,0,(1-INDEX($C$11:$C$136,EF$8+$B70))))</f>
        <v>0</v>
      </c>
      <c r="EH70" s="2">
        <f t="shared" si="263"/>
        <v>59</v>
      </c>
      <c r="EI70" s="36">
        <f t="shared" si="270"/>
        <v>5.9880000000000003E-3</v>
      </c>
      <c r="EJ70" s="36">
        <f t="shared" si="304"/>
        <v>5.8921920000000001E-3</v>
      </c>
      <c r="EK70" s="36">
        <f t="shared" si="304"/>
        <v>5.7979169279999999E-3</v>
      </c>
      <c r="EL70" s="36">
        <f t="shared" si="304"/>
        <v>5.7051502571520002E-3</v>
      </c>
      <c r="EM70" s="36">
        <f t="shared" si="304"/>
        <v>5.6138678530375683E-3</v>
      </c>
      <c r="EN70" s="36">
        <f t="shared" si="304"/>
        <v>5.5240459673889667E-3</v>
      </c>
      <c r="EO70" s="36">
        <f t="shared" si="304"/>
        <v>5.4356612319107437E-3</v>
      </c>
      <c r="EP70" s="36">
        <f t="shared" si="304"/>
        <v>5.3486906522001712E-3</v>
      </c>
      <c r="EQ70" s="36">
        <f t="shared" si="304"/>
        <v>5.2631116017649686E-3</v>
      </c>
      <c r="ER70" s="36">
        <f t="shared" si="304"/>
        <v>5.178901816136729E-3</v>
      </c>
      <c r="ES70" s="36">
        <f t="shared" si="304"/>
        <v>5.0960393870785412E-3</v>
      </c>
      <c r="ET70" s="36">
        <f t="shared" si="304"/>
        <v>5.014502756885285E-3</v>
      </c>
      <c r="EU70" s="36">
        <f t="shared" si="304"/>
        <v>4.9342707127751203E-3</v>
      </c>
      <c r="EV70" s="36">
        <f t="shared" si="304"/>
        <v>4.8553223813707184E-3</v>
      </c>
      <c r="EW70" s="36">
        <f t="shared" si="304"/>
        <v>4.7776372232687866E-3</v>
      </c>
      <c r="EX70" s="36">
        <f t="shared" si="304"/>
        <v>4.7011950276964858E-3</v>
      </c>
      <c r="EY70" s="36">
        <f t="shared" si="304"/>
        <v>4.6259759072533428E-3</v>
      </c>
      <c r="EZ70" s="36">
        <f t="shared" si="304"/>
        <v>4.5519602927372891E-3</v>
      </c>
      <c r="FA70" s="36">
        <f t="shared" si="304"/>
        <v>4.4791289280534923E-3</v>
      </c>
      <c r="FB70" s="36">
        <f t="shared" si="304"/>
        <v>4.4074628652046362E-3</v>
      </c>
      <c r="FC70" s="36">
        <f t="shared" si="304"/>
        <v>4.3369434593613625E-3</v>
      </c>
      <c r="FD70" s="36">
        <f t="shared" si="304"/>
        <v>4.2675523640115804E-3</v>
      </c>
      <c r="FE70" s="36">
        <f t="shared" si="304"/>
        <v>4.199271526187395E-3</v>
      </c>
      <c r="FF70" s="36">
        <f t="shared" si="304"/>
        <v>4.1320831817683971E-3</v>
      </c>
      <c r="FG70" s="36">
        <f t="shared" si="304"/>
        <v>4.0659698508601029E-3</v>
      </c>
      <c r="FH70" s="36">
        <f t="shared" si="304"/>
        <v>4.0009143332463406E-3</v>
      </c>
      <c r="FI70" s="36">
        <f t="shared" si="304"/>
        <v>3.9368997039143988E-3</v>
      </c>
      <c r="FJ70" s="36">
        <f t="shared" si="304"/>
        <v>3.8739093086517695E-3</v>
      </c>
      <c r="FK70" s="36">
        <f t="shared" si="304"/>
        <v>3.8119267597133402E-3</v>
      </c>
      <c r="FL70" s="36">
        <f t="shared" si="304"/>
        <v>3.7509359315579271E-3</v>
      </c>
      <c r="FM70" s="36">
        <f t="shared" si="304"/>
        <v>3.6909209566530006E-3</v>
      </c>
      <c r="FN70" s="36">
        <f t="shared" si="304"/>
        <v>3.6318662213465523E-3</v>
      </c>
      <c r="FO70" s="36">
        <f t="shared" si="304"/>
        <v>3.5737563618050078E-3</v>
      </c>
      <c r="FP70" s="36">
        <f t="shared" si="304"/>
        <v>3.516576260016128E-3</v>
      </c>
      <c r="FQ70" s="36">
        <f t="shared" si="304"/>
        <v>3.4603110398558692E-3</v>
      </c>
      <c r="FR70" s="36">
        <f t="shared" si="304"/>
        <v>3.4049460632181758E-3</v>
      </c>
      <c r="FS70" s="36">
        <f t="shared" si="304"/>
        <v>3.350466926206685E-3</v>
      </c>
      <c r="FT70" s="36">
        <f t="shared" si="304"/>
        <v>3.2968594553873776E-3</v>
      </c>
      <c r="FU70" s="36">
        <f t="shared" si="304"/>
        <v>3.2441097041011799E-3</v>
      </c>
      <c r="FV70" s="36">
        <f t="shared" si="304"/>
        <v>3.1922039488355611E-3</v>
      </c>
      <c r="FW70" s="36">
        <f t="shared" si="304"/>
        <v>3.1411286856541923E-3</v>
      </c>
      <c r="FX70" s="36">
        <f t="shared" si="304"/>
        <v>3.0908706266837243E-3</v>
      </c>
      <c r="FY70" s="36">
        <f t="shared" si="304"/>
        <v>3.0414166966567851E-3</v>
      </c>
      <c r="FZ70" s="36">
        <f t="shared" si="304"/>
        <v>2.9927540295102768E-3</v>
      </c>
      <c r="GA70" s="36">
        <f t="shared" si="304"/>
        <v>2.9448699650381121E-3</v>
      </c>
      <c r="GB70" s="36">
        <f t="shared" si="304"/>
        <v>2.8977520455975027E-3</v>
      </c>
      <c r="GC70" s="36">
        <f t="shared" si="304"/>
        <v>2.8513880128679422E-3</v>
      </c>
      <c r="GD70" s="36">
        <f t="shared" si="304"/>
        <v>2.8057658046620553E-3</v>
      </c>
      <c r="GE70" s="36">
        <f t="shared" si="304"/>
        <v>2.7608735517874626E-3</v>
      </c>
      <c r="GF70" s="36">
        <f t="shared" si="304"/>
        <v>2.716699574958863E-3</v>
      </c>
      <c r="GG70" s="36">
        <f t="shared" si="304"/>
        <v>2.6732323817595213E-3</v>
      </c>
      <c r="GH70" s="36">
        <f t="shared" si="304"/>
        <v>2.6304606636513689E-3</v>
      </c>
      <c r="GI70" s="36">
        <f t="shared" si="304"/>
        <v>2.588373293032947E-3</v>
      </c>
      <c r="GJ70" s="36">
        <f t="shared" si="304"/>
        <v>2.5469593203444199E-3</v>
      </c>
      <c r="GK70" s="36">
        <f t="shared" si="304"/>
        <v>2.506207971218909E-3</v>
      </c>
      <c r="GL70" s="36">
        <f t="shared" si="304"/>
        <v>2.4661086436794065E-3</v>
      </c>
      <c r="GM70" s="36">
        <f t="shared" si="304"/>
        <v>2.426650905380536E-3</v>
      </c>
      <c r="GN70" s="36">
        <f t="shared" si="304"/>
        <v>2.3878244908944472E-3</v>
      </c>
      <c r="GO70" s="36">
        <f t="shared" si="304"/>
        <v>2.3496192990401362E-3</v>
      </c>
      <c r="GP70" s="36">
        <f t="shared" si="304"/>
        <v>2.3120253902554943E-3</v>
      </c>
      <c r="GQ70" s="36">
        <f t="shared" si="304"/>
        <v>2.275032984011406E-3</v>
      </c>
      <c r="GR70" s="36">
        <f t="shared" si="304"/>
        <v>2.2386324562672236E-3</v>
      </c>
      <c r="GS70" s="36">
        <f t="shared" si="304"/>
        <v>2.2028143369669483E-3</v>
      </c>
      <c r="GT70" s="36">
        <f t="shared" si="304"/>
        <v>2.1675693075754766E-3</v>
      </c>
      <c r="GU70" s="36">
        <f t="shared" si="304"/>
        <v>2.1328881986542691E-3</v>
      </c>
      <c r="GV70" s="36">
        <f t="shared" si="303"/>
        <v>2.098761987475801E-3</v>
      </c>
      <c r="GW70" s="36">
        <f t="shared" si="303"/>
        <v>2.0651817956761878E-3</v>
      </c>
      <c r="GX70" s="36">
        <f t="shared" si="303"/>
        <v>2.0321388869453693E-3</v>
      </c>
      <c r="GY70" s="36">
        <f t="shared" si="303"/>
        <v>1.9996246647542432E-3</v>
      </c>
      <c r="GZ70" s="36">
        <f t="shared" si="303"/>
        <v>1.9676306701181755E-3</v>
      </c>
      <c r="HA70" s="36">
        <f t="shared" si="303"/>
        <v>1.9361485793962846E-3</v>
      </c>
      <c r="HB70" s="36">
        <f t="shared" si="303"/>
        <v>1.9051702021259439E-3</v>
      </c>
      <c r="HC70" s="36">
        <f t="shared" si="303"/>
        <v>1.8746874788919288E-3</v>
      </c>
      <c r="HD70" s="36">
        <f t="shared" si="303"/>
        <v>1.8446924792296577E-3</v>
      </c>
      <c r="HE70" s="36">
        <f t="shared" si="303"/>
        <v>1.8151773995619834E-3</v>
      </c>
      <c r="HF70" s="36">
        <f t="shared" si="303"/>
        <v>1.7861345611689919E-3</v>
      </c>
      <c r="HG70" s="36">
        <f t="shared" si="303"/>
        <v>1.7575564081902877E-3</v>
      </c>
      <c r="HH70" s="36">
        <f t="shared" si="303"/>
        <v>1.7294355056592431E-3</v>
      </c>
      <c r="HI70" s="36">
        <f t="shared" si="303"/>
        <v>1.7017645375686952E-3</v>
      </c>
      <c r="HJ70" s="36">
        <f t="shared" si="303"/>
        <v>1.674536304967596E-3</v>
      </c>
      <c r="HK70" s="36">
        <f t="shared" si="303"/>
        <v>1.6477437240881145E-3</v>
      </c>
      <c r="HL70" s="36">
        <f t="shared" si="303"/>
        <v>1.6213798245027047E-3</v>
      </c>
      <c r="HM70" s="36">
        <f t="shared" si="303"/>
        <v>1.5954377473106616E-3</v>
      </c>
      <c r="HN70" s="36">
        <f t="shared" si="303"/>
        <v>1.569910743353691E-3</v>
      </c>
      <c r="HO70" s="36">
        <f t="shared" si="303"/>
        <v>1.5447921714600318E-3</v>
      </c>
      <c r="HP70" s="36">
        <f t="shared" si="303"/>
        <v>1.5200754967166713E-3</v>
      </c>
      <c r="HQ70" s="36">
        <f t="shared" si="303"/>
        <v>1.4957542887692045E-3</v>
      </c>
      <c r="HR70" s="36">
        <f t="shared" si="303"/>
        <v>1.4718222201488972E-3</v>
      </c>
      <c r="HS70" s="36">
        <f t="shared" si="303"/>
        <v>1.4482730646265148E-3</v>
      </c>
      <c r="HT70" s="36">
        <f t="shared" si="303"/>
        <v>1.4251006955924906E-3</v>
      </c>
      <c r="HU70" s="36">
        <f t="shared" si="303"/>
        <v>1.4022990844630107E-3</v>
      </c>
      <c r="HV70" s="36">
        <f t="shared" si="303"/>
        <v>1.3798622991116028E-3</v>
      </c>
      <c r="HW70" s="36">
        <f t="shared" si="303"/>
        <v>1.3577845023258169E-3</v>
      </c>
      <c r="HX70" s="36">
        <f t="shared" si="303"/>
        <v>1.3360599502886038E-3</v>
      </c>
      <c r="HY70" s="36">
        <f t="shared" si="303"/>
        <v>1.3146829910839863E-3</v>
      </c>
      <c r="HZ70" s="36">
        <f t="shared" si="303"/>
        <v>1.2936480632266423E-3</v>
      </c>
      <c r="IA70" s="36">
        <f t="shared" si="303"/>
        <v>1.2729496942150162E-3</v>
      </c>
      <c r="IB70" s="36">
        <f t="shared" si="303"/>
        <v>1.2525824991075759E-3</v>
      </c>
      <c r="IC70" s="36">
        <f t="shared" si="303"/>
        <v>1.2325411791218547E-3</v>
      </c>
      <c r="ID70" s="36">
        <f t="shared" si="303"/>
        <v>1.2128205202559053E-3</v>
      </c>
      <c r="IE70" s="36">
        <f t="shared" si="303"/>
        <v>1.1934153919318108E-3</v>
      </c>
      <c r="IF70" s="36">
        <f t="shared" si="303"/>
        <v>1.1743207456609015E-3</v>
      </c>
      <c r="IG70" s="36">
        <f t="shared" si="303"/>
        <v>1.1555316137303272E-3</v>
      </c>
      <c r="IH70" s="36">
        <f t="shared" si="303"/>
        <v>1.1370431079106421E-3</v>
      </c>
      <c r="II70" s="36">
        <f t="shared" si="303"/>
        <v>1.1188504181840718E-3</v>
      </c>
      <c r="IJ70" s="36">
        <f t="shared" si="303"/>
        <v>1.1009488114931264E-3</v>
      </c>
      <c r="IK70" s="36">
        <f t="shared" si="303"/>
        <v>1.0833336305092365E-3</v>
      </c>
      <c r="IL70" s="36">
        <f t="shared" si="303"/>
        <v>1.066000292421089E-3</v>
      </c>
      <c r="IM70" s="36">
        <f t="shared" si="303"/>
        <v>1.0489442877423512E-3</v>
      </c>
      <c r="IN70" s="36">
        <f t="shared" si="303"/>
        <v>1.0321611791384738E-3</v>
      </c>
      <c r="IO70" s="36">
        <f t="shared" si="303"/>
        <v>1.0156466002722579E-3</v>
      </c>
      <c r="IP70" s="36">
        <f t="shared" si="303"/>
        <v>9.9939625466790184E-4</v>
      </c>
      <c r="IQ70" s="36">
        <f t="shared" si="303"/>
        <v>9.8340591459321553E-4</v>
      </c>
      <c r="IR70" s="36">
        <f t="shared" si="303"/>
        <v>9.6767141995972414E-4</v>
      </c>
      <c r="IS70" s="36">
        <f t="shared" si="303"/>
        <v>9.5218867724036857E-4</v>
      </c>
      <c r="IT70" s="36">
        <f t="shared" si="303"/>
        <v>9.3695365840452266E-4</v>
      </c>
      <c r="IU70" s="36">
        <f t="shared" si="298"/>
        <v>9.2196239987005029E-4</v>
      </c>
      <c r="IV70" s="36">
        <f t="shared" si="298"/>
        <v>9.0721100147212949E-4</v>
      </c>
      <c r="IW70" s="36">
        <f t="shared" si="298"/>
        <v>8.926956254485753E-4</v>
      </c>
      <c r="IX70" s="36">
        <f t="shared" si="298"/>
        <v>8.7841249544139827E-4</v>
      </c>
      <c r="IY70" s="36">
        <f t="shared" si="298"/>
        <v>8.6435789551433571E-4</v>
      </c>
      <c r="IZ70" s="36">
        <f t="shared" si="298"/>
        <v>8.5052816918610645E-4</v>
      </c>
      <c r="JA70" s="36">
        <f t="shared" si="298"/>
        <v>8.3691971847912861E-4</v>
      </c>
      <c r="JB70" s="36">
        <f t="shared" si="298"/>
        <v>8.2352900298346269E-4</v>
      </c>
      <c r="JC70" s="36">
        <f t="shared" si="298"/>
        <v>8.1035253893572718E-4</v>
      </c>
      <c r="JD70" s="36">
        <f t="shared" si="298"/>
        <v>7.9738689831275553E-4</v>
      </c>
      <c r="JF70" s="2">
        <f t="shared" si="267"/>
        <v>60</v>
      </c>
      <c r="JG70">
        <f>JG69*IF(JG$8&gt;Input!$D$14,0,IF(JG$8+$B70&gt;Input!$D$14,0,(1-INDEX($F$11:$F$136,JG$8+$B70))))</f>
        <v>0.94827931025385026</v>
      </c>
      <c r="JH70">
        <f>JH69*IF(JH$8&gt;Input!$D$14,0,IF(JH$8+$B70&gt;Input!$D$14,0,(1-INDEX($F$11:$F$136,JH$8+$B70))))</f>
        <v>0.9454785974068769</v>
      </c>
      <c r="JI70">
        <f>JI69*IF(JI$8&gt;Input!$D$14,0,IF(JI$8+$B70&gt;Input!$D$14,0,(1-INDEX($F$11:$F$136,JI$8+$B70))))</f>
        <v>0.94173183308667874</v>
      </c>
      <c r="JJ70">
        <f>JJ69*IF(JJ$8&gt;Input!$D$14,0,IF(JJ$8+$B70&gt;Input!$D$14,0,(1-INDEX($F$11:$F$136,JJ$8+$B70))))</f>
        <v>0.93732466054305996</v>
      </c>
      <c r="JK70">
        <f>JK69*IF(JK$8&gt;Input!$D$14,0,IF(JK$8+$B70&gt;Input!$D$14,0,(1-INDEX($F$11:$F$136,JK$8+$B70))))</f>
        <v>0.93247189875904546</v>
      </c>
      <c r="JL70">
        <f>JL69*IF(JL$8&gt;Input!$D$14,0,IF(JL$8+$B70&gt;Input!$D$14,0,(1-INDEX($F$11:$F$136,JL$8+$B70))))</f>
        <v>0.92713159388273647</v>
      </c>
      <c r="JM70">
        <f>JM69*IF(JM$8&gt;Input!$D$14,0,IF(JM$8+$B70&gt;Input!$D$14,0,(1-INDEX($F$11:$F$136,JM$8+$B70))))</f>
        <v>0.92105418863586408</v>
      </c>
      <c r="JN70">
        <f>JN69*IF(JN$8&gt;Input!$D$14,0,IF(JN$8+$B70&gt;Input!$D$14,0,(1-INDEX($F$11:$F$136,JN$8+$B70))))</f>
        <v>0.91433675290404481</v>
      </c>
      <c r="JO70">
        <f>JO69*IF(JO$8&gt;Input!$D$14,0,IF(JO$8+$B70&gt;Input!$D$14,0,(1-INDEX($F$11:$F$136,JO$8+$B70))))</f>
        <v>0.90712579637779422</v>
      </c>
      <c r="JP70">
        <f>JP69*IF(JP$8&gt;Input!$D$14,0,IF(JP$8+$B70&gt;Input!$D$14,0,(1-INDEX($F$11:$F$136,JP$8+$B70))))</f>
        <v>0.89915421571624854</v>
      </c>
      <c r="JQ70">
        <f>JQ69*IF(JQ$8&gt;Input!$D$14,0,IF(JQ$8+$B70&gt;Input!$D$14,0,(1-INDEX($F$11:$F$136,JQ$8+$B70))))</f>
        <v>0.89060835222716284</v>
      </c>
      <c r="JR70">
        <f>JR69*IF(JR$8&gt;Input!$D$14,0,IF(JR$8+$B70&gt;Input!$D$14,0,(1-INDEX($F$11:$F$136,JR$8+$B70))))</f>
        <v>0.88116741626715178</v>
      </c>
      <c r="JS70">
        <f>JS69*IF(JS$8&gt;Input!$D$14,0,IF(JS$8+$B70&gt;Input!$D$14,0,(1-INDEX($F$11:$F$136,JS$8+$B70))))</f>
        <v>0.87076571685524273</v>
      </c>
      <c r="JT70">
        <f>JT69*IF(JT$8&gt;Input!$D$14,0,IF(JT$8+$B70&gt;Input!$D$14,0,(1-INDEX($F$11:$F$136,JT$8+$B70))))</f>
        <v>0.85934581811109279</v>
      </c>
      <c r="JU70">
        <f>JU69*IF(JU$8&gt;Input!$D$14,0,IF(JU$8+$B70&gt;Input!$D$14,0,(1-INDEX($F$11:$F$136,JU$8+$B70))))</f>
        <v>0.84686336181633837</v>
      </c>
      <c r="JV70">
        <f>JV69*IF(JV$8&gt;Input!$D$14,0,IF(JV$8+$B70&gt;Input!$D$14,0,(1-INDEX($F$11:$F$136,JV$8+$B70))))</f>
        <v>0.83283050566692651</v>
      </c>
      <c r="JW70">
        <f>JW69*IF(JW$8&gt;Input!$D$14,0,IF(JW$8+$B70&gt;Input!$D$14,0,(1-INDEX($F$11:$F$136,JW$8+$B70))))</f>
        <v>0.81758363916553156</v>
      </c>
      <c r="JX70">
        <f>JX69*IF(JX$8&gt;Input!$D$14,0,IF(JX$8+$B70&gt;Input!$D$14,0,(1-INDEX($F$11:$F$136,JX$8+$B70))))</f>
        <v>0.80054268486118896</v>
      </c>
      <c r="JY70">
        <f>JY69*IF(JY$8&gt;Input!$D$14,0,IF(JY$8+$B70&gt;Input!$D$14,0,(1-INDEX($F$11:$F$136,JY$8+$B70))))</f>
        <v>0.78155483269584791</v>
      </c>
      <c r="JZ70">
        <f>JZ69*IF(JZ$8&gt;Input!$D$14,0,IF(JZ$8+$B70&gt;Input!$D$14,0,(1-INDEX($F$11:$F$136,JZ$8+$B70))))</f>
        <v>0.76046965549876178</v>
      </c>
      <c r="KA70">
        <f>KA69*IF(KA$8&gt;Input!$D$14,0,IF(KA$8+$B70&gt;Input!$D$14,0,(1-INDEX($F$11:$F$136,KA$8+$B70))))</f>
        <v>0.73714858844858178</v>
      </c>
      <c r="KB70">
        <f>KB69*IF(KB$8&gt;Input!$D$14,0,IF(KB$8+$B70&gt;Input!$D$14,0,(1-INDEX($F$11:$F$136,KB$8+$B70))))</f>
        <v>0.71147998204628149</v>
      </c>
      <c r="KC70">
        <f>KC69*IF(KC$8&gt;Input!$D$14,0,IF(KC$8+$B70&gt;Input!$D$14,0,(1-INDEX($F$11:$F$136,KC$8+$B70))))</f>
        <v>0.68337600509463903</v>
      </c>
      <c r="KD70">
        <f>KD69*IF(KD$8&gt;Input!$D$14,0,IF(KD$8+$B70&gt;Input!$D$14,0,(1-INDEX($F$11:$F$136,KD$8+$B70))))</f>
        <v>0.65371411907562305</v>
      </c>
      <c r="KE70">
        <f>KE69*IF(KE$8&gt;Input!$D$14,0,IF(KE$8+$B70&gt;Input!$D$14,0,(1-INDEX($F$11:$F$136,KE$8+$B70))))</f>
        <v>0.62160990844237041</v>
      </c>
      <c r="KF70">
        <f>KF69*IF(KF$8&gt;Input!$D$14,0,IF(KF$8+$B70&gt;Input!$D$14,0,(1-INDEX($F$11:$F$136,KF$8+$B70))))</f>
        <v>0.58815946458206836</v>
      </c>
      <c r="KG70">
        <f>KG69*IF(KG$8&gt;Input!$D$14,0,IF(KG$8+$B70&gt;Input!$D$14,0,(1-INDEX($F$11:$F$136,KG$8+$B70))))</f>
        <v>0.55353584537678524</v>
      </c>
      <c r="KH70">
        <f>KH69*IF(KH$8&gt;Input!$D$14,0,IF(KH$8+$B70&gt;Input!$D$14,0,(1-INDEX($F$11:$F$136,KH$8+$B70))))</f>
        <v>0.51681675224598345</v>
      </c>
      <c r="KI70">
        <f>KI69*IF(KI$8&gt;Input!$D$14,0,IF(KI$8+$B70&gt;Input!$D$14,0,(1-INDEX($F$11:$F$136,KI$8+$B70))))</f>
        <v>0.47823788146160973</v>
      </c>
      <c r="KJ70">
        <f>KJ69*IF(KJ$8&gt;Input!$D$14,0,IF(KJ$8+$B70&gt;Input!$D$14,0,(1-INDEX($F$11:$F$136,KJ$8+$B70))))</f>
        <v>0.43933400088396746</v>
      </c>
      <c r="KK70">
        <f>KK69*IF(KK$8&gt;Input!$D$14,0,IF(KK$8+$B70&gt;Input!$D$14,0,(1-INDEX($F$11:$F$136,KK$8+$B70))))</f>
        <v>0.39926801529722672</v>
      </c>
      <c r="KL70">
        <f>KL69*IF(KL$8&gt;Input!$D$14,0,IF(KL$8+$B70&gt;Input!$D$14,0,(1-INDEX($F$11:$F$136,KL$8+$B70))))</f>
        <v>0.35975740903931774</v>
      </c>
      <c r="KM70">
        <f>KM69*IF(KM$8&gt;Input!$D$14,0,IF(KM$8+$B70&gt;Input!$D$14,0,(1-INDEX($F$11:$F$136,KM$8+$B70))))</f>
        <v>0.32003909206907061</v>
      </c>
      <c r="KN70">
        <f>KN69*IF(KN$8&gt;Input!$D$14,0,IF(KN$8+$B70&gt;Input!$D$14,0,(1-INDEX($F$11:$F$136,KN$8+$B70))))</f>
        <v>0.28189240257105408</v>
      </c>
      <c r="KO70">
        <f>KO69*IF(KO$8&gt;Input!$D$14,0,IF(KO$8+$B70&gt;Input!$D$14,0,(1-INDEX($F$11:$F$136,KO$8+$B70))))</f>
        <v>0.24571191793839517</v>
      </c>
      <c r="KP70">
        <f>KP69*IF(KP$8&gt;Input!$D$14,0,IF(KP$8+$B70&gt;Input!$D$14,0,(1-INDEX($F$11:$F$136,KP$8+$B70))))</f>
        <v>0.21080187500490846</v>
      </c>
      <c r="KQ70">
        <f>KQ69*IF(KQ$8&gt;Input!$D$14,0,IF(KQ$8+$B70&gt;Input!$D$14,0,(1-INDEX($F$11:$F$136,KQ$8+$B70))))</f>
        <v>0.1787153548070245</v>
      </c>
      <c r="KR70">
        <f>KR69*IF(KR$8&gt;Input!$D$14,0,IF(KR$8+$B70&gt;Input!$D$14,0,(1-INDEX($F$11:$F$136,KR$8+$B70))))</f>
        <v>0.14964547577435089</v>
      </c>
      <c r="KS70">
        <f>KS69*IF(KS$8&gt;Input!$D$14,0,IF(KS$8+$B70&gt;Input!$D$14,0,(1-INDEX($F$11:$F$136,KS$8+$B70))))</f>
        <v>0.12289920513321284</v>
      </c>
      <c r="KT70">
        <f>KT69*IF(KT$8&gt;Input!$D$14,0,IF(KT$8+$B70&gt;Input!$D$14,0,(1-INDEX($F$11:$F$136,KT$8+$B70))))</f>
        <v>9.9474538220807374E-2</v>
      </c>
      <c r="KU70">
        <f>KU69*IF(KU$8&gt;Input!$D$14,0,IF(KU$8+$B70&gt;Input!$D$14,0,(1-INDEX($F$11:$F$136,KU$8+$B70))))</f>
        <v>7.920963258715924E-2</v>
      </c>
      <c r="KV70">
        <f>KV69*IF(KV$8&gt;Input!$D$14,0,IF(KV$8+$B70&gt;Input!$D$14,0,(1-INDEX($F$11:$F$136,KV$8+$B70))))</f>
        <v>6.1368213168130979E-2</v>
      </c>
      <c r="KW70">
        <f>KW69*IF(KW$8&gt;Input!$D$14,0,IF(KW$8+$B70&gt;Input!$D$14,0,(1-INDEX($F$11:$F$136,KW$8+$B70))))</f>
        <v>4.6467919358658932E-2</v>
      </c>
      <c r="KX70">
        <f>KX69*IF(KX$8&gt;Input!$D$14,0,IF(KX$8+$B70&gt;Input!$D$14,0,(1-INDEX($F$11:$F$136,KX$8+$B70))))</f>
        <v>3.4241749223690714E-2</v>
      </c>
      <c r="KY70">
        <f>KY69*IF(KY$8&gt;Input!$D$14,0,IF(KY$8+$B70&gt;Input!$D$14,0,(1-INDEX($F$11:$F$136,KY$8+$B70))))</f>
        <v>2.4426090497684013E-2</v>
      </c>
      <c r="KZ70">
        <f>KZ69*IF(KZ$8&gt;Input!$D$14,0,IF(KZ$8+$B70&gt;Input!$D$14,0,(1-INDEX($F$11:$F$136,KZ$8+$B70))))</f>
        <v>1.6757953118414361E-2</v>
      </c>
      <c r="LA70">
        <f>LA69*IF(LA$8&gt;Input!$D$14,0,IF(LA$8+$B70&gt;Input!$D$14,0,(1-INDEX($F$11:$F$136,LA$8+$B70))))</f>
        <v>1.0969325057847121E-2</v>
      </c>
      <c r="LB70">
        <f>LB69*IF(LB$8&gt;Input!$D$14,0,IF(LB$8+$B70&gt;Input!$D$14,0,(1-INDEX($F$11:$F$136,LB$8+$B70))))</f>
        <v>6.7831309684048997E-3</v>
      </c>
      <c r="LC70">
        <f>LC69*IF(LC$8&gt;Input!$D$14,0,IF(LC$8+$B70&gt;Input!$D$14,0,(1-INDEX($F$11:$F$136,LC$8+$B70))))</f>
        <v>3.9136855715273125E-3</v>
      </c>
      <c r="LD70">
        <f>LD69*IF(LD$8&gt;Input!$D$14,0,IF(LD$8+$B70&gt;Input!$D$14,0,(1-INDEX($F$11:$F$136,LD$8+$B70))))</f>
        <v>2.0738084980788025E-3</v>
      </c>
      <c r="LE70">
        <f>LE69*IF(LE$8&gt;Input!$D$14,0,IF(LE$8+$B70&gt;Input!$D$14,0,(1-INDEX($F$11:$F$136,LE$8+$B70))))</f>
        <v>9.8842701395586061E-4</v>
      </c>
      <c r="LF70">
        <f>LF69*IF(LF$8&gt;Input!$D$14,0,IF(LF$8+$B70&gt;Input!$D$14,0,(1-INDEX($F$11:$F$136,LF$8+$B70))))</f>
        <v>4.1187524996649311E-4</v>
      </c>
      <c r="LG70">
        <f>LG69*IF(LG$8&gt;Input!$D$14,0,IF(LG$8+$B70&gt;Input!$D$14,0,(1-INDEX($F$11:$F$136,LG$8+$B70))))</f>
        <v>1.4399914218121346E-4</v>
      </c>
      <c r="LH70">
        <f>LH69*IF(LH$8&gt;Input!$D$14,0,IF(LH$8+$B70&gt;Input!$D$14,0,(1-INDEX($F$11:$F$136,LH$8+$B70))))</f>
        <v>3.9587417906385847E-5</v>
      </c>
      <c r="LI70">
        <f>LI69*IF(LI$8&gt;Input!$D$14,0,IF(LI$8+$B70&gt;Input!$D$14,0,(1-INDEX($F$11:$F$136,LI$8+$B70))))</f>
        <v>7.6035923008107672E-6</v>
      </c>
      <c r="LJ70">
        <f>LJ69*IF(LJ$8&gt;Input!$D$14,0,IF(LJ$8+$B70&gt;Input!$D$14,0,(1-INDEX($F$11:$F$136,LJ$8+$B70))))</f>
        <v>7.649580348807725E-7</v>
      </c>
      <c r="LK70">
        <f>LK69*IF(LK$8&gt;Input!$D$14,0,IF(LK$8+$B70&gt;Input!$D$14,0,(1-INDEX($F$11:$F$136,LK$8+$B70))))</f>
        <v>0</v>
      </c>
      <c r="LL70">
        <f>LL69*IF(LL$8&gt;Input!$D$14,0,IF(LL$8+$B70&gt;Input!$D$14,0,(1-INDEX($F$11:$F$136,LL$8+$B70))))</f>
        <v>0</v>
      </c>
      <c r="LM70">
        <f>LM69*IF(LM$8&gt;Input!$D$14,0,IF(LM$8+$B70&gt;Input!$D$14,0,(1-INDEX($F$11:$F$136,LM$8+$B70))))</f>
        <v>0</v>
      </c>
      <c r="LN70">
        <f>LN69*IF(LN$8&gt;Input!$D$14,0,IF(LN$8+$B70&gt;Input!$D$14,0,(1-INDEX($F$11:$F$136,LN$8+$B70))))</f>
        <v>0</v>
      </c>
      <c r="LO70">
        <f>LO69*IF(LO$8&gt;Input!$D$14,0,IF(LO$8+$B70&gt;Input!$D$14,0,(1-INDEX($F$11:$F$136,LO$8+$B70))))</f>
        <v>0</v>
      </c>
      <c r="LP70">
        <f>LP69*IF(LP$8&gt;Input!$D$14,0,IF(LP$8+$B70&gt;Input!$D$14,0,(1-INDEX($F$11:$F$136,LP$8+$B70))))</f>
        <v>0</v>
      </c>
      <c r="LQ70">
        <f>LQ69*IF(LQ$8&gt;Input!$D$14,0,IF(LQ$8+$B70&gt;Input!$D$14,0,(1-INDEX($F$11:$F$136,LQ$8+$B70))))</f>
        <v>0</v>
      </c>
      <c r="LR70">
        <f>LR69*IF(LR$8&gt;Input!$D$14,0,IF(LR$8+$B70&gt;Input!$D$14,0,(1-INDEX($F$11:$F$136,LR$8+$B70))))</f>
        <v>0</v>
      </c>
      <c r="LS70">
        <f>LS69*IF(LS$8&gt;Input!$D$14,0,IF(LS$8+$B70&gt;Input!$D$14,0,(1-INDEX($F$11:$F$136,LS$8+$B70))))</f>
        <v>0</v>
      </c>
      <c r="LT70">
        <f>LT69*IF(LT$8&gt;Input!$D$14,0,IF(LT$8+$B70&gt;Input!$D$14,0,(1-INDEX($F$11:$F$136,LT$8+$B70))))</f>
        <v>0</v>
      </c>
      <c r="LU70">
        <f>LU69*IF(LU$8&gt;Input!$D$14,0,IF(LU$8+$B70&gt;Input!$D$14,0,(1-INDEX($F$11:$F$136,LU$8+$B70))))</f>
        <v>0</v>
      </c>
      <c r="LV70">
        <f>LV69*IF(LV$8&gt;Input!$D$14,0,IF(LV$8+$B70&gt;Input!$D$14,0,(1-INDEX($F$11:$F$136,LV$8+$B70))))</f>
        <v>0</v>
      </c>
      <c r="LW70">
        <f>LW69*IF(LW$8&gt;Input!$D$14,0,IF(LW$8+$B70&gt;Input!$D$14,0,(1-INDEX($F$11:$F$136,LW$8+$B70))))</f>
        <v>0</v>
      </c>
      <c r="LX70">
        <f>LX69*IF(LX$8&gt;Input!$D$14,0,IF(LX$8+$B70&gt;Input!$D$14,0,(1-INDEX($F$11:$F$136,LX$8+$B70))))</f>
        <v>0</v>
      </c>
      <c r="LY70">
        <f>LY69*IF(LY$8&gt;Input!$D$14,0,IF(LY$8+$B70&gt;Input!$D$14,0,(1-INDEX($F$11:$F$136,LY$8+$B70))))</f>
        <v>0</v>
      </c>
      <c r="LZ70">
        <f>LZ69*IF(LZ$8&gt;Input!$D$14,0,IF(LZ$8+$B70&gt;Input!$D$14,0,(1-INDEX($F$11:$F$136,LZ$8+$B70))))</f>
        <v>0</v>
      </c>
      <c r="MA70">
        <f>MA69*IF(MA$8&gt;Input!$D$14,0,IF(MA$8+$B70&gt;Input!$D$14,0,(1-INDEX($F$11:$F$136,MA$8+$B70))))</f>
        <v>0</v>
      </c>
      <c r="MB70">
        <f>MB69*IF(MB$8&gt;Input!$D$14,0,IF(MB$8+$B70&gt;Input!$D$14,0,(1-INDEX($F$11:$F$136,MB$8+$B70))))</f>
        <v>0</v>
      </c>
      <c r="MC70">
        <f>MC69*IF(MC$8&gt;Input!$D$14,0,IF(MC$8+$B70&gt;Input!$D$14,0,(1-INDEX($F$11:$F$136,MC$8+$B70))))</f>
        <v>0</v>
      </c>
      <c r="MD70">
        <f>MD69*IF(MD$8&gt;Input!$D$14,0,IF(MD$8+$B70&gt;Input!$D$14,0,(1-INDEX($F$11:$F$136,MD$8+$B70))))</f>
        <v>0</v>
      </c>
      <c r="ME70">
        <f>ME69*IF(ME$8&gt;Input!$D$14,0,IF(ME$8+$B70&gt;Input!$D$14,0,(1-INDEX($F$11:$F$136,ME$8+$B70))))</f>
        <v>0</v>
      </c>
      <c r="MF70">
        <f>MF69*IF(MF$8&gt;Input!$D$14,0,IF(MF$8+$B70&gt;Input!$D$14,0,(1-INDEX($F$11:$F$136,MF$8+$B70))))</f>
        <v>0</v>
      </c>
      <c r="MG70">
        <f>MG69*IF(MG$8&gt;Input!$D$14,0,IF(MG$8+$B70&gt;Input!$D$14,0,(1-INDEX($F$11:$F$136,MG$8+$B70))))</f>
        <v>0</v>
      </c>
      <c r="MH70">
        <f>MH69*IF(MH$8&gt;Input!$D$14,0,IF(MH$8+$B70&gt;Input!$D$14,0,(1-INDEX($F$11:$F$136,MH$8+$B70))))</f>
        <v>0</v>
      </c>
      <c r="MI70">
        <f>MI69*IF(MI$8&gt;Input!$D$14,0,IF(MI$8+$B70&gt;Input!$D$14,0,(1-INDEX($F$11:$F$136,MI$8+$B70))))</f>
        <v>0</v>
      </c>
      <c r="MJ70">
        <f>MJ69*IF(MJ$8&gt;Input!$D$14,0,IF(MJ$8+$B70&gt;Input!$D$14,0,(1-INDEX($F$11:$F$136,MJ$8+$B70))))</f>
        <v>0</v>
      </c>
      <c r="MK70">
        <f>MK69*IF(MK$8&gt;Input!$D$14,0,IF(MK$8+$B70&gt;Input!$D$14,0,(1-INDEX($F$11:$F$136,MK$8+$B70))))</f>
        <v>0</v>
      </c>
      <c r="ML70">
        <f>ML69*IF(ML$8&gt;Input!$D$14,0,IF(ML$8+$B70&gt;Input!$D$14,0,(1-INDEX($F$11:$F$136,ML$8+$B70))))</f>
        <v>0</v>
      </c>
      <c r="MM70">
        <f>MM69*IF(MM$8&gt;Input!$D$14,0,IF(MM$8+$B70&gt;Input!$D$14,0,(1-INDEX($F$11:$F$136,MM$8+$B70))))</f>
        <v>0</v>
      </c>
      <c r="MN70">
        <f>MN69*IF(MN$8&gt;Input!$D$14,0,IF(MN$8+$B70&gt;Input!$D$14,0,(1-INDEX($F$11:$F$136,MN$8+$B70))))</f>
        <v>0</v>
      </c>
      <c r="MO70">
        <f>MO69*IF(MO$8&gt;Input!$D$14,0,IF(MO$8+$B70&gt;Input!$D$14,0,(1-INDEX($F$11:$F$136,MO$8+$B70))))</f>
        <v>0</v>
      </c>
      <c r="MP70">
        <f>MP69*IF(MP$8&gt;Input!$D$14,0,IF(MP$8+$B70&gt;Input!$D$14,0,(1-INDEX($F$11:$F$136,MP$8+$B70))))</f>
        <v>0</v>
      </c>
      <c r="MQ70">
        <f>MQ69*IF(MQ$8&gt;Input!$D$14,0,IF(MQ$8+$B70&gt;Input!$D$14,0,(1-INDEX($F$11:$F$136,MQ$8+$B70))))</f>
        <v>0</v>
      </c>
      <c r="MR70">
        <f>MR69*IF(MR$8&gt;Input!$D$14,0,IF(MR$8+$B70&gt;Input!$D$14,0,(1-INDEX($F$11:$F$136,MR$8+$B70))))</f>
        <v>0</v>
      </c>
      <c r="MS70">
        <f>MS69*IF(MS$8&gt;Input!$D$14,0,IF(MS$8+$B70&gt;Input!$D$14,0,(1-INDEX($F$11:$F$136,MS$8+$B70))))</f>
        <v>0</v>
      </c>
      <c r="MT70">
        <f>MT69*IF(MT$8&gt;Input!$D$14,0,IF(MT$8+$B70&gt;Input!$D$14,0,(1-INDEX($F$11:$F$136,MT$8+$B70))))</f>
        <v>0</v>
      </c>
      <c r="MU70">
        <f>MU69*IF(MU$8&gt;Input!$D$14,0,IF(MU$8+$B70&gt;Input!$D$14,0,(1-INDEX($F$11:$F$136,MU$8+$B70))))</f>
        <v>0</v>
      </c>
      <c r="MV70">
        <f>MV69*IF(MV$8&gt;Input!$D$14,0,IF(MV$8+$B70&gt;Input!$D$14,0,(1-INDEX($F$11:$F$136,MV$8+$B70))))</f>
        <v>0</v>
      </c>
      <c r="MW70">
        <f>MW69*IF(MW$8&gt;Input!$D$14,0,IF(MW$8+$B70&gt;Input!$D$14,0,(1-INDEX($F$11:$F$136,MW$8+$B70))))</f>
        <v>0</v>
      </c>
      <c r="MX70">
        <f>MX69*IF(MX$8&gt;Input!$D$14,0,IF(MX$8+$B70&gt;Input!$D$14,0,(1-INDEX($F$11:$F$136,MX$8+$B70))))</f>
        <v>0</v>
      </c>
      <c r="MY70">
        <f>MY69*IF(MY$8&gt;Input!$D$14,0,IF(MY$8+$B70&gt;Input!$D$14,0,(1-INDEX($F$11:$F$136,MY$8+$B70))))</f>
        <v>0</v>
      </c>
      <c r="MZ70">
        <f>MZ69*IF(MZ$8&gt;Input!$D$14,0,IF(MZ$8+$B70&gt;Input!$D$14,0,(1-INDEX($F$11:$F$136,MZ$8+$B70))))</f>
        <v>0</v>
      </c>
      <c r="NA70">
        <f>NA69*IF(NA$8&gt;Input!$D$14,0,IF(NA$8+$B70&gt;Input!$D$14,0,(1-INDEX($F$11:$F$136,NA$8+$B70))))</f>
        <v>0</v>
      </c>
      <c r="NB70">
        <f>NB69*IF(NB$8&gt;Input!$D$14,0,IF(NB$8+$B70&gt;Input!$D$14,0,(1-INDEX($F$11:$F$136,NB$8+$B70))))</f>
        <v>0</v>
      </c>
      <c r="NC70">
        <f>NC69*IF(NC$8&gt;Input!$D$14,0,IF(NC$8+$B70&gt;Input!$D$14,0,(1-INDEX($F$11:$F$136,NC$8+$B70))))</f>
        <v>0</v>
      </c>
      <c r="ND70">
        <f>ND69*IF(ND$8&gt;Input!$D$14,0,IF(ND$8+$B70&gt;Input!$D$14,0,(1-INDEX($F$11:$F$136,ND$8+$B70))))</f>
        <v>0</v>
      </c>
      <c r="NE70">
        <f>NE69*IF(NE$8&gt;Input!$D$14,0,IF(NE$8+$B70&gt;Input!$D$14,0,(1-INDEX($F$11:$F$136,NE$8+$B70))))</f>
        <v>0</v>
      </c>
      <c r="NF70">
        <f>NF69*IF(NF$8&gt;Input!$D$14,0,IF(NF$8+$B70&gt;Input!$D$14,0,(1-INDEX($F$11:$F$136,NF$8+$B70))))</f>
        <v>0</v>
      </c>
      <c r="NG70">
        <f>NG69*IF(NG$8&gt;Input!$D$14,0,IF(NG$8+$B70&gt;Input!$D$14,0,(1-INDEX($F$11:$F$136,NG$8+$B70))))</f>
        <v>0</v>
      </c>
      <c r="NH70">
        <f>NH69*IF(NH$8&gt;Input!$D$14,0,IF(NH$8+$B70&gt;Input!$D$14,0,(1-INDEX($F$11:$F$136,NH$8+$B70))))</f>
        <v>0</v>
      </c>
      <c r="NI70">
        <f>NI69*IF(NI$8&gt;Input!$D$14,0,IF(NI$8+$B70&gt;Input!$D$14,0,(1-INDEX($F$11:$F$136,NI$8+$B70))))</f>
        <v>0</v>
      </c>
      <c r="NJ70">
        <f>NJ69*IF(NJ$8&gt;Input!$D$14,0,IF(NJ$8+$B70&gt;Input!$D$14,0,(1-INDEX($F$11:$F$136,NJ$8+$B70))))</f>
        <v>0</v>
      </c>
      <c r="NK70">
        <f>NK69*IF(NK$8&gt;Input!$D$14,0,IF(NK$8+$B70&gt;Input!$D$14,0,(1-INDEX($F$11:$F$136,NK$8+$B70))))</f>
        <v>0</v>
      </c>
      <c r="NL70">
        <f>NL69*IF(NL$8&gt;Input!$D$14,0,IF(NL$8+$B70&gt;Input!$D$14,0,(1-INDEX($F$11:$F$136,NL$8+$B70))))</f>
        <v>0</v>
      </c>
      <c r="NM70">
        <f>NM69*IF(NM$8&gt;Input!$D$14,0,IF(NM$8+$B70&gt;Input!$D$14,0,(1-INDEX($F$11:$F$136,NM$8+$B70))))</f>
        <v>0</v>
      </c>
      <c r="NN70">
        <f>NN69*IF(NN$8&gt;Input!$D$14,0,IF(NN$8+$B70&gt;Input!$D$14,0,(1-INDEX($F$11:$F$136,NN$8+$B70))))</f>
        <v>0</v>
      </c>
      <c r="NO70">
        <f>NO69*IF(NO$8&gt;Input!$D$14,0,IF(NO$8+$B70&gt;Input!$D$14,0,(1-INDEX($F$11:$F$136,NO$8+$B70))))</f>
        <v>0</v>
      </c>
      <c r="NP70">
        <f>NP69*IF(NP$8&gt;Input!$D$14,0,IF(NP$8+$B70&gt;Input!$D$14,0,(1-INDEX($F$11:$F$136,NP$8+$B70))))</f>
        <v>0</v>
      </c>
      <c r="NQ70">
        <f>NQ69*IF(NQ$8&gt;Input!$D$14,0,IF(NQ$8+$B70&gt;Input!$D$14,0,(1-INDEX($F$11:$F$136,NQ$8+$B70))))</f>
        <v>0</v>
      </c>
      <c r="NR70">
        <f>NR69*IF(NR$8&gt;Input!$D$14,0,IF(NR$8+$B70&gt;Input!$D$14,0,(1-INDEX($F$11:$F$136,NR$8+$B70))))</f>
        <v>0</v>
      </c>
      <c r="NS70">
        <f>NS69*IF(NS$8&gt;Input!$D$14,0,IF(NS$8+$B70&gt;Input!$D$14,0,(1-INDEX($F$11:$F$136,NS$8+$B70))))</f>
        <v>0</v>
      </c>
      <c r="NT70">
        <f>NT69*IF(NT$8&gt;Input!$D$14,0,IF(NT$8+$B70&gt;Input!$D$14,0,(1-INDEX($F$11:$F$136,NT$8+$B70))))</f>
        <v>0</v>
      </c>
      <c r="NU70">
        <f>NU69*IF(NU$8&gt;Input!$D$14,0,IF(NU$8+$B70&gt;Input!$D$14,0,(1-INDEX($F$11:$F$136,NU$8+$B70))))</f>
        <v>0</v>
      </c>
      <c r="NV70">
        <f>NV69*IF(NV$8&gt;Input!$D$14,0,IF(NV$8+$B70&gt;Input!$D$14,0,(1-INDEX($F$11:$F$136,NV$8+$B70))))</f>
        <v>0</v>
      </c>
      <c r="NW70">
        <f>NW69*IF(NW$8&gt;Input!$D$14,0,IF(NW$8+$B70&gt;Input!$D$14,0,(1-INDEX($F$11:$F$136,NW$8+$B70))))</f>
        <v>0</v>
      </c>
      <c r="NX70">
        <f>NX69*IF(NX$8&gt;Input!$D$14,0,IF(NX$8+$B70&gt;Input!$D$14,0,(1-INDEX($F$11:$F$136,NX$8+$B70))))</f>
        <v>0</v>
      </c>
      <c r="NY70">
        <f>NY69*IF(NY$8&gt;Input!$D$14,0,IF(NY$8+$B70&gt;Input!$D$14,0,(1-INDEX($F$11:$F$136,NY$8+$B70))))</f>
        <v>0</v>
      </c>
      <c r="NZ70">
        <f>NZ69*IF(NZ$8&gt;Input!$D$14,0,IF(NZ$8+$B70&gt;Input!$D$14,0,(1-INDEX($F$11:$F$136,NZ$8+$B70))))</f>
        <v>0</v>
      </c>
      <c r="OA70">
        <f>OA69*IF(OA$8&gt;Input!$D$14,0,IF(OA$8+$B70&gt;Input!$D$14,0,(1-INDEX($F$11:$F$136,OA$8+$B70))))</f>
        <v>0</v>
      </c>
      <c r="OB70">
        <f>OB69*IF(OB$8&gt;Input!$D$14,0,IF(OB$8+$B70&gt;Input!$D$14,0,(1-INDEX($F$11:$F$136,OB$8+$B70))))</f>
        <v>0</v>
      </c>
    </row>
    <row r="71" spans="1:392">
      <c r="A71">
        <f>Input!A71</f>
        <v>60</v>
      </c>
      <c r="B71">
        <f>Input!B71</f>
        <v>61</v>
      </c>
      <c r="C71" s="18">
        <v>6.4279999999999997E-3</v>
      </c>
      <c r="D71">
        <f t="shared" si="287"/>
        <v>24.091604656791226</v>
      </c>
      <c r="E71" s="1">
        <v>1.4999999999999999E-2</v>
      </c>
      <c r="F71">
        <f t="shared" si="288"/>
        <v>4.0847246200771143E-3</v>
      </c>
      <c r="G71">
        <f t="shared" si="268"/>
        <v>26.556151423544527</v>
      </c>
      <c r="H71">
        <f t="shared" si="269"/>
        <v>2.4645467667533012</v>
      </c>
      <c r="J71" s="2">
        <f t="shared" si="262"/>
        <v>61</v>
      </c>
      <c r="K71">
        <f>K70*IF(K$8&gt;Input!$D$14,0,IF(K$8+$B71&gt;Input!$D$14,0,(1-INDEX($C$11:$C$136,K$8+$B71))))</f>
        <v>0.91306155774358599</v>
      </c>
      <c r="L71">
        <f>L70*IF(L$8&gt;Input!$D$14,0,IF(L$8+$B71&gt;Input!$D$14,0,(1-INDEX($C$11:$C$136,L$8+$B71))))</f>
        <v>0.90862123413074092</v>
      </c>
      <c r="M71">
        <f>M70*IF(M$8&gt;Input!$D$14,0,IF(M$8+$B71&gt;Input!$D$14,0,(1-INDEX($C$11:$C$136,M$8+$B71))))</f>
        <v>0.90252395947705155</v>
      </c>
      <c r="N71">
        <f>N70*IF(N$8&gt;Input!$D$14,0,IF(N$8+$B71&gt;Input!$D$14,0,(1-INDEX($C$11:$C$136,N$8+$B71))))</f>
        <v>0.89552351301653343</v>
      </c>
      <c r="O71">
        <f>O70*IF(O$8&gt;Input!$D$14,0,IF(O$8+$B71&gt;Input!$D$14,0,(1-INDEX($C$11:$C$136,O$8+$B71))))</f>
        <v>0.88778245337166795</v>
      </c>
      <c r="P71">
        <f>P70*IF(P$8&gt;Input!$D$14,0,IF(P$8+$B71&gt;Input!$D$14,0,(1-INDEX($C$11:$C$136,P$8+$B71))))</f>
        <v>0.87924013186748273</v>
      </c>
      <c r="Q71">
        <f>Q70*IF(Q$8&gt;Input!$D$14,0,IF(Q$8+$B71&gt;Input!$D$14,0,(1-INDEX($C$11:$C$136,Q$8+$B71))))</f>
        <v>0.86980753656797216</v>
      </c>
      <c r="R71">
        <f>R70*IF(R$8&gt;Input!$D$14,0,IF(R$8+$B71&gt;Input!$D$14,0,(1-INDEX($C$11:$C$136,R$8+$B71))))</f>
        <v>0.85938355799813704</v>
      </c>
      <c r="S71">
        <f>S70*IF(S$8&gt;Input!$D$14,0,IF(S$8+$B71&gt;Input!$D$14,0,(1-INDEX($C$11:$C$136,S$8+$B71))))</f>
        <v>0.8478648580150665</v>
      </c>
      <c r="T71">
        <f>T70*IF(T$8&gt;Input!$D$14,0,IF(T$8+$B71&gt;Input!$D$14,0,(1-INDEX($C$11:$C$136,T$8+$B71))))</f>
        <v>0.83519487992762176</v>
      </c>
      <c r="U71">
        <f>U70*IF(U$8&gt;Input!$D$14,0,IF(U$8+$B71&gt;Input!$D$14,0,(1-INDEX($C$11:$C$136,U$8+$B71))))</f>
        <v>0.82128102239360889</v>
      </c>
      <c r="V71">
        <f>V70*IF(V$8&gt;Input!$D$14,0,IF(V$8+$B71&gt;Input!$D$14,0,(1-INDEX($C$11:$C$136,V$8+$B71))))</f>
        <v>0.8060483195114001</v>
      </c>
      <c r="W71">
        <f>W70*IF(W$8&gt;Input!$D$14,0,IF(W$8+$B71&gt;Input!$D$14,0,(1-INDEX($C$11:$C$136,W$8+$B71))))</f>
        <v>0.78944078692815478</v>
      </c>
      <c r="X71">
        <f>X70*IF(X$8&gt;Input!$D$14,0,IF(X$8+$B71&gt;Input!$D$14,0,(1-INDEX($C$11:$C$136,X$8+$B71))))</f>
        <v>0.77141796587509892</v>
      </c>
      <c r="Y71">
        <f>Y70*IF(Y$8&gt;Input!$D$14,0,IF(Y$8+$B71&gt;Input!$D$14,0,(1-INDEX($C$11:$C$136,Y$8+$B71))))</f>
        <v>0.7519380026352569</v>
      </c>
      <c r="Z71">
        <f>Z70*IF(Z$8&gt;Input!$D$14,0,IF(Z$8+$B71&gt;Input!$D$14,0,(1-INDEX($C$11:$C$136,Z$8+$B71))))</f>
        <v>0.73095776592376127</v>
      </c>
      <c r="AA71">
        <f>AA70*IF(AA$8&gt;Input!$D$14,0,IF(AA$8+$B71&gt;Input!$D$14,0,(1-INDEX($C$11:$C$136,AA$8+$B71))))</f>
        <v>0.70843835077069861</v>
      </c>
      <c r="AB71">
        <f>AB70*IF(AB$8&gt;Input!$D$14,0,IF(AB$8+$B71&gt;Input!$D$14,0,(1-INDEX($C$11:$C$136,AB$8+$B71))))</f>
        <v>0.68434942124250098</v>
      </c>
      <c r="AC71">
        <f>AC70*IF(AC$8&gt;Input!$D$14,0,IF(AC$8+$B71&gt;Input!$D$14,0,(1-INDEX($C$11:$C$136,AC$8+$B71))))</f>
        <v>0.65867547469332743</v>
      </c>
      <c r="AD71">
        <f>AD70*IF(AD$8&gt;Input!$D$14,0,IF(AD$8+$B71&gt;Input!$D$14,0,(1-INDEX($C$11:$C$136,AD$8+$B71))))</f>
        <v>0.63142728657913616</v>
      </c>
      <c r="AE71">
        <f>AE70*IF(AE$8&gt;Input!$D$14,0,IF(AE$8+$B71&gt;Input!$D$14,0,(1-INDEX($C$11:$C$136,AE$8+$B71))))</f>
        <v>0.60264753940580751</v>
      </c>
      <c r="AF71">
        <f>AF70*IF(AF$8&gt;Input!$D$14,0,IF(AF$8+$B71&gt;Input!$D$14,0,(1-INDEX($C$11:$C$136,AF$8+$B71))))</f>
        <v>0.57241329430153565</v>
      </c>
      <c r="AG71">
        <f>AG70*IF(AG$8&gt;Input!$D$14,0,IF(AG$8+$B71&gt;Input!$D$14,0,(1-INDEX($C$11:$C$136,AG$8+$B71))))</f>
        <v>0.54083861730274096</v>
      </c>
      <c r="AH71">
        <f>AH70*IF(AH$8&gt;Input!$D$14,0,IF(AH$8+$B71&gt;Input!$D$14,0,(1-INDEX($C$11:$C$136,AH$8+$B71))))</f>
        <v>0.5080795736868281</v>
      </c>
      <c r="AI71">
        <f>AI70*IF(AI$8&gt;Input!$D$14,0,IF(AI$8+$B71&gt;Input!$D$14,0,(1-INDEX($C$11:$C$136,AI$8+$B71))))</f>
        <v>0.47433313494201929</v>
      </c>
      <c r="AJ71">
        <f>AJ70*IF(AJ$8&gt;Input!$D$14,0,IF(AJ$8+$B71&gt;Input!$D$14,0,(1-INDEX($C$11:$C$136,AJ$8+$B71))))</f>
        <v>0.43983675783978371</v>
      </c>
      <c r="AK71">
        <f>AK70*IF(AK$8&gt;Input!$D$14,0,IF(AK$8+$B71&gt;Input!$D$14,0,(1-INDEX($C$11:$C$136,AK$8+$B71))))</f>
        <v>0.4048657869437628</v>
      </c>
      <c r="AL71">
        <f>AL70*IF(AL$8&gt;Input!$D$14,0,IF(AL$8+$B71&gt;Input!$D$14,0,(1-INDEX($C$11:$C$136,AL$8+$B71))))</f>
        <v>0.36972891991831397</v>
      </c>
      <c r="AM71">
        <f>AM70*IF(AM$8&gt;Input!$D$14,0,IF(AM$8+$B71&gt;Input!$D$14,0,(1-INDEX($C$11:$C$136,AM$8+$B71))))</f>
        <v>0.33476279702184525</v>
      </c>
      <c r="AN71">
        <f>AN70*IF(AN$8&gt;Input!$D$14,0,IF(AN$8+$B71&gt;Input!$D$14,0,(1-INDEX($C$11:$C$136,AN$8+$B71))))</f>
        <v>0.30033263638551067</v>
      </c>
      <c r="AO71">
        <f>AO70*IF(AO$8&gt;Input!$D$14,0,IF(AO$8+$B71&gt;Input!$D$14,0,(1-INDEX($C$11:$C$136,AO$8+$B71))))</f>
        <v>0.2668162146614374</v>
      </c>
      <c r="AP71">
        <f>AP70*IF(AP$8&gt;Input!$D$14,0,IF(AP$8+$B71&gt;Input!$D$14,0,(1-INDEX($C$11:$C$136,AP$8+$B71))))</f>
        <v>0.23458699594429502</v>
      </c>
      <c r="AQ71">
        <f>AQ70*IF(AQ$8&gt;Input!$D$14,0,IF(AQ$8+$B71&gt;Input!$D$14,0,(1-INDEX($C$11:$C$136,AQ$8+$B71))))</f>
        <v>0.20399470379461385</v>
      </c>
      <c r="AR71">
        <f>AR70*IF(AR$8&gt;Input!$D$14,0,IF(AR$8+$B71&gt;Input!$D$14,0,(1-INDEX($C$11:$C$136,AR$8+$B71))))</f>
        <v>0.1753480743705188</v>
      </c>
      <c r="AS71">
        <f>AS70*IF(AS$8&gt;Input!$D$14,0,IF(AS$8+$B71&gt;Input!$D$14,0,(1-INDEX($C$11:$C$136,AS$8+$B71))))</f>
        <v>0.14890089778253171</v>
      </c>
      <c r="AT71">
        <f>AT70*IF(AT$8&gt;Input!$D$14,0,IF(AT$8+$B71&gt;Input!$D$14,0,(1-INDEX($C$11:$C$136,AT$8+$B71))))</f>
        <v>0.12483993671663351</v>
      </c>
      <c r="AU71">
        <f>AU70*IF(AU$8&gt;Input!$D$14,0,IF(AU$8+$B71&gt;Input!$D$14,0,(1-INDEX($C$11:$C$136,AU$8+$B71))))</f>
        <v>0.10328050679909855</v>
      </c>
      <c r="AV71">
        <f>AV70*IF(AV$8&gt;Input!$D$14,0,IF(AV$8+$B71&gt;Input!$D$14,0,(1-INDEX($C$11:$C$136,AV$8+$B71))))</f>
        <v>8.4264563731587319E-2</v>
      </c>
      <c r="AW71">
        <f>AW70*IF(AW$8&gt;Input!$D$14,0,IF(AW$8+$B71&gt;Input!$D$14,0,(1-INDEX($C$11:$C$136,AW$8+$B71))))</f>
        <v>6.7719717030962273E-2</v>
      </c>
      <c r="AX71">
        <f>AX70*IF(AX$8&gt;Input!$D$14,0,IF(AX$8+$B71&gt;Input!$D$14,0,(1-INDEX($C$11:$C$136,AX$8+$B71))))</f>
        <v>5.350839279207973E-2</v>
      </c>
      <c r="AY71">
        <f>AY70*IF(AY$8&gt;Input!$D$14,0,IF(AY$8+$B71&gt;Input!$D$14,0,(1-INDEX($C$11:$C$136,AY$8+$B71))))</f>
        <v>4.1461699557689212E-2</v>
      </c>
      <c r="AZ71">
        <f>AZ70*IF(AZ$8&gt;Input!$D$14,0,IF(AZ$8+$B71&gt;Input!$D$14,0,(1-INDEX($C$11:$C$136,AZ$8+$B71))))</f>
        <v>3.1399928941027569E-2</v>
      </c>
      <c r="BA71">
        <f>BA70*IF(BA$8&gt;Input!$D$14,0,IF(BA$8+$B71&gt;Input!$D$14,0,(1-INDEX($C$11:$C$136,BA$8+$B71))))</f>
        <v>2.3143001979584514E-2</v>
      </c>
      <c r="BB71">
        <f>BB70*IF(BB$8&gt;Input!$D$14,0,IF(BB$8+$B71&gt;Input!$D$14,0,(1-INDEX($C$11:$C$136,BB$8+$B71))))</f>
        <v>1.6513062837250111E-2</v>
      </c>
      <c r="BC71">
        <f>BC70*IF(BC$8&gt;Input!$D$14,0,IF(BC$8+$B71&gt;Input!$D$14,0,(1-INDEX($C$11:$C$136,BC$8+$B71))))</f>
        <v>1.1332679237693939E-2</v>
      </c>
      <c r="BD71">
        <f>BD70*IF(BD$8&gt;Input!$D$14,0,IF(BD$8+$B71&gt;Input!$D$14,0,(1-INDEX($C$11:$C$136,BD$8+$B71))))</f>
        <v>7.4210466964661995E-3</v>
      </c>
      <c r="BE71">
        <f>BE70*IF(BE$8&gt;Input!$D$14,0,IF(BE$8+$B71&gt;Input!$D$14,0,(1-INDEX($C$11:$C$136,BE$8+$B71))))</f>
        <v>4.5912600642299675E-3</v>
      </c>
      <c r="BF71">
        <f>BF70*IF(BF$8&gt;Input!$D$14,0,IF(BF$8+$B71&gt;Input!$D$14,0,(1-INDEX($C$11:$C$136,BF$8+$B71))))</f>
        <v>2.6506567590708781E-3</v>
      </c>
      <c r="BG71">
        <f>BG70*IF(BG$8&gt;Input!$D$14,0,IF(BG$8+$B71&gt;Input!$D$14,0,(1-INDEX($C$11:$C$136,BG$8+$B71))))</f>
        <v>1.4055888026644043E-3</v>
      </c>
      <c r="BH71">
        <f>BH70*IF(BH$8&gt;Input!$D$14,0,IF(BH$8+$B71&gt;Input!$D$14,0,(1-INDEX($C$11:$C$136,BH$8+$B71))))</f>
        <v>6.7052985815257114E-4</v>
      </c>
      <c r="BI71">
        <f>BI70*IF(BI$8&gt;Input!$D$14,0,IF(BI$8+$B71&gt;Input!$D$14,0,(1-INDEX($C$11:$C$136,BI$8+$B71))))</f>
        <v>2.7969879930494574E-4</v>
      </c>
      <c r="BJ71">
        <f>BJ70*IF(BJ$8&gt;Input!$D$14,0,IF(BJ$8+$B71&gt;Input!$D$14,0,(1-INDEX($C$11:$C$136,BJ$8+$B71))))</f>
        <v>9.7906053790880883E-5</v>
      </c>
      <c r="BK71">
        <f>BK70*IF(BK$8&gt;Input!$D$14,0,IF(BK$8+$B71&gt;Input!$D$14,0,(1-INDEX($C$11:$C$136,BK$8+$B71))))</f>
        <v>2.6951641660037566E-5</v>
      </c>
      <c r="BL71">
        <f>BL70*IF(BL$8&gt;Input!$D$14,0,IF(BL$8+$B71&gt;Input!$D$14,0,(1-INDEX($C$11:$C$136,BL$8+$B71))))</f>
        <v>5.1841981396769246E-6</v>
      </c>
      <c r="BM71">
        <f>BM70*IF(BM$8&gt;Input!$D$14,0,IF(BM$8+$B71&gt;Input!$D$14,0,(1-INDEX($C$11:$C$136,BM$8+$B71))))</f>
        <v>5.2235122685003924E-7</v>
      </c>
      <c r="BN71">
        <f>BN70*IF(BN$8&gt;Input!$D$14,0,IF(BN$8+$B71&gt;Input!$D$14,0,(1-INDEX($C$11:$C$136,BN$8+$B71))))</f>
        <v>0</v>
      </c>
      <c r="BO71">
        <f>BO70*IF(BO$8&gt;Input!$D$14,0,IF(BO$8+$B71&gt;Input!$D$14,0,(1-INDEX($C$11:$C$136,BO$8+$B71))))</f>
        <v>0</v>
      </c>
      <c r="BP71">
        <f>BP70*IF(BP$8&gt;Input!$D$14,0,IF(BP$8+$B71&gt;Input!$D$14,0,(1-INDEX($C$11:$C$136,BP$8+$B71))))</f>
        <v>0</v>
      </c>
      <c r="BQ71">
        <f>BQ70*IF(BQ$8&gt;Input!$D$14,0,IF(BQ$8+$B71&gt;Input!$D$14,0,(1-INDEX($C$11:$C$136,BQ$8+$B71))))</f>
        <v>0</v>
      </c>
      <c r="BR71">
        <f>BR70*IF(BR$8&gt;Input!$D$14,0,IF(BR$8+$B71&gt;Input!$D$14,0,(1-INDEX($C$11:$C$136,BR$8+$B71))))</f>
        <v>0</v>
      </c>
      <c r="BS71">
        <f>BS70*IF(BS$8&gt;Input!$D$14,0,IF(BS$8+$B71&gt;Input!$D$14,0,(1-INDEX($C$11:$C$136,BS$8+$B71))))</f>
        <v>0</v>
      </c>
      <c r="BT71">
        <f>BT70*IF(BT$8&gt;Input!$D$14,0,IF(BT$8+$B71&gt;Input!$D$14,0,(1-INDEX($C$11:$C$136,BT$8+$B71))))</f>
        <v>0</v>
      </c>
      <c r="BU71">
        <f>BU70*IF(BU$8&gt;Input!$D$14,0,IF(BU$8+$B71&gt;Input!$D$14,0,(1-INDEX($C$11:$C$136,BU$8+$B71))))</f>
        <v>0</v>
      </c>
      <c r="BV71">
        <f>BV70*IF(BV$8&gt;Input!$D$14,0,IF(BV$8+$B71&gt;Input!$D$14,0,(1-INDEX($C$11:$C$136,BV$8+$B71))))</f>
        <v>0</v>
      </c>
      <c r="BW71">
        <f>BW70*IF(BW$8&gt;Input!$D$14,0,IF(BW$8+$B71&gt;Input!$D$14,0,(1-INDEX($C$11:$C$136,BW$8+$B71))))</f>
        <v>0</v>
      </c>
      <c r="BX71">
        <f>BX70*IF(BX$8&gt;Input!$D$14,0,IF(BX$8+$B71&gt;Input!$D$14,0,(1-INDEX($C$11:$C$136,BX$8+$B71))))</f>
        <v>0</v>
      </c>
      <c r="BY71">
        <f>BY70*IF(BY$8&gt;Input!$D$14,0,IF(BY$8+$B71&gt;Input!$D$14,0,(1-INDEX($C$11:$C$136,BY$8+$B71))))</f>
        <v>0</v>
      </c>
      <c r="BZ71">
        <f>BZ70*IF(BZ$8&gt;Input!$D$14,0,IF(BZ$8+$B71&gt;Input!$D$14,0,(1-INDEX($C$11:$C$136,BZ$8+$B71))))</f>
        <v>0</v>
      </c>
      <c r="CA71">
        <f>CA70*IF(CA$8&gt;Input!$D$14,0,IF(CA$8+$B71&gt;Input!$D$14,0,(1-INDEX($C$11:$C$136,CA$8+$B71))))</f>
        <v>0</v>
      </c>
      <c r="CB71">
        <f>CB70*IF(CB$8&gt;Input!$D$14,0,IF(CB$8+$B71&gt;Input!$D$14,0,(1-INDEX($C$11:$C$136,CB$8+$B71))))</f>
        <v>0</v>
      </c>
      <c r="CC71">
        <f>CC70*IF(CC$8&gt;Input!$D$14,0,IF(CC$8+$B71&gt;Input!$D$14,0,(1-INDEX($C$11:$C$136,CC$8+$B71))))</f>
        <v>0</v>
      </c>
      <c r="CD71">
        <f>CD70*IF(CD$8&gt;Input!$D$14,0,IF(CD$8+$B71&gt;Input!$D$14,0,(1-INDEX($C$11:$C$136,CD$8+$B71))))</f>
        <v>0</v>
      </c>
      <c r="CE71">
        <f>CE70*IF(CE$8&gt;Input!$D$14,0,IF(CE$8+$B71&gt;Input!$D$14,0,(1-INDEX($C$11:$C$136,CE$8+$B71))))</f>
        <v>0</v>
      </c>
      <c r="CF71">
        <f>CF70*IF(CF$8&gt;Input!$D$14,0,IF(CF$8+$B71&gt;Input!$D$14,0,(1-INDEX($C$11:$C$136,CF$8+$B71))))</f>
        <v>0</v>
      </c>
      <c r="CG71">
        <f>CG70*IF(CG$8&gt;Input!$D$14,0,IF(CG$8+$B71&gt;Input!$D$14,0,(1-INDEX($C$11:$C$136,CG$8+$B71))))</f>
        <v>0</v>
      </c>
      <c r="CH71">
        <f>CH70*IF(CH$8&gt;Input!$D$14,0,IF(CH$8+$B71&gt;Input!$D$14,0,(1-INDEX($C$11:$C$136,CH$8+$B71))))</f>
        <v>0</v>
      </c>
      <c r="CI71">
        <f>CI70*IF(CI$8&gt;Input!$D$14,0,IF(CI$8+$B71&gt;Input!$D$14,0,(1-INDEX($C$11:$C$136,CI$8+$B71))))</f>
        <v>0</v>
      </c>
      <c r="CJ71">
        <f>CJ70*IF(CJ$8&gt;Input!$D$14,0,IF(CJ$8+$B71&gt;Input!$D$14,0,(1-INDEX($C$11:$C$136,CJ$8+$B71))))</f>
        <v>0</v>
      </c>
      <c r="CK71">
        <f>CK70*IF(CK$8&gt;Input!$D$14,0,IF(CK$8+$B71&gt;Input!$D$14,0,(1-INDEX($C$11:$C$136,CK$8+$B71))))</f>
        <v>0</v>
      </c>
      <c r="CL71">
        <f>CL70*IF(CL$8&gt;Input!$D$14,0,IF(CL$8+$B71&gt;Input!$D$14,0,(1-INDEX($C$11:$C$136,CL$8+$B71))))</f>
        <v>0</v>
      </c>
      <c r="CM71">
        <f>CM70*IF(CM$8&gt;Input!$D$14,0,IF(CM$8+$B71&gt;Input!$D$14,0,(1-INDEX($C$11:$C$136,CM$8+$B71))))</f>
        <v>0</v>
      </c>
      <c r="CN71">
        <f>CN70*IF(CN$8&gt;Input!$D$14,0,IF(CN$8+$B71&gt;Input!$D$14,0,(1-INDEX($C$11:$C$136,CN$8+$B71))))</f>
        <v>0</v>
      </c>
      <c r="CO71">
        <f>CO70*IF(CO$8&gt;Input!$D$14,0,IF(CO$8+$B71&gt;Input!$D$14,0,(1-INDEX($C$11:$C$136,CO$8+$B71))))</f>
        <v>0</v>
      </c>
      <c r="CP71">
        <f>CP70*IF(CP$8&gt;Input!$D$14,0,IF(CP$8+$B71&gt;Input!$D$14,0,(1-INDEX($C$11:$C$136,CP$8+$B71))))</f>
        <v>0</v>
      </c>
      <c r="CQ71">
        <f>CQ70*IF(CQ$8&gt;Input!$D$14,0,IF(CQ$8+$B71&gt;Input!$D$14,0,(1-INDEX($C$11:$C$136,CQ$8+$B71))))</f>
        <v>0</v>
      </c>
      <c r="CR71">
        <f>CR70*IF(CR$8&gt;Input!$D$14,0,IF(CR$8+$B71&gt;Input!$D$14,0,(1-INDEX($C$11:$C$136,CR$8+$B71))))</f>
        <v>0</v>
      </c>
      <c r="CS71">
        <f>CS70*IF(CS$8&gt;Input!$D$14,0,IF(CS$8+$B71&gt;Input!$D$14,0,(1-INDEX($C$11:$C$136,CS$8+$B71))))</f>
        <v>0</v>
      </c>
      <c r="CT71">
        <f>CT70*IF(CT$8&gt;Input!$D$14,0,IF(CT$8+$B71&gt;Input!$D$14,0,(1-INDEX($C$11:$C$136,CT$8+$B71))))</f>
        <v>0</v>
      </c>
      <c r="CU71">
        <f>CU70*IF(CU$8&gt;Input!$D$14,0,IF(CU$8+$B71&gt;Input!$D$14,0,(1-INDEX($C$11:$C$136,CU$8+$B71))))</f>
        <v>0</v>
      </c>
      <c r="CV71">
        <f>CV70*IF(CV$8&gt;Input!$D$14,0,IF(CV$8+$B71&gt;Input!$D$14,0,(1-INDEX($C$11:$C$136,CV$8+$B71))))</f>
        <v>0</v>
      </c>
      <c r="CW71">
        <f>CW70*IF(CW$8&gt;Input!$D$14,0,IF(CW$8+$B71&gt;Input!$D$14,0,(1-INDEX($C$11:$C$136,CW$8+$B71))))</f>
        <v>0</v>
      </c>
      <c r="CX71">
        <f>CX70*IF(CX$8&gt;Input!$D$14,0,IF(CX$8+$B71&gt;Input!$D$14,0,(1-INDEX($C$11:$C$136,CX$8+$B71))))</f>
        <v>0</v>
      </c>
      <c r="CY71">
        <f>CY70*IF(CY$8&gt;Input!$D$14,0,IF(CY$8+$B71&gt;Input!$D$14,0,(1-INDEX($C$11:$C$136,CY$8+$B71))))</f>
        <v>0</v>
      </c>
      <c r="CZ71">
        <f>CZ70*IF(CZ$8&gt;Input!$D$14,0,IF(CZ$8+$B71&gt;Input!$D$14,0,(1-INDEX($C$11:$C$136,CZ$8+$B71))))</f>
        <v>0</v>
      </c>
      <c r="DA71">
        <f>DA70*IF(DA$8&gt;Input!$D$14,0,IF(DA$8+$B71&gt;Input!$D$14,0,(1-INDEX($C$11:$C$136,DA$8+$B71))))</f>
        <v>0</v>
      </c>
      <c r="DB71">
        <f>DB70*IF(DB$8&gt;Input!$D$14,0,IF(DB$8+$B71&gt;Input!$D$14,0,(1-INDEX($C$11:$C$136,DB$8+$B71))))</f>
        <v>0</v>
      </c>
      <c r="DC71">
        <f>DC70*IF(DC$8&gt;Input!$D$14,0,IF(DC$8+$B71&gt;Input!$D$14,0,(1-INDEX($C$11:$C$136,DC$8+$B71))))</f>
        <v>0</v>
      </c>
      <c r="DD71">
        <f>DD70*IF(DD$8&gt;Input!$D$14,0,IF(DD$8+$B71&gt;Input!$D$14,0,(1-INDEX($C$11:$C$136,DD$8+$B71))))</f>
        <v>0</v>
      </c>
      <c r="DE71">
        <f>DE70*IF(DE$8&gt;Input!$D$14,0,IF(DE$8+$B71&gt;Input!$D$14,0,(1-INDEX($C$11:$C$136,DE$8+$B71))))</f>
        <v>0</v>
      </c>
      <c r="DF71">
        <f>DF70*IF(DF$8&gt;Input!$D$14,0,IF(DF$8+$B71&gt;Input!$D$14,0,(1-INDEX($C$11:$C$136,DF$8+$B71))))</f>
        <v>0</v>
      </c>
      <c r="DG71">
        <f>DG70*IF(DG$8&gt;Input!$D$14,0,IF(DG$8+$B71&gt;Input!$D$14,0,(1-INDEX($C$11:$C$136,DG$8+$B71))))</f>
        <v>0</v>
      </c>
      <c r="DH71">
        <f>DH70*IF(DH$8&gt;Input!$D$14,0,IF(DH$8+$B71&gt;Input!$D$14,0,(1-INDEX($C$11:$C$136,DH$8+$B71))))</f>
        <v>0</v>
      </c>
      <c r="DI71">
        <f>DI70*IF(DI$8&gt;Input!$D$14,0,IF(DI$8+$B71&gt;Input!$D$14,0,(1-INDEX($C$11:$C$136,DI$8+$B71))))</f>
        <v>0</v>
      </c>
      <c r="DJ71">
        <f>DJ70*IF(DJ$8&gt;Input!$D$14,0,IF(DJ$8+$B71&gt;Input!$D$14,0,(1-INDEX($C$11:$C$136,DJ$8+$B71))))</f>
        <v>0</v>
      </c>
      <c r="DK71">
        <f>DK70*IF(DK$8&gt;Input!$D$14,0,IF(DK$8+$B71&gt;Input!$D$14,0,(1-INDEX($C$11:$C$136,DK$8+$B71))))</f>
        <v>0</v>
      </c>
      <c r="DL71">
        <f>DL70*IF(DL$8&gt;Input!$D$14,0,IF(DL$8+$B71&gt;Input!$D$14,0,(1-INDEX($C$11:$C$136,DL$8+$B71))))</f>
        <v>0</v>
      </c>
      <c r="DM71">
        <f>DM70*IF(DM$8&gt;Input!$D$14,0,IF(DM$8+$B71&gt;Input!$D$14,0,(1-INDEX($C$11:$C$136,DM$8+$B71))))</f>
        <v>0</v>
      </c>
      <c r="DN71">
        <f>DN70*IF(DN$8&gt;Input!$D$14,0,IF(DN$8+$B71&gt;Input!$D$14,0,(1-INDEX($C$11:$C$136,DN$8+$B71))))</f>
        <v>0</v>
      </c>
      <c r="DO71">
        <f>DO70*IF(DO$8&gt;Input!$D$14,0,IF(DO$8+$B71&gt;Input!$D$14,0,(1-INDEX($C$11:$C$136,DO$8+$B71))))</f>
        <v>0</v>
      </c>
      <c r="DP71">
        <f>DP70*IF(DP$8&gt;Input!$D$14,0,IF(DP$8+$B71&gt;Input!$D$14,0,(1-INDEX($C$11:$C$136,DP$8+$B71))))</f>
        <v>0</v>
      </c>
      <c r="DQ71">
        <f>DQ70*IF(DQ$8&gt;Input!$D$14,0,IF(DQ$8+$B71&gt;Input!$D$14,0,(1-INDEX($C$11:$C$136,DQ$8+$B71))))</f>
        <v>0</v>
      </c>
      <c r="DR71">
        <f>DR70*IF(DR$8&gt;Input!$D$14,0,IF(DR$8+$B71&gt;Input!$D$14,0,(1-INDEX($C$11:$C$136,DR$8+$B71))))</f>
        <v>0</v>
      </c>
      <c r="DS71">
        <f>DS70*IF(DS$8&gt;Input!$D$14,0,IF(DS$8+$B71&gt;Input!$D$14,0,(1-INDEX($C$11:$C$136,DS$8+$B71))))</f>
        <v>0</v>
      </c>
      <c r="DT71">
        <f>DT70*IF(DT$8&gt;Input!$D$14,0,IF(DT$8+$B71&gt;Input!$D$14,0,(1-INDEX($C$11:$C$136,DT$8+$B71))))</f>
        <v>0</v>
      </c>
      <c r="DU71">
        <f>DU70*IF(DU$8&gt;Input!$D$14,0,IF(DU$8+$B71&gt;Input!$D$14,0,(1-INDEX($C$11:$C$136,DU$8+$B71))))</f>
        <v>0</v>
      </c>
      <c r="DV71">
        <f>DV70*IF(DV$8&gt;Input!$D$14,0,IF(DV$8+$B71&gt;Input!$D$14,0,(1-INDEX($C$11:$C$136,DV$8+$B71))))</f>
        <v>0</v>
      </c>
      <c r="DW71">
        <f>DW70*IF(DW$8&gt;Input!$D$14,0,IF(DW$8+$B71&gt;Input!$D$14,0,(1-INDEX($C$11:$C$136,DW$8+$B71))))</f>
        <v>0</v>
      </c>
      <c r="DX71">
        <f>DX70*IF(DX$8&gt;Input!$D$14,0,IF(DX$8+$B71&gt;Input!$D$14,0,(1-INDEX($C$11:$C$136,DX$8+$B71))))</f>
        <v>0</v>
      </c>
      <c r="DY71">
        <f>DY70*IF(DY$8&gt;Input!$D$14,0,IF(DY$8+$B71&gt;Input!$D$14,0,(1-INDEX($C$11:$C$136,DY$8+$B71))))</f>
        <v>0</v>
      </c>
      <c r="DZ71">
        <f>DZ70*IF(DZ$8&gt;Input!$D$14,0,IF(DZ$8+$B71&gt;Input!$D$14,0,(1-INDEX($C$11:$C$136,DZ$8+$B71))))</f>
        <v>0</v>
      </c>
      <c r="EA71">
        <f>EA70*IF(EA$8&gt;Input!$D$14,0,IF(EA$8+$B71&gt;Input!$D$14,0,(1-INDEX($C$11:$C$136,EA$8+$B71))))</f>
        <v>0</v>
      </c>
      <c r="EB71">
        <f>EB70*IF(EB$8&gt;Input!$D$14,0,IF(EB$8+$B71&gt;Input!$D$14,0,(1-INDEX($C$11:$C$136,EB$8+$B71))))</f>
        <v>0</v>
      </c>
      <c r="EC71">
        <f>EC70*IF(EC$8&gt;Input!$D$14,0,IF(EC$8+$B71&gt;Input!$D$14,0,(1-INDEX($C$11:$C$136,EC$8+$B71))))</f>
        <v>0</v>
      </c>
      <c r="ED71">
        <f>ED70*IF(ED$8&gt;Input!$D$14,0,IF(ED$8+$B71&gt;Input!$D$14,0,(1-INDEX($C$11:$C$136,ED$8+$B71))))</f>
        <v>0</v>
      </c>
      <c r="EE71">
        <f>EE70*IF(EE$8&gt;Input!$D$14,0,IF(EE$8+$B71&gt;Input!$D$14,0,(1-INDEX($C$11:$C$136,EE$8+$B71))))</f>
        <v>0</v>
      </c>
      <c r="EF71">
        <f>EF70*IF(EF$8&gt;Input!$D$14,0,IF(EF$8+$B71&gt;Input!$D$14,0,(1-INDEX($C$11:$C$136,EF$8+$B71))))</f>
        <v>0</v>
      </c>
      <c r="EH71" s="2">
        <f t="shared" si="263"/>
        <v>60</v>
      </c>
      <c r="EI71" s="36">
        <f t="shared" si="270"/>
        <v>6.4279999999999997E-3</v>
      </c>
      <c r="EJ71" s="36">
        <f t="shared" si="304"/>
        <v>6.3315799999999998E-3</v>
      </c>
      <c r="EK71" s="36">
        <f t="shared" si="304"/>
        <v>6.2366063000000001E-3</v>
      </c>
      <c r="EL71" s="36">
        <f t="shared" si="304"/>
        <v>6.1430572055000002E-3</v>
      </c>
      <c r="EM71" s="36">
        <f t="shared" si="304"/>
        <v>6.0509113474174992E-3</v>
      </c>
      <c r="EN71" s="36">
        <f t="shared" si="304"/>
        <v>5.9601476772062371E-3</v>
      </c>
      <c r="EO71" s="36">
        <f t="shared" si="304"/>
        <v>5.8707454620481438E-3</v>
      </c>
      <c r="EP71" s="36">
        <f t="shared" si="304"/>
        <v>5.7826842801174212E-3</v>
      </c>
      <c r="EQ71" s="36">
        <f t="shared" si="304"/>
        <v>5.6959440159156599E-3</v>
      </c>
      <c r="ER71" s="36">
        <f t="shared" si="304"/>
        <v>5.6105048556769248E-3</v>
      </c>
      <c r="ES71" s="36">
        <f t="shared" si="304"/>
        <v>5.5263472828417717E-3</v>
      </c>
      <c r="ET71" s="36">
        <f t="shared" si="304"/>
        <v>5.4434520735991455E-3</v>
      </c>
      <c r="EU71" s="36">
        <f t="shared" si="304"/>
        <v>5.3618002924951582E-3</v>
      </c>
      <c r="EV71" s="36">
        <f t="shared" si="304"/>
        <v>5.2813732881077302E-3</v>
      </c>
      <c r="EW71" s="36">
        <f t="shared" si="304"/>
        <v>5.2021526887861148E-3</v>
      </c>
      <c r="EX71" s="36">
        <f t="shared" si="304"/>
        <v>5.1241203984543227E-3</v>
      </c>
      <c r="EY71" s="36">
        <f t="shared" si="304"/>
        <v>5.0472585924775078E-3</v>
      </c>
      <c r="EZ71" s="36">
        <f t="shared" si="304"/>
        <v>4.9715497135903453E-3</v>
      </c>
      <c r="FA71" s="36">
        <f t="shared" si="304"/>
        <v>4.8969764678864899E-3</v>
      </c>
      <c r="FB71" s="36">
        <f t="shared" si="304"/>
        <v>4.8235218208681927E-3</v>
      </c>
      <c r="FC71" s="36">
        <f t="shared" si="304"/>
        <v>4.7511689935551696E-3</v>
      </c>
      <c r="FD71" s="36">
        <f t="shared" si="304"/>
        <v>4.6799014586518424E-3</v>
      </c>
      <c r="FE71" s="36">
        <f t="shared" si="304"/>
        <v>4.6097029367720647E-3</v>
      </c>
      <c r="FF71" s="36">
        <f t="shared" si="304"/>
        <v>4.5405573927204835E-3</v>
      </c>
      <c r="FG71" s="36">
        <f t="shared" si="304"/>
        <v>4.4724490318296768E-3</v>
      </c>
      <c r="FH71" s="36">
        <f t="shared" si="304"/>
        <v>4.4053622963522313E-3</v>
      </c>
      <c r="FI71" s="36">
        <f t="shared" si="304"/>
        <v>4.3392818619069481E-3</v>
      </c>
      <c r="FJ71" s="36">
        <f t="shared" si="304"/>
        <v>4.2741926339783434E-3</v>
      </c>
      <c r="FK71" s="36">
        <f t="shared" si="304"/>
        <v>4.2100797444686684E-3</v>
      </c>
      <c r="FL71" s="36">
        <f t="shared" si="304"/>
        <v>4.1469285483016378E-3</v>
      </c>
      <c r="FM71" s="36">
        <f t="shared" si="304"/>
        <v>4.0847246200771143E-3</v>
      </c>
      <c r="FN71" s="36">
        <f t="shared" si="304"/>
        <v>4.0234537507759568E-3</v>
      </c>
      <c r="FO71" s="36">
        <f t="shared" si="304"/>
        <v>3.9631019445143176E-3</v>
      </c>
      <c r="FP71" s="36">
        <f t="shared" si="304"/>
        <v>3.9036554153466033E-3</v>
      </c>
      <c r="FQ71" s="36">
        <f t="shared" si="304"/>
        <v>3.8451005841164039E-3</v>
      </c>
      <c r="FR71" s="36">
        <f t="shared" si="304"/>
        <v>3.787424075354658E-3</v>
      </c>
      <c r="FS71" s="36">
        <f t="shared" si="304"/>
        <v>3.730612714224338E-3</v>
      </c>
      <c r="FT71" s="36">
        <f t="shared" si="304"/>
        <v>3.6746535235109732E-3</v>
      </c>
      <c r="FU71" s="36">
        <f t="shared" si="304"/>
        <v>3.6195337206583085E-3</v>
      </c>
      <c r="FV71" s="36">
        <f t="shared" si="304"/>
        <v>3.5652407148484338E-3</v>
      </c>
      <c r="FW71" s="36">
        <f t="shared" si="304"/>
        <v>3.5117621041257071E-3</v>
      </c>
      <c r="FX71" s="36">
        <f t="shared" si="304"/>
        <v>3.4590856725638212E-3</v>
      </c>
      <c r="FY71" s="36">
        <f t="shared" si="304"/>
        <v>3.4071993874753644E-3</v>
      </c>
      <c r="FZ71" s="36">
        <f t="shared" si="304"/>
        <v>3.3560913966632338E-3</v>
      </c>
      <c r="GA71" s="36">
        <f t="shared" si="304"/>
        <v>3.3057500257132858E-3</v>
      </c>
      <c r="GB71" s="36">
        <f t="shared" si="304"/>
        <v>3.2561637753275863E-3</v>
      </c>
      <c r="GC71" s="36">
        <f t="shared" si="304"/>
        <v>3.2073213186976724E-3</v>
      </c>
      <c r="GD71" s="36">
        <f t="shared" si="304"/>
        <v>3.1592114989172073E-3</v>
      </c>
      <c r="GE71" s="36">
        <f t="shared" si="304"/>
        <v>3.1118233264334494E-3</v>
      </c>
      <c r="GF71" s="36">
        <f t="shared" si="304"/>
        <v>3.0651459765369472E-3</v>
      </c>
      <c r="GG71" s="36">
        <f t="shared" si="304"/>
        <v>3.019168786888893E-3</v>
      </c>
      <c r="GH71" s="36">
        <f t="shared" si="304"/>
        <v>2.9738812550855601E-3</v>
      </c>
      <c r="GI71" s="36">
        <f t="shared" si="304"/>
        <v>2.9292730362592764E-3</v>
      </c>
      <c r="GJ71" s="36">
        <f t="shared" si="304"/>
        <v>2.8853339407153874E-3</v>
      </c>
      <c r="GK71" s="36">
        <f t="shared" si="304"/>
        <v>2.8420539316046565E-3</v>
      </c>
      <c r="GL71" s="36">
        <f t="shared" si="304"/>
        <v>2.7994231226305863E-3</v>
      </c>
      <c r="GM71" s="36">
        <f t="shared" si="304"/>
        <v>2.7574317757911282E-3</v>
      </c>
      <c r="GN71" s="36">
        <f t="shared" si="304"/>
        <v>2.7160702991542609E-3</v>
      </c>
      <c r="GO71" s="36">
        <f t="shared" si="304"/>
        <v>2.675329244666947E-3</v>
      </c>
      <c r="GP71" s="36">
        <f t="shared" si="304"/>
        <v>2.635199305996943E-3</v>
      </c>
      <c r="GQ71" s="36">
        <f t="shared" si="304"/>
        <v>2.5956713164069882E-3</v>
      </c>
      <c r="GR71" s="36">
        <f t="shared" si="304"/>
        <v>2.5567362466608835E-3</v>
      </c>
      <c r="GS71" s="36">
        <f t="shared" si="304"/>
        <v>2.5183852029609707E-3</v>
      </c>
      <c r="GT71" s="36">
        <f t="shared" si="304"/>
        <v>2.4806094249165559E-3</v>
      </c>
      <c r="GU71" s="36">
        <f t="shared" si="304"/>
        <v>2.4434002835428078E-3</v>
      </c>
      <c r="GV71" s="36">
        <f t="shared" si="303"/>
        <v>2.4067492792896657E-3</v>
      </c>
      <c r="GW71" s="36">
        <f t="shared" si="303"/>
        <v>2.3706480401003206E-3</v>
      </c>
      <c r="GX71" s="36">
        <f t="shared" si="303"/>
        <v>2.3350883194988158E-3</v>
      </c>
      <c r="GY71" s="36">
        <f t="shared" si="303"/>
        <v>2.3000619947063333E-3</v>
      </c>
      <c r="GZ71" s="36">
        <f t="shared" si="303"/>
        <v>2.2655610647857385E-3</v>
      </c>
      <c r="HA71" s="36">
        <f t="shared" si="303"/>
        <v>2.2315776488139524E-3</v>
      </c>
      <c r="HB71" s="36">
        <f t="shared" si="303"/>
        <v>2.198103984081743E-3</v>
      </c>
      <c r="HC71" s="36">
        <f t="shared" si="303"/>
        <v>2.1651324243205168E-3</v>
      </c>
      <c r="HD71" s="36">
        <f t="shared" si="303"/>
        <v>2.1326554379557093E-3</v>
      </c>
      <c r="HE71" s="36">
        <f t="shared" si="303"/>
        <v>2.1006656063863737E-3</v>
      </c>
      <c r="HF71" s="36">
        <f t="shared" si="303"/>
        <v>2.069155622290578E-3</v>
      </c>
      <c r="HG71" s="36">
        <f t="shared" si="303"/>
        <v>2.0381182879562194E-3</v>
      </c>
      <c r="HH71" s="36">
        <f t="shared" si="303"/>
        <v>2.0075465136368759E-3</v>
      </c>
      <c r="HI71" s="36">
        <f t="shared" si="303"/>
        <v>1.9774333159323231E-3</v>
      </c>
      <c r="HJ71" s="36">
        <f t="shared" si="303"/>
        <v>1.9477718161933382E-3</v>
      </c>
      <c r="HK71" s="36">
        <f t="shared" si="303"/>
        <v>1.9185552389504382E-3</v>
      </c>
      <c r="HL71" s="36">
        <f t="shared" si="303"/>
        <v>1.8897769103661812E-3</v>
      </c>
      <c r="HM71" s="36">
        <f t="shared" si="303"/>
        <v>1.8614302567106886E-3</v>
      </c>
      <c r="HN71" s="36">
        <f t="shared" si="303"/>
        <v>1.8335088028600284E-3</v>
      </c>
      <c r="HO71" s="36">
        <f t="shared" si="303"/>
        <v>1.806006170817128E-3</v>
      </c>
      <c r="HP71" s="36">
        <f t="shared" si="303"/>
        <v>1.7789160782548713E-3</v>
      </c>
      <c r="HQ71" s="36">
        <f t="shared" si="303"/>
        <v>1.752232337081048E-3</v>
      </c>
      <c r="HR71" s="36">
        <f t="shared" si="303"/>
        <v>1.7259488520248321E-3</v>
      </c>
      <c r="HS71" s="36">
        <f t="shared" si="303"/>
        <v>1.7000596192444598E-3</v>
      </c>
      <c r="HT71" s="36">
        <f t="shared" si="303"/>
        <v>1.6745587249557929E-3</v>
      </c>
      <c r="HU71" s="36">
        <f t="shared" si="303"/>
        <v>1.6494403440814561E-3</v>
      </c>
      <c r="HV71" s="36">
        <f t="shared" si="303"/>
        <v>1.624698738920234E-3</v>
      </c>
      <c r="HW71" s="36">
        <f t="shared" si="303"/>
        <v>1.6003282578364306E-3</v>
      </c>
      <c r="HX71" s="36">
        <f t="shared" si="303"/>
        <v>1.5763233339688841E-3</v>
      </c>
      <c r="HY71" s="36">
        <f t="shared" si="303"/>
        <v>1.5526784839593509E-3</v>
      </c>
      <c r="HZ71" s="36">
        <f t="shared" si="303"/>
        <v>1.5293883066999606E-3</v>
      </c>
      <c r="IA71" s="36">
        <f t="shared" si="303"/>
        <v>1.5064474820994612E-3</v>
      </c>
      <c r="IB71" s="36">
        <f t="shared" si="303"/>
        <v>1.4838507698679694E-3</v>
      </c>
      <c r="IC71" s="36">
        <f t="shared" si="303"/>
        <v>1.4615930083199497E-3</v>
      </c>
      <c r="ID71" s="36">
        <f t="shared" si="303"/>
        <v>1.4396691131951505E-3</v>
      </c>
      <c r="IE71" s="36">
        <f t="shared" si="303"/>
        <v>1.4180740764972233E-3</v>
      </c>
      <c r="IF71" s="36">
        <f t="shared" si="303"/>
        <v>1.3968029653497649E-3</v>
      </c>
      <c r="IG71" s="36">
        <f t="shared" si="303"/>
        <v>1.3758509208695183E-3</v>
      </c>
      <c r="IH71" s="36">
        <f t="shared" si="303"/>
        <v>1.3552131570564758E-3</v>
      </c>
      <c r="II71" s="36">
        <f t="shared" si="303"/>
        <v>1.3348849597006286E-3</v>
      </c>
      <c r="IJ71" s="36">
        <f t="shared" si="303"/>
        <v>1.3148616853051189E-3</v>
      </c>
      <c r="IK71" s="36">
        <f t="shared" si="303"/>
        <v>1.2951387600255422E-3</v>
      </c>
      <c r="IL71" s="36">
        <f t="shared" si="303"/>
        <v>1.2757116786251592E-3</v>
      </c>
      <c r="IM71" s="36">
        <f t="shared" si="303"/>
        <v>1.256576003445782E-3</v>
      </c>
      <c r="IN71" s="36">
        <f t="shared" si="303"/>
        <v>1.2377273633940953E-3</v>
      </c>
      <c r="IO71" s="36">
        <f t="shared" si="303"/>
        <v>1.2191614529431839E-3</v>
      </c>
      <c r="IP71" s="36">
        <f t="shared" si="303"/>
        <v>1.200874031149036E-3</v>
      </c>
      <c r="IQ71" s="36">
        <f t="shared" si="303"/>
        <v>1.1828609206818005E-3</v>
      </c>
      <c r="IR71" s="36">
        <f t="shared" si="303"/>
        <v>1.1651180068715733E-3</v>
      </c>
      <c r="IS71" s="36">
        <f t="shared" si="303"/>
        <v>1.1476412367684998E-3</v>
      </c>
      <c r="IT71" s="36">
        <f t="shared" si="303"/>
        <v>1.1304266182169723E-3</v>
      </c>
      <c r="IU71" s="36">
        <f t="shared" si="298"/>
        <v>1.1134702189437178E-3</v>
      </c>
      <c r="IV71" s="36">
        <f t="shared" si="298"/>
        <v>1.0967681656595619E-3</v>
      </c>
      <c r="IW71" s="36">
        <f t="shared" si="298"/>
        <v>1.0803166431746685E-3</v>
      </c>
      <c r="IX71" s="36">
        <f t="shared" si="298"/>
        <v>1.0641118935270485E-3</v>
      </c>
      <c r="IY71" s="36">
        <f t="shared" si="298"/>
        <v>1.048150215124143E-3</v>
      </c>
      <c r="IZ71" s="36">
        <f t="shared" si="298"/>
        <v>1.0324279618972806E-3</v>
      </c>
      <c r="JA71" s="36">
        <f t="shared" si="298"/>
        <v>1.0169415424688215E-3</v>
      </c>
      <c r="JB71" s="36">
        <f t="shared" si="298"/>
        <v>1.0016874193317891E-3</v>
      </c>
      <c r="JC71" s="36">
        <f t="shared" si="298"/>
        <v>9.8666210804181217E-4</v>
      </c>
      <c r="JD71" s="36">
        <f t="shared" si="298"/>
        <v>9.7186217642118494E-4</v>
      </c>
      <c r="JF71" s="2">
        <f t="shared" si="267"/>
        <v>61</v>
      </c>
      <c r="JG71">
        <f>JG70*IF(JG$8&gt;Input!$D$14,0,IF(JG$8+$B71&gt;Input!$D$14,0,(1-INDEX($F$11:$F$136,JG$8+$B71))))</f>
        <v>0.94440585040854663</v>
      </c>
      <c r="JH71">
        <f>JH70*IF(JH$8&gt;Input!$D$14,0,IF(JH$8+$B71&gt;Input!$D$14,0,(1-INDEX($F$11:$F$136,JH$8+$B71))))</f>
        <v>0.9413131676290486</v>
      </c>
      <c r="JI71">
        <f>JI70*IF(JI$8&gt;Input!$D$14,0,IF(JI$8+$B71&gt;Input!$D$14,0,(1-INDEX($F$11:$F$136,JI$8+$B71))))</f>
        <v>0.93709253220241839</v>
      </c>
      <c r="JJ71">
        <f>JJ70*IF(JJ$8&gt;Input!$D$14,0,IF(JJ$8+$B71&gt;Input!$D$14,0,(1-INDEX($F$11:$F$136,JJ$8+$B71))))</f>
        <v>0.93228522464979902</v>
      </c>
      <c r="JK71">
        <f>JK70*IF(JK$8&gt;Input!$D$14,0,IF(JK$8+$B71&gt;Input!$D$14,0,(1-INDEX($F$11:$F$136,JK$8+$B71))))</f>
        <v>0.92696925270812058</v>
      </c>
      <c r="JL71">
        <f>JL70*IF(JL$8&gt;Input!$D$14,0,IF(JL$8+$B71&gt;Input!$D$14,0,(1-INDEX($F$11:$F$136,JL$8+$B71))))</f>
        <v>0.92090798423625786</v>
      </c>
      <c r="JM71">
        <f>JM70*IF(JM$8&gt;Input!$D$14,0,IF(JM$8+$B71&gt;Input!$D$14,0,(1-INDEX($F$11:$F$136,JM$8+$B71))))</f>
        <v>0.9142020886864819</v>
      </c>
      <c r="JN71">
        <f>JN70*IF(JN$8&gt;Input!$D$14,0,IF(JN$8+$B71&gt;Input!$D$14,0,(1-INDEX($F$11:$F$136,JN$8+$B71))))</f>
        <v>0.90699862689310295</v>
      </c>
      <c r="JO71">
        <f>JO70*IF(JO$8&gt;Input!$D$14,0,IF(JO$8+$B71&gt;Input!$D$14,0,(1-INDEX($F$11:$F$136,JO$8+$B71))))</f>
        <v>0.89901001620578713</v>
      </c>
      <c r="JP71">
        <f>JP70*IF(JP$8&gt;Input!$D$14,0,IF(JP$8+$B71&gt;Input!$D$14,0,(1-INDEX($F$11:$F$136,JP$8+$B71))))</f>
        <v>0.89045046303763575</v>
      </c>
      <c r="JQ71">
        <f>JQ70*IF(JQ$8&gt;Input!$D$14,0,IF(JQ$8+$B71&gt;Input!$D$14,0,(1-INDEX($F$11:$F$136,JQ$8+$B71))))</f>
        <v>0.88099918421423828</v>
      </c>
      <c r="JR71">
        <f>JR70*IF(JR$8&gt;Input!$D$14,0,IF(JR$8+$B71&gt;Input!$D$14,0,(1-INDEX($F$11:$F$136,JR$8+$B71))))</f>
        <v>0.87058949591977042</v>
      </c>
      <c r="JS71">
        <f>JS70*IF(JS$8&gt;Input!$D$14,0,IF(JS$8+$B71&gt;Input!$D$14,0,(1-INDEX($F$11:$F$136,JS$8+$B71))))</f>
        <v>0.85916393935963487</v>
      </c>
      <c r="JT71">
        <f>JT70*IF(JT$8&gt;Input!$D$14,0,IF(JT$8+$B71&gt;Input!$D$14,0,(1-INDEX($F$11:$F$136,JT$8+$B71))))</f>
        <v>0.84667188790069559</v>
      </c>
      <c r="JU71">
        <f>JU70*IF(JU$8&gt;Input!$D$14,0,IF(JU$8+$B71&gt;Input!$D$14,0,(1-INDEX($F$11:$F$136,JU$8+$B71))))</f>
        <v>0.83263658361983139</v>
      </c>
      <c r="JV71">
        <f>JV70*IF(JV$8&gt;Input!$D$14,0,IF(JV$8+$B71&gt;Input!$D$14,0,(1-INDEX($F$11:$F$136,JV$8+$B71))))</f>
        <v>0.81738820911533705</v>
      </c>
      <c r="JW71">
        <f>JW70*IF(JW$8&gt;Input!$D$14,0,IF(JW$8+$B71&gt;Input!$D$14,0,(1-INDEX($F$11:$F$136,JW$8+$B71))))</f>
        <v>0.8003459251611591</v>
      </c>
      <c r="JX71">
        <f>JX70*IF(JX$8&gt;Input!$D$14,0,IF(JX$8+$B71&gt;Input!$D$14,0,(1-INDEX($F$11:$F$136,JX$8+$B71))))</f>
        <v>0.78135746502533554</v>
      </c>
      <c r="JY71">
        <f>JY70*IF(JY$8&gt;Input!$D$14,0,IF(JY$8+$B71&gt;Input!$D$14,0,(1-INDEX($F$11:$F$136,JY$8+$B71))))</f>
        <v>0.76027162453466768</v>
      </c>
      <c r="JZ71">
        <f>JZ70*IF(JZ$8&gt;Input!$D$14,0,IF(JZ$8+$B71&gt;Input!$D$14,0,(1-INDEX($F$11:$F$136,JZ$8+$B71))))</f>
        <v>0.73694958229896745</v>
      </c>
      <c r="KA71">
        <f>KA70*IF(KA$8&gt;Input!$D$14,0,IF(KA$8+$B71&gt;Input!$D$14,0,(1-INDEX($F$11:$F$136,KA$8+$B71))))</f>
        <v>0.71127410503040234</v>
      </c>
      <c r="KB71">
        <f>KB70*IF(KB$8&gt;Input!$D$14,0,IF(KB$8+$B71&gt;Input!$D$14,0,(1-INDEX($F$11:$F$136,KB$8+$B71))))</f>
        <v>0.68316395785737627</v>
      </c>
      <c r="KC71">
        <f>KC70*IF(KC$8&gt;Input!$D$14,0,IF(KC$8+$B71&gt;Input!$D$14,0,(1-INDEX($F$11:$F$136,KC$8+$B71))))</f>
        <v>0.65348896797902689</v>
      </c>
      <c r="KD71">
        <f>KD70*IF(KD$8&gt;Input!$D$14,0,IF(KD$8+$B71&gt;Input!$D$14,0,(1-INDEX($F$11:$F$136,KD$8+$B71))))</f>
        <v>0.62137230707273983</v>
      </c>
      <c r="KE71">
        <f>KE70*IF(KE$8&gt;Input!$D$14,0,IF(KE$8+$B71&gt;Input!$D$14,0,(1-INDEX($F$11:$F$136,KE$8+$B71))))</f>
        <v>0.58790190801093467</v>
      </c>
      <c r="KF71">
        <f>KF70*IF(KF$8&gt;Input!$D$14,0,IF(KF$8+$B71&gt;Input!$D$14,0,(1-INDEX($F$11:$F$136,KF$8+$B71))))</f>
        <v>0.55325119091607589</v>
      </c>
      <c r="KG71">
        <f>KG70*IF(KG$8&gt;Input!$D$14,0,IF(KG$8+$B71&gt;Input!$D$14,0,(1-INDEX($F$11:$F$136,KG$8+$B71))))</f>
        <v>0.51653261389014782</v>
      </c>
      <c r="KH71">
        <f>KH70*IF(KH$8&gt;Input!$D$14,0,IF(KH$8+$B71&gt;Input!$D$14,0,(1-INDEX($F$11:$F$136,KH$8+$B71))))</f>
        <v>0.4779667238432212</v>
      </c>
      <c r="KI71">
        <f>KI70*IF(KI$8&gt;Input!$D$14,0,IF(KI$8+$B71&gt;Input!$D$14,0,(1-INDEX($F$11:$F$136,KI$8+$B71))))</f>
        <v>0.43907885356416892</v>
      </c>
      <c r="KJ71">
        <f>KJ70*IF(KJ$8&gt;Input!$D$14,0,IF(KJ$8+$B71&gt;Input!$D$14,0,(1-INDEX($F$11:$F$136,KJ$8+$B71))))</f>
        <v>0.39903201438569069</v>
      </c>
      <c r="KK71">
        <f>KK70*IF(KK$8&gt;Input!$D$14,0,IF(KK$8+$B71&gt;Input!$D$14,0,(1-INDEX($F$11:$F$136,KK$8+$B71))))</f>
        <v>0.35954259550548073</v>
      </c>
      <c r="KL71">
        <f>KL70*IF(KL$8&gt;Input!$D$14,0,IF(KL$8+$B71&gt;Input!$D$14,0,(1-INDEX($F$11:$F$136,KL$8+$B71))))</f>
        <v>0.31984661782271834</v>
      </c>
      <c r="KM71">
        <f>KM70*IF(KM$8&gt;Input!$D$14,0,IF(KM$8+$B71&gt;Input!$D$14,0,(1-INDEX($F$11:$F$136,KM$8+$B71))))</f>
        <v>0.281722627534159</v>
      </c>
      <c r="KN71">
        <f>KN70*IF(KN$8&gt;Input!$D$14,0,IF(KN$8+$B71&gt;Input!$D$14,0,(1-INDEX($F$11:$F$136,KN$8+$B71))))</f>
        <v>0.24556372187677375</v>
      </c>
      <c r="KO71">
        <f>KO70*IF(KO$8&gt;Input!$D$14,0,IF(KO$8+$B71&gt;Input!$D$14,0,(1-INDEX($F$11:$F$136,KO$8+$B71))))</f>
        <v>0.21067455284309067</v>
      </c>
      <c r="KP71">
        <f>KP70*IF(KP$8&gt;Input!$D$14,0,IF(KP$8+$B71&gt;Input!$D$14,0,(1-INDEX($F$11:$F$136,KP$8+$B71))))</f>
        <v>0.17860710504527003</v>
      </c>
      <c r="KQ71">
        <f>KQ70*IF(KQ$8&gt;Input!$D$14,0,IF(KQ$8+$B71&gt;Input!$D$14,0,(1-INDEX($F$11:$F$136,KQ$8+$B71))))</f>
        <v>0.14955290265369423</v>
      </c>
      <c r="KR71">
        <f>KR70*IF(KR$8&gt;Input!$D$14,0,IF(KR$8+$B71&gt;Input!$D$14,0,(1-INDEX($F$11:$F$136,KR$8+$B71))))</f>
        <v>0.12282235892845286</v>
      </c>
      <c r="KS71">
        <f>KS70*IF(KS$8&gt;Input!$D$14,0,IF(KS$8+$B71&gt;Input!$D$14,0,(1-INDEX($F$11:$F$136,KS$8+$B71))))</f>
        <v>9.9410402134598785E-2</v>
      </c>
      <c r="KT71">
        <f>KT70*IF(KT$8&gt;Input!$D$14,0,IF(KT$8+$B71&gt;Input!$D$14,0,(1-INDEX($F$11:$F$136,KT$8+$B71))))</f>
        <v>7.9155849973222989E-2</v>
      </c>
      <c r="KU71">
        <f>KU70*IF(KU$8&gt;Input!$D$14,0,IF(KU$8+$B71&gt;Input!$D$14,0,(1-INDEX($F$11:$F$136,KU$8+$B71))))</f>
        <v>6.1323622291183162E-2</v>
      </c>
      <c r="KV71">
        <f>KV70*IF(KV$8&gt;Input!$D$14,0,IF(KV$8+$B71&gt;Input!$D$14,0,(1-INDEX($F$11:$F$136,KV$8+$B71))))</f>
        <v>4.6431312819434238E-2</v>
      </c>
      <c r="KW71">
        <f>KW70*IF(KW$8&gt;Input!$D$14,0,IF(KW$8+$B71&gt;Input!$D$14,0,(1-INDEX($F$11:$F$136,KW$8+$B71))))</f>
        <v>3.421223796740943E-2</v>
      </c>
      <c r="KX71">
        <f>KX70*IF(KX$8&gt;Input!$D$14,0,IF(KX$8+$B71&gt;Input!$D$14,0,(1-INDEX($F$11:$F$136,KX$8+$B71))))</f>
        <v>2.4402930452250768E-2</v>
      </c>
      <c r="KY71">
        <f>KY70*IF(KY$8&gt;Input!$D$14,0,IF(KY$8+$B71&gt;Input!$D$14,0,(1-INDEX($F$11:$F$136,KY$8+$B71))))</f>
        <v>1.6740445548678238E-2</v>
      </c>
      <c r="KZ71">
        <f>KZ70*IF(KZ$8&gt;Input!$D$14,0,IF(KZ$8+$B71&gt;Input!$D$14,0,(1-INDEX($F$11:$F$136,KZ$8+$B71))))</f>
        <v>1.0956735181741034E-2</v>
      </c>
      <c r="LA71">
        <f>LA70*IF(LA$8&gt;Input!$D$14,0,IF(LA$8+$B71&gt;Input!$D$14,0,(1-INDEX($F$11:$F$136,LA$8+$B71))))</f>
        <v>6.7746222477512085E-3</v>
      </c>
      <c r="LB71">
        <f>LB70*IF(LB$8&gt;Input!$D$14,0,IF(LB$8+$B71&gt;Input!$D$14,0,(1-INDEX($F$11:$F$136,LB$8+$B71))))</f>
        <v>3.9083518832923143E-3</v>
      </c>
      <c r="LC71">
        <f>LC70*IF(LC$8&gt;Input!$D$14,0,IF(LC$8+$B71&gt;Input!$D$14,0,(1-INDEX($F$11:$F$136,LC$8+$B71))))</f>
        <v>2.0707584316941017E-3</v>
      </c>
      <c r="LD71">
        <f>LD70*IF(LD$8&gt;Input!$D$14,0,IF(LD$8+$B71&gt;Input!$D$14,0,(1-INDEX($F$11:$F$136,LD$8+$B71))))</f>
        <v>9.8686739759775593E-4</v>
      </c>
      <c r="LE71">
        <f>LE70*IF(LE$8&gt;Input!$D$14,0,IF(LE$8+$B71&gt;Input!$D$14,0,(1-INDEX($F$11:$F$136,LE$8+$B71))))</f>
        <v>4.1118168409758223E-4</v>
      </c>
      <c r="LF71">
        <f>LF70*IF(LF$8&gt;Input!$D$14,0,IF(LF$8+$B71&gt;Input!$D$14,0,(1-INDEX($F$11:$F$136,LF$8+$B71))))</f>
        <v>1.4374157911155634E-4</v>
      </c>
      <c r="LG71">
        <f>LG70*IF(LG$8&gt;Input!$D$14,0,IF(LG$8+$B71&gt;Input!$D$14,0,(1-INDEX($F$11:$F$136,LG$8+$B71))))</f>
        <v>3.951019663339699E-5</v>
      </c>
      <c r="LH71">
        <f>LH70*IF(LH$8&gt;Input!$D$14,0,IF(LH$8+$B71&gt;Input!$D$14,0,(1-INDEX($F$11:$F$136,LH$8+$B71))))</f>
        <v>7.5874828656095348E-6</v>
      </c>
      <c r="LI71">
        <f>LI70*IF(LI$8&gt;Input!$D$14,0,IF(LI$8+$B71&gt;Input!$D$14,0,(1-INDEX($F$11:$F$136,LI$8+$B71))))</f>
        <v>7.6314974845547417E-7</v>
      </c>
      <c r="LJ71">
        <f>LJ70*IF(LJ$8&gt;Input!$D$14,0,IF(LJ$8+$B71&gt;Input!$D$14,0,(1-INDEX($F$11:$F$136,LJ$8+$B71))))</f>
        <v>0</v>
      </c>
      <c r="LK71">
        <f>LK70*IF(LK$8&gt;Input!$D$14,0,IF(LK$8+$B71&gt;Input!$D$14,0,(1-INDEX($F$11:$F$136,LK$8+$B71))))</f>
        <v>0</v>
      </c>
      <c r="LL71">
        <f>LL70*IF(LL$8&gt;Input!$D$14,0,IF(LL$8+$B71&gt;Input!$D$14,0,(1-INDEX($F$11:$F$136,LL$8+$B71))))</f>
        <v>0</v>
      </c>
      <c r="LM71">
        <f>LM70*IF(LM$8&gt;Input!$D$14,0,IF(LM$8+$B71&gt;Input!$D$14,0,(1-INDEX($F$11:$F$136,LM$8+$B71))))</f>
        <v>0</v>
      </c>
      <c r="LN71">
        <f>LN70*IF(LN$8&gt;Input!$D$14,0,IF(LN$8+$B71&gt;Input!$D$14,0,(1-INDEX($F$11:$F$136,LN$8+$B71))))</f>
        <v>0</v>
      </c>
      <c r="LO71">
        <f>LO70*IF(LO$8&gt;Input!$D$14,0,IF(LO$8+$B71&gt;Input!$D$14,0,(1-INDEX($F$11:$F$136,LO$8+$B71))))</f>
        <v>0</v>
      </c>
      <c r="LP71">
        <f>LP70*IF(LP$8&gt;Input!$D$14,0,IF(LP$8+$B71&gt;Input!$D$14,0,(1-INDEX($F$11:$F$136,LP$8+$B71))))</f>
        <v>0</v>
      </c>
      <c r="LQ71">
        <f>LQ70*IF(LQ$8&gt;Input!$D$14,0,IF(LQ$8+$B71&gt;Input!$D$14,0,(1-INDEX($F$11:$F$136,LQ$8+$B71))))</f>
        <v>0</v>
      </c>
      <c r="LR71">
        <f>LR70*IF(LR$8&gt;Input!$D$14,0,IF(LR$8+$B71&gt;Input!$D$14,0,(1-INDEX($F$11:$F$136,LR$8+$B71))))</f>
        <v>0</v>
      </c>
      <c r="LS71">
        <f>LS70*IF(LS$8&gt;Input!$D$14,0,IF(LS$8+$B71&gt;Input!$D$14,0,(1-INDEX($F$11:$F$136,LS$8+$B71))))</f>
        <v>0</v>
      </c>
      <c r="LT71">
        <f>LT70*IF(LT$8&gt;Input!$D$14,0,IF(LT$8+$B71&gt;Input!$D$14,0,(1-INDEX($F$11:$F$136,LT$8+$B71))))</f>
        <v>0</v>
      </c>
      <c r="LU71">
        <f>LU70*IF(LU$8&gt;Input!$D$14,0,IF(LU$8+$B71&gt;Input!$D$14,0,(1-INDEX($F$11:$F$136,LU$8+$B71))))</f>
        <v>0</v>
      </c>
      <c r="LV71">
        <f>LV70*IF(LV$8&gt;Input!$D$14,0,IF(LV$8+$B71&gt;Input!$D$14,0,(1-INDEX($F$11:$F$136,LV$8+$B71))))</f>
        <v>0</v>
      </c>
      <c r="LW71">
        <f>LW70*IF(LW$8&gt;Input!$D$14,0,IF(LW$8+$B71&gt;Input!$D$14,0,(1-INDEX($F$11:$F$136,LW$8+$B71))))</f>
        <v>0</v>
      </c>
      <c r="LX71">
        <f>LX70*IF(LX$8&gt;Input!$D$14,0,IF(LX$8+$B71&gt;Input!$D$14,0,(1-INDEX($F$11:$F$136,LX$8+$B71))))</f>
        <v>0</v>
      </c>
      <c r="LY71">
        <f>LY70*IF(LY$8&gt;Input!$D$14,0,IF(LY$8+$B71&gt;Input!$D$14,0,(1-INDEX($F$11:$F$136,LY$8+$B71))))</f>
        <v>0</v>
      </c>
      <c r="LZ71">
        <f>LZ70*IF(LZ$8&gt;Input!$D$14,0,IF(LZ$8+$B71&gt;Input!$D$14,0,(1-INDEX($F$11:$F$136,LZ$8+$B71))))</f>
        <v>0</v>
      </c>
      <c r="MA71">
        <f>MA70*IF(MA$8&gt;Input!$D$14,0,IF(MA$8+$B71&gt;Input!$D$14,0,(1-INDEX($F$11:$F$136,MA$8+$B71))))</f>
        <v>0</v>
      </c>
      <c r="MB71">
        <f>MB70*IF(MB$8&gt;Input!$D$14,0,IF(MB$8+$B71&gt;Input!$D$14,0,(1-INDEX($F$11:$F$136,MB$8+$B71))))</f>
        <v>0</v>
      </c>
      <c r="MC71">
        <f>MC70*IF(MC$8&gt;Input!$D$14,0,IF(MC$8+$B71&gt;Input!$D$14,0,(1-INDEX($F$11:$F$136,MC$8+$B71))))</f>
        <v>0</v>
      </c>
      <c r="MD71">
        <f>MD70*IF(MD$8&gt;Input!$D$14,0,IF(MD$8+$B71&gt;Input!$D$14,0,(1-INDEX($F$11:$F$136,MD$8+$B71))))</f>
        <v>0</v>
      </c>
      <c r="ME71">
        <f>ME70*IF(ME$8&gt;Input!$D$14,0,IF(ME$8+$B71&gt;Input!$D$14,0,(1-INDEX($F$11:$F$136,ME$8+$B71))))</f>
        <v>0</v>
      </c>
      <c r="MF71">
        <f>MF70*IF(MF$8&gt;Input!$D$14,0,IF(MF$8+$B71&gt;Input!$D$14,0,(1-INDEX($F$11:$F$136,MF$8+$B71))))</f>
        <v>0</v>
      </c>
      <c r="MG71">
        <f>MG70*IF(MG$8&gt;Input!$D$14,0,IF(MG$8+$B71&gt;Input!$D$14,0,(1-INDEX($F$11:$F$136,MG$8+$B71))))</f>
        <v>0</v>
      </c>
      <c r="MH71">
        <f>MH70*IF(MH$8&gt;Input!$D$14,0,IF(MH$8+$B71&gt;Input!$D$14,0,(1-INDEX($F$11:$F$136,MH$8+$B71))))</f>
        <v>0</v>
      </c>
      <c r="MI71">
        <f>MI70*IF(MI$8&gt;Input!$D$14,0,IF(MI$8+$B71&gt;Input!$D$14,0,(1-INDEX($F$11:$F$136,MI$8+$B71))))</f>
        <v>0</v>
      </c>
      <c r="MJ71">
        <f>MJ70*IF(MJ$8&gt;Input!$D$14,0,IF(MJ$8+$B71&gt;Input!$D$14,0,(1-INDEX($F$11:$F$136,MJ$8+$B71))))</f>
        <v>0</v>
      </c>
      <c r="MK71">
        <f>MK70*IF(MK$8&gt;Input!$D$14,0,IF(MK$8+$B71&gt;Input!$D$14,0,(1-INDEX($F$11:$F$136,MK$8+$B71))))</f>
        <v>0</v>
      </c>
      <c r="ML71">
        <f>ML70*IF(ML$8&gt;Input!$D$14,0,IF(ML$8+$B71&gt;Input!$D$14,0,(1-INDEX($F$11:$F$136,ML$8+$B71))))</f>
        <v>0</v>
      </c>
      <c r="MM71">
        <f>MM70*IF(MM$8&gt;Input!$D$14,0,IF(MM$8+$B71&gt;Input!$D$14,0,(1-INDEX($F$11:$F$136,MM$8+$B71))))</f>
        <v>0</v>
      </c>
      <c r="MN71">
        <f>MN70*IF(MN$8&gt;Input!$D$14,0,IF(MN$8+$B71&gt;Input!$D$14,0,(1-INDEX($F$11:$F$136,MN$8+$B71))))</f>
        <v>0</v>
      </c>
      <c r="MO71">
        <f>MO70*IF(MO$8&gt;Input!$D$14,0,IF(MO$8+$B71&gt;Input!$D$14,0,(1-INDEX($F$11:$F$136,MO$8+$B71))))</f>
        <v>0</v>
      </c>
      <c r="MP71">
        <f>MP70*IF(MP$8&gt;Input!$D$14,0,IF(MP$8+$B71&gt;Input!$D$14,0,(1-INDEX($F$11:$F$136,MP$8+$B71))))</f>
        <v>0</v>
      </c>
      <c r="MQ71">
        <f>MQ70*IF(MQ$8&gt;Input!$D$14,0,IF(MQ$8+$B71&gt;Input!$D$14,0,(1-INDEX($F$11:$F$136,MQ$8+$B71))))</f>
        <v>0</v>
      </c>
      <c r="MR71">
        <f>MR70*IF(MR$8&gt;Input!$D$14,0,IF(MR$8+$B71&gt;Input!$D$14,0,(1-INDEX($F$11:$F$136,MR$8+$B71))))</f>
        <v>0</v>
      </c>
      <c r="MS71">
        <f>MS70*IF(MS$8&gt;Input!$D$14,0,IF(MS$8+$B71&gt;Input!$D$14,0,(1-INDEX($F$11:$F$136,MS$8+$B71))))</f>
        <v>0</v>
      </c>
      <c r="MT71">
        <f>MT70*IF(MT$8&gt;Input!$D$14,0,IF(MT$8+$B71&gt;Input!$D$14,0,(1-INDEX($F$11:$F$136,MT$8+$B71))))</f>
        <v>0</v>
      </c>
      <c r="MU71">
        <f>MU70*IF(MU$8&gt;Input!$D$14,0,IF(MU$8+$B71&gt;Input!$D$14,0,(1-INDEX($F$11:$F$136,MU$8+$B71))))</f>
        <v>0</v>
      </c>
      <c r="MV71">
        <f>MV70*IF(MV$8&gt;Input!$D$14,0,IF(MV$8+$B71&gt;Input!$D$14,0,(1-INDEX($F$11:$F$136,MV$8+$B71))))</f>
        <v>0</v>
      </c>
      <c r="MW71">
        <f>MW70*IF(MW$8&gt;Input!$D$14,0,IF(MW$8+$B71&gt;Input!$D$14,0,(1-INDEX($F$11:$F$136,MW$8+$B71))))</f>
        <v>0</v>
      </c>
      <c r="MX71">
        <f>MX70*IF(MX$8&gt;Input!$D$14,0,IF(MX$8+$B71&gt;Input!$D$14,0,(1-INDEX($F$11:$F$136,MX$8+$B71))))</f>
        <v>0</v>
      </c>
      <c r="MY71">
        <f>MY70*IF(MY$8&gt;Input!$D$14,0,IF(MY$8+$B71&gt;Input!$D$14,0,(1-INDEX($F$11:$F$136,MY$8+$B71))))</f>
        <v>0</v>
      </c>
      <c r="MZ71">
        <f>MZ70*IF(MZ$8&gt;Input!$D$14,0,IF(MZ$8+$B71&gt;Input!$D$14,0,(1-INDEX($F$11:$F$136,MZ$8+$B71))))</f>
        <v>0</v>
      </c>
      <c r="NA71">
        <f>NA70*IF(NA$8&gt;Input!$D$14,0,IF(NA$8+$B71&gt;Input!$D$14,0,(1-INDEX($F$11:$F$136,NA$8+$B71))))</f>
        <v>0</v>
      </c>
      <c r="NB71">
        <f>NB70*IF(NB$8&gt;Input!$D$14,0,IF(NB$8+$B71&gt;Input!$D$14,0,(1-INDEX($F$11:$F$136,NB$8+$B71))))</f>
        <v>0</v>
      </c>
      <c r="NC71">
        <f>NC70*IF(NC$8&gt;Input!$D$14,0,IF(NC$8+$B71&gt;Input!$D$14,0,(1-INDEX($F$11:$F$136,NC$8+$B71))))</f>
        <v>0</v>
      </c>
      <c r="ND71">
        <f>ND70*IF(ND$8&gt;Input!$D$14,0,IF(ND$8+$B71&gt;Input!$D$14,0,(1-INDEX($F$11:$F$136,ND$8+$B71))))</f>
        <v>0</v>
      </c>
      <c r="NE71">
        <f>NE70*IF(NE$8&gt;Input!$D$14,0,IF(NE$8+$B71&gt;Input!$D$14,0,(1-INDEX($F$11:$F$136,NE$8+$B71))))</f>
        <v>0</v>
      </c>
      <c r="NF71">
        <f>NF70*IF(NF$8&gt;Input!$D$14,0,IF(NF$8+$B71&gt;Input!$D$14,0,(1-INDEX($F$11:$F$136,NF$8+$B71))))</f>
        <v>0</v>
      </c>
      <c r="NG71">
        <f>NG70*IF(NG$8&gt;Input!$D$14,0,IF(NG$8+$B71&gt;Input!$D$14,0,(1-INDEX($F$11:$F$136,NG$8+$B71))))</f>
        <v>0</v>
      </c>
      <c r="NH71">
        <f>NH70*IF(NH$8&gt;Input!$D$14,0,IF(NH$8+$B71&gt;Input!$D$14,0,(1-INDEX($F$11:$F$136,NH$8+$B71))))</f>
        <v>0</v>
      </c>
      <c r="NI71">
        <f>NI70*IF(NI$8&gt;Input!$D$14,0,IF(NI$8+$B71&gt;Input!$D$14,0,(1-INDEX($F$11:$F$136,NI$8+$B71))))</f>
        <v>0</v>
      </c>
      <c r="NJ71">
        <f>NJ70*IF(NJ$8&gt;Input!$D$14,0,IF(NJ$8+$B71&gt;Input!$D$14,0,(1-INDEX($F$11:$F$136,NJ$8+$B71))))</f>
        <v>0</v>
      </c>
      <c r="NK71">
        <f>NK70*IF(NK$8&gt;Input!$D$14,0,IF(NK$8+$B71&gt;Input!$D$14,0,(1-INDEX($F$11:$F$136,NK$8+$B71))))</f>
        <v>0</v>
      </c>
      <c r="NL71">
        <f>NL70*IF(NL$8&gt;Input!$D$14,0,IF(NL$8+$B71&gt;Input!$D$14,0,(1-INDEX($F$11:$F$136,NL$8+$B71))))</f>
        <v>0</v>
      </c>
      <c r="NM71">
        <f>NM70*IF(NM$8&gt;Input!$D$14,0,IF(NM$8+$B71&gt;Input!$D$14,0,(1-INDEX($F$11:$F$136,NM$8+$B71))))</f>
        <v>0</v>
      </c>
      <c r="NN71">
        <f>NN70*IF(NN$8&gt;Input!$D$14,0,IF(NN$8+$B71&gt;Input!$D$14,0,(1-INDEX($F$11:$F$136,NN$8+$B71))))</f>
        <v>0</v>
      </c>
      <c r="NO71">
        <f>NO70*IF(NO$8&gt;Input!$D$14,0,IF(NO$8+$B71&gt;Input!$D$14,0,(1-INDEX($F$11:$F$136,NO$8+$B71))))</f>
        <v>0</v>
      </c>
      <c r="NP71">
        <f>NP70*IF(NP$8&gt;Input!$D$14,0,IF(NP$8+$B71&gt;Input!$D$14,0,(1-INDEX($F$11:$F$136,NP$8+$B71))))</f>
        <v>0</v>
      </c>
      <c r="NQ71">
        <f>NQ70*IF(NQ$8&gt;Input!$D$14,0,IF(NQ$8+$B71&gt;Input!$D$14,0,(1-INDEX($F$11:$F$136,NQ$8+$B71))))</f>
        <v>0</v>
      </c>
      <c r="NR71">
        <f>NR70*IF(NR$8&gt;Input!$D$14,0,IF(NR$8+$B71&gt;Input!$D$14,0,(1-INDEX($F$11:$F$136,NR$8+$B71))))</f>
        <v>0</v>
      </c>
      <c r="NS71">
        <f>NS70*IF(NS$8&gt;Input!$D$14,0,IF(NS$8+$B71&gt;Input!$D$14,0,(1-INDEX($F$11:$F$136,NS$8+$B71))))</f>
        <v>0</v>
      </c>
      <c r="NT71">
        <f>NT70*IF(NT$8&gt;Input!$D$14,0,IF(NT$8+$B71&gt;Input!$D$14,0,(1-INDEX($F$11:$F$136,NT$8+$B71))))</f>
        <v>0</v>
      </c>
      <c r="NU71">
        <f>NU70*IF(NU$8&gt;Input!$D$14,0,IF(NU$8+$B71&gt;Input!$D$14,0,(1-INDEX($F$11:$F$136,NU$8+$B71))))</f>
        <v>0</v>
      </c>
      <c r="NV71">
        <f>NV70*IF(NV$8&gt;Input!$D$14,0,IF(NV$8+$B71&gt;Input!$D$14,0,(1-INDEX($F$11:$F$136,NV$8+$B71))))</f>
        <v>0</v>
      </c>
      <c r="NW71">
        <f>NW70*IF(NW$8&gt;Input!$D$14,0,IF(NW$8+$B71&gt;Input!$D$14,0,(1-INDEX($F$11:$F$136,NW$8+$B71))))</f>
        <v>0</v>
      </c>
      <c r="NX71">
        <f>NX70*IF(NX$8&gt;Input!$D$14,0,IF(NX$8+$B71&gt;Input!$D$14,0,(1-INDEX($F$11:$F$136,NX$8+$B71))))</f>
        <v>0</v>
      </c>
      <c r="NY71">
        <f>NY70*IF(NY$8&gt;Input!$D$14,0,IF(NY$8+$B71&gt;Input!$D$14,0,(1-INDEX($F$11:$F$136,NY$8+$B71))))</f>
        <v>0</v>
      </c>
      <c r="NZ71">
        <f>NZ70*IF(NZ$8&gt;Input!$D$14,0,IF(NZ$8+$B71&gt;Input!$D$14,0,(1-INDEX($F$11:$F$136,NZ$8+$B71))))</f>
        <v>0</v>
      </c>
      <c r="OA71">
        <f>OA70*IF(OA$8&gt;Input!$D$14,0,IF(OA$8+$B71&gt;Input!$D$14,0,(1-INDEX($F$11:$F$136,OA$8+$B71))))</f>
        <v>0</v>
      </c>
      <c r="OB71">
        <f>OB70*IF(OB$8&gt;Input!$D$14,0,IF(OB$8+$B71&gt;Input!$D$14,0,(1-INDEX($F$11:$F$136,OB$8+$B71))))</f>
        <v>0</v>
      </c>
    </row>
    <row r="72" spans="1:392">
      <c r="A72">
        <f>Input!A72</f>
        <v>61</v>
      </c>
      <c r="B72">
        <f>Input!B72</f>
        <v>62</v>
      </c>
      <c r="C72" s="18">
        <v>6.9329999999999999E-3</v>
      </c>
      <c r="D72">
        <f t="shared" si="287"/>
        <v>23.247467377091159</v>
      </c>
      <c r="E72" s="1">
        <v>1.4999999999999999E-2</v>
      </c>
      <c r="F72">
        <f t="shared" si="288"/>
        <v>4.4056309569064454E-3</v>
      </c>
      <c r="G72">
        <f t="shared" si="268"/>
        <v>25.66507089512594</v>
      </c>
      <c r="H72">
        <f t="shared" si="269"/>
        <v>2.417603518034781</v>
      </c>
      <c r="J72" s="2">
        <f t="shared" si="262"/>
        <v>62</v>
      </c>
      <c r="K72">
        <f>K71*IF(K$8&gt;Input!$D$14,0,IF(K$8+$B72&gt;Input!$D$14,0,(1-INDEX($C$11:$C$136,K$8+$B72))))</f>
        <v>0.90673130196374974</v>
      </c>
      <c r="L72">
        <f>L71*IF(L$8&gt;Input!$D$14,0,IF(L$8+$B72&gt;Input!$D$14,0,(1-INDEX($C$11:$C$136,L$8+$B72))))</f>
        <v>0.90178840245007774</v>
      </c>
      <c r="M72">
        <f>M71*IF(M$8&gt;Input!$D$14,0,IF(M$8+$B72&gt;Input!$D$14,0,(1-INDEX($C$11:$C$136,M$8+$B72))))</f>
        <v>0.89511694534162345</v>
      </c>
      <c r="N72">
        <f>N71*IF(N$8&gt;Input!$D$14,0,IF(N$8+$B72&gt;Input!$D$14,0,(1-INDEX($C$11:$C$136,N$8+$B72))))</f>
        <v>0.88745663721128054</v>
      </c>
      <c r="O72">
        <f>O71*IF(O$8&gt;Input!$D$14,0,IF(O$8+$B72&gt;Input!$D$14,0,(1-INDEX($C$11:$C$136,O$8+$B72))))</f>
        <v>0.8789578957851536</v>
      </c>
      <c r="P72">
        <f>P71*IF(P$8&gt;Input!$D$14,0,IF(P$8+$B72&gt;Input!$D$14,0,(1-INDEX($C$11:$C$136,P$8+$B72))))</f>
        <v>0.86955442257483051</v>
      </c>
      <c r="Q72">
        <f>Q71*IF(Q$8&gt;Input!$D$14,0,IF(Q$8+$B72&gt;Input!$D$14,0,(1-INDEX($C$11:$C$136,Q$8+$B72))))</f>
        <v>0.85915152443747789</v>
      </c>
      <c r="R72">
        <f>R71*IF(R$8&gt;Input!$D$14,0,IF(R$8+$B72&gt;Input!$D$14,0,(1-INDEX($C$11:$C$136,R$8+$B72))))</f>
        <v>0.84764695674655643</v>
      </c>
      <c r="S72">
        <f>S71*IF(S$8&gt;Input!$D$14,0,IF(S$8+$B72&gt;Input!$D$14,0,(1-INDEX($C$11:$C$136,S$8+$B72))))</f>
        <v>0.83494933263292292</v>
      </c>
      <c r="T72">
        <f>T71*IF(T$8&gt;Input!$D$14,0,IF(T$8+$B72&gt;Input!$D$14,0,(1-INDEX($C$11:$C$136,T$8+$B72))))</f>
        <v>0.82101410606133074</v>
      </c>
      <c r="U72">
        <f>U71*IF(U$8&gt;Input!$D$14,0,IF(U$8+$B72&gt;Input!$D$14,0,(1-INDEX($C$11:$C$136,U$8+$B72))))</f>
        <v>0.80576620259957121</v>
      </c>
      <c r="V72">
        <f>V71*IF(V$8&gt;Input!$D$14,0,IF(V$8+$B72&gt;Input!$D$14,0,(1-INDEX($C$11:$C$136,V$8+$B72))))</f>
        <v>0.78914790439620464</v>
      </c>
      <c r="W72">
        <f>W71*IF(W$8&gt;Input!$D$14,0,IF(W$8+$B72&gt;Input!$D$14,0,(1-INDEX($C$11:$C$136,W$8+$B72))))</f>
        <v>0.77111865570433924</v>
      </c>
      <c r="X72">
        <f>X71*IF(X$8&gt;Input!$D$14,0,IF(X$8+$B72&gt;Input!$D$14,0,(1-INDEX($C$11:$C$136,X$8+$B72))))</f>
        <v>0.75163572355819785</v>
      </c>
      <c r="Y72">
        <f>Y71*IF(Y$8&gt;Input!$D$14,0,IF(Y$8+$B72&gt;Input!$D$14,0,(1-INDEX($C$11:$C$136,Y$8+$B72))))</f>
        <v>0.7306551494086686</v>
      </c>
      <c r="Z72">
        <f>Z71*IF(Z$8&gt;Input!$D$14,0,IF(Z$8+$B72&gt;Input!$D$14,0,(1-INDEX($C$11:$C$136,Z$8+$B72))))</f>
        <v>0.7081372644716214</v>
      </c>
      <c r="AA72">
        <f>AA71*IF(AA$8&gt;Input!$D$14,0,IF(AA$8+$B72&gt;Input!$D$14,0,(1-INDEX($C$11:$C$136,AA$8+$B72))))</f>
        <v>0.68405036054541724</v>
      </c>
      <c r="AB72">
        <f>AB71*IF(AB$8&gt;Input!$D$14,0,IF(AB$8+$B72&gt;Input!$D$14,0,(1-INDEX($C$11:$C$136,AB$8+$B72))))</f>
        <v>0.65837972940519052</v>
      </c>
      <c r="AC72">
        <f>AC71*IF(AC$8&gt;Input!$D$14,0,IF(AC$8+$B72&gt;Input!$D$14,0,(1-INDEX($C$11:$C$136,AC$8+$B72))))</f>
        <v>0.6311349357454501</v>
      </c>
      <c r="AD72">
        <f>AD71*IF(AD$8&gt;Input!$D$14,0,IF(AD$8+$B72&gt;Input!$D$14,0,(1-INDEX($C$11:$C$136,AD$8+$B72))))</f>
        <v>0.60235826858689245</v>
      </c>
      <c r="AE72">
        <f>AE71*IF(AE$8&gt;Input!$D$14,0,IF(AE$8+$B72&gt;Input!$D$14,0,(1-INDEX($C$11:$C$136,AE$8+$B72))))</f>
        <v>0.57212766006767923</v>
      </c>
      <c r="AF72">
        <f>AF71*IF(AF$8&gt;Input!$D$14,0,IF(AF$8+$B72&gt;Input!$D$14,0,(1-INDEX($C$11:$C$136,AF$8+$B72))))</f>
        <v>0.54055792206036091</v>
      </c>
      <c r="AG72">
        <f>AG71*IF(AG$8&gt;Input!$D$14,0,IF(AG$8+$B72&gt;Input!$D$14,0,(1-INDEX($C$11:$C$136,AG$8+$B72))))</f>
        <v>0.5078041945578895</v>
      </c>
      <c r="AH72">
        <f>AH71*IF(AH$8&gt;Input!$D$14,0,IF(AH$8+$B72&gt;Input!$D$14,0,(1-INDEX($C$11:$C$136,AH$8+$B72))))</f>
        <v>0.47406466238764233</v>
      </c>
      <c r="AI72">
        <f>AI71*IF(AI$8&gt;Input!$D$14,0,IF(AI$8+$B72&gt;Input!$D$14,0,(1-INDEX($C$11:$C$136,AI$8+$B72))))</f>
        <v>0.43957637447914283</v>
      </c>
      <c r="AJ72">
        <f>AJ71*IF(AJ$8&gt;Input!$D$14,0,IF(AJ$8+$B72&gt;Input!$D$14,0,(1-INDEX($C$11:$C$136,AJ$8+$B72))))</f>
        <v>0.4046163896190052</v>
      </c>
      <c r="AK72">
        <f>AK71*IF(AK$8&gt;Input!$D$14,0,IF(AK$8+$B72&gt;Input!$D$14,0,(1-INDEX($C$11:$C$136,AK$8+$B72))))</f>
        <v>0.36949266313848628</v>
      </c>
      <c r="AL72">
        <f>AL71*IF(AL$8&gt;Input!$D$14,0,IF(AL$8+$B72&gt;Input!$D$14,0,(1-INDEX($C$11:$C$136,AL$8+$B72))))</f>
        <v>0.33454218833860794</v>
      </c>
      <c r="AM72">
        <f>AM71*IF(AM$8&gt;Input!$D$14,0,IF(AM$8+$B72&gt;Input!$D$14,0,(1-INDEX($C$11:$C$136,AM$8+$B72))))</f>
        <v>0.30012991185595028</v>
      </c>
      <c r="AN72">
        <f>AN71*IF(AN$8&gt;Input!$D$14,0,IF(AN$8+$B72&gt;Input!$D$14,0,(1-INDEX($C$11:$C$136,AN$8+$B72))))</f>
        <v>0.26663291192196531</v>
      </c>
      <c r="AO72">
        <f>AO71*IF(AO$8&gt;Input!$D$14,0,IF(AO$8+$B72&gt;Input!$D$14,0,(1-INDEX($C$11:$C$136,AO$8+$B72))))</f>
        <v>0.23442419256910957</v>
      </c>
      <c r="AP72">
        <f>AP71*IF(AP$8&gt;Input!$D$14,0,IF(AP$8+$B72&gt;Input!$D$14,0,(1-INDEX($C$11:$C$136,AP$8+$B72))))</f>
        <v>0.20385211149666133</v>
      </c>
      <c r="AQ72">
        <f>AQ71*IF(AQ$8&gt;Input!$D$14,0,IF(AQ$8+$B72&gt;Input!$D$14,0,(1-INDEX($C$11:$C$136,AQ$8+$B72))))</f>
        <v>0.17522533071845947</v>
      </c>
      <c r="AR72">
        <f>AR71*IF(AR$8&gt;Input!$D$14,0,IF(AR$8+$B72&gt;Input!$D$14,0,(1-INDEX($C$11:$C$136,AR$8+$B72))))</f>
        <v>0.14879651825318613</v>
      </c>
      <c r="AS72">
        <f>AS71*IF(AS$8&gt;Input!$D$14,0,IF(AS$8+$B72&gt;Input!$D$14,0,(1-INDEX($C$11:$C$136,AS$8+$B72))))</f>
        <v>0.1247522990810585</v>
      </c>
      <c r="AT72">
        <f>AT71*IF(AT$8&gt;Input!$D$14,0,IF(AT$8+$B72&gt;Input!$D$14,0,(1-INDEX($C$11:$C$136,AT$8+$B72))))</f>
        <v>0.10320779732231199</v>
      </c>
      <c r="AU72">
        <f>AU71*IF(AU$8&gt;Input!$D$14,0,IF(AU$8+$B72&gt;Input!$D$14,0,(1-INDEX($C$11:$C$136,AU$8+$B72))))</f>
        <v>8.4203977510264247E-2</v>
      </c>
      <c r="AV72">
        <f>AV71*IF(AV$8&gt;Input!$D$14,0,IF(AV$8+$B72&gt;Input!$D$14,0,(1-INDEX($C$11:$C$136,AV$8+$B72))))</f>
        <v>6.7668994962906112E-2</v>
      </c>
      <c r="AW72">
        <f>AW71*IF(AW$8&gt;Input!$D$14,0,IF(AW$8+$B72&gt;Input!$D$14,0,(1-INDEX($C$11:$C$136,AW$8+$B72))))</f>
        <v>5.346580011141721E-2</v>
      </c>
      <c r="AX72">
        <f>AX71*IF(AX$8&gt;Input!$D$14,0,IF(AX$8+$B72&gt;Input!$D$14,0,(1-INDEX($C$11:$C$136,AX$8+$B72))))</f>
        <v>4.142587664927138E-2</v>
      </c>
      <c r="AY72">
        <f>AY71*IF(AY$8&gt;Input!$D$14,0,IF(AY$8+$B72&gt;Input!$D$14,0,(1-INDEX($C$11:$C$136,AY$8+$B72))))</f>
        <v>3.1370004808746771E-2</v>
      </c>
      <c r="AZ72">
        <f>AZ71*IF(AZ$8&gt;Input!$D$14,0,IF(AZ$8+$B72&gt;Input!$D$14,0,(1-INDEX($C$11:$C$136,AZ$8+$B72))))</f>
        <v>2.3118354682476253E-2</v>
      </c>
      <c r="BA72">
        <f>BA71*IF(BA$8&gt;Input!$D$14,0,IF(BA$8+$B72&gt;Input!$D$14,0,(1-INDEX($C$11:$C$136,BA$8+$B72))))</f>
        <v>1.6493230648782577E-2</v>
      </c>
      <c r="BB72">
        <f>BB71*IF(BB$8&gt;Input!$D$14,0,IF(BB$8+$B72&gt;Input!$D$14,0,(1-INDEX($C$11:$C$136,BB$8+$B72))))</f>
        <v>1.1317244128572202E-2</v>
      </c>
      <c r="BC72">
        <f>BC71*IF(BC$8&gt;Input!$D$14,0,IF(BC$8+$B72&gt;Input!$D$14,0,(1-INDEX($C$11:$C$136,BC$8+$B72))))</f>
        <v>7.409566337226765E-3</v>
      </c>
      <c r="BD72">
        <f>BD71*IF(BD$8&gt;Input!$D$14,0,IF(BD$8+$B72&gt;Input!$D$14,0,(1-INDEX($C$11:$C$136,BD$8+$B72))))</f>
        <v>4.5832161765974348E-3</v>
      </c>
      <c r="BE72">
        <f>BE71*IF(BE$8&gt;Input!$D$14,0,IF(BE$8+$B72&gt;Input!$D$14,0,(1-INDEX($C$11:$C$136,BE$8+$B72))))</f>
        <v>2.6454243626284723E-3</v>
      </c>
      <c r="BF72">
        <f>BF71*IF(BF$8&gt;Input!$D$14,0,IF(BF$8+$B72&gt;Input!$D$14,0,(1-INDEX($C$11:$C$136,BF$8+$B72))))</f>
        <v>1.402481045821715E-3</v>
      </c>
      <c r="BG72">
        <f>BG71*IF(BG$8&gt;Input!$D$14,0,IF(BG$8+$B72&gt;Input!$D$14,0,(1-INDEX($C$11:$C$136,BG$8+$B72))))</f>
        <v>6.6888035470151529E-4</v>
      </c>
      <c r="BH72">
        <f>BH71*IF(BH$8&gt;Input!$D$14,0,IF(BH$8+$B72&gt;Input!$D$14,0,(1-INDEX($C$11:$C$136,BH$8+$B72))))</f>
        <v>2.78937738872037E-4</v>
      </c>
      <c r="BI72">
        <f>BI71*IF(BI$8&gt;Input!$D$14,0,IF(BI$8+$B72&gt;Input!$D$14,0,(1-INDEX($C$11:$C$136,BI$8+$B72))))</f>
        <v>9.7612923065830924E-5</v>
      </c>
      <c r="BJ72">
        <f>BJ71*IF(BJ$8&gt;Input!$D$14,0,IF(BJ$8+$B72&gt;Input!$D$14,0,(1-INDEX($C$11:$C$136,BJ$8+$B72))))</f>
        <v>2.6863267227034317E-5</v>
      </c>
      <c r="BK72">
        <f>BK71*IF(BK$8&gt;Input!$D$14,0,IF(BK$8+$B72&gt;Input!$D$14,0,(1-INDEX($C$11:$C$136,BK$8+$B72))))</f>
        <v>5.1656594471294388E-6</v>
      </c>
      <c r="BL72">
        <f>BL71*IF(BL$8&gt;Input!$D$14,0,IF(BL$8+$B72&gt;Input!$D$14,0,(1-INDEX($C$11:$C$136,BL$8+$B72))))</f>
        <v>5.2032241468495384E-7</v>
      </c>
      <c r="BM72">
        <f>BM71*IF(BM$8&gt;Input!$D$14,0,IF(BM$8+$B72&gt;Input!$D$14,0,(1-INDEX($C$11:$C$136,BM$8+$B72))))</f>
        <v>0</v>
      </c>
      <c r="BN72">
        <f>BN71*IF(BN$8&gt;Input!$D$14,0,IF(BN$8+$B72&gt;Input!$D$14,0,(1-INDEX($C$11:$C$136,BN$8+$B72))))</f>
        <v>0</v>
      </c>
      <c r="BO72">
        <f>BO71*IF(BO$8&gt;Input!$D$14,0,IF(BO$8+$B72&gt;Input!$D$14,0,(1-INDEX($C$11:$C$136,BO$8+$B72))))</f>
        <v>0</v>
      </c>
      <c r="BP72">
        <f>BP71*IF(BP$8&gt;Input!$D$14,0,IF(BP$8+$B72&gt;Input!$D$14,0,(1-INDEX($C$11:$C$136,BP$8+$B72))))</f>
        <v>0</v>
      </c>
      <c r="BQ72">
        <f>BQ71*IF(BQ$8&gt;Input!$D$14,0,IF(BQ$8+$B72&gt;Input!$D$14,0,(1-INDEX($C$11:$C$136,BQ$8+$B72))))</f>
        <v>0</v>
      </c>
      <c r="BR72">
        <f>BR71*IF(BR$8&gt;Input!$D$14,0,IF(BR$8+$B72&gt;Input!$D$14,0,(1-INDEX($C$11:$C$136,BR$8+$B72))))</f>
        <v>0</v>
      </c>
      <c r="BS72">
        <f>BS71*IF(BS$8&gt;Input!$D$14,0,IF(BS$8+$B72&gt;Input!$D$14,0,(1-INDEX($C$11:$C$136,BS$8+$B72))))</f>
        <v>0</v>
      </c>
      <c r="BT72">
        <f>BT71*IF(BT$8&gt;Input!$D$14,0,IF(BT$8+$B72&gt;Input!$D$14,0,(1-INDEX($C$11:$C$136,BT$8+$B72))))</f>
        <v>0</v>
      </c>
      <c r="BU72">
        <f>BU71*IF(BU$8&gt;Input!$D$14,0,IF(BU$8+$B72&gt;Input!$D$14,0,(1-INDEX($C$11:$C$136,BU$8+$B72))))</f>
        <v>0</v>
      </c>
      <c r="BV72">
        <f>BV71*IF(BV$8&gt;Input!$D$14,0,IF(BV$8+$B72&gt;Input!$D$14,0,(1-INDEX($C$11:$C$136,BV$8+$B72))))</f>
        <v>0</v>
      </c>
      <c r="BW72">
        <f>BW71*IF(BW$8&gt;Input!$D$14,0,IF(BW$8+$B72&gt;Input!$D$14,0,(1-INDEX($C$11:$C$136,BW$8+$B72))))</f>
        <v>0</v>
      </c>
      <c r="BX72">
        <f>BX71*IF(BX$8&gt;Input!$D$14,0,IF(BX$8+$B72&gt;Input!$D$14,0,(1-INDEX($C$11:$C$136,BX$8+$B72))))</f>
        <v>0</v>
      </c>
      <c r="BY72">
        <f>BY71*IF(BY$8&gt;Input!$D$14,0,IF(BY$8+$B72&gt;Input!$D$14,0,(1-INDEX($C$11:$C$136,BY$8+$B72))))</f>
        <v>0</v>
      </c>
      <c r="BZ72">
        <f>BZ71*IF(BZ$8&gt;Input!$D$14,0,IF(BZ$8+$B72&gt;Input!$D$14,0,(1-INDEX($C$11:$C$136,BZ$8+$B72))))</f>
        <v>0</v>
      </c>
      <c r="CA72">
        <f>CA71*IF(CA$8&gt;Input!$D$14,0,IF(CA$8+$B72&gt;Input!$D$14,0,(1-INDEX($C$11:$C$136,CA$8+$B72))))</f>
        <v>0</v>
      </c>
      <c r="CB72">
        <f>CB71*IF(CB$8&gt;Input!$D$14,0,IF(CB$8+$B72&gt;Input!$D$14,0,(1-INDEX($C$11:$C$136,CB$8+$B72))))</f>
        <v>0</v>
      </c>
      <c r="CC72">
        <f>CC71*IF(CC$8&gt;Input!$D$14,0,IF(CC$8+$B72&gt;Input!$D$14,0,(1-INDEX($C$11:$C$136,CC$8+$B72))))</f>
        <v>0</v>
      </c>
      <c r="CD72">
        <f>CD71*IF(CD$8&gt;Input!$D$14,0,IF(CD$8+$B72&gt;Input!$D$14,0,(1-INDEX($C$11:$C$136,CD$8+$B72))))</f>
        <v>0</v>
      </c>
      <c r="CE72">
        <f>CE71*IF(CE$8&gt;Input!$D$14,0,IF(CE$8+$B72&gt;Input!$D$14,0,(1-INDEX($C$11:$C$136,CE$8+$B72))))</f>
        <v>0</v>
      </c>
      <c r="CF72">
        <f>CF71*IF(CF$8&gt;Input!$D$14,0,IF(CF$8+$B72&gt;Input!$D$14,0,(1-INDEX($C$11:$C$136,CF$8+$B72))))</f>
        <v>0</v>
      </c>
      <c r="CG72">
        <f>CG71*IF(CG$8&gt;Input!$D$14,0,IF(CG$8+$B72&gt;Input!$D$14,0,(1-INDEX($C$11:$C$136,CG$8+$B72))))</f>
        <v>0</v>
      </c>
      <c r="CH72">
        <f>CH71*IF(CH$8&gt;Input!$D$14,0,IF(CH$8+$B72&gt;Input!$D$14,0,(1-INDEX($C$11:$C$136,CH$8+$B72))))</f>
        <v>0</v>
      </c>
      <c r="CI72">
        <f>CI71*IF(CI$8&gt;Input!$D$14,0,IF(CI$8+$B72&gt;Input!$D$14,0,(1-INDEX($C$11:$C$136,CI$8+$B72))))</f>
        <v>0</v>
      </c>
      <c r="CJ72">
        <f>CJ71*IF(CJ$8&gt;Input!$D$14,0,IF(CJ$8+$B72&gt;Input!$D$14,0,(1-INDEX($C$11:$C$136,CJ$8+$B72))))</f>
        <v>0</v>
      </c>
      <c r="CK72">
        <f>CK71*IF(CK$8&gt;Input!$D$14,0,IF(CK$8+$B72&gt;Input!$D$14,0,(1-INDEX($C$11:$C$136,CK$8+$B72))))</f>
        <v>0</v>
      </c>
      <c r="CL72">
        <f>CL71*IF(CL$8&gt;Input!$D$14,0,IF(CL$8+$B72&gt;Input!$D$14,0,(1-INDEX($C$11:$C$136,CL$8+$B72))))</f>
        <v>0</v>
      </c>
      <c r="CM72">
        <f>CM71*IF(CM$8&gt;Input!$D$14,0,IF(CM$8+$B72&gt;Input!$D$14,0,(1-INDEX($C$11:$C$136,CM$8+$B72))))</f>
        <v>0</v>
      </c>
      <c r="CN72">
        <f>CN71*IF(CN$8&gt;Input!$D$14,0,IF(CN$8+$B72&gt;Input!$D$14,0,(1-INDEX($C$11:$C$136,CN$8+$B72))))</f>
        <v>0</v>
      </c>
      <c r="CO72">
        <f>CO71*IF(CO$8&gt;Input!$D$14,0,IF(CO$8+$B72&gt;Input!$D$14,0,(1-INDEX($C$11:$C$136,CO$8+$B72))))</f>
        <v>0</v>
      </c>
      <c r="CP72">
        <f>CP71*IF(CP$8&gt;Input!$D$14,0,IF(CP$8+$B72&gt;Input!$D$14,0,(1-INDEX($C$11:$C$136,CP$8+$B72))))</f>
        <v>0</v>
      </c>
      <c r="CQ72">
        <f>CQ71*IF(CQ$8&gt;Input!$D$14,0,IF(CQ$8+$B72&gt;Input!$D$14,0,(1-INDEX($C$11:$C$136,CQ$8+$B72))))</f>
        <v>0</v>
      </c>
      <c r="CR72">
        <f>CR71*IF(CR$8&gt;Input!$D$14,0,IF(CR$8+$B72&gt;Input!$D$14,0,(1-INDEX($C$11:$C$136,CR$8+$B72))))</f>
        <v>0</v>
      </c>
      <c r="CS72">
        <f>CS71*IF(CS$8&gt;Input!$D$14,0,IF(CS$8+$B72&gt;Input!$D$14,0,(1-INDEX($C$11:$C$136,CS$8+$B72))))</f>
        <v>0</v>
      </c>
      <c r="CT72">
        <f>CT71*IF(CT$8&gt;Input!$D$14,0,IF(CT$8+$B72&gt;Input!$D$14,0,(1-INDEX($C$11:$C$136,CT$8+$B72))))</f>
        <v>0</v>
      </c>
      <c r="CU72">
        <f>CU71*IF(CU$8&gt;Input!$D$14,0,IF(CU$8+$B72&gt;Input!$D$14,0,(1-INDEX($C$11:$C$136,CU$8+$B72))))</f>
        <v>0</v>
      </c>
      <c r="CV72">
        <f>CV71*IF(CV$8&gt;Input!$D$14,0,IF(CV$8+$B72&gt;Input!$D$14,0,(1-INDEX($C$11:$C$136,CV$8+$B72))))</f>
        <v>0</v>
      </c>
      <c r="CW72">
        <f>CW71*IF(CW$8&gt;Input!$D$14,0,IF(CW$8+$B72&gt;Input!$D$14,0,(1-INDEX($C$11:$C$136,CW$8+$B72))))</f>
        <v>0</v>
      </c>
      <c r="CX72">
        <f>CX71*IF(CX$8&gt;Input!$D$14,0,IF(CX$8+$B72&gt;Input!$D$14,0,(1-INDEX($C$11:$C$136,CX$8+$B72))))</f>
        <v>0</v>
      </c>
      <c r="CY72">
        <f>CY71*IF(CY$8&gt;Input!$D$14,0,IF(CY$8+$B72&gt;Input!$D$14,0,(1-INDEX($C$11:$C$136,CY$8+$B72))))</f>
        <v>0</v>
      </c>
      <c r="CZ72">
        <f>CZ71*IF(CZ$8&gt;Input!$D$14,0,IF(CZ$8+$B72&gt;Input!$D$14,0,(1-INDEX($C$11:$C$136,CZ$8+$B72))))</f>
        <v>0</v>
      </c>
      <c r="DA72">
        <f>DA71*IF(DA$8&gt;Input!$D$14,0,IF(DA$8+$B72&gt;Input!$D$14,0,(1-INDEX($C$11:$C$136,DA$8+$B72))))</f>
        <v>0</v>
      </c>
      <c r="DB72">
        <f>DB71*IF(DB$8&gt;Input!$D$14,0,IF(DB$8+$B72&gt;Input!$D$14,0,(1-INDEX($C$11:$C$136,DB$8+$B72))))</f>
        <v>0</v>
      </c>
      <c r="DC72">
        <f>DC71*IF(DC$8&gt;Input!$D$14,0,IF(DC$8+$B72&gt;Input!$D$14,0,(1-INDEX($C$11:$C$136,DC$8+$B72))))</f>
        <v>0</v>
      </c>
      <c r="DD72">
        <f>DD71*IF(DD$8&gt;Input!$D$14,0,IF(DD$8+$B72&gt;Input!$D$14,0,(1-INDEX($C$11:$C$136,DD$8+$B72))))</f>
        <v>0</v>
      </c>
      <c r="DE72">
        <f>DE71*IF(DE$8&gt;Input!$D$14,0,IF(DE$8+$B72&gt;Input!$D$14,0,(1-INDEX($C$11:$C$136,DE$8+$B72))))</f>
        <v>0</v>
      </c>
      <c r="DF72">
        <f>DF71*IF(DF$8&gt;Input!$D$14,0,IF(DF$8+$B72&gt;Input!$D$14,0,(1-INDEX($C$11:$C$136,DF$8+$B72))))</f>
        <v>0</v>
      </c>
      <c r="DG72">
        <f>DG71*IF(DG$8&gt;Input!$D$14,0,IF(DG$8+$B72&gt;Input!$D$14,0,(1-INDEX($C$11:$C$136,DG$8+$B72))))</f>
        <v>0</v>
      </c>
      <c r="DH72">
        <f>DH71*IF(DH$8&gt;Input!$D$14,0,IF(DH$8+$B72&gt;Input!$D$14,0,(1-INDEX($C$11:$C$136,DH$8+$B72))))</f>
        <v>0</v>
      </c>
      <c r="DI72">
        <f>DI71*IF(DI$8&gt;Input!$D$14,0,IF(DI$8+$B72&gt;Input!$D$14,0,(1-INDEX($C$11:$C$136,DI$8+$B72))))</f>
        <v>0</v>
      </c>
      <c r="DJ72">
        <f>DJ71*IF(DJ$8&gt;Input!$D$14,0,IF(DJ$8+$B72&gt;Input!$D$14,0,(1-INDEX($C$11:$C$136,DJ$8+$B72))))</f>
        <v>0</v>
      </c>
      <c r="DK72">
        <f>DK71*IF(DK$8&gt;Input!$D$14,0,IF(DK$8+$B72&gt;Input!$D$14,0,(1-INDEX($C$11:$C$136,DK$8+$B72))))</f>
        <v>0</v>
      </c>
      <c r="DL72">
        <f>DL71*IF(DL$8&gt;Input!$D$14,0,IF(DL$8+$B72&gt;Input!$D$14,0,(1-INDEX($C$11:$C$136,DL$8+$B72))))</f>
        <v>0</v>
      </c>
      <c r="DM72">
        <f>DM71*IF(DM$8&gt;Input!$D$14,0,IF(DM$8+$B72&gt;Input!$D$14,0,(1-INDEX($C$11:$C$136,DM$8+$B72))))</f>
        <v>0</v>
      </c>
      <c r="DN72">
        <f>DN71*IF(DN$8&gt;Input!$D$14,0,IF(DN$8+$B72&gt;Input!$D$14,0,(1-INDEX($C$11:$C$136,DN$8+$B72))))</f>
        <v>0</v>
      </c>
      <c r="DO72">
        <f>DO71*IF(DO$8&gt;Input!$D$14,0,IF(DO$8+$B72&gt;Input!$D$14,0,(1-INDEX($C$11:$C$136,DO$8+$B72))))</f>
        <v>0</v>
      </c>
      <c r="DP72">
        <f>DP71*IF(DP$8&gt;Input!$D$14,0,IF(DP$8+$B72&gt;Input!$D$14,0,(1-INDEX($C$11:$C$136,DP$8+$B72))))</f>
        <v>0</v>
      </c>
      <c r="DQ72">
        <f>DQ71*IF(DQ$8&gt;Input!$D$14,0,IF(DQ$8+$B72&gt;Input!$D$14,0,(1-INDEX($C$11:$C$136,DQ$8+$B72))))</f>
        <v>0</v>
      </c>
      <c r="DR72">
        <f>DR71*IF(DR$8&gt;Input!$D$14,0,IF(DR$8+$B72&gt;Input!$D$14,0,(1-INDEX($C$11:$C$136,DR$8+$B72))))</f>
        <v>0</v>
      </c>
      <c r="DS72">
        <f>DS71*IF(DS$8&gt;Input!$D$14,0,IF(DS$8+$B72&gt;Input!$D$14,0,(1-INDEX($C$11:$C$136,DS$8+$B72))))</f>
        <v>0</v>
      </c>
      <c r="DT72">
        <f>DT71*IF(DT$8&gt;Input!$D$14,0,IF(DT$8+$B72&gt;Input!$D$14,0,(1-INDEX($C$11:$C$136,DT$8+$B72))))</f>
        <v>0</v>
      </c>
      <c r="DU72">
        <f>DU71*IF(DU$8&gt;Input!$D$14,0,IF(DU$8+$B72&gt;Input!$D$14,0,(1-INDEX($C$11:$C$136,DU$8+$B72))))</f>
        <v>0</v>
      </c>
      <c r="DV72">
        <f>DV71*IF(DV$8&gt;Input!$D$14,0,IF(DV$8+$B72&gt;Input!$D$14,0,(1-INDEX($C$11:$C$136,DV$8+$B72))))</f>
        <v>0</v>
      </c>
      <c r="DW72">
        <f>DW71*IF(DW$8&gt;Input!$D$14,0,IF(DW$8+$B72&gt;Input!$D$14,0,(1-INDEX($C$11:$C$136,DW$8+$B72))))</f>
        <v>0</v>
      </c>
      <c r="DX72">
        <f>DX71*IF(DX$8&gt;Input!$D$14,0,IF(DX$8+$B72&gt;Input!$D$14,0,(1-INDEX($C$11:$C$136,DX$8+$B72))))</f>
        <v>0</v>
      </c>
      <c r="DY72">
        <f>DY71*IF(DY$8&gt;Input!$D$14,0,IF(DY$8+$B72&gt;Input!$D$14,0,(1-INDEX($C$11:$C$136,DY$8+$B72))))</f>
        <v>0</v>
      </c>
      <c r="DZ72">
        <f>DZ71*IF(DZ$8&gt;Input!$D$14,0,IF(DZ$8+$B72&gt;Input!$D$14,0,(1-INDEX($C$11:$C$136,DZ$8+$B72))))</f>
        <v>0</v>
      </c>
      <c r="EA72">
        <f>EA71*IF(EA$8&gt;Input!$D$14,0,IF(EA$8+$B72&gt;Input!$D$14,0,(1-INDEX($C$11:$C$136,EA$8+$B72))))</f>
        <v>0</v>
      </c>
      <c r="EB72">
        <f>EB71*IF(EB$8&gt;Input!$D$14,0,IF(EB$8+$B72&gt;Input!$D$14,0,(1-INDEX($C$11:$C$136,EB$8+$B72))))</f>
        <v>0</v>
      </c>
      <c r="EC72">
        <f>EC71*IF(EC$8&gt;Input!$D$14,0,IF(EC$8+$B72&gt;Input!$D$14,0,(1-INDEX($C$11:$C$136,EC$8+$B72))))</f>
        <v>0</v>
      </c>
      <c r="ED72">
        <f>ED71*IF(ED$8&gt;Input!$D$14,0,IF(ED$8+$B72&gt;Input!$D$14,0,(1-INDEX($C$11:$C$136,ED$8+$B72))))</f>
        <v>0</v>
      </c>
      <c r="EE72">
        <f>EE71*IF(EE$8&gt;Input!$D$14,0,IF(EE$8+$B72&gt;Input!$D$14,0,(1-INDEX($C$11:$C$136,EE$8+$B72))))</f>
        <v>0</v>
      </c>
      <c r="EF72">
        <f>EF71*IF(EF$8&gt;Input!$D$14,0,IF(EF$8+$B72&gt;Input!$D$14,0,(1-INDEX($C$11:$C$136,EF$8+$B72))))</f>
        <v>0</v>
      </c>
      <c r="EH72" s="2">
        <f t="shared" si="263"/>
        <v>61</v>
      </c>
      <c r="EI72" s="36">
        <f t="shared" si="270"/>
        <v>6.9329999999999999E-3</v>
      </c>
      <c r="EJ72" s="36">
        <f t="shared" si="304"/>
        <v>6.829005E-3</v>
      </c>
      <c r="EK72" s="36">
        <f t="shared" si="304"/>
        <v>6.7265699250000002E-3</v>
      </c>
      <c r="EL72" s="36">
        <f t="shared" si="304"/>
        <v>6.6256713761249997E-3</v>
      </c>
      <c r="EM72" s="36">
        <f t="shared" si="304"/>
        <v>6.526286305483125E-3</v>
      </c>
      <c r="EN72" s="36">
        <f t="shared" si="304"/>
        <v>6.4283920109008781E-3</v>
      </c>
      <c r="EO72" s="36">
        <f t="shared" si="304"/>
        <v>6.331966130737365E-3</v>
      </c>
      <c r="EP72" s="36">
        <f t="shared" si="304"/>
        <v>6.2369866387763043E-3</v>
      </c>
      <c r="EQ72" s="36">
        <f t="shared" si="304"/>
        <v>6.1434318391946604E-3</v>
      </c>
      <c r="ER72" s="36">
        <f t="shared" si="304"/>
        <v>6.0512803616067402E-3</v>
      </c>
      <c r="ES72" s="36">
        <f t="shared" si="304"/>
        <v>5.9605111561826388E-3</v>
      </c>
      <c r="ET72" s="36">
        <f t="shared" si="304"/>
        <v>5.8711034888398999E-3</v>
      </c>
      <c r="EU72" s="36">
        <f t="shared" si="304"/>
        <v>5.7830369365073006E-3</v>
      </c>
      <c r="EV72" s="36">
        <f t="shared" si="304"/>
        <v>5.6962913824596915E-3</v>
      </c>
      <c r="EW72" s="36">
        <f t="shared" si="304"/>
        <v>5.6108470117227967E-3</v>
      </c>
      <c r="EX72" s="36">
        <f t="shared" si="304"/>
        <v>5.5266843065469541E-3</v>
      </c>
      <c r="EY72" s="36">
        <f t="shared" si="304"/>
        <v>5.4437840419487493E-3</v>
      </c>
      <c r="EZ72" s="36">
        <f t="shared" si="304"/>
        <v>5.3621272813195184E-3</v>
      </c>
      <c r="FA72" s="36">
        <f t="shared" si="304"/>
        <v>5.2816953720997255E-3</v>
      </c>
      <c r="FB72" s="36">
        <f t="shared" si="304"/>
        <v>5.2024699415182301E-3</v>
      </c>
      <c r="FC72" s="36">
        <f t="shared" si="304"/>
        <v>5.124432892395457E-3</v>
      </c>
      <c r="FD72" s="36">
        <f t="shared" si="304"/>
        <v>5.0475663990095249E-3</v>
      </c>
      <c r="FE72" s="36">
        <f t="shared" si="304"/>
        <v>4.9718529030243815E-3</v>
      </c>
      <c r="FF72" s="36">
        <f t="shared" si="304"/>
        <v>4.8972751094790157E-3</v>
      </c>
      <c r="FG72" s="36">
        <f t="shared" si="304"/>
        <v>4.8238159828368305E-3</v>
      </c>
      <c r="FH72" s="36">
        <f t="shared" si="304"/>
        <v>4.751458743094278E-3</v>
      </c>
      <c r="FI72" s="36">
        <f t="shared" si="304"/>
        <v>4.680186861947864E-3</v>
      </c>
      <c r="FJ72" s="36">
        <f t="shared" si="304"/>
        <v>4.609984059018646E-3</v>
      </c>
      <c r="FK72" s="36">
        <f t="shared" si="304"/>
        <v>4.5408342981333658E-3</v>
      </c>
      <c r="FL72" s="36">
        <f t="shared" si="304"/>
        <v>4.4727217836613656E-3</v>
      </c>
      <c r="FM72" s="36">
        <f t="shared" si="304"/>
        <v>4.4056309569064454E-3</v>
      </c>
      <c r="FN72" s="36">
        <f t="shared" si="304"/>
        <v>4.339546492552848E-3</v>
      </c>
      <c r="FO72" s="36">
        <f t="shared" si="304"/>
        <v>4.2744532951645561E-3</v>
      </c>
      <c r="FP72" s="36">
        <f t="shared" si="304"/>
        <v>4.210336495737088E-3</v>
      </c>
      <c r="FQ72" s="36">
        <f t="shared" si="304"/>
        <v>4.1471814483010315E-3</v>
      </c>
      <c r="FR72" s="36">
        <f t="shared" si="304"/>
        <v>4.0849737265765164E-3</v>
      </c>
      <c r="FS72" s="36">
        <f t="shared" si="304"/>
        <v>4.0236991206778682E-3</v>
      </c>
      <c r="FT72" s="36">
        <f t="shared" si="304"/>
        <v>3.9633436338677008E-3</v>
      </c>
      <c r="FU72" s="36">
        <f t="shared" si="304"/>
        <v>3.9038934793596846E-3</v>
      </c>
      <c r="FV72" s="36">
        <f t="shared" si="304"/>
        <v>3.8453350771692897E-3</v>
      </c>
      <c r="FW72" s="36">
        <f t="shared" si="304"/>
        <v>3.78765505101175E-3</v>
      </c>
      <c r="FX72" s="36">
        <f t="shared" si="304"/>
        <v>3.7308402252465736E-3</v>
      </c>
      <c r="FY72" s="36">
        <f t="shared" si="304"/>
        <v>3.6748776218678753E-3</v>
      </c>
      <c r="FZ72" s="36">
        <f t="shared" si="304"/>
        <v>3.6197544575398573E-3</v>
      </c>
      <c r="GA72" s="36">
        <f t="shared" si="304"/>
        <v>3.5654581406767598E-3</v>
      </c>
      <c r="GB72" s="36">
        <f t="shared" si="304"/>
        <v>3.5119762685666082E-3</v>
      </c>
      <c r="GC72" s="36">
        <f t="shared" si="304"/>
        <v>3.4592966245381089E-3</v>
      </c>
      <c r="GD72" s="36">
        <f t="shared" si="304"/>
        <v>3.4074071751700372E-3</v>
      </c>
      <c r="GE72" s="36">
        <f t="shared" si="304"/>
        <v>3.3562960675424867E-3</v>
      </c>
      <c r="GF72" s="36">
        <f t="shared" si="304"/>
        <v>3.3059516265293493E-3</v>
      </c>
      <c r="GG72" s="36">
        <f t="shared" si="304"/>
        <v>3.2563623521314087E-3</v>
      </c>
      <c r="GH72" s="36">
        <f t="shared" si="304"/>
        <v>3.2075169168494381E-3</v>
      </c>
      <c r="GI72" s="36">
        <f t="shared" si="304"/>
        <v>3.1594041630966965E-3</v>
      </c>
      <c r="GJ72" s="36">
        <f t="shared" si="304"/>
        <v>3.1120131006502458E-3</v>
      </c>
      <c r="GK72" s="36">
        <f t="shared" si="304"/>
        <v>3.0653329041404925E-3</v>
      </c>
      <c r="GL72" s="36">
        <f t="shared" si="304"/>
        <v>3.0193529105783847E-3</v>
      </c>
      <c r="GM72" s="36">
        <f t="shared" si="304"/>
        <v>2.9740626169197093E-3</v>
      </c>
      <c r="GN72" s="36">
        <f t="shared" si="304"/>
        <v>2.9294516776659134E-3</v>
      </c>
      <c r="GO72" s="36">
        <f t="shared" si="304"/>
        <v>2.8855099025009248E-3</v>
      </c>
      <c r="GP72" s="36">
        <f t="shared" si="304"/>
        <v>2.8422272539634112E-3</v>
      </c>
      <c r="GQ72" s="36">
        <f t="shared" si="304"/>
        <v>2.7995938451539594E-3</v>
      </c>
      <c r="GR72" s="36">
        <f t="shared" si="304"/>
        <v>2.75759993747665E-3</v>
      </c>
      <c r="GS72" s="36">
        <f t="shared" si="304"/>
        <v>2.7162359384145006E-3</v>
      </c>
      <c r="GT72" s="36">
        <f t="shared" si="304"/>
        <v>2.6754923993382827E-3</v>
      </c>
      <c r="GU72" s="36">
        <f t="shared" ref="GU72:IT76" si="305">$C72*(1-$E72)^GU$8</f>
        <v>2.6353600133482086E-3</v>
      </c>
      <c r="GV72" s="36">
        <f t="shared" si="305"/>
        <v>2.5958296131479855E-3</v>
      </c>
      <c r="GW72" s="36">
        <f t="shared" si="305"/>
        <v>2.556892168950766E-3</v>
      </c>
      <c r="GX72" s="36">
        <f t="shared" si="305"/>
        <v>2.5185387864165047E-3</v>
      </c>
      <c r="GY72" s="36">
        <f t="shared" si="305"/>
        <v>2.4807607046202569E-3</v>
      </c>
      <c r="GZ72" s="36">
        <f t="shared" si="305"/>
        <v>2.443549294050953E-3</v>
      </c>
      <c r="HA72" s="36">
        <f t="shared" si="305"/>
        <v>2.4068960546401886E-3</v>
      </c>
      <c r="HB72" s="36">
        <f t="shared" si="305"/>
        <v>2.370792613820586E-3</v>
      </c>
      <c r="HC72" s="36">
        <f t="shared" si="305"/>
        <v>2.3352307246132771E-3</v>
      </c>
      <c r="HD72" s="36">
        <f t="shared" si="305"/>
        <v>2.3002022637440781E-3</v>
      </c>
      <c r="HE72" s="36">
        <f t="shared" si="305"/>
        <v>2.2656992297879169E-3</v>
      </c>
      <c r="HF72" s="36">
        <f t="shared" si="305"/>
        <v>2.2317137413410981E-3</v>
      </c>
      <c r="HG72" s="36">
        <f t="shared" si="305"/>
        <v>2.1982380352209814E-3</v>
      </c>
      <c r="HH72" s="36">
        <f t="shared" si="305"/>
        <v>2.1652644646926668E-3</v>
      </c>
      <c r="HI72" s="36">
        <f t="shared" si="305"/>
        <v>2.1327854977222773E-3</v>
      </c>
      <c r="HJ72" s="36">
        <f t="shared" si="305"/>
        <v>2.1007937152564427E-3</v>
      </c>
      <c r="HK72" s="36">
        <f t="shared" si="305"/>
        <v>2.0692818095275961E-3</v>
      </c>
      <c r="HL72" s="36">
        <f t="shared" si="305"/>
        <v>2.0382425823846817E-3</v>
      </c>
      <c r="HM72" s="36">
        <f t="shared" si="305"/>
        <v>2.0076689436489118E-3</v>
      </c>
      <c r="HN72" s="36">
        <f t="shared" si="305"/>
        <v>1.9775539094941783E-3</v>
      </c>
      <c r="HO72" s="36">
        <f t="shared" si="305"/>
        <v>1.9478906008517656E-3</v>
      </c>
      <c r="HP72" s="36">
        <f t="shared" si="305"/>
        <v>1.9186722418389893E-3</v>
      </c>
      <c r="HQ72" s="36">
        <f t="shared" si="305"/>
        <v>1.8898921582114043E-3</v>
      </c>
      <c r="HR72" s="36">
        <f t="shared" si="305"/>
        <v>1.8615437758382331E-3</v>
      </c>
      <c r="HS72" s="36">
        <f t="shared" si="305"/>
        <v>1.8336206192006597E-3</v>
      </c>
      <c r="HT72" s="36">
        <f t="shared" si="305"/>
        <v>1.8061163099126498E-3</v>
      </c>
      <c r="HU72" s="36">
        <f t="shared" si="305"/>
        <v>1.7790245652639601E-3</v>
      </c>
      <c r="HV72" s="36">
        <f t="shared" si="305"/>
        <v>1.7523391967850005E-3</v>
      </c>
      <c r="HW72" s="36">
        <f t="shared" si="305"/>
        <v>1.7260541088332255E-3</v>
      </c>
      <c r="HX72" s="36">
        <f t="shared" si="305"/>
        <v>1.7001632972007271E-3</v>
      </c>
      <c r="HY72" s="36">
        <f t="shared" si="305"/>
        <v>1.6746608477427164E-3</v>
      </c>
      <c r="HZ72" s="36">
        <f t="shared" si="305"/>
        <v>1.6495409350265754E-3</v>
      </c>
      <c r="IA72" s="36">
        <f t="shared" si="305"/>
        <v>1.6247978210011769E-3</v>
      </c>
      <c r="IB72" s="36">
        <f t="shared" si="305"/>
        <v>1.6004258536861592E-3</v>
      </c>
      <c r="IC72" s="36">
        <f t="shared" si="305"/>
        <v>1.5764194658808668E-3</v>
      </c>
      <c r="ID72" s="36">
        <f t="shared" si="305"/>
        <v>1.5527731738926539E-3</v>
      </c>
      <c r="IE72" s="36">
        <f t="shared" si="305"/>
        <v>1.5294815762842641E-3</v>
      </c>
      <c r="IF72" s="36">
        <f t="shared" si="305"/>
        <v>1.5065393526400002E-3</v>
      </c>
      <c r="IG72" s="36">
        <f t="shared" si="305"/>
        <v>1.4839412623504E-3</v>
      </c>
      <c r="IH72" s="36">
        <f t="shared" si="305"/>
        <v>1.4616821434151441E-3</v>
      </c>
      <c r="II72" s="36">
        <f t="shared" si="305"/>
        <v>1.4397569112639169E-3</v>
      </c>
      <c r="IJ72" s="36">
        <f t="shared" si="305"/>
        <v>1.418160557594958E-3</v>
      </c>
      <c r="IK72" s="36">
        <f t="shared" si="305"/>
        <v>1.3968881492310338E-3</v>
      </c>
      <c r="IL72" s="36">
        <f t="shared" si="305"/>
        <v>1.3759348269925683E-3</v>
      </c>
      <c r="IM72" s="36">
        <f t="shared" si="305"/>
        <v>1.35529580458768E-3</v>
      </c>
      <c r="IN72" s="36">
        <f t="shared" si="305"/>
        <v>1.3349663675188649E-3</v>
      </c>
      <c r="IO72" s="36">
        <f t="shared" si="305"/>
        <v>1.3149418720060817E-3</v>
      </c>
      <c r="IP72" s="36">
        <f t="shared" si="305"/>
        <v>1.2952177439259905E-3</v>
      </c>
      <c r="IQ72" s="36">
        <f t="shared" si="305"/>
        <v>1.2757894777671007E-3</v>
      </c>
      <c r="IR72" s="36">
        <f t="shared" si="305"/>
        <v>1.2566526356005941E-3</v>
      </c>
      <c r="IS72" s="36">
        <f t="shared" si="305"/>
        <v>1.2378028460665852E-3</v>
      </c>
      <c r="IT72" s="36">
        <f t="shared" si="305"/>
        <v>1.2192358033755865E-3</v>
      </c>
      <c r="IU72" s="36">
        <f t="shared" si="298"/>
        <v>1.2009472663249527E-3</v>
      </c>
      <c r="IV72" s="36">
        <f t="shared" si="298"/>
        <v>1.1829330573300783E-3</v>
      </c>
      <c r="IW72" s="36">
        <f t="shared" si="298"/>
        <v>1.165189061470127E-3</v>
      </c>
      <c r="IX72" s="36">
        <f t="shared" si="298"/>
        <v>1.1477112255480753E-3</v>
      </c>
      <c r="IY72" s="36">
        <f t="shared" si="298"/>
        <v>1.1304955571648542E-3</v>
      </c>
      <c r="IZ72" s="36">
        <f t="shared" si="298"/>
        <v>1.1135381238073813E-3</v>
      </c>
      <c r="JA72" s="36">
        <f t="shared" si="298"/>
        <v>1.0968350519502707E-3</v>
      </c>
      <c r="JB72" s="36">
        <f t="shared" si="298"/>
        <v>1.0803825261710167E-3</v>
      </c>
      <c r="JC72" s="36">
        <f t="shared" si="298"/>
        <v>1.064176788278451E-3</v>
      </c>
      <c r="JD72" s="36">
        <f t="shared" si="298"/>
        <v>1.0482141364542743E-3</v>
      </c>
      <c r="JF72" s="2">
        <f t="shared" si="267"/>
        <v>62</v>
      </c>
      <c r="JG72">
        <f>JG71*IF(JG$8&gt;Input!$D$14,0,IF(JG$8+$B72&gt;Input!$D$14,0,(1-INDEX($F$11:$F$136,JG$8+$B72))))</f>
        <v>0.94024514675810311</v>
      </c>
      <c r="JH72">
        <f>JH71*IF(JH$8&gt;Input!$D$14,0,IF(JH$8+$B72&gt;Input!$D$14,0,(1-INDEX($F$11:$F$136,JH$8+$B72))))</f>
        <v>0.93667592923748477</v>
      </c>
      <c r="JI72">
        <f>JI71*IF(JI$8&gt;Input!$D$14,0,IF(JI$8+$B72&gt;Input!$D$14,0,(1-INDEX($F$11:$F$136,JI$8+$B72))))</f>
        <v>0.93205434432485668</v>
      </c>
      <c r="JJ72">
        <f>JJ71*IF(JJ$8&gt;Input!$D$14,0,IF(JJ$8+$B72&gt;Input!$D$14,0,(1-INDEX($F$11:$F$136,JJ$8+$B72))))</f>
        <v>0.92678368018869295</v>
      </c>
      <c r="JK72">
        <f>JK71*IF(JK$8&gt;Input!$D$14,0,IF(JK$8+$B72&gt;Input!$D$14,0,(1-INDEX($F$11:$F$136,JK$8+$B72))))</f>
        <v>0.92074673281859454</v>
      </c>
      <c r="JL72">
        <f>JL71*IF(JL$8&gt;Input!$D$14,0,IF(JL$8+$B72&gt;Input!$D$14,0,(1-INDEX($F$11:$F$136,JL$8+$B72))))</f>
        <v>0.91405697196138114</v>
      </c>
      <c r="JM72">
        <f>JM71*IF(JM$8&gt;Input!$D$14,0,IF(JM$8+$B72&gt;Input!$D$14,0,(1-INDEX($F$11:$F$136,JM$8+$B72))))</f>
        <v>0.90686504344036156</v>
      </c>
      <c r="JN72">
        <f>JN71*IF(JN$8&gt;Input!$D$14,0,IF(JN$8+$B72&gt;Input!$D$14,0,(1-INDEX($F$11:$F$136,JN$8+$B72))))</f>
        <v>0.89888398446801754</v>
      </c>
      <c r="JO72">
        <f>JO71*IF(JO$8&gt;Input!$D$14,0,IF(JO$8+$B72&gt;Input!$D$14,0,(1-INDEX($F$11:$F$136,JO$8+$B72))))</f>
        <v>0.89030765936879253</v>
      </c>
      <c r="JP72">
        <f>JP71*IF(JP$8&gt;Input!$D$14,0,IF(JP$8+$B72&gt;Input!$D$14,0,(1-INDEX($F$11:$F$136,JP$8+$B72))))</f>
        <v>0.88084299856111503</v>
      </c>
      <c r="JQ72">
        <f>JQ71*IF(JQ$8&gt;Input!$D$14,0,IF(JQ$8+$B72&gt;Input!$D$14,0,(1-INDEX($F$11:$F$136,JQ$8+$B72))))</f>
        <v>0.87042328339824537</v>
      </c>
      <c r="JR72">
        <f>JR71*IF(JR$8&gt;Input!$D$14,0,IF(JR$8+$B72&gt;Input!$D$14,0,(1-INDEX($F$11:$F$136,JR$8+$B72))))</f>
        <v>0.85899006633019959</v>
      </c>
      <c r="JS72">
        <f>JS71*IF(JS$8&gt;Input!$D$14,0,IF(JS$8+$B72&gt;Input!$D$14,0,(1-INDEX($F$11:$F$136,JS$8+$B72))))</f>
        <v>0.84649269156015317</v>
      </c>
      <c r="JT72">
        <f>JT71*IF(JT$8&gt;Input!$D$14,0,IF(JT$8+$B72&gt;Input!$D$14,0,(1-INDEX($F$11:$F$136,JT$8+$B72))))</f>
        <v>0.83244832634698018</v>
      </c>
      <c r="JU72">
        <f>JU71*IF(JU$8&gt;Input!$D$14,0,IF(JU$8+$B72&gt;Input!$D$14,0,(1-INDEX($F$11:$F$136,JU$8+$B72))))</f>
        <v>0.81719788275996874</v>
      </c>
      <c r="JV72">
        <f>JV71*IF(JV$8&gt;Input!$D$14,0,IF(JV$8+$B72&gt;Input!$D$14,0,(1-INDEX($F$11:$F$136,JV$8+$B72))))</f>
        <v>0.80015461550568845</v>
      </c>
      <c r="JW72">
        <f>JW71*IF(JW$8&gt;Input!$D$14,0,IF(JW$8+$B72&gt;Input!$D$14,0,(1-INDEX($F$11:$F$136,JW$8+$B72))))</f>
        <v>0.78116542072421113</v>
      </c>
      <c r="JX72">
        <f>JX71*IF(JX$8&gt;Input!$D$14,0,IF(JX$8+$B72&gt;Input!$D$14,0,(1-INDEX($F$11:$F$136,JX$8+$B72))))</f>
        <v>0.76007963155706237</v>
      </c>
      <c r="JY72">
        <f>JY71*IF(JY$8&gt;Input!$D$14,0,IF(JY$8+$B72&gt;Input!$D$14,0,(1-INDEX($F$11:$F$136,JY$8+$B72))))</f>
        <v>0.73675767610624021</v>
      </c>
      <c r="JZ72">
        <f>JZ71*IF(JZ$8&gt;Input!$D$14,0,IF(JZ$8+$B72&gt;Input!$D$14,0,(1-INDEX($F$11:$F$136,JZ$8+$B72))))</f>
        <v>0.71108208414997121</v>
      </c>
      <c r="KA72">
        <f>KA71*IF(KA$8&gt;Input!$D$14,0,IF(KA$8+$B72&gt;Input!$D$14,0,(1-INDEX($F$11:$F$136,KA$8+$B72))))</f>
        <v>0.68296627449234981</v>
      </c>
      <c r="KB72">
        <f>KB71*IF(KB$8&gt;Input!$D$14,0,IF(KB$8+$B72&gt;Input!$D$14,0,(1-INDEX($F$11:$F$136,KB$8+$B72))))</f>
        <v>0.65328619449969982</v>
      </c>
      <c r="KC72">
        <f>KC71*IF(KC$8&gt;Input!$D$14,0,IF(KC$8+$B72&gt;Input!$D$14,0,(1-INDEX($F$11:$F$136,KC$8+$B72))))</f>
        <v>0.62115829508760823</v>
      </c>
      <c r="KD72">
        <f>KD71*IF(KD$8&gt;Input!$D$14,0,IF(KD$8+$B72&gt;Input!$D$14,0,(1-INDEX($F$11:$F$136,KD$8+$B72))))</f>
        <v>0.58767719103545746</v>
      </c>
      <c r="KE72">
        <f>KE71*IF(KE$8&gt;Input!$D$14,0,IF(KE$8+$B72&gt;Input!$D$14,0,(1-INDEX($F$11:$F$136,KE$8+$B72))))</f>
        <v>0.55300892076947672</v>
      </c>
      <c r="KF72">
        <f>KF71*IF(KF$8&gt;Input!$D$14,0,IF(KF$8+$B72&gt;Input!$D$14,0,(1-INDEX($F$11:$F$136,KF$8+$B72))))</f>
        <v>0.51626698825113315</v>
      </c>
      <c r="KG72">
        <f>KG71*IF(KG$8&gt;Input!$D$14,0,IF(KG$8+$B72&gt;Input!$D$14,0,(1-INDEX($F$11:$F$136,KG$8+$B72))))</f>
        <v>0.4777039446696229</v>
      </c>
      <c r="KH72">
        <f>KH71*IF(KH$8&gt;Input!$D$14,0,IF(KH$8+$B72&gt;Input!$D$14,0,(1-INDEX($F$11:$F$136,KH$8+$B72))))</f>
        <v>0.43882989884763052</v>
      </c>
      <c r="KI72">
        <f>KI71*IF(KI$8&gt;Input!$D$14,0,IF(KI$8+$B72&gt;Input!$D$14,0,(1-INDEX($F$11:$F$136,KI$8+$B72))))</f>
        <v>0.39880027282055008</v>
      </c>
      <c r="KJ72">
        <f>KJ71*IF(KJ$8&gt;Input!$D$14,0,IF(KJ$8+$B72&gt;Input!$D$14,0,(1-INDEX($F$11:$F$136,KJ$8+$B72))))</f>
        <v>0.3593300756515872</v>
      </c>
      <c r="KK72">
        <f>KK71*IF(KK$8&gt;Input!$D$14,0,IF(KK$8+$B72&gt;Input!$D$14,0,(1-INDEX($F$11:$F$136,KK$8+$B72))))</f>
        <v>0.31965563528689289</v>
      </c>
      <c r="KL72">
        <f>KL71*IF(KL$8&gt;Input!$D$14,0,IF(KL$8+$B72&gt;Input!$D$14,0,(1-INDEX($F$11:$F$136,KL$8+$B72))))</f>
        <v>0.28155319713718951</v>
      </c>
      <c r="KM72">
        <f>KM71*IF(KM$8&gt;Input!$D$14,0,IF(KM$8+$B72&gt;Input!$D$14,0,(1-INDEX($F$11:$F$136,KM$8+$B72))))</f>
        <v>0.24541582647568638</v>
      </c>
      <c r="KN72">
        <f>KN71*IF(KN$8&gt;Input!$D$14,0,IF(KN$8+$B72&gt;Input!$D$14,0,(1-INDEX($F$11:$F$136,KN$8+$B72))))</f>
        <v>0.21054748884360233</v>
      </c>
      <c r="KO72">
        <f>KO71*IF(KO$8&gt;Input!$D$14,0,IF(KO$8+$B72&gt;Input!$D$14,0,(1-INDEX($F$11:$F$136,KO$8+$B72))))</f>
        <v>0.17849922819298941</v>
      </c>
      <c r="KP72">
        <f>KP71*IF(KP$8&gt;Input!$D$14,0,IF(KP$8+$B72&gt;Input!$D$14,0,(1-INDEX($F$11:$F$136,KP$8+$B72))))</f>
        <v>0.14946231689457221</v>
      </c>
      <c r="KQ72">
        <f>KQ71*IF(KQ$8&gt;Input!$D$14,0,IF(KQ$8+$B72&gt;Input!$D$14,0,(1-INDEX($F$11:$F$136,KQ$8+$B72))))</f>
        <v>0.12274637902332319</v>
      </c>
      <c r="KR72">
        <f>KR71*IF(KR$8&gt;Input!$D$14,0,IF(KR$8+$B72&gt;Input!$D$14,0,(1-INDEX($F$11:$F$136,KR$8+$B72))))</f>
        <v>9.934824296839892E-2</v>
      </c>
      <c r="KS72">
        <f>KS71*IF(KS$8&gt;Input!$D$14,0,IF(KS$8+$B72&gt;Input!$D$14,0,(1-INDEX($F$11:$F$136,KS$8+$B72))))</f>
        <v>7.9104814336279111E-2</v>
      </c>
      <c r="KT72">
        <f>KT71*IF(KT$8&gt;Input!$D$14,0,IF(KT$8+$B72&gt;Input!$D$14,0,(1-INDEX($F$11:$F$136,KT$8+$B72))))</f>
        <v>6.1281984114169401E-2</v>
      </c>
      <c r="KU72">
        <f>KU71*IF(KU$8&gt;Input!$D$14,0,IF(KU$8+$B72&gt;Input!$D$14,0,(1-INDEX($F$11:$F$136,KU$8+$B72))))</f>
        <v>4.639757527275376E-2</v>
      </c>
      <c r="KV72">
        <f>KV71*IF(KV$8&gt;Input!$D$14,0,IF(KV$8+$B72&gt;Input!$D$14,0,(1-INDEX($F$11:$F$136,KV$8+$B72))))</f>
        <v>3.4185286219872553E-2</v>
      </c>
      <c r="KW72">
        <f>KW71*IF(KW$8&gt;Input!$D$14,0,IF(KW$8+$B72&gt;Input!$D$14,0,(1-INDEX($F$11:$F$136,KW$8+$B72))))</f>
        <v>2.438189878328181E-2</v>
      </c>
      <c r="KX72">
        <f>KX71*IF(KX$8&gt;Input!$D$14,0,IF(KX$8+$B72&gt;Input!$D$14,0,(1-INDEX($F$11:$F$136,KX$8+$B72))))</f>
        <v>1.6724572788380517E-2</v>
      </c>
      <c r="KY72">
        <f>KY71*IF(KY$8&gt;Input!$D$14,0,IF(KY$8+$B72&gt;Input!$D$14,0,(1-INDEX($F$11:$F$136,KY$8+$B72))))</f>
        <v>1.0945288329973452E-2</v>
      </c>
      <c r="KZ72">
        <f>KZ71*IF(KZ$8&gt;Input!$D$14,0,IF(KZ$8+$B72&gt;Input!$D$14,0,(1-INDEX($F$11:$F$136,KZ$8+$B72))))</f>
        <v>6.7668467780377167E-3</v>
      </c>
      <c r="LA72">
        <f>LA71*IF(LA$8&gt;Input!$D$14,0,IF(LA$8+$B72&gt;Input!$D$14,0,(1-INDEX($F$11:$F$136,LA$8+$B72))))</f>
        <v>3.9034492690650257E-3</v>
      </c>
      <c r="LB72">
        <f>LB71*IF(LB$8&gt;Input!$D$14,0,IF(LB$8+$B72&gt;Input!$D$14,0,(1-INDEX($F$11:$F$136,LB$8+$B72))))</f>
        <v>2.0679363399131465E-3</v>
      </c>
      <c r="LC72">
        <f>LC71*IF(LC$8&gt;Input!$D$14,0,IF(LC$8+$B72&gt;Input!$D$14,0,(1-INDEX($F$11:$F$136,LC$8+$B72))))</f>
        <v>9.8541595640713547E-4</v>
      </c>
      <c r="LD72">
        <f>LD71*IF(LD$8&gt;Input!$D$14,0,IF(LD$8+$B72&gt;Input!$D$14,0,(1-INDEX($F$11:$F$136,LD$8+$B72))))</f>
        <v>4.1053288993107612E-4</v>
      </c>
      <c r="LE72">
        <f>LE71*IF(LE$8&gt;Input!$D$14,0,IF(LE$8+$B72&gt;Input!$D$14,0,(1-INDEX($F$11:$F$136,LE$8+$B72))))</f>
        <v>1.4349952947826752E-4</v>
      </c>
      <c r="LF72">
        <f>LF71*IF(LF$8&gt;Input!$D$14,0,IF(LF$8+$B72&gt;Input!$D$14,0,(1-INDEX($F$11:$F$136,LF$8+$B72))))</f>
        <v>3.9439526993470604E-5</v>
      </c>
      <c r="LG72">
        <f>LG71*IF(LG$8&gt;Input!$D$14,0,IF(LG$8+$B72&gt;Input!$D$14,0,(1-INDEX($F$11:$F$136,LG$8+$B72))))</f>
        <v>7.5726823275433982E-6</v>
      </c>
      <c r="LH72">
        <f>LH71*IF(LH$8&gt;Input!$D$14,0,IF(LH$8+$B72&gt;Input!$D$14,0,(1-INDEX($F$11:$F$136,LH$8+$B72))))</f>
        <v>7.6153289277263203E-7</v>
      </c>
      <c r="LI72">
        <f>LI71*IF(LI$8&gt;Input!$D$14,0,IF(LI$8+$B72&gt;Input!$D$14,0,(1-INDEX($F$11:$F$136,LI$8+$B72))))</f>
        <v>0</v>
      </c>
      <c r="LJ72">
        <f>LJ71*IF(LJ$8&gt;Input!$D$14,0,IF(LJ$8+$B72&gt;Input!$D$14,0,(1-INDEX($F$11:$F$136,LJ$8+$B72))))</f>
        <v>0</v>
      </c>
      <c r="LK72">
        <f>LK71*IF(LK$8&gt;Input!$D$14,0,IF(LK$8+$B72&gt;Input!$D$14,0,(1-INDEX($F$11:$F$136,LK$8+$B72))))</f>
        <v>0</v>
      </c>
      <c r="LL72">
        <f>LL71*IF(LL$8&gt;Input!$D$14,0,IF(LL$8+$B72&gt;Input!$D$14,0,(1-INDEX($F$11:$F$136,LL$8+$B72))))</f>
        <v>0</v>
      </c>
      <c r="LM72">
        <f>LM71*IF(LM$8&gt;Input!$D$14,0,IF(LM$8+$B72&gt;Input!$D$14,0,(1-INDEX($F$11:$F$136,LM$8+$B72))))</f>
        <v>0</v>
      </c>
      <c r="LN72">
        <f>LN71*IF(LN$8&gt;Input!$D$14,0,IF(LN$8+$B72&gt;Input!$D$14,0,(1-INDEX($F$11:$F$136,LN$8+$B72))))</f>
        <v>0</v>
      </c>
      <c r="LO72">
        <f>LO71*IF(LO$8&gt;Input!$D$14,0,IF(LO$8+$B72&gt;Input!$D$14,0,(1-INDEX($F$11:$F$136,LO$8+$B72))))</f>
        <v>0</v>
      </c>
      <c r="LP72">
        <f>LP71*IF(LP$8&gt;Input!$D$14,0,IF(LP$8+$B72&gt;Input!$D$14,0,(1-INDEX($F$11:$F$136,LP$8+$B72))))</f>
        <v>0</v>
      </c>
      <c r="LQ72">
        <f>LQ71*IF(LQ$8&gt;Input!$D$14,0,IF(LQ$8+$B72&gt;Input!$D$14,0,(1-INDEX($F$11:$F$136,LQ$8+$B72))))</f>
        <v>0</v>
      </c>
      <c r="LR72">
        <f>LR71*IF(LR$8&gt;Input!$D$14,0,IF(LR$8+$B72&gt;Input!$D$14,0,(1-INDEX($F$11:$F$136,LR$8+$B72))))</f>
        <v>0</v>
      </c>
      <c r="LS72">
        <f>LS71*IF(LS$8&gt;Input!$D$14,0,IF(LS$8+$B72&gt;Input!$D$14,0,(1-INDEX($F$11:$F$136,LS$8+$B72))))</f>
        <v>0</v>
      </c>
      <c r="LT72">
        <f>LT71*IF(LT$8&gt;Input!$D$14,0,IF(LT$8+$B72&gt;Input!$D$14,0,(1-INDEX($F$11:$F$136,LT$8+$B72))))</f>
        <v>0</v>
      </c>
      <c r="LU72">
        <f>LU71*IF(LU$8&gt;Input!$D$14,0,IF(LU$8+$B72&gt;Input!$D$14,0,(1-INDEX($F$11:$F$136,LU$8+$B72))))</f>
        <v>0</v>
      </c>
      <c r="LV72">
        <f>LV71*IF(LV$8&gt;Input!$D$14,0,IF(LV$8+$B72&gt;Input!$D$14,0,(1-INDEX($F$11:$F$136,LV$8+$B72))))</f>
        <v>0</v>
      </c>
      <c r="LW72">
        <f>LW71*IF(LW$8&gt;Input!$D$14,0,IF(LW$8+$B72&gt;Input!$D$14,0,(1-INDEX($F$11:$F$136,LW$8+$B72))))</f>
        <v>0</v>
      </c>
      <c r="LX72">
        <f>LX71*IF(LX$8&gt;Input!$D$14,0,IF(LX$8+$B72&gt;Input!$D$14,0,(1-INDEX($F$11:$F$136,LX$8+$B72))))</f>
        <v>0</v>
      </c>
      <c r="LY72">
        <f>LY71*IF(LY$8&gt;Input!$D$14,0,IF(LY$8+$B72&gt;Input!$D$14,0,(1-INDEX($F$11:$F$136,LY$8+$B72))))</f>
        <v>0</v>
      </c>
      <c r="LZ72">
        <f>LZ71*IF(LZ$8&gt;Input!$D$14,0,IF(LZ$8+$B72&gt;Input!$D$14,0,(1-INDEX($F$11:$F$136,LZ$8+$B72))))</f>
        <v>0</v>
      </c>
      <c r="MA72">
        <f>MA71*IF(MA$8&gt;Input!$D$14,0,IF(MA$8+$B72&gt;Input!$D$14,0,(1-INDEX($F$11:$F$136,MA$8+$B72))))</f>
        <v>0</v>
      </c>
      <c r="MB72">
        <f>MB71*IF(MB$8&gt;Input!$D$14,0,IF(MB$8+$B72&gt;Input!$D$14,0,(1-INDEX($F$11:$F$136,MB$8+$B72))))</f>
        <v>0</v>
      </c>
      <c r="MC72">
        <f>MC71*IF(MC$8&gt;Input!$D$14,0,IF(MC$8+$B72&gt;Input!$D$14,0,(1-INDEX($F$11:$F$136,MC$8+$B72))))</f>
        <v>0</v>
      </c>
      <c r="MD72">
        <f>MD71*IF(MD$8&gt;Input!$D$14,0,IF(MD$8+$B72&gt;Input!$D$14,0,(1-INDEX($F$11:$F$136,MD$8+$B72))))</f>
        <v>0</v>
      </c>
      <c r="ME72">
        <f>ME71*IF(ME$8&gt;Input!$D$14,0,IF(ME$8+$B72&gt;Input!$D$14,0,(1-INDEX($F$11:$F$136,ME$8+$B72))))</f>
        <v>0</v>
      </c>
      <c r="MF72">
        <f>MF71*IF(MF$8&gt;Input!$D$14,0,IF(MF$8+$B72&gt;Input!$D$14,0,(1-INDEX($F$11:$F$136,MF$8+$B72))))</f>
        <v>0</v>
      </c>
      <c r="MG72">
        <f>MG71*IF(MG$8&gt;Input!$D$14,0,IF(MG$8+$B72&gt;Input!$D$14,0,(1-INDEX($F$11:$F$136,MG$8+$B72))))</f>
        <v>0</v>
      </c>
      <c r="MH72">
        <f>MH71*IF(MH$8&gt;Input!$D$14,0,IF(MH$8+$B72&gt;Input!$D$14,0,(1-INDEX($F$11:$F$136,MH$8+$B72))))</f>
        <v>0</v>
      </c>
      <c r="MI72">
        <f>MI71*IF(MI$8&gt;Input!$D$14,0,IF(MI$8+$B72&gt;Input!$D$14,0,(1-INDEX($F$11:$F$136,MI$8+$B72))))</f>
        <v>0</v>
      </c>
      <c r="MJ72">
        <f>MJ71*IF(MJ$8&gt;Input!$D$14,0,IF(MJ$8+$B72&gt;Input!$D$14,0,(1-INDEX($F$11:$F$136,MJ$8+$B72))))</f>
        <v>0</v>
      </c>
      <c r="MK72">
        <f>MK71*IF(MK$8&gt;Input!$D$14,0,IF(MK$8+$B72&gt;Input!$D$14,0,(1-INDEX($F$11:$F$136,MK$8+$B72))))</f>
        <v>0</v>
      </c>
      <c r="ML72">
        <f>ML71*IF(ML$8&gt;Input!$D$14,0,IF(ML$8+$B72&gt;Input!$D$14,0,(1-INDEX($F$11:$F$136,ML$8+$B72))))</f>
        <v>0</v>
      </c>
      <c r="MM72">
        <f>MM71*IF(MM$8&gt;Input!$D$14,0,IF(MM$8+$B72&gt;Input!$D$14,0,(1-INDEX($F$11:$F$136,MM$8+$B72))))</f>
        <v>0</v>
      </c>
      <c r="MN72">
        <f>MN71*IF(MN$8&gt;Input!$D$14,0,IF(MN$8+$B72&gt;Input!$D$14,0,(1-INDEX($F$11:$F$136,MN$8+$B72))))</f>
        <v>0</v>
      </c>
      <c r="MO72">
        <f>MO71*IF(MO$8&gt;Input!$D$14,0,IF(MO$8+$B72&gt;Input!$D$14,0,(1-INDEX($F$11:$F$136,MO$8+$B72))))</f>
        <v>0</v>
      </c>
      <c r="MP72">
        <f>MP71*IF(MP$8&gt;Input!$D$14,0,IF(MP$8+$B72&gt;Input!$D$14,0,(1-INDEX($F$11:$F$136,MP$8+$B72))))</f>
        <v>0</v>
      </c>
      <c r="MQ72">
        <f>MQ71*IF(MQ$8&gt;Input!$D$14,0,IF(MQ$8+$B72&gt;Input!$D$14,0,(1-INDEX($F$11:$F$136,MQ$8+$B72))))</f>
        <v>0</v>
      </c>
      <c r="MR72">
        <f>MR71*IF(MR$8&gt;Input!$D$14,0,IF(MR$8+$B72&gt;Input!$D$14,0,(1-INDEX($F$11:$F$136,MR$8+$B72))))</f>
        <v>0</v>
      </c>
      <c r="MS72">
        <f>MS71*IF(MS$8&gt;Input!$D$14,0,IF(MS$8+$B72&gt;Input!$D$14,0,(1-INDEX($F$11:$F$136,MS$8+$B72))))</f>
        <v>0</v>
      </c>
      <c r="MT72">
        <f>MT71*IF(MT$8&gt;Input!$D$14,0,IF(MT$8+$B72&gt;Input!$D$14,0,(1-INDEX($F$11:$F$136,MT$8+$B72))))</f>
        <v>0</v>
      </c>
      <c r="MU72">
        <f>MU71*IF(MU$8&gt;Input!$D$14,0,IF(MU$8+$B72&gt;Input!$D$14,0,(1-INDEX($F$11:$F$136,MU$8+$B72))))</f>
        <v>0</v>
      </c>
      <c r="MV72">
        <f>MV71*IF(MV$8&gt;Input!$D$14,0,IF(MV$8+$B72&gt;Input!$D$14,0,(1-INDEX($F$11:$F$136,MV$8+$B72))))</f>
        <v>0</v>
      </c>
      <c r="MW72">
        <f>MW71*IF(MW$8&gt;Input!$D$14,0,IF(MW$8+$B72&gt;Input!$D$14,0,(1-INDEX($F$11:$F$136,MW$8+$B72))))</f>
        <v>0</v>
      </c>
      <c r="MX72">
        <f>MX71*IF(MX$8&gt;Input!$D$14,0,IF(MX$8+$B72&gt;Input!$D$14,0,(1-INDEX($F$11:$F$136,MX$8+$B72))))</f>
        <v>0</v>
      </c>
      <c r="MY72">
        <f>MY71*IF(MY$8&gt;Input!$D$14,0,IF(MY$8+$B72&gt;Input!$D$14,0,(1-INDEX($F$11:$F$136,MY$8+$B72))))</f>
        <v>0</v>
      </c>
      <c r="MZ72">
        <f>MZ71*IF(MZ$8&gt;Input!$D$14,0,IF(MZ$8+$B72&gt;Input!$D$14,0,(1-INDEX($F$11:$F$136,MZ$8+$B72))))</f>
        <v>0</v>
      </c>
      <c r="NA72">
        <f>NA71*IF(NA$8&gt;Input!$D$14,0,IF(NA$8+$B72&gt;Input!$D$14,0,(1-INDEX($F$11:$F$136,NA$8+$B72))))</f>
        <v>0</v>
      </c>
      <c r="NB72">
        <f>NB71*IF(NB$8&gt;Input!$D$14,0,IF(NB$8+$B72&gt;Input!$D$14,0,(1-INDEX($F$11:$F$136,NB$8+$B72))))</f>
        <v>0</v>
      </c>
      <c r="NC72">
        <f>NC71*IF(NC$8&gt;Input!$D$14,0,IF(NC$8+$B72&gt;Input!$D$14,0,(1-INDEX($F$11:$F$136,NC$8+$B72))))</f>
        <v>0</v>
      </c>
      <c r="ND72">
        <f>ND71*IF(ND$8&gt;Input!$D$14,0,IF(ND$8+$B72&gt;Input!$D$14,0,(1-INDEX($F$11:$F$136,ND$8+$B72))))</f>
        <v>0</v>
      </c>
      <c r="NE72">
        <f>NE71*IF(NE$8&gt;Input!$D$14,0,IF(NE$8+$B72&gt;Input!$D$14,0,(1-INDEX($F$11:$F$136,NE$8+$B72))))</f>
        <v>0</v>
      </c>
      <c r="NF72">
        <f>NF71*IF(NF$8&gt;Input!$D$14,0,IF(NF$8+$B72&gt;Input!$D$14,0,(1-INDEX($F$11:$F$136,NF$8+$B72))))</f>
        <v>0</v>
      </c>
      <c r="NG72">
        <f>NG71*IF(NG$8&gt;Input!$D$14,0,IF(NG$8+$B72&gt;Input!$D$14,0,(1-INDEX($F$11:$F$136,NG$8+$B72))))</f>
        <v>0</v>
      </c>
      <c r="NH72">
        <f>NH71*IF(NH$8&gt;Input!$D$14,0,IF(NH$8+$B72&gt;Input!$D$14,0,(1-INDEX($F$11:$F$136,NH$8+$B72))))</f>
        <v>0</v>
      </c>
      <c r="NI72">
        <f>NI71*IF(NI$8&gt;Input!$D$14,0,IF(NI$8+$B72&gt;Input!$D$14,0,(1-INDEX($F$11:$F$136,NI$8+$B72))))</f>
        <v>0</v>
      </c>
      <c r="NJ72">
        <f>NJ71*IF(NJ$8&gt;Input!$D$14,0,IF(NJ$8+$B72&gt;Input!$D$14,0,(1-INDEX($F$11:$F$136,NJ$8+$B72))))</f>
        <v>0</v>
      </c>
      <c r="NK72">
        <f>NK71*IF(NK$8&gt;Input!$D$14,0,IF(NK$8+$B72&gt;Input!$D$14,0,(1-INDEX($F$11:$F$136,NK$8+$B72))))</f>
        <v>0</v>
      </c>
      <c r="NL72">
        <f>NL71*IF(NL$8&gt;Input!$D$14,0,IF(NL$8+$B72&gt;Input!$D$14,0,(1-INDEX($F$11:$F$136,NL$8+$B72))))</f>
        <v>0</v>
      </c>
      <c r="NM72">
        <f>NM71*IF(NM$8&gt;Input!$D$14,0,IF(NM$8+$B72&gt;Input!$D$14,0,(1-INDEX($F$11:$F$136,NM$8+$B72))))</f>
        <v>0</v>
      </c>
      <c r="NN72">
        <f>NN71*IF(NN$8&gt;Input!$D$14,0,IF(NN$8+$B72&gt;Input!$D$14,0,(1-INDEX($F$11:$F$136,NN$8+$B72))))</f>
        <v>0</v>
      </c>
      <c r="NO72">
        <f>NO71*IF(NO$8&gt;Input!$D$14,0,IF(NO$8+$B72&gt;Input!$D$14,0,(1-INDEX($F$11:$F$136,NO$8+$B72))))</f>
        <v>0</v>
      </c>
      <c r="NP72">
        <f>NP71*IF(NP$8&gt;Input!$D$14,0,IF(NP$8+$B72&gt;Input!$D$14,0,(1-INDEX($F$11:$F$136,NP$8+$B72))))</f>
        <v>0</v>
      </c>
      <c r="NQ72">
        <f>NQ71*IF(NQ$8&gt;Input!$D$14,0,IF(NQ$8+$B72&gt;Input!$D$14,0,(1-INDEX($F$11:$F$136,NQ$8+$B72))))</f>
        <v>0</v>
      </c>
      <c r="NR72">
        <f>NR71*IF(NR$8&gt;Input!$D$14,0,IF(NR$8+$B72&gt;Input!$D$14,0,(1-INDEX($F$11:$F$136,NR$8+$B72))))</f>
        <v>0</v>
      </c>
      <c r="NS72">
        <f>NS71*IF(NS$8&gt;Input!$D$14,0,IF(NS$8+$B72&gt;Input!$D$14,0,(1-INDEX($F$11:$F$136,NS$8+$B72))))</f>
        <v>0</v>
      </c>
      <c r="NT72">
        <f>NT71*IF(NT$8&gt;Input!$D$14,0,IF(NT$8+$B72&gt;Input!$D$14,0,(1-INDEX($F$11:$F$136,NT$8+$B72))))</f>
        <v>0</v>
      </c>
      <c r="NU72">
        <f>NU71*IF(NU$8&gt;Input!$D$14,0,IF(NU$8+$B72&gt;Input!$D$14,0,(1-INDEX($F$11:$F$136,NU$8+$B72))))</f>
        <v>0</v>
      </c>
      <c r="NV72">
        <f>NV71*IF(NV$8&gt;Input!$D$14,0,IF(NV$8+$B72&gt;Input!$D$14,0,(1-INDEX($F$11:$F$136,NV$8+$B72))))</f>
        <v>0</v>
      </c>
      <c r="NW72">
        <f>NW71*IF(NW$8&gt;Input!$D$14,0,IF(NW$8+$B72&gt;Input!$D$14,0,(1-INDEX($F$11:$F$136,NW$8+$B72))))</f>
        <v>0</v>
      </c>
      <c r="NX72">
        <f>NX71*IF(NX$8&gt;Input!$D$14,0,IF(NX$8+$B72&gt;Input!$D$14,0,(1-INDEX($F$11:$F$136,NX$8+$B72))))</f>
        <v>0</v>
      </c>
      <c r="NY72">
        <f>NY71*IF(NY$8&gt;Input!$D$14,0,IF(NY$8+$B72&gt;Input!$D$14,0,(1-INDEX($F$11:$F$136,NY$8+$B72))))</f>
        <v>0</v>
      </c>
      <c r="NZ72">
        <f>NZ71*IF(NZ$8&gt;Input!$D$14,0,IF(NZ$8+$B72&gt;Input!$D$14,0,(1-INDEX($F$11:$F$136,NZ$8+$B72))))</f>
        <v>0</v>
      </c>
      <c r="OA72">
        <f>OA71*IF(OA$8&gt;Input!$D$14,0,IF(OA$8+$B72&gt;Input!$D$14,0,(1-INDEX($F$11:$F$136,OA$8+$B72))))</f>
        <v>0</v>
      </c>
      <c r="OB72">
        <f>OB71*IF(OB$8&gt;Input!$D$14,0,IF(OB$8+$B72&gt;Input!$D$14,0,(1-INDEX($F$11:$F$136,OB$8+$B72))))</f>
        <v>0</v>
      </c>
    </row>
    <row r="73" spans="1:392">
      <c r="A73">
        <f>Input!A73</f>
        <v>62</v>
      </c>
      <c r="B73">
        <f>Input!B73</f>
        <v>63</v>
      </c>
      <c r="C73" s="18">
        <v>7.5199999999999998E-3</v>
      </c>
      <c r="D73">
        <f t="shared" si="287"/>
        <v>22.40976729373866</v>
      </c>
      <c r="E73" s="1">
        <v>1.4E-2</v>
      </c>
      <c r="F73">
        <f t="shared" si="288"/>
        <v>4.9263502849364472E-3</v>
      </c>
      <c r="G73">
        <f t="shared" si="268"/>
        <v>24.778642078694855</v>
      </c>
      <c r="H73">
        <f t="shared" si="269"/>
        <v>2.3688747849561942</v>
      </c>
      <c r="J73" s="2">
        <f t="shared" si="262"/>
        <v>63</v>
      </c>
      <c r="K73">
        <f>K72*IF(K$8&gt;Input!$D$14,0,IF(K$8+$B73&gt;Input!$D$14,0,(1-INDEX($C$11:$C$136,K$8+$B73))))</f>
        <v>0.8999126825729824</v>
      </c>
      <c r="L73">
        <f>L72*IF(L$8&gt;Input!$D$14,0,IF(L$8+$B73&gt;Input!$D$14,0,(1-INDEX($C$11:$C$136,L$8+$B73))))</f>
        <v>0.89438742503116997</v>
      </c>
      <c r="M73">
        <f>M72*IF(M$8&gt;Input!$D$14,0,IF(M$8+$B73&gt;Input!$D$14,0,(1-INDEX($C$11:$C$136,M$8+$B73))))</f>
        <v>0.88705373189798609</v>
      </c>
      <c r="N73">
        <f>N72*IF(N$8&gt;Input!$D$14,0,IF(N$8+$B73&gt;Input!$D$14,0,(1-INDEX($C$11:$C$136,N$8+$B73))))</f>
        <v>0.87863531823740049</v>
      </c>
      <c r="O73">
        <f>O72*IF(O$8&gt;Input!$D$14,0,IF(O$8+$B73&gt;Input!$D$14,0,(1-INDEX($C$11:$C$136,O$8+$B73))))</f>
        <v>0.86927529560518435</v>
      </c>
      <c r="P73">
        <f>P72*IF(P$8&gt;Input!$D$14,0,IF(P$8+$B73&gt;Input!$D$14,0,(1-INDEX($C$11:$C$136,P$8+$B73))))</f>
        <v>0.85890151134386628</v>
      </c>
      <c r="Q73">
        <f>Q72*IF(Q$8&gt;Input!$D$14,0,IF(Q$8+$B73&gt;Input!$D$14,0,(1-INDEX($C$11:$C$136,Q$8+$B73))))</f>
        <v>0.84741809206823526</v>
      </c>
      <c r="R73">
        <f>R72*IF(R$8&gt;Input!$D$14,0,IF(R$8+$B73&gt;Input!$D$14,0,(1-INDEX($C$11:$C$136,R$8+$B73))))</f>
        <v>0.83473475065443614</v>
      </c>
      <c r="S73">
        <f>S72*IF(S$8&gt;Input!$D$14,0,IF(S$8+$B73&gt;Input!$D$14,0,(1-INDEX($C$11:$C$136,S$8+$B73))))</f>
        <v>0.82077272791414857</v>
      </c>
      <c r="T73">
        <f>T72*IF(T$8&gt;Input!$D$14,0,IF(T$8+$B73&gt;Input!$D$14,0,(1-INDEX($C$11:$C$136,T$8+$B73))))</f>
        <v>0.80550432858372611</v>
      </c>
      <c r="U73">
        <f>U72*IF(U$8&gt;Input!$D$14,0,IF(U$8+$B73&gt;Input!$D$14,0,(1-INDEX($C$11:$C$136,U$8+$B73))))</f>
        <v>0.78887170262966599</v>
      </c>
      <c r="V73">
        <f>V72*IF(V$8&gt;Input!$D$14,0,IF(V$8+$B73&gt;Input!$D$14,0,(1-INDEX($C$11:$C$136,V$8+$B73))))</f>
        <v>0.77083257068307309</v>
      </c>
      <c r="W73">
        <f>W72*IF(W$8&gt;Input!$D$14,0,IF(W$8+$B73&gt;Input!$D$14,0,(1-INDEX($C$11:$C$136,W$8+$B73))))</f>
        <v>0.75134408889745719</v>
      </c>
      <c r="X73">
        <f>X72*IF(X$8&gt;Input!$D$14,0,IF(X$8+$B73&gt;Input!$D$14,0,(1-INDEX($C$11:$C$136,X$8+$B73))))</f>
        <v>0.73036142603860665</v>
      </c>
      <c r="Y73">
        <f>Y72*IF(Y$8&gt;Input!$D$14,0,IF(Y$8+$B73&gt;Input!$D$14,0,(1-INDEX($C$11:$C$136,Y$8+$B73))))</f>
        <v>0.70784409564412998</v>
      </c>
      <c r="Z73">
        <f>Z72*IF(Z$8&gt;Input!$D$14,0,IF(Z$8+$B73&gt;Input!$D$14,0,(1-INDEX($C$11:$C$136,Z$8+$B73))))</f>
        <v>0.68375963914218585</v>
      </c>
      <c r="AA73">
        <f>AA72*IF(AA$8&gt;Input!$D$14,0,IF(AA$8+$B73&gt;Input!$D$14,0,(1-INDEX($C$11:$C$136,AA$8+$B73))))</f>
        <v>0.6580920174634397</v>
      </c>
      <c r="AB73">
        <f>AB72*IF(AB$8&gt;Input!$D$14,0,IF(AB$8+$B73&gt;Input!$D$14,0,(1-INDEX($C$11:$C$136,AB$8+$B73))))</f>
        <v>0.63085155615930066</v>
      </c>
      <c r="AC73">
        <f>AC72*IF(AC$8&gt;Input!$D$14,0,IF(AC$8+$B73&gt;Input!$D$14,0,(1-INDEX($C$11:$C$136,AC$8+$B73))))</f>
        <v>0.60207937670853684</v>
      </c>
      <c r="AD73">
        <f>AD72*IF(AD$8&gt;Input!$D$14,0,IF(AD$8+$B73&gt;Input!$D$14,0,(1-INDEX($C$11:$C$136,AD$8+$B73))))</f>
        <v>0.57185303879084648</v>
      </c>
      <c r="AE73">
        <f>AE72*IF(AE$8&gt;Input!$D$14,0,IF(AE$8+$B73&gt;Input!$D$14,0,(1-INDEX($C$11:$C$136,AE$8+$B73))))</f>
        <v>0.54028818365725284</v>
      </c>
      <c r="AF73">
        <f>AF72*IF(AF$8&gt;Input!$D$14,0,IF(AF$8+$B73&gt;Input!$D$14,0,(1-INDEX($C$11:$C$136,AF$8+$B73))))</f>
        <v>0.50754064418091405</v>
      </c>
      <c r="AG73">
        <f>AG72*IF(AG$8&gt;Input!$D$14,0,IF(AG$8+$B73&gt;Input!$D$14,0,(1-INDEX($C$11:$C$136,AG$8+$B73))))</f>
        <v>0.47380771934062793</v>
      </c>
      <c r="AH73">
        <f>AH72*IF(AH$8&gt;Input!$D$14,0,IF(AH$8+$B73&gt;Input!$D$14,0,(1-INDEX($C$11:$C$136,AH$8+$B73))))</f>
        <v>0.43932757425118785</v>
      </c>
      <c r="AI73">
        <f>AI72*IF(AI$8&gt;Input!$D$14,0,IF(AI$8+$B73&gt;Input!$D$14,0,(1-INDEX($C$11:$C$136,AI$8+$B73))))</f>
        <v>0.40437685671635099</v>
      </c>
      <c r="AJ73">
        <f>AJ72*IF(AJ$8&gt;Input!$D$14,0,IF(AJ$8+$B73&gt;Input!$D$14,0,(1-INDEX($C$11:$C$136,AJ$8+$B73))))</f>
        <v>0.36926505565799272</v>
      </c>
      <c r="AK73">
        <f>AK72*IF(AK$8&gt;Input!$D$14,0,IF(AK$8+$B73&gt;Input!$D$14,0,(1-INDEX($C$11:$C$136,AK$8+$B73))))</f>
        <v>0.33432841588025963</v>
      </c>
      <c r="AL73">
        <f>AL72*IF(AL$8&gt;Input!$D$14,0,IF(AL$8+$B73&gt;Input!$D$14,0,(1-INDEX($C$11:$C$136,AL$8+$B73))))</f>
        <v>0.29993212624403726</v>
      </c>
      <c r="AM73">
        <f>AM72*IF(AM$8&gt;Input!$D$14,0,IF(AM$8+$B73&gt;Input!$D$14,0,(1-INDEX($C$11:$C$136,AM$8+$B73))))</f>
        <v>0.26645293470641784</v>
      </c>
      <c r="AN73">
        <f>AN72*IF(AN$8&gt;Input!$D$14,0,IF(AN$8+$B73&gt;Input!$D$14,0,(1-INDEX($C$11:$C$136,AN$8+$B73))))</f>
        <v>0.23426314314881488</v>
      </c>
      <c r="AO73">
        <f>AO72*IF(AO$8&gt;Input!$D$14,0,IF(AO$8+$B73&gt;Input!$D$14,0,(1-INDEX($C$11:$C$136,AO$8+$B73))))</f>
        <v>0.20371063813128257</v>
      </c>
      <c r="AP73">
        <f>AP72*IF(AP$8&gt;Input!$D$14,0,IF(AP$8+$B73&gt;Input!$D$14,0,(1-INDEX($C$11:$C$136,AP$8+$B73))))</f>
        <v>0.17510284821228719</v>
      </c>
      <c r="AQ73">
        <f>AQ72*IF(AQ$8&gt;Input!$D$14,0,IF(AQ$8+$B73&gt;Input!$D$14,0,(1-INDEX($C$11:$C$136,AQ$8+$B73))))</f>
        <v>0.14869236069040892</v>
      </c>
      <c r="AR73">
        <f>AR72*IF(AR$8&gt;Input!$D$14,0,IF(AR$8+$B73&gt;Input!$D$14,0,(1-INDEX($C$11:$C$136,AR$8+$B73))))</f>
        <v>0.12466484771940266</v>
      </c>
      <c r="AS73">
        <f>AS72*IF(AS$8&gt;Input!$D$14,0,IF(AS$8+$B73&gt;Input!$D$14,0,(1-INDEX($C$11:$C$136,AS$8+$B73))))</f>
        <v>0.10313534544859178</v>
      </c>
      <c r="AT73">
        <f>AT72*IF(AT$8&gt;Input!$D$14,0,IF(AT$8+$B73&gt;Input!$D$14,0,(1-INDEX($C$11:$C$136,AT$8+$B73))))</f>
        <v>8.414469791009703E-2</v>
      </c>
      <c r="AU73">
        <f>AU72*IF(AU$8&gt;Input!$D$14,0,IF(AU$8+$B73&gt;Input!$D$14,0,(1-INDEX($C$11:$C$136,AU$8+$B73))))</f>
        <v>6.7620340955527741E-2</v>
      </c>
      <c r="AV73">
        <f>AV72*IF(AV$8&gt;Input!$D$14,0,IF(AV$8+$B73&gt;Input!$D$14,0,(1-INDEX($C$11:$C$136,AV$8+$B73))))</f>
        <v>5.3425754227133783E-2</v>
      </c>
      <c r="AW73">
        <f>AW72*IF(AW$8&gt;Input!$D$14,0,IF(AW$8+$B73&gt;Input!$D$14,0,(1-INDEX($C$11:$C$136,AW$8+$B73))))</f>
        <v>4.1392901651458536E-2</v>
      </c>
      <c r="AX73">
        <f>AX72*IF(AX$8&gt;Input!$D$14,0,IF(AX$8+$B73&gt;Input!$D$14,0,(1-INDEX($C$11:$C$136,AX$8+$B73))))</f>
        <v>3.1342901124592024E-2</v>
      </c>
      <c r="AY73">
        <f>AY72*IF(AY$8&gt;Input!$D$14,0,IF(AY$8+$B73&gt;Input!$D$14,0,(1-INDEX($C$11:$C$136,AY$8+$B73))))</f>
        <v>2.3096322890463854E-2</v>
      </c>
      <c r="AZ73">
        <f>AZ72*IF(AZ$8&gt;Input!$D$14,0,IF(AZ$8+$B73&gt;Input!$D$14,0,(1-INDEX($C$11:$C$136,AZ$8+$B73))))</f>
        <v>1.6475665358141621E-2</v>
      </c>
      <c r="BA73">
        <f>BA72*IF(BA$8&gt;Input!$D$14,0,IF(BA$8+$B73&gt;Input!$D$14,0,(1-INDEX($C$11:$C$136,BA$8+$B73))))</f>
        <v>1.1303652118373789E-2</v>
      </c>
      <c r="BB73">
        <f>BB72*IF(BB$8&gt;Input!$D$14,0,IF(BB$8+$B73&gt;Input!$D$14,0,(1-INDEX($C$11:$C$136,BB$8+$B73))))</f>
        <v>7.3994745078754635E-3</v>
      </c>
      <c r="BC73">
        <f>BC72*IF(BC$8&gt;Input!$D$14,0,IF(BC$8+$B73&gt;Input!$D$14,0,(1-INDEX($C$11:$C$136,BC$8+$B73))))</f>
        <v>4.5761259411722377E-3</v>
      </c>
      <c r="BD73">
        <f>BD72*IF(BD$8&gt;Input!$D$14,0,IF(BD$8+$B73&gt;Input!$D$14,0,(1-INDEX($C$11:$C$136,BD$8+$B73))))</f>
        <v>2.6407895791451461E-3</v>
      </c>
      <c r="BE73">
        <f>BE72*IF(BE$8&gt;Input!$D$14,0,IF(BE$8+$B73&gt;Input!$D$14,0,(1-INDEX($C$11:$C$136,BE$8+$B73))))</f>
        <v>1.3997125482372631E-3</v>
      </c>
      <c r="BF73">
        <f>BF72*IF(BF$8&gt;Input!$D$14,0,IF(BF$8+$B73&gt;Input!$D$14,0,(1-INDEX($C$11:$C$136,BF$8+$B73))))</f>
        <v>6.6740146023727112E-4</v>
      </c>
      <c r="BG73">
        <f>BG72*IF(BG$8&gt;Input!$D$14,0,IF(BG$8+$B73&gt;Input!$D$14,0,(1-INDEX($C$11:$C$136,BG$8+$B73))))</f>
        <v>2.7825155203441159E-4</v>
      </c>
      <c r="BH73">
        <f>BH72*IF(BH$8&gt;Input!$D$14,0,IF(BH$8+$B73&gt;Input!$D$14,0,(1-INDEX($C$11:$C$136,BH$8+$B73))))</f>
        <v>9.7347318302168804E-5</v>
      </c>
      <c r="BI73">
        <f>BI72*IF(BI$8&gt;Input!$D$14,0,IF(BI$8+$B73&gt;Input!$D$14,0,(1-INDEX($C$11:$C$136,BI$8+$B73))))</f>
        <v>2.678283860495656E-5</v>
      </c>
      <c r="BJ73">
        <f>BJ72*IF(BJ$8&gt;Input!$D$14,0,IF(BJ$8+$B73&gt;Input!$D$14,0,(1-INDEX($C$11:$C$136,BJ$8+$B73))))</f>
        <v>5.1487212498023035E-6</v>
      </c>
      <c r="BK73">
        <f>BK72*IF(BK$8&gt;Input!$D$14,0,IF(BK$8+$B73&gt;Input!$D$14,0,(1-INDEX($C$11:$C$136,BK$8+$B73))))</f>
        <v>5.1846174173004035E-7</v>
      </c>
      <c r="BL73">
        <f>BL72*IF(BL$8&gt;Input!$D$14,0,IF(BL$8+$B73&gt;Input!$D$14,0,(1-INDEX($C$11:$C$136,BL$8+$B73))))</f>
        <v>0</v>
      </c>
      <c r="BM73">
        <f>BM72*IF(BM$8&gt;Input!$D$14,0,IF(BM$8+$B73&gt;Input!$D$14,0,(1-INDEX($C$11:$C$136,BM$8+$B73))))</f>
        <v>0</v>
      </c>
      <c r="BN73">
        <f>BN72*IF(BN$8&gt;Input!$D$14,0,IF(BN$8+$B73&gt;Input!$D$14,0,(1-INDEX($C$11:$C$136,BN$8+$B73))))</f>
        <v>0</v>
      </c>
      <c r="BO73">
        <f>BO72*IF(BO$8&gt;Input!$D$14,0,IF(BO$8+$B73&gt;Input!$D$14,0,(1-INDEX($C$11:$C$136,BO$8+$B73))))</f>
        <v>0</v>
      </c>
      <c r="BP73">
        <f>BP72*IF(BP$8&gt;Input!$D$14,0,IF(BP$8+$B73&gt;Input!$D$14,0,(1-INDEX($C$11:$C$136,BP$8+$B73))))</f>
        <v>0</v>
      </c>
      <c r="BQ73">
        <f>BQ72*IF(BQ$8&gt;Input!$D$14,0,IF(BQ$8+$B73&gt;Input!$D$14,0,(1-INDEX($C$11:$C$136,BQ$8+$B73))))</f>
        <v>0</v>
      </c>
      <c r="BR73">
        <f>BR72*IF(BR$8&gt;Input!$D$14,0,IF(BR$8+$B73&gt;Input!$D$14,0,(1-INDEX($C$11:$C$136,BR$8+$B73))))</f>
        <v>0</v>
      </c>
      <c r="BS73">
        <f>BS72*IF(BS$8&gt;Input!$D$14,0,IF(BS$8+$B73&gt;Input!$D$14,0,(1-INDEX($C$11:$C$136,BS$8+$B73))))</f>
        <v>0</v>
      </c>
      <c r="BT73">
        <f>BT72*IF(BT$8&gt;Input!$D$14,0,IF(BT$8+$B73&gt;Input!$D$14,0,(1-INDEX($C$11:$C$136,BT$8+$B73))))</f>
        <v>0</v>
      </c>
      <c r="BU73">
        <f>BU72*IF(BU$8&gt;Input!$D$14,0,IF(BU$8+$B73&gt;Input!$D$14,0,(1-INDEX($C$11:$C$136,BU$8+$B73))))</f>
        <v>0</v>
      </c>
      <c r="BV73">
        <f>BV72*IF(BV$8&gt;Input!$D$14,0,IF(BV$8+$B73&gt;Input!$D$14,0,(1-INDEX($C$11:$C$136,BV$8+$B73))))</f>
        <v>0</v>
      </c>
      <c r="BW73">
        <f>BW72*IF(BW$8&gt;Input!$D$14,0,IF(BW$8+$B73&gt;Input!$D$14,0,(1-INDEX($C$11:$C$136,BW$8+$B73))))</f>
        <v>0</v>
      </c>
      <c r="BX73">
        <f>BX72*IF(BX$8&gt;Input!$D$14,0,IF(BX$8+$B73&gt;Input!$D$14,0,(1-INDEX($C$11:$C$136,BX$8+$B73))))</f>
        <v>0</v>
      </c>
      <c r="BY73">
        <f>BY72*IF(BY$8&gt;Input!$D$14,0,IF(BY$8+$B73&gt;Input!$D$14,0,(1-INDEX($C$11:$C$136,BY$8+$B73))))</f>
        <v>0</v>
      </c>
      <c r="BZ73">
        <f>BZ72*IF(BZ$8&gt;Input!$D$14,0,IF(BZ$8+$B73&gt;Input!$D$14,0,(1-INDEX($C$11:$C$136,BZ$8+$B73))))</f>
        <v>0</v>
      </c>
      <c r="CA73">
        <f>CA72*IF(CA$8&gt;Input!$D$14,0,IF(CA$8+$B73&gt;Input!$D$14,0,(1-INDEX($C$11:$C$136,CA$8+$B73))))</f>
        <v>0</v>
      </c>
      <c r="CB73">
        <f>CB72*IF(CB$8&gt;Input!$D$14,0,IF(CB$8+$B73&gt;Input!$D$14,0,(1-INDEX($C$11:$C$136,CB$8+$B73))))</f>
        <v>0</v>
      </c>
      <c r="CC73">
        <f>CC72*IF(CC$8&gt;Input!$D$14,0,IF(CC$8+$B73&gt;Input!$D$14,0,(1-INDEX($C$11:$C$136,CC$8+$B73))))</f>
        <v>0</v>
      </c>
      <c r="CD73">
        <f>CD72*IF(CD$8&gt;Input!$D$14,0,IF(CD$8+$B73&gt;Input!$D$14,0,(1-INDEX($C$11:$C$136,CD$8+$B73))))</f>
        <v>0</v>
      </c>
      <c r="CE73">
        <f>CE72*IF(CE$8&gt;Input!$D$14,0,IF(CE$8+$B73&gt;Input!$D$14,0,(1-INDEX($C$11:$C$136,CE$8+$B73))))</f>
        <v>0</v>
      </c>
      <c r="CF73">
        <f>CF72*IF(CF$8&gt;Input!$D$14,0,IF(CF$8+$B73&gt;Input!$D$14,0,(1-INDEX($C$11:$C$136,CF$8+$B73))))</f>
        <v>0</v>
      </c>
      <c r="CG73">
        <f>CG72*IF(CG$8&gt;Input!$D$14,0,IF(CG$8+$B73&gt;Input!$D$14,0,(1-INDEX($C$11:$C$136,CG$8+$B73))))</f>
        <v>0</v>
      </c>
      <c r="CH73">
        <f>CH72*IF(CH$8&gt;Input!$D$14,0,IF(CH$8+$B73&gt;Input!$D$14,0,(1-INDEX($C$11:$C$136,CH$8+$B73))))</f>
        <v>0</v>
      </c>
      <c r="CI73">
        <f>CI72*IF(CI$8&gt;Input!$D$14,0,IF(CI$8+$B73&gt;Input!$D$14,0,(1-INDEX($C$11:$C$136,CI$8+$B73))))</f>
        <v>0</v>
      </c>
      <c r="CJ73">
        <f>CJ72*IF(CJ$8&gt;Input!$D$14,0,IF(CJ$8+$B73&gt;Input!$D$14,0,(1-INDEX($C$11:$C$136,CJ$8+$B73))))</f>
        <v>0</v>
      </c>
      <c r="CK73">
        <f>CK72*IF(CK$8&gt;Input!$D$14,0,IF(CK$8+$B73&gt;Input!$D$14,0,(1-INDEX($C$11:$C$136,CK$8+$B73))))</f>
        <v>0</v>
      </c>
      <c r="CL73">
        <f>CL72*IF(CL$8&gt;Input!$D$14,0,IF(CL$8+$B73&gt;Input!$D$14,0,(1-INDEX($C$11:$C$136,CL$8+$B73))))</f>
        <v>0</v>
      </c>
      <c r="CM73">
        <f>CM72*IF(CM$8&gt;Input!$D$14,0,IF(CM$8+$B73&gt;Input!$D$14,0,(1-INDEX($C$11:$C$136,CM$8+$B73))))</f>
        <v>0</v>
      </c>
      <c r="CN73">
        <f>CN72*IF(CN$8&gt;Input!$D$14,0,IF(CN$8+$B73&gt;Input!$D$14,0,(1-INDEX($C$11:$C$136,CN$8+$B73))))</f>
        <v>0</v>
      </c>
      <c r="CO73">
        <f>CO72*IF(CO$8&gt;Input!$D$14,0,IF(CO$8+$B73&gt;Input!$D$14,0,(1-INDEX($C$11:$C$136,CO$8+$B73))))</f>
        <v>0</v>
      </c>
      <c r="CP73">
        <f>CP72*IF(CP$8&gt;Input!$D$14,0,IF(CP$8+$B73&gt;Input!$D$14,0,(1-INDEX($C$11:$C$136,CP$8+$B73))))</f>
        <v>0</v>
      </c>
      <c r="CQ73">
        <f>CQ72*IF(CQ$8&gt;Input!$D$14,0,IF(CQ$8+$B73&gt;Input!$D$14,0,(1-INDEX($C$11:$C$136,CQ$8+$B73))))</f>
        <v>0</v>
      </c>
      <c r="CR73">
        <f>CR72*IF(CR$8&gt;Input!$D$14,0,IF(CR$8+$B73&gt;Input!$D$14,0,(1-INDEX($C$11:$C$136,CR$8+$B73))))</f>
        <v>0</v>
      </c>
      <c r="CS73">
        <f>CS72*IF(CS$8&gt;Input!$D$14,0,IF(CS$8+$B73&gt;Input!$D$14,0,(1-INDEX($C$11:$C$136,CS$8+$B73))))</f>
        <v>0</v>
      </c>
      <c r="CT73">
        <f>CT72*IF(CT$8&gt;Input!$D$14,0,IF(CT$8+$B73&gt;Input!$D$14,0,(1-INDEX($C$11:$C$136,CT$8+$B73))))</f>
        <v>0</v>
      </c>
      <c r="CU73">
        <f>CU72*IF(CU$8&gt;Input!$D$14,0,IF(CU$8+$B73&gt;Input!$D$14,0,(1-INDEX($C$11:$C$136,CU$8+$B73))))</f>
        <v>0</v>
      </c>
      <c r="CV73">
        <f>CV72*IF(CV$8&gt;Input!$D$14,0,IF(CV$8+$B73&gt;Input!$D$14,0,(1-INDEX($C$11:$C$136,CV$8+$B73))))</f>
        <v>0</v>
      </c>
      <c r="CW73">
        <f>CW72*IF(CW$8&gt;Input!$D$14,0,IF(CW$8+$B73&gt;Input!$D$14,0,(1-INDEX($C$11:$C$136,CW$8+$B73))))</f>
        <v>0</v>
      </c>
      <c r="CX73">
        <f>CX72*IF(CX$8&gt;Input!$D$14,0,IF(CX$8+$B73&gt;Input!$D$14,0,(1-INDEX($C$11:$C$136,CX$8+$B73))))</f>
        <v>0</v>
      </c>
      <c r="CY73">
        <f>CY72*IF(CY$8&gt;Input!$D$14,0,IF(CY$8+$B73&gt;Input!$D$14,0,(1-INDEX($C$11:$C$136,CY$8+$B73))))</f>
        <v>0</v>
      </c>
      <c r="CZ73">
        <f>CZ72*IF(CZ$8&gt;Input!$D$14,0,IF(CZ$8+$B73&gt;Input!$D$14,0,(1-INDEX($C$11:$C$136,CZ$8+$B73))))</f>
        <v>0</v>
      </c>
      <c r="DA73">
        <f>DA72*IF(DA$8&gt;Input!$D$14,0,IF(DA$8+$B73&gt;Input!$D$14,0,(1-INDEX($C$11:$C$136,DA$8+$B73))))</f>
        <v>0</v>
      </c>
      <c r="DB73">
        <f>DB72*IF(DB$8&gt;Input!$D$14,0,IF(DB$8+$B73&gt;Input!$D$14,0,(1-INDEX($C$11:$C$136,DB$8+$B73))))</f>
        <v>0</v>
      </c>
      <c r="DC73">
        <f>DC72*IF(DC$8&gt;Input!$D$14,0,IF(DC$8+$B73&gt;Input!$D$14,0,(1-INDEX($C$11:$C$136,DC$8+$B73))))</f>
        <v>0</v>
      </c>
      <c r="DD73">
        <f>DD72*IF(DD$8&gt;Input!$D$14,0,IF(DD$8+$B73&gt;Input!$D$14,0,(1-INDEX($C$11:$C$136,DD$8+$B73))))</f>
        <v>0</v>
      </c>
      <c r="DE73">
        <f>DE72*IF(DE$8&gt;Input!$D$14,0,IF(DE$8+$B73&gt;Input!$D$14,0,(1-INDEX($C$11:$C$136,DE$8+$B73))))</f>
        <v>0</v>
      </c>
      <c r="DF73">
        <f>DF72*IF(DF$8&gt;Input!$D$14,0,IF(DF$8+$B73&gt;Input!$D$14,0,(1-INDEX($C$11:$C$136,DF$8+$B73))))</f>
        <v>0</v>
      </c>
      <c r="DG73">
        <f>DG72*IF(DG$8&gt;Input!$D$14,0,IF(DG$8+$B73&gt;Input!$D$14,0,(1-INDEX($C$11:$C$136,DG$8+$B73))))</f>
        <v>0</v>
      </c>
      <c r="DH73">
        <f>DH72*IF(DH$8&gt;Input!$D$14,0,IF(DH$8+$B73&gt;Input!$D$14,0,(1-INDEX($C$11:$C$136,DH$8+$B73))))</f>
        <v>0</v>
      </c>
      <c r="DI73">
        <f>DI72*IF(DI$8&gt;Input!$D$14,0,IF(DI$8+$B73&gt;Input!$D$14,0,(1-INDEX($C$11:$C$136,DI$8+$B73))))</f>
        <v>0</v>
      </c>
      <c r="DJ73">
        <f>DJ72*IF(DJ$8&gt;Input!$D$14,0,IF(DJ$8+$B73&gt;Input!$D$14,0,(1-INDEX($C$11:$C$136,DJ$8+$B73))))</f>
        <v>0</v>
      </c>
      <c r="DK73">
        <f>DK72*IF(DK$8&gt;Input!$D$14,0,IF(DK$8+$B73&gt;Input!$D$14,0,(1-INDEX($C$11:$C$136,DK$8+$B73))))</f>
        <v>0</v>
      </c>
      <c r="DL73">
        <f>DL72*IF(DL$8&gt;Input!$D$14,0,IF(DL$8+$B73&gt;Input!$D$14,0,(1-INDEX($C$11:$C$136,DL$8+$B73))))</f>
        <v>0</v>
      </c>
      <c r="DM73">
        <f>DM72*IF(DM$8&gt;Input!$D$14,0,IF(DM$8+$B73&gt;Input!$D$14,0,(1-INDEX($C$11:$C$136,DM$8+$B73))))</f>
        <v>0</v>
      </c>
      <c r="DN73">
        <f>DN72*IF(DN$8&gt;Input!$D$14,0,IF(DN$8+$B73&gt;Input!$D$14,0,(1-INDEX($C$11:$C$136,DN$8+$B73))))</f>
        <v>0</v>
      </c>
      <c r="DO73">
        <f>DO72*IF(DO$8&gt;Input!$D$14,0,IF(DO$8+$B73&gt;Input!$D$14,0,(1-INDEX($C$11:$C$136,DO$8+$B73))))</f>
        <v>0</v>
      </c>
      <c r="DP73">
        <f>DP72*IF(DP$8&gt;Input!$D$14,0,IF(DP$8+$B73&gt;Input!$D$14,0,(1-INDEX($C$11:$C$136,DP$8+$B73))))</f>
        <v>0</v>
      </c>
      <c r="DQ73">
        <f>DQ72*IF(DQ$8&gt;Input!$D$14,0,IF(DQ$8+$B73&gt;Input!$D$14,0,(1-INDEX($C$11:$C$136,DQ$8+$B73))))</f>
        <v>0</v>
      </c>
      <c r="DR73">
        <f>DR72*IF(DR$8&gt;Input!$D$14,0,IF(DR$8+$B73&gt;Input!$D$14,0,(1-INDEX($C$11:$C$136,DR$8+$B73))))</f>
        <v>0</v>
      </c>
      <c r="DS73">
        <f>DS72*IF(DS$8&gt;Input!$D$14,0,IF(DS$8+$B73&gt;Input!$D$14,0,(1-INDEX($C$11:$C$136,DS$8+$B73))))</f>
        <v>0</v>
      </c>
      <c r="DT73">
        <f>DT72*IF(DT$8&gt;Input!$D$14,0,IF(DT$8+$B73&gt;Input!$D$14,0,(1-INDEX($C$11:$C$136,DT$8+$B73))))</f>
        <v>0</v>
      </c>
      <c r="DU73">
        <f>DU72*IF(DU$8&gt;Input!$D$14,0,IF(DU$8+$B73&gt;Input!$D$14,0,(1-INDEX($C$11:$C$136,DU$8+$B73))))</f>
        <v>0</v>
      </c>
      <c r="DV73">
        <f>DV72*IF(DV$8&gt;Input!$D$14,0,IF(DV$8+$B73&gt;Input!$D$14,0,(1-INDEX($C$11:$C$136,DV$8+$B73))))</f>
        <v>0</v>
      </c>
      <c r="DW73">
        <f>DW72*IF(DW$8&gt;Input!$D$14,0,IF(DW$8+$B73&gt;Input!$D$14,0,(1-INDEX($C$11:$C$136,DW$8+$B73))))</f>
        <v>0</v>
      </c>
      <c r="DX73">
        <f>DX72*IF(DX$8&gt;Input!$D$14,0,IF(DX$8+$B73&gt;Input!$D$14,0,(1-INDEX($C$11:$C$136,DX$8+$B73))))</f>
        <v>0</v>
      </c>
      <c r="DY73">
        <f>DY72*IF(DY$8&gt;Input!$D$14,0,IF(DY$8+$B73&gt;Input!$D$14,0,(1-INDEX($C$11:$C$136,DY$8+$B73))))</f>
        <v>0</v>
      </c>
      <c r="DZ73">
        <f>DZ72*IF(DZ$8&gt;Input!$D$14,0,IF(DZ$8+$B73&gt;Input!$D$14,0,(1-INDEX($C$11:$C$136,DZ$8+$B73))))</f>
        <v>0</v>
      </c>
      <c r="EA73">
        <f>EA72*IF(EA$8&gt;Input!$D$14,0,IF(EA$8+$B73&gt;Input!$D$14,0,(1-INDEX($C$11:$C$136,EA$8+$B73))))</f>
        <v>0</v>
      </c>
      <c r="EB73">
        <f>EB72*IF(EB$8&gt;Input!$D$14,0,IF(EB$8+$B73&gt;Input!$D$14,0,(1-INDEX($C$11:$C$136,EB$8+$B73))))</f>
        <v>0</v>
      </c>
      <c r="EC73">
        <f>EC72*IF(EC$8&gt;Input!$D$14,0,IF(EC$8+$B73&gt;Input!$D$14,0,(1-INDEX($C$11:$C$136,EC$8+$B73))))</f>
        <v>0</v>
      </c>
      <c r="ED73">
        <f>ED72*IF(ED$8&gt;Input!$D$14,0,IF(ED$8+$B73&gt;Input!$D$14,0,(1-INDEX($C$11:$C$136,ED$8+$B73))))</f>
        <v>0</v>
      </c>
      <c r="EE73">
        <f>EE72*IF(EE$8&gt;Input!$D$14,0,IF(EE$8+$B73&gt;Input!$D$14,0,(1-INDEX($C$11:$C$136,EE$8+$B73))))</f>
        <v>0</v>
      </c>
      <c r="EF73">
        <f>EF72*IF(EF$8&gt;Input!$D$14,0,IF(EF$8+$B73&gt;Input!$D$14,0,(1-INDEX($C$11:$C$136,EF$8+$B73))))</f>
        <v>0</v>
      </c>
      <c r="EH73" s="2">
        <f t="shared" si="263"/>
        <v>62</v>
      </c>
      <c r="EI73" s="36">
        <f t="shared" si="270"/>
        <v>7.5199999999999998E-3</v>
      </c>
      <c r="EJ73" s="36">
        <f t="shared" ref="EJ73:GU76" si="306">$C73*(1-$E73)^EJ$8</f>
        <v>7.4147199999999996E-3</v>
      </c>
      <c r="EK73" s="36">
        <f t="shared" si="306"/>
        <v>7.3109139199999994E-3</v>
      </c>
      <c r="EL73" s="36">
        <f t="shared" si="306"/>
        <v>7.208561125119999E-3</v>
      </c>
      <c r="EM73" s="36">
        <f t="shared" si="306"/>
        <v>7.1076412693683189E-3</v>
      </c>
      <c r="EN73" s="36">
        <f t="shared" si="306"/>
        <v>7.0081342915971623E-3</v>
      </c>
      <c r="EO73" s="36">
        <f t="shared" si="306"/>
        <v>6.9100204115148016E-3</v>
      </c>
      <c r="EP73" s="36">
        <f t="shared" si="306"/>
        <v>6.8132801257535939E-3</v>
      </c>
      <c r="EQ73" s="36">
        <f t="shared" si="306"/>
        <v>6.7178942039930432E-3</v>
      </c>
      <c r="ER73" s="36">
        <f t="shared" si="306"/>
        <v>6.6238436851371405E-3</v>
      </c>
      <c r="ES73" s="36">
        <f t="shared" si="306"/>
        <v>6.5311098735452199E-3</v>
      </c>
      <c r="ET73" s="36">
        <f t="shared" si="306"/>
        <v>6.4396743353155863E-3</v>
      </c>
      <c r="EU73" s="36">
        <f t="shared" si="306"/>
        <v>6.3495188946211681E-3</v>
      </c>
      <c r="EV73" s="36">
        <f t="shared" si="306"/>
        <v>6.2606256300964712E-3</v>
      </c>
      <c r="EW73" s="36">
        <f t="shared" si="306"/>
        <v>6.1729768712751199E-3</v>
      </c>
      <c r="EX73" s="36">
        <f t="shared" si="306"/>
        <v>6.0865551950772681E-3</v>
      </c>
      <c r="EY73" s="36">
        <f t="shared" si="306"/>
        <v>6.0013434223461868E-3</v>
      </c>
      <c r="EZ73" s="36">
        <f t="shared" si="306"/>
        <v>5.91732461443334E-3</v>
      </c>
      <c r="FA73" s="36">
        <f t="shared" si="306"/>
        <v>5.8344820698312729E-3</v>
      </c>
      <c r="FB73" s="36">
        <f t="shared" si="306"/>
        <v>5.7527993208536347E-3</v>
      </c>
      <c r="FC73" s="36">
        <f t="shared" si="306"/>
        <v>5.6722601303616834E-3</v>
      </c>
      <c r="FD73" s="36">
        <f t="shared" si="306"/>
        <v>5.5928484885366201E-3</v>
      </c>
      <c r="FE73" s="36">
        <f t="shared" si="306"/>
        <v>5.5145486096971072E-3</v>
      </c>
      <c r="FF73" s="36">
        <f t="shared" si="306"/>
        <v>5.437344929161347E-3</v>
      </c>
      <c r="FG73" s="36">
        <f t="shared" si="306"/>
        <v>5.3612221001530878E-3</v>
      </c>
      <c r="FH73" s="36">
        <f t="shared" si="306"/>
        <v>5.2861649907509443E-3</v>
      </c>
      <c r="FI73" s="36">
        <f t="shared" si="306"/>
        <v>5.2121586808804308E-3</v>
      </c>
      <c r="FJ73" s="36">
        <f t="shared" si="306"/>
        <v>5.139188459348105E-3</v>
      </c>
      <c r="FK73" s="36">
        <f t="shared" si="306"/>
        <v>5.0672398209172312E-3</v>
      </c>
      <c r="FL73" s="36">
        <f t="shared" si="306"/>
        <v>4.9962984634243889E-3</v>
      </c>
      <c r="FM73" s="36">
        <f t="shared" si="306"/>
        <v>4.9263502849364472E-3</v>
      </c>
      <c r="FN73" s="36">
        <f t="shared" si="306"/>
        <v>4.8573813809473371E-3</v>
      </c>
      <c r="FO73" s="36">
        <f t="shared" si="306"/>
        <v>4.7893780416140746E-3</v>
      </c>
      <c r="FP73" s="36">
        <f t="shared" si="306"/>
        <v>4.7223267490314772E-3</v>
      </c>
      <c r="FQ73" s="36">
        <f t="shared" si="306"/>
        <v>4.6562141745450369E-3</v>
      </c>
      <c r="FR73" s="36">
        <f t="shared" si="306"/>
        <v>4.5910271761014053E-3</v>
      </c>
      <c r="FS73" s="36">
        <f t="shared" si="306"/>
        <v>4.5267527956359861E-3</v>
      </c>
      <c r="FT73" s="36">
        <f t="shared" si="306"/>
        <v>4.4633782564970819E-3</v>
      </c>
      <c r="FU73" s="36">
        <f t="shared" si="306"/>
        <v>4.4008909609061222E-3</v>
      </c>
      <c r="FV73" s="36">
        <f t="shared" si="306"/>
        <v>4.3392784874534364E-3</v>
      </c>
      <c r="FW73" s="36">
        <f t="shared" si="306"/>
        <v>4.2785285886290884E-3</v>
      </c>
      <c r="FX73" s="36">
        <f t="shared" si="306"/>
        <v>4.2186291883882813E-3</v>
      </c>
      <c r="FY73" s="36">
        <f t="shared" si="306"/>
        <v>4.1595683797508443E-3</v>
      </c>
      <c r="FZ73" s="36">
        <f t="shared" si="306"/>
        <v>4.1013344224343331E-3</v>
      </c>
      <c r="GA73" s="36">
        <f t="shared" si="306"/>
        <v>4.0439157405202522E-3</v>
      </c>
      <c r="GB73" s="36">
        <f t="shared" si="306"/>
        <v>3.9873009201529678E-3</v>
      </c>
      <c r="GC73" s="36">
        <f t="shared" si="306"/>
        <v>3.9314787072708265E-3</v>
      </c>
      <c r="GD73" s="36">
        <f t="shared" si="306"/>
        <v>3.8764380053690345E-3</v>
      </c>
      <c r="GE73" s="36">
        <f t="shared" si="306"/>
        <v>3.8221678732938678E-3</v>
      </c>
      <c r="GF73" s="36">
        <f t="shared" si="306"/>
        <v>3.7686575230677535E-3</v>
      </c>
      <c r="GG73" s="36">
        <f t="shared" si="306"/>
        <v>3.7158963177448051E-3</v>
      </c>
      <c r="GH73" s="36">
        <f t="shared" si="306"/>
        <v>3.6638737692963777E-3</v>
      </c>
      <c r="GI73" s="36">
        <f t="shared" si="306"/>
        <v>3.6125795365262283E-3</v>
      </c>
      <c r="GJ73" s="36">
        <f t="shared" si="306"/>
        <v>3.5620034230148612E-3</v>
      </c>
      <c r="GK73" s="36">
        <f t="shared" si="306"/>
        <v>3.5121353750926531E-3</v>
      </c>
      <c r="GL73" s="36">
        <f t="shared" si="306"/>
        <v>3.4629654798413556E-3</v>
      </c>
      <c r="GM73" s="36">
        <f t="shared" si="306"/>
        <v>3.414483963123576E-3</v>
      </c>
      <c r="GN73" s="36">
        <f t="shared" si="306"/>
        <v>3.3666811876398458E-3</v>
      </c>
      <c r="GO73" s="36">
        <f t="shared" si="306"/>
        <v>3.3195476510128876E-3</v>
      </c>
      <c r="GP73" s="36">
        <f t="shared" si="306"/>
        <v>3.2730739838987078E-3</v>
      </c>
      <c r="GQ73" s="36">
        <f t="shared" si="306"/>
        <v>3.2272509481241257E-3</v>
      </c>
      <c r="GR73" s="36">
        <f t="shared" si="306"/>
        <v>3.1820694348503871E-3</v>
      </c>
      <c r="GS73" s="36">
        <f t="shared" si="306"/>
        <v>3.1375204627624815E-3</v>
      </c>
      <c r="GT73" s="36">
        <f t="shared" si="306"/>
        <v>3.0935951762838068E-3</v>
      </c>
      <c r="GU73" s="36">
        <f t="shared" si="306"/>
        <v>3.0502848438158339E-3</v>
      </c>
      <c r="GV73" s="36">
        <f t="shared" si="305"/>
        <v>3.0075808560024119E-3</v>
      </c>
      <c r="GW73" s="36">
        <f t="shared" si="305"/>
        <v>2.9654747240183783E-3</v>
      </c>
      <c r="GX73" s="36">
        <f t="shared" si="305"/>
        <v>2.9239580778821208E-3</v>
      </c>
      <c r="GY73" s="36">
        <f t="shared" si="305"/>
        <v>2.883022664791771E-3</v>
      </c>
      <c r="GZ73" s="36">
        <f t="shared" si="305"/>
        <v>2.8426603474846859E-3</v>
      </c>
      <c r="HA73" s="36">
        <f t="shared" si="305"/>
        <v>2.8028631026199005E-3</v>
      </c>
      <c r="HB73" s="36">
        <f t="shared" si="305"/>
        <v>2.7636230191832216E-3</v>
      </c>
      <c r="HC73" s="36">
        <f t="shared" si="305"/>
        <v>2.7249322969146558E-3</v>
      </c>
      <c r="HD73" s="36">
        <f t="shared" si="305"/>
        <v>2.686783244757851E-3</v>
      </c>
      <c r="HE73" s="36">
        <f t="shared" si="305"/>
        <v>2.6491682793312408E-3</v>
      </c>
      <c r="HF73" s="36">
        <f t="shared" si="305"/>
        <v>2.6120799234206032E-3</v>
      </c>
      <c r="HG73" s="36">
        <f t="shared" si="305"/>
        <v>2.5755108044927147E-3</v>
      </c>
      <c r="HH73" s="36">
        <f t="shared" si="305"/>
        <v>2.5394536532298167E-3</v>
      </c>
      <c r="HI73" s="36">
        <f t="shared" si="305"/>
        <v>2.5039013020845989E-3</v>
      </c>
      <c r="HJ73" s="36">
        <f t="shared" si="305"/>
        <v>2.4688466838554144E-3</v>
      </c>
      <c r="HK73" s="36">
        <f t="shared" si="305"/>
        <v>2.4342828302814389E-3</v>
      </c>
      <c r="HL73" s="36">
        <f t="shared" si="305"/>
        <v>2.4002028706574985E-3</v>
      </c>
      <c r="HM73" s="36">
        <f t="shared" si="305"/>
        <v>2.3666000304682932E-3</v>
      </c>
      <c r="HN73" s="36">
        <f t="shared" si="305"/>
        <v>2.3334676300417372E-3</v>
      </c>
      <c r="HO73" s="36">
        <f t="shared" si="305"/>
        <v>2.3007990832211527E-3</v>
      </c>
      <c r="HP73" s="36">
        <f t="shared" si="305"/>
        <v>2.2685878960560569E-3</v>
      </c>
      <c r="HQ73" s="36">
        <f t="shared" si="305"/>
        <v>2.2368276655112718E-3</v>
      </c>
      <c r="HR73" s="36">
        <f t="shared" si="305"/>
        <v>2.2055120781941141E-3</v>
      </c>
      <c r="HS73" s="36">
        <f t="shared" si="305"/>
        <v>2.174634909099396E-3</v>
      </c>
      <c r="HT73" s="36">
        <f t="shared" si="305"/>
        <v>2.1441900203720047E-3</v>
      </c>
      <c r="HU73" s="36">
        <f t="shared" si="305"/>
        <v>2.1141713600867961E-3</v>
      </c>
      <c r="HV73" s="36">
        <f t="shared" si="305"/>
        <v>2.084572961045581E-3</v>
      </c>
      <c r="HW73" s="36">
        <f t="shared" si="305"/>
        <v>2.0553889395909428E-3</v>
      </c>
      <c r="HX73" s="36">
        <f t="shared" si="305"/>
        <v>2.0266134944366696E-3</v>
      </c>
      <c r="HY73" s="36">
        <f t="shared" si="305"/>
        <v>1.9982409055145562E-3</v>
      </c>
      <c r="HZ73" s="36">
        <f t="shared" si="305"/>
        <v>1.9702655328373521E-3</v>
      </c>
      <c r="IA73" s="36">
        <f t="shared" si="305"/>
        <v>1.9426818153776295E-3</v>
      </c>
      <c r="IB73" s="36">
        <f t="shared" si="305"/>
        <v>1.9154842699623423E-3</v>
      </c>
      <c r="IC73" s="36">
        <f t="shared" si="305"/>
        <v>1.8886674901828697E-3</v>
      </c>
      <c r="ID73" s="36">
        <f t="shared" si="305"/>
        <v>1.8622261453203092E-3</v>
      </c>
      <c r="IE73" s="36">
        <f t="shared" si="305"/>
        <v>1.836154979285825E-3</v>
      </c>
      <c r="IF73" s="36">
        <f t="shared" si="305"/>
        <v>1.8104488095758234E-3</v>
      </c>
      <c r="IG73" s="36">
        <f t="shared" si="305"/>
        <v>1.7851025262417615E-3</v>
      </c>
      <c r="IH73" s="36">
        <f t="shared" si="305"/>
        <v>1.7601110908743768E-3</v>
      </c>
      <c r="II73" s="36">
        <f t="shared" si="305"/>
        <v>1.7354695356021357E-3</v>
      </c>
      <c r="IJ73" s="36">
        <f t="shared" si="305"/>
        <v>1.7111729621037057E-3</v>
      </c>
      <c r="IK73" s="36">
        <f t="shared" si="305"/>
        <v>1.6872165406342536E-3</v>
      </c>
      <c r="IL73" s="36">
        <f t="shared" si="305"/>
        <v>1.663595509065374E-3</v>
      </c>
      <c r="IM73" s="36">
        <f t="shared" si="305"/>
        <v>1.6403051719384588E-3</v>
      </c>
      <c r="IN73" s="36">
        <f t="shared" si="305"/>
        <v>1.6173408995313202E-3</v>
      </c>
      <c r="IO73" s="36">
        <f t="shared" si="305"/>
        <v>1.5946981269378815E-3</v>
      </c>
      <c r="IP73" s="36">
        <f t="shared" si="305"/>
        <v>1.5723723531607511E-3</v>
      </c>
      <c r="IQ73" s="36">
        <f t="shared" si="305"/>
        <v>1.5503591402165006E-3</v>
      </c>
      <c r="IR73" s="36">
        <f t="shared" si="305"/>
        <v>1.5286541122534695E-3</v>
      </c>
      <c r="IS73" s="36">
        <f t="shared" si="305"/>
        <v>1.5072529546819209E-3</v>
      </c>
      <c r="IT73" s="36">
        <f t="shared" si="305"/>
        <v>1.486151413316374E-3</v>
      </c>
      <c r="IU73" s="36">
        <f t="shared" si="298"/>
        <v>1.4653452935299446E-3</v>
      </c>
      <c r="IV73" s="36">
        <f t="shared" si="298"/>
        <v>1.4448304594205253E-3</v>
      </c>
      <c r="IW73" s="36">
        <f t="shared" si="298"/>
        <v>1.424602832988638E-3</v>
      </c>
      <c r="IX73" s="36">
        <f t="shared" si="298"/>
        <v>1.4046583933267969E-3</v>
      </c>
      <c r="IY73" s="36">
        <f t="shared" si="298"/>
        <v>1.3849931758202218E-3</v>
      </c>
      <c r="IZ73" s="36">
        <f t="shared" si="298"/>
        <v>1.3656032713587386E-3</v>
      </c>
      <c r="JA73" s="36">
        <f t="shared" si="298"/>
        <v>1.3464848255597161E-3</v>
      </c>
      <c r="JB73" s="36">
        <f t="shared" si="298"/>
        <v>1.3276340380018801E-3</v>
      </c>
      <c r="JC73" s="36">
        <f t="shared" si="298"/>
        <v>1.3090471614698538E-3</v>
      </c>
      <c r="JD73" s="36">
        <f t="shared" si="298"/>
        <v>1.2907205012092754E-3</v>
      </c>
      <c r="JF73" s="2">
        <f t="shared" si="267"/>
        <v>63</v>
      </c>
      <c r="JG73">
        <f>JG72*IF(JG$8&gt;Input!$D$14,0,IF(JG$8+$B73&gt;Input!$D$14,0,(1-INDEX($F$11:$F$136,JG$8+$B73))))</f>
        <v>0.93561316981146114</v>
      </c>
      <c r="JH73">
        <f>JH72*IF(JH$8&gt;Input!$D$14,0,IF(JH$8+$B73&gt;Input!$D$14,0,(1-INDEX($F$11:$F$136,JH$8+$B73))))</f>
        <v>0.93163998118569857</v>
      </c>
      <c r="JI73">
        <f>JI72*IF(JI$8&gt;Input!$D$14,0,IF(JI$8+$B73&gt;Input!$D$14,0,(1-INDEX($F$11:$F$136,JI$8+$B73))))</f>
        <v>0.92655416232058174</v>
      </c>
      <c r="JJ73">
        <f>JJ72*IF(JJ$8&gt;Input!$D$14,0,IF(JJ$8+$B73&gt;Input!$D$14,0,(1-INDEX($F$11:$F$136,JJ$8+$B73))))</f>
        <v>0.92056240600250572</v>
      </c>
      <c r="JK73">
        <f>JK72*IF(JK$8&gt;Input!$D$14,0,IF(JK$8+$B73&gt;Input!$D$14,0,(1-INDEX($F$11:$F$136,JK$8+$B73))))</f>
        <v>0.91389692015916335</v>
      </c>
      <c r="JL73">
        <f>JL72*IF(JL$8&gt;Input!$D$14,0,IF(JL$8+$B73&gt;Input!$D$14,0,(1-INDEX($F$11:$F$136,JL$8+$B73))))</f>
        <v>0.90672109136801238</v>
      </c>
      <c r="JM73">
        <f>JM72*IF(JM$8&gt;Input!$D$14,0,IF(JM$8+$B73&gt;Input!$D$14,0,(1-INDEX($F$11:$F$136,JM$8+$B73))))</f>
        <v>0.89875159614603017</v>
      </c>
      <c r="JN73">
        <f>JN72*IF(JN$8&gt;Input!$D$14,0,IF(JN$8+$B73&gt;Input!$D$14,0,(1-INDEX($F$11:$F$136,JN$8+$B73))))</f>
        <v>0.89018284760981636</v>
      </c>
      <c r="JO73">
        <f>JO72*IF(JO$8&gt;Input!$D$14,0,IF(JO$8+$B73&gt;Input!$D$14,0,(1-INDEX($F$11:$F$136,JO$8+$B73))))</f>
        <v>0.88070173566431076</v>
      </c>
      <c r="JP73">
        <f>JP72*IF(JP$8&gt;Input!$D$14,0,IF(JP$8+$B73&gt;Input!$D$14,0,(1-INDEX($F$11:$F$136,JP$8+$B73))))</f>
        <v>0.87026897266624115</v>
      </c>
      <c r="JQ73">
        <f>JQ72*IF(JQ$8&gt;Input!$D$14,0,IF(JQ$8+$B73&gt;Input!$D$14,0,(1-INDEX($F$11:$F$136,JQ$8+$B73))))</f>
        <v>0.85882606836610875</v>
      </c>
      <c r="JR73">
        <f>JR72*IF(JR$8&gt;Input!$D$14,0,IF(JR$8+$B73&gt;Input!$D$14,0,(1-INDEX($F$11:$F$136,JR$8+$B73))))</f>
        <v>0.8463213828704681</v>
      </c>
      <c r="JS73">
        <f>JS72*IF(JS$8&gt;Input!$D$14,0,IF(JS$8+$B73&gt;Input!$D$14,0,(1-INDEX($F$11:$F$136,JS$8+$B73))))</f>
        <v>0.83227214039359765</v>
      </c>
      <c r="JT73">
        <f>JT72*IF(JT$8&gt;Input!$D$14,0,IF(JT$8+$B73&gt;Input!$D$14,0,(1-INDEX($F$11:$F$136,JT$8+$B73))))</f>
        <v>0.81701311614291794</v>
      </c>
      <c r="JU73">
        <f>JU72*IF(JU$8&gt;Input!$D$14,0,IF(JU$8+$B73&gt;Input!$D$14,0,(1-INDEX($F$11:$F$136,JU$8+$B73))))</f>
        <v>0.79996830194011215</v>
      </c>
      <c r="JV73">
        <f>JV72*IF(JV$8&gt;Input!$D$14,0,IF(JV$8+$B73&gt;Input!$D$14,0,(1-INDEX($F$11:$F$136,JV$8+$B73))))</f>
        <v>0.78097869585586843</v>
      </c>
      <c r="JW73">
        <f>JW72*IF(JW$8&gt;Input!$D$14,0,IF(JW$8+$B73&gt;Input!$D$14,0,(1-INDEX($F$11:$F$136,JW$8+$B73))))</f>
        <v>0.75989281698348365</v>
      </c>
      <c r="JX73">
        <f>JX72*IF(JX$8&gt;Input!$D$14,0,IF(JX$8+$B73&gt;Input!$D$14,0,(1-INDEX($F$11:$F$136,JX$8+$B73))))</f>
        <v>0.73657162115503005</v>
      </c>
      <c r="JY73">
        <f>JY72*IF(JY$8&gt;Input!$D$14,0,IF(JY$8+$B73&gt;Input!$D$14,0,(1-INDEX($F$11:$F$136,JY$8+$B73))))</f>
        <v>0.71089691401247002</v>
      </c>
      <c r="JZ73">
        <f>JZ72*IF(JZ$8&gt;Input!$D$14,0,IF(JZ$8+$B73&gt;Input!$D$14,0,(1-INDEX($F$11:$F$136,JZ$8+$B73))))</f>
        <v>0.68278189580570103</v>
      </c>
      <c r="KA73">
        <f>KA72*IF(KA$8&gt;Input!$D$14,0,IF(KA$8+$B73&gt;Input!$D$14,0,(1-INDEX($F$11:$F$136,KA$8+$B73))))</f>
        <v>0.65309715669732649</v>
      </c>
      <c r="KB73">
        <f>KB72*IF(KB$8&gt;Input!$D$14,0,IF(KB$8+$B73&gt;Input!$D$14,0,(1-INDEX($F$11:$F$136,KB$8+$B73))))</f>
        <v>0.62096555361088934</v>
      </c>
      <c r="KC73">
        <f>KC72*IF(KC$8&gt;Input!$D$14,0,IF(KC$8+$B73&gt;Input!$D$14,0,(1-INDEX($F$11:$F$136,KC$8+$B73))))</f>
        <v>0.58747478426444677</v>
      </c>
      <c r="KD73">
        <f>KD72*IF(KD$8&gt;Input!$D$14,0,IF(KD$8+$B73&gt;Input!$D$14,0,(1-INDEX($F$11:$F$136,KD$8+$B73))))</f>
        <v>0.55279754113217006</v>
      </c>
      <c r="KE73">
        <f>KE72*IF(KE$8&gt;Input!$D$14,0,IF(KE$8+$B73&gt;Input!$D$14,0,(1-INDEX($F$11:$F$136,KE$8+$B73))))</f>
        <v>0.51604091358381832</v>
      </c>
      <c r="KF73">
        <f>KF72*IF(KF$8&gt;Input!$D$14,0,IF(KF$8+$B73&gt;Input!$D$14,0,(1-INDEX($F$11:$F$136,KF$8+$B73))))</f>
        <v>0.47745828657921296</v>
      </c>
      <c r="KG73">
        <f>KG72*IF(KG$8&gt;Input!$D$14,0,IF(KG$8+$B73&gt;Input!$D$14,0,(1-INDEX($F$11:$F$136,KG$8+$B73))))</f>
        <v>0.43858863653287733</v>
      </c>
      <c r="KH73">
        <f>KH72*IF(KH$8&gt;Input!$D$14,0,IF(KH$8+$B73&gt;Input!$D$14,0,(1-INDEX($F$11:$F$136,KH$8+$B73))))</f>
        <v>0.39857415578469296</v>
      </c>
      <c r="KI73">
        <f>KI72*IF(KI$8&gt;Input!$D$14,0,IF(KI$8+$B73&gt;Input!$D$14,0,(1-INDEX($F$11:$F$136,KI$8+$B73))))</f>
        <v>0.35912139135776733</v>
      </c>
      <c r="KJ73">
        <f>KJ72*IF(KJ$8&gt;Input!$D$14,0,IF(KJ$8+$B73&gt;Input!$D$14,0,(1-INDEX($F$11:$F$136,KJ$8+$B73))))</f>
        <v>0.31946669197459382</v>
      </c>
      <c r="KK73">
        <f>KK72*IF(KK$8&gt;Input!$D$14,0,IF(KK$8+$B73&gt;Input!$D$14,0,(1-INDEX($F$11:$F$136,KK$8+$B73))))</f>
        <v>0.28138507985670969</v>
      </c>
      <c r="KL73">
        <f>KL72*IF(KL$8&gt;Input!$D$14,0,IF(KL$8+$B73&gt;Input!$D$14,0,(1-INDEX($F$11:$F$136,KL$8+$B73))))</f>
        <v>0.24526823129930203</v>
      </c>
      <c r="KM73">
        <f>KM72*IF(KM$8&gt;Input!$D$14,0,IF(KM$8+$B73&gt;Input!$D$14,0,(1-INDEX($F$11:$F$136,KM$8+$B73))))</f>
        <v>0.21042068263186847</v>
      </c>
      <c r="KN73">
        <f>KN72*IF(KN$8&gt;Input!$D$14,0,IF(KN$8+$B73&gt;Input!$D$14,0,(1-INDEX($F$11:$F$136,KN$8+$B73))))</f>
        <v>0.17839157007513085</v>
      </c>
      <c r="KO73">
        <f>KO72*IF(KO$8&gt;Input!$D$14,0,IF(KO$8+$B73&gt;Input!$D$14,0,(1-INDEX($F$11:$F$136,KO$8+$B73))))</f>
        <v>0.14937204319422268</v>
      </c>
      <c r="KP73">
        <f>KP72*IF(KP$8&gt;Input!$D$14,0,IF(KP$8+$B73&gt;Input!$D$14,0,(1-INDEX($F$11:$F$136,KP$8+$B73))))</f>
        <v>0.1226720302562581</v>
      </c>
      <c r="KQ73">
        <f>KQ72*IF(KQ$8&gt;Input!$D$14,0,IF(KQ$8+$B73&gt;Input!$D$14,0,(1-INDEX($F$11:$F$136,KQ$8+$B73))))</f>
        <v>9.9286784532480618E-2</v>
      </c>
      <c r="KR73">
        <f>KR72*IF(KR$8&gt;Input!$D$14,0,IF(KR$8+$B73&gt;Input!$D$14,0,(1-INDEX($F$11:$F$136,KR$8+$B73))))</f>
        <v>7.9055351813283978E-2</v>
      </c>
      <c r="KS73">
        <f>KS72*IF(KS$8&gt;Input!$D$14,0,IF(KS$8+$B73&gt;Input!$D$14,0,(1-INDEX($F$11:$F$136,KS$8+$B73))))</f>
        <v>6.1242472630261273E-2</v>
      </c>
      <c r="KT73">
        <f>KT72*IF(KT$8&gt;Input!$D$14,0,IF(KT$8+$B73&gt;Input!$D$14,0,(1-INDEX($F$11:$F$136,KT$8+$B73))))</f>
        <v>4.6366071744748799E-2</v>
      </c>
      <c r="KU73">
        <f>KU72*IF(KU$8&gt;Input!$D$14,0,IF(KU$8+$B73&gt;Input!$D$14,0,(1-INDEX($F$11:$F$136,KU$8+$B73))))</f>
        <v>3.4160446782441317E-2</v>
      </c>
      <c r="KV73">
        <f>KV72*IF(KV$8&gt;Input!$D$14,0,IF(KV$8+$B73&gt;Input!$D$14,0,(1-INDEX($F$11:$F$136,KV$8+$B73))))</f>
        <v>2.4362691189171694E-2</v>
      </c>
      <c r="KW73">
        <f>KW72*IF(KW$8&gt;Input!$D$14,0,IF(KW$8+$B73&gt;Input!$D$14,0,(1-INDEX($F$11:$F$136,KW$8+$B73))))</f>
        <v>1.6710158713020971E-2</v>
      </c>
      <c r="KX73">
        <f>KX72*IF(KX$8&gt;Input!$D$14,0,IF(KX$8+$B73&gt;Input!$D$14,0,(1-INDEX($F$11:$F$136,KX$8+$B73))))</f>
        <v>1.0934910354217316E-2</v>
      </c>
      <c r="KY73">
        <f>KY72*IF(KY$8&gt;Input!$D$14,0,IF(KY$8+$B73&gt;Input!$D$14,0,(1-INDEX($F$11:$F$136,KY$8+$B73))))</f>
        <v>6.7597772367266138E-3</v>
      </c>
      <c r="KZ73">
        <f>KZ72*IF(KZ$8&gt;Input!$D$14,0,IF(KZ$8+$B73&gt;Input!$D$14,0,(1-INDEX($F$11:$F$136,KZ$8+$B73))))</f>
        <v>3.898969144497218E-3</v>
      </c>
      <c r="LA73">
        <f>LA72*IF(LA$8&gt;Input!$D$14,0,IF(LA$8+$B73&gt;Input!$D$14,0,(1-INDEX($F$11:$F$136,LA$8+$B73))))</f>
        <v>2.0653423324071885E-3</v>
      </c>
      <c r="LB73">
        <f>LB72*IF(LB$8&gt;Input!$D$14,0,IF(LB$8+$B73&gt;Input!$D$14,0,(1-INDEX($F$11:$F$136,LB$8+$B73))))</f>
        <v>9.8407300194714884E-4</v>
      </c>
      <c r="LC73">
        <f>LC72*IF(LC$8&gt;Input!$D$14,0,IF(LC$8+$B73&gt;Input!$D$14,0,(1-INDEX($F$11:$F$136,LC$8+$B73))))</f>
        <v>4.0992909620154278E-4</v>
      </c>
      <c r="LD73">
        <f>LD72*IF(LD$8&gt;Input!$D$14,0,IF(LD$8+$B73&gt;Input!$D$14,0,(1-INDEX($F$11:$F$136,LD$8+$B73))))</f>
        <v>1.4327310485571604E-4</v>
      </c>
      <c r="LE73">
        <f>LE72*IF(LE$8&gt;Input!$D$14,0,IF(LE$8+$B73&gt;Input!$D$14,0,(1-INDEX($F$11:$F$136,LE$8+$B73))))</f>
        <v>3.9373113899188086E-5</v>
      </c>
      <c r="LF73">
        <f>LF72*IF(LF$8&gt;Input!$D$14,0,IF(LF$8+$B73&gt;Input!$D$14,0,(1-INDEX($F$11:$F$136,LF$8+$B73))))</f>
        <v>7.5591375016765478E-6</v>
      </c>
      <c r="LG73">
        <f>LG72*IF(LG$8&gt;Input!$D$14,0,IF(LG$8+$B73&gt;Input!$D$14,0,(1-INDEX($F$11:$F$136,LG$8+$B73))))</f>
        <v>7.6004740716854817E-7</v>
      </c>
      <c r="LH73">
        <f>LH72*IF(LH$8&gt;Input!$D$14,0,IF(LH$8+$B73&gt;Input!$D$14,0,(1-INDEX($F$11:$F$136,LH$8+$B73))))</f>
        <v>0</v>
      </c>
      <c r="LI73">
        <f>LI72*IF(LI$8&gt;Input!$D$14,0,IF(LI$8+$B73&gt;Input!$D$14,0,(1-INDEX($F$11:$F$136,LI$8+$B73))))</f>
        <v>0</v>
      </c>
      <c r="LJ73">
        <f>LJ72*IF(LJ$8&gt;Input!$D$14,0,IF(LJ$8+$B73&gt;Input!$D$14,0,(1-INDEX($F$11:$F$136,LJ$8+$B73))))</f>
        <v>0</v>
      </c>
      <c r="LK73">
        <f>LK72*IF(LK$8&gt;Input!$D$14,0,IF(LK$8+$B73&gt;Input!$D$14,0,(1-INDEX($F$11:$F$136,LK$8+$B73))))</f>
        <v>0</v>
      </c>
      <c r="LL73">
        <f>LL72*IF(LL$8&gt;Input!$D$14,0,IF(LL$8+$B73&gt;Input!$D$14,0,(1-INDEX($F$11:$F$136,LL$8+$B73))))</f>
        <v>0</v>
      </c>
      <c r="LM73">
        <f>LM72*IF(LM$8&gt;Input!$D$14,0,IF(LM$8+$B73&gt;Input!$D$14,0,(1-INDEX($F$11:$F$136,LM$8+$B73))))</f>
        <v>0</v>
      </c>
      <c r="LN73">
        <f>LN72*IF(LN$8&gt;Input!$D$14,0,IF(LN$8+$B73&gt;Input!$D$14,0,(1-INDEX($F$11:$F$136,LN$8+$B73))))</f>
        <v>0</v>
      </c>
      <c r="LO73">
        <f>LO72*IF(LO$8&gt;Input!$D$14,0,IF(LO$8+$B73&gt;Input!$D$14,0,(1-INDEX($F$11:$F$136,LO$8+$B73))))</f>
        <v>0</v>
      </c>
      <c r="LP73">
        <f>LP72*IF(LP$8&gt;Input!$D$14,0,IF(LP$8+$B73&gt;Input!$D$14,0,(1-INDEX($F$11:$F$136,LP$8+$B73))))</f>
        <v>0</v>
      </c>
      <c r="LQ73">
        <f>LQ72*IF(LQ$8&gt;Input!$D$14,0,IF(LQ$8+$B73&gt;Input!$D$14,0,(1-INDEX($F$11:$F$136,LQ$8+$B73))))</f>
        <v>0</v>
      </c>
      <c r="LR73">
        <f>LR72*IF(LR$8&gt;Input!$D$14,0,IF(LR$8+$B73&gt;Input!$D$14,0,(1-INDEX($F$11:$F$136,LR$8+$B73))))</f>
        <v>0</v>
      </c>
      <c r="LS73">
        <f>LS72*IF(LS$8&gt;Input!$D$14,0,IF(LS$8+$B73&gt;Input!$D$14,0,(1-INDEX($F$11:$F$136,LS$8+$B73))))</f>
        <v>0</v>
      </c>
      <c r="LT73">
        <f>LT72*IF(LT$8&gt;Input!$D$14,0,IF(LT$8+$B73&gt;Input!$D$14,0,(1-INDEX($F$11:$F$136,LT$8+$B73))))</f>
        <v>0</v>
      </c>
      <c r="LU73">
        <f>LU72*IF(LU$8&gt;Input!$D$14,0,IF(LU$8+$B73&gt;Input!$D$14,0,(1-INDEX($F$11:$F$136,LU$8+$B73))))</f>
        <v>0</v>
      </c>
      <c r="LV73">
        <f>LV72*IF(LV$8&gt;Input!$D$14,0,IF(LV$8+$B73&gt;Input!$D$14,0,(1-INDEX($F$11:$F$136,LV$8+$B73))))</f>
        <v>0</v>
      </c>
      <c r="LW73">
        <f>LW72*IF(LW$8&gt;Input!$D$14,0,IF(LW$8+$B73&gt;Input!$D$14,0,(1-INDEX($F$11:$F$136,LW$8+$B73))))</f>
        <v>0</v>
      </c>
      <c r="LX73">
        <f>LX72*IF(LX$8&gt;Input!$D$14,0,IF(LX$8+$B73&gt;Input!$D$14,0,(1-INDEX($F$11:$F$136,LX$8+$B73))))</f>
        <v>0</v>
      </c>
      <c r="LY73">
        <f>LY72*IF(LY$8&gt;Input!$D$14,0,IF(LY$8+$B73&gt;Input!$D$14,0,(1-INDEX($F$11:$F$136,LY$8+$B73))))</f>
        <v>0</v>
      </c>
      <c r="LZ73">
        <f>LZ72*IF(LZ$8&gt;Input!$D$14,0,IF(LZ$8+$B73&gt;Input!$D$14,0,(1-INDEX($F$11:$F$136,LZ$8+$B73))))</f>
        <v>0</v>
      </c>
      <c r="MA73">
        <f>MA72*IF(MA$8&gt;Input!$D$14,0,IF(MA$8+$B73&gt;Input!$D$14,0,(1-INDEX($F$11:$F$136,MA$8+$B73))))</f>
        <v>0</v>
      </c>
      <c r="MB73">
        <f>MB72*IF(MB$8&gt;Input!$D$14,0,IF(MB$8+$B73&gt;Input!$D$14,0,(1-INDEX($F$11:$F$136,MB$8+$B73))))</f>
        <v>0</v>
      </c>
      <c r="MC73">
        <f>MC72*IF(MC$8&gt;Input!$D$14,0,IF(MC$8+$B73&gt;Input!$D$14,0,(1-INDEX($F$11:$F$136,MC$8+$B73))))</f>
        <v>0</v>
      </c>
      <c r="MD73">
        <f>MD72*IF(MD$8&gt;Input!$D$14,0,IF(MD$8+$B73&gt;Input!$D$14,0,(1-INDEX($F$11:$F$136,MD$8+$B73))))</f>
        <v>0</v>
      </c>
      <c r="ME73">
        <f>ME72*IF(ME$8&gt;Input!$D$14,0,IF(ME$8+$B73&gt;Input!$D$14,0,(1-INDEX($F$11:$F$136,ME$8+$B73))))</f>
        <v>0</v>
      </c>
      <c r="MF73">
        <f>MF72*IF(MF$8&gt;Input!$D$14,0,IF(MF$8+$B73&gt;Input!$D$14,0,(1-INDEX($F$11:$F$136,MF$8+$B73))))</f>
        <v>0</v>
      </c>
      <c r="MG73">
        <f>MG72*IF(MG$8&gt;Input!$D$14,0,IF(MG$8+$B73&gt;Input!$D$14,0,(1-INDEX($F$11:$F$136,MG$8+$B73))))</f>
        <v>0</v>
      </c>
      <c r="MH73">
        <f>MH72*IF(MH$8&gt;Input!$D$14,0,IF(MH$8+$B73&gt;Input!$D$14,0,(1-INDEX($F$11:$F$136,MH$8+$B73))))</f>
        <v>0</v>
      </c>
      <c r="MI73">
        <f>MI72*IF(MI$8&gt;Input!$D$14,0,IF(MI$8+$B73&gt;Input!$D$14,0,(1-INDEX($F$11:$F$136,MI$8+$B73))))</f>
        <v>0</v>
      </c>
      <c r="MJ73">
        <f>MJ72*IF(MJ$8&gt;Input!$D$14,0,IF(MJ$8+$B73&gt;Input!$D$14,0,(1-INDEX($F$11:$F$136,MJ$8+$B73))))</f>
        <v>0</v>
      </c>
      <c r="MK73">
        <f>MK72*IF(MK$8&gt;Input!$D$14,0,IF(MK$8+$B73&gt;Input!$D$14,0,(1-INDEX($F$11:$F$136,MK$8+$B73))))</f>
        <v>0</v>
      </c>
      <c r="ML73">
        <f>ML72*IF(ML$8&gt;Input!$D$14,0,IF(ML$8+$B73&gt;Input!$D$14,0,(1-INDEX($F$11:$F$136,ML$8+$B73))))</f>
        <v>0</v>
      </c>
      <c r="MM73">
        <f>MM72*IF(MM$8&gt;Input!$D$14,0,IF(MM$8+$B73&gt;Input!$D$14,0,(1-INDEX($F$11:$F$136,MM$8+$B73))))</f>
        <v>0</v>
      </c>
      <c r="MN73">
        <f>MN72*IF(MN$8&gt;Input!$D$14,0,IF(MN$8+$B73&gt;Input!$D$14,0,(1-INDEX($F$11:$F$136,MN$8+$B73))))</f>
        <v>0</v>
      </c>
      <c r="MO73">
        <f>MO72*IF(MO$8&gt;Input!$D$14,0,IF(MO$8+$B73&gt;Input!$D$14,0,(1-INDEX($F$11:$F$136,MO$8+$B73))))</f>
        <v>0</v>
      </c>
      <c r="MP73">
        <f>MP72*IF(MP$8&gt;Input!$D$14,0,IF(MP$8+$B73&gt;Input!$D$14,0,(1-INDEX($F$11:$F$136,MP$8+$B73))))</f>
        <v>0</v>
      </c>
      <c r="MQ73">
        <f>MQ72*IF(MQ$8&gt;Input!$D$14,0,IF(MQ$8+$B73&gt;Input!$D$14,0,(1-INDEX($F$11:$F$136,MQ$8+$B73))))</f>
        <v>0</v>
      </c>
      <c r="MR73">
        <f>MR72*IF(MR$8&gt;Input!$D$14,0,IF(MR$8+$B73&gt;Input!$D$14,0,(1-INDEX($F$11:$F$136,MR$8+$B73))))</f>
        <v>0</v>
      </c>
      <c r="MS73">
        <f>MS72*IF(MS$8&gt;Input!$D$14,0,IF(MS$8+$B73&gt;Input!$D$14,0,(1-INDEX($F$11:$F$136,MS$8+$B73))))</f>
        <v>0</v>
      </c>
      <c r="MT73">
        <f>MT72*IF(MT$8&gt;Input!$D$14,0,IF(MT$8+$B73&gt;Input!$D$14,0,(1-INDEX($F$11:$F$136,MT$8+$B73))))</f>
        <v>0</v>
      </c>
      <c r="MU73">
        <f>MU72*IF(MU$8&gt;Input!$D$14,0,IF(MU$8+$B73&gt;Input!$D$14,0,(1-INDEX($F$11:$F$136,MU$8+$B73))))</f>
        <v>0</v>
      </c>
      <c r="MV73">
        <f>MV72*IF(MV$8&gt;Input!$D$14,0,IF(MV$8+$B73&gt;Input!$D$14,0,(1-INDEX($F$11:$F$136,MV$8+$B73))))</f>
        <v>0</v>
      </c>
      <c r="MW73">
        <f>MW72*IF(MW$8&gt;Input!$D$14,0,IF(MW$8+$B73&gt;Input!$D$14,0,(1-INDEX($F$11:$F$136,MW$8+$B73))))</f>
        <v>0</v>
      </c>
      <c r="MX73">
        <f>MX72*IF(MX$8&gt;Input!$D$14,0,IF(MX$8+$B73&gt;Input!$D$14,0,(1-INDEX($F$11:$F$136,MX$8+$B73))))</f>
        <v>0</v>
      </c>
      <c r="MY73">
        <f>MY72*IF(MY$8&gt;Input!$D$14,0,IF(MY$8+$B73&gt;Input!$D$14,0,(1-INDEX($F$11:$F$136,MY$8+$B73))))</f>
        <v>0</v>
      </c>
      <c r="MZ73">
        <f>MZ72*IF(MZ$8&gt;Input!$D$14,0,IF(MZ$8+$B73&gt;Input!$D$14,0,(1-INDEX($F$11:$F$136,MZ$8+$B73))))</f>
        <v>0</v>
      </c>
      <c r="NA73">
        <f>NA72*IF(NA$8&gt;Input!$D$14,0,IF(NA$8+$B73&gt;Input!$D$14,0,(1-INDEX($F$11:$F$136,NA$8+$B73))))</f>
        <v>0</v>
      </c>
      <c r="NB73">
        <f>NB72*IF(NB$8&gt;Input!$D$14,0,IF(NB$8+$B73&gt;Input!$D$14,0,(1-INDEX($F$11:$F$136,NB$8+$B73))))</f>
        <v>0</v>
      </c>
      <c r="NC73">
        <f>NC72*IF(NC$8&gt;Input!$D$14,0,IF(NC$8+$B73&gt;Input!$D$14,0,(1-INDEX($F$11:$F$136,NC$8+$B73))))</f>
        <v>0</v>
      </c>
      <c r="ND73">
        <f>ND72*IF(ND$8&gt;Input!$D$14,0,IF(ND$8+$B73&gt;Input!$D$14,0,(1-INDEX($F$11:$F$136,ND$8+$B73))))</f>
        <v>0</v>
      </c>
      <c r="NE73">
        <f>NE72*IF(NE$8&gt;Input!$D$14,0,IF(NE$8+$B73&gt;Input!$D$14,0,(1-INDEX($F$11:$F$136,NE$8+$B73))))</f>
        <v>0</v>
      </c>
      <c r="NF73">
        <f>NF72*IF(NF$8&gt;Input!$D$14,0,IF(NF$8+$B73&gt;Input!$D$14,0,(1-INDEX($F$11:$F$136,NF$8+$B73))))</f>
        <v>0</v>
      </c>
      <c r="NG73">
        <f>NG72*IF(NG$8&gt;Input!$D$14,0,IF(NG$8+$B73&gt;Input!$D$14,0,(1-INDEX($F$11:$F$136,NG$8+$B73))))</f>
        <v>0</v>
      </c>
      <c r="NH73">
        <f>NH72*IF(NH$8&gt;Input!$D$14,0,IF(NH$8+$B73&gt;Input!$D$14,0,(1-INDEX($F$11:$F$136,NH$8+$B73))))</f>
        <v>0</v>
      </c>
      <c r="NI73">
        <f>NI72*IF(NI$8&gt;Input!$D$14,0,IF(NI$8+$B73&gt;Input!$D$14,0,(1-INDEX($F$11:$F$136,NI$8+$B73))))</f>
        <v>0</v>
      </c>
      <c r="NJ73">
        <f>NJ72*IF(NJ$8&gt;Input!$D$14,0,IF(NJ$8+$B73&gt;Input!$D$14,0,(1-INDEX($F$11:$F$136,NJ$8+$B73))))</f>
        <v>0</v>
      </c>
      <c r="NK73">
        <f>NK72*IF(NK$8&gt;Input!$D$14,0,IF(NK$8+$B73&gt;Input!$D$14,0,(1-INDEX($F$11:$F$136,NK$8+$B73))))</f>
        <v>0</v>
      </c>
      <c r="NL73">
        <f>NL72*IF(NL$8&gt;Input!$D$14,0,IF(NL$8+$B73&gt;Input!$D$14,0,(1-INDEX($F$11:$F$136,NL$8+$B73))))</f>
        <v>0</v>
      </c>
      <c r="NM73">
        <f>NM72*IF(NM$8&gt;Input!$D$14,0,IF(NM$8+$B73&gt;Input!$D$14,0,(1-INDEX($F$11:$F$136,NM$8+$B73))))</f>
        <v>0</v>
      </c>
      <c r="NN73">
        <f>NN72*IF(NN$8&gt;Input!$D$14,0,IF(NN$8+$B73&gt;Input!$D$14,0,(1-INDEX($F$11:$F$136,NN$8+$B73))))</f>
        <v>0</v>
      </c>
      <c r="NO73">
        <f>NO72*IF(NO$8&gt;Input!$D$14,0,IF(NO$8+$B73&gt;Input!$D$14,0,(1-INDEX($F$11:$F$136,NO$8+$B73))))</f>
        <v>0</v>
      </c>
      <c r="NP73">
        <f>NP72*IF(NP$8&gt;Input!$D$14,0,IF(NP$8+$B73&gt;Input!$D$14,0,(1-INDEX($F$11:$F$136,NP$8+$B73))))</f>
        <v>0</v>
      </c>
      <c r="NQ73">
        <f>NQ72*IF(NQ$8&gt;Input!$D$14,0,IF(NQ$8+$B73&gt;Input!$D$14,0,(1-INDEX($F$11:$F$136,NQ$8+$B73))))</f>
        <v>0</v>
      </c>
      <c r="NR73">
        <f>NR72*IF(NR$8&gt;Input!$D$14,0,IF(NR$8+$B73&gt;Input!$D$14,0,(1-INDEX($F$11:$F$136,NR$8+$B73))))</f>
        <v>0</v>
      </c>
      <c r="NS73">
        <f>NS72*IF(NS$8&gt;Input!$D$14,0,IF(NS$8+$B73&gt;Input!$D$14,0,(1-INDEX($F$11:$F$136,NS$8+$B73))))</f>
        <v>0</v>
      </c>
      <c r="NT73">
        <f>NT72*IF(NT$8&gt;Input!$D$14,0,IF(NT$8+$B73&gt;Input!$D$14,0,(1-INDEX($F$11:$F$136,NT$8+$B73))))</f>
        <v>0</v>
      </c>
      <c r="NU73">
        <f>NU72*IF(NU$8&gt;Input!$D$14,0,IF(NU$8+$B73&gt;Input!$D$14,0,(1-INDEX($F$11:$F$136,NU$8+$B73))))</f>
        <v>0</v>
      </c>
      <c r="NV73">
        <f>NV72*IF(NV$8&gt;Input!$D$14,0,IF(NV$8+$B73&gt;Input!$D$14,0,(1-INDEX($F$11:$F$136,NV$8+$B73))))</f>
        <v>0</v>
      </c>
      <c r="NW73">
        <f>NW72*IF(NW$8&gt;Input!$D$14,0,IF(NW$8+$B73&gt;Input!$D$14,0,(1-INDEX($F$11:$F$136,NW$8+$B73))))</f>
        <v>0</v>
      </c>
      <c r="NX73">
        <f>NX72*IF(NX$8&gt;Input!$D$14,0,IF(NX$8+$B73&gt;Input!$D$14,0,(1-INDEX($F$11:$F$136,NX$8+$B73))))</f>
        <v>0</v>
      </c>
      <c r="NY73">
        <f>NY72*IF(NY$8&gt;Input!$D$14,0,IF(NY$8+$B73&gt;Input!$D$14,0,(1-INDEX($F$11:$F$136,NY$8+$B73))))</f>
        <v>0</v>
      </c>
      <c r="NZ73">
        <f>NZ72*IF(NZ$8&gt;Input!$D$14,0,IF(NZ$8+$B73&gt;Input!$D$14,0,(1-INDEX($F$11:$F$136,NZ$8+$B73))))</f>
        <v>0</v>
      </c>
      <c r="OA73">
        <f>OA72*IF(OA$8&gt;Input!$D$14,0,IF(OA$8+$B73&gt;Input!$D$14,0,(1-INDEX($F$11:$F$136,OA$8+$B73))))</f>
        <v>0</v>
      </c>
      <c r="OB73">
        <f>OB72*IF(OB$8&gt;Input!$D$14,0,IF(OB$8+$B73&gt;Input!$D$14,0,(1-INDEX($F$11:$F$136,OB$8+$B73))))</f>
        <v>0</v>
      </c>
    </row>
    <row r="74" spans="1:392">
      <c r="A74">
        <f>Input!A74</f>
        <v>63</v>
      </c>
      <c r="B74">
        <f>Input!B74</f>
        <v>64</v>
      </c>
      <c r="C74" s="18">
        <v>8.2070000000000008E-3</v>
      </c>
      <c r="D74">
        <f t="shared" si="287"/>
        <v>21.579565627255601</v>
      </c>
      <c r="E74" s="1">
        <v>1.4E-2</v>
      </c>
      <c r="F74">
        <f t="shared" si="288"/>
        <v>5.3764038282544451E-3</v>
      </c>
      <c r="G74">
        <f t="shared" si="268"/>
        <v>23.901314677350911</v>
      </c>
      <c r="H74">
        <f t="shared" si="269"/>
        <v>2.3217490500953097</v>
      </c>
      <c r="J74" s="2">
        <f t="shared" si="262"/>
        <v>64</v>
      </c>
      <c r="K74">
        <f>K73*IF(K$8&gt;Input!$D$14,0,IF(K$8+$B74&gt;Input!$D$14,0,(1-INDEX($C$11:$C$136,K$8+$B74))))</f>
        <v>0.89252709918710593</v>
      </c>
      <c r="L74">
        <f>L73*IF(L$8&gt;Input!$D$14,0,IF(L$8+$B74&gt;Input!$D$14,0,(1-INDEX($C$11:$C$136,L$8+$B74))))</f>
        <v>0.88633078310648916</v>
      </c>
      <c r="M74">
        <f>M73*IF(M$8&gt;Input!$D$14,0,IF(M$8+$B74&gt;Input!$D$14,0,(1-INDEX($C$11:$C$136,M$8+$B74))))</f>
        <v>0.87823641780292017</v>
      </c>
      <c r="N74">
        <f>N73*IF(N$8&gt;Input!$D$14,0,IF(N$8+$B74&gt;Input!$D$14,0,(1-INDEX($C$11:$C$136,N$8+$B74))))</f>
        <v>0.8689562715716973</v>
      </c>
      <c r="O74">
        <f>O73*IF(O$8&gt;Input!$D$14,0,IF(O$8+$B74&gt;Input!$D$14,0,(1-INDEX($C$11:$C$136,O$8+$B74))))</f>
        <v>0.85862580395872523</v>
      </c>
      <c r="P74">
        <f>P73*IF(P$8&gt;Input!$D$14,0,IF(P$8+$B74&gt;Input!$D$14,0,(1-INDEX($C$11:$C$136,P$8+$B74))))</f>
        <v>0.84717149340344311</v>
      </c>
      <c r="Q74">
        <f>Q73*IF(Q$8&gt;Input!$D$14,0,IF(Q$8+$B74&gt;Input!$D$14,0,(1-INDEX($C$11:$C$136,Q$8+$B74))))</f>
        <v>0.83450937227175981</v>
      </c>
      <c r="R74">
        <f>R73*IF(R$8&gt;Input!$D$14,0,IF(R$8+$B74&gt;Input!$D$14,0,(1-INDEX($C$11:$C$136,R$8+$B74))))</f>
        <v>0.82056178932307455</v>
      </c>
      <c r="S74">
        <f>S73*IF(S$8&gt;Input!$D$14,0,IF(S$8+$B74&gt;Input!$D$14,0,(1-INDEX($C$11:$C$136,S$8+$B74))))</f>
        <v>0.80526751031112243</v>
      </c>
      <c r="T74">
        <f>T73*IF(T$8&gt;Input!$D$14,0,IF(T$8+$B74&gt;Input!$D$14,0,(1-INDEX($C$11:$C$136,T$8+$B74))))</f>
        <v>0.78861531932631113</v>
      </c>
      <c r="U74">
        <f>U73*IF(U$8&gt;Input!$D$14,0,IF(U$8+$B74&gt;Input!$D$14,0,(1-INDEX($C$11:$C$136,U$8+$B74))))</f>
        <v>0.77056277928333405</v>
      </c>
      <c r="V74">
        <f>V73*IF(V$8&gt;Input!$D$14,0,IF(V$8+$B74&gt;Input!$D$14,0,(1-INDEX($C$11:$C$136,V$8+$B74))))</f>
        <v>0.75106534024047633</v>
      </c>
      <c r="W74">
        <f>W73*IF(W$8&gt;Input!$D$14,0,IF(W$8+$B74&gt;Input!$D$14,0,(1-INDEX($C$11:$C$136,W$8+$B74))))</f>
        <v>0.73007804580530355</v>
      </c>
      <c r="X74">
        <f>X73*IF(X$8&gt;Input!$D$14,0,IF(X$8+$B74&gt;Input!$D$14,0,(1-INDEX($C$11:$C$136,X$8+$B74))))</f>
        <v>0.70755954231768137</v>
      </c>
      <c r="Y74">
        <f>Y73*IF(Y$8&gt;Input!$D$14,0,IF(Y$8+$B74&gt;Input!$D$14,0,(1-INDEX($C$11:$C$136,Y$8+$B74))))</f>
        <v>0.68347656265158074</v>
      </c>
      <c r="Z74">
        <f>Z73*IF(Z$8&gt;Input!$D$14,0,IF(Z$8+$B74&gt;Input!$D$14,0,(1-INDEX($C$11:$C$136,Z$8+$B74))))</f>
        <v>0.65781232835601822</v>
      </c>
      <c r="AA74">
        <f>AA73*IF(AA$8&gt;Input!$D$14,0,IF(AA$8+$B74&gt;Input!$D$14,0,(1-INDEX($C$11:$C$136,AA$8+$B74))))</f>
        <v>0.63057587402925841</v>
      </c>
      <c r="AB74">
        <f>AB73*IF(AB$8&gt;Input!$D$14,0,IF(AB$8+$B74&gt;Input!$D$14,0,(1-INDEX($C$11:$C$136,AB$8+$B74))))</f>
        <v>0.60180904306839489</v>
      </c>
      <c r="AC74">
        <f>AC73*IF(AC$8&gt;Input!$D$14,0,IF(AC$8+$B74&gt;Input!$D$14,0,(1-INDEX($C$11:$C$136,AC$8+$B74))))</f>
        <v>0.57158827083388641</v>
      </c>
      <c r="AD74">
        <f>AD73*IF(AD$8&gt;Input!$D$14,0,IF(AD$8+$B74&gt;Input!$D$14,0,(1-INDEX($C$11:$C$136,AD$8+$B74))))</f>
        <v>0.54002884532909712</v>
      </c>
      <c r="AE74">
        <f>AE73*IF(AE$8&gt;Input!$D$14,0,IF(AE$8+$B74&gt;Input!$D$14,0,(1-INDEX($C$11:$C$136,AE$8+$B74))))</f>
        <v>0.50728738139946783</v>
      </c>
      <c r="AF74">
        <f>AF73*IF(AF$8&gt;Input!$D$14,0,IF(AF$8+$B74&gt;Input!$D$14,0,(1-INDEX($C$11:$C$136,AF$8+$B74))))</f>
        <v>0.47356181313429019</v>
      </c>
      <c r="AG74">
        <f>AG73*IF(AG$8&gt;Input!$D$14,0,IF(AG$8+$B74&gt;Input!$D$14,0,(1-INDEX($C$11:$C$136,AG$8+$B74))))</f>
        <v>0.4390894587059434</v>
      </c>
      <c r="AH74">
        <f>AH73*IF(AH$8&gt;Input!$D$14,0,IF(AH$8+$B74&gt;Input!$D$14,0,(1-INDEX($C$11:$C$136,AH$8+$B74))))</f>
        <v>0.40414797941544972</v>
      </c>
      <c r="AI74">
        <f>AI73*IF(AI$8&gt;Input!$D$14,0,IF(AI$8+$B74&gt;Input!$D$14,0,(1-INDEX($C$11:$C$136,AI$8+$B74))))</f>
        <v>0.36904645074504344</v>
      </c>
      <c r="AJ74">
        <f>AJ73*IF(AJ$8&gt;Input!$D$14,0,IF(AJ$8+$B74&gt;Input!$D$14,0,(1-INDEX($C$11:$C$136,AJ$8+$B74))))</f>
        <v>0.33412246957607722</v>
      </c>
      <c r="AK74">
        <f>AK73*IF(AK$8&gt;Input!$D$14,0,IF(AK$8+$B74&gt;Input!$D$14,0,(1-INDEX($C$11:$C$136,AK$8+$B74))))</f>
        <v>0.29974046961536738</v>
      </c>
      <c r="AL74">
        <f>AL73*IF(AL$8&gt;Input!$D$14,0,IF(AL$8+$B74&gt;Input!$D$14,0,(1-INDEX($C$11:$C$136,AL$8+$B74))))</f>
        <v>0.26627734222244631</v>
      </c>
      <c r="AM74">
        <f>AM73*IF(AM$8&gt;Input!$D$14,0,IF(AM$8+$B74&gt;Input!$D$14,0,(1-INDEX($C$11:$C$136,AM$8+$B74))))</f>
        <v>0.23410501552718929</v>
      </c>
      <c r="AN74">
        <f>AN73*IF(AN$8&gt;Input!$D$14,0,IF(AN$8+$B74&gt;Input!$D$14,0,(1-INDEX($C$11:$C$136,AN$8+$B74))))</f>
        <v>0.20357068892288663</v>
      </c>
      <c r="AO74">
        <f>AO73*IF(AO$8&gt;Input!$D$14,0,IF(AO$8+$B74&gt;Input!$D$14,0,(1-INDEX($C$11:$C$136,AO$8+$B74))))</f>
        <v>0.17498132683562778</v>
      </c>
      <c r="AP74">
        <f>AP73*IF(AP$8&gt;Input!$D$14,0,IF(AP$8+$B74&gt;Input!$D$14,0,(1-INDEX($C$11:$C$136,AP$8+$B74))))</f>
        <v>0.14858842473028624</v>
      </c>
      <c r="AQ74">
        <f>AQ73*IF(AQ$8&gt;Input!$D$14,0,IF(AQ$8+$B74&gt;Input!$D$14,0,(1-INDEX($C$11:$C$136,AQ$8+$B74))))</f>
        <v>0.12457758232599909</v>
      </c>
      <c r="AR74">
        <f>AR73*IF(AR$8&gt;Input!$D$14,0,IF(AR$8+$B74&gt;Input!$D$14,0,(1-INDEX($C$11:$C$136,AR$8+$B74))))</f>
        <v>0.1030630475714323</v>
      </c>
      <c r="AS74">
        <f>AS73*IF(AS$8&gt;Input!$D$14,0,IF(AS$8+$B74&gt;Input!$D$14,0,(1-INDEX($C$11:$C$136,AS$8+$B74))))</f>
        <v>8.4085628332164181E-2</v>
      </c>
      <c r="AT74">
        <f>AT73*IF(AT$8&gt;Input!$D$14,0,IF(AT$8+$B74&gt;Input!$D$14,0,(1-INDEX($C$11:$C$136,AT$8+$B74))))</f>
        <v>6.7572736235495048E-2</v>
      </c>
      <c r="AU74">
        <f>AU73*IF(AU$8&gt;Input!$D$14,0,IF(AU$8+$B74&gt;Input!$D$14,0,(1-INDEX($C$11:$C$136,AU$8+$B74))))</f>
        <v>5.3387341109844437E-2</v>
      </c>
      <c r="AV74">
        <f>AV73*IF(AV$8&gt;Input!$D$14,0,IF(AV$8+$B74&gt;Input!$D$14,0,(1-INDEX($C$11:$C$136,AV$8+$B74))))</f>
        <v>4.1361898368121618E-2</v>
      </c>
      <c r="AW74">
        <f>AW73*IF(AW$8&gt;Input!$D$14,0,IF(AW$8+$B74&gt;Input!$D$14,0,(1-INDEX($C$11:$C$136,AW$8+$B74))))</f>
        <v>3.1317952175296829E-2</v>
      </c>
      <c r="AX74">
        <f>AX73*IF(AX$8&gt;Input!$D$14,0,IF(AX$8+$B74&gt;Input!$D$14,0,(1-INDEX($C$11:$C$136,AX$8+$B74))))</f>
        <v>2.3076367667486501E-2</v>
      </c>
      <c r="AY74">
        <f>AY73*IF(AY$8&gt;Input!$D$14,0,IF(AY$8+$B74&gt;Input!$D$14,0,(1-INDEX($C$11:$C$136,AY$8+$B74))))</f>
        <v>1.6459964049055312E-2</v>
      </c>
      <c r="AZ74">
        <f>AZ73*IF(AZ$8&gt;Input!$D$14,0,IF(AZ$8+$B74&gt;Input!$D$14,0,(1-INDEX($C$11:$C$136,AZ$8+$B74))))</f>
        <v>1.1291613728867719E-2</v>
      </c>
      <c r="BA74">
        <f>BA73*IF(BA$8&gt;Input!$D$14,0,IF(BA$8+$B74&gt;Input!$D$14,0,(1-INDEX($C$11:$C$136,BA$8+$B74))))</f>
        <v>7.3905877389915066E-3</v>
      </c>
      <c r="BB74">
        <f>BB73*IF(BB$8&gt;Input!$D$14,0,IF(BB$8+$B74&gt;Input!$D$14,0,(1-INDEX($C$11:$C$136,BB$8+$B74))))</f>
        <v>4.5698932576403624E-3</v>
      </c>
      <c r="BC74">
        <f>BC73*IF(BC$8&gt;Input!$D$14,0,IF(BC$8+$B74&gt;Input!$D$14,0,(1-INDEX($C$11:$C$136,BC$8+$B74))))</f>
        <v>2.6367042776662083E-3</v>
      </c>
      <c r="BD74">
        <f>BD73*IF(BD$8&gt;Input!$D$14,0,IF(BD$8+$B74&gt;Input!$D$14,0,(1-INDEX($C$11:$C$136,BD$8+$B74))))</f>
        <v>1.3972602518527507E-3</v>
      </c>
      <c r="BE74">
        <f>BE73*IF(BE$8&gt;Input!$D$14,0,IF(BE$8+$B74&gt;Input!$D$14,0,(1-INDEX($C$11:$C$136,BE$8+$B74))))</f>
        <v>6.6608400975476281E-4</v>
      </c>
      <c r="BF74">
        <f>BF73*IF(BF$8&gt;Input!$D$14,0,IF(BF$8+$B74&gt;Input!$D$14,0,(1-INDEX($C$11:$C$136,BF$8+$B74))))</f>
        <v>2.7763633785286385E-4</v>
      </c>
      <c r="BG74">
        <f>BG73*IF(BG$8&gt;Input!$D$14,0,IF(BG$8+$B74&gt;Input!$D$14,0,(1-INDEX($C$11:$C$136,BG$8+$B74))))</f>
        <v>9.7107843899145406E-5</v>
      </c>
      <c r="BH74">
        <f>BH73*IF(BH$8&gt;Input!$D$14,0,IF(BH$8+$B74&gt;Input!$D$14,0,(1-INDEX($C$11:$C$136,BH$8+$B74))))</f>
        <v>2.6709962501112474E-5</v>
      </c>
      <c r="BI74">
        <f>BI73*IF(BI$8&gt;Input!$D$14,0,IF(BI$8+$B74&gt;Input!$D$14,0,(1-INDEX($C$11:$C$136,BI$8+$B74))))</f>
        <v>5.1333059783803923E-6</v>
      </c>
      <c r="BJ74">
        <f>BJ73*IF(BJ$8&gt;Input!$D$14,0,IF(BJ$8+$B74&gt;Input!$D$14,0,(1-INDEX($C$11:$C$136,BJ$8+$B74))))</f>
        <v>5.1676170567890767E-7</v>
      </c>
      <c r="BK74">
        <f>BK73*IF(BK$8&gt;Input!$D$14,0,IF(BK$8+$B74&gt;Input!$D$14,0,(1-INDEX($C$11:$C$136,BK$8+$B74))))</f>
        <v>0</v>
      </c>
      <c r="BL74">
        <f>BL73*IF(BL$8&gt;Input!$D$14,0,IF(BL$8+$B74&gt;Input!$D$14,0,(1-INDEX($C$11:$C$136,BL$8+$B74))))</f>
        <v>0</v>
      </c>
      <c r="BM74">
        <f>BM73*IF(BM$8&gt;Input!$D$14,0,IF(BM$8+$B74&gt;Input!$D$14,0,(1-INDEX($C$11:$C$136,BM$8+$B74))))</f>
        <v>0</v>
      </c>
      <c r="BN74">
        <f>BN73*IF(BN$8&gt;Input!$D$14,0,IF(BN$8+$B74&gt;Input!$D$14,0,(1-INDEX($C$11:$C$136,BN$8+$B74))))</f>
        <v>0</v>
      </c>
      <c r="BO74">
        <f>BO73*IF(BO$8&gt;Input!$D$14,0,IF(BO$8+$B74&gt;Input!$D$14,0,(1-INDEX($C$11:$C$136,BO$8+$B74))))</f>
        <v>0</v>
      </c>
      <c r="BP74">
        <f>BP73*IF(BP$8&gt;Input!$D$14,0,IF(BP$8+$B74&gt;Input!$D$14,0,(1-INDEX($C$11:$C$136,BP$8+$B74))))</f>
        <v>0</v>
      </c>
      <c r="BQ74">
        <f>BQ73*IF(BQ$8&gt;Input!$D$14,0,IF(BQ$8+$B74&gt;Input!$D$14,0,(1-INDEX($C$11:$C$136,BQ$8+$B74))))</f>
        <v>0</v>
      </c>
      <c r="BR74">
        <f>BR73*IF(BR$8&gt;Input!$D$14,0,IF(BR$8+$B74&gt;Input!$D$14,0,(1-INDEX($C$11:$C$136,BR$8+$B74))))</f>
        <v>0</v>
      </c>
      <c r="BS74">
        <f>BS73*IF(BS$8&gt;Input!$D$14,0,IF(BS$8+$B74&gt;Input!$D$14,0,(1-INDEX($C$11:$C$136,BS$8+$B74))))</f>
        <v>0</v>
      </c>
      <c r="BT74">
        <f>BT73*IF(BT$8&gt;Input!$D$14,0,IF(BT$8+$B74&gt;Input!$D$14,0,(1-INDEX($C$11:$C$136,BT$8+$B74))))</f>
        <v>0</v>
      </c>
      <c r="BU74">
        <f>BU73*IF(BU$8&gt;Input!$D$14,0,IF(BU$8+$B74&gt;Input!$D$14,0,(1-INDEX($C$11:$C$136,BU$8+$B74))))</f>
        <v>0</v>
      </c>
      <c r="BV74">
        <f>BV73*IF(BV$8&gt;Input!$D$14,0,IF(BV$8+$B74&gt;Input!$D$14,0,(1-INDEX($C$11:$C$136,BV$8+$B74))))</f>
        <v>0</v>
      </c>
      <c r="BW74">
        <f>BW73*IF(BW$8&gt;Input!$D$14,0,IF(BW$8+$B74&gt;Input!$D$14,0,(1-INDEX($C$11:$C$136,BW$8+$B74))))</f>
        <v>0</v>
      </c>
      <c r="BX74">
        <f>BX73*IF(BX$8&gt;Input!$D$14,0,IF(BX$8+$B74&gt;Input!$D$14,0,(1-INDEX($C$11:$C$136,BX$8+$B74))))</f>
        <v>0</v>
      </c>
      <c r="BY74">
        <f>BY73*IF(BY$8&gt;Input!$D$14,0,IF(BY$8+$B74&gt;Input!$D$14,0,(1-INDEX($C$11:$C$136,BY$8+$B74))))</f>
        <v>0</v>
      </c>
      <c r="BZ74">
        <f>BZ73*IF(BZ$8&gt;Input!$D$14,0,IF(BZ$8+$B74&gt;Input!$D$14,0,(1-INDEX($C$11:$C$136,BZ$8+$B74))))</f>
        <v>0</v>
      </c>
      <c r="CA74">
        <f>CA73*IF(CA$8&gt;Input!$D$14,0,IF(CA$8+$B74&gt;Input!$D$14,0,(1-INDEX($C$11:$C$136,CA$8+$B74))))</f>
        <v>0</v>
      </c>
      <c r="CB74">
        <f>CB73*IF(CB$8&gt;Input!$D$14,0,IF(CB$8+$B74&gt;Input!$D$14,0,(1-INDEX($C$11:$C$136,CB$8+$B74))))</f>
        <v>0</v>
      </c>
      <c r="CC74">
        <f>CC73*IF(CC$8&gt;Input!$D$14,0,IF(CC$8+$B74&gt;Input!$D$14,0,(1-INDEX($C$11:$C$136,CC$8+$B74))))</f>
        <v>0</v>
      </c>
      <c r="CD74">
        <f>CD73*IF(CD$8&gt;Input!$D$14,0,IF(CD$8+$B74&gt;Input!$D$14,0,(1-INDEX($C$11:$C$136,CD$8+$B74))))</f>
        <v>0</v>
      </c>
      <c r="CE74">
        <f>CE73*IF(CE$8&gt;Input!$D$14,0,IF(CE$8+$B74&gt;Input!$D$14,0,(1-INDEX($C$11:$C$136,CE$8+$B74))))</f>
        <v>0</v>
      </c>
      <c r="CF74">
        <f>CF73*IF(CF$8&gt;Input!$D$14,0,IF(CF$8+$B74&gt;Input!$D$14,0,(1-INDEX($C$11:$C$136,CF$8+$B74))))</f>
        <v>0</v>
      </c>
      <c r="CG74">
        <f>CG73*IF(CG$8&gt;Input!$D$14,0,IF(CG$8+$B74&gt;Input!$D$14,0,(1-INDEX($C$11:$C$136,CG$8+$B74))))</f>
        <v>0</v>
      </c>
      <c r="CH74">
        <f>CH73*IF(CH$8&gt;Input!$D$14,0,IF(CH$8+$B74&gt;Input!$D$14,0,(1-INDEX($C$11:$C$136,CH$8+$B74))))</f>
        <v>0</v>
      </c>
      <c r="CI74">
        <f>CI73*IF(CI$8&gt;Input!$D$14,0,IF(CI$8+$B74&gt;Input!$D$14,0,(1-INDEX($C$11:$C$136,CI$8+$B74))))</f>
        <v>0</v>
      </c>
      <c r="CJ74">
        <f>CJ73*IF(CJ$8&gt;Input!$D$14,0,IF(CJ$8+$B74&gt;Input!$D$14,0,(1-INDEX($C$11:$C$136,CJ$8+$B74))))</f>
        <v>0</v>
      </c>
      <c r="CK74">
        <f>CK73*IF(CK$8&gt;Input!$D$14,0,IF(CK$8+$B74&gt;Input!$D$14,0,(1-INDEX($C$11:$C$136,CK$8+$B74))))</f>
        <v>0</v>
      </c>
      <c r="CL74">
        <f>CL73*IF(CL$8&gt;Input!$D$14,0,IF(CL$8+$B74&gt;Input!$D$14,0,(1-INDEX($C$11:$C$136,CL$8+$B74))))</f>
        <v>0</v>
      </c>
      <c r="CM74">
        <f>CM73*IF(CM$8&gt;Input!$D$14,0,IF(CM$8+$B74&gt;Input!$D$14,0,(1-INDEX($C$11:$C$136,CM$8+$B74))))</f>
        <v>0</v>
      </c>
      <c r="CN74">
        <f>CN73*IF(CN$8&gt;Input!$D$14,0,IF(CN$8+$B74&gt;Input!$D$14,0,(1-INDEX($C$11:$C$136,CN$8+$B74))))</f>
        <v>0</v>
      </c>
      <c r="CO74">
        <f>CO73*IF(CO$8&gt;Input!$D$14,0,IF(CO$8+$B74&gt;Input!$D$14,0,(1-INDEX($C$11:$C$136,CO$8+$B74))))</f>
        <v>0</v>
      </c>
      <c r="CP74">
        <f>CP73*IF(CP$8&gt;Input!$D$14,0,IF(CP$8+$B74&gt;Input!$D$14,0,(1-INDEX($C$11:$C$136,CP$8+$B74))))</f>
        <v>0</v>
      </c>
      <c r="CQ74">
        <f>CQ73*IF(CQ$8&gt;Input!$D$14,0,IF(CQ$8+$B74&gt;Input!$D$14,0,(1-INDEX($C$11:$C$136,CQ$8+$B74))))</f>
        <v>0</v>
      </c>
      <c r="CR74">
        <f>CR73*IF(CR$8&gt;Input!$D$14,0,IF(CR$8+$B74&gt;Input!$D$14,0,(1-INDEX($C$11:$C$136,CR$8+$B74))))</f>
        <v>0</v>
      </c>
      <c r="CS74">
        <f>CS73*IF(CS$8&gt;Input!$D$14,0,IF(CS$8+$B74&gt;Input!$D$14,0,(1-INDEX($C$11:$C$136,CS$8+$B74))))</f>
        <v>0</v>
      </c>
      <c r="CT74">
        <f>CT73*IF(CT$8&gt;Input!$D$14,0,IF(CT$8+$B74&gt;Input!$D$14,0,(1-INDEX($C$11:$C$136,CT$8+$B74))))</f>
        <v>0</v>
      </c>
      <c r="CU74">
        <f>CU73*IF(CU$8&gt;Input!$D$14,0,IF(CU$8+$B74&gt;Input!$D$14,0,(1-INDEX($C$11:$C$136,CU$8+$B74))))</f>
        <v>0</v>
      </c>
      <c r="CV74">
        <f>CV73*IF(CV$8&gt;Input!$D$14,0,IF(CV$8+$B74&gt;Input!$D$14,0,(1-INDEX($C$11:$C$136,CV$8+$B74))))</f>
        <v>0</v>
      </c>
      <c r="CW74">
        <f>CW73*IF(CW$8&gt;Input!$D$14,0,IF(CW$8+$B74&gt;Input!$D$14,0,(1-INDEX($C$11:$C$136,CW$8+$B74))))</f>
        <v>0</v>
      </c>
      <c r="CX74">
        <f>CX73*IF(CX$8&gt;Input!$D$14,0,IF(CX$8+$B74&gt;Input!$D$14,0,(1-INDEX($C$11:$C$136,CX$8+$B74))))</f>
        <v>0</v>
      </c>
      <c r="CY74">
        <f>CY73*IF(CY$8&gt;Input!$D$14,0,IF(CY$8+$B74&gt;Input!$D$14,0,(1-INDEX($C$11:$C$136,CY$8+$B74))))</f>
        <v>0</v>
      </c>
      <c r="CZ74">
        <f>CZ73*IF(CZ$8&gt;Input!$D$14,0,IF(CZ$8+$B74&gt;Input!$D$14,0,(1-INDEX($C$11:$C$136,CZ$8+$B74))))</f>
        <v>0</v>
      </c>
      <c r="DA74">
        <f>DA73*IF(DA$8&gt;Input!$D$14,0,IF(DA$8+$B74&gt;Input!$D$14,0,(1-INDEX($C$11:$C$136,DA$8+$B74))))</f>
        <v>0</v>
      </c>
      <c r="DB74">
        <f>DB73*IF(DB$8&gt;Input!$D$14,0,IF(DB$8+$B74&gt;Input!$D$14,0,(1-INDEX($C$11:$C$136,DB$8+$B74))))</f>
        <v>0</v>
      </c>
      <c r="DC74">
        <f>DC73*IF(DC$8&gt;Input!$D$14,0,IF(DC$8+$B74&gt;Input!$D$14,0,(1-INDEX($C$11:$C$136,DC$8+$B74))))</f>
        <v>0</v>
      </c>
      <c r="DD74">
        <f>DD73*IF(DD$8&gt;Input!$D$14,0,IF(DD$8+$B74&gt;Input!$D$14,0,(1-INDEX($C$11:$C$136,DD$8+$B74))))</f>
        <v>0</v>
      </c>
      <c r="DE74">
        <f>DE73*IF(DE$8&gt;Input!$D$14,0,IF(DE$8+$B74&gt;Input!$D$14,0,(1-INDEX($C$11:$C$136,DE$8+$B74))))</f>
        <v>0</v>
      </c>
      <c r="DF74">
        <f>DF73*IF(DF$8&gt;Input!$D$14,0,IF(DF$8+$B74&gt;Input!$D$14,0,(1-INDEX($C$11:$C$136,DF$8+$B74))))</f>
        <v>0</v>
      </c>
      <c r="DG74">
        <f>DG73*IF(DG$8&gt;Input!$D$14,0,IF(DG$8+$B74&gt;Input!$D$14,0,(1-INDEX($C$11:$C$136,DG$8+$B74))))</f>
        <v>0</v>
      </c>
      <c r="DH74">
        <f>DH73*IF(DH$8&gt;Input!$D$14,0,IF(DH$8+$B74&gt;Input!$D$14,0,(1-INDEX($C$11:$C$136,DH$8+$B74))))</f>
        <v>0</v>
      </c>
      <c r="DI74">
        <f>DI73*IF(DI$8&gt;Input!$D$14,0,IF(DI$8+$B74&gt;Input!$D$14,0,(1-INDEX($C$11:$C$136,DI$8+$B74))))</f>
        <v>0</v>
      </c>
      <c r="DJ74">
        <f>DJ73*IF(DJ$8&gt;Input!$D$14,0,IF(DJ$8+$B74&gt;Input!$D$14,0,(1-INDEX($C$11:$C$136,DJ$8+$B74))))</f>
        <v>0</v>
      </c>
      <c r="DK74">
        <f>DK73*IF(DK$8&gt;Input!$D$14,0,IF(DK$8+$B74&gt;Input!$D$14,0,(1-INDEX($C$11:$C$136,DK$8+$B74))))</f>
        <v>0</v>
      </c>
      <c r="DL74">
        <f>DL73*IF(DL$8&gt;Input!$D$14,0,IF(DL$8+$B74&gt;Input!$D$14,0,(1-INDEX($C$11:$C$136,DL$8+$B74))))</f>
        <v>0</v>
      </c>
      <c r="DM74">
        <f>DM73*IF(DM$8&gt;Input!$D$14,0,IF(DM$8+$B74&gt;Input!$D$14,0,(1-INDEX($C$11:$C$136,DM$8+$B74))))</f>
        <v>0</v>
      </c>
      <c r="DN74">
        <f>DN73*IF(DN$8&gt;Input!$D$14,0,IF(DN$8+$B74&gt;Input!$D$14,0,(1-INDEX($C$11:$C$136,DN$8+$B74))))</f>
        <v>0</v>
      </c>
      <c r="DO74">
        <f>DO73*IF(DO$8&gt;Input!$D$14,0,IF(DO$8+$B74&gt;Input!$D$14,0,(1-INDEX($C$11:$C$136,DO$8+$B74))))</f>
        <v>0</v>
      </c>
      <c r="DP74">
        <f>DP73*IF(DP$8&gt;Input!$D$14,0,IF(DP$8+$B74&gt;Input!$D$14,0,(1-INDEX($C$11:$C$136,DP$8+$B74))))</f>
        <v>0</v>
      </c>
      <c r="DQ74">
        <f>DQ73*IF(DQ$8&gt;Input!$D$14,0,IF(DQ$8+$B74&gt;Input!$D$14,0,(1-INDEX($C$11:$C$136,DQ$8+$B74))))</f>
        <v>0</v>
      </c>
      <c r="DR74">
        <f>DR73*IF(DR$8&gt;Input!$D$14,0,IF(DR$8+$B74&gt;Input!$D$14,0,(1-INDEX($C$11:$C$136,DR$8+$B74))))</f>
        <v>0</v>
      </c>
      <c r="DS74">
        <f>DS73*IF(DS$8&gt;Input!$D$14,0,IF(DS$8+$B74&gt;Input!$D$14,0,(1-INDEX($C$11:$C$136,DS$8+$B74))))</f>
        <v>0</v>
      </c>
      <c r="DT74">
        <f>DT73*IF(DT$8&gt;Input!$D$14,0,IF(DT$8+$B74&gt;Input!$D$14,0,(1-INDEX($C$11:$C$136,DT$8+$B74))))</f>
        <v>0</v>
      </c>
      <c r="DU74">
        <f>DU73*IF(DU$8&gt;Input!$D$14,0,IF(DU$8+$B74&gt;Input!$D$14,0,(1-INDEX($C$11:$C$136,DU$8+$B74))))</f>
        <v>0</v>
      </c>
      <c r="DV74">
        <f>DV73*IF(DV$8&gt;Input!$D$14,0,IF(DV$8+$B74&gt;Input!$D$14,0,(1-INDEX($C$11:$C$136,DV$8+$B74))))</f>
        <v>0</v>
      </c>
      <c r="DW74">
        <f>DW73*IF(DW$8&gt;Input!$D$14,0,IF(DW$8+$B74&gt;Input!$D$14,0,(1-INDEX($C$11:$C$136,DW$8+$B74))))</f>
        <v>0</v>
      </c>
      <c r="DX74">
        <f>DX73*IF(DX$8&gt;Input!$D$14,0,IF(DX$8+$B74&gt;Input!$D$14,0,(1-INDEX($C$11:$C$136,DX$8+$B74))))</f>
        <v>0</v>
      </c>
      <c r="DY74">
        <f>DY73*IF(DY$8&gt;Input!$D$14,0,IF(DY$8+$B74&gt;Input!$D$14,0,(1-INDEX($C$11:$C$136,DY$8+$B74))))</f>
        <v>0</v>
      </c>
      <c r="DZ74">
        <f>DZ73*IF(DZ$8&gt;Input!$D$14,0,IF(DZ$8+$B74&gt;Input!$D$14,0,(1-INDEX($C$11:$C$136,DZ$8+$B74))))</f>
        <v>0</v>
      </c>
      <c r="EA74">
        <f>EA73*IF(EA$8&gt;Input!$D$14,0,IF(EA$8+$B74&gt;Input!$D$14,0,(1-INDEX($C$11:$C$136,EA$8+$B74))))</f>
        <v>0</v>
      </c>
      <c r="EB74">
        <f>EB73*IF(EB$8&gt;Input!$D$14,0,IF(EB$8+$B74&gt;Input!$D$14,0,(1-INDEX($C$11:$C$136,EB$8+$B74))))</f>
        <v>0</v>
      </c>
      <c r="EC74">
        <f>EC73*IF(EC$8&gt;Input!$D$14,0,IF(EC$8+$B74&gt;Input!$D$14,0,(1-INDEX($C$11:$C$136,EC$8+$B74))))</f>
        <v>0</v>
      </c>
      <c r="ED74">
        <f>ED73*IF(ED$8&gt;Input!$D$14,0,IF(ED$8+$B74&gt;Input!$D$14,0,(1-INDEX($C$11:$C$136,ED$8+$B74))))</f>
        <v>0</v>
      </c>
      <c r="EE74">
        <f>EE73*IF(EE$8&gt;Input!$D$14,0,IF(EE$8+$B74&gt;Input!$D$14,0,(1-INDEX($C$11:$C$136,EE$8+$B74))))</f>
        <v>0</v>
      </c>
      <c r="EF74">
        <f>EF73*IF(EF$8&gt;Input!$D$14,0,IF(EF$8+$B74&gt;Input!$D$14,0,(1-INDEX($C$11:$C$136,EF$8+$B74))))</f>
        <v>0</v>
      </c>
      <c r="EH74" s="2">
        <f t="shared" si="263"/>
        <v>63</v>
      </c>
      <c r="EI74" s="36">
        <f t="shared" si="270"/>
        <v>8.2070000000000008E-3</v>
      </c>
      <c r="EJ74" s="36">
        <f t="shared" si="306"/>
        <v>8.0921020000000003E-3</v>
      </c>
      <c r="EK74" s="36">
        <f t="shared" si="306"/>
        <v>7.9788125719999995E-3</v>
      </c>
      <c r="EL74" s="36">
        <f t="shared" si="306"/>
        <v>7.8671091959919993E-3</v>
      </c>
      <c r="EM74" s="36">
        <f t="shared" si="306"/>
        <v>7.7569696672481116E-3</v>
      </c>
      <c r="EN74" s="36">
        <f t="shared" si="306"/>
        <v>7.6483720919066373E-3</v>
      </c>
      <c r="EO74" s="36">
        <f t="shared" si="306"/>
        <v>7.5412948826199446E-3</v>
      </c>
      <c r="EP74" s="36">
        <f t="shared" si="306"/>
        <v>7.4357167542632649E-3</v>
      </c>
      <c r="EQ74" s="36">
        <f t="shared" si="306"/>
        <v>7.3316167197035789E-3</v>
      </c>
      <c r="ER74" s="36">
        <f t="shared" si="306"/>
        <v>7.2289740856277289E-3</v>
      </c>
      <c r="ES74" s="36">
        <f t="shared" si="306"/>
        <v>7.1277684484289394E-3</v>
      </c>
      <c r="ET74" s="36">
        <f t="shared" si="306"/>
        <v>7.027979690150934E-3</v>
      </c>
      <c r="EU74" s="36">
        <f t="shared" si="306"/>
        <v>6.9295879744888204E-3</v>
      </c>
      <c r="EV74" s="36">
        <f t="shared" si="306"/>
        <v>6.8325737428459772E-3</v>
      </c>
      <c r="EW74" s="36">
        <f t="shared" si="306"/>
        <v>6.7369177104461327E-3</v>
      </c>
      <c r="EX74" s="36">
        <f t="shared" si="306"/>
        <v>6.642600862499886E-3</v>
      </c>
      <c r="EY74" s="36">
        <f t="shared" si="306"/>
        <v>6.549604450424888E-3</v>
      </c>
      <c r="EZ74" s="36">
        <f t="shared" si="306"/>
        <v>6.4579099881189395E-3</v>
      </c>
      <c r="FA74" s="36">
        <f t="shared" si="306"/>
        <v>6.3674992482852738E-3</v>
      </c>
      <c r="FB74" s="36">
        <f t="shared" si="306"/>
        <v>6.2783542588092803E-3</v>
      </c>
      <c r="FC74" s="36">
        <f t="shared" si="306"/>
        <v>6.1904572991859494E-3</v>
      </c>
      <c r="FD74" s="36">
        <f t="shared" si="306"/>
        <v>6.1037908969973466E-3</v>
      </c>
      <c r="FE74" s="36">
        <f t="shared" si="306"/>
        <v>6.0183378244393834E-3</v>
      </c>
      <c r="FF74" s="36">
        <f t="shared" si="306"/>
        <v>5.9340810948972315E-3</v>
      </c>
      <c r="FG74" s="36">
        <f t="shared" si="306"/>
        <v>5.8510039595686698E-3</v>
      </c>
      <c r="FH74" s="36">
        <f t="shared" si="306"/>
        <v>5.7690899041347079E-3</v>
      </c>
      <c r="FI74" s="36">
        <f t="shared" si="306"/>
        <v>5.6883226454768222E-3</v>
      </c>
      <c r="FJ74" s="36">
        <f t="shared" si="306"/>
        <v>5.6086861284401464E-3</v>
      </c>
      <c r="FK74" s="36">
        <f t="shared" si="306"/>
        <v>5.5301645226419841E-3</v>
      </c>
      <c r="FL74" s="36">
        <f t="shared" si="306"/>
        <v>5.4527422193249957E-3</v>
      </c>
      <c r="FM74" s="36">
        <f t="shared" si="306"/>
        <v>5.3764038282544451E-3</v>
      </c>
      <c r="FN74" s="36">
        <f t="shared" si="306"/>
        <v>5.3011341746588827E-3</v>
      </c>
      <c r="FO74" s="36">
        <f t="shared" si="306"/>
        <v>5.2269182962136592E-3</v>
      </c>
      <c r="FP74" s="36">
        <f t="shared" si="306"/>
        <v>5.153741440066667E-3</v>
      </c>
      <c r="FQ74" s="36">
        <f t="shared" si="306"/>
        <v>5.0815890599057341E-3</v>
      </c>
      <c r="FR74" s="36">
        <f t="shared" si="306"/>
        <v>5.0104468130670529E-3</v>
      </c>
      <c r="FS74" s="36">
        <f t="shared" si="306"/>
        <v>4.9403005576841141E-3</v>
      </c>
      <c r="FT74" s="36">
        <f t="shared" si="306"/>
        <v>4.8711363498765365E-3</v>
      </c>
      <c r="FU74" s="36">
        <f t="shared" si="306"/>
        <v>4.8029404409782647E-3</v>
      </c>
      <c r="FV74" s="36">
        <f t="shared" si="306"/>
        <v>4.7356992748045692E-3</v>
      </c>
      <c r="FW74" s="36">
        <f t="shared" si="306"/>
        <v>4.6693994849573046E-3</v>
      </c>
      <c r="FX74" s="36">
        <f t="shared" si="306"/>
        <v>4.604027892167903E-3</v>
      </c>
      <c r="FY74" s="36">
        <f t="shared" si="306"/>
        <v>4.5395715016775511E-3</v>
      </c>
      <c r="FZ74" s="36">
        <f t="shared" si="306"/>
        <v>4.4760175006540656E-3</v>
      </c>
      <c r="GA74" s="36">
        <f t="shared" si="306"/>
        <v>4.413353255644909E-3</v>
      </c>
      <c r="GB74" s="36">
        <f t="shared" si="306"/>
        <v>4.3515663100658795E-3</v>
      </c>
      <c r="GC74" s="36">
        <f t="shared" si="306"/>
        <v>4.2906443817249569E-3</v>
      </c>
      <c r="GD74" s="36">
        <f t="shared" si="306"/>
        <v>4.2305753603808071E-3</v>
      </c>
      <c r="GE74" s="36">
        <f t="shared" si="306"/>
        <v>4.1713473053354754E-3</v>
      </c>
      <c r="GF74" s="36">
        <f t="shared" si="306"/>
        <v>4.112948443060779E-3</v>
      </c>
      <c r="GG74" s="36">
        <f t="shared" si="306"/>
        <v>4.0553671648579283E-3</v>
      </c>
      <c r="GH74" s="36">
        <f t="shared" si="306"/>
        <v>3.9985920245499173E-3</v>
      </c>
      <c r="GI74" s="36">
        <f t="shared" si="306"/>
        <v>3.9426117362062179E-3</v>
      </c>
      <c r="GJ74" s="36">
        <f t="shared" si="306"/>
        <v>3.8874151718993311E-3</v>
      </c>
      <c r="GK74" s="36">
        <f t="shared" si="306"/>
        <v>3.8329913594927403E-3</v>
      </c>
      <c r="GL74" s="36">
        <f t="shared" si="306"/>
        <v>3.7793294804598417E-3</v>
      </c>
      <c r="GM74" s="36">
        <f t="shared" si="306"/>
        <v>3.7264188677334029E-3</v>
      </c>
      <c r="GN74" s="36">
        <f t="shared" si="306"/>
        <v>3.6742490035851353E-3</v>
      </c>
      <c r="GO74" s="36">
        <f t="shared" si="306"/>
        <v>3.6228095175349431E-3</v>
      </c>
      <c r="GP74" s="36">
        <f t="shared" si="306"/>
        <v>3.5720901842894543E-3</v>
      </c>
      <c r="GQ74" s="36">
        <f t="shared" si="306"/>
        <v>3.5220809217094019E-3</v>
      </c>
      <c r="GR74" s="36">
        <f t="shared" si="306"/>
        <v>3.4727717888054692E-3</v>
      </c>
      <c r="GS74" s="36">
        <f t="shared" si="306"/>
        <v>3.424152983762193E-3</v>
      </c>
      <c r="GT74" s="36">
        <f t="shared" si="306"/>
        <v>3.3762148419895217E-3</v>
      </c>
      <c r="GU74" s="36">
        <f t="shared" si="306"/>
        <v>3.3289478342016692E-3</v>
      </c>
      <c r="GV74" s="36">
        <f t="shared" si="305"/>
        <v>3.2823425645228453E-3</v>
      </c>
      <c r="GW74" s="36">
        <f t="shared" si="305"/>
        <v>3.2363897686195258E-3</v>
      </c>
      <c r="GX74" s="36">
        <f t="shared" si="305"/>
        <v>3.1910803118588523E-3</v>
      </c>
      <c r="GY74" s="36">
        <f t="shared" si="305"/>
        <v>3.1464051874928282E-3</v>
      </c>
      <c r="GZ74" s="36">
        <f t="shared" si="305"/>
        <v>3.102355514867928E-3</v>
      </c>
      <c r="HA74" s="36">
        <f t="shared" si="305"/>
        <v>3.0589225376597773E-3</v>
      </c>
      <c r="HB74" s="36">
        <f t="shared" si="305"/>
        <v>3.0160976221325401E-3</v>
      </c>
      <c r="HC74" s="36">
        <f t="shared" si="305"/>
        <v>2.9738722554226841E-3</v>
      </c>
      <c r="HD74" s="36">
        <f t="shared" si="305"/>
        <v>2.9322380438467671E-3</v>
      </c>
      <c r="HE74" s="36">
        <f t="shared" si="305"/>
        <v>2.8911867112329116E-3</v>
      </c>
      <c r="HF74" s="36">
        <f t="shared" si="305"/>
        <v>2.8507100972756509E-3</v>
      </c>
      <c r="HG74" s="36">
        <f t="shared" si="305"/>
        <v>2.8108001559137914E-3</v>
      </c>
      <c r="HH74" s="36">
        <f t="shared" si="305"/>
        <v>2.7714489537309984E-3</v>
      </c>
      <c r="HI74" s="36">
        <f t="shared" si="305"/>
        <v>2.7326486683787641E-3</v>
      </c>
      <c r="HJ74" s="36">
        <f t="shared" si="305"/>
        <v>2.6943915870214614E-3</v>
      </c>
      <c r="HK74" s="36">
        <f t="shared" si="305"/>
        <v>2.6566701048031612E-3</v>
      </c>
      <c r="HL74" s="36">
        <f t="shared" si="305"/>
        <v>2.6194767233359167E-3</v>
      </c>
      <c r="HM74" s="36">
        <f t="shared" si="305"/>
        <v>2.5828040492092137E-3</v>
      </c>
      <c r="HN74" s="36">
        <f t="shared" si="305"/>
        <v>2.5466447925202845E-3</v>
      </c>
      <c r="HO74" s="36">
        <f t="shared" si="305"/>
        <v>2.5109917654250005E-3</v>
      </c>
      <c r="HP74" s="36">
        <f t="shared" si="305"/>
        <v>2.4758378807090507E-3</v>
      </c>
      <c r="HQ74" s="36">
        <f t="shared" si="305"/>
        <v>2.4411761503791238E-3</v>
      </c>
      <c r="HR74" s="36">
        <f t="shared" si="305"/>
        <v>2.4069996842738159E-3</v>
      </c>
      <c r="HS74" s="36">
        <f t="shared" si="305"/>
        <v>2.373301688693982E-3</v>
      </c>
      <c r="HT74" s="36">
        <f t="shared" si="305"/>
        <v>2.3400754650522663E-3</v>
      </c>
      <c r="HU74" s="36">
        <f t="shared" si="305"/>
        <v>2.3073144085415343E-3</v>
      </c>
      <c r="HV74" s="36">
        <f t="shared" si="305"/>
        <v>2.275012006821953E-3</v>
      </c>
      <c r="HW74" s="36">
        <f t="shared" si="305"/>
        <v>2.2431618387264455E-3</v>
      </c>
      <c r="HX74" s="36">
        <f t="shared" si="305"/>
        <v>2.211757572984275E-3</v>
      </c>
      <c r="HY74" s="36">
        <f t="shared" si="305"/>
        <v>2.1807929669624953E-3</v>
      </c>
      <c r="HZ74" s="36">
        <f t="shared" si="305"/>
        <v>2.1502618654250199E-3</v>
      </c>
      <c r="IA74" s="36">
        <f t="shared" si="305"/>
        <v>2.1201581993090701E-3</v>
      </c>
      <c r="IB74" s="36">
        <f t="shared" si="305"/>
        <v>2.0904759845187426E-3</v>
      </c>
      <c r="IC74" s="36">
        <f t="shared" si="305"/>
        <v>2.0612093207354808E-3</v>
      </c>
      <c r="ID74" s="36">
        <f t="shared" si="305"/>
        <v>2.0323523902451832E-3</v>
      </c>
      <c r="IE74" s="36">
        <f t="shared" si="305"/>
        <v>2.0038994567817508E-3</v>
      </c>
      <c r="IF74" s="36">
        <f t="shared" si="305"/>
        <v>1.9758448643868065E-3</v>
      </c>
      <c r="IG74" s="36">
        <f t="shared" si="305"/>
        <v>1.948183036285391E-3</v>
      </c>
      <c r="IH74" s="36">
        <f t="shared" si="305"/>
        <v>1.9209084737773952E-3</v>
      </c>
      <c r="II74" s="36">
        <f t="shared" si="305"/>
        <v>1.8940157551445118E-3</v>
      </c>
      <c r="IJ74" s="36">
        <f t="shared" si="305"/>
        <v>1.8674995345724886E-3</v>
      </c>
      <c r="IK74" s="36">
        <f t="shared" si="305"/>
        <v>1.8413545410884734E-3</v>
      </c>
      <c r="IL74" s="36">
        <f t="shared" si="305"/>
        <v>1.8155755775132348E-3</v>
      </c>
      <c r="IM74" s="36">
        <f t="shared" si="305"/>
        <v>1.7901575194280495E-3</v>
      </c>
      <c r="IN74" s="36">
        <f t="shared" si="305"/>
        <v>1.7650953141560568E-3</v>
      </c>
      <c r="IO74" s="36">
        <f t="shared" si="305"/>
        <v>1.7403839797578717E-3</v>
      </c>
      <c r="IP74" s="36">
        <f t="shared" si="305"/>
        <v>1.7160186040412614E-3</v>
      </c>
      <c r="IQ74" s="36">
        <f t="shared" si="305"/>
        <v>1.6919943435846838E-3</v>
      </c>
      <c r="IR74" s="36">
        <f t="shared" si="305"/>
        <v>1.668306422774498E-3</v>
      </c>
      <c r="IS74" s="36">
        <f t="shared" si="305"/>
        <v>1.6449501328556551E-3</v>
      </c>
      <c r="IT74" s="36">
        <f t="shared" si="305"/>
        <v>1.6219208309956759E-3</v>
      </c>
      <c r="IU74" s="36">
        <f t="shared" si="298"/>
        <v>1.5992139393617363E-3</v>
      </c>
      <c r="IV74" s="36">
        <f t="shared" si="298"/>
        <v>1.576824944210672E-3</v>
      </c>
      <c r="IW74" s="36">
        <f t="shared" si="298"/>
        <v>1.5547493949917225E-3</v>
      </c>
      <c r="IX74" s="36">
        <f t="shared" si="298"/>
        <v>1.5329829034618383E-3</v>
      </c>
      <c r="IY74" s="36">
        <f t="shared" si="298"/>
        <v>1.5115211428133725E-3</v>
      </c>
      <c r="IZ74" s="36">
        <f t="shared" si="298"/>
        <v>1.4903598468139854E-3</v>
      </c>
      <c r="JA74" s="36">
        <f t="shared" si="298"/>
        <v>1.4694948089585894E-3</v>
      </c>
      <c r="JB74" s="36">
        <f t="shared" si="298"/>
        <v>1.4489218816331692E-3</v>
      </c>
      <c r="JC74" s="36">
        <f t="shared" si="298"/>
        <v>1.4286369752903047E-3</v>
      </c>
      <c r="JD74" s="36">
        <f t="shared" si="298"/>
        <v>1.4086360576362402E-3</v>
      </c>
      <c r="JF74" s="2">
        <f t="shared" si="267"/>
        <v>64</v>
      </c>
      <c r="JG74">
        <f>JG73*IF(JG$8&gt;Input!$D$14,0,IF(JG$8+$B74&gt;Input!$D$14,0,(1-INDEX($F$11:$F$136,JG$8+$B74))))</f>
        <v>0.93058293558352156</v>
      </c>
      <c r="JH74">
        <f>JH73*IF(JH$8&gt;Input!$D$14,0,IF(JH$8+$B74&gt;Input!$D$14,0,(1-INDEX($F$11:$F$136,JH$8+$B74))))</f>
        <v>0.92614224439579884</v>
      </c>
      <c r="JI74">
        <f>JI73*IF(JI$8&gt;Input!$D$14,0,IF(JI$8+$B74&gt;Input!$D$14,0,(1-INDEX($F$11:$F$136,JI$8+$B74))))</f>
        <v>0.9203344288322064</v>
      </c>
      <c r="JJ74">
        <f>JJ73*IF(JJ$8&gt;Input!$D$14,0,IF(JJ$8+$B74&gt;Input!$D$14,0,(1-INDEX($F$11:$F$136,JJ$8+$B74))))</f>
        <v>0.91371396462587495</v>
      </c>
      <c r="JK74">
        <f>JK73*IF(JK$8&gt;Input!$D$14,0,IF(JK$8+$B74&gt;Input!$D$14,0,(1-INDEX($F$11:$F$136,JK$8+$B74))))</f>
        <v>0.90656232408190884</v>
      </c>
      <c r="JL74">
        <f>JL73*IF(JL$8&gt;Input!$D$14,0,IF(JL$8+$B74&gt;Input!$D$14,0,(1-INDEX($F$11:$F$136,JL$8+$B74))))</f>
        <v>0.89860893196933911</v>
      </c>
      <c r="JM74">
        <f>JM73*IF(JM$8&gt;Input!$D$14,0,IF(JM$8+$B74&gt;Input!$D$14,0,(1-INDEX($F$11:$F$136,JM$8+$B74))))</f>
        <v>0.89005174079793259</v>
      </c>
      <c r="JN74">
        <f>JN73*IF(JN$8&gt;Input!$D$14,0,IF(JN$8+$B74&gt;Input!$D$14,0,(1-INDEX($F$11:$F$136,JN$8+$B74))))</f>
        <v>0.8805782705546884</v>
      </c>
      <c r="JO74">
        <f>JO73*IF(JO$8&gt;Input!$D$14,0,IF(JO$8+$B74&gt;Input!$D$14,0,(1-INDEX($F$11:$F$136,JO$8+$B74))))</f>
        <v>0.87012940555124041</v>
      </c>
      <c r="JP74">
        <f>JP73*IF(JP$8&gt;Input!$D$14,0,IF(JP$8+$B74&gt;Input!$D$14,0,(1-INDEX($F$11:$F$136,JP$8+$B74))))</f>
        <v>0.85867381361626283</v>
      </c>
      <c r="JQ74">
        <f>JQ73*IF(JQ$8&gt;Input!$D$14,0,IF(JQ$8+$B74&gt;Input!$D$14,0,(1-INDEX($F$11:$F$136,JQ$8+$B74))))</f>
        <v>0.84615980360523835</v>
      </c>
      <c r="JR74">
        <f>JR73*IF(JR$8&gt;Input!$D$14,0,IF(JR$8+$B74&gt;Input!$D$14,0,(1-INDEX($F$11:$F$136,JR$8+$B74))))</f>
        <v>0.83210370958343971</v>
      </c>
      <c r="JS74">
        <f>JS73*IF(JS$8&gt;Input!$D$14,0,IF(JS$8+$B74&gt;Input!$D$14,0,(1-INDEX($F$11:$F$136,JS$8+$B74))))</f>
        <v>0.81684019701960697</v>
      </c>
      <c r="JT74">
        <f>JT73*IF(JT$8&gt;Input!$D$14,0,IF(JT$8+$B74&gt;Input!$D$14,0,(1-INDEX($F$11:$F$136,JT$8+$B74))))</f>
        <v>0.79978743089282289</v>
      </c>
      <c r="JU74">
        <f>JU73*IF(JU$8&gt;Input!$D$14,0,IF(JU$8+$B74&gt;Input!$D$14,0,(1-INDEX($F$11:$F$136,JU$8+$B74))))</f>
        <v>0.78079684734478771</v>
      </c>
      <c r="JV74">
        <f>JV73*IF(JV$8&gt;Input!$D$14,0,IF(JV$8+$B74&gt;Input!$D$14,0,(1-INDEX($F$11:$F$136,JV$8+$B74))))</f>
        <v>0.75971117698452639</v>
      </c>
      <c r="JW74">
        <f>JW73*IF(JW$8&gt;Input!$D$14,0,IF(JW$8+$B74&gt;Input!$D$14,0,(1-INDEX($F$11:$F$136,JW$8+$B74))))</f>
        <v>0.73639058444834404</v>
      </c>
      <c r="JX74">
        <f>JX73*IF(JX$8&gt;Input!$D$14,0,IF(JX$8+$B74&gt;Input!$D$14,0,(1-INDEX($F$11:$F$136,JX$8+$B74))))</f>
        <v>0.71071738973340026</v>
      </c>
      <c r="JY74">
        <f>JY73*IF(JY$8&gt;Input!$D$14,0,IF(JY$8+$B74&gt;Input!$D$14,0,(1-INDEX($F$11:$F$136,JY$8+$B74))))</f>
        <v>0.68260409521087828</v>
      </c>
      <c r="JZ74">
        <f>JZ73*IF(JZ$8&gt;Input!$D$14,0,IF(JZ$8+$B74&gt;Input!$D$14,0,(1-INDEX($F$11:$F$136,JZ$8+$B74))))</f>
        <v>0.65292084170125231</v>
      </c>
      <c r="KA74">
        <f>KA73*IF(KA$8&gt;Input!$D$14,0,IF(KA$8+$B74&gt;Input!$D$14,0,(1-INDEX($F$11:$F$136,KA$8+$B74))))</f>
        <v>0.62078586825308979</v>
      </c>
      <c r="KB74">
        <f>KB73*IF(KB$8&gt;Input!$D$14,0,IF(KB$8+$B74&gt;Input!$D$14,0,(1-INDEX($F$11:$F$136,KB$8+$B74))))</f>
        <v>0.58729249456736032</v>
      </c>
      <c r="KC74">
        <f>KC73*IF(KC$8&gt;Input!$D$14,0,IF(KC$8+$B74&gt;Input!$D$14,0,(1-INDEX($F$11:$F$136,KC$8+$B74))))</f>
        <v>0.55260714755040441</v>
      </c>
      <c r="KD74">
        <f>KD73*IF(KD$8&gt;Input!$D$14,0,IF(KD$8+$B74&gt;Input!$D$14,0,(1-INDEX($F$11:$F$136,KD$8+$B74))))</f>
        <v>0.51584366443095298</v>
      </c>
      <c r="KE74">
        <f>KE73*IF(KE$8&gt;Input!$D$14,0,IF(KE$8+$B74&gt;Input!$D$14,0,(1-INDEX($F$11:$F$136,KE$8+$B74))))</f>
        <v>0.47724920634407969</v>
      </c>
      <c r="KF74">
        <f>KF73*IF(KF$8&gt;Input!$D$14,0,IF(KF$8+$B74&gt;Input!$D$14,0,(1-INDEX($F$11:$F$136,KF$8+$B74))))</f>
        <v>0.43836309339443691</v>
      </c>
      <c r="KG74">
        <f>KG73*IF(KG$8&gt;Input!$D$14,0,IF(KG$8+$B74&gt;Input!$D$14,0,(1-INDEX($F$11:$F$136,KG$8+$B74))))</f>
        <v>0.39835502549371249</v>
      </c>
      <c r="KH74">
        <f>KH73*IF(KH$8&gt;Input!$D$14,0,IF(KH$8+$B74&gt;Input!$D$14,0,(1-INDEX($F$11:$F$136,KH$8+$B74))))</f>
        <v>0.35891777197718772</v>
      </c>
      <c r="KI74">
        <f>KI73*IF(KI$8&gt;Input!$D$14,0,IF(KI$8+$B74&gt;Input!$D$14,0,(1-INDEX($F$11:$F$136,KI$8+$B74))))</f>
        <v>0.31928115871275153</v>
      </c>
      <c r="KJ74">
        <f>KJ73*IF(KJ$8&gt;Input!$D$14,0,IF(KJ$8+$B74&gt;Input!$D$14,0,(1-INDEX($F$11:$F$136,KJ$8+$B74))))</f>
        <v>0.28121875765509435</v>
      </c>
      <c r="KK74">
        <f>KK73*IF(KK$8&gt;Input!$D$14,0,IF(KK$8+$B74&gt;Input!$D$14,0,(1-INDEX($F$11:$F$136,KK$8+$B74))))</f>
        <v>0.24512178001246387</v>
      </c>
      <c r="KL74">
        <f>KL73*IF(KL$8&gt;Input!$D$14,0,IF(KL$8+$B74&gt;Input!$D$14,0,(1-INDEX($F$11:$F$136,KL$8+$B74))))</f>
        <v>0.21029413383420548</v>
      </c>
      <c r="KM74">
        <f>KM73*IF(KM$8&gt;Input!$D$14,0,IF(KM$8+$B74&gt;Input!$D$14,0,(1-INDEX($F$11:$F$136,KM$8+$B74))))</f>
        <v>0.17828413037432642</v>
      </c>
      <c r="KN74">
        <f>KN73*IF(KN$8&gt;Input!$D$14,0,IF(KN$8+$B74&gt;Input!$D$14,0,(1-INDEX($F$11:$F$136,KN$8+$B74))))</f>
        <v>0.1492819525356032</v>
      </c>
      <c r="KO74">
        <f>KO73*IF(KO$8&gt;Input!$D$14,0,IF(KO$8+$B74&gt;Input!$D$14,0,(1-INDEX($F$11:$F$136,KO$8+$B74))))</f>
        <v>0.12259793761317113</v>
      </c>
      <c r="KP74">
        <f>KP73*IF(KP$8&gt;Input!$D$14,0,IF(KP$8+$B74&gt;Input!$D$14,0,(1-INDEX($F$11:$F$136,KP$8+$B74))))</f>
        <v>9.9226645487446599E-2</v>
      </c>
      <c r="KQ74">
        <f>KQ73*IF(KQ$8&gt;Input!$D$14,0,IF(KQ$8+$B74&gt;Input!$D$14,0,(1-INDEX($F$11:$F$136,KQ$8+$B74))))</f>
        <v>7.900644688926875E-2</v>
      </c>
      <c r="KR74">
        <f>KR73*IF(KR$8&gt;Input!$D$14,0,IF(KR$8+$B74&gt;Input!$D$14,0,(1-INDEX($F$11:$F$136,KR$8+$B74))))</f>
        <v>6.1204179041733579E-2</v>
      </c>
      <c r="KS74">
        <f>KS73*IF(KS$8&gt;Input!$D$14,0,IF(KS$8+$B74&gt;Input!$D$14,0,(1-INDEX($F$11:$F$136,KS$8+$B74))))</f>
        <v>4.6336177277000942E-2</v>
      </c>
      <c r="KT74">
        <f>KT73*IF(KT$8&gt;Input!$D$14,0,IF(KT$8+$B74&gt;Input!$D$14,0,(1-INDEX($F$11:$F$136,KT$8+$B74))))</f>
        <v>3.4137252152430027E-2</v>
      </c>
      <c r="KU74">
        <f>KU73*IF(KU$8&gt;Input!$D$14,0,IF(KU$8+$B74&gt;Input!$D$14,0,(1-INDEX($F$11:$F$136,KU$8+$B74))))</f>
        <v>2.4344988966655323E-2</v>
      </c>
      <c r="KV74">
        <f>KV73*IF(KV$8&gt;Input!$D$14,0,IF(KV$8+$B74&gt;Input!$D$14,0,(1-INDEX($F$11:$F$136,KV$8+$B74))))</f>
        <v>1.669699476919001E-2</v>
      </c>
      <c r="KW74">
        <f>KW73*IF(KW$8&gt;Input!$D$14,0,IF(KW$8+$B74&gt;Input!$D$14,0,(1-INDEX($F$11:$F$136,KW$8+$B74))))</f>
        <v>1.0925486100223512E-2</v>
      </c>
      <c r="KX74">
        <f>KX73*IF(KX$8&gt;Input!$D$14,0,IF(KX$8+$B74&gt;Input!$D$14,0,(1-INDEX($F$11:$F$136,KX$8+$B74))))</f>
        <v>6.7533678300335511E-3</v>
      </c>
      <c r="KY74">
        <f>KY73*IF(KY$8&gt;Input!$D$14,0,IF(KY$8+$B74&gt;Input!$D$14,0,(1-INDEX($F$11:$F$136,KY$8+$B74))))</f>
        <v>3.8948957666977975E-3</v>
      </c>
      <c r="KZ74">
        <f>KZ73*IF(KZ$8&gt;Input!$D$14,0,IF(KZ$8+$B74&gt;Input!$D$14,0,(1-INDEX($F$11:$F$136,KZ$8+$B74))))</f>
        <v>2.0629718671374897E-3</v>
      </c>
      <c r="LA74">
        <f>LA73*IF(LA$8&gt;Input!$D$14,0,IF(LA$8+$B74&gt;Input!$D$14,0,(1-INDEX($F$11:$F$136,LA$8+$B74))))</f>
        <v>9.8283858640727364E-4</v>
      </c>
      <c r="LB74">
        <f>LB73*IF(LB$8&gt;Input!$D$14,0,IF(LB$8+$B74&gt;Input!$D$14,0,(1-INDEX($F$11:$F$136,LB$8+$B74))))</f>
        <v>4.0937043251800616E-4</v>
      </c>
      <c r="LC74">
        <f>LC73*IF(LC$8&gt;Input!$D$14,0,IF(LC$8+$B74&gt;Input!$D$14,0,(1-INDEX($F$11:$F$136,LC$8+$B74))))</f>
        <v>1.4306238507066503E-4</v>
      </c>
      <c r="LD74">
        <f>LD73*IF(LD$8&gt;Input!$D$14,0,IF(LD$8+$B74&gt;Input!$D$14,0,(1-INDEX($F$11:$F$136,LD$8+$B74))))</f>
        <v>3.9310987964101657E-5</v>
      </c>
      <c r="LE74">
        <f>LE73*IF(LE$8&gt;Input!$D$14,0,IF(LE$8+$B74&gt;Input!$D$14,0,(1-INDEX($F$11:$F$136,LE$8+$B74))))</f>
        <v>7.5464085023739828E-6</v>
      </c>
      <c r="LF74">
        <f>LF73*IF(LF$8&gt;Input!$D$14,0,IF(LF$8+$B74&gt;Input!$D$14,0,(1-INDEX($F$11:$F$136,LF$8+$B74))))</f>
        <v>7.5868795363076994E-7</v>
      </c>
      <c r="LG74">
        <f>LG73*IF(LG$8&gt;Input!$D$14,0,IF(LG$8+$B74&gt;Input!$D$14,0,(1-INDEX($F$11:$F$136,LG$8+$B74))))</f>
        <v>0</v>
      </c>
      <c r="LH74">
        <f>LH73*IF(LH$8&gt;Input!$D$14,0,IF(LH$8+$B74&gt;Input!$D$14,0,(1-INDEX($F$11:$F$136,LH$8+$B74))))</f>
        <v>0</v>
      </c>
      <c r="LI74">
        <f>LI73*IF(LI$8&gt;Input!$D$14,0,IF(LI$8+$B74&gt;Input!$D$14,0,(1-INDEX($F$11:$F$136,LI$8+$B74))))</f>
        <v>0</v>
      </c>
      <c r="LJ74">
        <f>LJ73*IF(LJ$8&gt;Input!$D$14,0,IF(LJ$8+$B74&gt;Input!$D$14,0,(1-INDEX($F$11:$F$136,LJ$8+$B74))))</f>
        <v>0</v>
      </c>
      <c r="LK74">
        <f>LK73*IF(LK$8&gt;Input!$D$14,0,IF(LK$8+$B74&gt;Input!$D$14,0,(1-INDEX($F$11:$F$136,LK$8+$B74))))</f>
        <v>0</v>
      </c>
      <c r="LL74">
        <f>LL73*IF(LL$8&gt;Input!$D$14,0,IF(LL$8+$B74&gt;Input!$D$14,0,(1-INDEX($F$11:$F$136,LL$8+$B74))))</f>
        <v>0</v>
      </c>
      <c r="LM74">
        <f>LM73*IF(LM$8&gt;Input!$D$14,0,IF(LM$8+$B74&gt;Input!$D$14,0,(1-INDEX($F$11:$F$136,LM$8+$B74))))</f>
        <v>0</v>
      </c>
      <c r="LN74">
        <f>LN73*IF(LN$8&gt;Input!$D$14,0,IF(LN$8+$B74&gt;Input!$D$14,0,(1-INDEX($F$11:$F$136,LN$8+$B74))))</f>
        <v>0</v>
      </c>
      <c r="LO74">
        <f>LO73*IF(LO$8&gt;Input!$D$14,0,IF(LO$8+$B74&gt;Input!$D$14,0,(1-INDEX($F$11:$F$136,LO$8+$B74))))</f>
        <v>0</v>
      </c>
      <c r="LP74">
        <f>LP73*IF(LP$8&gt;Input!$D$14,0,IF(LP$8+$B74&gt;Input!$D$14,0,(1-INDEX($F$11:$F$136,LP$8+$B74))))</f>
        <v>0</v>
      </c>
      <c r="LQ74">
        <f>LQ73*IF(LQ$8&gt;Input!$D$14,0,IF(LQ$8+$B74&gt;Input!$D$14,0,(1-INDEX($F$11:$F$136,LQ$8+$B74))))</f>
        <v>0</v>
      </c>
      <c r="LR74">
        <f>LR73*IF(LR$8&gt;Input!$D$14,0,IF(LR$8+$B74&gt;Input!$D$14,0,(1-INDEX($F$11:$F$136,LR$8+$B74))))</f>
        <v>0</v>
      </c>
      <c r="LS74">
        <f>LS73*IF(LS$8&gt;Input!$D$14,0,IF(LS$8+$B74&gt;Input!$D$14,0,(1-INDEX($F$11:$F$136,LS$8+$B74))))</f>
        <v>0</v>
      </c>
      <c r="LT74">
        <f>LT73*IF(LT$8&gt;Input!$D$14,0,IF(LT$8+$B74&gt;Input!$D$14,0,(1-INDEX($F$11:$F$136,LT$8+$B74))))</f>
        <v>0</v>
      </c>
      <c r="LU74">
        <f>LU73*IF(LU$8&gt;Input!$D$14,0,IF(LU$8+$B74&gt;Input!$D$14,0,(1-INDEX($F$11:$F$136,LU$8+$B74))))</f>
        <v>0</v>
      </c>
      <c r="LV74">
        <f>LV73*IF(LV$8&gt;Input!$D$14,0,IF(LV$8+$B74&gt;Input!$D$14,0,(1-INDEX($F$11:$F$136,LV$8+$B74))))</f>
        <v>0</v>
      </c>
      <c r="LW74">
        <f>LW73*IF(LW$8&gt;Input!$D$14,0,IF(LW$8+$B74&gt;Input!$D$14,0,(1-INDEX($F$11:$F$136,LW$8+$B74))))</f>
        <v>0</v>
      </c>
      <c r="LX74">
        <f>LX73*IF(LX$8&gt;Input!$D$14,0,IF(LX$8+$B74&gt;Input!$D$14,0,(1-INDEX($F$11:$F$136,LX$8+$B74))))</f>
        <v>0</v>
      </c>
      <c r="LY74">
        <f>LY73*IF(LY$8&gt;Input!$D$14,0,IF(LY$8+$B74&gt;Input!$D$14,0,(1-INDEX($F$11:$F$136,LY$8+$B74))))</f>
        <v>0</v>
      </c>
      <c r="LZ74">
        <f>LZ73*IF(LZ$8&gt;Input!$D$14,0,IF(LZ$8+$B74&gt;Input!$D$14,0,(1-INDEX($F$11:$F$136,LZ$8+$B74))))</f>
        <v>0</v>
      </c>
      <c r="MA74">
        <f>MA73*IF(MA$8&gt;Input!$D$14,0,IF(MA$8+$B74&gt;Input!$D$14,0,(1-INDEX($F$11:$F$136,MA$8+$B74))))</f>
        <v>0</v>
      </c>
      <c r="MB74">
        <f>MB73*IF(MB$8&gt;Input!$D$14,0,IF(MB$8+$B74&gt;Input!$D$14,0,(1-INDEX($F$11:$F$136,MB$8+$B74))))</f>
        <v>0</v>
      </c>
      <c r="MC74">
        <f>MC73*IF(MC$8&gt;Input!$D$14,0,IF(MC$8+$B74&gt;Input!$D$14,0,(1-INDEX($F$11:$F$136,MC$8+$B74))))</f>
        <v>0</v>
      </c>
      <c r="MD74">
        <f>MD73*IF(MD$8&gt;Input!$D$14,0,IF(MD$8+$B74&gt;Input!$D$14,0,(1-INDEX($F$11:$F$136,MD$8+$B74))))</f>
        <v>0</v>
      </c>
      <c r="ME74">
        <f>ME73*IF(ME$8&gt;Input!$D$14,0,IF(ME$8+$B74&gt;Input!$D$14,0,(1-INDEX($F$11:$F$136,ME$8+$B74))))</f>
        <v>0</v>
      </c>
      <c r="MF74">
        <f>MF73*IF(MF$8&gt;Input!$D$14,0,IF(MF$8+$B74&gt;Input!$D$14,0,(1-INDEX($F$11:$F$136,MF$8+$B74))))</f>
        <v>0</v>
      </c>
      <c r="MG74">
        <f>MG73*IF(MG$8&gt;Input!$D$14,0,IF(MG$8+$B74&gt;Input!$D$14,0,(1-INDEX($F$11:$F$136,MG$8+$B74))))</f>
        <v>0</v>
      </c>
      <c r="MH74">
        <f>MH73*IF(MH$8&gt;Input!$D$14,0,IF(MH$8+$B74&gt;Input!$D$14,0,(1-INDEX($F$11:$F$136,MH$8+$B74))))</f>
        <v>0</v>
      </c>
      <c r="MI74">
        <f>MI73*IF(MI$8&gt;Input!$D$14,0,IF(MI$8+$B74&gt;Input!$D$14,0,(1-INDEX($F$11:$F$136,MI$8+$B74))))</f>
        <v>0</v>
      </c>
      <c r="MJ74">
        <f>MJ73*IF(MJ$8&gt;Input!$D$14,0,IF(MJ$8+$B74&gt;Input!$D$14,0,(1-INDEX($F$11:$F$136,MJ$8+$B74))))</f>
        <v>0</v>
      </c>
      <c r="MK74">
        <f>MK73*IF(MK$8&gt;Input!$D$14,0,IF(MK$8+$B74&gt;Input!$D$14,0,(1-INDEX($F$11:$F$136,MK$8+$B74))))</f>
        <v>0</v>
      </c>
      <c r="ML74">
        <f>ML73*IF(ML$8&gt;Input!$D$14,0,IF(ML$8+$B74&gt;Input!$D$14,0,(1-INDEX($F$11:$F$136,ML$8+$B74))))</f>
        <v>0</v>
      </c>
      <c r="MM74">
        <f>MM73*IF(MM$8&gt;Input!$D$14,0,IF(MM$8+$B74&gt;Input!$D$14,0,(1-INDEX($F$11:$F$136,MM$8+$B74))))</f>
        <v>0</v>
      </c>
      <c r="MN74">
        <f>MN73*IF(MN$8&gt;Input!$D$14,0,IF(MN$8+$B74&gt;Input!$D$14,0,(1-INDEX($F$11:$F$136,MN$8+$B74))))</f>
        <v>0</v>
      </c>
      <c r="MO74">
        <f>MO73*IF(MO$8&gt;Input!$D$14,0,IF(MO$8+$B74&gt;Input!$D$14,0,(1-INDEX($F$11:$F$136,MO$8+$B74))))</f>
        <v>0</v>
      </c>
      <c r="MP74">
        <f>MP73*IF(MP$8&gt;Input!$D$14,0,IF(MP$8+$B74&gt;Input!$D$14,0,(1-INDEX($F$11:$F$136,MP$8+$B74))))</f>
        <v>0</v>
      </c>
      <c r="MQ74">
        <f>MQ73*IF(MQ$8&gt;Input!$D$14,0,IF(MQ$8+$B74&gt;Input!$D$14,0,(1-INDEX($F$11:$F$136,MQ$8+$B74))))</f>
        <v>0</v>
      </c>
      <c r="MR74">
        <f>MR73*IF(MR$8&gt;Input!$D$14,0,IF(MR$8+$B74&gt;Input!$D$14,0,(1-INDEX($F$11:$F$136,MR$8+$B74))))</f>
        <v>0</v>
      </c>
      <c r="MS74">
        <f>MS73*IF(MS$8&gt;Input!$D$14,0,IF(MS$8+$B74&gt;Input!$D$14,0,(1-INDEX($F$11:$F$136,MS$8+$B74))))</f>
        <v>0</v>
      </c>
      <c r="MT74">
        <f>MT73*IF(MT$8&gt;Input!$D$14,0,IF(MT$8+$B74&gt;Input!$D$14,0,(1-INDEX($F$11:$F$136,MT$8+$B74))))</f>
        <v>0</v>
      </c>
      <c r="MU74">
        <f>MU73*IF(MU$8&gt;Input!$D$14,0,IF(MU$8+$B74&gt;Input!$D$14,0,(1-INDEX($F$11:$F$136,MU$8+$B74))))</f>
        <v>0</v>
      </c>
      <c r="MV74">
        <f>MV73*IF(MV$8&gt;Input!$D$14,0,IF(MV$8+$B74&gt;Input!$D$14,0,(1-INDEX($F$11:$F$136,MV$8+$B74))))</f>
        <v>0</v>
      </c>
      <c r="MW74">
        <f>MW73*IF(MW$8&gt;Input!$D$14,0,IF(MW$8+$B74&gt;Input!$D$14,0,(1-INDEX($F$11:$F$136,MW$8+$B74))))</f>
        <v>0</v>
      </c>
      <c r="MX74">
        <f>MX73*IF(MX$8&gt;Input!$D$14,0,IF(MX$8+$B74&gt;Input!$D$14,0,(1-INDEX($F$11:$F$136,MX$8+$B74))))</f>
        <v>0</v>
      </c>
      <c r="MY74">
        <f>MY73*IF(MY$8&gt;Input!$D$14,0,IF(MY$8+$B74&gt;Input!$D$14,0,(1-INDEX($F$11:$F$136,MY$8+$B74))))</f>
        <v>0</v>
      </c>
      <c r="MZ74">
        <f>MZ73*IF(MZ$8&gt;Input!$D$14,0,IF(MZ$8+$B74&gt;Input!$D$14,0,(1-INDEX($F$11:$F$136,MZ$8+$B74))))</f>
        <v>0</v>
      </c>
      <c r="NA74">
        <f>NA73*IF(NA$8&gt;Input!$D$14,0,IF(NA$8+$B74&gt;Input!$D$14,0,(1-INDEX($F$11:$F$136,NA$8+$B74))))</f>
        <v>0</v>
      </c>
      <c r="NB74">
        <f>NB73*IF(NB$8&gt;Input!$D$14,0,IF(NB$8+$B74&gt;Input!$D$14,0,(1-INDEX($F$11:$F$136,NB$8+$B74))))</f>
        <v>0</v>
      </c>
      <c r="NC74">
        <f>NC73*IF(NC$8&gt;Input!$D$14,0,IF(NC$8+$B74&gt;Input!$D$14,0,(1-INDEX($F$11:$F$136,NC$8+$B74))))</f>
        <v>0</v>
      </c>
      <c r="ND74">
        <f>ND73*IF(ND$8&gt;Input!$D$14,0,IF(ND$8+$B74&gt;Input!$D$14,0,(1-INDEX($F$11:$F$136,ND$8+$B74))))</f>
        <v>0</v>
      </c>
      <c r="NE74">
        <f>NE73*IF(NE$8&gt;Input!$D$14,0,IF(NE$8+$B74&gt;Input!$D$14,0,(1-INDEX($F$11:$F$136,NE$8+$B74))))</f>
        <v>0</v>
      </c>
      <c r="NF74">
        <f>NF73*IF(NF$8&gt;Input!$D$14,0,IF(NF$8+$B74&gt;Input!$D$14,0,(1-INDEX($F$11:$F$136,NF$8+$B74))))</f>
        <v>0</v>
      </c>
      <c r="NG74">
        <f>NG73*IF(NG$8&gt;Input!$D$14,0,IF(NG$8+$B74&gt;Input!$D$14,0,(1-INDEX($F$11:$F$136,NG$8+$B74))))</f>
        <v>0</v>
      </c>
      <c r="NH74">
        <f>NH73*IF(NH$8&gt;Input!$D$14,0,IF(NH$8+$B74&gt;Input!$D$14,0,(1-INDEX($F$11:$F$136,NH$8+$B74))))</f>
        <v>0</v>
      </c>
      <c r="NI74">
        <f>NI73*IF(NI$8&gt;Input!$D$14,0,IF(NI$8+$B74&gt;Input!$D$14,0,(1-INDEX($F$11:$F$136,NI$8+$B74))))</f>
        <v>0</v>
      </c>
      <c r="NJ74">
        <f>NJ73*IF(NJ$8&gt;Input!$D$14,0,IF(NJ$8+$B74&gt;Input!$D$14,0,(1-INDEX($F$11:$F$136,NJ$8+$B74))))</f>
        <v>0</v>
      </c>
      <c r="NK74">
        <f>NK73*IF(NK$8&gt;Input!$D$14,0,IF(NK$8+$B74&gt;Input!$D$14,0,(1-INDEX($F$11:$F$136,NK$8+$B74))))</f>
        <v>0</v>
      </c>
      <c r="NL74">
        <f>NL73*IF(NL$8&gt;Input!$D$14,0,IF(NL$8+$B74&gt;Input!$D$14,0,(1-INDEX($F$11:$F$136,NL$8+$B74))))</f>
        <v>0</v>
      </c>
      <c r="NM74">
        <f>NM73*IF(NM$8&gt;Input!$D$14,0,IF(NM$8+$B74&gt;Input!$D$14,0,(1-INDEX($F$11:$F$136,NM$8+$B74))))</f>
        <v>0</v>
      </c>
      <c r="NN74">
        <f>NN73*IF(NN$8&gt;Input!$D$14,0,IF(NN$8+$B74&gt;Input!$D$14,0,(1-INDEX($F$11:$F$136,NN$8+$B74))))</f>
        <v>0</v>
      </c>
      <c r="NO74">
        <f>NO73*IF(NO$8&gt;Input!$D$14,0,IF(NO$8+$B74&gt;Input!$D$14,0,(1-INDEX($F$11:$F$136,NO$8+$B74))))</f>
        <v>0</v>
      </c>
      <c r="NP74">
        <f>NP73*IF(NP$8&gt;Input!$D$14,0,IF(NP$8+$B74&gt;Input!$D$14,0,(1-INDEX($F$11:$F$136,NP$8+$B74))))</f>
        <v>0</v>
      </c>
      <c r="NQ74">
        <f>NQ73*IF(NQ$8&gt;Input!$D$14,0,IF(NQ$8+$B74&gt;Input!$D$14,0,(1-INDEX($F$11:$F$136,NQ$8+$B74))))</f>
        <v>0</v>
      </c>
      <c r="NR74">
        <f>NR73*IF(NR$8&gt;Input!$D$14,0,IF(NR$8+$B74&gt;Input!$D$14,0,(1-INDEX($F$11:$F$136,NR$8+$B74))))</f>
        <v>0</v>
      </c>
      <c r="NS74">
        <f>NS73*IF(NS$8&gt;Input!$D$14,0,IF(NS$8+$B74&gt;Input!$D$14,0,(1-INDEX($F$11:$F$136,NS$8+$B74))))</f>
        <v>0</v>
      </c>
      <c r="NT74">
        <f>NT73*IF(NT$8&gt;Input!$D$14,0,IF(NT$8+$B74&gt;Input!$D$14,0,(1-INDEX($F$11:$F$136,NT$8+$B74))))</f>
        <v>0</v>
      </c>
      <c r="NU74">
        <f>NU73*IF(NU$8&gt;Input!$D$14,0,IF(NU$8+$B74&gt;Input!$D$14,0,(1-INDEX($F$11:$F$136,NU$8+$B74))))</f>
        <v>0</v>
      </c>
      <c r="NV74">
        <f>NV73*IF(NV$8&gt;Input!$D$14,0,IF(NV$8+$B74&gt;Input!$D$14,0,(1-INDEX($F$11:$F$136,NV$8+$B74))))</f>
        <v>0</v>
      </c>
      <c r="NW74">
        <f>NW73*IF(NW$8&gt;Input!$D$14,0,IF(NW$8+$B74&gt;Input!$D$14,0,(1-INDEX($F$11:$F$136,NW$8+$B74))))</f>
        <v>0</v>
      </c>
      <c r="NX74">
        <f>NX73*IF(NX$8&gt;Input!$D$14,0,IF(NX$8+$B74&gt;Input!$D$14,0,(1-INDEX($F$11:$F$136,NX$8+$B74))))</f>
        <v>0</v>
      </c>
      <c r="NY74">
        <f>NY73*IF(NY$8&gt;Input!$D$14,0,IF(NY$8+$B74&gt;Input!$D$14,0,(1-INDEX($F$11:$F$136,NY$8+$B74))))</f>
        <v>0</v>
      </c>
      <c r="NZ74">
        <f>NZ73*IF(NZ$8&gt;Input!$D$14,0,IF(NZ$8+$B74&gt;Input!$D$14,0,(1-INDEX($F$11:$F$136,NZ$8+$B74))))</f>
        <v>0</v>
      </c>
      <c r="OA74">
        <f>OA73*IF(OA$8&gt;Input!$D$14,0,IF(OA$8+$B74&gt;Input!$D$14,0,(1-INDEX($F$11:$F$136,OA$8+$B74))))</f>
        <v>0</v>
      </c>
      <c r="OB74">
        <f>OB73*IF(OB$8&gt;Input!$D$14,0,IF(OB$8+$B74&gt;Input!$D$14,0,(1-INDEX($F$11:$F$136,OB$8+$B74))))</f>
        <v>0</v>
      </c>
    </row>
    <row r="75" spans="1:392">
      <c r="A75">
        <f>Input!A75</f>
        <v>64</v>
      </c>
      <c r="B75">
        <f>Input!B75</f>
        <v>65</v>
      </c>
      <c r="C75" s="18">
        <v>9.0080000000000004E-3</v>
      </c>
      <c r="D75">
        <f t="shared" ref="D75:D106" si="307">INDEX($K$7:$EF$7,,$B75)</f>
        <v>20.758134638231581</v>
      </c>
      <c r="E75" s="1">
        <v>1.4E-2</v>
      </c>
      <c r="F75">
        <f t="shared" ref="F75:F106" si="308">INDEX($EI$11:$JD$136,$B75,$D$4+1)</f>
        <v>5.9011387455728086E-3</v>
      </c>
      <c r="G75">
        <f t="shared" si="268"/>
        <v>23.030512416300834</v>
      </c>
      <c r="H75">
        <f t="shared" si="269"/>
        <v>2.2723777780692522</v>
      </c>
      <c r="J75" s="2">
        <f t="shared" ref="J75:J136" si="309">B75</f>
        <v>65</v>
      </c>
      <c r="K75">
        <f>K74*IF(K$8&gt;Input!$D$14,0,IF(K$8+$B75&gt;Input!$D$14,0,(1-INDEX($C$11:$C$136,K$8+$B75))))</f>
        <v>0.88448721507762851</v>
      </c>
      <c r="L75">
        <f>L74*IF(L$8&gt;Input!$D$14,0,IF(L$8+$B75&gt;Input!$D$14,0,(1-INDEX($C$11:$C$136,L$8+$B75))))</f>
        <v>0.87752065512241073</v>
      </c>
      <c r="M75">
        <f>M74*IF(M$8&gt;Input!$D$14,0,IF(M$8+$B75&gt;Input!$D$14,0,(1-INDEX($C$11:$C$136,M$8+$B75))))</f>
        <v>0.86856176542440322</v>
      </c>
      <c r="N75">
        <f>N74*IF(N$8&gt;Input!$D$14,0,IF(N$8+$B75&gt;Input!$D$14,0,(1-INDEX($C$11:$C$136,N$8+$B75))))</f>
        <v>0.85831068828867241</v>
      </c>
      <c r="O75">
        <f>O74*IF(O$8&gt;Input!$D$14,0,IF(O$8+$B75&gt;Input!$D$14,0,(1-INDEX($C$11:$C$136,O$8+$B75))))</f>
        <v>0.84689955135406092</v>
      </c>
      <c r="P75">
        <f>P74*IF(P$8&gt;Input!$D$14,0,IF(P$8+$B75&gt;Input!$D$14,0,(1-INDEX($C$11:$C$136,P$8+$B75))))</f>
        <v>0.83426653004442841</v>
      </c>
      <c r="Q75">
        <f>Q74*IF(Q$8&gt;Input!$D$14,0,IF(Q$8+$B75&gt;Input!$D$14,0,(1-INDEX($C$11:$C$136,Q$8+$B75))))</f>
        <v>0.82034023763995767</v>
      </c>
      <c r="R75">
        <f>R74*IF(R$8&gt;Input!$D$14,0,IF(R$8+$B75&gt;Input!$D$14,0,(1-INDEX($C$11:$C$136,R$8+$B75))))</f>
        <v>0.80506055656097231</v>
      </c>
      <c r="S75">
        <f>S74*IF(S$8&gt;Input!$D$14,0,IF(S$8+$B75&gt;Input!$D$14,0,(1-INDEX($C$11:$C$136,S$8+$B75))))</f>
        <v>0.78838346642242918</v>
      </c>
      <c r="T75">
        <f>T74*IF(T$8&gt;Input!$D$14,0,IF(T$8+$B75&gt;Input!$D$14,0,(1-INDEX($C$11:$C$136,T$8+$B75))))</f>
        <v>0.77031234638006674</v>
      </c>
      <c r="U75">
        <f>U74*IF(U$8&gt;Input!$D$14,0,IF(U$8+$B75&gt;Input!$D$14,0,(1-INDEX($C$11:$C$136,U$8+$B75))))</f>
        <v>0.75080246737139222</v>
      </c>
      <c r="V75">
        <f>V74*IF(V$8&gt;Input!$D$14,0,IF(V$8+$B75&gt;Input!$D$14,0,(1-INDEX($C$11:$C$136,V$8+$B75))))</f>
        <v>0.72980718685030987</v>
      </c>
      <c r="W75">
        <f>W74*IF(W$8&gt;Input!$D$14,0,IF(W$8+$B75&gt;Input!$D$14,0,(1-INDEX($C$11:$C$136,W$8+$B75))))</f>
        <v>0.70728500921526194</v>
      </c>
      <c r="X75">
        <f>X74*IF(X$8&gt;Input!$D$14,0,IF(X$8+$B75&gt;Input!$D$14,0,(1-INDEX($C$11:$C$136,X$8+$B75))))</f>
        <v>0.68320180507339512</v>
      </c>
      <c r="Y75">
        <f>Y74*IF(Y$8&gt;Input!$D$14,0,IF(Y$8+$B75&gt;Input!$D$14,0,(1-INDEX($C$11:$C$136,Y$8+$B75))))</f>
        <v>0.65753999405207852</v>
      </c>
      <c r="Z75">
        <f>Z74*IF(Z$8&gt;Input!$D$14,0,IF(Z$8+$B75&gt;Input!$D$14,0,(1-INDEX($C$11:$C$136,Z$8+$B75))))</f>
        <v>0.63030787928279641</v>
      </c>
      <c r="AA75">
        <f>AA74*IF(AA$8&gt;Input!$D$14,0,IF(AA$8+$B75&gt;Input!$D$14,0,(1-INDEX($C$11:$C$136,AA$8+$B75))))</f>
        <v>0.60154605251657345</v>
      </c>
      <c r="AB75">
        <f>AB74*IF(AB$8&gt;Input!$D$14,0,IF(AB$8+$B75&gt;Input!$D$14,0,(1-INDEX($C$11:$C$136,AB$8+$B75))))</f>
        <v>0.57133162770028212</v>
      </c>
      <c r="AC75">
        <f>AC74*IF(AC$8&gt;Input!$D$14,0,IF(AC$8+$B75&gt;Input!$D$14,0,(1-INDEX($C$11:$C$136,AC$8+$B75))))</f>
        <v>0.5397788119737098</v>
      </c>
      <c r="AD75">
        <f>AD74*IF(AD$8&gt;Input!$D$14,0,IF(AD$8+$B75&gt;Input!$D$14,0,(1-INDEX($C$11:$C$136,AD$8+$B75))))</f>
        <v>0.50704388345639584</v>
      </c>
      <c r="AE75">
        <f>AE74*IF(AE$8&gt;Input!$D$14,0,IF(AE$8+$B75&gt;Input!$D$14,0,(1-INDEX($C$11:$C$136,AE$8+$B75))))</f>
        <v>0.47332550578953625</v>
      </c>
      <c r="AF75">
        <f>AF74*IF(AF$8&gt;Input!$D$14,0,IF(AF$8+$B75&gt;Input!$D$14,0,(1-INDEX($C$11:$C$136,AF$8+$B75))))</f>
        <v>0.43886157127687508</v>
      </c>
      <c r="AG75">
        <f>AG74*IF(AG$8&gt;Input!$D$14,0,IF(AG$8+$B75&gt;Input!$D$14,0,(1-INDEX($C$11:$C$136,AG$8+$B75))))</f>
        <v>0.40392893121060625</v>
      </c>
      <c r="AH75">
        <f>AH74*IF(AH$8&gt;Input!$D$14,0,IF(AH$8+$B75&gt;Input!$D$14,0,(1-INDEX($C$11:$C$136,AH$8+$B75))))</f>
        <v>0.3688375704539219</v>
      </c>
      <c r="AI75">
        <f>AI74*IF(AI$8&gt;Input!$D$14,0,IF(AI$8+$B75&gt;Input!$D$14,0,(1-INDEX($C$11:$C$136,AI$8+$B75))))</f>
        <v>0.33392466907408835</v>
      </c>
      <c r="AJ75">
        <f>AJ74*IF(AJ$8&gt;Input!$D$14,0,IF(AJ$8+$B75&gt;Input!$D$14,0,(1-INDEX($C$11:$C$136,AJ$8+$B75))))</f>
        <v>0.29955582948608417</v>
      </c>
      <c r="AK75">
        <f>AK74*IF(AK$8&gt;Input!$D$14,0,IF(AK$8+$B75&gt;Input!$D$14,0,(1-INDEX($C$11:$C$136,AK$8+$B75))))</f>
        <v>0.26610719100076624</v>
      </c>
      <c r="AL75">
        <f>AL74*IF(AL$8&gt;Input!$D$14,0,IF(AL$8+$B75&gt;Input!$D$14,0,(1-INDEX($C$11:$C$136,AL$8+$B75))))</f>
        <v>0.23395074032195687</v>
      </c>
      <c r="AM75">
        <f>AM74*IF(AM$8&gt;Input!$D$14,0,IF(AM$8+$B75&gt;Input!$D$14,0,(1-INDEX($C$11:$C$136,AM$8+$B75))))</f>
        <v>0.20343327870786354</v>
      </c>
      <c r="AN75">
        <f>AN74*IF(AN$8&gt;Input!$D$14,0,IF(AN$8+$B75&gt;Input!$D$14,0,(1-INDEX($C$11:$C$136,AN$8+$B75))))</f>
        <v>0.17486111466409193</v>
      </c>
      <c r="AO75">
        <f>AO74*IF(AO$8&gt;Input!$D$14,0,IF(AO$8+$B75&gt;Input!$D$14,0,(1-INDEX($C$11:$C$136,AO$8+$B75))))</f>
        <v>0.14848530436352336</v>
      </c>
      <c r="AP75">
        <f>AP74*IF(AP$8&gt;Input!$D$14,0,IF(AP$8+$B75&gt;Input!$D$14,0,(1-INDEX($C$11:$C$136,AP$8+$B75))))</f>
        <v>0.12449050259595315</v>
      </c>
      <c r="AQ75">
        <f>AQ74*IF(AQ$8&gt;Input!$D$14,0,IF(AQ$8+$B75&gt;Input!$D$14,0,(1-INDEX($C$11:$C$136,AQ$8+$B75))))</f>
        <v>0.1029909034381323</v>
      </c>
      <c r="AR75">
        <f>AR74*IF(AR$8&gt;Input!$D$14,0,IF(AR$8+$B75&gt;Input!$D$14,0,(1-INDEX($C$11:$C$136,AR$8+$B75))))</f>
        <v>8.402668430670332E-2</v>
      </c>
      <c r="AS75">
        <f>AS74*IF(AS$8&gt;Input!$D$14,0,IF(AS$8+$B75&gt;Input!$D$14,0,(1-INDEX($C$11:$C$136,AS$8+$B75))))</f>
        <v>6.7525300174657771E-2</v>
      </c>
      <c r="AT75">
        <f>AT74*IF(AT$8&gt;Input!$D$14,0,IF(AT$8+$B75&gt;Input!$D$14,0,(1-INDEX($C$11:$C$136,AT$8+$B75))))</f>
        <v>5.3349756421703108E-2</v>
      </c>
      <c r="AU75">
        <f>AU74*IF(AU$8&gt;Input!$D$14,0,IF(AU$8+$B75&gt;Input!$D$14,0,(1-INDEX($C$11:$C$136,AU$8+$B75))))</f>
        <v>4.1332159163194909E-2</v>
      </c>
      <c r="AV75">
        <f>AV74*IF(AV$8&gt;Input!$D$14,0,IF(AV$8+$B75&gt;Input!$D$14,0,(1-INDEX($C$11:$C$136,AV$8+$B75))))</f>
        <v>3.1294495029117554E-2</v>
      </c>
      <c r="AW75">
        <f>AW74*IF(AW$8&gt;Input!$D$14,0,IF(AW$8+$B75&gt;Input!$D$14,0,(1-INDEX($C$11:$C$136,AW$8+$B75))))</f>
        <v>2.3057998878823167E-2</v>
      </c>
      <c r="AX75">
        <f>AX74*IF(AX$8&gt;Input!$D$14,0,IF(AX$8+$B75&gt;Input!$D$14,0,(1-INDEX($C$11:$C$136,AX$8+$B75))))</f>
        <v>1.6445742640116934E-2</v>
      </c>
      <c r="AY75">
        <f>AY74*IF(AY$8&gt;Input!$D$14,0,IF(AY$8+$B75&gt;Input!$D$14,0,(1-INDEX($C$11:$C$136,AY$8+$B75))))</f>
        <v>1.1280852820984108E-2</v>
      </c>
      <c r="AZ75">
        <f>AZ74*IF(AZ$8&gt;Input!$D$14,0,IF(AZ$8+$B75&gt;Input!$D$14,0,(1-INDEX($C$11:$C$136,AZ$8+$B75))))</f>
        <v>7.3827167630494787E-3</v>
      </c>
      <c r="BA75">
        <f>BA74*IF(BA$8&gt;Input!$D$14,0,IF(BA$8+$B75&gt;Input!$D$14,0,(1-INDEX($C$11:$C$136,BA$8+$B75))))</f>
        <v>4.5644048158379373E-3</v>
      </c>
      <c r="BB75">
        <f>BB74*IF(BB$8&gt;Input!$D$14,0,IF(BB$8+$B75&gt;Input!$D$14,0,(1-INDEX($C$11:$C$136,BB$8+$B75))))</f>
        <v>2.6331130864400273E-3</v>
      </c>
      <c r="BC75">
        <f>BC74*IF(BC$8&gt;Input!$D$14,0,IF(BC$8+$B75&gt;Input!$D$14,0,(1-INDEX($C$11:$C$136,BC$8+$B75))))</f>
        <v>1.3950986902431346E-3</v>
      </c>
      <c r="BD75">
        <f>BD74*IF(BD$8&gt;Input!$D$14,0,IF(BD$8+$B75&gt;Input!$D$14,0,(1-INDEX($C$11:$C$136,BD$8+$B75))))</f>
        <v>6.6491703056967212E-4</v>
      </c>
      <c r="BE75">
        <f>BE74*IF(BE$8&gt;Input!$D$14,0,IF(BE$8+$B75&gt;Input!$D$14,0,(1-INDEX($C$11:$C$136,BE$8+$B75))))</f>
        <v>2.7708828372194236E-4</v>
      </c>
      <c r="BF75">
        <f>BF74*IF(BF$8&gt;Input!$D$14,0,IF(BF$8+$B75&gt;Input!$D$14,0,(1-INDEX($C$11:$C$136,BF$8+$B75))))</f>
        <v>9.6893138456284505E-5</v>
      </c>
      <c r="BG75">
        <f>BG74*IF(BG$8&gt;Input!$D$14,0,IF(BG$8+$B75&gt;Input!$D$14,0,(1-INDEX($C$11:$C$136,BG$8+$B75))))</f>
        <v>2.664425599335972E-5</v>
      </c>
      <c r="BH75">
        <f>BH74*IF(BH$8&gt;Input!$D$14,0,IF(BH$8+$B75&gt;Input!$D$14,0,(1-INDEX($C$11:$C$136,BH$8+$B75))))</f>
        <v>5.1193382528132199E-6</v>
      </c>
      <c r="BI75">
        <f>BI74*IF(BI$8&gt;Input!$D$14,0,IF(BI$8+$B75&gt;Input!$D$14,0,(1-INDEX($C$11:$C$136,BI$8+$B75))))</f>
        <v>5.1521452113210475E-7</v>
      </c>
      <c r="BJ75">
        <f>BJ74*IF(BJ$8&gt;Input!$D$14,0,IF(BJ$8+$B75&gt;Input!$D$14,0,(1-INDEX($C$11:$C$136,BJ$8+$B75))))</f>
        <v>0</v>
      </c>
      <c r="BK75">
        <f>BK74*IF(BK$8&gt;Input!$D$14,0,IF(BK$8+$B75&gt;Input!$D$14,0,(1-INDEX($C$11:$C$136,BK$8+$B75))))</f>
        <v>0</v>
      </c>
      <c r="BL75">
        <f>BL74*IF(BL$8&gt;Input!$D$14,0,IF(BL$8+$B75&gt;Input!$D$14,0,(1-INDEX($C$11:$C$136,BL$8+$B75))))</f>
        <v>0</v>
      </c>
      <c r="BM75">
        <f>BM74*IF(BM$8&gt;Input!$D$14,0,IF(BM$8+$B75&gt;Input!$D$14,0,(1-INDEX($C$11:$C$136,BM$8+$B75))))</f>
        <v>0</v>
      </c>
      <c r="BN75">
        <f>BN74*IF(BN$8&gt;Input!$D$14,0,IF(BN$8+$B75&gt;Input!$D$14,0,(1-INDEX($C$11:$C$136,BN$8+$B75))))</f>
        <v>0</v>
      </c>
      <c r="BO75">
        <f>BO74*IF(BO$8&gt;Input!$D$14,0,IF(BO$8+$B75&gt;Input!$D$14,0,(1-INDEX($C$11:$C$136,BO$8+$B75))))</f>
        <v>0</v>
      </c>
      <c r="BP75">
        <f>BP74*IF(BP$8&gt;Input!$D$14,0,IF(BP$8+$B75&gt;Input!$D$14,0,(1-INDEX($C$11:$C$136,BP$8+$B75))))</f>
        <v>0</v>
      </c>
      <c r="BQ75">
        <f>BQ74*IF(BQ$8&gt;Input!$D$14,0,IF(BQ$8+$B75&gt;Input!$D$14,0,(1-INDEX($C$11:$C$136,BQ$8+$B75))))</f>
        <v>0</v>
      </c>
      <c r="BR75">
        <f>BR74*IF(BR$8&gt;Input!$D$14,0,IF(BR$8+$B75&gt;Input!$D$14,0,(1-INDEX($C$11:$C$136,BR$8+$B75))))</f>
        <v>0</v>
      </c>
      <c r="BS75">
        <f>BS74*IF(BS$8&gt;Input!$D$14,0,IF(BS$8+$B75&gt;Input!$D$14,0,(1-INDEX($C$11:$C$136,BS$8+$B75))))</f>
        <v>0</v>
      </c>
      <c r="BT75">
        <f>BT74*IF(BT$8&gt;Input!$D$14,0,IF(BT$8+$B75&gt;Input!$D$14,0,(1-INDEX($C$11:$C$136,BT$8+$B75))))</f>
        <v>0</v>
      </c>
      <c r="BU75">
        <f>BU74*IF(BU$8&gt;Input!$D$14,0,IF(BU$8+$B75&gt;Input!$D$14,0,(1-INDEX($C$11:$C$136,BU$8+$B75))))</f>
        <v>0</v>
      </c>
      <c r="BV75">
        <f>BV74*IF(BV$8&gt;Input!$D$14,0,IF(BV$8+$B75&gt;Input!$D$14,0,(1-INDEX($C$11:$C$136,BV$8+$B75))))</f>
        <v>0</v>
      </c>
      <c r="BW75">
        <f>BW74*IF(BW$8&gt;Input!$D$14,0,IF(BW$8+$B75&gt;Input!$D$14,0,(1-INDEX($C$11:$C$136,BW$8+$B75))))</f>
        <v>0</v>
      </c>
      <c r="BX75">
        <f>BX74*IF(BX$8&gt;Input!$D$14,0,IF(BX$8+$B75&gt;Input!$D$14,0,(1-INDEX($C$11:$C$136,BX$8+$B75))))</f>
        <v>0</v>
      </c>
      <c r="BY75">
        <f>BY74*IF(BY$8&gt;Input!$D$14,0,IF(BY$8+$B75&gt;Input!$D$14,0,(1-INDEX($C$11:$C$136,BY$8+$B75))))</f>
        <v>0</v>
      </c>
      <c r="BZ75">
        <f>BZ74*IF(BZ$8&gt;Input!$D$14,0,IF(BZ$8+$B75&gt;Input!$D$14,0,(1-INDEX($C$11:$C$136,BZ$8+$B75))))</f>
        <v>0</v>
      </c>
      <c r="CA75">
        <f>CA74*IF(CA$8&gt;Input!$D$14,0,IF(CA$8+$B75&gt;Input!$D$14,0,(1-INDEX($C$11:$C$136,CA$8+$B75))))</f>
        <v>0</v>
      </c>
      <c r="CB75">
        <f>CB74*IF(CB$8&gt;Input!$D$14,0,IF(CB$8+$B75&gt;Input!$D$14,0,(1-INDEX($C$11:$C$136,CB$8+$B75))))</f>
        <v>0</v>
      </c>
      <c r="CC75">
        <f>CC74*IF(CC$8&gt;Input!$D$14,0,IF(CC$8+$B75&gt;Input!$D$14,0,(1-INDEX($C$11:$C$136,CC$8+$B75))))</f>
        <v>0</v>
      </c>
      <c r="CD75">
        <f>CD74*IF(CD$8&gt;Input!$D$14,0,IF(CD$8+$B75&gt;Input!$D$14,0,(1-INDEX($C$11:$C$136,CD$8+$B75))))</f>
        <v>0</v>
      </c>
      <c r="CE75">
        <f>CE74*IF(CE$8&gt;Input!$D$14,0,IF(CE$8+$B75&gt;Input!$D$14,0,(1-INDEX($C$11:$C$136,CE$8+$B75))))</f>
        <v>0</v>
      </c>
      <c r="CF75">
        <f>CF74*IF(CF$8&gt;Input!$D$14,0,IF(CF$8+$B75&gt;Input!$D$14,0,(1-INDEX($C$11:$C$136,CF$8+$B75))))</f>
        <v>0</v>
      </c>
      <c r="CG75">
        <f>CG74*IF(CG$8&gt;Input!$D$14,0,IF(CG$8+$B75&gt;Input!$D$14,0,(1-INDEX($C$11:$C$136,CG$8+$B75))))</f>
        <v>0</v>
      </c>
      <c r="CH75">
        <f>CH74*IF(CH$8&gt;Input!$D$14,0,IF(CH$8+$B75&gt;Input!$D$14,0,(1-INDEX($C$11:$C$136,CH$8+$B75))))</f>
        <v>0</v>
      </c>
      <c r="CI75">
        <f>CI74*IF(CI$8&gt;Input!$D$14,0,IF(CI$8+$B75&gt;Input!$D$14,0,(1-INDEX($C$11:$C$136,CI$8+$B75))))</f>
        <v>0</v>
      </c>
      <c r="CJ75">
        <f>CJ74*IF(CJ$8&gt;Input!$D$14,0,IF(CJ$8+$B75&gt;Input!$D$14,0,(1-INDEX($C$11:$C$136,CJ$8+$B75))))</f>
        <v>0</v>
      </c>
      <c r="CK75">
        <f>CK74*IF(CK$8&gt;Input!$D$14,0,IF(CK$8+$B75&gt;Input!$D$14,0,(1-INDEX($C$11:$C$136,CK$8+$B75))))</f>
        <v>0</v>
      </c>
      <c r="CL75">
        <f>CL74*IF(CL$8&gt;Input!$D$14,0,IF(CL$8+$B75&gt;Input!$D$14,0,(1-INDEX($C$11:$C$136,CL$8+$B75))))</f>
        <v>0</v>
      </c>
      <c r="CM75">
        <f>CM74*IF(CM$8&gt;Input!$D$14,0,IF(CM$8+$B75&gt;Input!$D$14,0,(1-INDEX($C$11:$C$136,CM$8+$B75))))</f>
        <v>0</v>
      </c>
      <c r="CN75">
        <f>CN74*IF(CN$8&gt;Input!$D$14,0,IF(CN$8+$B75&gt;Input!$D$14,0,(1-INDEX($C$11:$C$136,CN$8+$B75))))</f>
        <v>0</v>
      </c>
      <c r="CO75">
        <f>CO74*IF(CO$8&gt;Input!$D$14,0,IF(CO$8+$B75&gt;Input!$D$14,0,(1-INDEX($C$11:$C$136,CO$8+$B75))))</f>
        <v>0</v>
      </c>
      <c r="CP75">
        <f>CP74*IF(CP$8&gt;Input!$D$14,0,IF(CP$8+$B75&gt;Input!$D$14,0,(1-INDEX($C$11:$C$136,CP$8+$B75))))</f>
        <v>0</v>
      </c>
      <c r="CQ75">
        <f>CQ74*IF(CQ$8&gt;Input!$D$14,0,IF(CQ$8+$B75&gt;Input!$D$14,0,(1-INDEX($C$11:$C$136,CQ$8+$B75))))</f>
        <v>0</v>
      </c>
      <c r="CR75">
        <f>CR74*IF(CR$8&gt;Input!$D$14,0,IF(CR$8+$B75&gt;Input!$D$14,0,(1-INDEX($C$11:$C$136,CR$8+$B75))))</f>
        <v>0</v>
      </c>
      <c r="CS75">
        <f>CS74*IF(CS$8&gt;Input!$D$14,0,IF(CS$8+$B75&gt;Input!$D$14,0,(1-INDEX($C$11:$C$136,CS$8+$B75))))</f>
        <v>0</v>
      </c>
      <c r="CT75">
        <f>CT74*IF(CT$8&gt;Input!$D$14,0,IF(CT$8+$B75&gt;Input!$D$14,0,(1-INDEX($C$11:$C$136,CT$8+$B75))))</f>
        <v>0</v>
      </c>
      <c r="CU75">
        <f>CU74*IF(CU$8&gt;Input!$D$14,0,IF(CU$8+$B75&gt;Input!$D$14,0,(1-INDEX($C$11:$C$136,CU$8+$B75))))</f>
        <v>0</v>
      </c>
      <c r="CV75">
        <f>CV74*IF(CV$8&gt;Input!$D$14,0,IF(CV$8+$B75&gt;Input!$D$14,0,(1-INDEX($C$11:$C$136,CV$8+$B75))))</f>
        <v>0</v>
      </c>
      <c r="CW75">
        <f>CW74*IF(CW$8&gt;Input!$D$14,0,IF(CW$8+$B75&gt;Input!$D$14,0,(1-INDEX($C$11:$C$136,CW$8+$B75))))</f>
        <v>0</v>
      </c>
      <c r="CX75">
        <f>CX74*IF(CX$8&gt;Input!$D$14,0,IF(CX$8+$B75&gt;Input!$D$14,0,(1-INDEX($C$11:$C$136,CX$8+$B75))))</f>
        <v>0</v>
      </c>
      <c r="CY75">
        <f>CY74*IF(CY$8&gt;Input!$D$14,0,IF(CY$8+$B75&gt;Input!$D$14,0,(1-INDEX($C$11:$C$136,CY$8+$B75))))</f>
        <v>0</v>
      </c>
      <c r="CZ75">
        <f>CZ74*IF(CZ$8&gt;Input!$D$14,0,IF(CZ$8+$B75&gt;Input!$D$14,0,(1-INDEX($C$11:$C$136,CZ$8+$B75))))</f>
        <v>0</v>
      </c>
      <c r="DA75">
        <f>DA74*IF(DA$8&gt;Input!$D$14,0,IF(DA$8+$B75&gt;Input!$D$14,0,(1-INDEX($C$11:$C$136,DA$8+$B75))))</f>
        <v>0</v>
      </c>
      <c r="DB75">
        <f>DB74*IF(DB$8&gt;Input!$D$14,0,IF(DB$8+$B75&gt;Input!$D$14,0,(1-INDEX($C$11:$C$136,DB$8+$B75))))</f>
        <v>0</v>
      </c>
      <c r="DC75">
        <f>DC74*IF(DC$8&gt;Input!$D$14,0,IF(DC$8+$B75&gt;Input!$D$14,0,(1-INDEX($C$11:$C$136,DC$8+$B75))))</f>
        <v>0</v>
      </c>
      <c r="DD75">
        <f>DD74*IF(DD$8&gt;Input!$D$14,0,IF(DD$8+$B75&gt;Input!$D$14,0,(1-INDEX($C$11:$C$136,DD$8+$B75))))</f>
        <v>0</v>
      </c>
      <c r="DE75">
        <f>DE74*IF(DE$8&gt;Input!$D$14,0,IF(DE$8+$B75&gt;Input!$D$14,0,(1-INDEX($C$11:$C$136,DE$8+$B75))))</f>
        <v>0</v>
      </c>
      <c r="DF75">
        <f>DF74*IF(DF$8&gt;Input!$D$14,0,IF(DF$8+$B75&gt;Input!$D$14,0,(1-INDEX($C$11:$C$136,DF$8+$B75))))</f>
        <v>0</v>
      </c>
      <c r="DG75">
        <f>DG74*IF(DG$8&gt;Input!$D$14,0,IF(DG$8+$B75&gt;Input!$D$14,0,(1-INDEX($C$11:$C$136,DG$8+$B75))))</f>
        <v>0</v>
      </c>
      <c r="DH75">
        <f>DH74*IF(DH$8&gt;Input!$D$14,0,IF(DH$8+$B75&gt;Input!$D$14,0,(1-INDEX($C$11:$C$136,DH$8+$B75))))</f>
        <v>0</v>
      </c>
      <c r="DI75">
        <f>DI74*IF(DI$8&gt;Input!$D$14,0,IF(DI$8+$B75&gt;Input!$D$14,0,(1-INDEX($C$11:$C$136,DI$8+$B75))))</f>
        <v>0</v>
      </c>
      <c r="DJ75">
        <f>DJ74*IF(DJ$8&gt;Input!$D$14,0,IF(DJ$8+$B75&gt;Input!$D$14,0,(1-INDEX($C$11:$C$136,DJ$8+$B75))))</f>
        <v>0</v>
      </c>
      <c r="DK75">
        <f>DK74*IF(DK$8&gt;Input!$D$14,0,IF(DK$8+$B75&gt;Input!$D$14,0,(1-INDEX($C$11:$C$136,DK$8+$B75))))</f>
        <v>0</v>
      </c>
      <c r="DL75">
        <f>DL74*IF(DL$8&gt;Input!$D$14,0,IF(DL$8+$B75&gt;Input!$D$14,0,(1-INDEX($C$11:$C$136,DL$8+$B75))))</f>
        <v>0</v>
      </c>
      <c r="DM75">
        <f>DM74*IF(DM$8&gt;Input!$D$14,0,IF(DM$8+$B75&gt;Input!$D$14,0,(1-INDEX($C$11:$C$136,DM$8+$B75))))</f>
        <v>0</v>
      </c>
      <c r="DN75">
        <f>DN74*IF(DN$8&gt;Input!$D$14,0,IF(DN$8+$B75&gt;Input!$D$14,0,(1-INDEX($C$11:$C$136,DN$8+$B75))))</f>
        <v>0</v>
      </c>
      <c r="DO75">
        <f>DO74*IF(DO$8&gt;Input!$D$14,0,IF(DO$8+$B75&gt;Input!$D$14,0,(1-INDEX($C$11:$C$136,DO$8+$B75))))</f>
        <v>0</v>
      </c>
      <c r="DP75">
        <f>DP74*IF(DP$8&gt;Input!$D$14,0,IF(DP$8+$B75&gt;Input!$D$14,0,(1-INDEX($C$11:$C$136,DP$8+$B75))))</f>
        <v>0</v>
      </c>
      <c r="DQ75">
        <f>DQ74*IF(DQ$8&gt;Input!$D$14,0,IF(DQ$8+$B75&gt;Input!$D$14,0,(1-INDEX($C$11:$C$136,DQ$8+$B75))))</f>
        <v>0</v>
      </c>
      <c r="DR75">
        <f>DR74*IF(DR$8&gt;Input!$D$14,0,IF(DR$8+$B75&gt;Input!$D$14,0,(1-INDEX($C$11:$C$136,DR$8+$B75))))</f>
        <v>0</v>
      </c>
      <c r="DS75">
        <f>DS74*IF(DS$8&gt;Input!$D$14,0,IF(DS$8+$B75&gt;Input!$D$14,0,(1-INDEX($C$11:$C$136,DS$8+$B75))))</f>
        <v>0</v>
      </c>
      <c r="DT75">
        <f>DT74*IF(DT$8&gt;Input!$D$14,0,IF(DT$8+$B75&gt;Input!$D$14,0,(1-INDEX($C$11:$C$136,DT$8+$B75))))</f>
        <v>0</v>
      </c>
      <c r="DU75">
        <f>DU74*IF(DU$8&gt;Input!$D$14,0,IF(DU$8+$B75&gt;Input!$D$14,0,(1-INDEX($C$11:$C$136,DU$8+$B75))))</f>
        <v>0</v>
      </c>
      <c r="DV75">
        <f>DV74*IF(DV$8&gt;Input!$D$14,0,IF(DV$8+$B75&gt;Input!$D$14,0,(1-INDEX($C$11:$C$136,DV$8+$B75))))</f>
        <v>0</v>
      </c>
      <c r="DW75">
        <f>DW74*IF(DW$8&gt;Input!$D$14,0,IF(DW$8+$B75&gt;Input!$D$14,0,(1-INDEX($C$11:$C$136,DW$8+$B75))))</f>
        <v>0</v>
      </c>
      <c r="DX75">
        <f>DX74*IF(DX$8&gt;Input!$D$14,0,IF(DX$8+$B75&gt;Input!$D$14,0,(1-INDEX($C$11:$C$136,DX$8+$B75))))</f>
        <v>0</v>
      </c>
      <c r="DY75">
        <f>DY74*IF(DY$8&gt;Input!$D$14,0,IF(DY$8+$B75&gt;Input!$D$14,0,(1-INDEX($C$11:$C$136,DY$8+$B75))))</f>
        <v>0</v>
      </c>
      <c r="DZ75">
        <f>DZ74*IF(DZ$8&gt;Input!$D$14,0,IF(DZ$8+$B75&gt;Input!$D$14,0,(1-INDEX($C$11:$C$136,DZ$8+$B75))))</f>
        <v>0</v>
      </c>
      <c r="EA75">
        <f>EA74*IF(EA$8&gt;Input!$D$14,0,IF(EA$8+$B75&gt;Input!$D$14,0,(1-INDEX($C$11:$C$136,EA$8+$B75))))</f>
        <v>0</v>
      </c>
      <c r="EB75">
        <f>EB74*IF(EB$8&gt;Input!$D$14,0,IF(EB$8+$B75&gt;Input!$D$14,0,(1-INDEX($C$11:$C$136,EB$8+$B75))))</f>
        <v>0</v>
      </c>
      <c r="EC75">
        <f>EC74*IF(EC$8&gt;Input!$D$14,0,IF(EC$8+$B75&gt;Input!$D$14,0,(1-INDEX($C$11:$C$136,EC$8+$B75))))</f>
        <v>0</v>
      </c>
      <c r="ED75">
        <f>ED74*IF(ED$8&gt;Input!$D$14,0,IF(ED$8+$B75&gt;Input!$D$14,0,(1-INDEX($C$11:$C$136,ED$8+$B75))))</f>
        <v>0</v>
      </c>
      <c r="EE75">
        <f>EE74*IF(EE$8&gt;Input!$D$14,0,IF(EE$8+$B75&gt;Input!$D$14,0,(1-INDEX($C$11:$C$136,EE$8+$B75))))</f>
        <v>0</v>
      </c>
      <c r="EF75">
        <f>EF74*IF(EF$8&gt;Input!$D$14,0,IF(EF$8+$B75&gt;Input!$D$14,0,(1-INDEX($C$11:$C$136,EF$8+$B75))))</f>
        <v>0</v>
      </c>
      <c r="EH75" s="2">
        <f t="shared" ref="EH75:EH136" si="310">A75</f>
        <v>64</v>
      </c>
      <c r="EI75" s="36">
        <f t="shared" si="270"/>
        <v>9.0080000000000004E-3</v>
      </c>
      <c r="EJ75" s="36">
        <f t="shared" si="306"/>
        <v>8.881888000000001E-3</v>
      </c>
      <c r="EK75" s="36">
        <f t="shared" si="306"/>
        <v>8.7575415680000001E-3</v>
      </c>
      <c r="EL75" s="36">
        <f t="shared" si="306"/>
        <v>8.634935986048E-3</v>
      </c>
      <c r="EM75" s="36">
        <f t="shared" si="306"/>
        <v>8.5140468822433278E-3</v>
      </c>
      <c r="EN75" s="36">
        <f t="shared" si="306"/>
        <v>8.3948502258919203E-3</v>
      </c>
      <c r="EO75" s="36">
        <f t="shared" si="306"/>
        <v>8.2773223227294336E-3</v>
      </c>
      <c r="EP75" s="36">
        <f t="shared" si="306"/>
        <v>8.1614398102112205E-3</v>
      </c>
      <c r="EQ75" s="36">
        <f t="shared" si="306"/>
        <v>8.0471796528682627E-3</v>
      </c>
      <c r="ER75" s="36">
        <f t="shared" si="306"/>
        <v>7.9345191377281077E-3</v>
      </c>
      <c r="ES75" s="36">
        <f t="shared" si="306"/>
        <v>7.8234358697999128E-3</v>
      </c>
      <c r="ET75" s="36">
        <f t="shared" si="306"/>
        <v>7.7139077676227135E-3</v>
      </c>
      <c r="EU75" s="36">
        <f t="shared" si="306"/>
        <v>7.605913058875995E-3</v>
      </c>
      <c r="EV75" s="36">
        <f t="shared" si="306"/>
        <v>7.4994302760517306E-3</v>
      </c>
      <c r="EW75" s="36">
        <f t="shared" si="306"/>
        <v>7.3944382521870062E-3</v>
      </c>
      <c r="EX75" s="36">
        <f t="shared" si="306"/>
        <v>7.2909161166563874E-3</v>
      </c>
      <c r="EY75" s="36">
        <f t="shared" si="306"/>
        <v>7.1888432910231989E-3</v>
      </c>
      <c r="EZ75" s="36">
        <f t="shared" si="306"/>
        <v>7.0881994849488735E-3</v>
      </c>
      <c r="FA75" s="36">
        <f t="shared" si="306"/>
        <v>6.9889646921595886E-3</v>
      </c>
      <c r="FB75" s="36">
        <f t="shared" si="306"/>
        <v>6.8911191864693541E-3</v>
      </c>
      <c r="FC75" s="36">
        <f t="shared" si="306"/>
        <v>6.7946435178587831E-3</v>
      </c>
      <c r="FD75" s="36">
        <f t="shared" si="306"/>
        <v>6.6995185086087599E-3</v>
      </c>
      <c r="FE75" s="36">
        <f t="shared" si="306"/>
        <v>6.6057252494882372E-3</v>
      </c>
      <c r="FF75" s="36">
        <f t="shared" si="306"/>
        <v>6.5132450959954017E-3</v>
      </c>
      <c r="FG75" s="36">
        <f t="shared" si="306"/>
        <v>6.4220596646514649E-3</v>
      </c>
      <c r="FH75" s="36">
        <f t="shared" si="306"/>
        <v>6.3321508293463441E-3</v>
      </c>
      <c r="FI75" s="36">
        <f t="shared" si="306"/>
        <v>6.2435007177354951E-3</v>
      </c>
      <c r="FJ75" s="36">
        <f t="shared" si="306"/>
        <v>6.1560917076871986E-3</v>
      </c>
      <c r="FK75" s="36">
        <f t="shared" si="306"/>
        <v>6.0699064237795773E-3</v>
      </c>
      <c r="FL75" s="36">
        <f t="shared" si="306"/>
        <v>5.9849277338466624E-3</v>
      </c>
      <c r="FM75" s="36">
        <f t="shared" si="306"/>
        <v>5.9011387455728086E-3</v>
      </c>
      <c r="FN75" s="36">
        <f t="shared" si="306"/>
        <v>5.8185228031347892E-3</v>
      </c>
      <c r="FO75" s="36">
        <f t="shared" si="306"/>
        <v>5.7370634838909028E-3</v>
      </c>
      <c r="FP75" s="36">
        <f t="shared" si="306"/>
        <v>5.6567445951164292E-3</v>
      </c>
      <c r="FQ75" s="36">
        <f t="shared" si="306"/>
        <v>5.5775501707848001E-3</v>
      </c>
      <c r="FR75" s="36">
        <f t="shared" si="306"/>
        <v>5.4994644683938115E-3</v>
      </c>
      <c r="FS75" s="36">
        <f t="shared" si="306"/>
        <v>5.422471965836298E-3</v>
      </c>
      <c r="FT75" s="36">
        <f t="shared" si="306"/>
        <v>5.3465573583145899E-3</v>
      </c>
      <c r="FU75" s="36">
        <f t="shared" si="306"/>
        <v>5.2717055552981857E-3</v>
      </c>
      <c r="FV75" s="36">
        <f t="shared" si="306"/>
        <v>5.1979016775240104E-3</v>
      </c>
      <c r="FW75" s="36">
        <f t="shared" si="306"/>
        <v>5.1251310540386744E-3</v>
      </c>
      <c r="FX75" s="36">
        <f t="shared" si="306"/>
        <v>5.0533792192821335E-3</v>
      </c>
      <c r="FY75" s="36">
        <f t="shared" si="306"/>
        <v>4.9826319102121821E-3</v>
      </c>
      <c r="FZ75" s="36">
        <f t="shared" si="306"/>
        <v>4.9128750634692114E-3</v>
      </c>
      <c r="GA75" s="36">
        <f t="shared" si="306"/>
        <v>4.8440948125806427E-3</v>
      </c>
      <c r="GB75" s="36">
        <f t="shared" si="306"/>
        <v>4.7762774852045135E-3</v>
      </c>
      <c r="GC75" s="36">
        <f t="shared" si="306"/>
        <v>4.7094096004116504E-3</v>
      </c>
      <c r="GD75" s="36">
        <f t="shared" si="306"/>
        <v>4.6434778660058868E-3</v>
      </c>
      <c r="GE75" s="36">
        <f t="shared" si="306"/>
        <v>4.5784691758818039E-3</v>
      </c>
      <c r="GF75" s="36">
        <f t="shared" si="306"/>
        <v>4.5143706074194578E-3</v>
      </c>
      <c r="GG75" s="36">
        <f t="shared" si="306"/>
        <v>4.4511694189155859E-3</v>
      </c>
      <c r="GH75" s="36">
        <f t="shared" si="306"/>
        <v>4.3888530470507676E-3</v>
      </c>
      <c r="GI75" s="36">
        <f t="shared" si="306"/>
        <v>4.3274091043920566E-3</v>
      </c>
      <c r="GJ75" s="36">
        <f t="shared" si="306"/>
        <v>4.2668253769305685E-3</v>
      </c>
      <c r="GK75" s="36">
        <f t="shared" si="306"/>
        <v>4.2070898216535401E-3</v>
      </c>
      <c r="GL75" s="36">
        <f t="shared" si="306"/>
        <v>4.14819056415039E-3</v>
      </c>
      <c r="GM75" s="36">
        <f t="shared" si="306"/>
        <v>4.0901158962522843E-3</v>
      </c>
      <c r="GN75" s="36">
        <f t="shared" si="306"/>
        <v>4.0328542737047522E-3</v>
      </c>
      <c r="GO75" s="36">
        <f t="shared" si="306"/>
        <v>3.9763943138728854E-3</v>
      </c>
      <c r="GP75" s="36">
        <f t="shared" si="306"/>
        <v>3.9207247934786651E-3</v>
      </c>
      <c r="GQ75" s="36">
        <f t="shared" si="306"/>
        <v>3.8658346463699635E-3</v>
      </c>
      <c r="GR75" s="36">
        <f t="shared" si="306"/>
        <v>3.811712961320783E-3</v>
      </c>
      <c r="GS75" s="36">
        <f t="shared" si="306"/>
        <v>3.7583489798622923E-3</v>
      </c>
      <c r="GT75" s="36">
        <f t="shared" si="306"/>
        <v>3.7057320941442195E-3</v>
      </c>
      <c r="GU75" s="36">
        <f t="shared" si="306"/>
        <v>3.6538518448262012E-3</v>
      </c>
      <c r="GV75" s="36">
        <f t="shared" si="305"/>
        <v>3.6026979189986343E-3</v>
      </c>
      <c r="GW75" s="36">
        <f t="shared" si="305"/>
        <v>3.5522601481326535E-3</v>
      </c>
      <c r="GX75" s="36">
        <f t="shared" si="305"/>
        <v>3.502528506058796E-3</v>
      </c>
      <c r="GY75" s="36">
        <f t="shared" si="305"/>
        <v>3.4534931069739728E-3</v>
      </c>
      <c r="GZ75" s="36">
        <f t="shared" si="305"/>
        <v>3.4051442034763366E-3</v>
      </c>
      <c r="HA75" s="36">
        <f t="shared" si="305"/>
        <v>3.357472184627668E-3</v>
      </c>
      <c r="HB75" s="36">
        <f t="shared" si="305"/>
        <v>3.3104675740428806E-3</v>
      </c>
      <c r="HC75" s="36">
        <f t="shared" si="305"/>
        <v>3.2641210280062796E-3</v>
      </c>
      <c r="HD75" s="36">
        <f t="shared" si="305"/>
        <v>3.218423333614192E-3</v>
      </c>
      <c r="HE75" s="36">
        <f t="shared" si="305"/>
        <v>3.173365406943593E-3</v>
      </c>
      <c r="HF75" s="36">
        <f t="shared" si="305"/>
        <v>3.1289382912463824E-3</v>
      </c>
      <c r="HG75" s="36">
        <f t="shared" si="305"/>
        <v>3.0851331551689331E-3</v>
      </c>
      <c r="HH75" s="36">
        <f t="shared" si="305"/>
        <v>3.0419412909965678E-3</v>
      </c>
      <c r="HI75" s="36">
        <f t="shared" si="305"/>
        <v>2.9993541129226158E-3</v>
      </c>
      <c r="HJ75" s="36">
        <f t="shared" si="305"/>
        <v>2.9573631553416989E-3</v>
      </c>
      <c r="HK75" s="36">
        <f t="shared" si="305"/>
        <v>2.9159600711669152E-3</v>
      </c>
      <c r="HL75" s="36">
        <f t="shared" si="305"/>
        <v>2.8751366301705784E-3</v>
      </c>
      <c r="HM75" s="36">
        <f t="shared" si="305"/>
        <v>2.8348847173481897E-3</v>
      </c>
      <c r="HN75" s="36">
        <f t="shared" si="305"/>
        <v>2.7951963313053154E-3</v>
      </c>
      <c r="HO75" s="36">
        <f t="shared" si="305"/>
        <v>2.7560635826670405E-3</v>
      </c>
      <c r="HP75" s="36">
        <f t="shared" si="305"/>
        <v>2.7174786925097025E-3</v>
      </c>
      <c r="HQ75" s="36">
        <f t="shared" si="305"/>
        <v>2.6794339908145664E-3</v>
      </c>
      <c r="HR75" s="36">
        <f t="shared" si="305"/>
        <v>2.6419219149431622E-3</v>
      </c>
      <c r="HS75" s="36">
        <f t="shared" si="305"/>
        <v>2.6049350081339575E-3</v>
      </c>
      <c r="HT75" s="36">
        <f t="shared" si="305"/>
        <v>2.5684659180200821E-3</v>
      </c>
      <c r="HU75" s="36">
        <f t="shared" si="305"/>
        <v>2.5325073951678006E-3</v>
      </c>
      <c r="HV75" s="36">
        <f t="shared" si="305"/>
        <v>2.4970522916354515E-3</v>
      </c>
      <c r="HW75" s="36">
        <f t="shared" si="305"/>
        <v>2.4620935595525552E-3</v>
      </c>
      <c r="HX75" s="36">
        <f t="shared" si="305"/>
        <v>2.4276242497188192E-3</v>
      </c>
      <c r="HY75" s="36">
        <f t="shared" si="305"/>
        <v>2.3936375102227556E-3</v>
      </c>
      <c r="HZ75" s="36">
        <f t="shared" si="305"/>
        <v>2.3601265850796368E-3</v>
      </c>
      <c r="IA75" s="36">
        <f t="shared" si="305"/>
        <v>2.3270848128885222E-3</v>
      </c>
      <c r="IB75" s="36">
        <f t="shared" si="305"/>
        <v>2.2945056255080825E-3</v>
      </c>
      <c r="IC75" s="36">
        <f t="shared" si="305"/>
        <v>2.2623825467509699E-3</v>
      </c>
      <c r="ID75" s="36">
        <f t="shared" si="305"/>
        <v>2.2307091910964555E-3</v>
      </c>
      <c r="IE75" s="36">
        <f t="shared" si="305"/>
        <v>2.1994792624211055E-3</v>
      </c>
      <c r="IF75" s="36">
        <f t="shared" si="305"/>
        <v>2.1686865527472099E-3</v>
      </c>
      <c r="IG75" s="36">
        <f t="shared" si="305"/>
        <v>2.1383249410087488E-3</v>
      </c>
      <c r="IH75" s="36">
        <f t="shared" si="305"/>
        <v>2.108388391834626E-3</v>
      </c>
      <c r="II75" s="36">
        <f t="shared" si="305"/>
        <v>2.0788709543489415E-3</v>
      </c>
      <c r="IJ75" s="36">
        <f t="shared" si="305"/>
        <v>2.0497667609880562E-3</v>
      </c>
      <c r="IK75" s="36">
        <f t="shared" si="305"/>
        <v>2.0210700263342228E-3</v>
      </c>
      <c r="IL75" s="36">
        <f t="shared" si="305"/>
        <v>1.9927750459655439E-3</v>
      </c>
      <c r="IM75" s="36">
        <f t="shared" si="305"/>
        <v>1.9648761953220263E-3</v>
      </c>
      <c r="IN75" s="36">
        <f t="shared" si="305"/>
        <v>1.9373679285875178E-3</v>
      </c>
      <c r="IO75" s="36">
        <f t="shared" si="305"/>
        <v>1.9102447775872923E-3</v>
      </c>
      <c r="IP75" s="36">
        <f t="shared" si="305"/>
        <v>1.8835013507010701E-3</v>
      </c>
      <c r="IQ75" s="36">
        <f t="shared" si="305"/>
        <v>1.8571323317912551E-3</v>
      </c>
      <c r="IR75" s="36">
        <f t="shared" si="305"/>
        <v>1.8311324791461772E-3</v>
      </c>
      <c r="IS75" s="36">
        <f t="shared" si="305"/>
        <v>1.8054966244381309E-3</v>
      </c>
      <c r="IT75" s="36">
        <f t="shared" si="305"/>
        <v>1.780219671695997E-3</v>
      </c>
      <c r="IU75" s="36">
        <f t="shared" ref="IU75:JD90" si="311">$C75*(1-$E75)^IU$8</f>
        <v>1.7552965962922529E-3</v>
      </c>
      <c r="IV75" s="36">
        <f t="shared" si="311"/>
        <v>1.7307224439441615E-3</v>
      </c>
      <c r="IW75" s="36">
        <f t="shared" si="311"/>
        <v>1.7064923297289431E-3</v>
      </c>
      <c r="IX75" s="36">
        <f t="shared" si="311"/>
        <v>1.6826014371127379E-3</v>
      </c>
      <c r="IY75" s="36">
        <f t="shared" si="311"/>
        <v>1.6590450169931593E-3</v>
      </c>
      <c r="IZ75" s="36">
        <f t="shared" si="311"/>
        <v>1.635818386755255E-3</v>
      </c>
      <c r="JA75" s="36">
        <f t="shared" si="311"/>
        <v>1.6129169293406813E-3</v>
      </c>
      <c r="JB75" s="36">
        <f t="shared" si="311"/>
        <v>1.5903360923299119E-3</v>
      </c>
      <c r="JC75" s="36">
        <f t="shared" si="311"/>
        <v>1.5680713870372929E-3</v>
      </c>
      <c r="JD75" s="36">
        <f t="shared" si="311"/>
        <v>1.5461183876187706E-3</v>
      </c>
      <c r="JF75" s="2">
        <f t="shared" ref="JF75:JF136" si="312">B75</f>
        <v>65</v>
      </c>
      <c r="JG75">
        <f>JG74*IF(JG$8&gt;Input!$D$14,0,IF(JG$8+$B75&gt;Input!$D$14,0,(1-INDEX($F$11:$F$136,JG$8+$B75))))</f>
        <v>0.92509143656638071</v>
      </c>
      <c r="JH75">
        <f>JH74*IF(JH$8&gt;Input!$D$14,0,IF(JH$8+$B75&gt;Input!$D$14,0,(1-INDEX($F$11:$F$136,JH$8+$B75))))</f>
        <v>0.91992527601260066</v>
      </c>
      <c r="JI75">
        <f>JI74*IF(JI$8&gt;Input!$D$14,0,IF(JI$8+$B75&gt;Input!$D$14,0,(1-INDEX($F$11:$F$136,JI$8+$B75))))</f>
        <v>0.91348768347126763</v>
      </c>
      <c r="JJ75">
        <f>JJ74*IF(JJ$8&gt;Input!$D$14,0,IF(JJ$8+$B75&gt;Input!$D$14,0,(1-INDEX($F$11:$F$136,JJ$8+$B75))))</f>
        <v>0.90638083688154414</v>
      </c>
      <c r="JK75">
        <f>JK74*IF(JK$8&gt;Input!$D$14,0,IF(JK$8+$B75&gt;Input!$D$14,0,(1-INDEX($F$11:$F$136,JK$8+$B75))))</f>
        <v>0.89845158512613077</v>
      </c>
      <c r="JL75">
        <f>JL74*IF(JL$8&gt;Input!$D$14,0,IF(JL$8+$B75&gt;Input!$D$14,0,(1-INDEX($F$11:$F$136,JL$8+$B75))))</f>
        <v>0.88991045760093146</v>
      </c>
      <c r="JM75">
        <f>JM74*IF(JM$8&gt;Input!$D$14,0,IF(JM$8+$B75&gt;Input!$D$14,0,(1-INDEX($F$11:$F$136,JM$8+$B75))))</f>
        <v>0.88044857831227263</v>
      </c>
      <c r="JN75">
        <f>JN74*IF(JN$8&gt;Input!$D$14,0,IF(JN$8+$B75&gt;Input!$D$14,0,(1-INDEX($F$11:$F$136,JN$8+$B75))))</f>
        <v>0.87000742257097419</v>
      </c>
      <c r="JO75">
        <f>JO74*IF(JO$8&gt;Input!$D$14,0,IF(JO$8+$B75&gt;Input!$D$14,0,(1-INDEX($F$11:$F$136,JO$8+$B75))))</f>
        <v>0.85853610604463015</v>
      </c>
      <c r="JP75">
        <f>JP74*IF(JP$8&gt;Input!$D$14,0,IF(JP$8+$B75&gt;Input!$D$14,0,(1-INDEX($F$11:$F$136,JP$8+$B75))))</f>
        <v>0.84600979436125634</v>
      </c>
      <c r="JQ75">
        <f>JQ74*IF(JQ$8&gt;Input!$D$14,0,IF(JQ$8+$B75&gt;Input!$D$14,0,(1-INDEX($F$11:$F$136,JQ$8+$B75))))</f>
        <v>0.83194484474945263</v>
      </c>
      <c r="JR75">
        <f>JR74*IF(JR$8&gt;Input!$D$14,0,IF(JR$8+$B75&gt;Input!$D$14,0,(1-INDEX($F$11:$F$136,JR$8+$B75))))</f>
        <v>0.81667488924408949</v>
      </c>
      <c r="JS75">
        <f>JS74*IF(JS$8&gt;Input!$D$14,0,IF(JS$8+$B75&gt;Input!$D$14,0,(1-INDEX($F$11:$F$136,JS$8+$B75))))</f>
        <v>0.7996181575498954</v>
      </c>
      <c r="JT75">
        <f>JT74*IF(JT$8&gt;Input!$D$14,0,IF(JT$8+$B75&gt;Input!$D$14,0,(1-INDEX($F$11:$F$136,JT$8+$B75))))</f>
        <v>0.78062031092058581</v>
      </c>
      <c r="JU75">
        <f>JU74*IF(JU$8&gt;Input!$D$14,0,IF(JU$8+$B75&gt;Input!$D$14,0,(1-INDEX($F$11:$F$136,JU$8+$B75))))</f>
        <v>0.75953428055045069</v>
      </c>
      <c r="JV75">
        <f>JV74*IF(JV$8&gt;Input!$D$14,0,IF(JV$8+$B75&gt;Input!$D$14,0,(1-INDEX($F$11:$F$136,JV$8+$B75))))</f>
        <v>0.73621456227521398</v>
      </c>
      <c r="JW75">
        <f>JW74*IF(JW$8&gt;Input!$D$14,0,IF(JW$8+$B75&gt;Input!$D$14,0,(1-INDEX($F$11:$F$136,JW$8+$B75))))</f>
        <v>0.71054270755460547</v>
      </c>
      <c r="JX75">
        <f>JX74*IF(JX$8&gt;Input!$D$14,0,IF(JX$8+$B75&gt;Input!$D$14,0,(1-INDEX($F$11:$F$136,JX$8+$B75))))</f>
        <v>0.68243171577629735</v>
      </c>
      <c r="JY75">
        <f>JY74*IF(JY$8&gt;Input!$D$14,0,IF(JY$8+$B75&gt;Input!$D$14,0,(1-INDEX($F$11:$F$136,JY$8+$B75))))</f>
        <v>0.65275081710812854</v>
      </c>
      <c r="JZ75">
        <f>JZ74*IF(JZ$8&gt;Input!$D$14,0,IF(JZ$8+$B75&gt;Input!$D$14,0,(1-INDEX($F$11:$F$136,JZ$8+$B75))))</f>
        <v>0.62061827625425547</v>
      </c>
      <c r="KA75">
        <f>KA74*IF(KA$8&gt;Input!$D$14,0,IF(KA$8+$B75&gt;Input!$D$14,0,(1-INDEX($F$11:$F$136,KA$8+$B75))))</f>
        <v>0.58712255299587424</v>
      </c>
      <c r="KB75">
        <f>KB74*IF(KB$8&gt;Input!$D$14,0,IF(KB$8+$B75&gt;Input!$D$14,0,(1-INDEX($F$11:$F$136,KB$8+$B75))))</f>
        <v>0.5524356770596992</v>
      </c>
      <c r="KC75">
        <f>KC74*IF(KC$8&gt;Input!$D$14,0,IF(KC$8+$B75&gt;Input!$D$14,0,(1-INDEX($F$11:$F$136,KC$8+$B75))))</f>
        <v>0.51566599844007144</v>
      </c>
      <c r="KD75">
        <f>KD74*IF(KD$8&gt;Input!$D$14,0,IF(KD$8+$B75&gt;Input!$D$14,0,(1-INDEX($F$11:$F$136,KD$8+$B75))))</f>
        <v>0.47706678475854442</v>
      </c>
      <c r="KE75">
        <f>KE74*IF(KE$8&gt;Input!$D$14,0,IF(KE$8+$B75&gt;Input!$D$14,0,(1-INDEX($F$11:$F$136,KE$8+$B75))))</f>
        <v>0.43817113304686955</v>
      </c>
      <c r="KF75">
        <f>KF74*IF(KF$8&gt;Input!$D$14,0,IF(KF$8+$B75&gt;Input!$D$14,0,(1-INDEX($F$11:$F$136,KF$8+$B75))))</f>
        <v>0.39815017239178624</v>
      </c>
      <c r="KG75">
        <f>KG74*IF(KG$8&gt;Input!$D$14,0,IF(KG$8+$B75&gt;Input!$D$14,0,(1-INDEX($F$11:$F$136,KG$8+$B75))))</f>
        <v>0.35872044419095284</v>
      </c>
      <c r="KH75">
        <f>KH74*IF(KH$8&gt;Input!$D$14,0,IF(KH$8+$B75&gt;Input!$D$14,0,(1-INDEX($F$11:$F$136,KH$8+$B75))))</f>
        <v>0.31910012847246971</v>
      </c>
      <c r="KI75">
        <f>KI74*IF(KI$8&gt;Input!$D$14,0,IF(KI$8+$B75&gt;Input!$D$14,0,(1-INDEX($F$11:$F$136,KI$8+$B75))))</f>
        <v>0.28105543723794385</v>
      </c>
      <c r="KJ75">
        <f>KJ74*IF(KJ$8&gt;Input!$D$14,0,IF(KJ$8+$B75&gt;Input!$D$14,0,(1-INDEX($F$11:$F$136,KJ$8+$B75))))</f>
        <v>0.24497689246499227</v>
      </c>
      <c r="KK75">
        <f>KK74*IF(KK$8&gt;Input!$D$14,0,IF(KK$8+$B75&gt;Input!$D$14,0,(1-INDEX($F$11:$F$136,KK$8+$B75))))</f>
        <v>0.21016856581281362</v>
      </c>
      <c r="KL75">
        <f>KL74*IF(KL$8&gt;Input!$D$14,0,IF(KL$8+$B75&gt;Input!$D$14,0,(1-INDEX($F$11:$F$136,KL$8+$B75))))</f>
        <v>0.17817690877396342</v>
      </c>
      <c r="KM75">
        <f>KM74*IF(KM$8&gt;Input!$D$14,0,IF(KM$8+$B75&gt;Input!$D$14,0,(1-INDEX($F$11:$F$136,KM$8+$B75))))</f>
        <v>0.14919204465313335</v>
      </c>
      <c r="KN75">
        <f>KN74*IF(KN$8&gt;Input!$D$14,0,IF(KN$8+$B75&gt;Input!$D$14,0,(1-INDEX($F$11:$F$136,KN$8+$B75))))</f>
        <v>0.12252399520260505</v>
      </c>
      <c r="KO75">
        <f>KO74*IF(KO$8&gt;Input!$D$14,0,IF(KO$8+$B75&gt;Input!$D$14,0,(1-INDEX($F$11:$F$136,KO$8+$B75))))</f>
        <v>9.9166713615336383E-2</v>
      </c>
      <c r="KP75">
        <f>KP74*IF(KP$8&gt;Input!$D$14,0,IF(KP$8+$B75&gt;Input!$D$14,0,(1-INDEX($F$11:$F$136,KP$8+$B75))))</f>
        <v>7.8958591857102842E-2</v>
      </c>
      <c r="KQ75">
        <f>KQ74*IF(KQ$8&gt;Input!$D$14,0,IF(KQ$8+$B75&gt;Input!$D$14,0,(1-INDEX($F$11:$F$136,KQ$8+$B75))))</f>
        <v>6.1166317142990534E-2</v>
      </c>
      <c r="KR75">
        <f>KR74*IF(KR$8&gt;Input!$D$14,0,IF(KR$8+$B75&gt;Input!$D$14,0,(1-INDEX($F$11:$F$136,KR$8+$B75))))</f>
        <v>4.630720427133371E-2</v>
      </c>
      <c r="KS75">
        <f>KS74*IF(KS$8&gt;Input!$D$14,0,IF(KS$8+$B75&gt;Input!$D$14,0,(1-INDEX($F$11:$F$136,KS$8+$B75))))</f>
        <v>3.4115242201078332E-2</v>
      </c>
      <c r="KT75">
        <f>KT74*IF(KT$8&gt;Input!$D$14,0,IF(KT$8+$B75&gt;Input!$D$14,0,(1-INDEX($F$11:$F$136,KT$8+$B75))))</f>
        <v>2.4328458942463698E-2</v>
      </c>
      <c r="KU75">
        <f>KU74*IF(KU$8&gt;Input!$D$14,0,IF(KU$8+$B75&gt;Input!$D$14,0,(1-INDEX($F$11:$F$136,KU$8+$B75))))</f>
        <v>1.6684862533286195E-2</v>
      </c>
      <c r="KV75">
        <f>KV74*IF(KV$8&gt;Input!$D$14,0,IF(KV$8+$B75&gt;Input!$D$14,0,(1-INDEX($F$11:$F$136,KV$8+$B75))))</f>
        <v>1.0916879210976121E-2</v>
      </c>
      <c r="KW75">
        <f>KW74*IF(KW$8&gt;Input!$D$14,0,IF(KW$8+$B75&gt;Input!$D$14,0,(1-INDEX($F$11:$F$136,KW$8+$B75))))</f>
        <v>6.7475474390397399E-3</v>
      </c>
      <c r="KX75">
        <f>KX74*IF(KX$8&gt;Input!$D$14,0,IF(KX$8+$B75&gt;Input!$D$14,0,(1-INDEX($F$11:$F$136,KX$8+$B75))))</f>
        <v>3.8912027498835418E-3</v>
      </c>
      <c r="KY75">
        <f>KY74*IF(KY$8&gt;Input!$D$14,0,IF(KY$8+$B75&gt;Input!$D$14,0,(1-INDEX($F$11:$F$136,KY$8+$B75))))</f>
        <v>2.0608166144301717E-3</v>
      </c>
      <c r="KZ75">
        <f>KZ74*IF(KZ$8&gt;Input!$D$14,0,IF(KZ$8+$B75&gt;Input!$D$14,0,(1-INDEX($F$11:$F$136,KZ$8+$B75))))</f>
        <v>9.8171054835845132E-4</v>
      </c>
      <c r="LA75">
        <f>LA74*IF(LA$8&gt;Input!$D$14,0,IF(LA$8+$B75&gt;Input!$D$14,0,(1-INDEX($F$11:$F$136,LA$8+$B75))))</f>
        <v>4.0885692059108023E-4</v>
      </c>
      <c r="LB75">
        <f>LB74*IF(LB$8&gt;Input!$D$14,0,IF(LB$8+$B75&gt;Input!$D$14,0,(1-INDEX($F$11:$F$136,LB$8+$B75))))</f>
        <v>1.4286741535575652E-4</v>
      </c>
      <c r="LC75">
        <f>LC74*IF(LC$8&gt;Input!$D$14,0,IF(LC$8+$B75&gt;Input!$D$14,0,(1-INDEX($F$11:$F$136,LC$8+$B75))))</f>
        <v>3.925317109091893E-5</v>
      </c>
      <c r="LD75">
        <f>LD74*IF(LD$8&gt;Input!$D$14,0,IF(LD$8+$B75&gt;Input!$D$14,0,(1-INDEX($F$11:$F$136,LD$8+$B75))))</f>
        <v>7.5345011971515778E-6</v>
      </c>
      <c r="LE75">
        <f>LE74*IF(LE$8&gt;Input!$D$14,0,IF(LE$8+$B75&gt;Input!$D$14,0,(1-INDEX($F$11:$F$136,LE$8+$B75))))</f>
        <v>7.5741038215776943E-7</v>
      </c>
      <c r="LF75">
        <f>LF74*IF(LF$8&gt;Input!$D$14,0,IF(LF$8+$B75&gt;Input!$D$14,0,(1-INDEX($F$11:$F$136,LF$8+$B75))))</f>
        <v>0</v>
      </c>
      <c r="LG75">
        <f>LG74*IF(LG$8&gt;Input!$D$14,0,IF(LG$8+$B75&gt;Input!$D$14,0,(1-INDEX($F$11:$F$136,LG$8+$B75))))</f>
        <v>0</v>
      </c>
      <c r="LH75">
        <f>LH74*IF(LH$8&gt;Input!$D$14,0,IF(LH$8+$B75&gt;Input!$D$14,0,(1-INDEX($F$11:$F$136,LH$8+$B75))))</f>
        <v>0</v>
      </c>
      <c r="LI75">
        <f>LI74*IF(LI$8&gt;Input!$D$14,0,IF(LI$8+$B75&gt;Input!$D$14,0,(1-INDEX($F$11:$F$136,LI$8+$B75))))</f>
        <v>0</v>
      </c>
      <c r="LJ75">
        <f>LJ74*IF(LJ$8&gt;Input!$D$14,0,IF(LJ$8+$B75&gt;Input!$D$14,0,(1-INDEX($F$11:$F$136,LJ$8+$B75))))</f>
        <v>0</v>
      </c>
      <c r="LK75">
        <f>LK74*IF(LK$8&gt;Input!$D$14,0,IF(LK$8+$B75&gt;Input!$D$14,0,(1-INDEX($F$11:$F$136,LK$8+$B75))))</f>
        <v>0</v>
      </c>
      <c r="LL75">
        <f>LL74*IF(LL$8&gt;Input!$D$14,0,IF(LL$8+$B75&gt;Input!$D$14,0,(1-INDEX($F$11:$F$136,LL$8+$B75))))</f>
        <v>0</v>
      </c>
      <c r="LM75">
        <f>LM74*IF(LM$8&gt;Input!$D$14,0,IF(LM$8+$B75&gt;Input!$D$14,0,(1-INDEX($F$11:$F$136,LM$8+$B75))))</f>
        <v>0</v>
      </c>
      <c r="LN75">
        <f>LN74*IF(LN$8&gt;Input!$D$14,0,IF(LN$8+$B75&gt;Input!$D$14,0,(1-INDEX($F$11:$F$136,LN$8+$B75))))</f>
        <v>0</v>
      </c>
      <c r="LO75">
        <f>LO74*IF(LO$8&gt;Input!$D$14,0,IF(LO$8+$B75&gt;Input!$D$14,0,(1-INDEX($F$11:$F$136,LO$8+$B75))))</f>
        <v>0</v>
      </c>
      <c r="LP75">
        <f>LP74*IF(LP$8&gt;Input!$D$14,0,IF(LP$8+$B75&gt;Input!$D$14,0,(1-INDEX($F$11:$F$136,LP$8+$B75))))</f>
        <v>0</v>
      </c>
      <c r="LQ75">
        <f>LQ74*IF(LQ$8&gt;Input!$D$14,0,IF(LQ$8+$B75&gt;Input!$D$14,0,(1-INDEX($F$11:$F$136,LQ$8+$B75))))</f>
        <v>0</v>
      </c>
      <c r="LR75">
        <f>LR74*IF(LR$8&gt;Input!$D$14,0,IF(LR$8+$B75&gt;Input!$D$14,0,(1-INDEX($F$11:$F$136,LR$8+$B75))))</f>
        <v>0</v>
      </c>
      <c r="LS75">
        <f>LS74*IF(LS$8&gt;Input!$D$14,0,IF(LS$8+$B75&gt;Input!$D$14,0,(1-INDEX($F$11:$F$136,LS$8+$B75))))</f>
        <v>0</v>
      </c>
      <c r="LT75">
        <f>LT74*IF(LT$8&gt;Input!$D$14,0,IF(LT$8+$B75&gt;Input!$D$14,0,(1-INDEX($F$11:$F$136,LT$8+$B75))))</f>
        <v>0</v>
      </c>
      <c r="LU75">
        <f>LU74*IF(LU$8&gt;Input!$D$14,0,IF(LU$8+$B75&gt;Input!$D$14,0,(1-INDEX($F$11:$F$136,LU$8+$B75))))</f>
        <v>0</v>
      </c>
      <c r="LV75">
        <f>LV74*IF(LV$8&gt;Input!$D$14,0,IF(LV$8+$B75&gt;Input!$D$14,0,(1-INDEX($F$11:$F$136,LV$8+$B75))))</f>
        <v>0</v>
      </c>
      <c r="LW75">
        <f>LW74*IF(LW$8&gt;Input!$D$14,0,IF(LW$8+$B75&gt;Input!$D$14,0,(1-INDEX($F$11:$F$136,LW$8+$B75))))</f>
        <v>0</v>
      </c>
      <c r="LX75">
        <f>LX74*IF(LX$8&gt;Input!$D$14,0,IF(LX$8+$B75&gt;Input!$D$14,0,(1-INDEX($F$11:$F$136,LX$8+$B75))))</f>
        <v>0</v>
      </c>
      <c r="LY75">
        <f>LY74*IF(LY$8&gt;Input!$D$14,0,IF(LY$8+$B75&gt;Input!$D$14,0,(1-INDEX($F$11:$F$136,LY$8+$B75))))</f>
        <v>0</v>
      </c>
      <c r="LZ75">
        <f>LZ74*IF(LZ$8&gt;Input!$D$14,0,IF(LZ$8+$B75&gt;Input!$D$14,0,(1-INDEX($F$11:$F$136,LZ$8+$B75))))</f>
        <v>0</v>
      </c>
      <c r="MA75">
        <f>MA74*IF(MA$8&gt;Input!$D$14,0,IF(MA$8+$B75&gt;Input!$D$14,0,(1-INDEX($F$11:$F$136,MA$8+$B75))))</f>
        <v>0</v>
      </c>
      <c r="MB75">
        <f>MB74*IF(MB$8&gt;Input!$D$14,0,IF(MB$8+$B75&gt;Input!$D$14,0,(1-INDEX($F$11:$F$136,MB$8+$B75))))</f>
        <v>0</v>
      </c>
      <c r="MC75">
        <f>MC74*IF(MC$8&gt;Input!$D$14,0,IF(MC$8+$B75&gt;Input!$D$14,0,(1-INDEX($F$11:$F$136,MC$8+$B75))))</f>
        <v>0</v>
      </c>
      <c r="MD75">
        <f>MD74*IF(MD$8&gt;Input!$D$14,0,IF(MD$8+$B75&gt;Input!$D$14,0,(1-INDEX($F$11:$F$136,MD$8+$B75))))</f>
        <v>0</v>
      </c>
      <c r="ME75">
        <f>ME74*IF(ME$8&gt;Input!$D$14,0,IF(ME$8+$B75&gt;Input!$D$14,0,(1-INDEX($F$11:$F$136,ME$8+$B75))))</f>
        <v>0</v>
      </c>
      <c r="MF75">
        <f>MF74*IF(MF$8&gt;Input!$D$14,0,IF(MF$8+$B75&gt;Input!$D$14,0,(1-INDEX($F$11:$F$136,MF$8+$B75))))</f>
        <v>0</v>
      </c>
      <c r="MG75">
        <f>MG74*IF(MG$8&gt;Input!$D$14,0,IF(MG$8+$B75&gt;Input!$D$14,0,(1-INDEX($F$11:$F$136,MG$8+$B75))))</f>
        <v>0</v>
      </c>
      <c r="MH75">
        <f>MH74*IF(MH$8&gt;Input!$D$14,0,IF(MH$8+$B75&gt;Input!$D$14,0,(1-INDEX($F$11:$F$136,MH$8+$B75))))</f>
        <v>0</v>
      </c>
      <c r="MI75">
        <f>MI74*IF(MI$8&gt;Input!$D$14,0,IF(MI$8+$B75&gt;Input!$D$14,0,(1-INDEX($F$11:$F$136,MI$8+$B75))))</f>
        <v>0</v>
      </c>
      <c r="MJ75">
        <f>MJ74*IF(MJ$8&gt;Input!$D$14,0,IF(MJ$8+$B75&gt;Input!$D$14,0,(1-INDEX($F$11:$F$136,MJ$8+$B75))))</f>
        <v>0</v>
      </c>
      <c r="MK75">
        <f>MK74*IF(MK$8&gt;Input!$D$14,0,IF(MK$8+$B75&gt;Input!$D$14,0,(1-INDEX($F$11:$F$136,MK$8+$B75))))</f>
        <v>0</v>
      </c>
      <c r="ML75">
        <f>ML74*IF(ML$8&gt;Input!$D$14,0,IF(ML$8+$B75&gt;Input!$D$14,0,(1-INDEX($F$11:$F$136,ML$8+$B75))))</f>
        <v>0</v>
      </c>
      <c r="MM75">
        <f>MM74*IF(MM$8&gt;Input!$D$14,0,IF(MM$8+$B75&gt;Input!$D$14,0,(1-INDEX($F$11:$F$136,MM$8+$B75))))</f>
        <v>0</v>
      </c>
      <c r="MN75">
        <f>MN74*IF(MN$8&gt;Input!$D$14,0,IF(MN$8+$B75&gt;Input!$D$14,0,(1-INDEX($F$11:$F$136,MN$8+$B75))))</f>
        <v>0</v>
      </c>
      <c r="MO75">
        <f>MO74*IF(MO$8&gt;Input!$D$14,0,IF(MO$8+$B75&gt;Input!$D$14,0,(1-INDEX($F$11:$F$136,MO$8+$B75))))</f>
        <v>0</v>
      </c>
      <c r="MP75">
        <f>MP74*IF(MP$8&gt;Input!$D$14,0,IF(MP$8+$B75&gt;Input!$D$14,0,(1-INDEX($F$11:$F$136,MP$8+$B75))))</f>
        <v>0</v>
      </c>
      <c r="MQ75">
        <f>MQ74*IF(MQ$8&gt;Input!$D$14,0,IF(MQ$8+$B75&gt;Input!$D$14,0,(1-INDEX($F$11:$F$136,MQ$8+$B75))))</f>
        <v>0</v>
      </c>
      <c r="MR75">
        <f>MR74*IF(MR$8&gt;Input!$D$14,0,IF(MR$8+$B75&gt;Input!$D$14,0,(1-INDEX($F$11:$F$136,MR$8+$B75))))</f>
        <v>0</v>
      </c>
      <c r="MS75">
        <f>MS74*IF(MS$8&gt;Input!$D$14,0,IF(MS$8+$B75&gt;Input!$D$14,0,(1-INDEX($F$11:$F$136,MS$8+$B75))))</f>
        <v>0</v>
      </c>
      <c r="MT75">
        <f>MT74*IF(MT$8&gt;Input!$D$14,0,IF(MT$8+$B75&gt;Input!$D$14,0,(1-INDEX($F$11:$F$136,MT$8+$B75))))</f>
        <v>0</v>
      </c>
      <c r="MU75">
        <f>MU74*IF(MU$8&gt;Input!$D$14,0,IF(MU$8+$B75&gt;Input!$D$14,0,(1-INDEX($F$11:$F$136,MU$8+$B75))))</f>
        <v>0</v>
      </c>
      <c r="MV75">
        <f>MV74*IF(MV$8&gt;Input!$D$14,0,IF(MV$8+$B75&gt;Input!$D$14,0,(1-INDEX($F$11:$F$136,MV$8+$B75))))</f>
        <v>0</v>
      </c>
      <c r="MW75">
        <f>MW74*IF(MW$8&gt;Input!$D$14,0,IF(MW$8+$B75&gt;Input!$D$14,0,(1-INDEX($F$11:$F$136,MW$8+$B75))))</f>
        <v>0</v>
      </c>
      <c r="MX75">
        <f>MX74*IF(MX$8&gt;Input!$D$14,0,IF(MX$8+$B75&gt;Input!$D$14,0,(1-INDEX($F$11:$F$136,MX$8+$B75))))</f>
        <v>0</v>
      </c>
      <c r="MY75">
        <f>MY74*IF(MY$8&gt;Input!$D$14,0,IF(MY$8+$B75&gt;Input!$D$14,0,(1-INDEX($F$11:$F$136,MY$8+$B75))))</f>
        <v>0</v>
      </c>
      <c r="MZ75">
        <f>MZ74*IF(MZ$8&gt;Input!$D$14,0,IF(MZ$8+$B75&gt;Input!$D$14,0,(1-INDEX($F$11:$F$136,MZ$8+$B75))))</f>
        <v>0</v>
      </c>
      <c r="NA75">
        <f>NA74*IF(NA$8&gt;Input!$D$14,0,IF(NA$8+$B75&gt;Input!$D$14,0,(1-INDEX($F$11:$F$136,NA$8+$B75))))</f>
        <v>0</v>
      </c>
      <c r="NB75">
        <f>NB74*IF(NB$8&gt;Input!$D$14,0,IF(NB$8+$B75&gt;Input!$D$14,0,(1-INDEX($F$11:$F$136,NB$8+$B75))))</f>
        <v>0</v>
      </c>
      <c r="NC75">
        <f>NC74*IF(NC$8&gt;Input!$D$14,0,IF(NC$8+$B75&gt;Input!$D$14,0,(1-INDEX($F$11:$F$136,NC$8+$B75))))</f>
        <v>0</v>
      </c>
      <c r="ND75">
        <f>ND74*IF(ND$8&gt;Input!$D$14,0,IF(ND$8+$B75&gt;Input!$D$14,0,(1-INDEX($F$11:$F$136,ND$8+$B75))))</f>
        <v>0</v>
      </c>
      <c r="NE75">
        <f>NE74*IF(NE$8&gt;Input!$D$14,0,IF(NE$8+$B75&gt;Input!$D$14,0,(1-INDEX($F$11:$F$136,NE$8+$B75))))</f>
        <v>0</v>
      </c>
      <c r="NF75">
        <f>NF74*IF(NF$8&gt;Input!$D$14,0,IF(NF$8+$B75&gt;Input!$D$14,0,(1-INDEX($F$11:$F$136,NF$8+$B75))))</f>
        <v>0</v>
      </c>
      <c r="NG75">
        <f>NG74*IF(NG$8&gt;Input!$D$14,0,IF(NG$8+$B75&gt;Input!$D$14,0,(1-INDEX($F$11:$F$136,NG$8+$B75))))</f>
        <v>0</v>
      </c>
      <c r="NH75">
        <f>NH74*IF(NH$8&gt;Input!$D$14,0,IF(NH$8+$B75&gt;Input!$D$14,0,(1-INDEX($F$11:$F$136,NH$8+$B75))))</f>
        <v>0</v>
      </c>
      <c r="NI75">
        <f>NI74*IF(NI$8&gt;Input!$D$14,0,IF(NI$8+$B75&gt;Input!$D$14,0,(1-INDEX($F$11:$F$136,NI$8+$B75))))</f>
        <v>0</v>
      </c>
      <c r="NJ75">
        <f>NJ74*IF(NJ$8&gt;Input!$D$14,0,IF(NJ$8+$B75&gt;Input!$D$14,0,(1-INDEX($F$11:$F$136,NJ$8+$B75))))</f>
        <v>0</v>
      </c>
      <c r="NK75">
        <f>NK74*IF(NK$8&gt;Input!$D$14,0,IF(NK$8+$B75&gt;Input!$D$14,0,(1-INDEX($F$11:$F$136,NK$8+$B75))))</f>
        <v>0</v>
      </c>
      <c r="NL75">
        <f>NL74*IF(NL$8&gt;Input!$D$14,0,IF(NL$8+$B75&gt;Input!$D$14,0,(1-INDEX($F$11:$F$136,NL$8+$B75))))</f>
        <v>0</v>
      </c>
      <c r="NM75">
        <f>NM74*IF(NM$8&gt;Input!$D$14,0,IF(NM$8+$B75&gt;Input!$D$14,0,(1-INDEX($F$11:$F$136,NM$8+$B75))))</f>
        <v>0</v>
      </c>
      <c r="NN75">
        <f>NN74*IF(NN$8&gt;Input!$D$14,0,IF(NN$8+$B75&gt;Input!$D$14,0,(1-INDEX($F$11:$F$136,NN$8+$B75))))</f>
        <v>0</v>
      </c>
      <c r="NO75">
        <f>NO74*IF(NO$8&gt;Input!$D$14,0,IF(NO$8+$B75&gt;Input!$D$14,0,(1-INDEX($F$11:$F$136,NO$8+$B75))))</f>
        <v>0</v>
      </c>
      <c r="NP75">
        <f>NP74*IF(NP$8&gt;Input!$D$14,0,IF(NP$8+$B75&gt;Input!$D$14,0,(1-INDEX($F$11:$F$136,NP$8+$B75))))</f>
        <v>0</v>
      </c>
      <c r="NQ75">
        <f>NQ74*IF(NQ$8&gt;Input!$D$14,0,IF(NQ$8+$B75&gt;Input!$D$14,0,(1-INDEX($F$11:$F$136,NQ$8+$B75))))</f>
        <v>0</v>
      </c>
      <c r="NR75">
        <f>NR74*IF(NR$8&gt;Input!$D$14,0,IF(NR$8+$B75&gt;Input!$D$14,0,(1-INDEX($F$11:$F$136,NR$8+$B75))))</f>
        <v>0</v>
      </c>
      <c r="NS75">
        <f>NS74*IF(NS$8&gt;Input!$D$14,0,IF(NS$8+$B75&gt;Input!$D$14,0,(1-INDEX($F$11:$F$136,NS$8+$B75))))</f>
        <v>0</v>
      </c>
      <c r="NT75">
        <f>NT74*IF(NT$8&gt;Input!$D$14,0,IF(NT$8+$B75&gt;Input!$D$14,0,(1-INDEX($F$11:$F$136,NT$8+$B75))))</f>
        <v>0</v>
      </c>
      <c r="NU75">
        <f>NU74*IF(NU$8&gt;Input!$D$14,0,IF(NU$8+$B75&gt;Input!$D$14,0,(1-INDEX($F$11:$F$136,NU$8+$B75))))</f>
        <v>0</v>
      </c>
      <c r="NV75">
        <f>NV74*IF(NV$8&gt;Input!$D$14,0,IF(NV$8+$B75&gt;Input!$D$14,0,(1-INDEX($F$11:$F$136,NV$8+$B75))))</f>
        <v>0</v>
      </c>
      <c r="NW75">
        <f>NW74*IF(NW$8&gt;Input!$D$14,0,IF(NW$8+$B75&gt;Input!$D$14,0,(1-INDEX($F$11:$F$136,NW$8+$B75))))</f>
        <v>0</v>
      </c>
      <c r="NX75">
        <f>NX74*IF(NX$8&gt;Input!$D$14,0,IF(NX$8+$B75&gt;Input!$D$14,0,(1-INDEX($F$11:$F$136,NX$8+$B75))))</f>
        <v>0</v>
      </c>
      <c r="NY75">
        <f>NY74*IF(NY$8&gt;Input!$D$14,0,IF(NY$8+$B75&gt;Input!$D$14,0,(1-INDEX($F$11:$F$136,NY$8+$B75))))</f>
        <v>0</v>
      </c>
      <c r="NZ75">
        <f>NZ74*IF(NZ$8&gt;Input!$D$14,0,IF(NZ$8+$B75&gt;Input!$D$14,0,(1-INDEX($F$11:$F$136,NZ$8+$B75))))</f>
        <v>0</v>
      </c>
      <c r="OA75">
        <f>OA74*IF(OA$8&gt;Input!$D$14,0,IF(OA$8+$B75&gt;Input!$D$14,0,(1-INDEX($F$11:$F$136,OA$8+$B75))))</f>
        <v>0</v>
      </c>
      <c r="OB75">
        <f>OB74*IF(OB$8&gt;Input!$D$14,0,IF(OB$8+$B75&gt;Input!$D$14,0,(1-INDEX($F$11:$F$136,OB$8+$B75))))</f>
        <v>0</v>
      </c>
    </row>
    <row r="76" spans="1:392">
      <c r="A76">
        <f>Input!A76</f>
        <v>65</v>
      </c>
      <c r="B76">
        <f>Input!B76</f>
        <v>66</v>
      </c>
      <c r="C76" s="18">
        <v>9.9399999999999992E-3</v>
      </c>
      <c r="D76">
        <f t="shared" si="307"/>
        <v>19.946823625449628</v>
      </c>
      <c r="E76" s="1">
        <v>1.2999999999999999E-2</v>
      </c>
      <c r="F76">
        <f t="shared" si="308"/>
        <v>6.7127575929268168E-3</v>
      </c>
      <c r="G76">
        <f t="shared" ref="G76:G136" si="313">INDEX($JG$7:$OB$7,,$B76)</f>
        <v>22.167225427900846</v>
      </c>
      <c r="H76">
        <f t="shared" ref="H76:H136" si="314">G76-D76</f>
        <v>2.2204018024512173</v>
      </c>
      <c r="J76" s="2">
        <f t="shared" si="309"/>
        <v>66</v>
      </c>
      <c r="K76">
        <f>K75*IF(K$8&gt;Input!$D$14,0,IF(K$8+$B76&gt;Input!$D$14,0,(1-INDEX($C$11:$C$136,K$8+$B76))))</f>
        <v>0.87569541215975688</v>
      </c>
      <c r="L76">
        <f>L75*IF(L$8&gt;Input!$D$14,0,IF(L$8+$B76&gt;Input!$D$14,0,(1-INDEX($C$11:$C$136,L$8+$B76))))</f>
        <v>0.86785388758558224</v>
      </c>
      <c r="M76">
        <f>M75*IF(M$8&gt;Input!$D$14,0,IF(M$8+$B76&gt;Input!$D$14,0,(1-INDEX($C$11:$C$136,M$8+$B76))))</f>
        <v>0.8579210152361888</v>
      </c>
      <c r="N76">
        <f>N75*IF(N$8&gt;Input!$D$14,0,IF(N$8+$B76&gt;Input!$D$14,0,(1-INDEX($C$11:$C$136,N$8+$B76))))</f>
        <v>0.84658873921871403</v>
      </c>
      <c r="O76">
        <f>O75*IF(O$8&gt;Input!$D$14,0,IF(O$8+$B76&gt;Input!$D$14,0,(1-INDEX($C$11:$C$136,O$8+$B76))))</f>
        <v>0.83399873048828443</v>
      </c>
      <c r="P76">
        <f>P75*IF(P$8&gt;Input!$D$14,0,IF(P$8+$B76&gt;Input!$D$14,0,(1-INDEX($C$11:$C$136,P$8+$B76))))</f>
        <v>0.82010151863080405</v>
      </c>
      <c r="Q76">
        <f>Q75*IF(Q$8&gt;Input!$D$14,0,IF(Q$8+$B76&gt;Input!$D$14,0,(1-INDEX($C$11:$C$136,Q$8+$B76))))</f>
        <v>0.80484319021070128</v>
      </c>
      <c r="R76">
        <f>R75*IF(R$8&gt;Input!$D$14,0,IF(R$8+$B76&gt;Input!$D$14,0,(1-INDEX($C$11:$C$136,R$8+$B76))))</f>
        <v>0.7881808518715584</v>
      </c>
      <c r="S76">
        <f>S75*IF(S$8&gt;Input!$D$14,0,IF(S$8+$B76&gt;Input!$D$14,0,(1-INDEX($C$11:$C$136,S$8+$B76))))</f>
        <v>0.77008587455023103</v>
      </c>
      <c r="T76">
        <f>T75*IF(T$8&gt;Input!$D$14,0,IF(T$8+$B76&gt;Input!$D$14,0,(1-INDEX($C$11:$C$136,T$8+$B76))))</f>
        <v>0.75055845656949627</v>
      </c>
      <c r="U76">
        <f>U75*IF(U$8&gt;Input!$D$14,0,IF(U$8+$B76&gt;Input!$D$14,0,(1-INDEX($C$11:$C$136,U$8+$B76))))</f>
        <v>0.72955175433491237</v>
      </c>
      <c r="V76">
        <f>V75*IF(V$8&gt;Input!$D$14,0,IF(V$8+$B76&gt;Input!$D$14,0,(1-INDEX($C$11:$C$136,V$8+$B76))))</f>
        <v>0.70702260647684323</v>
      </c>
      <c r="W76">
        <f>W75*IF(W$8&gt;Input!$D$14,0,IF(W$8+$B76&gt;Input!$D$14,0,(1-INDEX($C$11:$C$136,W$8+$B76))))</f>
        <v>0.68293672277302653</v>
      </c>
      <c r="X76">
        <f>X75*IF(X$8&gt;Input!$D$14,0,IF(X$8+$B76&gt;Input!$D$14,0,(1-INDEX($C$11:$C$136,X$8+$B76))))</f>
        <v>0.65727566297446993</v>
      </c>
      <c r="Y76">
        <f>Y75*IF(Y$8&gt;Input!$D$14,0,IF(Y$8+$B76&gt;Input!$D$14,0,(1-INDEX($C$11:$C$136,Y$8+$B76))))</f>
        <v>0.63004693182077309</v>
      </c>
      <c r="Z76">
        <f>Z75*IF(Z$8&gt;Input!$D$14,0,IF(Z$8+$B76&gt;Input!$D$14,0,(1-INDEX($C$11:$C$136,Z$8+$B76))))</f>
        <v>0.60129039544425433</v>
      </c>
      <c r="AA76">
        <f>AA75*IF(AA$8&gt;Input!$D$14,0,IF(AA$8+$B76&gt;Input!$D$14,0,(1-INDEX($C$11:$C$136,AA$8+$B76))))</f>
        <v>0.57108195577897658</v>
      </c>
      <c r="AB76">
        <f>AB75*IF(AB$8&gt;Input!$D$14,0,IF(AB$8+$B76&gt;Input!$D$14,0,(1-INDEX($C$11:$C$136,AB$8+$B76))))</f>
        <v>0.53953645128713368</v>
      </c>
      <c r="AC76">
        <f>AC75*IF(AC$8&gt;Input!$D$14,0,IF(AC$8+$B76&gt;Input!$D$14,0,(1-INDEX($C$11:$C$136,AC$8+$B76))))</f>
        <v>0.50680912213835561</v>
      </c>
      <c r="AD76">
        <f>AD75*IF(AD$8&gt;Input!$D$14,0,IF(AD$8+$B76&gt;Input!$D$14,0,(1-INDEX($C$11:$C$136,AD$8+$B76))))</f>
        <v>0.47309830954675702</v>
      </c>
      <c r="AE76">
        <f>AE75*IF(AE$8&gt;Input!$D$14,0,IF(AE$8+$B76&gt;Input!$D$14,0,(1-INDEX($C$11:$C$136,AE$8+$B76))))</f>
        <v>0.43864257935280798</v>
      </c>
      <c r="AF76">
        <f>AF75*IF(AF$8&gt;Input!$D$14,0,IF(AF$8+$B76&gt;Input!$D$14,0,(1-INDEX($C$11:$C$136,AF$8+$B76))))</f>
        <v>0.40371929209530805</v>
      </c>
      <c r="AG76">
        <f>AG75*IF(AG$8&gt;Input!$D$14,0,IF(AG$8+$B76&gt;Input!$D$14,0,(1-INDEX($C$11:$C$136,AG$8+$B76))))</f>
        <v>0.3686376604907356</v>
      </c>
      <c r="AH76">
        <f>AH75*IF(AH$8&gt;Input!$D$14,0,IF(AH$8+$B76&gt;Input!$D$14,0,(1-INDEX($C$11:$C$136,AH$8+$B76))))</f>
        <v>0.33373566771139257</v>
      </c>
      <c r="AI76">
        <f>AI75*IF(AI$8&gt;Input!$D$14,0,IF(AI$8+$B76&gt;Input!$D$14,0,(1-INDEX($C$11:$C$136,AI$8+$B76))))</f>
        <v>0.29937849243502856</v>
      </c>
      <c r="AJ76">
        <f>AJ75*IF(AJ$8&gt;Input!$D$14,0,IF(AJ$8+$B76&gt;Input!$D$14,0,(1-INDEX($C$11:$C$136,AJ$8+$B76))))</f>
        <v>0.26594326897110965</v>
      </c>
      <c r="AK76">
        <f>AK75*IF(AK$8&gt;Input!$D$14,0,IF(AK$8+$B76&gt;Input!$D$14,0,(1-INDEX($C$11:$C$136,AK$8+$B76))))</f>
        <v>0.23380124579889122</v>
      </c>
      <c r="AL76">
        <f>AL75*IF(AL$8&gt;Input!$D$14,0,IF(AL$8+$B76&gt;Input!$D$14,0,(1-INDEX($C$11:$C$136,AL$8+$B76))))</f>
        <v>0.20329921617719507</v>
      </c>
      <c r="AM76">
        <f>AM75*IF(AM$8&gt;Input!$D$14,0,IF(AM$8+$B76&gt;Input!$D$14,0,(1-INDEX($C$11:$C$136,AM$8+$B76))))</f>
        <v>0.17474308341169356</v>
      </c>
      <c r="AN76">
        <f>AN75*IF(AN$8&gt;Input!$D$14,0,IF(AN$8+$B76&gt;Input!$D$14,0,(1-INDEX($C$11:$C$136,AN$8+$B76))))</f>
        <v>0.14838329495942582</v>
      </c>
      <c r="AO76">
        <f>AO75*IF(AO$8&gt;Input!$D$14,0,IF(AO$8+$B76&gt;Input!$D$14,0,(1-INDEX($C$11:$C$136,AO$8+$B76))))</f>
        <v>0.12440410618715152</v>
      </c>
      <c r="AP76">
        <f>AP75*IF(AP$8&gt;Input!$D$14,0,IF(AP$8+$B76&gt;Input!$D$14,0,(1-INDEX($C$11:$C$136,AP$8+$B76))))</f>
        <v>0.10291891279662899</v>
      </c>
      <c r="AQ76">
        <f>AQ75*IF(AQ$8&gt;Input!$D$14,0,IF(AQ$8+$B76&gt;Input!$D$14,0,(1-INDEX($C$11:$C$136,AQ$8+$B76))))</f>
        <v>8.396786562768864E-2</v>
      </c>
      <c r="AR76">
        <f>AR75*IF(AR$8&gt;Input!$D$14,0,IF(AR$8+$B76&gt;Input!$D$14,0,(1-INDEX($C$11:$C$136,AR$8+$B76))))</f>
        <v>6.7477964939235316E-2</v>
      </c>
      <c r="AS76">
        <f>AS75*IF(AS$8&gt;Input!$D$14,0,IF(AS$8+$B76&gt;Input!$D$14,0,(1-INDEX($C$11:$C$136,AS$8+$B76))))</f>
        <v>5.3312304892695103E-2</v>
      </c>
      <c r="AT76">
        <f>AT75*IF(AT$8&gt;Input!$D$14,0,IF(AT$8+$B76&gt;Input!$D$14,0,(1-INDEX($C$11:$C$136,AT$8+$B76))))</f>
        <v>4.1303061323144021E-2</v>
      </c>
      <c r="AU76">
        <f>AU75*IF(AU$8&gt;Input!$D$14,0,IF(AU$8+$B76&gt;Input!$D$14,0,(1-INDEX($C$11:$C$136,AU$8+$B76))))</f>
        <v>3.1271994287191594E-2</v>
      </c>
      <c r="AV76">
        <f>AV75*IF(AV$8&gt;Input!$D$14,0,IF(AV$8+$B76&gt;Input!$D$14,0,(1-INDEX($C$11:$C$136,AV$8+$B76))))</f>
        <v>2.3040728437662944E-2</v>
      </c>
      <c r="AW76">
        <f>AW75*IF(AW$8&gt;Input!$D$14,0,IF(AW$8+$B76&gt;Input!$D$14,0,(1-INDEX($C$11:$C$136,AW$8+$B76))))</f>
        <v>1.6432651828975391E-2</v>
      </c>
      <c r="AX76">
        <f>AX75*IF(AX$8&gt;Input!$D$14,0,IF(AX$8+$B76&gt;Input!$D$14,0,(1-INDEX($C$11:$C$136,AX$8+$B76))))</f>
        <v>1.1271106164146782E-2</v>
      </c>
      <c r="AY76">
        <f>AY75*IF(AY$8&gt;Input!$D$14,0,IF(AY$8+$B76&gt;Input!$D$14,0,(1-INDEX($C$11:$C$136,AY$8+$B76))))</f>
        <v>7.3756810339742932E-3</v>
      </c>
      <c r="AZ76">
        <f>AZ75*IF(AZ$8&gt;Input!$D$14,0,IF(AZ$8+$B76&gt;Input!$D$14,0,(1-INDEX($C$11:$C$136,AZ$8+$B76))))</f>
        <v>4.5595437247090689E-3</v>
      </c>
      <c r="BA76">
        <f>BA75*IF(BA$8&gt;Input!$D$14,0,IF(BA$8+$B76&gt;Input!$D$14,0,(1-INDEX($C$11:$C$136,BA$8+$B76))))</f>
        <v>2.6299507176232137E-3</v>
      </c>
      <c r="BB76">
        <f>BB75*IF(BB$8&gt;Input!$D$14,0,IF(BB$8+$B76&gt;Input!$D$14,0,(1-INDEX($C$11:$C$136,BB$8+$B76))))</f>
        <v>1.3931985658270235E-3</v>
      </c>
      <c r="BC76">
        <f>BC75*IF(BC$8&gt;Input!$D$14,0,IF(BC$8+$B76&gt;Input!$D$14,0,(1-INDEX($C$11:$C$136,BC$8+$B76))))</f>
        <v>6.6388840392338092E-4</v>
      </c>
      <c r="BD76">
        <f>BD75*IF(BD$8&gt;Input!$D$14,0,IF(BD$8+$B76&gt;Input!$D$14,0,(1-INDEX($C$11:$C$136,BD$8+$B76))))</f>
        <v>2.7660282504886135E-4</v>
      </c>
      <c r="BE76">
        <f>BE75*IF(BE$8&gt;Input!$D$14,0,IF(BE$8+$B76&gt;Input!$D$14,0,(1-INDEX($C$11:$C$136,BE$8+$B76))))</f>
        <v>9.6701871400971828E-5</v>
      </c>
      <c r="BF76">
        <f>BF75*IF(BF$8&gt;Input!$D$14,0,IF(BF$8+$B76&gt;Input!$D$14,0,(1-INDEX($C$11:$C$136,BF$8+$B76))))</f>
        <v>2.658534554335843E-5</v>
      </c>
      <c r="BG76">
        <f>BG75*IF(BG$8&gt;Input!$D$14,0,IF(BG$8+$B76&gt;Input!$D$14,0,(1-INDEX($C$11:$C$136,BG$8+$B76))))</f>
        <v>5.106744680711296E-6</v>
      </c>
      <c r="BH76">
        <f>BH75*IF(BH$8&gt;Input!$D$14,0,IF(BH$8+$B76&gt;Input!$D$14,0,(1-INDEX($C$11:$C$136,BH$8+$B76))))</f>
        <v>5.1381262242010441E-7</v>
      </c>
      <c r="BI76">
        <f>BI75*IF(BI$8&gt;Input!$D$14,0,IF(BI$8+$B76&gt;Input!$D$14,0,(1-INDEX($C$11:$C$136,BI$8+$B76))))</f>
        <v>0</v>
      </c>
      <c r="BJ76">
        <f>BJ75*IF(BJ$8&gt;Input!$D$14,0,IF(BJ$8+$B76&gt;Input!$D$14,0,(1-INDEX($C$11:$C$136,BJ$8+$B76))))</f>
        <v>0</v>
      </c>
      <c r="BK76">
        <f>BK75*IF(BK$8&gt;Input!$D$14,0,IF(BK$8+$B76&gt;Input!$D$14,0,(1-INDEX($C$11:$C$136,BK$8+$B76))))</f>
        <v>0</v>
      </c>
      <c r="BL76">
        <f>BL75*IF(BL$8&gt;Input!$D$14,0,IF(BL$8+$B76&gt;Input!$D$14,0,(1-INDEX($C$11:$C$136,BL$8+$B76))))</f>
        <v>0</v>
      </c>
      <c r="BM76">
        <f>BM75*IF(BM$8&gt;Input!$D$14,0,IF(BM$8+$B76&gt;Input!$D$14,0,(1-INDEX($C$11:$C$136,BM$8+$B76))))</f>
        <v>0</v>
      </c>
      <c r="BN76">
        <f>BN75*IF(BN$8&gt;Input!$D$14,0,IF(BN$8+$B76&gt;Input!$D$14,0,(1-INDEX($C$11:$C$136,BN$8+$B76))))</f>
        <v>0</v>
      </c>
      <c r="BO76">
        <f>BO75*IF(BO$8&gt;Input!$D$14,0,IF(BO$8+$B76&gt;Input!$D$14,0,(1-INDEX($C$11:$C$136,BO$8+$B76))))</f>
        <v>0</v>
      </c>
      <c r="BP76">
        <f>BP75*IF(BP$8&gt;Input!$D$14,0,IF(BP$8+$B76&gt;Input!$D$14,0,(1-INDEX($C$11:$C$136,BP$8+$B76))))</f>
        <v>0</v>
      </c>
      <c r="BQ76">
        <f>BQ75*IF(BQ$8&gt;Input!$D$14,0,IF(BQ$8+$B76&gt;Input!$D$14,0,(1-INDEX($C$11:$C$136,BQ$8+$B76))))</f>
        <v>0</v>
      </c>
      <c r="BR76">
        <f>BR75*IF(BR$8&gt;Input!$D$14,0,IF(BR$8+$B76&gt;Input!$D$14,0,(1-INDEX($C$11:$C$136,BR$8+$B76))))</f>
        <v>0</v>
      </c>
      <c r="BS76">
        <f>BS75*IF(BS$8&gt;Input!$D$14,0,IF(BS$8+$B76&gt;Input!$D$14,0,(1-INDEX($C$11:$C$136,BS$8+$B76))))</f>
        <v>0</v>
      </c>
      <c r="BT76">
        <f>BT75*IF(BT$8&gt;Input!$D$14,0,IF(BT$8+$B76&gt;Input!$D$14,0,(1-INDEX($C$11:$C$136,BT$8+$B76))))</f>
        <v>0</v>
      </c>
      <c r="BU76">
        <f>BU75*IF(BU$8&gt;Input!$D$14,0,IF(BU$8+$B76&gt;Input!$D$14,0,(1-INDEX($C$11:$C$136,BU$8+$B76))))</f>
        <v>0</v>
      </c>
      <c r="BV76">
        <f>BV75*IF(BV$8&gt;Input!$D$14,0,IF(BV$8+$B76&gt;Input!$D$14,0,(1-INDEX($C$11:$C$136,BV$8+$B76))))</f>
        <v>0</v>
      </c>
      <c r="BW76">
        <f>BW75*IF(BW$8&gt;Input!$D$14,0,IF(BW$8+$B76&gt;Input!$D$14,0,(1-INDEX($C$11:$C$136,BW$8+$B76))))</f>
        <v>0</v>
      </c>
      <c r="BX76">
        <f>BX75*IF(BX$8&gt;Input!$D$14,0,IF(BX$8+$B76&gt;Input!$D$14,0,(1-INDEX($C$11:$C$136,BX$8+$B76))))</f>
        <v>0</v>
      </c>
      <c r="BY76">
        <f>BY75*IF(BY$8&gt;Input!$D$14,0,IF(BY$8+$B76&gt;Input!$D$14,0,(1-INDEX($C$11:$C$136,BY$8+$B76))))</f>
        <v>0</v>
      </c>
      <c r="BZ76">
        <f>BZ75*IF(BZ$8&gt;Input!$D$14,0,IF(BZ$8+$B76&gt;Input!$D$14,0,(1-INDEX($C$11:$C$136,BZ$8+$B76))))</f>
        <v>0</v>
      </c>
      <c r="CA76">
        <f>CA75*IF(CA$8&gt;Input!$D$14,0,IF(CA$8+$B76&gt;Input!$D$14,0,(1-INDEX($C$11:$C$136,CA$8+$B76))))</f>
        <v>0</v>
      </c>
      <c r="CB76">
        <f>CB75*IF(CB$8&gt;Input!$D$14,0,IF(CB$8+$B76&gt;Input!$D$14,0,(1-INDEX($C$11:$C$136,CB$8+$B76))))</f>
        <v>0</v>
      </c>
      <c r="CC76">
        <f>CC75*IF(CC$8&gt;Input!$D$14,0,IF(CC$8+$B76&gt;Input!$D$14,0,(1-INDEX($C$11:$C$136,CC$8+$B76))))</f>
        <v>0</v>
      </c>
      <c r="CD76">
        <f>CD75*IF(CD$8&gt;Input!$D$14,0,IF(CD$8+$B76&gt;Input!$D$14,0,(1-INDEX($C$11:$C$136,CD$8+$B76))))</f>
        <v>0</v>
      </c>
      <c r="CE76">
        <f>CE75*IF(CE$8&gt;Input!$D$14,0,IF(CE$8+$B76&gt;Input!$D$14,0,(1-INDEX($C$11:$C$136,CE$8+$B76))))</f>
        <v>0</v>
      </c>
      <c r="CF76">
        <f>CF75*IF(CF$8&gt;Input!$D$14,0,IF(CF$8+$B76&gt;Input!$D$14,0,(1-INDEX($C$11:$C$136,CF$8+$B76))))</f>
        <v>0</v>
      </c>
      <c r="CG76">
        <f>CG75*IF(CG$8&gt;Input!$D$14,0,IF(CG$8+$B76&gt;Input!$D$14,0,(1-INDEX($C$11:$C$136,CG$8+$B76))))</f>
        <v>0</v>
      </c>
      <c r="CH76">
        <f>CH75*IF(CH$8&gt;Input!$D$14,0,IF(CH$8+$B76&gt;Input!$D$14,0,(1-INDEX($C$11:$C$136,CH$8+$B76))))</f>
        <v>0</v>
      </c>
      <c r="CI76">
        <f>CI75*IF(CI$8&gt;Input!$D$14,0,IF(CI$8+$B76&gt;Input!$D$14,0,(1-INDEX($C$11:$C$136,CI$8+$B76))))</f>
        <v>0</v>
      </c>
      <c r="CJ76">
        <f>CJ75*IF(CJ$8&gt;Input!$D$14,0,IF(CJ$8+$B76&gt;Input!$D$14,0,(1-INDEX($C$11:$C$136,CJ$8+$B76))))</f>
        <v>0</v>
      </c>
      <c r="CK76">
        <f>CK75*IF(CK$8&gt;Input!$D$14,0,IF(CK$8+$B76&gt;Input!$D$14,0,(1-INDEX($C$11:$C$136,CK$8+$B76))))</f>
        <v>0</v>
      </c>
      <c r="CL76">
        <f>CL75*IF(CL$8&gt;Input!$D$14,0,IF(CL$8+$B76&gt;Input!$D$14,0,(1-INDEX($C$11:$C$136,CL$8+$B76))))</f>
        <v>0</v>
      </c>
      <c r="CM76">
        <f>CM75*IF(CM$8&gt;Input!$D$14,0,IF(CM$8+$B76&gt;Input!$D$14,0,(1-INDEX($C$11:$C$136,CM$8+$B76))))</f>
        <v>0</v>
      </c>
      <c r="CN76">
        <f>CN75*IF(CN$8&gt;Input!$D$14,0,IF(CN$8+$B76&gt;Input!$D$14,0,(1-INDEX($C$11:$C$136,CN$8+$B76))))</f>
        <v>0</v>
      </c>
      <c r="CO76">
        <f>CO75*IF(CO$8&gt;Input!$D$14,0,IF(CO$8+$B76&gt;Input!$D$14,0,(1-INDEX($C$11:$C$136,CO$8+$B76))))</f>
        <v>0</v>
      </c>
      <c r="CP76">
        <f>CP75*IF(CP$8&gt;Input!$D$14,0,IF(CP$8+$B76&gt;Input!$D$14,0,(1-INDEX($C$11:$C$136,CP$8+$B76))))</f>
        <v>0</v>
      </c>
      <c r="CQ76">
        <f>CQ75*IF(CQ$8&gt;Input!$D$14,0,IF(CQ$8+$B76&gt;Input!$D$14,0,(1-INDEX($C$11:$C$136,CQ$8+$B76))))</f>
        <v>0</v>
      </c>
      <c r="CR76">
        <f>CR75*IF(CR$8&gt;Input!$D$14,0,IF(CR$8+$B76&gt;Input!$D$14,0,(1-INDEX($C$11:$C$136,CR$8+$B76))))</f>
        <v>0</v>
      </c>
      <c r="CS76">
        <f>CS75*IF(CS$8&gt;Input!$D$14,0,IF(CS$8+$B76&gt;Input!$D$14,0,(1-INDEX($C$11:$C$136,CS$8+$B76))))</f>
        <v>0</v>
      </c>
      <c r="CT76">
        <f>CT75*IF(CT$8&gt;Input!$D$14,0,IF(CT$8+$B76&gt;Input!$D$14,0,(1-INDEX($C$11:$C$136,CT$8+$B76))))</f>
        <v>0</v>
      </c>
      <c r="CU76">
        <f>CU75*IF(CU$8&gt;Input!$D$14,0,IF(CU$8+$B76&gt;Input!$D$14,0,(1-INDEX($C$11:$C$136,CU$8+$B76))))</f>
        <v>0</v>
      </c>
      <c r="CV76">
        <f>CV75*IF(CV$8&gt;Input!$D$14,0,IF(CV$8+$B76&gt;Input!$D$14,0,(1-INDEX($C$11:$C$136,CV$8+$B76))))</f>
        <v>0</v>
      </c>
      <c r="CW76">
        <f>CW75*IF(CW$8&gt;Input!$D$14,0,IF(CW$8+$B76&gt;Input!$D$14,0,(1-INDEX($C$11:$C$136,CW$8+$B76))))</f>
        <v>0</v>
      </c>
      <c r="CX76">
        <f>CX75*IF(CX$8&gt;Input!$D$14,0,IF(CX$8+$B76&gt;Input!$D$14,0,(1-INDEX($C$11:$C$136,CX$8+$B76))))</f>
        <v>0</v>
      </c>
      <c r="CY76">
        <f>CY75*IF(CY$8&gt;Input!$D$14,0,IF(CY$8+$B76&gt;Input!$D$14,0,(1-INDEX($C$11:$C$136,CY$8+$B76))))</f>
        <v>0</v>
      </c>
      <c r="CZ76">
        <f>CZ75*IF(CZ$8&gt;Input!$D$14,0,IF(CZ$8+$B76&gt;Input!$D$14,0,(1-INDEX($C$11:$C$136,CZ$8+$B76))))</f>
        <v>0</v>
      </c>
      <c r="DA76">
        <f>DA75*IF(DA$8&gt;Input!$D$14,0,IF(DA$8+$B76&gt;Input!$D$14,0,(1-INDEX($C$11:$C$136,DA$8+$B76))))</f>
        <v>0</v>
      </c>
      <c r="DB76">
        <f>DB75*IF(DB$8&gt;Input!$D$14,0,IF(DB$8+$B76&gt;Input!$D$14,0,(1-INDEX($C$11:$C$136,DB$8+$B76))))</f>
        <v>0</v>
      </c>
      <c r="DC76">
        <f>DC75*IF(DC$8&gt;Input!$D$14,0,IF(DC$8+$B76&gt;Input!$D$14,0,(1-INDEX($C$11:$C$136,DC$8+$B76))))</f>
        <v>0</v>
      </c>
      <c r="DD76">
        <f>DD75*IF(DD$8&gt;Input!$D$14,0,IF(DD$8+$B76&gt;Input!$D$14,0,(1-INDEX($C$11:$C$136,DD$8+$B76))))</f>
        <v>0</v>
      </c>
      <c r="DE76">
        <f>DE75*IF(DE$8&gt;Input!$D$14,0,IF(DE$8+$B76&gt;Input!$D$14,0,(1-INDEX($C$11:$C$136,DE$8+$B76))))</f>
        <v>0</v>
      </c>
      <c r="DF76">
        <f>DF75*IF(DF$8&gt;Input!$D$14,0,IF(DF$8+$B76&gt;Input!$D$14,0,(1-INDEX($C$11:$C$136,DF$8+$B76))))</f>
        <v>0</v>
      </c>
      <c r="DG76">
        <f>DG75*IF(DG$8&gt;Input!$D$14,0,IF(DG$8+$B76&gt;Input!$D$14,0,(1-INDEX($C$11:$C$136,DG$8+$B76))))</f>
        <v>0</v>
      </c>
      <c r="DH76">
        <f>DH75*IF(DH$8&gt;Input!$D$14,0,IF(DH$8+$B76&gt;Input!$D$14,0,(1-INDEX($C$11:$C$136,DH$8+$B76))))</f>
        <v>0</v>
      </c>
      <c r="DI76">
        <f>DI75*IF(DI$8&gt;Input!$D$14,0,IF(DI$8+$B76&gt;Input!$D$14,0,(1-INDEX($C$11:$C$136,DI$8+$B76))))</f>
        <v>0</v>
      </c>
      <c r="DJ76">
        <f>DJ75*IF(DJ$8&gt;Input!$D$14,0,IF(DJ$8+$B76&gt;Input!$D$14,0,(1-INDEX($C$11:$C$136,DJ$8+$B76))))</f>
        <v>0</v>
      </c>
      <c r="DK76">
        <f>DK75*IF(DK$8&gt;Input!$D$14,0,IF(DK$8+$B76&gt;Input!$D$14,0,(1-INDEX($C$11:$C$136,DK$8+$B76))))</f>
        <v>0</v>
      </c>
      <c r="DL76">
        <f>DL75*IF(DL$8&gt;Input!$D$14,0,IF(DL$8+$B76&gt;Input!$D$14,0,(1-INDEX($C$11:$C$136,DL$8+$B76))))</f>
        <v>0</v>
      </c>
      <c r="DM76">
        <f>DM75*IF(DM$8&gt;Input!$D$14,0,IF(DM$8+$B76&gt;Input!$D$14,0,(1-INDEX($C$11:$C$136,DM$8+$B76))))</f>
        <v>0</v>
      </c>
      <c r="DN76">
        <f>DN75*IF(DN$8&gt;Input!$D$14,0,IF(DN$8+$B76&gt;Input!$D$14,0,(1-INDEX($C$11:$C$136,DN$8+$B76))))</f>
        <v>0</v>
      </c>
      <c r="DO76">
        <f>DO75*IF(DO$8&gt;Input!$D$14,0,IF(DO$8+$B76&gt;Input!$D$14,0,(1-INDEX($C$11:$C$136,DO$8+$B76))))</f>
        <v>0</v>
      </c>
      <c r="DP76">
        <f>DP75*IF(DP$8&gt;Input!$D$14,0,IF(DP$8+$B76&gt;Input!$D$14,0,(1-INDEX($C$11:$C$136,DP$8+$B76))))</f>
        <v>0</v>
      </c>
      <c r="DQ76">
        <f>DQ75*IF(DQ$8&gt;Input!$D$14,0,IF(DQ$8+$B76&gt;Input!$D$14,0,(1-INDEX($C$11:$C$136,DQ$8+$B76))))</f>
        <v>0</v>
      </c>
      <c r="DR76">
        <f>DR75*IF(DR$8&gt;Input!$D$14,0,IF(DR$8+$B76&gt;Input!$D$14,0,(1-INDEX($C$11:$C$136,DR$8+$B76))))</f>
        <v>0</v>
      </c>
      <c r="DS76">
        <f>DS75*IF(DS$8&gt;Input!$D$14,0,IF(DS$8+$B76&gt;Input!$D$14,0,(1-INDEX($C$11:$C$136,DS$8+$B76))))</f>
        <v>0</v>
      </c>
      <c r="DT76">
        <f>DT75*IF(DT$8&gt;Input!$D$14,0,IF(DT$8+$B76&gt;Input!$D$14,0,(1-INDEX($C$11:$C$136,DT$8+$B76))))</f>
        <v>0</v>
      </c>
      <c r="DU76">
        <f>DU75*IF(DU$8&gt;Input!$D$14,0,IF(DU$8+$B76&gt;Input!$D$14,0,(1-INDEX($C$11:$C$136,DU$8+$B76))))</f>
        <v>0</v>
      </c>
      <c r="DV76">
        <f>DV75*IF(DV$8&gt;Input!$D$14,0,IF(DV$8+$B76&gt;Input!$D$14,0,(1-INDEX($C$11:$C$136,DV$8+$B76))))</f>
        <v>0</v>
      </c>
      <c r="DW76">
        <f>DW75*IF(DW$8&gt;Input!$D$14,0,IF(DW$8+$B76&gt;Input!$D$14,0,(1-INDEX($C$11:$C$136,DW$8+$B76))))</f>
        <v>0</v>
      </c>
      <c r="DX76">
        <f>DX75*IF(DX$8&gt;Input!$D$14,0,IF(DX$8+$B76&gt;Input!$D$14,0,(1-INDEX($C$11:$C$136,DX$8+$B76))))</f>
        <v>0</v>
      </c>
      <c r="DY76">
        <f>DY75*IF(DY$8&gt;Input!$D$14,0,IF(DY$8+$B76&gt;Input!$D$14,0,(1-INDEX($C$11:$C$136,DY$8+$B76))))</f>
        <v>0</v>
      </c>
      <c r="DZ76">
        <f>DZ75*IF(DZ$8&gt;Input!$D$14,0,IF(DZ$8+$B76&gt;Input!$D$14,0,(1-INDEX($C$11:$C$136,DZ$8+$B76))))</f>
        <v>0</v>
      </c>
      <c r="EA76">
        <f>EA75*IF(EA$8&gt;Input!$D$14,0,IF(EA$8+$B76&gt;Input!$D$14,0,(1-INDEX($C$11:$C$136,EA$8+$B76))))</f>
        <v>0</v>
      </c>
      <c r="EB76">
        <f>EB75*IF(EB$8&gt;Input!$D$14,0,IF(EB$8+$B76&gt;Input!$D$14,0,(1-INDEX($C$11:$C$136,EB$8+$B76))))</f>
        <v>0</v>
      </c>
      <c r="EC76">
        <f>EC75*IF(EC$8&gt;Input!$D$14,0,IF(EC$8+$B76&gt;Input!$D$14,0,(1-INDEX($C$11:$C$136,EC$8+$B76))))</f>
        <v>0</v>
      </c>
      <c r="ED76">
        <f>ED75*IF(ED$8&gt;Input!$D$14,0,IF(ED$8+$B76&gt;Input!$D$14,0,(1-INDEX($C$11:$C$136,ED$8+$B76))))</f>
        <v>0</v>
      </c>
      <c r="EE76">
        <f>EE75*IF(EE$8&gt;Input!$D$14,0,IF(EE$8+$B76&gt;Input!$D$14,0,(1-INDEX($C$11:$C$136,EE$8+$B76))))</f>
        <v>0</v>
      </c>
      <c r="EF76">
        <f>EF75*IF(EF$8&gt;Input!$D$14,0,IF(EF$8+$B76&gt;Input!$D$14,0,(1-INDEX($C$11:$C$136,EF$8+$B76))))</f>
        <v>0</v>
      </c>
      <c r="EH76" s="2">
        <f t="shared" si="310"/>
        <v>65</v>
      </c>
      <c r="EI76" s="36">
        <f t="shared" ref="EI76:EX136" si="315">$C76*(1-$E76)^EI$8</f>
        <v>9.9399999999999992E-3</v>
      </c>
      <c r="EJ76" s="36">
        <f t="shared" si="315"/>
        <v>9.8107799999999998E-3</v>
      </c>
      <c r="EK76" s="36">
        <f t="shared" si="315"/>
        <v>9.683239859999998E-3</v>
      </c>
      <c r="EL76" s="36">
        <f t="shared" si="315"/>
        <v>9.5573577418199985E-3</v>
      </c>
      <c r="EM76" s="36">
        <f t="shared" si="315"/>
        <v>9.4331120911763378E-3</v>
      </c>
      <c r="EN76" s="36">
        <f t="shared" si="315"/>
        <v>9.3104816339910461E-3</v>
      </c>
      <c r="EO76" s="36">
        <f t="shared" si="315"/>
        <v>9.1894453727491623E-3</v>
      </c>
      <c r="EP76" s="36">
        <f t="shared" si="315"/>
        <v>9.0699825829034224E-3</v>
      </c>
      <c r="EQ76" s="36">
        <f t="shared" si="315"/>
        <v>8.9520728093256778E-3</v>
      </c>
      <c r="ER76" s="36">
        <f t="shared" si="315"/>
        <v>8.8356958628044435E-3</v>
      </c>
      <c r="ES76" s="36">
        <f t="shared" si="315"/>
        <v>8.7208318165879848E-3</v>
      </c>
      <c r="ET76" s="36">
        <f t="shared" si="315"/>
        <v>8.6074610029723414E-3</v>
      </c>
      <c r="EU76" s="36">
        <f t="shared" si="315"/>
        <v>8.4955640099337003E-3</v>
      </c>
      <c r="EV76" s="36">
        <f t="shared" si="315"/>
        <v>8.3851216778045631E-3</v>
      </c>
      <c r="EW76" s="36">
        <f t="shared" si="315"/>
        <v>8.2761150959931029E-3</v>
      </c>
      <c r="EX76" s="36">
        <f t="shared" si="315"/>
        <v>8.1685255997451921E-3</v>
      </c>
      <c r="EY76" s="36">
        <f t="shared" si="306"/>
        <v>8.0623347669485038E-3</v>
      </c>
      <c r="EZ76" s="36">
        <f t="shared" si="306"/>
        <v>7.9575244149781739E-3</v>
      </c>
      <c r="FA76" s="36">
        <f t="shared" si="306"/>
        <v>7.8540765975834582E-3</v>
      </c>
      <c r="FB76" s="36">
        <f t="shared" si="306"/>
        <v>7.7519736018148719E-3</v>
      </c>
      <c r="FC76" s="36">
        <f t="shared" si="306"/>
        <v>7.651197944991279E-3</v>
      </c>
      <c r="FD76" s="36">
        <f t="shared" si="306"/>
        <v>7.5517323717063925E-3</v>
      </c>
      <c r="FE76" s="36">
        <f t="shared" si="306"/>
        <v>7.453559850874209E-3</v>
      </c>
      <c r="FF76" s="36">
        <f t="shared" si="306"/>
        <v>7.3566635728128434E-3</v>
      </c>
      <c r="FG76" s="36">
        <f t="shared" si="306"/>
        <v>7.2610269463662764E-3</v>
      </c>
      <c r="FH76" s="36">
        <f t="shared" si="306"/>
        <v>7.166633596063514E-3</v>
      </c>
      <c r="FI76" s="36">
        <f t="shared" si="306"/>
        <v>7.0734673593146882E-3</v>
      </c>
      <c r="FJ76" s="36">
        <f t="shared" si="306"/>
        <v>6.9815122836435978E-3</v>
      </c>
      <c r="FK76" s="36">
        <f t="shared" si="306"/>
        <v>6.8907526239562304E-3</v>
      </c>
      <c r="FL76" s="36">
        <f t="shared" si="306"/>
        <v>6.801172839844799E-3</v>
      </c>
      <c r="FM76" s="36">
        <f t="shared" si="306"/>
        <v>6.7127575929268168E-3</v>
      </c>
      <c r="FN76" s="36">
        <f t="shared" si="306"/>
        <v>6.6254917442187681E-3</v>
      </c>
      <c r="FO76" s="36">
        <f t="shared" si="306"/>
        <v>6.5393603515439243E-3</v>
      </c>
      <c r="FP76" s="36">
        <f t="shared" si="306"/>
        <v>6.4543486669738533E-3</v>
      </c>
      <c r="FQ76" s="36">
        <f t="shared" si="306"/>
        <v>6.3704421343031923E-3</v>
      </c>
      <c r="FR76" s="36">
        <f t="shared" si="306"/>
        <v>6.2876263865572516E-3</v>
      </c>
      <c r="FS76" s="36">
        <f t="shared" si="306"/>
        <v>6.2058872435320064E-3</v>
      </c>
      <c r="FT76" s="36">
        <f t="shared" si="306"/>
        <v>6.12521070936609E-3</v>
      </c>
      <c r="FU76" s="36">
        <f t="shared" si="306"/>
        <v>6.0455829701443311E-3</v>
      </c>
      <c r="FV76" s="36">
        <f t="shared" si="306"/>
        <v>5.966990391532455E-3</v>
      </c>
      <c r="FW76" s="36">
        <f t="shared" si="306"/>
        <v>5.8894195164425319E-3</v>
      </c>
      <c r="FX76" s="36">
        <f t="shared" si="306"/>
        <v>5.8128570627287799E-3</v>
      </c>
      <c r="FY76" s="36">
        <f t="shared" si="306"/>
        <v>5.7372899209133044E-3</v>
      </c>
      <c r="FZ76" s="36">
        <f t="shared" si="306"/>
        <v>5.6627051519414313E-3</v>
      </c>
      <c r="GA76" s="36">
        <f t="shared" si="306"/>
        <v>5.589089984966193E-3</v>
      </c>
      <c r="GB76" s="36">
        <f t="shared" si="306"/>
        <v>5.5164318151616331E-3</v>
      </c>
      <c r="GC76" s="36">
        <f t="shared" si="306"/>
        <v>5.4447182015645319E-3</v>
      </c>
      <c r="GD76" s="36">
        <f t="shared" si="306"/>
        <v>5.3739368649441928E-3</v>
      </c>
      <c r="GE76" s="36">
        <f t="shared" si="306"/>
        <v>5.304075685699918E-3</v>
      </c>
      <c r="GF76" s="36">
        <f t="shared" si="306"/>
        <v>5.2351227017858187E-3</v>
      </c>
      <c r="GG76" s="36">
        <f t="shared" si="306"/>
        <v>5.1670661066626029E-3</v>
      </c>
      <c r="GH76" s="36">
        <f t="shared" si="306"/>
        <v>5.0998942472759885E-3</v>
      </c>
      <c r="GI76" s="36">
        <f t="shared" si="306"/>
        <v>5.0335956220614007E-3</v>
      </c>
      <c r="GJ76" s="36">
        <f t="shared" si="306"/>
        <v>4.9681588789746026E-3</v>
      </c>
      <c r="GK76" s="36">
        <f t="shared" si="306"/>
        <v>4.9035728135479323E-3</v>
      </c>
      <c r="GL76" s="36">
        <f t="shared" si="306"/>
        <v>4.839826366971809E-3</v>
      </c>
      <c r="GM76" s="36">
        <f t="shared" si="306"/>
        <v>4.7769086242011758E-3</v>
      </c>
      <c r="GN76" s="36">
        <f t="shared" si="306"/>
        <v>4.7148088120865595E-3</v>
      </c>
      <c r="GO76" s="36">
        <f t="shared" si="306"/>
        <v>4.6535162975294342E-3</v>
      </c>
      <c r="GP76" s="36">
        <f t="shared" si="306"/>
        <v>4.593020585661552E-3</v>
      </c>
      <c r="GQ76" s="36">
        <f t="shared" si="306"/>
        <v>4.5333113180479516E-3</v>
      </c>
      <c r="GR76" s="36">
        <f t="shared" si="306"/>
        <v>4.4743782709133276E-3</v>
      </c>
      <c r="GS76" s="36">
        <f t="shared" si="306"/>
        <v>4.4162113533914547E-3</v>
      </c>
      <c r="GT76" s="36">
        <f t="shared" si="306"/>
        <v>4.3588006057973657E-3</v>
      </c>
      <c r="GU76" s="36">
        <f t="shared" si="306"/>
        <v>4.3021361979219998E-3</v>
      </c>
      <c r="GV76" s="36">
        <f t="shared" si="305"/>
        <v>4.2462084273490134E-3</v>
      </c>
      <c r="GW76" s="36">
        <f t="shared" si="305"/>
        <v>4.1910077177934766E-3</v>
      </c>
      <c r="GX76" s="36">
        <f t="shared" si="305"/>
        <v>4.1365246174621612E-3</v>
      </c>
      <c r="GY76" s="36">
        <f t="shared" si="305"/>
        <v>4.0827497974351527E-3</v>
      </c>
      <c r="GZ76" s="36">
        <f t="shared" si="305"/>
        <v>4.0296740500684958E-3</v>
      </c>
      <c r="HA76" s="36">
        <f t="shared" si="305"/>
        <v>3.9772882874176052E-3</v>
      </c>
      <c r="HB76" s="36">
        <f t="shared" si="305"/>
        <v>3.9255835396811763E-3</v>
      </c>
      <c r="HC76" s="36">
        <f t="shared" si="305"/>
        <v>3.8745509536653208E-3</v>
      </c>
      <c r="HD76" s="36">
        <f t="shared" si="305"/>
        <v>3.8241817912676715E-3</v>
      </c>
      <c r="HE76" s="36">
        <f t="shared" si="305"/>
        <v>3.7744674279811918E-3</v>
      </c>
      <c r="HF76" s="36">
        <f t="shared" si="305"/>
        <v>3.7253993514174363E-3</v>
      </c>
      <c r="HG76" s="36">
        <f t="shared" si="305"/>
        <v>3.6769691598490094E-3</v>
      </c>
      <c r="HH76" s="36">
        <f t="shared" si="305"/>
        <v>3.6291685607709721E-3</v>
      </c>
      <c r="HI76" s="36">
        <f t="shared" si="305"/>
        <v>3.5819893694809496E-3</v>
      </c>
      <c r="HJ76" s="36">
        <f t="shared" si="305"/>
        <v>3.535423507677697E-3</v>
      </c>
      <c r="HK76" s="36">
        <f t="shared" si="305"/>
        <v>3.4894630020778868E-3</v>
      </c>
      <c r="HL76" s="36">
        <f t="shared" si="305"/>
        <v>3.4440999830508742E-3</v>
      </c>
      <c r="HM76" s="36">
        <f t="shared" si="305"/>
        <v>3.3993266832712129E-3</v>
      </c>
      <c r="HN76" s="36">
        <f t="shared" si="305"/>
        <v>3.3551354363886864E-3</v>
      </c>
      <c r="HO76" s="36">
        <f t="shared" si="305"/>
        <v>3.3115186757156339E-3</v>
      </c>
      <c r="HP76" s="36">
        <f t="shared" si="305"/>
        <v>3.2684689329313308E-3</v>
      </c>
      <c r="HQ76" s="36">
        <f t="shared" si="305"/>
        <v>3.2259788368032231E-3</v>
      </c>
      <c r="HR76" s="36">
        <f t="shared" si="305"/>
        <v>3.1840411119247809E-3</v>
      </c>
      <c r="HS76" s="36">
        <f t="shared" si="305"/>
        <v>3.1426485774697587E-3</v>
      </c>
      <c r="HT76" s="36">
        <f t="shared" si="305"/>
        <v>3.1017941459626519E-3</v>
      </c>
      <c r="HU76" s="36">
        <f t="shared" si="305"/>
        <v>3.061470822065137E-3</v>
      </c>
      <c r="HV76" s="36">
        <f t="shared" si="305"/>
        <v>3.0216717013782906E-3</v>
      </c>
      <c r="HW76" s="36">
        <f t="shared" si="305"/>
        <v>2.9823899692603727E-3</v>
      </c>
      <c r="HX76" s="36">
        <f t="shared" si="305"/>
        <v>2.9436188996599878E-3</v>
      </c>
      <c r="HY76" s="36">
        <f t="shared" si="305"/>
        <v>2.9053518539644079E-3</v>
      </c>
      <c r="HZ76" s="36">
        <f t="shared" si="305"/>
        <v>2.8675822798628708E-3</v>
      </c>
      <c r="IA76" s="36">
        <f t="shared" si="305"/>
        <v>2.8303037102246531E-3</v>
      </c>
      <c r="IB76" s="36">
        <f t="shared" si="305"/>
        <v>2.7935097619917327E-3</v>
      </c>
      <c r="IC76" s="36">
        <f t="shared" si="305"/>
        <v>2.7571941350858398E-3</v>
      </c>
      <c r="ID76" s="36">
        <f t="shared" si="305"/>
        <v>2.7213506113297242E-3</v>
      </c>
      <c r="IE76" s="36">
        <f t="shared" si="305"/>
        <v>2.6859730533824373E-3</v>
      </c>
      <c r="IF76" s="36">
        <f t="shared" si="305"/>
        <v>2.6510554036884657E-3</v>
      </c>
      <c r="IG76" s="36">
        <f t="shared" si="305"/>
        <v>2.6165916834405161E-3</v>
      </c>
      <c r="IH76" s="36">
        <f t="shared" si="305"/>
        <v>2.5825759915557894E-3</v>
      </c>
      <c r="II76" s="36">
        <f t="shared" si="305"/>
        <v>2.5490025036655635E-3</v>
      </c>
      <c r="IJ76" s="36">
        <f t="shared" si="305"/>
        <v>2.5158654711179111E-3</v>
      </c>
      <c r="IK76" s="36">
        <f t="shared" si="305"/>
        <v>2.4831592199933777E-3</v>
      </c>
      <c r="IL76" s="36">
        <f t="shared" si="305"/>
        <v>2.4508781501334643E-3</v>
      </c>
      <c r="IM76" s="36">
        <f t="shared" si="305"/>
        <v>2.4190167341817293E-3</v>
      </c>
      <c r="IN76" s="36">
        <f t="shared" si="305"/>
        <v>2.387569516637367E-3</v>
      </c>
      <c r="IO76" s="36">
        <f t="shared" si="305"/>
        <v>2.3565311129210812E-3</v>
      </c>
      <c r="IP76" s="36">
        <f t="shared" si="305"/>
        <v>2.3258962084531072E-3</v>
      </c>
      <c r="IQ76" s="36">
        <f t="shared" si="305"/>
        <v>2.295659557743216E-3</v>
      </c>
      <c r="IR76" s="36">
        <f t="shared" si="305"/>
        <v>2.2658159834925543E-3</v>
      </c>
      <c r="IS76" s="36">
        <f t="shared" si="305"/>
        <v>2.2363603757071509E-3</v>
      </c>
      <c r="IT76" s="36">
        <f t="shared" ref="IT76" si="316">$C76*(1-$E76)^IT$8</f>
        <v>2.2072876908229579E-3</v>
      </c>
      <c r="IU76" s="36">
        <f t="shared" si="311"/>
        <v>2.1785929508422596E-3</v>
      </c>
      <c r="IV76" s="36">
        <f t="shared" si="311"/>
        <v>2.1502712424813102E-3</v>
      </c>
      <c r="IW76" s="36">
        <f t="shared" si="311"/>
        <v>2.1223177163290528E-3</v>
      </c>
      <c r="IX76" s="36">
        <f t="shared" si="311"/>
        <v>2.0947275860167753E-3</v>
      </c>
      <c r="IY76" s="36">
        <f t="shared" si="311"/>
        <v>2.0674961273985572E-3</v>
      </c>
      <c r="IZ76" s="36">
        <f t="shared" si="311"/>
        <v>2.0406186777423758E-3</v>
      </c>
      <c r="JA76" s="36">
        <f t="shared" si="311"/>
        <v>2.0140906349317244E-3</v>
      </c>
      <c r="JB76" s="36">
        <f t="shared" si="311"/>
        <v>1.9879074566776121E-3</v>
      </c>
      <c r="JC76" s="36">
        <f t="shared" si="311"/>
        <v>1.9620646597408031E-3</v>
      </c>
      <c r="JD76" s="36">
        <f t="shared" si="311"/>
        <v>1.9365578191641729E-3</v>
      </c>
      <c r="JF76" s="2">
        <f t="shared" si="312"/>
        <v>66</v>
      </c>
      <c r="JG76">
        <f>JG75*IF(JG$8&gt;Input!$D$14,0,IF(JG$8+$B76&gt;Input!$D$14,0,(1-INDEX($F$11:$F$136,JG$8+$B76))))</f>
        <v>0.91888152200141815</v>
      </c>
      <c r="JH76">
        <f>JH75*IF(JH$8&gt;Input!$D$14,0,IF(JH$8+$B76&gt;Input!$D$14,0,(1-INDEX($F$11:$F$136,JH$8+$B76))))</f>
        <v>0.91308157450733196</v>
      </c>
      <c r="JI76">
        <f>JI75*IF(JI$8&gt;Input!$D$14,0,IF(JI$8+$B76&gt;Input!$D$14,0,(1-INDEX($F$11:$F$136,JI$8+$B76))))</f>
        <v>0.90615637177515007</v>
      </c>
      <c r="JJ76">
        <f>JJ75*IF(JJ$8&gt;Input!$D$14,0,IF(JJ$8+$B76&gt;Input!$D$14,0,(1-INDEX($F$11:$F$136,JJ$8+$B76))))</f>
        <v>0.89827172163686331</v>
      </c>
      <c r="JK76">
        <f>JK75*IF(JK$8&gt;Input!$D$14,0,IF(JK$8+$B76&gt;Input!$D$14,0,(1-INDEX($F$11:$F$136,JK$8+$B76))))</f>
        <v>0.88975463386464304</v>
      </c>
      <c r="JL76">
        <f>JL75*IF(JL$8&gt;Input!$D$14,0,IF(JL$8+$B76&gt;Input!$D$14,0,(1-INDEX($F$11:$F$136,JL$8+$B76))))</f>
        <v>0.88030881948226625</v>
      </c>
      <c r="JM76">
        <f>JM75*IF(JM$8&gt;Input!$D$14,0,IF(JM$8+$B76&gt;Input!$D$14,0,(1-INDEX($F$11:$F$136,JM$8+$B76))))</f>
        <v>0.86987928721114915</v>
      </c>
      <c r="JN76">
        <f>JN75*IF(JN$8&gt;Input!$D$14,0,IF(JN$8+$B76&gt;Input!$D$14,0,(1-INDEX($F$11:$F$136,JN$8+$B76))))</f>
        <v>0.85841574832287826</v>
      </c>
      <c r="JO76">
        <f>JO75*IF(JO$8&gt;Input!$D$14,0,IF(JO$8+$B76&gt;Input!$D$14,0,(1-INDEX($F$11:$F$136,JO$8+$B76))))</f>
        <v>0.84587411774865739</v>
      </c>
      <c r="JP76">
        <f>JP75*IF(JP$8&gt;Input!$D$14,0,IF(JP$8+$B76&gt;Input!$D$14,0,(1-INDEX($F$11:$F$136,JP$8+$B76))))</f>
        <v>0.83179735556754653</v>
      </c>
      <c r="JQ76">
        <f>JQ75*IF(JQ$8&gt;Input!$D$14,0,IF(JQ$8+$B76&gt;Input!$D$14,0,(1-INDEX($F$11:$F$136,JQ$8+$B76))))</f>
        <v>0.81651897007294905</v>
      </c>
      <c r="JR76">
        <f>JR75*IF(JR$8&gt;Input!$D$14,0,IF(JR$8+$B76&gt;Input!$D$14,0,(1-INDEX($F$11:$F$136,JR$8+$B76))))</f>
        <v>0.79945633507914748</v>
      </c>
      <c r="JS76">
        <f>JS75*IF(JS$8&gt;Input!$D$14,0,IF(JS$8+$B76&gt;Input!$D$14,0,(1-INDEX($F$11:$F$136,JS$8+$B76))))</f>
        <v>0.78045509425865456</v>
      </c>
      <c r="JT76">
        <f>JT75*IF(JT$8&gt;Input!$D$14,0,IF(JT$8+$B76&gt;Input!$D$14,0,(1-INDEX($F$11:$F$136,JT$8+$B76))))</f>
        <v>0.75936255154513621</v>
      </c>
      <c r="JU76">
        <f>JU75*IF(JU$8&gt;Input!$D$14,0,IF(JU$8+$B76&gt;Input!$D$14,0,(1-INDEX($F$11:$F$136,JU$8+$B76))))</f>
        <v>0.73604313695632106</v>
      </c>
      <c r="JV76">
        <f>JV75*IF(JV$8&gt;Input!$D$14,0,IF(JV$8+$B76&gt;Input!$D$14,0,(1-INDEX($F$11:$F$136,JV$8+$B76))))</f>
        <v>0.71037286389537513</v>
      </c>
      <c r="JW76">
        <f>JW75*IF(JW$8&gt;Input!$D$14,0,IF(JW$8+$B76&gt;Input!$D$14,0,(1-INDEX($F$11:$F$136,JW$8+$B76))))</f>
        <v>0.68226398573238323</v>
      </c>
      <c r="JX76">
        <f>JX75*IF(JX$8&gt;Input!$D$14,0,IF(JX$8+$B76&gt;Input!$D$14,0,(1-INDEX($F$11:$F$136,JX$8+$B76))))</f>
        <v>0.65258597658407547</v>
      </c>
      <c r="JY76">
        <f>JY75*IF(JY$8&gt;Input!$D$14,0,IF(JY$8+$B76&gt;Input!$D$14,0,(1-INDEX($F$11:$F$136,JY$8+$B76))))</f>
        <v>0.62045666344736394</v>
      </c>
      <c r="JZ76">
        <f>JZ75*IF(JZ$8&gt;Input!$D$14,0,IF(JZ$8+$B76&gt;Input!$D$14,0,(1-INDEX($F$11:$F$136,JZ$8+$B76))))</f>
        <v>0.5869640489975565</v>
      </c>
      <c r="KA76">
        <f>KA75*IF(KA$8&gt;Input!$D$14,0,IF(KA$8+$B76&gt;Input!$D$14,0,(1-INDEX($F$11:$F$136,KA$8+$B76))))</f>
        <v>0.55227582181214718</v>
      </c>
      <c r="KB76">
        <f>KB75*IF(KB$8&gt;Input!$D$14,0,IF(KB$8+$B76&gt;Input!$D$14,0,(1-INDEX($F$11:$F$136,KB$8+$B76))))</f>
        <v>0.51550599055348423</v>
      </c>
      <c r="KC76">
        <f>KC75*IF(KC$8&gt;Input!$D$14,0,IF(KC$8+$B76&gt;Input!$D$14,0,(1-INDEX($F$11:$F$136,KC$8+$B76))))</f>
        <v>0.4769024742341062</v>
      </c>
      <c r="KD76">
        <f>KD75*IF(KD$8&gt;Input!$D$14,0,IF(KD$8+$B76&gt;Input!$D$14,0,(1-INDEX($F$11:$F$136,KD$8+$B76))))</f>
        <v>0.43800364848793544</v>
      </c>
      <c r="KE76">
        <f>KE75*IF(KE$8&gt;Input!$D$14,0,IF(KE$8+$B76&gt;Input!$D$14,0,(1-INDEX($F$11:$F$136,KE$8+$B76))))</f>
        <v>0.39797582138772586</v>
      </c>
      <c r="KF76">
        <f>KF75*IF(KF$8&gt;Input!$D$14,0,IF(KF$8+$B76&gt;Input!$D$14,0,(1-INDEX($F$11:$F$136,KF$8+$B76))))</f>
        <v>0.35853597307595736</v>
      </c>
      <c r="KG76">
        <f>KG75*IF(KG$8&gt;Input!$D$14,0,IF(KG$8+$B76&gt;Input!$D$14,0,(1-INDEX($F$11:$F$136,KG$8+$B76))))</f>
        <v>0.31892469184922345</v>
      </c>
      <c r="KH76">
        <f>KH75*IF(KH$8&gt;Input!$D$14,0,IF(KH$8+$B76&gt;Input!$D$14,0,(1-INDEX($F$11:$F$136,KH$8+$B76))))</f>
        <v>0.28089608072113331</v>
      </c>
      <c r="KI76">
        <f>KI75*IF(KI$8&gt;Input!$D$14,0,IF(KI$8+$B76&gt;Input!$D$14,0,(1-INDEX($F$11:$F$136,KI$8+$B76))))</f>
        <v>0.24483461984917093</v>
      </c>
      <c r="KJ76">
        <f>KJ75*IF(KJ$8&gt;Input!$D$14,0,IF(KJ$8+$B76&gt;Input!$D$14,0,(1-INDEX($F$11:$F$136,KJ$8+$B76))))</f>
        <v>0.21004433854890139</v>
      </c>
      <c r="KK76">
        <f>KK75*IF(KK$8&gt;Input!$D$14,0,IF(KK$8+$B76&gt;Input!$D$14,0,(1-INDEX($F$11:$F$136,KK$8+$B76))))</f>
        <v>0.17807051816056615</v>
      </c>
      <c r="KL76">
        <f>KL75*IF(KL$8&gt;Input!$D$14,0,IF(KL$8+$B76&gt;Input!$D$14,0,(1-INDEX($F$11:$F$136,KL$8+$B76))))</f>
        <v>0.14910231928186474</v>
      </c>
      <c r="KM76">
        <f>KM75*IF(KM$8&gt;Input!$D$14,0,IF(KM$8+$B76&gt;Input!$D$14,0,(1-INDEX($F$11:$F$136,KM$8+$B76))))</f>
        <v>0.12245020280658327</v>
      </c>
      <c r="KN76">
        <f>KN75*IF(KN$8&gt;Input!$D$14,0,IF(KN$8+$B76&gt;Input!$D$14,0,(1-INDEX($F$11:$F$136,KN$8+$B76))))</f>
        <v>9.9106903262932491E-2</v>
      </c>
      <c r="KO76">
        <f>KO75*IF(KO$8&gt;Input!$D$14,0,IF(KO$8+$B76&gt;Input!$D$14,0,(1-INDEX($F$11:$F$136,KO$8+$B76))))</f>
        <v>7.8910901680679602E-2</v>
      </c>
      <c r="KP76">
        <f>KP75*IF(KP$8&gt;Input!$D$14,0,IF(KP$8+$B76&gt;Input!$D$14,0,(1-INDEX($F$11:$F$136,KP$8+$B76))))</f>
        <v>6.1129268064217882E-2</v>
      </c>
      <c r="KQ76">
        <f>KQ75*IF(KQ$8&gt;Input!$D$14,0,IF(KQ$8+$B76&gt;Input!$D$14,0,(1-INDEX($F$11:$F$136,KQ$8+$B76))))</f>
        <v>4.6278557883020925E-2</v>
      </c>
      <c r="KR76">
        <f>KR75*IF(KR$8&gt;Input!$D$14,0,IF(KR$8+$B76&gt;Input!$D$14,0,(1-INDEX($F$11:$F$136,KR$8+$B76))))</f>
        <v>3.4093910680790804E-2</v>
      </c>
      <c r="KS76">
        <f>KS75*IF(KS$8&gt;Input!$D$14,0,IF(KS$8+$B76&gt;Input!$D$14,0,(1-INDEX($F$11:$F$136,KS$8+$B76))))</f>
        <v>2.4312773198473692E-2</v>
      </c>
      <c r="KT76">
        <f>KT75*IF(KT$8&gt;Input!$D$14,0,IF(KT$8+$B76&gt;Input!$D$14,0,(1-INDEX($F$11:$F$136,KT$8+$B76))))</f>
        <v>1.667353366467644E-2</v>
      </c>
      <c r="KU76">
        <f>KU75*IF(KU$8&gt;Input!$D$14,0,IF(KU$8+$B76&gt;Input!$D$14,0,(1-INDEX($F$11:$F$136,KU$8+$B76))))</f>
        <v>1.090894687610078E-2</v>
      </c>
      <c r="KV76">
        <f>KV75*IF(KV$8&gt;Input!$D$14,0,IF(KV$8+$B76&gt;Input!$D$14,0,(1-INDEX($F$11:$F$136,KV$8+$B76))))</f>
        <v>6.7422318500612189E-3</v>
      </c>
      <c r="KW76">
        <f>KW75*IF(KW$8&gt;Input!$D$14,0,IF(KW$8+$B76&gt;Input!$D$14,0,(1-INDEX($F$11:$F$136,KW$8+$B76))))</f>
        <v>3.8878491162579907E-3</v>
      </c>
      <c r="KX76">
        <f>KX75*IF(KX$8&gt;Input!$D$14,0,IF(KX$8+$B76&gt;Input!$D$14,0,(1-INDEX($F$11:$F$136,KX$8+$B76))))</f>
        <v>2.058862613382631E-3</v>
      </c>
      <c r="KY76">
        <f>KY75*IF(KY$8&gt;Input!$D$14,0,IF(KY$8+$B76&gt;Input!$D$14,0,(1-INDEX($F$11:$F$136,KY$8+$B76))))</f>
        <v>9.8068492394211455E-4</v>
      </c>
      <c r="KZ76">
        <f>KZ75*IF(KZ$8&gt;Input!$D$14,0,IF(KZ$8+$B76&gt;Input!$D$14,0,(1-INDEX($F$11:$F$136,KZ$8+$B76))))</f>
        <v>4.0838766127492237E-4</v>
      </c>
      <c r="LA76">
        <f>LA75*IF(LA$8&gt;Input!$D$14,0,IF(LA$8+$B76&gt;Input!$D$14,0,(1-INDEX($F$11:$F$136,LA$8+$B76))))</f>
        <v>1.4268820328784286E-4</v>
      </c>
      <c r="LB76">
        <f>LB75*IF(LB$8&gt;Input!$D$14,0,IF(LB$8+$B76&gt;Input!$D$14,0,(1-INDEX($F$11:$F$136,LB$8+$B76))))</f>
        <v>3.9199675690481765E-5</v>
      </c>
      <c r="LC76">
        <f>LC75*IF(LC$8&gt;Input!$D$14,0,IF(LC$8+$B76&gt;Input!$D$14,0,(1-INDEX($F$11:$F$136,LC$8+$B76))))</f>
        <v>7.5234197839698833E-6</v>
      </c>
      <c r="LD76">
        <f>LD75*IF(LD$8&gt;Input!$D$14,0,IF(LD$8+$B76&gt;Input!$D$14,0,(1-INDEX($F$11:$F$136,LD$8+$B76))))</f>
        <v>7.5621528165451232E-7</v>
      </c>
      <c r="LE76">
        <f>LE75*IF(LE$8&gt;Input!$D$14,0,IF(LE$8+$B76&gt;Input!$D$14,0,(1-INDEX($F$11:$F$136,LE$8+$B76))))</f>
        <v>0</v>
      </c>
      <c r="LF76">
        <f>LF75*IF(LF$8&gt;Input!$D$14,0,IF(LF$8+$B76&gt;Input!$D$14,0,(1-INDEX($F$11:$F$136,LF$8+$B76))))</f>
        <v>0</v>
      </c>
      <c r="LG76">
        <f>LG75*IF(LG$8&gt;Input!$D$14,0,IF(LG$8+$B76&gt;Input!$D$14,0,(1-INDEX($F$11:$F$136,LG$8+$B76))))</f>
        <v>0</v>
      </c>
      <c r="LH76">
        <f>LH75*IF(LH$8&gt;Input!$D$14,0,IF(LH$8+$B76&gt;Input!$D$14,0,(1-INDEX($F$11:$F$136,LH$8+$B76))))</f>
        <v>0</v>
      </c>
      <c r="LI76">
        <f>LI75*IF(LI$8&gt;Input!$D$14,0,IF(LI$8+$B76&gt;Input!$D$14,0,(1-INDEX($F$11:$F$136,LI$8+$B76))))</f>
        <v>0</v>
      </c>
      <c r="LJ76">
        <f>LJ75*IF(LJ$8&gt;Input!$D$14,0,IF(LJ$8+$B76&gt;Input!$D$14,0,(1-INDEX($F$11:$F$136,LJ$8+$B76))))</f>
        <v>0</v>
      </c>
      <c r="LK76">
        <f>LK75*IF(LK$8&gt;Input!$D$14,0,IF(LK$8+$B76&gt;Input!$D$14,0,(1-INDEX($F$11:$F$136,LK$8+$B76))))</f>
        <v>0</v>
      </c>
      <c r="LL76">
        <f>LL75*IF(LL$8&gt;Input!$D$14,0,IF(LL$8+$B76&gt;Input!$D$14,0,(1-INDEX($F$11:$F$136,LL$8+$B76))))</f>
        <v>0</v>
      </c>
      <c r="LM76">
        <f>LM75*IF(LM$8&gt;Input!$D$14,0,IF(LM$8+$B76&gt;Input!$D$14,0,(1-INDEX($F$11:$F$136,LM$8+$B76))))</f>
        <v>0</v>
      </c>
      <c r="LN76">
        <f>LN75*IF(LN$8&gt;Input!$D$14,0,IF(LN$8+$B76&gt;Input!$D$14,0,(1-INDEX($F$11:$F$136,LN$8+$B76))))</f>
        <v>0</v>
      </c>
      <c r="LO76">
        <f>LO75*IF(LO$8&gt;Input!$D$14,0,IF(LO$8+$B76&gt;Input!$D$14,0,(1-INDEX($F$11:$F$136,LO$8+$B76))))</f>
        <v>0</v>
      </c>
      <c r="LP76">
        <f>LP75*IF(LP$8&gt;Input!$D$14,0,IF(LP$8+$B76&gt;Input!$D$14,0,(1-INDEX($F$11:$F$136,LP$8+$B76))))</f>
        <v>0</v>
      </c>
      <c r="LQ76">
        <f>LQ75*IF(LQ$8&gt;Input!$D$14,0,IF(LQ$8+$B76&gt;Input!$D$14,0,(1-INDEX($F$11:$F$136,LQ$8+$B76))))</f>
        <v>0</v>
      </c>
      <c r="LR76">
        <f>LR75*IF(LR$8&gt;Input!$D$14,0,IF(LR$8+$B76&gt;Input!$D$14,0,(1-INDEX($F$11:$F$136,LR$8+$B76))))</f>
        <v>0</v>
      </c>
      <c r="LS76">
        <f>LS75*IF(LS$8&gt;Input!$D$14,0,IF(LS$8+$B76&gt;Input!$D$14,0,(1-INDEX($F$11:$F$136,LS$8+$B76))))</f>
        <v>0</v>
      </c>
      <c r="LT76">
        <f>LT75*IF(LT$8&gt;Input!$D$14,0,IF(LT$8+$B76&gt;Input!$D$14,0,(1-INDEX($F$11:$F$136,LT$8+$B76))))</f>
        <v>0</v>
      </c>
      <c r="LU76">
        <f>LU75*IF(LU$8&gt;Input!$D$14,0,IF(LU$8+$B76&gt;Input!$D$14,0,(1-INDEX($F$11:$F$136,LU$8+$B76))))</f>
        <v>0</v>
      </c>
      <c r="LV76">
        <f>LV75*IF(LV$8&gt;Input!$D$14,0,IF(LV$8+$B76&gt;Input!$D$14,0,(1-INDEX($F$11:$F$136,LV$8+$B76))))</f>
        <v>0</v>
      </c>
      <c r="LW76">
        <f>LW75*IF(LW$8&gt;Input!$D$14,0,IF(LW$8+$B76&gt;Input!$D$14,0,(1-INDEX($F$11:$F$136,LW$8+$B76))))</f>
        <v>0</v>
      </c>
      <c r="LX76">
        <f>LX75*IF(LX$8&gt;Input!$D$14,0,IF(LX$8+$B76&gt;Input!$D$14,0,(1-INDEX($F$11:$F$136,LX$8+$B76))))</f>
        <v>0</v>
      </c>
      <c r="LY76">
        <f>LY75*IF(LY$8&gt;Input!$D$14,0,IF(LY$8+$B76&gt;Input!$D$14,0,(1-INDEX($F$11:$F$136,LY$8+$B76))))</f>
        <v>0</v>
      </c>
      <c r="LZ76">
        <f>LZ75*IF(LZ$8&gt;Input!$D$14,0,IF(LZ$8+$B76&gt;Input!$D$14,0,(1-INDEX($F$11:$F$136,LZ$8+$B76))))</f>
        <v>0</v>
      </c>
      <c r="MA76">
        <f>MA75*IF(MA$8&gt;Input!$D$14,0,IF(MA$8+$B76&gt;Input!$D$14,0,(1-INDEX($F$11:$F$136,MA$8+$B76))))</f>
        <v>0</v>
      </c>
      <c r="MB76">
        <f>MB75*IF(MB$8&gt;Input!$D$14,0,IF(MB$8+$B76&gt;Input!$D$14,0,(1-INDEX($F$11:$F$136,MB$8+$B76))))</f>
        <v>0</v>
      </c>
      <c r="MC76">
        <f>MC75*IF(MC$8&gt;Input!$D$14,0,IF(MC$8+$B76&gt;Input!$D$14,0,(1-INDEX($F$11:$F$136,MC$8+$B76))))</f>
        <v>0</v>
      </c>
      <c r="MD76">
        <f>MD75*IF(MD$8&gt;Input!$D$14,0,IF(MD$8+$B76&gt;Input!$D$14,0,(1-INDEX($F$11:$F$136,MD$8+$B76))))</f>
        <v>0</v>
      </c>
      <c r="ME76">
        <f>ME75*IF(ME$8&gt;Input!$D$14,0,IF(ME$8+$B76&gt;Input!$D$14,0,(1-INDEX($F$11:$F$136,ME$8+$B76))))</f>
        <v>0</v>
      </c>
      <c r="MF76">
        <f>MF75*IF(MF$8&gt;Input!$D$14,0,IF(MF$8+$B76&gt;Input!$D$14,0,(1-INDEX($F$11:$F$136,MF$8+$B76))))</f>
        <v>0</v>
      </c>
      <c r="MG76">
        <f>MG75*IF(MG$8&gt;Input!$D$14,0,IF(MG$8+$B76&gt;Input!$D$14,0,(1-INDEX($F$11:$F$136,MG$8+$B76))))</f>
        <v>0</v>
      </c>
      <c r="MH76">
        <f>MH75*IF(MH$8&gt;Input!$D$14,0,IF(MH$8+$B76&gt;Input!$D$14,0,(1-INDEX($F$11:$F$136,MH$8+$B76))))</f>
        <v>0</v>
      </c>
      <c r="MI76">
        <f>MI75*IF(MI$8&gt;Input!$D$14,0,IF(MI$8+$B76&gt;Input!$D$14,0,(1-INDEX($F$11:$F$136,MI$8+$B76))))</f>
        <v>0</v>
      </c>
      <c r="MJ76">
        <f>MJ75*IF(MJ$8&gt;Input!$D$14,0,IF(MJ$8+$B76&gt;Input!$D$14,0,(1-INDEX($F$11:$F$136,MJ$8+$B76))))</f>
        <v>0</v>
      </c>
      <c r="MK76">
        <f>MK75*IF(MK$8&gt;Input!$D$14,0,IF(MK$8+$B76&gt;Input!$D$14,0,(1-INDEX($F$11:$F$136,MK$8+$B76))))</f>
        <v>0</v>
      </c>
      <c r="ML76">
        <f>ML75*IF(ML$8&gt;Input!$D$14,0,IF(ML$8+$B76&gt;Input!$D$14,0,(1-INDEX($F$11:$F$136,ML$8+$B76))))</f>
        <v>0</v>
      </c>
      <c r="MM76">
        <f>MM75*IF(MM$8&gt;Input!$D$14,0,IF(MM$8+$B76&gt;Input!$D$14,0,(1-INDEX($F$11:$F$136,MM$8+$B76))))</f>
        <v>0</v>
      </c>
      <c r="MN76">
        <f>MN75*IF(MN$8&gt;Input!$D$14,0,IF(MN$8+$B76&gt;Input!$D$14,0,(1-INDEX($F$11:$F$136,MN$8+$B76))))</f>
        <v>0</v>
      </c>
      <c r="MO76">
        <f>MO75*IF(MO$8&gt;Input!$D$14,0,IF(MO$8+$B76&gt;Input!$D$14,0,(1-INDEX($F$11:$F$136,MO$8+$B76))))</f>
        <v>0</v>
      </c>
      <c r="MP76">
        <f>MP75*IF(MP$8&gt;Input!$D$14,0,IF(MP$8+$B76&gt;Input!$D$14,0,(1-INDEX($F$11:$F$136,MP$8+$B76))))</f>
        <v>0</v>
      </c>
      <c r="MQ76">
        <f>MQ75*IF(MQ$8&gt;Input!$D$14,0,IF(MQ$8+$B76&gt;Input!$D$14,0,(1-INDEX($F$11:$F$136,MQ$8+$B76))))</f>
        <v>0</v>
      </c>
      <c r="MR76">
        <f>MR75*IF(MR$8&gt;Input!$D$14,0,IF(MR$8+$B76&gt;Input!$D$14,0,(1-INDEX($F$11:$F$136,MR$8+$B76))))</f>
        <v>0</v>
      </c>
      <c r="MS76">
        <f>MS75*IF(MS$8&gt;Input!$D$14,0,IF(MS$8+$B76&gt;Input!$D$14,0,(1-INDEX($F$11:$F$136,MS$8+$B76))))</f>
        <v>0</v>
      </c>
      <c r="MT76">
        <f>MT75*IF(MT$8&gt;Input!$D$14,0,IF(MT$8+$B76&gt;Input!$D$14,0,(1-INDEX($F$11:$F$136,MT$8+$B76))))</f>
        <v>0</v>
      </c>
      <c r="MU76">
        <f>MU75*IF(MU$8&gt;Input!$D$14,0,IF(MU$8+$B76&gt;Input!$D$14,0,(1-INDEX($F$11:$F$136,MU$8+$B76))))</f>
        <v>0</v>
      </c>
      <c r="MV76">
        <f>MV75*IF(MV$8&gt;Input!$D$14,0,IF(MV$8+$B76&gt;Input!$D$14,0,(1-INDEX($F$11:$F$136,MV$8+$B76))))</f>
        <v>0</v>
      </c>
      <c r="MW76">
        <f>MW75*IF(MW$8&gt;Input!$D$14,0,IF(MW$8+$B76&gt;Input!$D$14,0,(1-INDEX($F$11:$F$136,MW$8+$B76))))</f>
        <v>0</v>
      </c>
      <c r="MX76">
        <f>MX75*IF(MX$8&gt;Input!$D$14,0,IF(MX$8+$B76&gt;Input!$D$14,0,(1-INDEX($F$11:$F$136,MX$8+$B76))))</f>
        <v>0</v>
      </c>
      <c r="MY76">
        <f>MY75*IF(MY$8&gt;Input!$D$14,0,IF(MY$8+$B76&gt;Input!$D$14,0,(1-INDEX($F$11:$F$136,MY$8+$B76))))</f>
        <v>0</v>
      </c>
      <c r="MZ76">
        <f>MZ75*IF(MZ$8&gt;Input!$D$14,0,IF(MZ$8+$B76&gt;Input!$D$14,0,(1-INDEX($F$11:$F$136,MZ$8+$B76))))</f>
        <v>0</v>
      </c>
      <c r="NA76">
        <f>NA75*IF(NA$8&gt;Input!$D$14,0,IF(NA$8+$B76&gt;Input!$D$14,0,(1-INDEX($F$11:$F$136,NA$8+$B76))))</f>
        <v>0</v>
      </c>
      <c r="NB76">
        <f>NB75*IF(NB$8&gt;Input!$D$14,0,IF(NB$8+$B76&gt;Input!$D$14,0,(1-INDEX($F$11:$F$136,NB$8+$B76))))</f>
        <v>0</v>
      </c>
      <c r="NC76">
        <f>NC75*IF(NC$8&gt;Input!$D$14,0,IF(NC$8+$B76&gt;Input!$D$14,0,(1-INDEX($F$11:$F$136,NC$8+$B76))))</f>
        <v>0</v>
      </c>
      <c r="ND76">
        <f>ND75*IF(ND$8&gt;Input!$D$14,0,IF(ND$8+$B76&gt;Input!$D$14,0,(1-INDEX($F$11:$F$136,ND$8+$B76))))</f>
        <v>0</v>
      </c>
      <c r="NE76">
        <f>NE75*IF(NE$8&gt;Input!$D$14,0,IF(NE$8+$B76&gt;Input!$D$14,0,(1-INDEX($F$11:$F$136,NE$8+$B76))))</f>
        <v>0</v>
      </c>
      <c r="NF76">
        <f>NF75*IF(NF$8&gt;Input!$D$14,0,IF(NF$8+$B76&gt;Input!$D$14,0,(1-INDEX($F$11:$F$136,NF$8+$B76))))</f>
        <v>0</v>
      </c>
      <c r="NG76">
        <f>NG75*IF(NG$8&gt;Input!$D$14,0,IF(NG$8+$B76&gt;Input!$D$14,0,(1-INDEX($F$11:$F$136,NG$8+$B76))))</f>
        <v>0</v>
      </c>
      <c r="NH76">
        <f>NH75*IF(NH$8&gt;Input!$D$14,0,IF(NH$8+$B76&gt;Input!$D$14,0,(1-INDEX($F$11:$F$136,NH$8+$B76))))</f>
        <v>0</v>
      </c>
      <c r="NI76">
        <f>NI75*IF(NI$8&gt;Input!$D$14,0,IF(NI$8+$B76&gt;Input!$D$14,0,(1-INDEX($F$11:$F$136,NI$8+$B76))))</f>
        <v>0</v>
      </c>
      <c r="NJ76">
        <f>NJ75*IF(NJ$8&gt;Input!$D$14,0,IF(NJ$8+$B76&gt;Input!$D$14,0,(1-INDEX($F$11:$F$136,NJ$8+$B76))))</f>
        <v>0</v>
      </c>
      <c r="NK76">
        <f>NK75*IF(NK$8&gt;Input!$D$14,0,IF(NK$8+$B76&gt;Input!$D$14,0,(1-INDEX($F$11:$F$136,NK$8+$B76))))</f>
        <v>0</v>
      </c>
      <c r="NL76">
        <f>NL75*IF(NL$8&gt;Input!$D$14,0,IF(NL$8+$B76&gt;Input!$D$14,0,(1-INDEX($F$11:$F$136,NL$8+$B76))))</f>
        <v>0</v>
      </c>
      <c r="NM76">
        <f>NM75*IF(NM$8&gt;Input!$D$14,0,IF(NM$8+$B76&gt;Input!$D$14,0,(1-INDEX($F$11:$F$136,NM$8+$B76))))</f>
        <v>0</v>
      </c>
      <c r="NN76">
        <f>NN75*IF(NN$8&gt;Input!$D$14,0,IF(NN$8+$B76&gt;Input!$D$14,0,(1-INDEX($F$11:$F$136,NN$8+$B76))))</f>
        <v>0</v>
      </c>
      <c r="NO76">
        <f>NO75*IF(NO$8&gt;Input!$D$14,0,IF(NO$8+$B76&gt;Input!$D$14,0,(1-INDEX($F$11:$F$136,NO$8+$B76))))</f>
        <v>0</v>
      </c>
      <c r="NP76">
        <f>NP75*IF(NP$8&gt;Input!$D$14,0,IF(NP$8+$B76&gt;Input!$D$14,0,(1-INDEX($F$11:$F$136,NP$8+$B76))))</f>
        <v>0</v>
      </c>
      <c r="NQ76">
        <f>NQ75*IF(NQ$8&gt;Input!$D$14,0,IF(NQ$8+$B76&gt;Input!$D$14,0,(1-INDEX($F$11:$F$136,NQ$8+$B76))))</f>
        <v>0</v>
      </c>
      <c r="NR76">
        <f>NR75*IF(NR$8&gt;Input!$D$14,0,IF(NR$8+$B76&gt;Input!$D$14,0,(1-INDEX($F$11:$F$136,NR$8+$B76))))</f>
        <v>0</v>
      </c>
      <c r="NS76">
        <f>NS75*IF(NS$8&gt;Input!$D$14,0,IF(NS$8+$B76&gt;Input!$D$14,0,(1-INDEX($F$11:$F$136,NS$8+$B76))))</f>
        <v>0</v>
      </c>
      <c r="NT76">
        <f>NT75*IF(NT$8&gt;Input!$D$14,0,IF(NT$8+$B76&gt;Input!$D$14,0,(1-INDEX($F$11:$F$136,NT$8+$B76))))</f>
        <v>0</v>
      </c>
      <c r="NU76">
        <f>NU75*IF(NU$8&gt;Input!$D$14,0,IF(NU$8+$B76&gt;Input!$D$14,0,(1-INDEX($F$11:$F$136,NU$8+$B76))))</f>
        <v>0</v>
      </c>
      <c r="NV76">
        <f>NV75*IF(NV$8&gt;Input!$D$14,0,IF(NV$8+$B76&gt;Input!$D$14,0,(1-INDEX($F$11:$F$136,NV$8+$B76))))</f>
        <v>0</v>
      </c>
      <c r="NW76">
        <f>NW75*IF(NW$8&gt;Input!$D$14,0,IF(NW$8+$B76&gt;Input!$D$14,0,(1-INDEX($F$11:$F$136,NW$8+$B76))))</f>
        <v>0</v>
      </c>
      <c r="NX76">
        <f>NX75*IF(NX$8&gt;Input!$D$14,0,IF(NX$8+$B76&gt;Input!$D$14,0,(1-INDEX($F$11:$F$136,NX$8+$B76))))</f>
        <v>0</v>
      </c>
      <c r="NY76">
        <f>NY75*IF(NY$8&gt;Input!$D$14,0,IF(NY$8+$B76&gt;Input!$D$14,0,(1-INDEX($F$11:$F$136,NY$8+$B76))))</f>
        <v>0</v>
      </c>
      <c r="NZ76">
        <f>NZ75*IF(NZ$8&gt;Input!$D$14,0,IF(NZ$8+$B76&gt;Input!$D$14,0,(1-INDEX($F$11:$F$136,NZ$8+$B76))))</f>
        <v>0</v>
      </c>
      <c r="OA76">
        <f>OA75*IF(OA$8&gt;Input!$D$14,0,IF(OA$8+$B76&gt;Input!$D$14,0,(1-INDEX($F$11:$F$136,OA$8+$B76))))</f>
        <v>0</v>
      </c>
      <c r="OB76">
        <f>OB75*IF(OB$8&gt;Input!$D$14,0,IF(OB$8+$B76&gt;Input!$D$14,0,(1-INDEX($F$11:$F$136,OB$8+$B76))))</f>
        <v>0</v>
      </c>
    </row>
    <row r="77" spans="1:392">
      <c r="A77">
        <f>Input!A77</f>
        <v>66</v>
      </c>
      <c r="B77">
        <f>Input!B77</f>
        <v>67</v>
      </c>
      <c r="C77" s="18">
        <v>1.1016E-2</v>
      </c>
      <c r="D77">
        <f t="shared" si="307"/>
        <v>19.14708565687901</v>
      </c>
      <c r="E77" s="1">
        <v>1.2999999999999999E-2</v>
      </c>
      <c r="F77">
        <f t="shared" si="308"/>
        <v>7.4394102257225167E-3</v>
      </c>
      <c r="G77">
        <f t="shared" si="313"/>
        <v>21.317034269142628</v>
      </c>
      <c r="H77">
        <f t="shared" si="314"/>
        <v>2.1699486122636173</v>
      </c>
      <c r="J77" s="2">
        <f t="shared" si="309"/>
        <v>67</v>
      </c>
      <c r="K77">
        <f>K76*IF(K$8&gt;Input!$D$14,0,IF(K$8+$B77&gt;Input!$D$14,0,(1-INDEX($C$11:$C$136,K$8+$B77))))</f>
        <v>0.86604875149940497</v>
      </c>
      <c r="L77">
        <f>L76*IF(L$8&gt;Input!$D$14,0,IF(L$8+$B77&gt;Input!$D$14,0,(1-INDEX($C$11:$C$136,L$8+$B77))))</f>
        <v>0.85722180960877126</v>
      </c>
      <c r="M77">
        <f>M76*IF(M$8&gt;Input!$D$14,0,IF(M$8+$B77&gt;Input!$D$14,0,(1-INDEX($C$11:$C$136,M$8+$B77))))</f>
        <v>0.84620438793110819</v>
      </c>
      <c r="N77">
        <f>N76*IF(N$8&gt;Input!$D$14,0,IF(N$8+$B77&gt;Input!$D$14,0,(1-INDEX($C$11:$C$136,N$8+$B77))))</f>
        <v>0.83369265295419526</v>
      </c>
      <c r="O77">
        <f>O76*IF(O$8&gt;Input!$D$14,0,IF(O$8+$B77&gt;Input!$D$14,0,(1-INDEX($C$11:$C$136,O$8+$B77))))</f>
        <v>0.81983826604332388</v>
      </c>
      <c r="P77">
        <f>P76*IF(P$8&gt;Input!$D$14,0,IF(P$8+$B77&gt;Input!$D$14,0,(1-INDEX($C$11:$C$136,P$8+$B77))))</f>
        <v>0.80460898084234955</v>
      </c>
      <c r="Q77">
        <f>Q76*IF(Q$8&gt;Input!$D$14,0,IF(Q$8+$B77&gt;Input!$D$14,0,(1-INDEX($C$11:$C$136,Q$8+$B77))))</f>
        <v>0.78796804304155355</v>
      </c>
      <c r="R77">
        <f>R76*IF(R$8&gt;Input!$D$14,0,IF(R$8+$B77&gt;Input!$D$14,0,(1-INDEX($C$11:$C$136,R$8+$B77))))</f>
        <v>0.76988796248047142</v>
      </c>
      <c r="S77">
        <f>S76*IF(S$8&gt;Input!$D$14,0,IF(S$8+$B77&gt;Input!$D$14,0,(1-INDEX($C$11:$C$136,S$8+$B77))))</f>
        <v>0.75033779238326492</v>
      </c>
      <c r="T77">
        <f>T76*IF(T$8&gt;Input!$D$14,0,IF(T$8+$B77&gt;Input!$D$14,0,(1-INDEX($C$11:$C$136,T$8+$B77))))</f>
        <v>0.72931465001475326</v>
      </c>
      <c r="U77">
        <f>U76*IF(U$8&gt;Input!$D$14,0,IF(U$8+$B77&gt;Input!$D$14,0,(1-INDEX($C$11:$C$136,U$8+$B77))))</f>
        <v>0.70677514856457635</v>
      </c>
      <c r="V77">
        <f>V76*IF(V$8&gt;Input!$D$14,0,IF(V$8+$B77&gt;Input!$D$14,0,(1-INDEX($C$11:$C$136,V$8+$B77))))</f>
        <v>0.68268335324887786</v>
      </c>
      <c r="W77">
        <f>W76*IF(W$8&gt;Input!$D$14,0,IF(W$8+$B77&gt;Input!$D$14,0,(1-INDEX($C$11:$C$136,W$8+$B77))))</f>
        <v>0.6570206400172357</v>
      </c>
      <c r="X77">
        <f>X76*IF(X$8&gt;Input!$D$14,0,IF(X$8+$B77&gt;Input!$D$14,0,(1-INDEX($C$11:$C$136,X$8+$B77))))</f>
        <v>0.62979365295418144</v>
      </c>
      <c r="Y77">
        <f>Y76*IF(Y$8&gt;Input!$D$14,0,IF(Y$8+$B77&gt;Input!$D$14,0,(1-INDEX($C$11:$C$136,Y$8+$B77))))</f>
        <v>0.60104146122054014</v>
      </c>
      <c r="Z77">
        <f>Z76*IF(Z$8&gt;Input!$D$14,0,IF(Z$8+$B77&gt;Input!$D$14,0,(1-INDEX($C$11:$C$136,Z$8+$B77))))</f>
        <v>0.57083924594777091</v>
      </c>
      <c r="AA77">
        <f>AA76*IF(AA$8&gt;Input!$D$14,0,IF(AA$8+$B77&gt;Input!$D$14,0,(1-INDEX($C$11:$C$136,AA$8+$B77))))</f>
        <v>0.5393006738579208</v>
      </c>
      <c r="AB77">
        <f>AB76*IF(AB$8&gt;Input!$D$14,0,IF(AB$8+$B77&gt;Input!$D$14,0,(1-INDEX($C$11:$C$136,AB$8+$B77))))</f>
        <v>0.50658156484251549</v>
      </c>
      <c r="AC77">
        <f>AC76*IF(AC$8&gt;Input!$D$14,0,IF(AC$8+$B77&gt;Input!$D$14,0,(1-INDEX($C$11:$C$136,AC$8+$B77))))</f>
        <v>0.47287926502943695</v>
      </c>
      <c r="AD77">
        <f>AD76*IF(AD$8&gt;Input!$D$14,0,IF(AD$8+$B77&gt;Input!$D$14,0,(1-INDEX($C$11:$C$136,AD$8+$B77))))</f>
        <v>0.43843203091471838</v>
      </c>
      <c r="AE77">
        <f>AE76*IF(AE$8&gt;Input!$D$14,0,IF(AE$8+$B77&gt;Input!$D$14,0,(1-INDEX($C$11:$C$136,AE$8+$B77))))</f>
        <v>0.40351783616855252</v>
      </c>
      <c r="AF77">
        <f>AF76*IF(AF$8&gt;Input!$D$14,0,IF(AF$8+$B77&gt;Input!$D$14,0,(1-INDEX($C$11:$C$136,AF$8+$B77))))</f>
        <v>0.36844633754494099</v>
      </c>
      <c r="AG77">
        <f>AG76*IF(AG$8&gt;Input!$D$14,0,IF(AG$8+$B77&gt;Input!$D$14,0,(1-INDEX($C$11:$C$136,AG$8+$B77))))</f>
        <v>0.33355478297949276</v>
      </c>
      <c r="AH77">
        <f>AH76*IF(AH$8&gt;Input!$D$14,0,IF(AH$8+$B77&gt;Input!$D$14,0,(1-INDEX($C$11:$C$136,AH$8+$B77))))</f>
        <v>0.29920904420831046</v>
      </c>
      <c r="AI77">
        <f>AI76*IF(AI$8&gt;Input!$D$14,0,IF(AI$8+$B77&gt;Input!$D$14,0,(1-INDEX($C$11:$C$136,AI$8+$B77))))</f>
        <v>0.2657858305558789</v>
      </c>
      <c r="AJ77">
        <f>AJ76*IF(AJ$8&gt;Input!$D$14,0,IF(AJ$8+$B77&gt;Input!$D$14,0,(1-INDEX($C$11:$C$136,AJ$8+$B77))))</f>
        <v>0.233657224231479</v>
      </c>
      <c r="AK77">
        <f>AK76*IF(AK$8&gt;Input!$D$14,0,IF(AK$8+$B77&gt;Input!$D$14,0,(1-INDEX($C$11:$C$136,AK$8+$B77))))</f>
        <v>0.20316930797805791</v>
      </c>
      <c r="AL77">
        <f>AL76*IF(AL$8&gt;Input!$D$14,0,IF(AL$8+$B77&gt;Input!$D$14,0,(1-INDEX($C$11:$C$136,AL$8+$B77))))</f>
        <v>0.17462792771972524</v>
      </c>
      <c r="AM77">
        <f>AM76*IF(AM$8&gt;Input!$D$14,0,IF(AM$8+$B77&gt;Input!$D$14,0,(1-INDEX($C$11:$C$136,AM$8+$B77))))</f>
        <v>0.1482831362353281</v>
      </c>
      <c r="AN77">
        <f>AN76*IF(AN$8&gt;Input!$D$14,0,IF(AN$8+$B77&gt;Input!$D$14,0,(1-INDEX($C$11:$C$136,AN$8+$B77))))</f>
        <v>0.12431864056620111</v>
      </c>
      <c r="AO77">
        <f>AO76*IF(AO$8&gt;Input!$D$14,0,IF(AO$8+$B77&gt;Input!$D$14,0,(1-INDEX($C$11:$C$136,AO$8+$B77))))</f>
        <v>0.10284748707114809</v>
      </c>
      <c r="AP77">
        <f>AP76*IF(AP$8&gt;Input!$D$14,0,IF(AP$8+$B77&gt;Input!$D$14,0,(1-INDEX($C$11:$C$136,AP$8+$B77))))</f>
        <v>8.3909172089614834E-2</v>
      </c>
      <c r="AQ77">
        <f>AQ76*IF(AQ$8&gt;Input!$D$14,0,IF(AQ$8+$B77&gt;Input!$D$14,0,(1-INDEX($C$11:$C$136,AQ$8+$B77))))</f>
        <v>6.7430730363777863E-2</v>
      </c>
      <c r="AR77">
        <f>AR76*IF(AR$8&gt;Input!$D$14,0,IF(AR$8+$B77&gt;Input!$D$14,0,(1-INDEX($C$11:$C$136,AR$8+$B77))))</f>
        <v>5.327493296696531E-2</v>
      </c>
      <c r="AS77">
        <f>AS76*IF(AS$8&gt;Input!$D$14,0,IF(AS$8+$B77&gt;Input!$D$14,0,(1-INDEX($C$11:$C$136,AS$8+$B77))))</f>
        <v>4.1274066574095193E-2</v>
      </c>
      <c r="AT77">
        <f>AT76*IF(AT$8&gt;Input!$D$14,0,IF(AT$8+$B77&gt;Input!$D$14,0,(1-INDEX($C$11:$C$136,AT$8+$B77))))</f>
        <v>3.1249978803213414E-2</v>
      </c>
      <c r="AU77">
        <f>AU76*IF(AU$8&gt;Input!$D$14,0,IF(AU$8+$B77&gt;Input!$D$14,0,(1-INDEX($C$11:$C$136,AU$8+$B77))))</f>
        <v>2.3024162153916249E-2</v>
      </c>
      <c r="AV77">
        <f>AV76*IF(AV$8&gt;Input!$D$14,0,IF(AV$8+$B77&gt;Input!$D$14,0,(1-INDEX($C$11:$C$136,AV$8+$B77))))</f>
        <v>1.6420343772755499E-2</v>
      </c>
      <c r="AW77">
        <f>AW76*IF(AW$8&gt;Input!$D$14,0,IF(AW$8+$B77&gt;Input!$D$14,0,(1-INDEX($C$11:$C$136,AW$8+$B77))))</f>
        <v>1.1262134363640115E-2</v>
      </c>
      <c r="AX77">
        <f>AX76*IF(AX$8&gt;Input!$D$14,0,IF(AX$8+$B77&gt;Input!$D$14,0,(1-INDEX($C$11:$C$136,AX$8+$B77))))</f>
        <v>7.3693084455609421E-3</v>
      </c>
      <c r="AY77">
        <f>AY76*IF(AY$8&gt;Input!$D$14,0,IF(AY$8+$B77&gt;Input!$D$14,0,(1-INDEX($C$11:$C$136,AY$8+$B77))))</f>
        <v>4.5551984795394211E-3</v>
      </c>
      <c r="AZ77">
        <f>AZ76*IF(AZ$8&gt;Input!$D$14,0,IF(AZ$8+$B77&gt;Input!$D$14,0,(1-INDEX($C$11:$C$136,AZ$8+$B77))))</f>
        <v>2.6271498201089444E-3</v>
      </c>
      <c r="BA77">
        <f>BA76*IF(BA$8&gt;Input!$D$14,0,IF(BA$8+$B77&gt;Input!$D$14,0,(1-INDEX($C$11:$C$136,BA$8+$B77))))</f>
        <v>1.3915253343494657E-3</v>
      </c>
      <c r="BB77">
        <f>BB76*IF(BB$8&gt;Input!$D$14,0,IF(BB$8+$B77&gt;Input!$D$14,0,(1-INDEX($C$11:$C$136,BB$8+$B77))))</f>
        <v>6.6298418791723725E-4</v>
      </c>
      <c r="BC77">
        <f>BC76*IF(BC$8&gt;Input!$D$14,0,IF(BC$8+$B77&gt;Input!$D$14,0,(1-INDEX($C$11:$C$136,BC$8+$B77))))</f>
        <v>2.7617492047851081E-4</v>
      </c>
      <c r="BD77">
        <f>BD76*IF(BD$8&gt;Input!$D$14,0,IF(BD$8+$B77&gt;Input!$D$14,0,(1-INDEX($C$11:$C$136,BD$8+$B77))))</f>
        <v>9.6532449722277271E-5</v>
      </c>
      <c r="BE77">
        <f>BE76*IF(BE$8&gt;Input!$D$14,0,IF(BE$8+$B77&gt;Input!$D$14,0,(1-INDEX($C$11:$C$136,BE$8+$B77))))</f>
        <v>2.6532866071255849E-5</v>
      </c>
      <c r="BF77">
        <f>BF76*IF(BF$8&gt;Input!$D$14,0,IF(BF$8+$B77&gt;Input!$D$14,0,(1-INDEX($C$11:$C$136,BF$8+$B77))))</f>
        <v>5.0954536682222486E-6</v>
      </c>
      <c r="BG77">
        <f>BG76*IF(BG$8&gt;Input!$D$14,0,IF(BG$8+$B77&gt;Input!$D$14,0,(1-INDEX($C$11:$C$136,BG$8+$B77))))</f>
        <v>5.1254864336895053E-7</v>
      </c>
      <c r="BH77">
        <f>BH76*IF(BH$8&gt;Input!$D$14,0,IF(BH$8+$B77&gt;Input!$D$14,0,(1-INDEX($C$11:$C$136,BH$8+$B77))))</f>
        <v>0</v>
      </c>
      <c r="BI77">
        <f>BI76*IF(BI$8&gt;Input!$D$14,0,IF(BI$8+$B77&gt;Input!$D$14,0,(1-INDEX($C$11:$C$136,BI$8+$B77))))</f>
        <v>0</v>
      </c>
      <c r="BJ77">
        <f>BJ76*IF(BJ$8&gt;Input!$D$14,0,IF(BJ$8+$B77&gt;Input!$D$14,0,(1-INDEX($C$11:$C$136,BJ$8+$B77))))</f>
        <v>0</v>
      </c>
      <c r="BK77">
        <f>BK76*IF(BK$8&gt;Input!$D$14,0,IF(BK$8+$B77&gt;Input!$D$14,0,(1-INDEX($C$11:$C$136,BK$8+$B77))))</f>
        <v>0</v>
      </c>
      <c r="BL77">
        <f>BL76*IF(BL$8&gt;Input!$D$14,0,IF(BL$8+$B77&gt;Input!$D$14,0,(1-INDEX($C$11:$C$136,BL$8+$B77))))</f>
        <v>0</v>
      </c>
      <c r="BM77">
        <f>BM76*IF(BM$8&gt;Input!$D$14,0,IF(BM$8+$B77&gt;Input!$D$14,0,(1-INDEX($C$11:$C$136,BM$8+$B77))))</f>
        <v>0</v>
      </c>
      <c r="BN77">
        <f>BN76*IF(BN$8&gt;Input!$D$14,0,IF(BN$8+$B77&gt;Input!$D$14,0,(1-INDEX($C$11:$C$136,BN$8+$B77))))</f>
        <v>0</v>
      </c>
      <c r="BO77">
        <f>BO76*IF(BO$8&gt;Input!$D$14,0,IF(BO$8+$B77&gt;Input!$D$14,0,(1-INDEX($C$11:$C$136,BO$8+$B77))))</f>
        <v>0</v>
      </c>
      <c r="BP77">
        <f>BP76*IF(BP$8&gt;Input!$D$14,0,IF(BP$8+$B77&gt;Input!$D$14,0,(1-INDEX($C$11:$C$136,BP$8+$B77))))</f>
        <v>0</v>
      </c>
      <c r="BQ77">
        <f>BQ76*IF(BQ$8&gt;Input!$D$14,0,IF(BQ$8+$B77&gt;Input!$D$14,0,(1-INDEX($C$11:$C$136,BQ$8+$B77))))</f>
        <v>0</v>
      </c>
      <c r="BR77">
        <f>BR76*IF(BR$8&gt;Input!$D$14,0,IF(BR$8+$B77&gt;Input!$D$14,0,(1-INDEX($C$11:$C$136,BR$8+$B77))))</f>
        <v>0</v>
      </c>
      <c r="BS77">
        <f>BS76*IF(BS$8&gt;Input!$D$14,0,IF(BS$8+$B77&gt;Input!$D$14,0,(1-INDEX($C$11:$C$136,BS$8+$B77))))</f>
        <v>0</v>
      </c>
      <c r="BT77">
        <f>BT76*IF(BT$8&gt;Input!$D$14,0,IF(BT$8+$B77&gt;Input!$D$14,0,(1-INDEX($C$11:$C$136,BT$8+$B77))))</f>
        <v>0</v>
      </c>
      <c r="BU77">
        <f>BU76*IF(BU$8&gt;Input!$D$14,0,IF(BU$8+$B77&gt;Input!$D$14,0,(1-INDEX($C$11:$C$136,BU$8+$B77))))</f>
        <v>0</v>
      </c>
      <c r="BV77">
        <f>BV76*IF(BV$8&gt;Input!$D$14,0,IF(BV$8+$B77&gt;Input!$D$14,0,(1-INDEX($C$11:$C$136,BV$8+$B77))))</f>
        <v>0</v>
      </c>
      <c r="BW77">
        <f>BW76*IF(BW$8&gt;Input!$D$14,0,IF(BW$8+$B77&gt;Input!$D$14,0,(1-INDEX($C$11:$C$136,BW$8+$B77))))</f>
        <v>0</v>
      </c>
      <c r="BX77">
        <f>BX76*IF(BX$8&gt;Input!$D$14,0,IF(BX$8+$B77&gt;Input!$D$14,0,(1-INDEX($C$11:$C$136,BX$8+$B77))))</f>
        <v>0</v>
      </c>
      <c r="BY77">
        <f>BY76*IF(BY$8&gt;Input!$D$14,0,IF(BY$8+$B77&gt;Input!$D$14,0,(1-INDEX($C$11:$C$136,BY$8+$B77))))</f>
        <v>0</v>
      </c>
      <c r="BZ77">
        <f>BZ76*IF(BZ$8&gt;Input!$D$14,0,IF(BZ$8+$B77&gt;Input!$D$14,0,(1-INDEX($C$11:$C$136,BZ$8+$B77))))</f>
        <v>0</v>
      </c>
      <c r="CA77">
        <f>CA76*IF(CA$8&gt;Input!$D$14,0,IF(CA$8+$B77&gt;Input!$D$14,0,(1-INDEX($C$11:$C$136,CA$8+$B77))))</f>
        <v>0</v>
      </c>
      <c r="CB77">
        <f>CB76*IF(CB$8&gt;Input!$D$14,0,IF(CB$8+$B77&gt;Input!$D$14,0,(1-INDEX($C$11:$C$136,CB$8+$B77))))</f>
        <v>0</v>
      </c>
      <c r="CC77">
        <f>CC76*IF(CC$8&gt;Input!$D$14,0,IF(CC$8+$B77&gt;Input!$D$14,0,(1-INDEX($C$11:$C$136,CC$8+$B77))))</f>
        <v>0</v>
      </c>
      <c r="CD77">
        <f>CD76*IF(CD$8&gt;Input!$D$14,0,IF(CD$8+$B77&gt;Input!$D$14,0,(1-INDEX($C$11:$C$136,CD$8+$B77))))</f>
        <v>0</v>
      </c>
      <c r="CE77">
        <f>CE76*IF(CE$8&gt;Input!$D$14,0,IF(CE$8+$B77&gt;Input!$D$14,0,(1-INDEX($C$11:$C$136,CE$8+$B77))))</f>
        <v>0</v>
      </c>
      <c r="CF77">
        <f>CF76*IF(CF$8&gt;Input!$D$14,0,IF(CF$8+$B77&gt;Input!$D$14,0,(1-INDEX($C$11:$C$136,CF$8+$B77))))</f>
        <v>0</v>
      </c>
      <c r="CG77">
        <f>CG76*IF(CG$8&gt;Input!$D$14,0,IF(CG$8+$B77&gt;Input!$D$14,0,(1-INDEX($C$11:$C$136,CG$8+$B77))))</f>
        <v>0</v>
      </c>
      <c r="CH77">
        <f>CH76*IF(CH$8&gt;Input!$D$14,0,IF(CH$8+$B77&gt;Input!$D$14,0,(1-INDEX($C$11:$C$136,CH$8+$B77))))</f>
        <v>0</v>
      </c>
      <c r="CI77">
        <f>CI76*IF(CI$8&gt;Input!$D$14,0,IF(CI$8+$B77&gt;Input!$D$14,0,(1-INDEX($C$11:$C$136,CI$8+$B77))))</f>
        <v>0</v>
      </c>
      <c r="CJ77">
        <f>CJ76*IF(CJ$8&gt;Input!$D$14,0,IF(CJ$8+$B77&gt;Input!$D$14,0,(1-INDEX($C$11:$C$136,CJ$8+$B77))))</f>
        <v>0</v>
      </c>
      <c r="CK77">
        <f>CK76*IF(CK$8&gt;Input!$D$14,0,IF(CK$8+$B77&gt;Input!$D$14,0,(1-INDEX($C$11:$C$136,CK$8+$B77))))</f>
        <v>0</v>
      </c>
      <c r="CL77">
        <f>CL76*IF(CL$8&gt;Input!$D$14,0,IF(CL$8+$B77&gt;Input!$D$14,0,(1-INDEX($C$11:$C$136,CL$8+$B77))))</f>
        <v>0</v>
      </c>
      <c r="CM77">
        <f>CM76*IF(CM$8&gt;Input!$D$14,0,IF(CM$8+$B77&gt;Input!$D$14,0,(1-INDEX($C$11:$C$136,CM$8+$B77))))</f>
        <v>0</v>
      </c>
      <c r="CN77">
        <f>CN76*IF(CN$8&gt;Input!$D$14,0,IF(CN$8+$B77&gt;Input!$D$14,0,(1-INDEX($C$11:$C$136,CN$8+$B77))))</f>
        <v>0</v>
      </c>
      <c r="CO77">
        <f>CO76*IF(CO$8&gt;Input!$D$14,0,IF(CO$8+$B77&gt;Input!$D$14,0,(1-INDEX($C$11:$C$136,CO$8+$B77))))</f>
        <v>0</v>
      </c>
      <c r="CP77">
        <f>CP76*IF(CP$8&gt;Input!$D$14,0,IF(CP$8+$B77&gt;Input!$D$14,0,(1-INDEX($C$11:$C$136,CP$8+$B77))))</f>
        <v>0</v>
      </c>
      <c r="CQ77">
        <f>CQ76*IF(CQ$8&gt;Input!$D$14,0,IF(CQ$8+$B77&gt;Input!$D$14,0,(1-INDEX($C$11:$C$136,CQ$8+$B77))))</f>
        <v>0</v>
      </c>
      <c r="CR77">
        <f>CR76*IF(CR$8&gt;Input!$D$14,0,IF(CR$8+$B77&gt;Input!$D$14,0,(1-INDEX($C$11:$C$136,CR$8+$B77))))</f>
        <v>0</v>
      </c>
      <c r="CS77">
        <f>CS76*IF(CS$8&gt;Input!$D$14,0,IF(CS$8+$B77&gt;Input!$D$14,0,(1-INDEX($C$11:$C$136,CS$8+$B77))))</f>
        <v>0</v>
      </c>
      <c r="CT77">
        <f>CT76*IF(CT$8&gt;Input!$D$14,0,IF(CT$8+$B77&gt;Input!$D$14,0,(1-INDEX($C$11:$C$136,CT$8+$B77))))</f>
        <v>0</v>
      </c>
      <c r="CU77">
        <f>CU76*IF(CU$8&gt;Input!$D$14,0,IF(CU$8+$B77&gt;Input!$D$14,0,(1-INDEX($C$11:$C$136,CU$8+$B77))))</f>
        <v>0</v>
      </c>
      <c r="CV77">
        <f>CV76*IF(CV$8&gt;Input!$D$14,0,IF(CV$8+$B77&gt;Input!$D$14,0,(1-INDEX($C$11:$C$136,CV$8+$B77))))</f>
        <v>0</v>
      </c>
      <c r="CW77">
        <f>CW76*IF(CW$8&gt;Input!$D$14,0,IF(CW$8+$B77&gt;Input!$D$14,0,(1-INDEX($C$11:$C$136,CW$8+$B77))))</f>
        <v>0</v>
      </c>
      <c r="CX77">
        <f>CX76*IF(CX$8&gt;Input!$D$14,0,IF(CX$8+$B77&gt;Input!$D$14,0,(1-INDEX($C$11:$C$136,CX$8+$B77))))</f>
        <v>0</v>
      </c>
      <c r="CY77">
        <f>CY76*IF(CY$8&gt;Input!$D$14,0,IF(CY$8+$B77&gt;Input!$D$14,0,(1-INDEX($C$11:$C$136,CY$8+$B77))))</f>
        <v>0</v>
      </c>
      <c r="CZ77">
        <f>CZ76*IF(CZ$8&gt;Input!$D$14,0,IF(CZ$8+$B77&gt;Input!$D$14,0,(1-INDEX($C$11:$C$136,CZ$8+$B77))))</f>
        <v>0</v>
      </c>
      <c r="DA77">
        <f>DA76*IF(DA$8&gt;Input!$D$14,0,IF(DA$8+$B77&gt;Input!$D$14,0,(1-INDEX($C$11:$C$136,DA$8+$B77))))</f>
        <v>0</v>
      </c>
      <c r="DB77">
        <f>DB76*IF(DB$8&gt;Input!$D$14,0,IF(DB$8+$B77&gt;Input!$D$14,0,(1-INDEX($C$11:$C$136,DB$8+$B77))))</f>
        <v>0</v>
      </c>
      <c r="DC77">
        <f>DC76*IF(DC$8&gt;Input!$D$14,0,IF(DC$8+$B77&gt;Input!$D$14,0,(1-INDEX($C$11:$C$136,DC$8+$B77))))</f>
        <v>0</v>
      </c>
      <c r="DD77">
        <f>DD76*IF(DD$8&gt;Input!$D$14,0,IF(DD$8+$B77&gt;Input!$D$14,0,(1-INDEX($C$11:$C$136,DD$8+$B77))))</f>
        <v>0</v>
      </c>
      <c r="DE77">
        <f>DE76*IF(DE$8&gt;Input!$D$14,0,IF(DE$8+$B77&gt;Input!$D$14,0,(1-INDEX($C$11:$C$136,DE$8+$B77))))</f>
        <v>0</v>
      </c>
      <c r="DF77">
        <f>DF76*IF(DF$8&gt;Input!$D$14,0,IF(DF$8+$B77&gt;Input!$D$14,0,(1-INDEX($C$11:$C$136,DF$8+$B77))))</f>
        <v>0</v>
      </c>
      <c r="DG77">
        <f>DG76*IF(DG$8&gt;Input!$D$14,0,IF(DG$8+$B77&gt;Input!$D$14,0,(1-INDEX($C$11:$C$136,DG$8+$B77))))</f>
        <v>0</v>
      </c>
      <c r="DH77">
        <f>DH76*IF(DH$8&gt;Input!$D$14,0,IF(DH$8+$B77&gt;Input!$D$14,0,(1-INDEX($C$11:$C$136,DH$8+$B77))))</f>
        <v>0</v>
      </c>
      <c r="DI77">
        <f>DI76*IF(DI$8&gt;Input!$D$14,0,IF(DI$8+$B77&gt;Input!$D$14,0,(1-INDEX($C$11:$C$136,DI$8+$B77))))</f>
        <v>0</v>
      </c>
      <c r="DJ77">
        <f>DJ76*IF(DJ$8&gt;Input!$D$14,0,IF(DJ$8+$B77&gt;Input!$D$14,0,(1-INDEX($C$11:$C$136,DJ$8+$B77))))</f>
        <v>0</v>
      </c>
      <c r="DK77">
        <f>DK76*IF(DK$8&gt;Input!$D$14,0,IF(DK$8+$B77&gt;Input!$D$14,0,(1-INDEX($C$11:$C$136,DK$8+$B77))))</f>
        <v>0</v>
      </c>
      <c r="DL77">
        <f>DL76*IF(DL$8&gt;Input!$D$14,0,IF(DL$8+$B77&gt;Input!$D$14,0,(1-INDEX($C$11:$C$136,DL$8+$B77))))</f>
        <v>0</v>
      </c>
      <c r="DM77">
        <f>DM76*IF(DM$8&gt;Input!$D$14,0,IF(DM$8+$B77&gt;Input!$D$14,0,(1-INDEX($C$11:$C$136,DM$8+$B77))))</f>
        <v>0</v>
      </c>
      <c r="DN77">
        <f>DN76*IF(DN$8&gt;Input!$D$14,0,IF(DN$8+$B77&gt;Input!$D$14,0,(1-INDEX($C$11:$C$136,DN$8+$B77))))</f>
        <v>0</v>
      </c>
      <c r="DO77">
        <f>DO76*IF(DO$8&gt;Input!$D$14,0,IF(DO$8+$B77&gt;Input!$D$14,0,(1-INDEX($C$11:$C$136,DO$8+$B77))))</f>
        <v>0</v>
      </c>
      <c r="DP77">
        <f>DP76*IF(DP$8&gt;Input!$D$14,0,IF(DP$8+$B77&gt;Input!$D$14,0,(1-INDEX($C$11:$C$136,DP$8+$B77))))</f>
        <v>0</v>
      </c>
      <c r="DQ77">
        <f>DQ76*IF(DQ$8&gt;Input!$D$14,0,IF(DQ$8+$B77&gt;Input!$D$14,0,(1-INDEX($C$11:$C$136,DQ$8+$B77))))</f>
        <v>0</v>
      </c>
      <c r="DR77">
        <f>DR76*IF(DR$8&gt;Input!$D$14,0,IF(DR$8+$B77&gt;Input!$D$14,0,(1-INDEX($C$11:$C$136,DR$8+$B77))))</f>
        <v>0</v>
      </c>
      <c r="DS77">
        <f>DS76*IF(DS$8&gt;Input!$D$14,0,IF(DS$8+$B77&gt;Input!$D$14,0,(1-INDEX($C$11:$C$136,DS$8+$B77))))</f>
        <v>0</v>
      </c>
      <c r="DT77">
        <f>DT76*IF(DT$8&gt;Input!$D$14,0,IF(DT$8+$B77&gt;Input!$D$14,0,(1-INDEX($C$11:$C$136,DT$8+$B77))))</f>
        <v>0</v>
      </c>
      <c r="DU77">
        <f>DU76*IF(DU$8&gt;Input!$D$14,0,IF(DU$8+$B77&gt;Input!$D$14,0,(1-INDEX($C$11:$C$136,DU$8+$B77))))</f>
        <v>0</v>
      </c>
      <c r="DV77">
        <f>DV76*IF(DV$8&gt;Input!$D$14,0,IF(DV$8+$B77&gt;Input!$D$14,0,(1-INDEX($C$11:$C$136,DV$8+$B77))))</f>
        <v>0</v>
      </c>
      <c r="DW77">
        <f>DW76*IF(DW$8&gt;Input!$D$14,0,IF(DW$8+$B77&gt;Input!$D$14,0,(1-INDEX($C$11:$C$136,DW$8+$B77))))</f>
        <v>0</v>
      </c>
      <c r="DX77">
        <f>DX76*IF(DX$8&gt;Input!$D$14,0,IF(DX$8+$B77&gt;Input!$D$14,0,(1-INDEX($C$11:$C$136,DX$8+$B77))))</f>
        <v>0</v>
      </c>
      <c r="DY77">
        <f>DY76*IF(DY$8&gt;Input!$D$14,0,IF(DY$8+$B77&gt;Input!$D$14,0,(1-INDEX($C$11:$C$136,DY$8+$B77))))</f>
        <v>0</v>
      </c>
      <c r="DZ77">
        <f>DZ76*IF(DZ$8&gt;Input!$D$14,0,IF(DZ$8+$B77&gt;Input!$D$14,0,(1-INDEX($C$11:$C$136,DZ$8+$B77))))</f>
        <v>0</v>
      </c>
      <c r="EA77">
        <f>EA76*IF(EA$8&gt;Input!$D$14,0,IF(EA$8+$B77&gt;Input!$D$14,0,(1-INDEX($C$11:$C$136,EA$8+$B77))))</f>
        <v>0</v>
      </c>
      <c r="EB77">
        <f>EB76*IF(EB$8&gt;Input!$D$14,0,IF(EB$8+$B77&gt;Input!$D$14,0,(1-INDEX($C$11:$C$136,EB$8+$B77))))</f>
        <v>0</v>
      </c>
      <c r="EC77">
        <f>EC76*IF(EC$8&gt;Input!$D$14,0,IF(EC$8+$B77&gt;Input!$D$14,0,(1-INDEX($C$11:$C$136,EC$8+$B77))))</f>
        <v>0</v>
      </c>
      <c r="ED77">
        <f>ED76*IF(ED$8&gt;Input!$D$14,0,IF(ED$8+$B77&gt;Input!$D$14,0,(1-INDEX($C$11:$C$136,ED$8+$B77))))</f>
        <v>0</v>
      </c>
      <c r="EE77">
        <f>EE76*IF(EE$8&gt;Input!$D$14,0,IF(EE$8+$B77&gt;Input!$D$14,0,(1-INDEX($C$11:$C$136,EE$8+$B77))))</f>
        <v>0</v>
      </c>
      <c r="EF77">
        <f>EF76*IF(EF$8&gt;Input!$D$14,0,IF(EF$8+$B77&gt;Input!$D$14,0,(1-INDEX($C$11:$C$136,EF$8+$B77))))</f>
        <v>0</v>
      </c>
      <c r="EH77" s="2">
        <f t="shared" si="310"/>
        <v>66</v>
      </c>
      <c r="EI77" s="36">
        <f t="shared" si="315"/>
        <v>1.1016E-2</v>
      </c>
      <c r="EJ77" s="36">
        <f t="shared" ref="EJ77:GU80" si="317">$C77*(1-$E77)^EJ$8</f>
        <v>1.0872791999999999E-2</v>
      </c>
      <c r="EK77" s="36">
        <f t="shared" si="317"/>
        <v>1.0731445704E-2</v>
      </c>
      <c r="EL77" s="36">
        <f t="shared" si="317"/>
        <v>1.0591936909847999E-2</v>
      </c>
      <c r="EM77" s="36">
        <f t="shared" si="317"/>
        <v>1.0454241730019975E-2</v>
      </c>
      <c r="EN77" s="36">
        <f t="shared" si="317"/>
        <v>1.0318336587529715E-2</v>
      </c>
      <c r="EO77" s="36">
        <f t="shared" si="317"/>
        <v>1.0184198211891829E-2</v>
      </c>
      <c r="EP77" s="36">
        <f t="shared" si="317"/>
        <v>1.0051803635137234E-2</v>
      </c>
      <c r="EQ77" s="36">
        <f t="shared" si="317"/>
        <v>9.9211301878804493E-3</v>
      </c>
      <c r="ER77" s="36">
        <f t="shared" si="317"/>
        <v>9.7921554954380034E-3</v>
      </c>
      <c r="ES77" s="36">
        <f t="shared" si="317"/>
        <v>9.6648574739973091E-3</v>
      </c>
      <c r="ET77" s="36">
        <f t="shared" si="317"/>
        <v>9.5392143268353442E-3</v>
      </c>
      <c r="EU77" s="36">
        <f t="shared" si="317"/>
        <v>9.4152045405864852E-3</v>
      </c>
      <c r="EV77" s="36">
        <f t="shared" si="317"/>
        <v>9.2928068815588596E-3</v>
      </c>
      <c r="EW77" s="36">
        <f t="shared" si="317"/>
        <v>9.1720003920985945E-3</v>
      </c>
      <c r="EX77" s="36">
        <f t="shared" si="317"/>
        <v>9.0527643870013125E-3</v>
      </c>
      <c r="EY77" s="36">
        <f t="shared" si="317"/>
        <v>8.9350784499702945E-3</v>
      </c>
      <c r="EZ77" s="36">
        <f t="shared" si="317"/>
        <v>8.8189224301206803E-3</v>
      </c>
      <c r="FA77" s="36">
        <f t="shared" si="317"/>
        <v>8.7042764385291127E-3</v>
      </c>
      <c r="FB77" s="36">
        <f t="shared" si="317"/>
        <v>8.5911208448282324E-3</v>
      </c>
      <c r="FC77" s="36">
        <f t="shared" si="317"/>
        <v>8.4794362738454671E-3</v>
      </c>
      <c r="FD77" s="36">
        <f t="shared" si="317"/>
        <v>8.3692036022854754E-3</v>
      </c>
      <c r="FE77" s="36">
        <f t="shared" si="317"/>
        <v>8.2604039554557626E-3</v>
      </c>
      <c r="FF77" s="36">
        <f t="shared" si="317"/>
        <v>8.1530187040348388E-3</v>
      </c>
      <c r="FG77" s="36">
        <f t="shared" si="317"/>
        <v>8.047029460882385E-3</v>
      </c>
      <c r="FH77" s="36">
        <f t="shared" si="317"/>
        <v>7.9424180778909139E-3</v>
      </c>
      <c r="FI77" s="36">
        <f t="shared" si="317"/>
        <v>7.8391666428783303E-3</v>
      </c>
      <c r="FJ77" s="36">
        <f t="shared" si="317"/>
        <v>7.737257476520913E-3</v>
      </c>
      <c r="FK77" s="36">
        <f t="shared" si="317"/>
        <v>7.636673129326141E-3</v>
      </c>
      <c r="FL77" s="36">
        <f t="shared" si="317"/>
        <v>7.5373963786449011E-3</v>
      </c>
      <c r="FM77" s="36">
        <f t="shared" si="317"/>
        <v>7.4394102257225167E-3</v>
      </c>
      <c r="FN77" s="36">
        <f t="shared" si="317"/>
        <v>7.3426978927881243E-3</v>
      </c>
      <c r="FO77" s="36">
        <f t="shared" si="317"/>
        <v>7.2472428201818782E-3</v>
      </c>
      <c r="FP77" s="36">
        <f t="shared" si="317"/>
        <v>7.1530286635195141E-3</v>
      </c>
      <c r="FQ77" s="36">
        <f t="shared" si="317"/>
        <v>7.0600392908937593E-3</v>
      </c>
      <c r="FR77" s="36">
        <f t="shared" si="317"/>
        <v>6.9682587801121413E-3</v>
      </c>
      <c r="FS77" s="36">
        <f t="shared" si="317"/>
        <v>6.8776714159706825E-3</v>
      </c>
      <c r="FT77" s="36">
        <f t="shared" si="317"/>
        <v>6.7882616875630641E-3</v>
      </c>
      <c r="FU77" s="36">
        <f t="shared" si="317"/>
        <v>6.7000142856247441E-3</v>
      </c>
      <c r="FV77" s="36">
        <f t="shared" si="317"/>
        <v>6.6129140999116225E-3</v>
      </c>
      <c r="FW77" s="36">
        <f t="shared" si="317"/>
        <v>6.5269462166127707E-3</v>
      </c>
      <c r="FX77" s="36">
        <f t="shared" si="317"/>
        <v>6.4420959157968048E-3</v>
      </c>
      <c r="FY77" s="36">
        <f t="shared" si="317"/>
        <v>6.3583486688914446E-3</v>
      </c>
      <c r="FZ77" s="36">
        <f t="shared" si="317"/>
        <v>6.2756901361958562E-3</v>
      </c>
      <c r="GA77" s="36">
        <f t="shared" si="317"/>
        <v>6.1941061644253106E-3</v>
      </c>
      <c r="GB77" s="36">
        <f t="shared" si="317"/>
        <v>6.1135827842877825E-3</v>
      </c>
      <c r="GC77" s="36">
        <f t="shared" si="317"/>
        <v>6.0341062080920401E-3</v>
      </c>
      <c r="GD77" s="36">
        <f t="shared" si="317"/>
        <v>5.9556628273868444E-3</v>
      </c>
      <c r="GE77" s="36">
        <f t="shared" si="317"/>
        <v>5.8782392106308144E-3</v>
      </c>
      <c r="GF77" s="36">
        <f t="shared" si="317"/>
        <v>5.8018221008926136E-3</v>
      </c>
      <c r="GG77" s="36">
        <f t="shared" si="317"/>
        <v>5.7263984135810094E-3</v>
      </c>
      <c r="GH77" s="36">
        <f t="shared" si="317"/>
        <v>5.6519552342044563E-3</v>
      </c>
      <c r="GI77" s="36">
        <f t="shared" si="317"/>
        <v>5.5784798161597976E-3</v>
      </c>
      <c r="GJ77" s="36">
        <f t="shared" si="317"/>
        <v>5.5059595785497207E-3</v>
      </c>
      <c r="GK77" s="36">
        <f t="shared" si="317"/>
        <v>5.4343821040285737E-3</v>
      </c>
      <c r="GL77" s="36">
        <f t="shared" si="317"/>
        <v>5.3637351366762022E-3</v>
      </c>
      <c r="GM77" s="36">
        <f t="shared" si="317"/>
        <v>5.2940065798994119E-3</v>
      </c>
      <c r="GN77" s="36">
        <f t="shared" si="317"/>
        <v>5.2251844943607189E-3</v>
      </c>
      <c r="GO77" s="36">
        <f t="shared" si="317"/>
        <v>5.1572570959340291E-3</v>
      </c>
      <c r="GP77" s="36">
        <f t="shared" si="317"/>
        <v>5.0902127536868865E-3</v>
      </c>
      <c r="GQ77" s="36">
        <f t="shared" si="317"/>
        <v>5.0240399878889574E-3</v>
      </c>
      <c r="GR77" s="36">
        <f t="shared" si="317"/>
        <v>4.9587274680464007E-3</v>
      </c>
      <c r="GS77" s="36">
        <f t="shared" si="317"/>
        <v>4.8942640109617972E-3</v>
      </c>
      <c r="GT77" s="36">
        <f t="shared" si="317"/>
        <v>4.8306385788192937E-3</v>
      </c>
      <c r="GU77" s="36">
        <f t="shared" si="317"/>
        <v>4.7678402772946436E-3</v>
      </c>
      <c r="GV77" s="36">
        <f t="shared" ref="GV77:IT79" si="318">$C77*(1-$E77)^GV$8</f>
        <v>4.7058583536898129E-3</v>
      </c>
      <c r="GW77" s="36">
        <f t="shared" si="318"/>
        <v>4.6446821950918453E-3</v>
      </c>
      <c r="GX77" s="36">
        <f t="shared" si="318"/>
        <v>4.5843013265556513E-3</v>
      </c>
      <c r="GY77" s="36">
        <f t="shared" si="318"/>
        <v>4.5247054093104271E-3</v>
      </c>
      <c r="GZ77" s="36">
        <f t="shared" si="318"/>
        <v>4.4658842389893915E-3</v>
      </c>
      <c r="HA77" s="36">
        <f t="shared" si="318"/>
        <v>4.4078277438825298E-3</v>
      </c>
      <c r="HB77" s="36">
        <f t="shared" si="318"/>
        <v>4.3505259832120561E-3</v>
      </c>
      <c r="HC77" s="36">
        <f t="shared" si="318"/>
        <v>4.2939691454302997E-3</v>
      </c>
      <c r="HD77" s="36">
        <f t="shared" si="318"/>
        <v>4.2381475465397053E-3</v>
      </c>
      <c r="HE77" s="36">
        <f t="shared" si="318"/>
        <v>4.183051628434689E-3</v>
      </c>
      <c r="HF77" s="36">
        <f t="shared" si="318"/>
        <v>4.1286719572650385E-3</v>
      </c>
      <c r="HG77" s="36">
        <f t="shared" si="318"/>
        <v>4.0749992218205924E-3</v>
      </c>
      <c r="HH77" s="36">
        <f t="shared" si="318"/>
        <v>4.0220242319369244E-3</v>
      </c>
      <c r="HI77" s="36">
        <f t="shared" si="318"/>
        <v>3.9697379169217452E-3</v>
      </c>
      <c r="HJ77" s="36">
        <f t="shared" si="318"/>
        <v>3.9181313240017621E-3</v>
      </c>
      <c r="HK77" s="36">
        <f t="shared" si="318"/>
        <v>3.867195616789739E-3</v>
      </c>
      <c r="HL77" s="36">
        <f t="shared" si="318"/>
        <v>3.8169220737714719E-3</v>
      </c>
      <c r="HM77" s="36">
        <f t="shared" si="318"/>
        <v>3.7673020868124428E-3</v>
      </c>
      <c r="HN77" s="36">
        <f t="shared" si="318"/>
        <v>3.7183271596838807E-3</v>
      </c>
      <c r="HO77" s="36">
        <f t="shared" si="318"/>
        <v>3.6699889066079904E-3</v>
      </c>
      <c r="HP77" s="36">
        <f t="shared" si="318"/>
        <v>3.6222790508220865E-3</v>
      </c>
      <c r="HQ77" s="36">
        <f t="shared" si="318"/>
        <v>3.5751894231613995E-3</v>
      </c>
      <c r="HR77" s="36">
        <f t="shared" si="318"/>
        <v>3.5287119606603008E-3</v>
      </c>
      <c r="HS77" s="36">
        <f t="shared" si="318"/>
        <v>3.4828387051717168E-3</v>
      </c>
      <c r="HT77" s="36">
        <f t="shared" si="318"/>
        <v>3.4375618020044845E-3</v>
      </c>
      <c r="HU77" s="36">
        <f t="shared" si="318"/>
        <v>3.3928734985784257E-3</v>
      </c>
      <c r="HV77" s="36">
        <f t="shared" si="318"/>
        <v>3.3487661430969067E-3</v>
      </c>
      <c r="HW77" s="36">
        <f t="shared" si="318"/>
        <v>3.3052321832366467E-3</v>
      </c>
      <c r="HX77" s="36">
        <f t="shared" si="318"/>
        <v>3.2622641648545701E-3</v>
      </c>
      <c r="HY77" s="36">
        <f t="shared" si="318"/>
        <v>3.2198547307114608E-3</v>
      </c>
      <c r="HZ77" s="36">
        <f t="shared" si="318"/>
        <v>3.1779966192122117E-3</v>
      </c>
      <c r="IA77" s="36">
        <f t="shared" si="318"/>
        <v>3.1366826631624529E-3</v>
      </c>
      <c r="IB77" s="36">
        <f t="shared" si="318"/>
        <v>3.0959057885413407E-3</v>
      </c>
      <c r="IC77" s="36">
        <f t="shared" si="318"/>
        <v>3.055659013290303E-3</v>
      </c>
      <c r="ID77" s="36">
        <f t="shared" si="318"/>
        <v>3.0159354461175296E-3</v>
      </c>
      <c r="IE77" s="36">
        <f t="shared" si="318"/>
        <v>2.9767282853180011E-3</v>
      </c>
      <c r="IF77" s="36">
        <f t="shared" si="318"/>
        <v>2.9380308176088672E-3</v>
      </c>
      <c r="IG77" s="36">
        <f t="shared" si="318"/>
        <v>2.8998364169799521E-3</v>
      </c>
      <c r="IH77" s="36">
        <f t="shared" si="318"/>
        <v>2.862138543559213E-3</v>
      </c>
      <c r="II77" s="36">
        <f t="shared" si="318"/>
        <v>2.8249307424929424E-3</v>
      </c>
      <c r="IJ77" s="36">
        <f t="shared" si="318"/>
        <v>2.7882066428405344E-3</v>
      </c>
      <c r="IK77" s="36">
        <f t="shared" si="318"/>
        <v>2.7519599564836067E-3</v>
      </c>
      <c r="IL77" s="36">
        <f t="shared" si="318"/>
        <v>2.7161844770493201E-3</v>
      </c>
      <c r="IM77" s="36">
        <f t="shared" si="318"/>
        <v>2.680874078847679E-3</v>
      </c>
      <c r="IN77" s="36">
        <f t="shared" si="318"/>
        <v>2.6460227158226594E-3</v>
      </c>
      <c r="IO77" s="36">
        <f t="shared" si="318"/>
        <v>2.6116244205169649E-3</v>
      </c>
      <c r="IP77" s="36">
        <f t="shared" si="318"/>
        <v>2.5776733030502446E-3</v>
      </c>
      <c r="IQ77" s="36">
        <f t="shared" si="318"/>
        <v>2.5441635501105907E-3</v>
      </c>
      <c r="IR77" s="36">
        <f t="shared" si="318"/>
        <v>2.5110894239591527E-3</v>
      </c>
      <c r="IS77" s="36">
        <f t="shared" si="318"/>
        <v>2.4784452614476839E-3</v>
      </c>
      <c r="IT77" s="36">
        <f t="shared" si="318"/>
        <v>2.4462254730488642E-3</v>
      </c>
      <c r="IU77" s="36">
        <f t="shared" si="311"/>
        <v>2.4144245418992283E-3</v>
      </c>
      <c r="IV77" s="36">
        <f t="shared" si="311"/>
        <v>2.3830370228545388E-3</v>
      </c>
      <c r="IW77" s="36">
        <f t="shared" si="311"/>
        <v>2.3520575415574294E-3</v>
      </c>
      <c r="IX77" s="36">
        <f t="shared" si="311"/>
        <v>2.3214807935171828E-3</v>
      </c>
      <c r="IY77" s="36">
        <f t="shared" si="311"/>
        <v>2.2913015432014594E-3</v>
      </c>
      <c r="IZ77" s="36">
        <f t="shared" si="311"/>
        <v>2.2615146231398401E-3</v>
      </c>
      <c r="JA77" s="36">
        <f t="shared" si="311"/>
        <v>2.2321149330390218E-3</v>
      </c>
      <c r="JB77" s="36">
        <f t="shared" si="311"/>
        <v>2.2030974389095149E-3</v>
      </c>
      <c r="JC77" s="36">
        <f t="shared" si="311"/>
        <v>2.1744571722036913E-3</v>
      </c>
      <c r="JD77" s="36">
        <f t="shared" si="311"/>
        <v>2.1461892289650433E-3</v>
      </c>
      <c r="JF77" s="2">
        <f t="shared" si="312"/>
        <v>67</v>
      </c>
      <c r="JG77">
        <f>JG76*IF(JG$8&gt;Input!$D$14,0,IF(JG$8+$B77&gt;Input!$D$14,0,(1-INDEX($F$11:$F$136,JG$8+$B77))))</f>
        <v>0.91204558541041336</v>
      </c>
      <c r="JH77">
        <f>JH76*IF(JH$8&gt;Input!$D$14,0,IF(JH$8+$B77&gt;Input!$D$14,0,(1-INDEX($F$11:$F$136,JH$8+$B77))))</f>
        <v>0.90575352209040461</v>
      </c>
      <c r="JI77">
        <f>JI76*IF(JI$8&gt;Input!$D$14,0,IF(JI$8+$B77&gt;Input!$D$14,0,(1-INDEX($F$11:$F$136,JI$8+$B77))))</f>
        <v>0.89804926475189462</v>
      </c>
      <c r="JJ77">
        <f>JJ76*IF(JJ$8&gt;Input!$D$14,0,IF(JJ$8+$B77&gt;Input!$D$14,0,(1-INDEX($F$11:$F$136,JJ$8+$B77))))</f>
        <v>0.88957651144192362</v>
      </c>
      <c r="JK77">
        <f>JK76*IF(JK$8&gt;Input!$D$14,0,IF(JK$8+$B77&gt;Input!$D$14,0,(1-INDEX($F$11:$F$136,JK$8+$B77))))</f>
        <v>0.88015467699729177</v>
      </c>
      <c r="JL77">
        <f>JL76*IF(JL$8&gt;Input!$D$14,0,IF(JL$8+$B77&gt;Input!$D$14,0,(1-INDEX($F$11:$F$136,JL$8+$B77))))</f>
        <v>0.86974120610746852</v>
      </c>
      <c r="JM77">
        <f>JM76*IF(JM$8&gt;Input!$D$14,0,IF(JM$8+$B77&gt;Input!$D$14,0,(1-INDEX($F$11:$F$136,JM$8+$B77))))</f>
        <v>0.8582893201937184</v>
      </c>
      <c r="JN77">
        <f>JN76*IF(JN$8&gt;Input!$D$14,0,IF(JN$8+$B77&gt;Input!$D$14,0,(1-INDEX($F$11:$F$136,JN$8+$B77))))</f>
        <v>0.84575553510433488</v>
      </c>
      <c r="JO77">
        <f>JO76*IF(JO$8&gt;Input!$D$14,0,IF(JO$8+$B77&gt;Input!$D$14,0,(1-INDEX($F$11:$F$136,JO$8+$B77))))</f>
        <v>0.83166395823772321</v>
      </c>
      <c r="JP77">
        <f>JP76*IF(JP$8&gt;Input!$D$14,0,IF(JP$8+$B77&gt;Input!$D$14,0,(1-INDEX($F$11:$F$136,JP$8+$B77))))</f>
        <v>0.81637421562718626</v>
      </c>
      <c r="JQ77">
        <f>JQ76*IF(JQ$8&gt;Input!$D$14,0,IF(JQ$8+$B77&gt;Input!$D$14,0,(1-INDEX($F$11:$F$136,JQ$8+$B77))))</f>
        <v>0.79930370326596178</v>
      </c>
      <c r="JR77">
        <f>JR76*IF(JR$8&gt;Input!$D$14,0,IF(JR$8+$B77&gt;Input!$D$14,0,(1-INDEX($F$11:$F$136,JR$8+$B77))))</f>
        <v>0.7802971499067558</v>
      </c>
      <c r="JS77">
        <f>JS76*IF(JS$8&gt;Input!$D$14,0,IF(JS$8+$B77&gt;Input!$D$14,0,(1-INDEX($F$11:$F$136,JS$8+$B77))))</f>
        <v>0.75920183404367392</v>
      </c>
      <c r="JT77">
        <f>JT76*IF(JT$8&gt;Input!$D$14,0,IF(JT$8+$B77&gt;Input!$D$14,0,(1-INDEX($F$11:$F$136,JT$8+$B77))))</f>
        <v>0.73587671924613363</v>
      </c>
      <c r="JU77">
        <f>JU76*IF(JU$8&gt;Input!$D$14,0,IF(JU$8+$B77&gt;Input!$D$14,0,(1-INDEX($F$11:$F$136,JU$8+$B77))))</f>
        <v>0.7102074557372563</v>
      </c>
      <c r="JV77">
        <f>JV76*IF(JV$8&gt;Input!$D$14,0,IF(JV$8+$B77&gt;Input!$D$14,0,(1-INDEX($F$11:$F$136,JV$8+$B77))))</f>
        <v>0.6821009016409334</v>
      </c>
      <c r="JW77">
        <f>JW76*IF(JW$8&gt;Input!$D$14,0,IF(JW$8+$B77&gt;Input!$D$14,0,(1-INDEX($F$11:$F$136,JW$8+$B77))))</f>
        <v>0.65242558211239465</v>
      </c>
      <c r="JX77">
        <f>JX76*IF(JX$8&gt;Input!$D$14,0,IF(JX$8+$B77&gt;Input!$D$14,0,(1-INDEX($F$11:$F$136,JX$8+$B77))))</f>
        <v>0.62029997823322969</v>
      </c>
      <c r="JY77">
        <f>JY76*IF(JY$8&gt;Input!$D$14,0,IF(JY$8+$B77&gt;Input!$D$14,0,(1-INDEX($F$11:$F$136,JY$8+$B77))))</f>
        <v>0.58681119995792552</v>
      </c>
      <c r="JZ77">
        <f>JZ76*IF(JZ$8&gt;Input!$D$14,0,IF(JZ$8+$B77&gt;Input!$D$14,0,(1-INDEX($F$11:$F$136,JZ$8+$B77))))</f>
        <v>0.55212672529816598</v>
      </c>
      <c r="KA77">
        <f>KA76*IF(KA$8&gt;Input!$D$14,0,IF(KA$8+$B77&gt;Input!$D$14,0,(1-INDEX($F$11:$F$136,KA$8+$B77))))</f>
        <v>0.51535682144447037</v>
      </c>
      <c r="KB77">
        <f>KB76*IF(KB$8&gt;Input!$D$14,0,IF(KB$8+$B77&gt;Input!$D$14,0,(1-INDEX($F$11:$F$136,KB$8+$B77))))</f>
        <v>0.47675449442306328</v>
      </c>
      <c r="KC77">
        <f>KC76*IF(KC$8&gt;Input!$D$14,0,IF(KC$8+$B77&gt;Input!$D$14,0,(1-INDEX($F$11:$F$136,KC$8+$B77))))</f>
        <v>0.43785279202194749</v>
      </c>
      <c r="KD77">
        <f>KD76*IF(KD$8&gt;Input!$D$14,0,IF(KD$8+$B77&gt;Input!$D$14,0,(1-INDEX($F$11:$F$136,KD$8+$B77))))</f>
        <v>0.39782370090354868</v>
      </c>
      <c r="KE77">
        <f>KE76*IF(KE$8&gt;Input!$D$14,0,IF(KE$8+$B77&gt;Input!$D$14,0,(1-INDEX($F$11:$F$136,KE$8+$B77))))</f>
        <v>0.35837896923360807</v>
      </c>
      <c r="KF77">
        <f>KF76*IF(KF$8&gt;Input!$D$14,0,IF(KF$8+$B77&gt;Input!$D$14,0,(1-INDEX($F$11:$F$136,KF$8+$B77))))</f>
        <v>0.3187606856029731</v>
      </c>
      <c r="KG77">
        <f>KG76*IF(KG$8&gt;Input!$D$14,0,IF(KG$8+$B77&gt;Input!$D$14,0,(1-INDEX($F$11:$F$136,KG$8+$B77))))</f>
        <v>0.28074164812932983</v>
      </c>
      <c r="KH77">
        <f>KH76*IF(KH$8&gt;Input!$D$14,0,IF(KH$8+$B77&gt;Input!$D$14,0,(1-INDEX($F$11:$F$136,KH$8+$B77))))</f>
        <v>0.24469580028888338</v>
      </c>
      <c r="KI77">
        <f>KI76*IF(KI$8&gt;Input!$D$14,0,IF(KI$8+$B77&gt;Input!$D$14,0,(1-INDEX($F$11:$F$136,KI$8+$B77))))</f>
        <v>0.20992235333967155</v>
      </c>
      <c r="KJ77">
        <f>KJ76*IF(KJ$8&gt;Input!$D$14,0,IF(KJ$8+$B77&gt;Input!$D$14,0,(1-INDEX($F$11:$F$136,KJ$8+$B77))))</f>
        <v>0.17796526353712155</v>
      </c>
      <c r="KK77">
        <f>KK76*IF(KK$8&gt;Input!$D$14,0,IF(KK$8+$B77&gt;Input!$D$14,0,(1-INDEX($F$11:$F$136,KK$8+$B77))))</f>
        <v>0.14901328929859414</v>
      </c>
      <c r="KL77">
        <f>KL76*IF(KL$8&gt;Input!$D$14,0,IF(KL$8+$B77&gt;Input!$D$14,0,(1-INDEX($F$11:$F$136,KL$8+$B77))))</f>
        <v>0.12237656020764791</v>
      </c>
      <c r="KM77">
        <f>KM76*IF(KM$8&gt;Input!$D$14,0,IF(KM$8+$B77&gt;Input!$D$14,0,(1-INDEX($F$11:$F$136,KM$8+$B77))))</f>
        <v>9.9047214253918561E-2</v>
      </c>
      <c r="KN77">
        <f>KN76*IF(KN$8&gt;Input!$D$14,0,IF(KN$8+$B77&gt;Input!$D$14,0,(1-INDEX($F$11:$F$136,KN$8+$B77))))</f>
        <v>7.8863308202324178E-2</v>
      </c>
      <c r="KO77">
        <f>KO76*IF(KO$8&gt;Input!$D$14,0,IF(KO$8+$B77&gt;Input!$D$14,0,(1-INDEX($F$11:$F$136,KO$8+$B77))))</f>
        <v>6.1092346615772064E-2</v>
      </c>
      <c r="KP77">
        <f>KP76*IF(KP$8&gt;Input!$D$14,0,IF(KP$8+$B77&gt;Input!$D$14,0,(1-INDEX($F$11:$F$136,KP$8+$B77))))</f>
        <v>4.6250526475923377E-2</v>
      </c>
      <c r="KQ77">
        <f>KQ76*IF(KQ$8&gt;Input!$D$14,0,IF(KQ$8+$B77&gt;Input!$D$14,0,(1-INDEX($F$11:$F$136,KQ$8+$B77))))</f>
        <v>3.4072819634163573E-2</v>
      </c>
      <c r="KR77">
        <f>KR76*IF(KR$8&gt;Input!$D$14,0,IF(KR$8+$B77&gt;Input!$D$14,0,(1-INDEX($F$11:$F$136,KR$8+$B77))))</f>
        <v>2.4297570949236461E-2</v>
      </c>
      <c r="KS77">
        <f>KS76*IF(KS$8&gt;Input!$D$14,0,IF(KS$8+$B77&gt;Input!$D$14,0,(1-INDEX($F$11:$F$136,KS$8+$B77))))</f>
        <v>1.6662783424347145E-2</v>
      </c>
      <c r="KT77">
        <f>KT76*IF(KT$8&gt;Input!$D$14,0,IF(KT$8+$B77&gt;Input!$D$14,0,(1-INDEX($F$11:$F$136,KT$8+$B77))))</f>
        <v>1.0901539801239745E-2</v>
      </c>
      <c r="KU77">
        <f>KU76*IF(KU$8&gt;Input!$D$14,0,IF(KU$8+$B77&gt;Input!$D$14,0,(1-INDEX($F$11:$F$136,KU$8+$B77))))</f>
        <v>6.7373328638392124E-3</v>
      </c>
      <c r="KV77">
        <f>KV76*IF(KV$8&gt;Input!$D$14,0,IF(KV$8+$B77&gt;Input!$D$14,0,(1-INDEX($F$11:$F$136,KV$8+$B77))))</f>
        <v>3.8847863429912234E-3</v>
      </c>
      <c r="KW77">
        <f>KW76*IF(KW$8&gt;Input!$D$14,0,IF(KW$8+$B77&gt;Input!$D$14,0,(1-INDEX($F$11:$F$136,KW$8+$B77))))</f>
        <v>2.0570881823559167E-3</v>
      </c>
      <c r="KX77">
        <f>KX76*IF(KX$8&gt;Input!$D$14,0,IF(KX$8+$B77&gt;Input!$D$14,0,(1-INDEX($F$11:$F$136,KX$8+$B77))))</f>
        <v>9.797550695556192E-4</v>
      </c>
      <c r="KY77">
        <f>KY76*IF(KY$8&gt;Input!$D$14,0,IF(KY$8+$B77&gt;Input!$D$14,0,(1-INDEX($F$11:$F$136,KY$8+$B77))))</f>
        <v>4.0796100562022394E-4</v>
      </c>
      <c r="KZ77">
        <f>KZ76*IF(KZ$8&gt;Input!$D$14,0,IF(KZ$8+$B77&gt;Input!$D$14,0,(1-INDEX($F$11:$F$136,KZ$8+$B77))))</f>
        <v>1.4252443507131897E-4</v>
      </c>
      <c r="LA77">
        <f>LA76*IF(LA$8&gt;Input!$D$14,0,IF(LA$8+$B77&gt;Input!$D$14,0,(1-INDEX($F$11:$F$136,LA$8+$B77))))</f>
        <v>3.915050384171175E-5</v>
      </c>
      <c r="LB77">
        <f>LB76*IF(LB$8&gt;Input!$D$14,0,IF(LB$8+$B77&gt;Input!$D$14,0,(1-INDEX($F$11:$F$136,LB$8+$B77))))</f>
        <v>7.513166641540495E-6</v>
      </c>
      <c r="LC77">
        <f>LC76*IF(LC$8&gt;Input!$D$14,0,IF(LC$8+$B77&gt;Input!$D$14,0,(1-INDEX($F$11:$F$136,LC$8+$B77))))</f>
        <v>7.5510307345770517E-7</v>
      </c>
      <c r="LD77">
        <f>LD76*IF(LD$8&gt;Input!$D$14,0,IF(LD$8+$B77&gt;Input!$D$14,0,(1-INDEX($F$11:$F$136,LD$8+$B77))))</f>
        <v>0</v>
      </c>
      <c r="LE77">
        <f>LE76*IF(LE$8&gt;Input!$D$14,0,IF(LE$8+$B77&gt;Input!$D$14,0,(1-INDEX($F$11:$F$136,LE$8+$B77))))</f>
        <v>0</v>
      </c>
      <c r="LF77">
        <f>LF76*IF(LF$8&gt;Input!$D$14,0,IF(LF$8+$B77&gt;Input!$D$14,0,(1-INDEX($F$11:$F$136,LF$8+$B77))))</f>
        <v>0</v>
      </c>
      <c r="LG77">
        <f>LG76*IF(LG$8&gt;Input!$D$14,0,IF(LG$8+$B77&gt;Input!$D$14,0,(1-INDEX($F$11:$F$136,LG$8+$B77))))</f>
        <v>0</v>
      </c>
      <c r="LH77">
        <f>LH76*IF(LH$8&gt;Input!$D$14,0,IF(LH$8+$B77&gt;Input!$D$14,0,(1-INDEX($F$11:$F$136,LH$8+$B77))))</f>
        <v>0</v>
      </c>
      <c r="LI77">
        <f>LI76*IF(LI$8&gt;Input!$D$14,0,IF(LI$8+$B77&gt;Input!$D$14,0,(1-INDEX($F$11:$F$136,LI$8+$B77))))</f>
        <v>0</v>
      </c>
      <c r="LJ77">
        <f>LJ76*IF(LJ$8&gt;Input!$D$14,0,IF(LJ$8+$B77&gt;Input!$D$14,0,(1-INDEX($F$11:$F$136,LJ$8+$B77))))</f>
        <v>0</v>
      </c>
      <c r="LK77">
        <f>LK76*IF(LK$8&gt;Input!$D$14,0,IF(LK$8+$B77&gt;Input!$D$14,0,(1-INDEX($F$11:$F$136,LK$8+$B77))))</f>
        <v>0</v>
      </c>
      <c r="LL77">
        <f>LL76*IF(LL$8&gt;Input!$D$14,0,IF(LL$8+$B77&gt;Input!$D$14,0,(1-INDEX($F$11:$F$136,LL$8+$B77))))</f>
        <v>0</v>
      </c>
      <c r="LM77">
        <f>LM76*IF(LM$8&gt;Input!$D$14,0,IF(LM$8+$B77&gt;Input!$D$14,0,(1-INDEX($F$11:$F$136,LM$8+$B77))))</f>
        <v>0</v>
      </c>
      <c r="LN77">
        <f>LN76*IF(LN$8&gt;Input!$D$14,0,IF(LN$8+$B77&gt;Input!$D$14,0,(1-INDEX($F$11:$F$136,LN$8+$B77))))</f>
        <v>0</v>
      </c>
      <c r="LO77">
        <f>LO76*IF(LO$8&gt;Input!$D$14,0,IF(LO$8+$B77&gt;Input!$D$14,0,(1-INDEX($F$11:$F$136,LO$8+$B77))))</f>
        <v>0</v>
      </c>
      <c r="LP77">
        <f>LP76*IF(LP$8&gt;Input!$D$14,0,IF(LP$8+$B77&gt;Input!$D$14,0,(1-INDEX($F$11:$F$136,LP$8+$B77))))</f>
        <v>0</v>
      </c>
      <c r="LQ77">
        <f>LQ76*IF(LQ$8&gt;Input!$D$14,0,IF(LQ$8+$B77&gt;Input!$D$14,0,(1-INDEX($F$11:$F$136,LQ$8+$B77))))</f>
        <v>0</v>
      </c>
      <c r="LR77">
        <f>LR76*IF(LR$8&gt;Input!$D$14,0,IF(LR$8+$B77&gt;Input!$D$14,0,(1-INDEX($F$11:$F$136,LR$8+$B77))))</f>
        <v>0</v>
      </c>
      <c r="LS77">
        <f>LS76*IF(LS$8&gt;Input!$D$14,0,IF(LS$8+$B77&gt;Input!$D$14,0,(1-INDEX($F$11:$F$136,LS$8+$B77))))</f>
        <v>0</v>
      </c>
      <c r="LT77">
        <f>LT76*IF(LT$8&gt;Input!$D$14,0,IF(LT$8+$B77&gt;Input!$D$14,0,(1-INDEX($F$11:$F$136,LT$8+$B77))))</f>
        <v>0</v>
      </c>
      <c r="LU77">
        <f>LU76*IF(LU$8&gt;Input!$D$14,0,IF(LU$8+$B77&gt;Input!$D$14,0,(1-INDEX($F$11:$F$136,LU$8+$B77))))</f>
        <v>0</v>
      </c>
      <c r="LV77">
        <f>LV76*IF(LV$8&gt;Input!$D$14,0,IF(LV$8+$B77&gt;Input!$D$14,0,(1-INDEX($F$11:$F$136,LV$8+$B77))))</f>
        <v>0</v>
      </c>
      <c r="LW77">
        <f>LW76*IF(LW$8&gt;Input!$D$14,0,IF(LW$8+$B77&gt;Input!$D$14,0,(1-INDEX($F$11:$F$136,LW$8+$B77))))</f>
        <v>0</v>
      </c>
      <c r="LX77">
        <f>LX76*IF(LX$8&gt;Input!$D$14,0,IF(LX$8+$B77&gt;Input!$D$14,0,(1-INDEX($F$11:$F$136,LX$8+$B77))))</f>
        <v>0</v>
      </c>
      <c r="LY77">
        <f>LY76*IF(LY$8&gt;Input!$D$14,0,IF(LY$8+$B77&gt;Input!$D$14,0,(1-INDEX($F$11:$F$136,LY$8+$B77))))</f>
        <v>0</v>
      </c>
      <c r="LZ77">
        <f>LZ76*IF(LZ$8&gt;Input!$D$14,0,IF(LZ$8+$B77&gt;Input!$D$14,0,(1-INDEX($F$11:$F$136,LZ$8+$B77))))</f>
        <v>0</v>
      </c>
      <c r="MA77">
        <f>MA76*IF(MA$8&gt;Input!$D$14,0,IF(MA$8+$B77&gt;Input!$D$14,0,(1-INDEX($F$11:$F$136,MA$8+$B77))))</f>
        <v>0</v>
      </c>
      <c r="MB77">
        <f>MB76*IF(MB$8&gt;Input!$D$14,0,IF(MB$8+$B77&gt;Input!$D$14,0,(1-INDEX($F$11:$F$136,MB$8+$B77))))</f>
        <v>0</v>
      </c>
      <c r="MC77">
        <f>MC76*IF(MC$8&gt;Input!$D$14,0,IF(MC$8+$B77&gt;Input!$D$14,0,(1-INDEX($F$11:$F$136,MC$8+$B77))))</f>
        <v>0</v>
      </c>
      <c r="MD77">
        <f>MD76*IF(MD$8&gt;Input!$D$14,0,IF(MD$8+$B77&gt;Input!$D$14,0,(1-INDEX($F$11:$F$136,MD$8+$B77))))</f>
        <v>0</v>
      </c>
      <c r="ME77">
        <f>ME76*IF(ME$8&gt;Input!$D$14,0,IF(ME$8+$B77&gt;Input!$D$14,0,(1-INDEX($F$11:$F$136,ME$8+$B77))))</f>
        <v>0</v>
      </c>
      <c r="MF77">
        <f>MF76*IF(MF$8&gt;Input!$D$14,0,IF(MF$8+$B77&gt;Input!$D$14,0,(1-INDEX($F$11:$F$136,MF$8+$B77))))</f>
        <v>0</v>
      </c>
      <c r="MG77">
        <f>MG76*IF(MG$8&gt;Input!$D$14,0,IF(MG$8+$B77&gt;Input!$D$14,0,(1-INDEX($F$11:$F$136,MG$8+$B77))))</f>
        <v>0</v>
      </c>
      <c r="MH77">
        <f>MH76*IF(MH$8&gt;Input!$D$14,0,IF(MH$8+$B77&gt;Input!$D$14,0,(1-INDEX($F$11:$F$136,MH$8+$B77))))</f>
        <v>0</v>
      </c>
      <c r="MI77">
        <f>MI76*IF(MI$8&gt;Input!$D$14,0,IF(MI$8+$B77&gt;Input!$D$14,0,(1-INDEX($F$11:$F$136,MI$8+$B77))))</f>
        <v>0</v>
      </c>
      <c r="MJ77">
        <f>MJ76*IF(MJ$8&gt;Input!$D$14,0,IF(MJ$8+$B77&gt;Input!$D$14,0,(1-INDEX($F$11:$F$136,MJ$8+$B77))))</f>
        <v>0</v>
      </c>
      <c r="MK77">
        <f>MK76*IF(MK$8&gt;Input!$D$14,0,IF(MK$8+$B77&gt;Input!$D$14,0,(1-INDEX($F$11:$F$136,MK$8+$B77))))</f>
        <v>0</v>
      </c>
      <c r="ML77">
        <f>ML76*IF(ML$8&gt;Input!$D$14,0,IF(ML$8+$B77&gt;Input!$D$14,0,(1-INDEX($F$11:$F$136,ML$8+$B77))))</f>
        <v>0</v>
      </c>
      <c r="MM77">
        <f>MM76*IF(MM$8&gt;Input!$D$14,0,IF(MM$8+$B77&gt;Input!$D$14,0,(1-INDEX($F$11:$F$136,MM$8+$B77))))</f>
        <v>0</v>
      </c>
      <c r="MN77">
        <f>MN76*IF(MN$8&gt;Input!$D$14,0,IF(MN$8+$B77&gt;Input!$D$14,0,(1-INDEX($F$11:$F$136,MN$8+$B77))))</f>
        <v>0</v>
      </c>
      <c r="MO77">
        <f>MO76*IF(MO$8&gt;Input!$D$14,0,IF(MO$8+$B77&gt;Input!$D$14,0,(1-INDEX($F$11:$F$136,MO$8+$B77))))</f>
        <v>0</v>
      </c>
      <c r="MP77">
        <f>MP76*IF(MP$8&gt;Input!$D$14,0,IF(MP$8+$B77&gt;Input!$D$14,0,(1-INDEX($F$11:$F$136,MP$8+$B77))))</f>
        <v>0</v>
      </c>
      <c r="MQ77">
        <f>MQ76*IF(MQ$8&gt;Input!$D$14,0,IF(MQ$8+$B77&gt;Input!$D$14,0,(1-INDEX($F$11:$F$136,MQ$8+$B77))))</f>
        <v>0</v>
      </c>
      <c r="MR77">
        <f>MR76*IF(MR$8&gt;Input!$D$14,0,IF(MR$8+$B77&gt;Input!$D$14,0,(1-INDEX($F$11:$F$136,MR$8+$B77))))</f>
        <v>0</v>
      </c>
      <c r="MS77">
        <f>MS76*IF(MS$8&gt;Input!$D$14,0,IF(MS$8+$B77&gt;Input!$D$14,0,(1-INDEX($F$11:$F$136,MS$8+$B77))))</f>
        <v>0</v>
      </c>
      <c r="MT77">
        <f>MT76*IF(MT$8&gt;Input!$D$14,0,IF(MT$8+$B77&gt;Input!$D$14,0,(1-INDEX($F$11:$F$136,MT$8+$B77))))</f>
        <v>0</v>
      </c>
      <c r="MU77">
        <f>MU76*IF(MU$8&gt;Input!$D$14,0,IF(MU$8+$B77&gt;Input!$D$14,0,(1-INDEX($F$11:$F$136,MU$8+$B77))))</f>
        <v>0</v>
      </c>
      <c r="MV77">
        <f>MV76*IF(MV$8&gt;Input!$D$14,0,IF(MV$8+$B77&gt;Input!$D$14,0,(1-INDEX($F$11:$F$136,MV$8+$B77))))</f>
        <v>0</v>
      </c>
      <c r="MW77">
        <f>MW76*IF(MW$8&gt;Input!$D$14,0,IF(MW$8+$B77&gt;Input!$D$14,0,(1-INDEX($F$11:$F$136,MW$8+$B77))))</f>
        <v>0</v>
      </c>
      <c r="MX77">
        <f>MX76*IF(MX$8&gt;Input!$D$14,0,IF(MX$8+$B77&gt;Input!$D$14,0,(1-INDEX($F$11:$F$136,MX$8+$B77))))</f>
        <v>0</v>
      </c>
      <c r="MY77">
        <f>MY76*IF(MY$8&gt;Input!$D$14,0,IF(MY$8+$B77&gt;Input!$D$14,0,(1-INDEX($F$11:$F$136,MY$8+$B77))))</f>
        <v>0</v>
      </c>
      <c r="MZ77">
        <f>MZ76*IF(MZ$8&gt;Input!$D$14,0,IF(MZ$8+$B77&gt;Input!$D$14,0,(1-INDEX($F$11:$F$136,MZ$8+$B77))))</f>
        <v>0</v>
      </c>
      <c r="NA77">
        <f>NA76*IF(NA$8&gt;Input!$D$14,0,IF(NA$8+$B77&gt;Input!$D$14,0,(1-INDEX($F$11:$F$136,NA$8+$B77))))</f>
        <v>0</v>
      </c>
      <c r="NB77">
        <f>NB76*IF(NB$8&gt;Input!$D$14,0,IF(NB$8+$B77&gt;Input!$D$14,0,(1-INDEX($F$11:$F$136,NB$8+$B77))))</f>
        <v>0</v>
      </c>
      <c r="NC77">
        <f>NC76*IF(NC$8&gt;Input!$D$14,0,IF(NC$8+$B77&gt;Input!$D$14,0,(1-INDEX($F$11:$F$136,NC$8+$B77))))</f>
        <v>0</v>
      </c>
      <c r="ND77">
        <f>ND76*IF(ND$8&gt;Input!$D$14,0,IF(ND$8+$B77&gt;Input!$D$14,0,(1-INDEX($F$11:$F$136,ND$8+$B77))))</f>
        <v>0</v>
      </c>
      <c r="NE77">
        <f>NE76*IF(NE$8&gt;Input!$D$14,0,IF(NE$8+$B77&gt;Input!$D$14,0,(1-INDEX($F$11:$F$136,NE$8+$B77))))</f>
        <v>0</v>
      </c>
      <c r="NF77">
        <f>NF76*IF(NF$8&gt;Input!$D$14,0,IF(NF$8+$B77&gt;Input!$D$14,0,(1-INDEX($F$11:$F$136,NF$8+$B77))))</f>
        <v>0</v>
      </c>
      <c r="NG77">
        <f>NG76*IF(NG$8&gt;Input!$D$14,0,IF(NG$8+$B77&gt;Input!$D$14,0,(1-INDEX($F$11:$F$136,NG$8+$B77))))</f>
        <v>0</v>
      </c>
      <c r="NH77">
        <f>NH76*IF(NH$8&gt;Input!$D$14,0,IF(NH$8+$B77&gt;Input!$D$14,0,(1-INDEX($F$11:$F$136,NH$8+$B77))))</f>
        <v>0</v>
      </c>
      <c r="NI77">
        <f>NI76*IF(NI$8&gt;Input!$D$14,0,IF(NI$8+$B77&gt;Input!$D$14,0,(1-INDEX($F$11:$F$136,NI$8+$B77))))</f>
        <v>0</v>
      </c>
      <c r="NJ77">
        <f>NJ76*IF(NJ$8&gt;Input!$D$14,0,IF(NJ$8+$B77&gt;Input!$D$14,0,(1-INDEX($F$11:$F$136,NJ$8+$B77))))</f>
        <v>0</v>
      </c>
      <c r="NK77">
        <f>NK76*IF(NK$8&gt;Input!$D$14,0,IF(NK$8+$B77&gt;Input!$D$14,0,(1-INDEX($F$11:$F$136,NK$8+$B77))))</f>
        <v>0</v>
      </c>
      <c r="NL77">
        <f>NL76*IF(NL$8&gt;Input!$D$14,0,IF(NL$8+$B77&gt;Input!$D$14,0,(1-INDEX($F$11:$F$136,NL$8+$B77))))</f>
        <v>0</v>
      </c>
      <c r="NM77">
        <f>NM76*IF(NM$8&gt;Input!$D$14,0,IF(NM$8+$B77&gt;Input!$D$14,0,(1-INDEX($F$11:$F$136,NM$8+$B77))))</f>
        <v>0</v>
      </c>
      <c r="NN77">
        <f>NN76*IF(NN$8&gt;Input!$D$14,0,IF(NN$8+$B77&gt;Input!$D$14,0,(1-INDEX($F$11:$F$136,NN$8+$B77))))</f>
        <v>0</v>
      </c>
      <c r="NO77">
        <f>NO76*IF(NO$8&gt;Input!$D$14,0,IF(NO$8+$B77&gt;Input!$D$14,0,(1-INDEX($F$11:$F$136,NO$8+$B77))))</f>
        <v>0</v>
      </c>
      <c r="NP77">
        <f>NP76*IF(NP$8&gt;Input!$D$14,0,IF(NP$8+$B77&gt;Input!$D$14,0,(1-INDEX($F$11:$F$136,NP$8+$B77))))</f>
        <v>0</v>
      </c>
      <c r="NQ77">
        <f>NQ76*IF(NQ$8&gt;Input!$D$14,0,IF(NQ$8+$B77&gt;Input!$D$14,0,(1-INDEX($F$11:$F$136,NQ$8+$B77))))</f>
        <v>0</v>
      </c>
      <c r="NR77">
        <f>NR76*IF(NR$8&gt;Input!$D$14,0,IF(NR$8+$B77&gt;Input!$D$14,0,(1-INDEX($F$11:$F$136,NR$8+$B77))))</f>
        <v>0</v>
      </c>
      <c r="NS77">
        <f>NS76*IF(NS$8&gt;Input!$D$14,0,IF(NS$8+$B77&gt;Input!$D$14,0,(1-INDEX($F$11:$F$136,NS$8+$B77))))</f>
        <v>0</v>
      </c>
      <c r="NT77">
        <f>NT76*IF(NT$8&gt;Input!$D$14,0,IF(NT$8+$B77&gt;Input!$D$14,0,(1-INDEX($F$11:$F$136,NT$8+$B77))))</f>
        <v>0</v>
      </c>
      <c r="NU77">
        <f>NU76*IF(NU$8&gt;Input!$D$14,0,IF(NU$8+$B77&gt;Input!$D$14,0,(1-INDEX($F$11:$F$136,NU$8+$B77))))</f>
        <v>0</v>
      </c>
      <c r="NV77">
        <f>NV76*IF(NV$8&gt;Input!$D$14,0,IF(NV$8+$B77&gt;Input!$D$14,0,(1-INDEX($F$11:$F$136,NV$8+$B77))))</f>
        <v>0</v>
      </c>
      <c r="NW77">
        <f>NW76*IF(NW$8&gt;Input!$D$14,0,IF(NW$8+$B77&gt;Input!$D$14,0,(1-INDEX($F$11:$F$136,NW$8+$B77))))</f>
        <v>0</v>
      </c>
      <c r="NX77">
        <f>NX76*IF(NX$8&gt;Input!$D$14,0,IF(NX$8+$B77&gt;Input!$D$14,0,(1-INDEX($F$11:$F$136,NX$8+$B77))))</f>
        <v>0</v>
      </c>
      <c r="NY77">
        <f>NY76*IF(NY$8&gt;Input!$D$14,0,IF(NY$8+$B77&gt;Input!$D$14,0,(1-INDEX($F$11:$F$136,NY$8+$B77))))</f>
        <v>0</v>
      </c>
      <c r="NZ77">
        <f>NZ76*IF(NZ$8&gt;Input!$D$14,0,IF(NZ$8+$B77&gt;Input!$D$14,0,(1-INDEX($F$11:$F$136,NZ$8+$B77))))</f>
        <v>0</v>
      </c>
      <c r="OA77">
        <f>OA76*IF(OA$8&gt;Input!$D$14,0,IF(OA$8+$B77&gt;Input!$D$14,0,(1-INDEX($F$11:$F$136,OA$8+$B77))))</f>
        <v>0</v>
      </c>
      <c r="OB77">
        <f>OB76*IF(OB$8&gt;Input!$D$14,0,IF(OB$8+$B77&gt;Input!$D$14,0,(1-INDEX($F$11:$F$136,OB$8+$B77))))</f>
        <v>0</v>
      </c>
    </row>
    <row r="78" spans="1:392">
      <c r="A78">
        <f>Input!A78</f>
        <v>67</v>
      </c>
      <c r="B78">
        <f>Input!B78</f>
        <v>68</v>
      </c>
      <c r="C78" s="18">
        <v>1.2251E-2</v>
      </c>
      <c r="D78">
        <f t="shared" si="307"/>
        <v>18.36035937576241</v>
      </c>
      <c r="E78" s="1">
        <v>1.4E-2</v>
      </c>
      <c r="F78">
        <f t="shared" si="308"/>
        <v>8.0256273059516516E-3</v>
      </c>
      <c r="G78">
        <f t="shared" si="313"/>
        <v>20.476809062095079</v>
      </c>
      <c r="H78">
        <f t="shared" si="314"/>
        <v>2.1164496863326683</v>
      </c>
      <c r="J78" s="2">
        <f t="shared" si="309"/>
        <v>68</v>
      </c>
      <c r="K78">
        <f>K77*IF(K$8&gt;Input!$D$14,0,IF(K$8+$B78&gt;Input!$D$14,0,(1-INDEX($C$11:$C$136,K$8+$B78))))</f>
        <v>0.8554387882447857</v>
      </c>
      <c r="L78">
        <f>L77*IF(L$8&gt;Input!$D$14,0,IF(L$8+$B78&gt;Input!$D$14,0,(1-INDEX($C$11:$C$136,L$8+$B78))))</f>
        <v>0.84551473135494426</v>
      </c>
      <c r="M78">
        <f>M77*IF(M$8&gt;Input!$D$14,0,IF(M$8+$B78&gt;Input!$D$14,0,(1-INDEX($C$11:$C$136,M$8+$B78))))</f>
        <v>0.8333141564897536</v>
      </c>
      <c r="N78">
        <f>N77*IF(N$8&gt;Input!$D$14,0,IF(N$8+$B78&gt;Input!$D$14,0,(1-INDEX($C$11:$C$136,N$8+$B78))))</f>
        <v>0.81953738539968601</v>
      </c>
      <c r="O78">
        <f>O77*IF(O$8&gt;Input!$D$14,0,IF(O$8+$B78&gt;Input!$D$14,0,(1-INDEX($C$11:$C$136,O$8+$B78))))</f>
        <v>0.80435070135949949</v>
      </c>
      <c r="P78">
        <f>P77*IF(P$8&gt;Input!$D$14,0,IF(P$8+$B78&gt;Input!$D$14,0,(1-INDEX($C$11:$C$136,P$8+$B78))))</f>
        <v>0.78773874434102809</v>
      </c>
      <c r="Q78">
        <f>Q77*IF(Q$8&gt;Input!$D$14,0,IF(Q$8+$B78&gt;Input!$D$14,0,(1-INDEX($C$11:$C$136,Q$8+$B78))))</f>
        <v>0.76968009273060212</v>
      </c>
      <c r="R78">
        <f>R77*IF(R$8&gt;Input!$D$14,0,IF(R$8+$B78&gt;Input!$D$14,0,(1-INDEX($C$11:$C$136,R$8+$B78))))</f>
        <v>0.75014495557062222</v>
      </c>
      <c r="S78">
        <f>S77*IF(S$8&gt;Input!$D$14,0,IF(S$8+$B78&gt;Input!$D$14,0,(1-INDEX($C$11:$C$136,S$8+$B78))))</f>
        <v>0.72910023150764902</v>
      </c>
      <c r="T78">
        <f>T77*IF(T$8&gt;Input!$D$14,0,IF(T$8+$B78&gt;Input!$D$14,0,(1-INDEX($C$11:$C$136,T$8+$B78))))</f>
        <v>0.7065454466412926</v>
      </c>
      <c r="U78">
        <f>U77*IF(U$8&gt;Input!$D$14,0,IF(U$8+$B78&gt;Input!$D$14,0,(1-INDEX($C$11:$C$136,U$8+$B78))))</f>
        <v>0.68244441407524081</v>
      </c>
      <c r="V78">
        <f>V77*IF(V$8&gt;Input!$D$14,0,IF(V$8+$B78&gt;Input!$D$14,0,(1-INDEX($C$11:$C$136,V$8+$B78))))</f>
        <v>0.6567768853597894</v>
      </c>
      <c r="W78">
        <f>W77*IF(W$8&gt;Input!$D$14,0,IF(W$8+$B78&gt;Input!$D$14,0,(1-INDEX($C$11:$C$136,W$8+$B78))))</f>
        <v>0.62954929301683504</v>
      </c>
      <c r="X78">
        <f>X77*IF(X$8&gt;Input!$D$14,0,IF(X$8+$B78&gt;Input!$D$14,0,(1-INDEX($C$11:$C$136,X$8+$B78))))</f>
        <v>0.60079984255312979</v>
      </c>
      <c r="Y78">
        <f>Y77*IF(Y$8&gt;Input!$D$14,0,IF(Y$8+$B78&gt;Input!$D$14,0,(1-INDEX($C$11:$C$136,Y$8+$B78))))</f>
        <v>0.57060291849994837</v>
      </c>
      <c r="Z78">
        <f>Z77*IF(Z$8&gt;Input!$D$14,0,IF(Z$8+$B78&gt;Input!$D$14,0,(1-INDEX($C$11:$C$136,Z$8+$B78))))</f>
        <v>0.53907147107153153</v>
      </c>
      <c r="AA78">
        <f>AA77*IF(AA$8&gt;Input!$D$14,0,IF(AA$8+$B78&gt;Input!$D$14,0,(1-INDEX($C$11:$C$136,AA$8+$B78))))</f>
        <v>0.50636018869867894</v>
      </c>
      <c r="AB78">
        <f>AB77*IF(AB$8&gt;Input!$D$14,0,IF(AB$8+$B78&gt;Input!$D$14,0,(1-INDEX($C$11:$C$136,AB$8+$B78))))</f>
        <v>0.47266694223943878</v>
      </c>
      <c r="AC78">
        <f>AC77*IF(AC$8&gt;Input!$D$14,0,IF(AC$8+$B78&gt;Input!$D$14,0,(1-INDEX($C$11:$C$136,AC$8+$B78))))</f>
        <v>0.43822903688440495</v>
      </c>
      <c r="AD78">
        <f>AD77*IF(AD$8&gt;Input!$D$14,0,IF(AD$8+$B78&gt;Input!$D$14,0,(1-INDEX($C$11:$C$136,AD$8+$B78))))</f>
        <v>0.40332414760719137</v>
      </c>
      <c r="AE78">
        <f>AE77*IF(AE$8&gt;Input!$D$14,0,IF(AE$8+$B78&gt;Input!$D$14,0,(1-INDEX($C$11:$C$136,AE$8+$B78))))</f>
        <v>0.36826248282250612</v>
      </c>
      <c r="AF78">
        <f>AF77*IF(AF$8&gt;Input!$D$14,0,IF(AF$8+$B78&gt;Input!$D$14,0,(1-INDEX($C$11:$C$136,AF$8+$B78))))</f>
        <v>0.33338166804712649</v>
      </c>
      <c r="AG78">
        <f>AG77*IF(AG$8&gt;Input!$D$14,0,IF(AG$8+$B78&gt;Input!$D$14,0,(1-INDEX($C$11:$C$136,AG$8+$B78))))</f>
        <v>0.29904687290634935</v>
      </c>
      <c r="AH78">
        <f>AH77*IF(AH$8&gt;Input!$D$14,0,IF(AH$8+$B78&gt;Input!$D$14,0,(1-INDEX($C$11:$C$136,AH$8+$B78))))</f>
        <v>0.26563539577578438</v>
      </c>
      <c r="AI78">
        <f>AI77*IF(AI$8&gt;Input!$D$14,0,IF(AI$8+$B78&gt;Input!$D$14,0,(1-INDEX($C$11:$C$136,AI$8+$B78))))</f>
        <v>0.23351889915473409</v>
      </c>
      <c r="AJ78">
        <f>AJ77*IF(AJ$8&gt;Input!$D$14,0,IF(AJ$8+$B78&gt;Input!$D$14,0,(1-INDEX($C$11:$C$136,AJ$8+$B78))))</f>
        <v>0.20304415568434334</v>
      </c>
      <c r="AK78">
        <f>AK77*IF(AK$8&gt;Input!$D$14,0,IF(AK$8+$B78&gt;Input!$D$14,0,(1-INDEX($C$11:$C$136,AK$8+$B78))))</f>
        <v>0.1745163404739124</v>
      </c>
      <c r="AL78">
        <f>AL77*IF(AL$8&gt;Input!$D$14,0,IF(AL$8+$B78&gt;Input!$D$14,0,(1-INDEX($C$11:$C$136,AL$8+$B78))))</f>
        <v>0.14818541764854901</v>
      </c>
      <c r="AM78">
        <f>AM77*IF(AM$8&gt;Input!$D$14,0,IF(AM$8+$B78&gt;Input!$D$14,0,(1-INDEX($C$11:$C$136,AM$8+$B78))))</f>
        <v>0.12423472548381884</v>
      </c>
      <c r="AN78">
        <f>AN77*IF(AN$8&gt;Input!$D$14,0,IF(AN$8+$B78&gt;Input!$D$14,0,(1-INDEX($C$11:$C$136,AN$8+$B78))))</f>
        <v>0.10277683084753035</v>
      </c>
      <c r="AO78">
        <f>AO77*IF(AO$8&gt;Input!$D$14,0,IF(AO$8+$B78&gt;Input!$D$14,0,(1-INDEX($C$11:$C$136,AO$8+$B78))))</f>
        <v>8.3850939124184606E-2</v>
      </c>
      <c r="AP78">
        <f>AP77*IF(AP$8&gt;Input!$D$14,0,IF(AP$8+$B78&gt;Input!$D$14,0,(1-INDEX($C$11:$C$136,AP$8+$B78))))</f>
        <v>6.738359628325355E-2</v>
      </c>
      <c r="AQ78">
        <f>AQ77*IF(AQ$8&gt;Input!$D$14,0,IF(AQ$8+$B78&gt;Input!$D$14,0,(1-INDEX($C$11:$C$136,AQ$8+$B78))))</f>
        <v>5.3237640513888441E-2</v>
      </c>
      <c r="AR78">
        <f>AR77*IF(AR$8&gt;Input!$D$14,0,IF(AR$8+$B78&gt;Input!$D$14,0,(1-INDEX($C$11:$C$136,AR$8+$B78))))</f>
        <v>4.1245133453426744E-2</v>
      </c>
      <c r="AS78">
        <f>AS77*IF(AS$8&gt;Input!$D$14,0,IF(AS$8+$B78&gt;Input!$D$14,0,(1-INDEX($C$11:$C$136,AS$8+$B78))))</f>
        <v>3.122804131809357E-2</v>
      </c>
      <c r="AT78">
        <f>AT77*IF(AT$8&gt;Input!$D$14,0,IF(AT$8+$B78&gt;Input!$D$14,0,(1-INDEX($C$11:$C$136,AT$8+$B78))))</f>
        <v>2.3007953143759891E-2</v>
      </c>
      <c r="AU78">
        <f>AU77*IF(AU$8&gt;Input!$D$14,0,IF(AU$8+$B78&gt;Input!$D$14,0,(1-INDEX($C$11:$C$136,AU$8+$B78))))</f>
        <v>1.6408537545582878E-2</v>
      </c>
      <c r="AV78">
        <f>AV77*IF(AV$8&gt;Input!$D$14,0,IF(AV$8+$B78&gt;Input!$D$14,0,(1-INDEX($C$11:$C$136,AV$8+$B78))))</f>
        <v>1.1253699025001755E-2</v>
      </c>
      <c r="AW78">
        <f>AW77*IF(AW$8&gt;Input!$D$14,0,IF(AW$8+$B78&gt;Input!$D$14,0,(1-INDEX($C$11:$C$136,AW$8+$B78))))</f>
        <v>7.3634424760382709E-3</v>
      </c>
      <c r="AX78">
        <f>AX77*IF(AX$8&gt;Input!$D$14,0,IF(AX$8+$B78&gt;Input!$D$14,0,(1-INDEX($C$11:$C$136,AX$8+$B78))))</f>
        <v>4.5512627880531006E-3</v>
      </c>
      <c r="AY78">
        <f>AY77*IF(AY$8&gt;Input!$D$14,0,IF(AY$8+$B78&gt;Input!$D$14,0,(1-INDEX($C$11:$C$136,AY$8+$B78))))</f>
        <v>2.6246461463303805E-3</v>
      </c>
      <c r="AZ78">
        <f>AZ77*IF(AZ$8&gt;Input!$D$14,0,IF(AZ$8+$B78&gt;Input!$D$14,0,(1-INDEX($C$11:$C$136,AZ$8+$B78))))</f>
        <v>1.3900433598683832E-3</v>
      </c>
      <c r="BA78">
        <f>BA77*IF(BA$8&gt;Input!$D$14,0,IF(BA$8+$B78&gt;Input!$D$14,0,(1-INDEX($C$11:$C$136,BA$8+$B78))))</f>
        <v>6.6218794390754886E-4</v>
      </c>
      <c r="BB78">
        <f>BB77*IF(BB$8&gt;Input!$D$14,0,IF(BB$8+$B78&gt;Input!$D$14,0,(1-INDEX($C$11:$C$136,BB$8+$B78))))</f>
        <v>2.7579877023681905E-4</v>
      </c>
      <c r="BC78">
        <f>BC77*IF(BC$8&gt;Input!$D$14,0,IF(BC$8+$B78&gt;Input!$D$14,0,(1-INDEX($C$11:$C$136,BC$8+$B78))))</f>
        <v>9.6383114022556928E-5</v>
      </c>
      <c r="BD78">
        <f>BD77*IF(BD$8&gt;Input!$D$14,0,IF(BD$8+$B78&gt;Input!$D$14,0,(1-INDEX($C$11:$C$136,BD$8+$B78))))</f>
        <v>2.6486380489898994E-5</v>
      </c>
      <c r="BE78">
        <f>BE77*IF(BE$8&gt;Input!$D$14,0,IF(BE$8+$B78&gt;Input!$D$14,0,(1-INDEX($C$11:$C$136,BE$8+$B78))))</f>
        <v>5.0853952426811796E-6</v>
      </c>
      <c r="BF78">
        <f>BF77*IF(BF$8&gt;Input!$D$14,0,IF(BF$8+$B78&gt;Input!$D$14,0,(1-INDEX($C$11:$C$136,BF$8+$B78))))</f>
        <v>5.114153983184623E-7</v>
      </c>
      <c r="BG78">
        <f>BG77*IF(BG$8&gt;Input!$D$14,0,IF(BG$8+$B78&gt;Input!$D$14,0,(1-INDEX($C$11:$C$136,BG$8+$B78))))</f>
        <v>0</v>
      </c>
      <c r="BH78">
        <f>BH77*IF(BH$8&gt;Input!$D$14,0,IF(BH$8+$B78&gt;Input!$D$14,0,(1-INDEX($C$11:$C$136,BH$8+$B78))))</f>
        <v>0</v>
      </c>
      <c r="BI78">
        <f>BI77*IF(BI$8&gt;Input!$D$14,0,IF(BI$8+$B78&gt;Input!$D$14,0,(1-INDEX($C$11:$C$136,BI$8+$B78))))</f>
        <v>0</v>
      </c>
      <c r="BJ78">
        <f>BJ77*IF(BJ$8&gt;Input!$D$14,0,IF(BJ$8+$B78&gt;Input!$D$14,0,(1-INDEX($C$11:$C$136,BJ$8+$B78))))</f>
        <v>0</v>
      </c>
      <c r="BK78">
        <f>BK77*IF(BK$8&gt;Input!$D$14,0,IF(BK$8+$B78&gt;Input!$D$14,0,(1-INDEX($C$11:$C$136,BK$8+$B78))))</f>
        <v>0</v>
      </c>
      <c r="BL78">
        <f>BL77*IF(BL$8&gt;Input!$D$14,0,IF(BL$8+$B78&gt;Input!$D$14,0,(1-INDEX($C$11:$C$136,BL$8+$B78))))</f>
        <v>0</v>
      </c>
      <c r="BM78">
        <f>BM77*IF(BM$8&gt;Input!$D$14,0,IF(BM$8+$B78&gt;Input!$D$14,0,(1-INDEX($C$11:$C$136,BM$8+$B78))))</f>
        <v>0</v>
      </c>
      <c r="BN78">
        <f>BN77*IF(BN$8&gt;Input!$D$14,0,IF(BN$8+$B78&gt;Input!$D$14,0,(1-INDEX($C$11:$C$136,BN$8+$B78))))</f>
        <v>0</v>
      </c>
      <c r="BO78">
        <f>BO77*IF(BO$8&gt;Input!$D$14,0,IF(BO$8+$B78&gt;Input!$D$14,0,(1-INDEX($C$11:$C$136,BO$8+$B78))))</f>
        <v>0</v>
      </c>
      <c r="BP78">
        <f>BP77*IF(BP$8&gt;Input!$D$14,0,IF(BP$8+$B78&gt;Input!$D$14,0,(1-INDEX($C$11:$C$136,BP$8+$B78))))</f>
        <v>0</v>
      </c>
      <c r="BQ78">
        <f>BQ77*IF(BQ$8&gt;Input!$D$14,0,IF(BQ$8+$B78&gt;Input!$D$14,0,(1-INDEX($C$11:$C$136,BQ$8+$B78))))</f>
        <v>0</v>
      </c>
      <c r="BR78">
        <f>BR77*IF(BR$8&gt;Input!$D$14,0,IF(BR$8+$B78&gt;Input!$D$14,0,(1-INDEX($C$11:$C$136,BR$8+$B78))))</f>
        <v>0</v>
      </c>
      <c r="BS78">
        <f>BS77*IF(BS$8&gt;Input!$D$14,0,IF(BS$8+$B78&gt;Input!$D$14,0,(1-INDEX($C$11:$C$136,BS$8+$B78))))</f>
        <v>0</v>
      </c>
      <c r="BT78">
        <f>BT77*IF(BT$8&gt;Input!$D$14,0,IF(BT$8+$B78&gt;Input!$D$14,0,(1-INDEX($C$11:$C$136,BT$8+$B78))))</f>
        <v>0</v>
      </c>
      <c r="BU78">
        <f>BU77*IF(BU$8&gt;Input!$D$14,0,IF(BU$8+$B78&gt;Input!$D$14,0,(1-INDEX($C$11:$C$136,BU$8+$B78))))</f>
        <v>0</v>
      </c>
      <c r="BV78">
        <f>BV77*IF(BV$8&gt;Input!$D$14,0,IF(BV$8+$B78&gt;Input!$D$14,0,(1-INDEX($C$11:$C$136,BV$8+$B78))))</f>
        <v>0</v>
      </c>
      <c r="BW78">
        <f>BW77*IF(BW$8&gt;Input!$D$14,0,IF(BW$8+$B78&gt;Input!$D$14,0,(1-INDEX($C$11:$C$136,BW$8+$B78))))</f>
        <v>0</v>
      </c>
      <c r="BX78">
        <f>BX77*IF(BX$8&gt;Input!$D$14,0,IF(BX$8+$B78&gt;Input!$D$14,0,(1-INDEX($C$11:$C$136,BX$8+$B78))))</f>
        <v>0</v>
      </c>
      <c r="BY78">
        <f>BY77*IF(BY$8&gt;Input!$D$14,0,IF(BY$8+$B78&gt;Input!$D$14,0,(1-INDEX($C$11:$C$136,BY$8+$B78))))</f>
        <v>0</v>
      </c>
      <c r="BZ78">
        <f>BZ77*IF(BZ$8&gt;Input!$D$14,0,IF(BZ$8+$B78&gt;Input!$D$14,0,(1-INDEX($C$11:$C$136,BZ$8+$B78))))</f>
        <v>0</v>
      </c>
      <c r="CA78">
        <f>CA77*IF(CA$8&gt;Input!$D$14,0,IF(CA$8+$B78&gt;Input!$D$14,0,(1-INDEX($C$11:$C$136,CA$8+$B78))))</f>
        <v>0</v>
      </c>
      <c r="CB78">
        <f>CB77*IF(CB$8&gt;Input!$D$14,0,IF(CB$8+$B78&gt;Input!$D$14,0,(1-INDEX($C$11:$C$136,CB$8+$B78))))</f>
        <v>0</v>
      </c>
      <c r="CC78">
        <f>CC77*IF(CC$8&gt;Input!$D$14,0,IF(CC$8+$B78&gt;Input!$D$14,0,(1-INDEX($C$11:$C$136,CC$8+$B78))))</f>
        <v>0</v>
      </c>
      <c r="CD78">
        <f>CD77*IF(CD$8&gt;Input!$D$14,0,IF(CD$8+$B78&gt;Input!$D$14,0,(1-INDEX($C$11:$C$136,CD$8+$B78))))</f>
        <v>0</v>
      </c>
      <c r="CE78">
        <f>CE77*IF(CE$8&gt;Input!$D$14,0,IF(CE$8+$B78&gt;Input!$D$14,0,(1-INDEX($C$11:$C$136,CE$8+$B78))))</f>
        <v>0</v>
      </c>
      <c r="CF78">
        <f>CF77*IF(CF$8&gt;Input!$D$14,0,IF(CF$8+$B78&gt;Input!$D$14,0,(1-INDEX($C$11:$C$136,CF$8+$B78))))</f>
        <v>0</v>
      </c>
      <c r="CG78">
        <f>CG77*IF(CG$8&gt;Input!$D$14,0,IF(CG$8+$B78&gt;Input!$D$14,0,(1-INDEX($C$11:$C$136,CG$8+$B78))))</f>
        <v>0</v>
      </c>
      <c r="CH78">
        <f>CH77*IF(CH$8&gt;Input!$D$14,0,IF(CH$8+$B78&gt;Input!$D$14,0,(1-INDEX($C$11:$C$136,CH$8+$B78))))</f>
        <v>0</v>
      </c>
      <c r="CI78">
        <f>CI77*IF(CI$8&gt;Input!$D$14,0,IF(CI$8+$B78&gt;Input!$D$14,0,(1-INDEX($C$11:$C$136,CI$8+$B78))))</f>
        <v>0</v>
      </c>
      <c r="CJ78">
        <f>CJ77*IF(CJ$8&gt;Input!$D$14,0,IF(CJ$8+$B78&gt;Input!$D$14,0,(1-INDEX($C$11:$C$136,CJ$8+$B78))))</f>
        <v>0</v>
      </c>
      <c r="CK78">
        <f>CK77*IF(CK$8&gt;Input!$D$14,0,IF(CK$8+$B78&gt;Input!$D$14,0,(1-INDEX($C$11:$C$136,CK$8+$B78))))</f>
        <v>0</v>
      </c>
      <c r="CL78">
        <f>CL77*IF(CL$8&gt;Input!$D$14,0,IF(CL$8+$B78&gt;Input!$D$14,0,(1-INDEX($C$11:$C$136,CL$8+$B78))))</f>
        <v>0</v>
      </c>
      <c r="CM78">
        <f>CM77*IF(CM$8&gt;Input!$D$14,0,IF(CM$8+$B78&gt;Input!$D$14,0,(1-INDEX($C$11:$C$136,CM$8+$B78))))</f>
        <v>0</v>
      </c>
      <c r="CN78">
        <f>CN77*IF(CN$8&gt;Input!$D$14,0,IF(CN$8+$B78&gt;Input!$D$14,0,(1-INDEX($C$11:$C$136,CN$8+$B78))))</f>
        <v>0</v>
      </c>
      <c r="CO78">
        <f>CO77*IF(CO$8&gt;Input!$D$14,0,IF(CO$8+$B78&gt;Input!$D$14,0,(1-INDEX($C$11:$C$136,CO$8+$B78))))</f>
        <v>0</v>
      </c>
      <c r="CP78">
        <f>CP77*IF(CP$8&gt;Input!$D$14,0,IF(CP$8+$B78&gt;Input!$D$14,0,(1-INDEX($C$11:$C$136,CP$8+$B78))))</f>
        <v>0</v>
      </c>
      <c r="CQ78">
        <f>CQ77*IF(CQ$8&gt;Input!$D$14,0,IF(CQ$8+$B78&gt;Input!$D$14,0,(1-INDEX($C$11:$C$136,CQ$8+$B78))))</f>
        <v>0</v>
      </c>
      <c r="CR78">
        <f>CR77*IF(CR$8&gt;Input!$D$14,0,IF(CR$8+$B78&gt;Input!$D$14,0,(1-INDEX($C$11:$C$136,CR$8+$B78))))</f>
        <v>0</v>
      </c>
      <c r="CS78">
        <f>CS77*IF(CS$8&gt;Input!$D$14,0,IF(CS$8+$B78&gt;Input!$D$14,0,(1-INDEX($C$11:$C$136,CS$8+$B78))))</f>
        <v>0</v>
      </c>
      <c r="CT78">
        <f>CT77*IF(CT$8&gt;Input!$D$14,0,IF(CT$8+$B78&gt;Input!$D$14,0,(1-INDEX($C$11:$C$136,CT$8+$B78))))</f>
        <v>0</v>
      </c>
      <c r="CU78">
        <f>CU77*IF(CU$8&gt;Input!$D$14,0,IF(CU$8+$B78&gt;Input!$D$14,0,(1-INDEX($C$11:$C$136,CU$8+$B78))))</f>
        <v>0</v>
      </c>
      <c r="CV78">
        <f>CV77*IF(CV$8&gt;Input!$D$14,0,IF(CV$8+$B78&gt;Input!$D$14,0,(1-INDEX($C$11:$C$136,CV$8+$B78))))</f>
        <v>0</v>
      </c>
      <c r="CW78">
        <f>CW77*IF(CW$8&gt;Input!$D$14,0,IF(CW$8+$B78&gt;Input!$D$14,0,(1-INDEX($C$11:$C$136,CW$8+$B78))))</f>
        <v>0</v>
      </c>
      <c r="CX78">
        <f>CX77*IF(CX$8&gt;Input!$D$14,0,IF(CX$8+$B78&gt;Input!$D$14,0,(1-INDEX($C$11:$C$136,CX$8+$B78))))</f>
        <v>0</v>
      </c>
      <c r="CY78">
        <f>CY77*IF(CY$8&gt;Input!$D$14,0,IF(CY$8+$B78&gt;Input!$D$14,0,(1-INDEX($C$11:$C$136,CY$8+$B78))))</f>
        <v>0</v>
      </c>
      <c r="CZ78">
        <f>CZ77*IF(CZ$8&gt;Input!$D$14,0,IF(CZ$8+$B78&gt;Input!$D$14,0,(1-INDEX($C$11:$C$136,CZ$8+$B78))))</f>
        <v>0</v>
      </c>
      <c r="DA78">
        <f>DA77*IF(DA$8&gt;Input!$D$14,0,IF(DA$8+$B78&gt;Input!$D$14,0,(1-INDEX($C$11:$C$136,DA$8+$B78))))</f>
        <v>0</v>
      </c>
      <c r="DB78">
        <f>DB77*IF(DB$8&gt;Input!$D$14,0,IF(DB$8+$B78&gt;Input!$D$14,0,(1-INDEX($C$11:$C$136,DB$8+$B78))))</f>
        <v>0</v>
      </c>
      <c r="DC78">
        <f>DC77*IF(DC$8&gt;Input!$D$14,0,IF(DC$8+$B78&gt;Input!$D$14,0,(1-INDEX($C$11:$C$136,DC$8+$B78))))</f>
        <v>0</v>
      </c>
      <c r="DD78">
        <f>DD77*IF(DD$8&gt;Input!$D$14,0,IF(DD$8+$B78&gt;Input!$D$14,0,(1-INDEX($C$11:$C$136,DD$8+$B78))))</f>
        <v>0</v>
      </c>
      <c r="DE78">
        <f>DE77*IF(DE$8&gt;Input!$D$14,0,IF(DE$8+$B78&gt;Input!$D$14,0,(1-INDEX($C$11:$C$136,DE$8+$B78))))</f>
        <v>0</v>
      </c>
      <c r="DF78">
        <f>DF77*IF(DF$8&gt;Input!$D$14,0,IF(DF$8+$B78&gt;Input!$D$14,0,(1-INDEX($C$11:$C$136,DF$8+$B78))))</f>
        <v>0</v>
      </c>
      <c r="DG78">
        <f>DG77*IF(DG$8&gt;Input!$D$14,0,IF(DG$8+$B78&gt;Input!$D$14,0,(1-INDEX($C$11:$C$136,DG$8+$B78))))</f>
        <v>0</v>
      </c>
      <c r="DH78">
        <f>DH77*IF(DH$8&gt;Input!$D$14,0,IF(DH$8+$B78&gt;Input!$D$14,0,(1-INDEX($C$11:$C$136,DH$8+$B78))))</f>
        <v>0</v>
      </c>
      <c r="DI78">
        <f>DI77*IF(DI$8&gt;Input!$D$14,0,IF(DI$8+$B78&gt;Input!$D$14,0,(1-INDEX($C$11:$C$136,DI$8+$B78))))</f>
        <v>0</v>
      </c>
      <c r="DJ78">
        <f>DJ77*IF(DJ$8&gt;Input!$D$14,0,IF(DJ$8+$B78&gt;Input!$D$14,0,(1-INDEX($C$11:$C$136,DJ$8+$B78))))</f>
        <v>0</v>
      </c>
      <c r="DK78">
        <f>DK77*IF(DK$8&gt;Input!$D$14,0,IF(DK$8+$B78&gt;Input!$D$14,0,(1-INDEX($C$11:$C$136,DK$8+$B78))))</f>
        <v>0</v>
      </c>
      <c r="DL78">
        <f>DL77*IF(DL$8&gt;Input!$D$14,0,IF(DL$8+$B78&gt;Input!$D$14,0,(1-INDEX($C$11:$C$136,DL$8+$B78))))</f>
        <v>0</v>
      </c>
      <c r="DM78">
        <f>DM77*IF(DM$8&gt;Input!$D$14,0,IF(DM$8+$B78&gt;Input!$D$14,0,(1-INDEX($C$11:$C$136,DM$8+$B78))))</f>
        <v>0</v>
      </c>
      <c r="DN78">
        <f>DN77*IF(DN$8&gt;Input!$D$14,0,IF(DN$8+$B78&gt;Input!$D$14,0,(1-INDEX($C$11:$C$136,DN$8+$B78))))</f>
        <v>0</v>
      </c>
      <c r="DO78">
        <f>DO77*IF(DO$8&gt;Input!$D$14,0,IF(DO$8+$B78&gt;Input!$D$14,0,(1-INDEX($C$11:$C$136,DO$8+$B78))))</f>
        <v>0</v>
      </c>
      <c r="DP78">
        <f>DP77*IF(DP$8&gt;Input!$D$14,0,IF(DP$8+$B78&gt;Input!$D$14,0,(1-INDEX($C$11:$C$136,DP$8+$B78))))</f>
        <v>0</v>
      </c>
      <c r="DQ78">
        <f>DQ77*IF(DQ$8&gt;Input!$D$14,0,IF(DQ$8+$B78&gt;Input!$D$14,0,(1-INDEX($C$11:$C$136,DQ$8+$B78))))</f>
        <v>0</v>
      </c>
      <c r="DR78">
        <f>DR77*IF(DR$8&gt;Input!$D$14,0,IF(DR$8+$B78&gt;Input!$D$14,0,(1-INDEX($C$11:$C$136,DR$8+$B78))))</f>
        <v>0</v>
      </c>
      <c r="DS78">
        <f>DS77*IF(DS$8&gt;Input!$D$14,0,IF(DS$8+$B78&gt;Input!$D$14,0,(1-INDEX($C$11:$C$136,DS$8+$B78))))</f>
        <v>0</v>
      </c>
      <c r="DT78">
        <f>DT77*IF(DT$8&gt;Input!$D$14,0,IF(DT$8+$B78&gt;Input!$D$14,0,(1-INDEX($C$11:$C$136,DT$8+$B78))))</f>
        <v>0</v>
      </c>
      <c r="DU78">
        <f>DU77*IF(DU$8&gt;Input!$D$14,0,IF(DU$8+$B78&gt;Input!$D$14,0,(1-INDEX($C$11:$C$136,DU$8+$B78))))</f>
        <v>0</v>
      </c>
      <c r="DV78">
        <f>DV77*IF(DV$8&gt;Input!$D$14,0,IF(DV$8+$B78&gt;Input!$D$14,0,(1-INDEX($C$11:$C$136,DV$8+$B78))))</f>
        <v>0</v>
      </c>
      <c r="DW78">
        <f>DW77*IF(DW$8&gt;Input!$D$14,0,IF(DW$8+$B78&gt;Input!$D$14,0,(1-INDEX($C$11:$C$136,DW$8+$B78))))</f>
        <v>0</v>
      </c>
      <c r="DX78">
        <f>DX77*IF(DX$8&gt;Input!$D$14,0,IF(DX$8+$B78&gt;Input!$D$14,0,(1-INDEX($C$11:$C$136,DX$8+$B78))))</f>
        <v>0</v>
      </c>
      <c r="DY78">
        <f>DY77*IF(DY$8&gt;Input!$D$14,0,IF(DY$8+$B78&gt;Input!$D$14,0,(1-INDEX($C$11:$C$136,DY$8+$B78))))</f>
        <v>0</v>
      </c>
      <c r="DZ78">
        <f>DZ77*IF(DZ$8&gt;Input!$D$14,0,IF(DZ$8+$B78&gt;Input!$D$14,0,(1-INDEX($C$11:$C$136,DZ$8+$B78))))</f>
        <v>0</v>
      </c>
      <c r="EA78">
        <f>EA77*IF(EA$8&gt;Input!$D$14,0,IF(EA$8+$B78&gt;Input!$D$14,0,(1-INDEX($C$11:$C$136,EA$8+$B78))))</f>
        <v>0</v>
      </c>
      <c r="EB78">
        <f>EB77*IF(EB$8&gt;Input!$D$14,0,IF(EB$8+$B78&gt;Input!$D$14,0,(1-INDEX($C$11:$C$136,EB$8+$B78))))</f>
        <v>0</v>
      </c>
      <c r="EC78">
        <f>EC77*IF(EC$8&gt;Input!$D$14,0,IF(EC$8+$B78&gt;Input!$D$14,0,(1-INDEX($C$11:$C$136,EC$8+$B78))))</f>
        <v>0</v>
      </c>
      <c r="ED78">
        <f>ED77*IF(ED$8&gt;Input!$D$14,0,IF(ED$8+$B78&gt;Input!$D$14,0,(1-INDEX($C$11:$C$136,ED$8+$B78))))</f>
        <v>0</v>
      </c>
      <c r="EE78">
        <f>EE77*IF(EE$8&gt;Input!$D$14,0,IF(EE$8+$B78&gt;Input!$D$14,0,(1-INDEX($C$11:$C$136,EE$8+$B78))))</f>
        <v>0</v>
      </c>
      <c r="EF78">
        <f>EF77*IF(EF$8&gt;Input!$D$14,0,IF(EF$8+$B78&gt;Input!$D$14,0,(1-INDEX($C$11:$C$136,EF$8+$B78))))</f>
        <v>0</v>
      </c>
      <c r="EH78" s="2">
        <f t="shared" si="310"/>
        <v>67</v>
      </c>
      <c r="EI78" s="36">
        <f t="shared" si="315"/>
        <v>1.2251E-2</v>
      </c>
      <c r="EJ78" s="36">
        <f t="shared" si="317"/>
        <v>1.2079486E-2</v>
      </c>
      <c r="EK78" s="36">
        <f t="shared" si="317"/>
        <v>1.1910373195999999E-2</v>
      </c>
      <c r="EL78" s="36">
        <f t="shared" si="317"/>
        <v>1.1743627971255999E-2</v>
      </c>
      <c r="EM78" s="36">
        <f t="shared" si="317"/>
        <v>1.1579217179658414E-2</v>
      </c>
      <c r="EN78" s="36">
        <f t="shared" si="317"/>
        <v>1.1417108139143196E-2</v>
      </c>
      <c r="EO78" s="36">
        <f t="shared" si="317"/>
        <v>1.125726862519519E-2</v>
      </c>
      <c r="EP78" s="36">
        <f t="shared" si="317"/>
        <v>1.1099666864442456E-2</v>
      </c>
      <c r="EQ78" s="36">
        <f t="shared" si="317"/>
        <v>1.0944271528340262E-2</v>
      </c>
      <c r="ER78" s="36">
        <f t="shared" si="317"/>
        <v>1.0791051726943498E-2</v>
      </c>
      <c r="ES78" s="36">
        <f t="shared" si="317"/>
        <v>1.0639977002766289E-2</v>
      </c>
      <c r="ET78" s="36">
        <f t="shared" si="317"/>
        <v>1.0491017324727559E-2</v>
      </c>
      <c r="EU78" s="36">
        <f t="shared" si="317"/>
        <v>1.0344143082181373E-2</v>
      </c>
      <c r="EV78" s="36">
        <f t="shared" si="317"/>
        <v>1.0199325079030834E-2</v>
      </c>
      <c r="EW78" s="36">
        <f t="shared" si="317"/>
        <v>1.0056534527924401E-2</v>
      </c>
      <c r="EX78" s="36">
        <f t="shared" si="317"/>
        <v>9.9157430445334597E-3</v>
      </c>
      <c r="EY78" s="36">
        <f t="shared" si="317"/>
        <v>9.7769226419099908E-3</v>
      </c>
      <c r="EZ78" s="36">
        <f t="shared" si="317"/>
        <v>9.6400457249232515E-3</v>
      </c>
      <c r="FA78" s="36">
        <f t="shared" si="317"/>
        <v>9.5050850847743246E-3</v>
      </c>
      <c r="FB78" s="36">
        <f t="shared" si="317"/>
        <v>9.3720138935874837E-3</v>
      </c>
      <c r="FC78" s="36">
        <f t="shared" si="317"/>
        <v>9.2408056990772591E-3</v>
      </c>
      <c r="FD78" s="36">
        <f t="shared" si="317"/>
        <v>9.1114344192901771E-3</v>
      </c>
      <c r="FE78" s="36">
        <f t="shared" si="317"/>
        <v>8.9838743374201155E-3</v>
      </c>
      <c r="FF78" s="36">
        <f t="shared" si="317"/>
        <v>8.8581000966962316E-3</v>
      </c>
      <c r="FG78" s="36">
        <f t="shared" si="317"/>
        <v>8.7340866953424835E-3</v>
      </c>
      <c r="FH78" s="36">
        <f t="shared" si="317"/>
        <v>8.6118094816076893E-3</v>
      </c>
      <c r="FI78" s="36">
        <f t="shared" si="317"/>
        <v>8.4912441488651808E-3</v>
      </c>
      <c r="FJ78" s="36">
        <f t="shared" si="317"/>
        <v>8.3723667307810685E-3</v>
      </c>
      <c r="FK78" s="36">
        <f t="shared" si="317"/>
        <v>8.2551535965501334E-3</v>
      </c>
      <c r="FL78" s="36">
        <f t="shared" si="317"/>
        <v>8.1395814461984305E-3</v>
      </c>
      <c r="FM78" s="36">
        <f t="shared" si="317"/>
        <v>8.0256273059516516E-3</v>
      </c>
      <c r="FN78" s="36">
        <f t="shared" si="317"/>
        <v>7.9132685236683285E-3</v>
      </c>
      <c r="FO78" s="36">
        <f t="shared" si="317"/>
        <v>7.8024827643369717E-3</v>
      </c>
      <c r="FP78" s="36">
        <f t="shared" si="317"/>
        <v>7.6932480056362534E-3</v>
      </c>
      <c r="FQ78" s="36">
        <f t="shared" si="317"/>
        <v>7.5855425335573465E-3</v>
      </c>
      <c r="FR78" s="36">
        <f t="shared" si="317"/>
        <v>7.4793449380875423E-3</v>
      </c>
      <c r="FS78" s="36">
        <f t="shared" si="317"/>
        <v>7.3746341089543166E-3</v>
      </c>
      <c r="FT78" s="36">
        <f t="shared" si="317"/>
        <v>7.2713892314289564E-3</v>
      </c>
      <c r="FU78" s="36">
        <f t="shared" si="317"/>
        <v>7.1695897821889504E-3</v>
      </c>
      <c r="FV78" s="36">
        <f t="shared" si="317"/>
        <v>7.0692155252383045E-3</v>
      </c>
      <c r="FW78" s="36">
        <f t="shared" si="317"/>
        <v>6.9702465078849678E-3</v>
      </c>
      <c r="FX78" s="36">
        <f t="shared" si="317"/>
        <v>6.8726630567745792E-3</v>
      </c>
      <c r="FY78" s="36">
        <f t="shared" si="317"/>
        <v>6.7764457739797335E-3</v>
      </c>
      <c r="FZ78" s="36">
        <f t="shared" si="317"/>
        <v>6.6815755331440171E-3</v>
      </c>
      <c r="GA78" s="36">
        <f t="shared" si="317"/>
        <v>6.5880334756800015E-3</v>
      </c>
      <c r="GB78" s="36">
        <f t="shared" si="317"/>
        <v>6.4958010070204804E-3</v>
      </c>
      <c r="GC78" s="36">
        <f t="shared" si="317"/>
        <v>6.4048597929221938E-3</v>
      </c>
      <c r="GD78" s="36">
        <f t="shared" si="317"/>
        <v>6.3151917558212827E-3</v>
      </c>
      <c r="GE78" s="36">
        <f t="shared" si="317"/>
        <v>6.226779071239784E-3</v>
      </c>
      <c r="GF78" s="36">
        <f t="shared" si="317"/>
        <v>6.1396041642424268E-3</v>
      </c>
      <c r="GG78" s="36">
        <f t="shared" si="317"/>
        <v>6.0536497059430327E-3</v>
      </c>
      <c r="GH78" s="36">
        <f t="shared" si="317"/>
        <v>5.9688986100598302E-3</v>
      </c>
      <c r="GI78" s="36">
        <f t="shared" si="317"/>
        <v>5.8853340295189922E-3</v>
      </c>
      <c r="GJ78" s="36">
        <f t="shared" si="317"/>
        <v>5.802939353105727E-3</v>
      </c>
      <c r="GK78" s="36">
        <f t="shared" si="317"/>
        <v>5.721698202162246E-3</v>
      </c>
      <c r="GL78" s="36">
        <f t="shared" si="317"/>
        <v>5.6415944273319743E-3</v>
      </c>
      <c r="GM78" s="36">
        <f t="shared" si="317"/>
        <v>5.5626121053493254E-3</v>
      </c>
      <c r="GN78" s="36">
        <f t="shared" si="317"/>
        <v>5.4847355358744352E-3</v>
      </c>
      <c r="GO78" s="36">
        <f t="shared" si="317"/>
        <v>5.4079492383721931E-3</v>
      </c>
      <c r="GP78" s="36">
        <f t="shared" si="317"/>
        <v>5.3322379490349826E-3</v>
      </c>
      <c r="GQ78" s="36">
        <f t="shared" si="317"/>
        <v>5.2575866177484928E-3</v>
      </c>
      <c r="GR78" s="36">
        <f t="shared" si="317"/>
        <v>5.1839804051000121E-3</v>
      </c>
      <c r="GS78" s="36">
        <f t="shared" si="317"/>
        <v>5.1114046794286123E-3</v>
      </c>
      <c r="GT78" s="36">
        <f t="shared" si="317"/>
        <v>5.0398450139166112E-3</v>
      </c>
      <c r="GU78" s="36">
        <f t="shared" si="317"/>
        <v>4.9692871837217793E-3</v>
      </c>
      <c r="GV78" s="36">
        <f t="shared" si="318"/>
        <v>4.8997171631496739E-3</v>
      </c>
      <c r="GW78" s="36">
        <f t="shared" si="318"/>
        <v>4.8311211228655787E-3</v>
      </c>
      <c r="GX78" s="36">
        <f t="shared" si="318"/>
        <v>4.7634854271454601E-3</v>
      </c>
      <c r="GY78" s="36">
        <f t="shared" si="318"/>
        <v>4.6967966311654234E-3</v>
      </c>
      <c r="GZ78" s="36">
        <f t="shared" si="318"/>
        <v>4.631041478329107E-3</v>
      </c>
      <c r="HA78" s="36">
        <f t="shared" si="318"/>
        <v>4.5662068976325002E-3</v>
      </c>
      <c r="HB78" s="36">
        <f t="shared" si="318"/>
        <v>4.502280001065645E-3</v>
      </c>
      <c r="HC78" s="36">
        <f t="shared" si="318"/>
        <v>4.439248081050725E-3</v>
      </c>
      <c r="HD78" s="36">
        <f t="shared" si="318"/>
        <v>4.3770986079160155E-3</v>
      </c>
      <c r="HE78" s="36">
        <f t="shared" si="318"/>
        <v>4.3158192274051904E-3</v>
      </c>
      <c r="HF78" s="36">
        <f t="shared" si="318"/>
        <v>4.255397758221517E-3</v>
      </c>
      <c r="HG78" s="36">
        <f t="shared" si="318"/>
        <v>4.1958221896064157E-3</v>
      </c>
      <c r="HH78" s="36">
        <f t="shared" si="318"/>
        <v>4.1370806789519255E-3</v>
      </c>
      <c r="HI78" s="36">
        <f t="shared" si="318"/>
        <v>4.0791615494465989E-3</v>
      </c>
      <c r="HJ78" s="36">
        <f t="shared" si="318"/>
        <v>4.0220532877543458E-3</v>
      </c>
      <c r="HK78" s="36">
        <f t="shared" si="318"/>
        <v>3.965744541725786E-3</v>
      </c>
      <c r="HL78" s="36">
        <f t="shared" si="318"/>
        <v>3.9102241181416244E-3</v>
      </c>
      <c r="HM78" s="36">
        <f t="shared" si="318"/>
        <v>3.8554809804876413E-3</v>
      </c>
      <c r="HN78" s="36">
        <f t="shared" si="318"/>
        <v>3.8015042467608143E-3</v>
      </c>
      <c r="HO78" s="36">
        <f t="shared" si="318"/>
        <v>3.7482831873061626E-3</v>
      </c>
      <c r="HP78" s="36">
        <f t="shared" si="318"/>
        <v>3.6958072226838772E-3</v>
      </c>
      <c r="HQ78" s="36">
        <f t="shared" si="318"/>
        <v>3.6440659215663022E-3</v>
      </c>
      <c r="HR78" s="36">
        <f t="shared" si="318"/>
        <v>3.593048998664374E-3</v>
      </c>
      <c r="HS78" s="36">
        <f t="shared" si="318"/>
        <v>3.542746312683072E-3</v>
      </c>
      <c r="HT78" s="36">
        <f t="shared" si="318"/>
        <v>3.4931478643055089E-3</v>
      </c>
      <c r="HU78" s="36">
        <f t="shared" si="318"/>
        <v>3.4442437942052311E-3</v>
      </c>
      <c r="HV78" s="36">
        <f t="shared" si="318"/>
        <v>3.3960243810863583E-3</v>
      </c>
      <c r="HW78" s="36">
        <f t="shared" si="318"/>
        <v>3.3484800397511495E-3</v>
      </c>
      <c r="HX78" s="36">
        <f t="shared" si="318"/>
        <v>3.3016013191946329E-3</v>
      </c>
      <c r="HY78" s="36">
        <f t="shared" si="318"/>
        <v>3.2553789007259077E-3</v>
      </c>
      <c r="HZ78" s="36">
        <f t="shared" si="318"/>
        <v>3.2098035961157447E-3</v>
      </c>
      <c r="IA78" s="36">
        <f t="shared" si="318"/>
        <v>3.1648663457701249E-3</v>
      </c>
      <c r="IB78" s="36">
        <f t="shared" si="318"/>
        <v>3.1205582169293428E-3</v>
      </c>
      <c r="IC78" s="36">
        <f t="shared" si="318"/>
        <v>3.0768704018923321E-3</v>
      </c>
      <c r="ID78" s="36">
        <f t="shared" si="318"/>
        <v>3.0337942162658388E-3</v>
      </c>
      <c r="IE78" s="36">
        <f t="shared" si="318"/>
        <v>2.9913210972381172E-3</v>
      </c>
      <c r="IF78" s="36">
        <f t="shared" si="318"/>
        <v>2.9494426018767833E-3</v>
      </c>
      <c r="IG78" s="36">
        <f t="shared" si="318"/>
        <v>2.9081504054505082E-3</v>
      </c>
      <c r="IH78" s="36">
        <f t="shared" si="318"/>
        <v>2.8674362997742008E-3</v>
      </c>
      <c r="II78" s="36">
        <f t="shared" si="318"/>
        <v>2.827292191577362E-3</v>
      </c>
      <c r="IJ78" s="36">
        <f t="shared" si="318"/>
        <v>2.7877101008952792E-3</v>
      </c>
      <c r="IK78" s="36">
        <f t="shared" si="318"/>
        <v>2.7486821594827448E-3</v>
      </c>
      <c r="IL78" s="36">
        <f t="shared" si="318"/>
        <v>2.7102006092499862E-3</v>
      </c>
      <c r="IM78" s="36">
        <f t="shared" si="318"/>
        <v>2.6722578007204864E-3</v>
      </c>
      <c r="IN78" s="36">
        <f t="shared" si="318"/>
        <v>2.6348461915103993E-3</v>
      </c>
      <c r="IO78" s="36">
        <f t="shared" si="318"/>
        <v>2.5979583448292537E-3</v>
      </c>
      <c r="IP78" s="36">
        <f t="shared" si="318"/>
        <v>2.5615869280016437E-3</v>
      </c>
      <c r="IQ78" s="36">
        <f t="shared" si="318"/>
        <v>2.5257247110096206E-3</v>
      </c>
      <c r="IR78" s="36">
        <f t="shared" si="318"/>
        <v>2.490364565055486E-3</v>
      </c>
      <c r="IS78" s="36">
        <f t="shared" si="318"/>
        <v>2.4554994611447091E-3</v>
      </c>
      <c r="IT78" s="36">
        <f t="shared" si="318"/>
        <v>2.4211224686886833E-3</v>
      </c>
      <c r="IU78" s="36">
        <f t="shared" si="311"/>
        <v>2.3872267541270413E-3</v>
      </c>
      <c r="IV78" s="36">
        <f t="shared" si="311"/>
        <v>2.3538055795692629E-3</v>
      </c>
      <c r="IW78" s="36">
        <f t="shared" si="311"/>
        <v>2.320852301455293E-3</v>
      </c>
      <c r="IX78" s="36">
        <f t="shared" si="311"/>
        <v>2.2883603692349188E-3</v>
      </c>
      <c r="IY78" s="36">
        <f t="shared" si="311"/>
        <v>2.25632332406563E-3</v>
      </c>
      <c r="IZ78" s="36">
        <f t="shared" si="311"/>
        <v>2.224734797528711E-3</v>
      </c>
      <c r="JA78" s="36">
        <f t="shared" si="311"/>
        <v>2.1935885103633087E-3</v>
      </c>
      <c r="JB78" s="36">
        <f t="shared" si="311"/>
        <v>2.1628782712182228E-3</v>
      </c>
      <c r="JC78" s="36">
        <f t="shared" si="311"/>
        <v>2.1325979754211674E-3</v>
      </c>
      <c r="JD78" s="36">
        <f t="shared" si="311"/>
        <v>2.1027416037652704E-3</v>
      </c>
      <c r="JF78" s="2">
        <f t="shared" si="312"/>
        <v>68</v>
      </c>
      <c r="JG78">
        <f>JG77*IF(JG$8&gt;Input!$D$14,0,IF(JG$8+$B78&gt;Input!$D$14,0,(1-INDEX($F$11:$F$136,JG$8+$B78))))</f>
        <v>0.90472584745587081</v>
      </c>
      <c r="JH78">
        <f>JH77*IF(JH$8&gt;Input!$D$14,0,IF(JH$8+$B78&gt;Input!$D$14,0,(1-INDEX($F$11:$F$136,JH$8+$B78))))</f>
        <v>0.89765001924145094</v>
      </c>
      <c r="JI78">
        <f>JI77*IF(JI$8&gt;Input!$D$14,0,IF(JI$8+$B78&gt;Input!$D$14,0,(1-INDEX($F$11:$F$136,JI$8+$B78))))</f>
        <v>0.88935620792472492</v>
      </c>
      <c r="JJ78">
        <f>JJ77*IF(JJ$8&gt;Input!$D$14,0,IF(JJ$8+$B78&gt;Input!$D$14,0,(1-INDEX($F$11:$F$136,JJ$8+$B78))))</f>
        <v>0.87997847641629157</v>
      </c>
      <c r="JK78">
        <f>JK77*IF(JK$8&gt;Input!$D$14,0,IF(JK$8+$B78&gt;Input!$D$14,0,(1-INDEX($F$11:$F$136,JK$8+$B78))))</f>
        <v>0.86958891401652605</v>
      </c>
      <c r="JL78">
        <f>JL77*IF(JL$8&gt;Input!$D$14,0,IF(JL$8+$B78&gt;Input!$D$14,0,(1-INDEX($F$11:$F$136,JL$8+$B78))))</f>
        <v>0.85815307883431136</v>
      </c>
      <c r="JM78">
        <f>JM77*IF(JM$8&gt;Input!$D$14,0,IF(JM$8+$B78&gt;Input!$D$14,0,(1-INDEX($F$11:$F$136,JM$8+$B78))))</f>
        <v>0.84563097158107847</v>
      </c>
      <c r="JN78">
        <f>JN77*IF(JN$8&gt;Input!$D$14,0,IF(JN$8+$B78&gt;Input!$D$14,0,(1-INDEX($F$11:$F$136,JN$8+$B78))))</f>
        <v>0.83154736770813231</v>
      </c>
      <c r="JO78">
        <f>JO77*IF(JO$8&gt;Input!$D$14,0,IF(JO$8+$B78&gt;Input!$D$14,0,(1-INDEX($F$11:$F$136,JO$8+$B78))))</f>
        <v>0.81624329174317489</v>
      </c>
      <c r="JP78">
        <f>JP77*IF(JP$8&gt;Input!$D$14,0,IF(JP$8+$B78&gt;Input!$D$14,0,(1-INDEX($F$11:$F$136,JP$8+$B78))))</f>
        <v>0.79916200078408062</v>
      </c>
      <c r="JQ78">
        <f>JQ77*IF(JQ$8&gt;Input!$D$14,0,IF(JQ$8+$B78&gt;Input!$D$14,0,(1-INDEX($F$11:$F$136,JQ$8+$B78))))</f>
        <v>0.7801481759558494</v>
      </c>
      <c r="JR78">
        <f>JR77*IF(JR$8&gt;Input!$D$14,0,IF(JR$8+$B78&gt;Input!$D$14,0,(1-INDEX($F$11:$F$136,JR$8+$B78))))</f>
        <v>0.75904819081356312</v>
      </c>
      <c r="JS78">
        <f>JS77*IF(JS$8&gt;Input!$D$14,0,IF(JS$8+$B78&gt;Input!$D$14,0,(1-INDEX($F$11:$F$136,JS$8+$B78))))</f>
        <v>0.73572097247213109</v>
      </c>
      <c r="JT78">
        <f>JT77*IF(JT$8&gt;Input!$D$14,0,IF(JT$8+$B78&gt;Input!$D$14,0,(1-INDEX($F$11:$F$136,JT$8+$B78))))</f>
        <v>0.71004687941691924</v>
      </c>
      <c r="JU78">
        <f>JU77*IF(JU$8&gt;Input!$D$14,0,IF(JU$8+$B78&gt;Input!$D$14,0,(1-INDEX($F$11:$F$136,JU$8+$B78))))</f>
        <v>0.68194207652313121</v>
      </c>
      <c r="JV78">
        <f>JV77*IF(JV$8&gt;Input!$D$14,0,IF(JV$8+$B78&gt;Input!$D$14,0,(1-INDEX($F$11:$F$136,JV$8+$B78))))</f>
        <v>0.65226963040525121</v>
      </c>
      <c r="JW78">
        <f>JW77*IF(JW$8&gt;Input!$D$14,0,IF(JW$8+$B78&gt;Input!$D$14,0,(1-INDEX($F$11:$F$136,JW$8+$B78))))</f>
        <v>0.6201475191077469</v>
      </c>
      <c r="JX78">
        <f>JX77*IF(JX$8&gt;Input!$D$14,0,IF(JX$8+$B78&gt;Input!$D$14,0,(1-INDEX($F$11:$F$136,JX$8+$B78))))</f>
        <v>0.58666301130279697</v>
      </c>
      <c r="JY78">
        <f>JY77*IF(JY$8&gt;Input!$D$14,0,IF(JY$8+$B78&gt;Input!$D$14,0,(1-INDEX($F$11:$F$136,JY$8+$B78))))</f>
        <v>0.55198294811136805</v>
      </c>
      <c r="JZ78">
        <f>JZ77*IF(JZ$8&gt;Input!$D$14,0,IF(JZ$8+$B78&gt;Input!$D$14,0,(1-INDEX($F$11:$F$136,JZ$8+$B78))))</f>
        <v>0.51521769186012301</v>
      </c>
      <c r="KA78">
        <f>KA77*IF(KA$8&gt;Input!$D$14,0,IF(KA$8+$B78&gt;Input!$D$14,0,(1-INDEX($F$11:$F$136,KA$8+$B78))))</f>
        <v>0.47661653861953307</v>
      </c>
      <c r="KB78">
        <f>KB77*IF(KB$8&gt;Input!$D$14,0,IF(KB$8+$B78&gt;Input!$D$14,0,(1-INDEX($F$11:$F$136,KB$8+$B78))))</f>
        <v>0.43771692907946208</v>
      </c>
      <c r="KC78">
        <f>KC77*IF(KC$8&gt;Input!$D$14,0,IF(KC$8+$B78&gt;Input!$D$14,0,(1-INDEX($F$11:$F$136,KC$8+$B78))))</f>
        <v>0.39768668314624978</v>
      </c>
      <c r="KD78">
        <f>KD77*IF(KD$8&gt;Input!$D$14,0,IF(KD$8+$B78&gt;Input!$D$14,0,(1-INDEX($F$11:$F$136,KD$8+$B78))))</f>
        <v>0.35824198407172397</v>
      </c>
      <c r="KE78">
        <f>KE77*IF(KE$8&gt;Input!$D$14,0,IF(KE$8+$B78&gt;Input!$D$14,0,(1-INDEX($F$11:$F$136,KE$8+$B78))))</f>
        <v>0.31862109946326111</v>
      </c>
      <c r="KF78">
        <f>KF77*IF(KF$8&gt;Input!$D$14,0,IF(KF$8+$B78&gt;Input!$D$14,0,(1-INDEX($F$11:$F$136,KF$8+$B78))))</f>
        <v>0.28059727742034252</v>
      </c>
      <c r="KG78">
        <f>KG77*IF(KG$8&gt;Input!$D$14,0,IF(KG$8+$B78&gt;Input!$D$14,0,(1-INDEX($F$11:$F$136,KG$8+$B78))))</f>
        <v>0.24456127008630801</v>
      </c>
      <c r="KH78">
        <f>KH77*IF(KH$8&gt;Input!$D$14,0,IF(KH$8+$B78&gt;Input!$D$14,0,(1-INDEX($F$11:$F$136,KH$8+$B78))))</f>
        <v>0.20980332879647953</v>
      </c>
      <c r="KI78">
        <f>KI77*IF(KI$8&gt;Input!$D$14,0,IF(KI$8+$B78&gt;Input!$D$14,0,(1-INDEX($F$11:$F$136,KI$8+$B78))))</f>
        <v>0.1778619085499879</v>
      </c>
      <c r="KJ78">
        <f>KJ77*IF(KJ$8&gt;Input!$D$14,0,IF(KJ$8+$B78&gt;Input!$D$14,0,(1-INDEX($F$11:$F$136,KJ$8+$B78))))</f>
        <v>0.14892520993646624</v>
      </c>
      <c r="KK78">
        <f>KK77*IF(KK$8&gt;Input!$D$14,0,IF(KK$8+$B78&gt;Input!$D$14,0,(1-INDEX($F$11:$F$136,KK$8+$B78))))</f>
        <v>0.12230348835229063</v>
      </c>
      <c r="KL78">
        <f>KL77*IF(KL$8&gt;Input!$D$14,0,IF(KL$8+$B78&gt;Input!$D$14,0,(1-INDEX($F$11:$F$136,KL$8+$B78))))</f>
        <v>9.8987646412397809E-2</v>
      </c>
      <c r="KM78">
        <f>KM77*IF(KM$8&gt;Input!$D$14,0,IF(KM$8+$B78&gt;Input!$D$14,0,(1-INDEX($F$11:$F$136,KM$8+$B78))))</f>
        <v>7.8815811281734621E-2</v>
      </c>
      <c r="KN78">
        <f>KN77*IF(KN$8&gt;Input!$D$14,0,IF(KN$8+$B78&gt;Input!$D$14,0,(1-INDEX($F$11:$F$136,KN$8+$B78))))</f>
        <v>6.1055500030390168E-2</v>
      </c>
      <c r="KO78">
        <f>KO77*IF(KO$8&gt;Input!$D$14,0,IF(KO$8+$B78&gt;Input!$D$14,0,(1-INDEX($F$11:$F$136,KO$8+$B78))))</f>
        <v>4.6222591634186377E-2</v>
      </c>
      <c r="KP78">
        <f>KP77*IF(KP$8&gt;Input!$D$14,0,IF(KP$8+$B78&gt;Input!$D$14,0,(1-INDEX($F$11:$F$136,KP$8+$B78))))</f>
        <v>3.4052181370530968E-2</v>
      </c>
      <c r="KQ78">
        <f>KQ77*IF(KQ$8&gt;Input!$D$14,0,IF(KQ$8+$B78&gt;Input!$D$14,0,(1-INDEX($F$11:$F$136,KQ$8+$B78))))</f>
        <v>2.4282540077400817E-2</v>
      </c>
      <c r="KR78">
        <f>KR77*IF(KR$8&gt;Input!$D$14,0,IF(KR$8+$B78&gt;Input!$D$14,0,(1-INDEX($F$11:$F$136,KR$8+$B78))))</f>
        <v>1.6652364547630159E-2</v>
      </c>
      <c r="KS78">
        <f>KS77*IF(KS$8&gt;Input!$D$14,0,IF(KS$8+$B78&gt;Input!$D$14,0,(1-INDEX($F$11:$F$136,KS$8+$B78))))</f>
        <v>1.0894511046856924E-2</v>
      </c>
      <c r="KT78">
        <f>KT77*IF(KT$8&gt;Input!$D$14,0,IF(KT$8+$B78&gt;Input!$D$14,0,(1-INDEX($F$11:$F$136,KT$8+$B78))))</f>
        <v>6.732758276626262E-3</v>
      </c>
      <c r="KU78">
        <f>KU77*IF(KU$8&gt;Input!$D$14,0,IF(KU$8+$B78&gt;Input!$D$14,0,(1-INDEX($F$11:$F$136,KU$8+$B78))))</f>
        <v>3.8819636108169244E-3</v>
      </c>
      <c r="KV78">
        <f>KV77*IF(KV$8&gt;Input!$D$14,0,IF(KV$8+$B78&gt;Input!$D$14,0,(1-INDEX($F$11:$F$136,KV$8+$B78))))</f>
        <v>2.0554676475810574E-3</v>
      </c>
      <c r="KW78">
        <f>KW77*IF(KW$8&gt;Input!$D$14,0,IF(KW$8+$B78&gt;Input!$D$14,0,(1-INDEX($F$11:$F$136,KW$8+$B78))))</f>
        <v>9.7891066751407477E-4</v>
      </c>
      <c r="KX78">
        <f>KX77*IF(KX$8&gt;Input!$D$14,0,IF(KX$8+$B78&gt;Input!$D$14,0,(1-INDEX($F$11:$F$136,KX$8+$B78))))</f>
        <v>4.075741899148594E-4</v>
      </c>
      <c r="KY78">
        <f>KY77*IF(KY$8&gt;Input!$D$14,0,IF(KY$8+$B78&gt;Input!$D$14,0,(1-INDEX($F$11:$F$136,KY$8+$B78))))</f>
        <v>1.423755352344188E-4</v>
      </c>
      <c r="KZ78">
        <f>KZ77*IF(KZ$8&gt;Input!$D$14,0,IF(KZ$8+$B78&gt;Input!$D$14,0,(1-INDEX($F$11:$F$136,KZ$8+$B78))))</f>
        <v>3.9105569445998357E-5</v>
      </c>
      <c r="LA78">
        <f>LA77*IF(LA$8&gt;Input!$D$14,0,IF(LA$8+$B78&gt;Input!$D$14,0,(1-INDEX($F$11:$F$136,LA$8+$B78))))</f>
        <v>7.5037421683178384E-6</v>
      </c>
      <c r="LB78">
        <f>LB77*IF(LB$8&gt;Input!$D$14,0,IF(LB$8+$B78&gt;Input!$D$14,0,(1-INDEX($F$11:$F$136,LB$8+$B78))))</f>
        <v>7.540739963114948E-7</v>
      </c>
      <c r="LC78">
        <f>LC77*IF(LC$8&gt;Input!$D$14,0,IF(LC$8+$B78&gt;Input!$D$14,0,(1-INDEX($F$11:$F$136,LC$8+$B78))))</f>
        <v>0</v>
      </c>
      <c r="LD78">
        <f>LD77*IF(LD$8&gt;Input!$D$14,0,IF(LD$8+$B78&gt;Input!$D$14,0,(1-INDEX($F$11:$F$136,LD$8+$B78))))</f>
        <v>0</v>
      </c>
      <c r="LE78">
        <f>LE77*IF(LE$8&gt;Input!$D$14,0,IF(LE$8+$B78&gt;Input!$D$14,0,(1-INDEX($F$11:$F$136,LE$8+$B78))))</f>
        <v>0</v>
      </c>
      <c r="LF78">
        <f>LF77*IF(LF$8&gt;Input!$D$14,0,IF(LF$8+$B78&gt;Input!$D$14,0,(1-INDEX($F$11:$F$136,LF$8+$B78))))</f>
        <v>0</v>
      </c>
      <c r="LG78">
        <f>LG77*IF(LG$8&gt;Input!$D$14,0,IF(LG$8+$B78&gt;Input!$D$14,0,(1-INDEX($F$11:$F$136,LG$8+$B78))))</f>
        <v>0</v>
      </c>
      <c r="LH78">
        <f>LH77*IF(LH$8&gt;Input!$D$14,0,IF(LH$8+$B78&gt;Input!$D$14,0,(1-INDEX($F$11:$F$136,LH$8+$B78))))</f>
        <v>0</v>
      </c>
      <c r="LI78">
        <f>LI77*IF(LI$8&gt;Input!$D$14,0,IF(LI$8+$B78&gt;Input!$D$14,0,(1-INDEX($F$11:$F$136,LI$8+$B78))))</f>
        <v>0</v>
      </c>
      <c r="LJ78">
        <f>LJ77*IF(LJ$8&gt;Input!$D$14,0,IF(LJ$8+$B78&gt;Input!$D$14,0,(1-INDEX($F$11:$F$136,LJ$8+$B78))))</f>
        <v>0</v>
      </c>
      <c r="LK78">
        <f>LK77*IF(LK$8&gt;Input!$D$14,0,IF(LK$8+$B78&gt;Input!$D$14,0,(1-INDEX($F$11:$F$136,LK$8+$B78))))</f>
        <v>0</v>
      </c>
      <c r="LL78">
        <f>LL77*IF(LL$8&gt;Input!$D$14,0,IF(LL$8+$B78&gt;Input!$D$14,0,(1-INDEX($F$11:$F$136,LL$8+$B78))))</f>
        <v>0</v>
      </c>
      <c r="LM78">
        <f>LM77*IF(LM$8&gt;Input!$D$14,0,IF(LM$8+$B78&gt;Input!$D$14,0,(1-INDEX($F$11:$F$136,LM$8+$B78))))</f>
        <v>0</v>
      </c>
      <c r="LN78">
        <f>LN77*IF(LN$8&gt;Input!$D$14,0,IF(LN$8+$B78&gt;Input!$D$14,0,(1-INDEX($F$11:$F$136,LN$8+$B78))))</f>
        <v>0</v>
      </c>
      <c r="LO78">
        <f>LO77*IF(LO$8&gt;Input!$D$14,0,IF(LO$8+$B78&gt;Input!$D$14,0,(1-INDEX($F$11:$F$136,LO$8+$B78))))</f>
        <v>0</v>
      </c>
      <c r="LP78">
        <f>LP77*IF(LP$8&gt;Input!$D$14,0,IF(LP$8+$B78&gt;Input!$D$14,0,(1-INDEX($F$11:$F$136,LP$8+$B78))))</f>
        <v>0</v>
      </c>
      <c r="LQ78">
        <f>LQ77*IF(LQ$8&gt;Input!$D$14,0,IF(LQ$8+$B78&gt;Input!$D$14,0,(1-INDEX($F$11:$F$136,LQ$8+$B78))))</f>
        <v>0</v>
      </c>
      <c r="LR78">
        <f>LR77*IF(LR$8&gt;Input!$D$14,0,IF(LR$8+$B78&gt;Input!$D$14,0,(1-INDEX($F$11:$F$136,LR$8+$B78))))</f>
        <v>0</v>
      </c>
      <c r="LS78">
        <f>LS77*IF(LS$8&gt;Input!$D$14,0,IF(LS$8+$B78&gt;Input!$D$14,0,(1-INDEX($F$11:$F$136,LS$8+$B78))))</f>
        <v>0</v>
      </c>
      <c r="LT78">
        <f>LT77*IF(LT$8&gt;Input!$D$14,0,IF(LT$8+$B78&gt;Input!$D$14,0,(1-INDEX($F$11:$F$136,LT$8+$B78))))</f>
        <v>0</v>
      </c>
      <c r="LU78">
        <f>LU77*IF(LU$8&gt;Input!$D$14,0,IF(LU$8+$B78&gt;Input!$D$14,0,(1-INDEX($F$11:$F$136,LU$8+$B78))))</f>
        <v>0</v>
      </c>
      <c r="LV78">
        <f>LV77*IF(LV$8&gt;Input!$D$14,0,IF(LV$8+$B78&gt;Input!$D$14,0,(1-INDEX($F$11:$F$136,LV$8+$B78))))</f>
        <v>0</v>
      </c>
      <c r="LW78">
        <f>LW77*IF(LW$8&gt;Input!$D$14,0,IF(LW$8+$B78&gt;Input!$D$14,0,(1-INDEX($F$11:$F$136,LW$8+$B78))))</f>
        <v>0</v>
      </c>
      <c r="LX78">
        <f>LX77*IF(LX$8&gt;Input!$D$14,0,IF(LX$8+$B78&gt;Input!$D$14,0,(1-INDEX($F$11:$F$136,LX$8+$B78))))</f>
        <v>0</v>
      </c>
      <c r="LY78">
        <f>LY77*IF(LY$8&gt;Input!$D$14,0,IF(LY$8+$B78&gt;Input!$D$14,0,(1-INDEX($F$11:$F$136,LY$8+$B78))))</f>
        <v>0</v>
      </c>
      <c r="LZ78">
        <f>LZ77*IF(LZ$8&gt;Input!$D$14,0,IF(LZ$8+$B78&gt;Input!$D$14,0,(1-INDEX($F$11:$F$136,LZ$8+$B78))))</f>
        <v>0</v>
      </c>
      <c r="MA78">
        <f>MA77*IF(MA$8&gt;Input!$D$14,0,IF(MA$8+$B78&gt;Input!$D$14,0,(1-INDEX($F$11:$F$136,MA$8+$B78))))</f>
        <v>0</v>
      </c>
      <c r="MB78">
        <f>MB77*IF(MB$8&gt;Input!$D$14,0,IF(MB$8+$B78&gt;Input!$D$14,0,(1-INDEX($F$11:$F$136,MB$8+$B78))))</f>
        <v>0</v>
      </c>
      <c r="MC78">
        <f>MC77*IF(MC$8&gt;Input!$D$14,0,IF(MC$8+$B78&gt;Input!$D$14,0,(1-INDEX($F$11:$F$136,MC$8+$B78))))</f>
        <v>0</v>
      </c>
      <c r="MD78">
        <f>MD77*IF(MD$8&gt;Input!$D$14,0,IF(MD$8+$B78&gt;Input!$D$14,0,(1-INDEX($F$11:$F$136,MD$8+$B78))))</f>
        <v>0</v>
      </c>
      <c r="ME78">
        <f>ME77*IF(ME$8&gt;Input!$D$14,0,IF(ME$8+$B78&gt;Input!$D$14,0,(1-INDEX($F$11:$F$136,ME$8+$B78))))</f>
        <v>0</v>
      </c>
      <c r="MF78">
        <f>MF77*IF(MF$8&gt;Input!$D$14,0,IF(MF$8+$B78&gt;Input!$D$14,0,(1-INDEX($F$11:$F$136,MF$8+$B78))))</f>
        <v>0</v>
      </c>
      <c r="MG78">
        <f>MG77*IF(MG$8&gt;Input!$D$14,0,IF(MG$8+$B78&gt;Input!$D$14,0,(1-INDEX($F$11:$F$136,MG$8+$B78))))</f>
        <v>0</v>
      </c>
      <c r="MH78">
        <f>MH77*IF(MH$8&gt;Input!$D$14,0,IF(MH$8+$B78&gt;Input!$D$14,0,(1-INDEX($F$11:$F$136,MH$8+$B78))))</f>
        <v>0</v>
      </c>
      <c r="MI78">
        <f>MI77*IF(MI$8&gt;Input!$D$14,0,IF(MI$8+$B78&gt;Input!$D$14,0,(1-INDEX($F$11:$F$136,MI$8+$B78))))</f>
        <v>0</v>
      </c>
      <c r="MJ78">
        <f>MJ77*IF(MJ$8&gt;Input!$D$14,0,IF(MJ$8+$B78&gt;Input!$D$14,0,(1-INDEX($F$11:$F$136,MJ$8+$B78))))</f>
        <v>0</v>
      </c>
      <c r="MK78">
        <f>MK77*IF(MK$8&gt;Input!$D$14,0,IF(MK$8+$B78&gt;Input!$D$14,0,(1-INDEX($F$11:$F$136,MK$8+$B78))))</f>
        <v>0</v>
      </c>
      <c r="ML78">
        <f>ML77*IF(ML$8&gt;Input!$D$14,0,IF(ML$8+$B78&gt;Input!$D$14,0,(1-INDEX($F$11:$F$136,ML$8+$B78))))</f>
        <v>0</v>
      </c>
      <c r="MM78">
        <f>MM77*IF(MM$8&gt;Input!$D$14,0,IF(MM$8+$B78&gt;Input!$D$14,0,(1-INDEX($F$11:$F$136,MM$8+$B78))))</f>
        <v>0</v>
      </c>
      <c r="MN78">
        <f>MN77*IF(MN$8&gt;Input!$D$14,0,IF(MN$8+$B78&gt;Input!$D$14,0,(1-INDEX($F$11:$F$136,MN$8+$B78))))</f>
        <v>0</v>
      </c>
      <c r="MO78">
        <f>MO77*IF(MO$8&gt;Input!$D$14,0,IF(MO$8+$B78&gt;Input!$D$14,0,(1-INDEX($F$11:$F$136,MO$8+$B78))))</f>
        <v>0</v>
      </c>
      <c r="MP78">
        <f>MP77*IF(MP$8&gt;Input!$D$14,0,IF(MP$8+$B78&gt;Input!$D$14,0,(1-INDEX($F$11:$F$136,MP$8+$B78))))</f>
        <v>0</v>
      </c>
      <c r="MQ78">
        <f>MQ77*IF(MQ$8&gt;Input!$D$14,0,IF(MQ$8+$B78&gt;Input!$D$14,0,(1-INDEX($F$11:$F$136,MQ$8+$B78))))</f>
        <v>0</v>
      </c>
      <c r="MR78">
        <f>MR77*IF(MR$8&gt;Input!$D$14,0,IF(MR$8+$B78&gt;Input!$D$14,0,(1-INDEX($F$11:$F$136,MR$8+$B78))))</f>
        <v>0</v>
      </c>
      <c r="MS78">
        <f>MS77*IF(MS$8&gt;Input!$D$14,0,IF(MS$8+$B78&gt;Input!$D$14,0,(1-INDEX($F$11:$F$136,MS$8+$B78))))</f>
        <v>0</v>
      </c>
      <c r="MT78">
        <f>MT77*IF(MT$8&gt;Input!$D$14,0,IF(MT$8+$B78&gt;Input!$D$14,0,(1-INDEX($F$11:$F$136,MT$8+$B78))))</f>
        <v>0</v>
      </c>
      <c r="MU78">
        <f>MU77*IF(MU$8&gt;Input!$D$14,0,IF(MU$8+$B78&gt;Input!$D$14,0,(1-INDEX($F$11:$F$136,MU$8+$B78))))</f>
        <v>0</v>
      </c>
      <c r="MV78">
        <f>MV77*IF(MV$8&gt;Input!$D$14,0,IF(MV$8+$B78&gt;Input!$D$14,0,(1-INDEX($F$11:$F$136,MV$8+$B78))))</f>
        <v>0</v>
      </c>
      <c r="MW78">
        <f>MW77*IF(MW$8&gt;Input!$D$14,0,IF(MW$8+$B78&gt;Input!$D$14,0,(1-INDEX($F$11:$F$136,MW$8+$B78))))</f>
        <v>0</v>
      </c>
      <c r="MX78">
        <f>MX77*IF(MX$8&gt;Input!$D$14,0,IF(MX$8+$B78&gt;Input!$D$14,0,(1-INDEX($F$11:$F$136,MX$8+$B78))))</f>
        <v>0</v>
      </c>
      <c r="MY78">
        <f>MY77*IF(MY$8&gt;Input!$D$14,0,IF(MY$8+$B78&gt;Input!$D$14,0,(1-INDEX($F$11:$F$136,MY$8+$B78))))</f>
        <v>0</v>
      </c>
      <c r="MZ78">
        <f>MZ77*IF(MZ$8&gt;Input!$D$14,0,IF(MZ$8+$B78&gt;Input!$D$14,0,(1-INDEX($F$11:$F$136,MZ$8+$B78))))</f>
        <v>0</v>
      </c>
      <c r="NA78">
        <f>NA77*IF(NA$8&gt;Input!$D$14,0,IF(NA$8+$B78&gt;Input!$D$14,0,(1-INDEX($F$11:$F$136,NA$8+$B78))))</f>
        <v>0</v>
      </c>
      <c r="NB78">
        <f>NB77*IF(NB$8&gt;Input!$D$14,0,IF(NB$8+$B78&gt;Input!$D$14,0,(1-INDEX($F$11:$F$136,NB$8+$B78))))</f>
        <v>0</v>
      </c>
      <c r="NC78">
        <f>NC77*IF(NC$8&gt;Input!$D$14,0,IF(NC$8+$B78&gt;Input!$D$14,0,(1-INDEX($F$11:$F$136,NC$8+$B78))))</f>
        <v>0</v>
      </c>
      <c r="ND78">
        <f>ND77*IF(ND$8&gt;Input!$D$14,0,IF(ND$8+$B78&gt;Input!$D$14,0,(1-INDEX($F$11:$F$136,ND$8+$B78))))</f>
        <v>0</v>
      </c>
      <c r="NE78">
        <f>NE77*IF(NE$8&gt;Input!$D$14,0,IF(NE$8+$B78&gt;Input!$D$14,0,(1-INDEX($F$11:$F$136,NE$8+$B78))))</f>
        <v>0</v>
      </c>
      <c r="NF78">
        <f>NF77*IF(NF$8&gt;Input!$D$14,0,IF(NF$8+$B78&gt;Input!$D$14,0,(1-INDEX($F$11:$F$136,NF$8+$B78))))</f>
        <v>0</v>
      </c>
      <c r="NG78">
        <f>NG77*IF(NG$8&gt;Input!$D$14,0,IF(NG$8+$B78&gt;Input!$D$14,0,(1-INDEX($F$11:$F$136,NG$8+$B78))))</f>
        <v>0</v>
      </c>
      <c r="NH78">
        <f>NH77*IF(NH$8&gt;Input!$D$14,0,IF(NH$8+$B78&gt;Input!$D$14,0,(1-INDEX($F$11:$F$136,NH$8+$B78))))</f>
        <v>0</v>
      </c>
      <c r="NI78">
        <f>NI77*IF(NI$8&gt;Input!$D$14,0,IF(NI$8+$B78&gt;Input!$D$14,0,(1-INDEX($F$11:$F$136,NI$8+$B78))))</f>
        <v>0</v>
      </c>
      <c r="NJ78">
        <f>NJ77*IF(NJ$8&gt;Input!$D$14,0,IF(NJ$8+$B78&gt;Input!$D$14,0,(1-INDEX($F$11:$F$136,NJ$8+$B78))))</f>
        <v>0</v>
      </c>
      <c r="NK78">
        <f>NK77*IF(NK$8&gt;Input!$D$14,0,IF(NK$8+$B78&gt;Input!$D$14,0,(1-INDEX($F$11:$F$136,NK$8+$B78))))</f>
        <v>0</v>
      </c>
      <c r="NL78">
        <f>NL77*IF(NL$8&gt;Input!$D$14,0,IF(NL$8+$B78&gt;Input!$D$14,0,(1-INDEX($F$11:$F$136,NL$8+$B78))))</f>
        <v>0</v>
      </c>
      <c r="NM78">
        <f>NM77*IF(NM$8&gt;Input!$D$14,0,IF(NM$8+$B78&gt;Input!$D$14,0,(1-INDEX($F$11:$F$136,NM$8+$B78))))</f>
        <v>0</v>
      </c>
      <c r="NN78">
        <f>NN77*IF(NN$8&gt;Input!$D$14,0,IF(NN$8+$B78&gt;Input!$D$14,0,(1-INDEX($F$11:$F$136,NN$8+$B78))))</f>
        <v>0</v>
      </c>
      <c r="NO78">
        <f>NO77*IF(NO$8&gt;Input!$D$14,0,IF(NO$8+$B78&gt;Input!$D$14,0,(1-INDEX($F$11:$F$136,NO$8+$B78))))</f>
        <v>0</v>
      </c>
      <c r="NP78">
        <f>NP77*IF(NP$8&gt;Input!$D$14,0,IF(NP$8+$B78&gt;Input!$D$14,0,(1-INDEX($F$11:$F$136,NP$8+$B78))))</f>
        <v>0</v>
      </c>
      <c r="NQ78">
        <f>NQ77*IF(NQ$8&gt;Input!$D$14,0,IF(NQ$8+$B78&gt;Input!$D$14,0,(1-INDEX($F$11:$F$136,NQ$8+$B78))))</f>
        <v>0</v>
      </c>
      <c r="NR78">
        <f>NR77*IF(NR$8&gt;Input!$D$14,0,IF(NR$8+$B78&gt;Input!$D$14,0,(1-INDEX($F$11:$F$136,NR$8+$B78))))</f>
        <v>0</v>
      </c>
      <c r="NS78">
        <f>NS77*IF(NS$8&gt;Input!$D$14,0,IF(NS$8+$B78&gt;Input!$D$14,0,(1-INDEX($F$11:$F$136,NS$8+$B78))))</f>
        <v>0</v>
      </c>
      <c r="NT78">
        <f>NT77*IF(NT$8&gt;Input!$D$14,0,IF(NT$8+$B78&gt;Input!$D$14,0,(1-INDEX($F$11:$F$136,NT$8+$B78))))</f>
        <v>0</v>
      </c>
      <c r="NU78">
        <f>NU77*IF(NU$8&gt;Input!$D$14,0,IF(NU$8+$B78&gt;Input!$D$14,0,(1-INDEX($F$11:$F$136,NU$8+$B78))))</f>
        <v>0</v>
      </c>
      <c r="NV78">
        <f>NV77*IF(NV$8&gt;Input!$D$14,0,IF(NV$8+$B78&gt;Input!$D$14,0,(1-INDEX($F$11:$F$136,NV$8+$B78))))</f>
        <v>0</v>
      </c>
      <c r="NW78">
        <f>NW77*IF(NW$8&gt;Input!$D$14,0,IF(NW$8+$B78&gt;Input!$D$14,0,(1-INDEX($F$11:$F$136,NW$8+$B78))))</f>
        <v>0</v>
      </c>
      <c r="NX78">
        <f>NX77*IF(NX$8&gt;Input!$D$14,0,IF(NX$8+$B78&gt;Input!$D$14,0,(1-INDEX($F$11:$F$136,NX$8+$B78))))</f>
        <v>0</v>
      </c>
      <c r="NY78">
        <f>NY77*IF(NY$8&gt;Input!$D$14,0,IF(NY$8+$B78&gt;Input!$D$14,0,(1-INDEX($F$11:$F$136,NY$8+$B78))))</f>
        <v>0</v>
      </c>
      <c r="NZ78">
        <f>NZ77*IF(NZ$8&gt;Input!$D$14,0,IF(NZ$8+$B78&gt;Input!$D$14,0,(1-INDEX($F$11:$F$136,NZ$8+$B78))))</f>
        <v>0</v>
      </c>
      <c r="OA78">
        <f>OA77*IF(OA$8&gt;Input!$D$14,0,IF(OA$8+$B78&gt;Input!$D$14,0,(1-INDEX($F$11:$F$136,OA$8+$B78))))</f>
        <v>0</v>
      </c>
      <c r="OB78">
        <f>OB77*IF(OB$8&gt;Input!$D$14,0,IF(OB$8+$B78&gt;Input!$D$14,0,(1-INDEX($F$11:$F$136,OB$8+$B78))))</f>
        <v>0</v>
      </c>
    </row>
    <row r="79" spans="1:392">
      <c r="A79">
        <f>Input!A79</f>
        <v>68</v>
      </c>
      <c r="B79">
        <f>Input!B79</f>
        <v>69</v>
      </c>
      <c r="C79" s="18">
        <v>1.3657000000000001E-2</v>
      </c>
      <c r="D79">
        <f t="shared" si="307"/>
        <v>17.588081967951773</v>
      </c>
      <c r="E79" s="1">
        <v>1.4E-2</v>
      </c>
      <c r="F79">
        <f t="shared" si="308"/>
        <v>8.9466975852895043E-3</v>
      </c>
      <c r="G79">
        <f t="shared" si="313"/>
        <v>19.642477896362625</v>
      </c>
      <c r="H79">
        <f t="shared" si="314"/>
        <v>2.0543959284108517</v>
      </c>
      <c r="J79" s="2">
        <f t="shared" si="309"/>
        <v>69</v>
      </c>
      <c r="K79">
        <f>K78*IF(K$8&gt;Input!$D$14,0,IF(K$8+$B79&gt;Input!$D$14,0,(1-INDEX($C$11:$C$136,K$8+$B79))))</f>
        <v>0.84375606071372666</v>
      </c>
      <c r="L79">
        <f>L78*IF(L$8&gt;Input!$D$14,0,IF(L$8+$B79&gt;Input!$D$14,0,(1-INDEX($C$11:$C$136,L$8+$B79))))</f>
        <v>0.83263500545221436</v>
      </c>
      <c r="M79">
        <f>M78*IF(M$8&gt;Input!$D$14,0,IF(M$8+$B79&gt;Input!$D$14,0,(1-INDEX($C$11:$C$136,M$8+$B79))))</f>
        <v>0.81916531542671411</v>
      </c>
      <c r="N79">
        <f>N78*IF(N$8&gt;Input!$D$14,0,IF(N$8+$B79&gt;Input!$D$14,0,(1-INDEX($C$11:$C$136,N$8+$B79))))</f>
        <v>0.80405550465210052</v>
      </c>
      <c r="O79">
        <f>O78*IF(O$8&gt;Input!$D$14,0,IF(O$8+$B79&gt;Input!$D$14,0,(1-INDEX($C$11:$C$136,O$8+$B79))))</f>
        <v>0.78748588020409493</v>
      </c>
      <c r="P79">
        <f>P78*IF(P$8&gt;Input!$D$14,0,IF(P$8+$B79&gt;Input!$D$14,0,(1-INDEX($C$11:$C$136,P$8+$B79))))</f>
        <v>0.76945611582361717</v>
      </c>
      <c r="Q79">
        <f>Q78*IF(Q$8&gt;Input!$D$14,0,IF(Q$8+$B79&gt;Input!$D$14,0,(1-INDEX($C$11:$C$136,Q$8+$B79))))</f>
        <v>0.74994241643261861</v>
      </c>
      <c r="R79">
        <f>R78*IF(R$8&gt;Input!$D$14,0,IF(R$8+$B79&gt;Input!$D$14,0,(1-INDEX($C$11:$C$136,R$8+$B79))))</f>
        <v>0.72891285274815132</v>
      </c>
      <c r="S79">
        <f>S78*IF(S$8&gt;Input!$D$14,0,IF(S$8+$B79&gt;Input!$D$14,0,(1-INDEX($C$11:$C$136,S$8+$B79))))</f>
        <v>0.70633772227998015</v>
      </c>
      <c r="T79">
        <f>T78*IF(T$8&gt;Input!$D$14,0,IF(T$8+$B79&gt;Input!$D$14,0,(1-INDEX($C$11:$C$136,T$8+$B79))))</f>
        <v>0.68222261964066611</v>
      </c>
      <c r="U79">
        <f>U78*IF(U$8&gt;Input!$D$14,0,IF(U$8+$B79&gt;Input!$D$14,0,(1-INDEX($C$11:$C$136,U$8+$B79))))</f>
        <v>0.65654701344991362</v>
      </c>
      <c r="V79">
        <f>V78*IF(V$8&gt;Input!$D$14,0,IF(V$8+$B79&gt;Input!$D$14,0,(1-INDEX($C$11:$C$136,V$8+$B79))))</f>
        <v>0.6293157302291259</v>
      </c>
      <c r="W79">
        <f>W78*IF(W$8&gt;Input!$D$14,0,IF(W$8+$B79&gt;Input!$D$14,0,(1-INDEX($C$11:$C$136,W$8+$B79))))</f>
        <v>0.60056673221421897</v>
      </c>
      <c r="X79">
        <f>X78*IF(X$8&gt;Input!$D$14,0,IF(X$8+$B79&gt;Input!$D$14,0,(1-INDEX($C$11:$C$136,X$8+$B79))))</f>
        <v>0.5703735361267116</v>
      </c>
      <c r="Y79">
        <f>Y78*IF(Y$8&gt;Input!$D$14,0,IF(Y$8+$B79&gt;Input!$D$14,0,(1-INDEX($C$11:$C$136,Y$8+$B79))))</f>
        <v>0.53884829548250779</v>
      </c>
      <c r="Z79">
        <f>Z78*IF(Z$8&gt;Input!$D$14,0,IF(Z$8+$B79&gt;Input!$D$14,0,(1-INDEX($C$11:$C$136,Z$8+$B79))))</f>
        <v>0.50614498561848242</v>
      </c>
      <c r="AA79">
        <f>AA78*IF(AA$8&gt;Input!$D$14,0,IF(AA$8+$B79&gt;Input!$D$14,0,(1-INDEX($C$11:$C$136,AA$8+$B79))))</f>
        <v>0.47246038678567975</v>
      </c>
      <c r="AB79">
        <f>AB78*IF(AB$8&gt;Input!$D$14,0,IF(AB$8+$B79&gt;Input!$D$14,0,(1-INDEX($C$11:$C$136,AB$8+$B79))))</f>
        <v>0.43803227204684392</v>
      </c>
      <c r="AC79">
        <f>AC78*IF(AC$8&gt;Input!$D$14,0,IF(AC$8+$B79&gt;Input!$D$14,0,(1-INDEX($C$11:$C$136,AC$8+$B79))))</f>
        <v>0.40313740852684932</v>
      </c>
      <c r="AD79">
        <f>AD78*IF(AD$8&gt;Input!$D$14,0,IF(AD$8+$B79&gt;Input!$D$14,0,(1-INDEX($C$11:$C$136,AD$8+$B79))))</f>
        <v>0.36808571683075109</v>
      </c>
      <c r="AE79">
        <f>AE78*IF(AE$8&gt;Input!$D$14,0,IF(AE$8+$B79&gt;Input!$D$14,0,(1-INDEX($C$11:$C$136,AE$8+$B79))))</f>
        <v>0.333215310594771</v>
      </c>
      <c r="AF79">
        <f>AF78*IF(AF$8&gt;Input!$D$14,0,IF(AF$8+$B79&gt;Input!$D$14,0,(1-INDEX($C$11:$C$136,AF$8+$B79))))</f>
        <v>0.29889166757931102</v>
      </c>
      <c r="AG79">
        <f>AG78*IF(AG$8&gt;Input!$D$14,0,IF(AG$8+$B79&gt;Input!$D$14,0,(1-INDEX($C$11:$C$136,AG$8+$B79))))</f>
        <v>0.26549142139127369</v>
      </c>
      <c r="AH79">
        <f>AH78*IF(AH$8&gt;Input!$D$14,0,IF(AH$8+$B79&gt;Input!$D$14,0,(1-INDEX($C$11:$C$136,AH$8+$B79))))</f>
        <v>0.23338672745781261</v>
      </c>
      <c r="AI79">
        <f>AI78*IF(AI$8&gt;Input!$D$14,0,IF(AI$8+$B79&gt;Input!$D$14,0,(1-INDEX($C$11:$C$136,AI$8+$B79))))</f>
        <v>0.2029239535441783</v>
      </c>
      <c r="AJ79">
        <f>AJ78*IF(AJ$8&gt;Input!$D$14,0,IF(AJ$8+$B79&gt;Input!$D$14,0,(1-INDEX($C$11:$C$136,AJ$8+$B79))))</f>
        <v>0.17440883840818039</v>
      </c>
      <c r="AK79">
        <f>AK78*IF(AK$8&gt;Input!$D$14,0,IF(AK$8+$B79&gt;Input!$D$14,0,(1-INDEX($C$11:$C$136,AK$8+$B79))))</f>
        <v>0.14809072716667165</v>
      </c>
      <c r="AL79">
        <f>AL78*IF(AL$8&gt;Input!$D$14,0,IF(AL$8+$B79&gt;Input!$D$14,0,(1-INDEX($C$11:$C$136,AL$8+$B79))))</f>
        <v>0.12415285479972499</v>
      </c>
      <c r="AM79">
        <f>AM78*IF(AM$8&gt;Input!$D$14,0,IF(AM$8+$B79&gt;Input!$D$14,0,(1-INDEX($C$11:$C$136,AM$8+$B79))))</f>
        <v>0.1027074564867082</v>
      </c>
      <c r="AN79">
        <f>AN78*IF(AN$8&gt;Input!$D$14,0,IF(AN$8+$B79&gt;Input!$D$14,0,(1-INDEX($C$11:$C$136,AN$8+$B79))))</f>
        <v>8.3793333529006406E-2</v>
      </c>
      <c r="AO79">
        <f>AO78*IF(AO$8&gt;Input!$D$14,0,IF(AO$8+$B79&gt;Input!$D$14,0,(1-INDEX($C$11:$C$136,AO$8+$B79))))</f>
        <v>6.7336832067432933E-2</v>
      </c>
      <c r="AP79">
        <f>AP78*IF(AP$8&gt;Input!$D$14,0,IF(AP$8+$B79&gt;Input!$D$14,0,(1-INDEX($C$11:$C$136,AP$8+$B79))))</f>
        <v>5.3200427403169208E-2</v>
      </c>
      <c r="AQ79">
        <f>AQ78*IF(AQ$8&gt;Input!$D$14,0,IF(AQ$8+$B79&gt;Input!$D$14,0,(1-INDEX($C$11:$C$136,AQ$8+$B79))))</f>
        <v>4.1216261860009352E-2</v>
      </c>
      <c r="AR79">
        <f>AR78*IF(AR$8&gt;Input!$D$14,0,IF(AR$8+$B79&gt;Input!$D$14,0,(1-INDEX($C$11:$C$136,AR$8+$B79))))</f>
        <v>3.1206150461129581E-2</v>
      </c>
      <c r="AS79">
        <f>AS78*IF(AS$8&gt;Input!$D$14,0,IF(AS$8+$B79&gt;Input!$D$14,0,(1-INDEX($C$11:$C$136,AS$8+$B79))))</f>
        <v>2.2991801560652982E-2</v>
      </c>
      <c r="AT79">
        <f>AT78*IF(AT$8&gt;Input!$D$14,0,IF(AT$8+$B79&gt;Input!$D$14,0,(1-INDEX($C$11:$C$136,AT$8+$B79))))</f>
        <v>1.6396985935150786E-2</v>
      </c>
      <c r="AU79">
        <f>AU78*IF(AU$8&gt;Input!$D$14,0,IF(AU$8+$B79&gt;Input!$D$14,0,(1-INDEX($C$11:$C$136,AU$8+$B79))))</f>
        <v>1.1245607615402772E-2</v>
      </c>
      <c r="AV79">
        <f>AV78*IF(AV$8&gt;Input!$D$14,0,IF(AV$8+$B79&gt;Input!$D$14,0,(1-INDEX($C$11:$C$136,AV$8+$B79))))</f>
        <v>7.3579272576237229E-3</v>
      </c>
      <c r="AW79">
        <f>AW78*IF(AW$8&gt;Input!$D$14,0,IF(AW$8+$B79&gt;Input!$D$14,0,(1-INDEX($C$11:$C$136,AW$8+$B79))))</f>
        <v>4.5476399828738075E-3</v>
      </c>
      <c r="AX79">
        <f>AX78*IF(AX$8&gt;Input!$D$14,0,IF(AX$8+$B79&gt;Input!$D$14,0,(1-INDEX($C$11:$C$136,AX$8+$B79))))</f>
        <v>2.6223784520599518E-3</v>
      </c>
      <c r="AY79">
        <f>AY78*IF(AY$8&gt;Input!$D$14,0,IF(AY$8+$B79&gt;Input!$D$14,0,(1-INDEX($C$11:$C$136,AY$8+$B79))))</f>
        <v>1.3887186485464287E-3</v>
      </c>
      <c r="AZ79">
        <f>AZ78*IF(AZ$8&gt;Input!$D$14,0,IF(AZ$8+$B79&gt;Input!$D$14,0,(1-INDEX($C$11:$C$136,AZ$8+$B79))))</f>
        <v>6.6148271374728721E-4</v>
      </c>
      <c r="BA79">
        <f>BA78*IF(BA$8&gt;Input!$D$14,0,IF(BA$8+$B79&gt;Input!$D$14,0,(1-INDEX($C$11:$C$136,BA$8+$B79))))</f>
        <v>2.754675359137647E-4</v>
      </c>
      <c r="BB79">
        <f>BB78*IF(BB$8&gt;Input!$D$14,0,IF(BB$8+$B79&gt;Input!$D$14,0,(1-INDEX($C$11:$C$136,BB$8+$B79))))</f>
        <v>9.6251840221258194E-5</v>
      </c>
      <c r="BC79">
        <f>BC78*IF(BC$8&gt;Input!$D$14,0,IF(BC$8+$B79&gt;Input!$D$14,0,(1-INDEX($C$11:$C$136,BC$8+$B79))))</f>
        <v>2.6445406059281124E-5</v>
      </c>
      <c r="BD79">
        <f>BD78*IF(BD$8&gt;Input!$D$14,0,IF(BD$8+$B79&gt;Input!$D$14,0,(1-INDEX($C$11:$C$136,BD$8+$B79))))</f>
        <v>5.0764856302159995E-6</v>
      </c>
      <c r="BE79">
        <f>BE78*IF(BE$8&gt;Input!$D$14,0,IF(BE$8+$B79&gt;Input!$D$14,0,(1-INDEX($C$11:$C$136,BE$8+$B79))))</f>
        <v>5.1040586432218191E-7</v>
      </c>
      <c r="BF79">
        <f>BF78*IF(BF$8&gt;Input!$D$14,0,IF(BF$8+$B79&gt;Input!$D$14,0,(1-INDEX($C$11:$C$136,BF$8+$B79))))</f>
        <v>0</v>
      </c>
      <c r="BG79">
        <f>BG78*IF(BG$8&gt;Input!$D$14,0,IF(BG$8+$B79&gt;Input!$D$14,0,(1-INDEX($C$11:$C$136,BG$8+$B79))))</f>
        <v>0</v>
      </c>
      <c r="BH79">
        <f>BH78*IF(BH$8&gt;Input!$D$14,0,IF(BH$8+$B79&gt;Input!$D$14,0,(1-INDEX($C$11:$C$136,BH$8+$B79))))</f>
        <v>0</v>
      </c>
      <c r="BI79">
        <f>BI78*IF(BI$8&gt;Input!$D$14,0,IF(BI$8+$B79&gt;Input!$D$14,0,(1-INDEX($C$11:$C$136,BI$8+$B79))))</f>
        <v>0</v>
      </c>
      <c r="BJ79">
        <f>BJ78*IF(BJ$8&gt;Input!$D$14,0,IF(BJ$8+$B79&gt;Input!$D$14,0,(1-INDEX($C$11:$C$136,BJ$8+$B79))))</f>
        <v>0</v>
      </c>
      <c r="BK79">
        <f>BK78*IF(BK$8&gt;Input!$D$14,0,IF(BK$8+$B79&gt;Input!$D$14,0,(1-INDEX($C$11:$C$136,BK$8+$B79))))</f>
        <v>0</v>
      </c>
      <c r="BL79">
        <f>BL78*IF(BL$8&gt;Input!$D$14,0,IF(BL$8+$B79&gt;Input!$D$14,0,(1-INDEX($C$11:$C$136,BL$8+$B79))))</f>
        <v>0</v>
      </c>
      <c r="BM79">
        <f>BM78*IF(BM$8&gt;Input!$D$14,0,IF(BM$8+$B79&gt;Input!$D$14,0,(1-INDEX($C$11:$C$136,BM$8+$B79))))</f>
        <v>0</v>
      </c>
      <c r="BN79">
        <f>BN78*IF(BN$8&gt;Input!$D$14,0,IF(BN$8+$B79&gt;Input!$D$14,0,(1-INDEX($C$11:$C$136,BN$8+$B79))))</f>
        <v>0</v>
      </c>
      <c r="BO79">
        <f>BO78*IF(BO$8&gt;Input!$D$14,0,IF(BO$8+$B79&gt;Input!$D$14,0,(1-INDEX($C$11:$C$136,BO$8+$B79))))</f>
        <v>0</v>
      </c>
      <c r="BP79">
        <f>BP78*IF(BP$8&gt;Input!$D$14,0,IF(BP$8+$B79&gt;Input!$D$14,0,(1-INDEX($C$11:$C$136,BP$8+$B79))))</f>
        <v>0</v>
      </c>
      <c r="BQ79">
        <f>BQ78*IF(BQ$8&gt;Input!$D$14,0,IF(BQ$8+$B79&gt;Input!$D$14,0,(1-INDEX($C$11:$C$136,BQ$8+$B79))))</f>
        <v>0</v>
      </c>
      <c r="BR79">
        <f>BR78*IF(BR$8&gt;Input!$D$14,0,IF(BR$8+$B79&gt;Input!$D$14,0,(1-INDEX($C$11:$C$136,BR$8+$B79))))</f>
        <v>0</v>
      </c>
      <c r="BS79">
        <f>BS78*IF(BS$8&gt;Input!$D$14,0,IF(BS$8+$B79&gt;Input!$D$14,0,(1-INDEX($C$11:$C$136,BS$8+$B79))))</f>
        <v>0</v>
      </c>
      <c r="BT79">
        <f>BT78*IF(BT$8&gt;Input!$D$14,0,IF(BT$8+$B79&gt;Input!$D$14,0,(1-INDEX($C$11:$C$136,BT$8+$B79))))</f>
        <v>0</v>
      </c>
      <c r="BU79">
        <f>BU78*IF(BU$8&gt;Input!$D$14,0,IF(BU$8+$B79&gt;Input!$D$14,0,(1-INDEX($C$11:$C$136,BU$8+$B79))))</f>
        <v>0</v>
      </c>
      <c r="BV79">
        <f>BV78*IF(BV$8&gt;Input!$D$14,0,IF(BV$8+$B79&gt;Input!$D$14,0,(1-INDEX($C$11:$C$136,BV$8+$B79))))</f>
        <v>0</v>
      </c>
      <c r="BW79">
        <f>BW78*IF(BW$8&gt;Input!$D$14,0,IF(BW$8+$B79&gt;Input!$D$14,0,(1-INDEX($C$11:$C$136,BW$8+$B79))))</f>
        <v>0</v>
      </c>
      <c r="BX79">
        <f>BX78*IF(BX$8&gt;Input!$D$14,0,IF(BX$8+$B79&gt;Input!$D$14,0,(1-INDEX($C$11:$C$136,BX$8+$B79))))</f>
        <v>0</v>
      </c>
      <c r="BY79">
        <f>BY78*IF(BY$8&gt;Input!$D$14,0,IF(BY$8+$B79&gt;Input!$D$14,0,(1-INDEX($C$11:$C$136,BY$8+$B79))))</f>
        <v>0</v>
      </c>
      <c r="BZ79">
        <f>BZ78*IF(BZ$8&gt;Input!$D$14,0,IF(BZ$8+$B79&gt;Input!$D$14,0,(1-INDEX($C$11:$C$136,BZ$8+$B79))))</f>
        <v>0</v>
      </c>
      <c r="CA79">
        <f>CA78*IF(CA$8&gt;Input!$D$14,0,IF(CA$8+$B79&gt;Input!$D$14,0,(1-INDEX($C$11:$C$136,CA$8+$B79))))</f>
        <v>0</v>
      </c>
      <c r="CB79">
        <f>CB78*IF(CB$8&gt;Input!$D$14,0,IF(CB$8+$B79&gt;Input!$D$14,0,(1-INDEX($C$11:$C$136,CB$8+$B79))))</f>
        <v>0</v>
      </c>
      <c r="CC79">
        <f>CC78*IF(CC$8&gt;Input!$D$14,0,IF(CC$8+$B79&gt;Input!$D$14,0,(1-INDEX($C$11:$C$136,CC$8+$B79))))</f>
        <v>0</v>
      </c>
      <c r="CD79">
        <f>CD78*IF(CD$8&gt;Input!$D$14,0,IF(CD$8+$B79&gt;Input!$D$14,0,(1-INDEX($C$11:$C$136,CD$8+$B79))))</f>
        <v>0</v>
      </c>
      <c r="CE79">
        <f>CE78*IF(CE$8&gt;Input!$D$14,0,IF(CE$8+$B79&gt;Input!$D$14,0,(1-INDEX($C$11:$C$136,CE$8+$B79))))</f>
        <v>0</v>
      </c>
      <c r="CF79">
        <f>CF78*IF(CF$8&gt;Input!$D$14,0,IF(CF$8+$B79&gt;Input!$D$14,0,(1-INDEX($C$11:$C$136,CF$8+$B79))))</f>
        <v>0</v>
      </c>
      <c r="CG79">
        <f>CG78*IF(CG$8&gt;Input!$D$14,0,IF(CG$8+$B79&gt;Input!$D$14,0,(1-INDEX($C$11:$C$136,CG$8+$B79))))</f>
        <v>0</v>
      </c>
      <c r="CH79">
        <f>CH78*IF(CH$8&gt;Input!$D$14,0,IF(CH$8+$B79&gt;Input!$D$14,0,(1-INDEX($C$11:$C$136,CH$8+$B79))))</f>
        <v>0</v>
      </c>
      <c r="CI79">
        <f>CI78*IF(CI$8&gt;Input!$D$14,0,IF(CI$8+$B79&gt;Input!$D$14,0,(1-INDEX($C$11:$C$136,CI$8+$B79))))</f>
        <v>0</v>
      </c>
      <c r="CJ79">
        <f>CJ78*IF(CJ$8&gt;Input!$D$14,0,IF(CJ$8+$B79&gt;Input!$D$14,0,(1-INDEX($C$11:$C$136,CJ$8+$B79))))</f>
        <v>0</v>
      </c>
      <c r="CK79">
        <f>CK78*IF(CK$8&gt;Input!$D$14,0,IF(CK$8+$B79&gt;Input!$D$14,0,(1-INDEX($C$11:$C$136,CK$8+$B79))))</f>
        <v>0</v>
      </c>
      <c r="CL79">
        <f>CL78*IF(CL$8&gt;Input!$D$14,0,IF(CL$8+$B79&gt;Input!$D$14,0,(1-INDEX($C$11:$C$136,CL$8+$B79))))</f>
        <v>0</v>
      </c>
      <c r="CM79">
        <f>CM78*IF(CM$8&gt;Input!$D$14,0,IF(CM$8+$B79&gt;Input!$D$14,0,(1-INDEX($C$11:$C$136,CM$8+$B79))))</f>
        <v>0</v>
      </c>
      <c r="CN79">
        <f>CN78*IF(CN$8&gt;Input!$D$14,0,IF(CN$8+$B79&gt;Input!$D$14,0,(1-INDEX($C$11:$C$136,CN$8+$B79))))</f>
        <v>0</v>
      </c>
      <c r="CO79">
        <f>CO78*IF(CO$8&gt;Input!$D$14,0,IF(CO$8+$B79&gt;Input!$D$14,0,(1-INDEX($C$11:$C$136,CO$8+$B79))))</f>
        <v>0</v>
      </c>
      <c r="CP79">
        <f>CP78*IF(CP$8&gt;Input!$D$14,0,IF(CP$8+$B79&gt;Input!$D$14,0,(1-INDEX($C$11:$C$136,CP$8+$B79))))</f>
        <v>0</v>
      </c>
      <c r="CQ79">
        <f>CQ78*IF(CQ$8&gt;Input!$D$14,0,IF(CQ$8+$B79&gt;Input!$D$14,0,(1-INDEX($C$11:$C$136,CQ$8+$B79))))</f>
        <v>0</v>
      </c>
      <c r="CR79">
        <f>CR78*IF(CR$8&gt;Input!$D$14,0,IF(CR$8+$B79&gt;Input!$D$14,0,(1-INDEX($C$11:$C$136,CR$8+$B79))))</f>
        <v>0</v>
      </c>
      <c r="CS79">
        <f>CS78*IF(CS$8&gt;Input!$D$14,0,IF(CS$8+$B79&gt;Input!$D$14,0,(1-INDEX($C$11:$C$136,CS$8+$B79))))</f>
        <v>0</v>
      </c>
      <c r="CT79">
        <f>CT78*IF(CT$8&gt;Input!$D$14,0,IF(CT$8+$B79&gt;Input!$D$14,0,(1-INDEX($C$11:$C$136,CT$8+$B79))))</f>
        <v>0</v>
      </c>
      <c r="CU79">
        <f>CU78*IF(CU$8&gt;Input!$D$14,0,IF(CU$8+$B79&gt;Input!$D$14,0,(1-INDEX($C$11:$C$136,CU$8+$B79))))</f>
        <v>0</v>
      </c>
      <c r="CV79">
        <f>CV78*IF(CV$8&gt;Input!$D$14,0,IF(CV$8+$B79&gt;Input!$D$14,0,(1-INDEX($C$11:$C$136,CV$8+$B79))))</f>
        <v>0</v>
      </c>
      <c r="CW79">
        <f>CW78*IF(CW$8&gt;Input!$D$14,0,IF(CW$8+$B79&gt;Input!$D$14,0,(1-INDEX($C$11:$C$136,CW$8+$B79))))</f>
        <v>0</v>
      </c>
      <c r="CX79">
        <f>CX78*IF(CX$8&gt;Input!$D$14,0,IF(CX$8+$B79&gt;Input!$D$14,0,(1-INDEX($C$11:$C$136,CX$8+$B79))))</f>
        <v>0</v>
      </c>
      <c r="CY79">
        <f>CY78*IF(CY$8&gt;Input!$D$14,0,IF(CY$8+$B79&gt;Input!$D$14,0,(1-INDEX($C$11:$C$136,CY$8+$B79))))</f>
        <v>0</v>
      </c>
      <c r="CZ79">
        <f>CZ78*IF(CZ$8&gt;Input!$D$14,0,IF(CZ$8+$B79&gt;Input!$D$14,0,(1-INDEX($C$11:$C$136,CZ$8+$B79))))</f>
        <v>0</v>
      </c>
      <c r="DA79">
        <f>DA78*IF(DA$8&gt;Input!$D$14,0,IF(DA$8+$B79&gt;Input!$D$14,0,(1-INDEX($C$11:$C$136,DA$8+$B79))))</f>
        <v>0</v>
      </c>
      <c r="DB79">
        <f>DB78*IF(DB$8&gt;Input!$D$14,0,IF(DB$8+$B79&gt;Input!$D$14,0,(1-INDEX($C$11:$C$136,DB$8+$B79))))</f>
        <v>0</v>
      </c>
      <c r="DC79">
        <f>DC78*IF(DC$8&gt;Input!$D$14,0,IF(DC$8+$B79&gt;Input!$D$14,0,(1-INDEX($C$11:$C$136,DC$8+$B79))))</f>
        <v>0</v>
      </c>
      <c r="DD79">
        <f>DD78*IF(DD$8&gt;Input!$D$14,0,IF(DD$8+$B79&gt;Input!$D$14,0,(1-INDEX($C$11:$C$136,DD$8+$B79))))</f>
        <v>0</v>
      </c>
      <c r="DE79">
        <f>DE78*IF(DE$8&gt;Input!$D$14,0,IF(DE$8+$B79&gt;Input!$D$14,0,(1-INDEX($C$11:$C$136,DE$8+$B79))))</f>
        <v>0</v>
      </c>
      <c r="DF79">
        <f>DF78*IF(DF$8&gt;Input!$D$14,0,IF(DF$8+$B79&gt;Input!$D$14,0,(1-INDEX($C$11:$C$136,DF$8+$B79))))</f>
        <v>0</v>
      </c>
      <c r="DG79">
        <f>DG78*IF(DG$8&gt;Input!$D$14,0,IF(DG$8+$B79&gt;Input!$D$14,0,(1-INDEX($C$11:$C$136,DG$8+$B79))))</f>
        <v>0</v>
      </c>
      <c r="DH79">
        <f>DH78*IF(DH$8&gt;Input!$D$14,0,IF(DH$8+$B79&gt;Input!$D$14,0,(1-INDEX($C$11:$C$136,DH$8+$B79))))</f>
        <v>0</v>
      </c>
      <c r="DI79">
        <f>DI78*IF(DI$8&gt;Input!$D$14,0,IF(DI$8+$B79&gt;Input!$D$14,0,(1-INDEX($C$11:$C$136,DI$8+$B79))))</f>
        <v>0</v>
      </c>
      <c r="DJ79">
        <f>DJ78*IF(DJ$8&gt;Input!$D$14,0,IF(DJ$8+$B79&gt;Input!$D$14,0,(1-INDEX($C$11:$C$136,DJ$8+$B79))))</f>
        <v>0</v>
      </c>
      <c r="DK79">
        <f>DK78*IF(DK$8&gt;Input!$D$14,0,IF(DK$8+$B79&gt;Input!$D$14,0,(1-INDEX($C$11:$C$136,DK$8+$B79))))</f>
        <v>0</v>
      </c>
      <c r="DL79">
        <f>DL78*IF(DL$8&gt;Input!$D$14,0,IF(DL$8+$B79&gt;Input!$D$14,0,(1-INDEX($C$11:$C$136,DL$8+$B79))))</f>
        <v>0</v>
      </c>
      <c r="DM79">
        <f>DM78*IF(DM$8&gt;Input!$D$14,0,IF(DM$8+$B79&gt;Input!$D$14,0,(1-INDEX($C$11:$C$136,DM$8+$B79))))</f>
        <v>0</v>
      </c>
      <c r="DN79">
        <f>DN78*IF(DN$8&gt;Input!$D$14,0,IF(DN$8+$B79&gt;Input!$D$14,0,(1-INDEX($C$11:$C$136,DN$8+$B79))))</f>
        <v>0</v>
      </c>
      <c r="DO79">
        <f>DO78*IF(DO$8&gt;Input!$D$14,0,IF(DO$8+$B79&gt;Input!$D$14,0,(1-INDEX($C$11:$C$136,DO$8+$B79))))</f>
        <v>0</v>
      </c>
      <c r="DP79">
        <f>DP78*IF(DP$8&gt;Input!$D$14,0,IF(DP$8+$B79&gt;Input!$D$14,0,(1-INDEX($C$11:$C$136,DP$8+$B79))))</f>
        <v>0</v>
      </c>
      <c r="DQ79">
        <f>DQ78*IF(DQ$8&gt;Input!$D$14,0,IF(DQ$8+$B79&gt;Input!$D$14,0,(1-INDEX($C$11:$C$136,DQ$8+$B79))))</f>
        <v>0</v>
      </c>
      <c r="DR79">
        <f>DR78*IF(DR$8&gt;Input!$D$14,0,IF(DR$8+$B79&gt;Input!$D$14,0,(1-INDEX($C$11:$C$136,DR$8+$B79))))</f>
        <v>0</v>
      </c>
      <c r="DS79">
        <f>DS78*IF(DS$8&gt;Input!$D$14,0,IF(DS$8+$B79&gt;Input!$D$14,0,(1-INDEX($C$11:$C$136,DS$8+$B79))))</f>
        <v>0</v>
      </c>
      <c r="DT79">
        <f>DT78*IF(DT$8&gt;Input!$D$14,0,IF(DT$8+$B79&gt;Input!$D$14,0,(1-INDEX($C$11:$C$136,DT$8+$B79))))</f>
        <v>0</v>
      </c>
      <c r="DU79">
        <f>DU78*IF(DU$8&gt;Input!$D$14,0,IF(DU$8+$B79&gt;Input!$D$14,0,(1-INDEX($C$11:$C$136,DU$8+$B79))))</f>
        <v>0</v>
      </c>
      <c r="DV79">
        <f>DV78*IF(DV$8&gt;Input!$D$14,0,IF(DV$8+$B79&gt;Input!$D$14,0,(1-INDEX($C$11:$C$136,DV$8+$B79))))</f>
        <v>0</v>
      </c>
      <c r="DW79">
        <f>DW78*IF(DW$8&gt;Input!$D$14,0,IF(DW$8+$B79&gt;Input!$D$14,0,(1-INDEX($C$11:$C$136,DW$8+$B79))))</f>
        <v>0</v>
      </c>
      <c r="DX79">
        <f>DX78*IF(DX$8&gt;Input!$D$14,0,IF(DX$8+$B79&gt;Input!$D$14,0,(1-INDEX($C$11:$C$136,DX$8+$B79))))</f>
        <v>0</v>
      </c>
      <c r="DY79">
        <f>DY78*IF(DY$8&gt;Input!$D$14,0,IF(DY$8+$B79&gt;Input!$D$14,0,(1-INDEX($C$11:$C$136,DY$8+$B79))))</f>
        <v>0</v>
      </c>
      <c r="DZ79">
        <f>DZ78*IF(DZ$8&gt;Input!$D$14,0,IF(DZ$8+$B79&gt;Input!$D$14,0,(1-INDEX($C$11:$C$136,DZ$8+$B79))))</f>
        <v>0</v>
      </c>
      <c r="EA79">
        <f>EA78*IF(EA$8&gt;Input!$D$14,0,IF(EA$8+$B79&gt;Input!$D$14,0,(1-INDEX($C$11:$C$136,EA$8+$B79))))</f>
        <v>0</v>
      </c>
      <c r="EB79">
        <f>EB78*IF(EB$8&gt;Input!$D$14,0,IF(EB$8+$B79&gt;Input!$D$14,0,(1-INDEX($C$11:$C$136,EB$8+$B79))))</f>
        <v>0</v>
      </c>
      <c r="EC79">
        <f>EC78*IF(EC$8&gt;Input!$D$14,0,IF(EC$8+$B79&gt;Input!$D$14,0,(1-INDEX($C$11:$C$136,EC$8+$B79))))</f>
        <v>0</v>
      </c>
      <c r="ED79">
        <f>ED78*IF(ED$8&gt;Input!$D$14,0,IF(ED$8+$B79&gt;Input!$D$14,0,(1-INDEX($C$11:$C$136,ED$8+$B79))))</f>
        <v>0</v>
      </c>
      <c r="EE79">
        <f>EE78*IF(EE$8&gt;Input!$D$14,0,IF(EE$8+$B79&gt;Input!$D$14,0,(1-INDEX($C$11:$C$136,EE$8+$B79))))</f>
        <v>0</v>
      </c>
      <c r="EF79">
        <f>EF78*IF(EF$8&gt;Input!$D$14,0,IF(EF$8+$B79&gt;Input!$D$14,0,(1-INDEX($C$11:$C$136,EF$8+$B79))))</f>
        <v>0</v>
      </c>
      <c r="EH79" s="2">
        <f t="shared" si="310"/>
        <v>68</v>
      </c>
      <c r="EI79" s="36">
        <f t="shared" si="315"/>
        <v>1.3657000000000001E-2</v>
      </c>
      <c r="EJ79" s="36">
        <f t="shared" si="317"/>
        <v>1.3465802000000001E-2</v>
      </c>
      <c r="EK79" s="36">
        <f t="shared" si="317"/>
        <v>1.3277280771999999E-2</v>
      </c>
      <c r="EL79" s="36">
        <f t="shared" si="317"/>
        <v>1.3091398841191999E-2</v>
      </c>
      <c r="EM79" s="36">
        <f t="shared" si="317"/>
        <v>1.290811925741531E-2</v>
      </c>
      <c r="EN79" s="36">
        <f t="shared" si="317"/>
        <v>1.2727405587811496E-2</v>
      </c>
      <c r="EO79" s="36">
        <f t="shared" si="317"/>
        <v>1.2549221909582135E-2</v>
      </c>
      <c r="EP79" s="36">
        <f t="shared" si="317"/>
        <v>1.2373532802847984E-2</v>
      </c>
      <c r="EQ79" s="36">
        <f t="shared" si="317"/>
        <v>1.2200303343608112E-2</v>
      </c>
      <c r="ER79" s="36">
        <f t="shared" si="317"/>
        <v>1.2029499096797599E-2</v>
      </c>
      <c r="ES79" s="36">
        <f t="shared" si="317"/>
        <v>1.1861086109442431E-2</v>
      </c>
      <c r="ET79" s="36">
        <f t="shared" si="317"/>
        <v>1.1695030903910235E-2</v>
      </c>
      <c r="EU79" s="36">
        <f t="shared" si="317"/>
        <v>1.1531300471255492E-2</v>
      </c>
      <c r="EV79" s="36">
        <f t="shared" si="317"/>
        <v>1.1369862264657915E-2</v>
      </c>
      <c r="EW79" s="36">
        <f t="shared" si="317"/>
        <v>1.1210684192952703E-2</v>
      </c>
      <c r="EX79" s="36">
        <f t="shared" si="317"/>
        <v>1.1053734614251364E-2</v>
      </c>
      <c r="EY79" s="36">
        <f t="shared" si="317"/>
        <v>1.0898982329651846E-2</v>
      </c>
      <c r="EZ79" s="36">
        <f t="shared" si="317"/>
        <v>1.0746396577036719E-2</v>
      </c>
      <c r="FA79" s="36">
        <f t="shared" si="317"/>
        <v>1.0595947024958205E-2</v>
      </c>
      <c r="FB79" s="36">
        <f t="shared" si="317"/>
        <v>1.044760376660879E-2</v>
      </c>
      <c r="FC79" s="36">
        <f t="shared" si="317"/>
        <v>1.0301337313876266E-2</v>
      </c>
      <c r="FD79" s="36">
        <f t="shared" si="317"/>
        <v>1.0157118591481998E-2</v>
      </c>
      <c r="FE79" s="36">
        <f t="shared" si="317"/>
        <v>1.0014918931201251E-2</v>
      </c>
      <c r="FF79" s="36">
        <f t="shared" si="317"/>
        <v>9.8747100661644317E-3</v>
      </c>
      <c r="FG79" s="36">
        <f t="shared" si="317"/>
        <v>9.7364641252381291E-3</v>
      </c>
      <c r="FH79" s="36">
        <f t="shared" si="317"/>
        <v>9.6001536274847952E-3</v>
      </c>
      <c r="FI79" s="36">
        <f t="shared" si="317"/>
        <v>9.4657514767000055E-3</v>
      </c>
      <c r="FJ79" s="36">
        <f t="shared" si="317"/>
        <v>9.3332309560262058E-3</v>
      </c>
      <c r="FK79" s="36">
        <f t="shared" si="317"/>
        <v>9.2025657226418398E-3</v>
      </c>
      <c r="FL79" s="36">
        <f t="shared" si="317"/>
        <v>9.073729802524853E-3</v>
      </c>
      <c r="FM79" s="36">
        <f t="shared" si="317"/>
        <v>8.9466975852895043E-3</v>
      </c>
      <c r="FN79" s="36">
        <f t="shared" si="317"/>
        <v>8.8214438190954494E-3</v>
      </c>
      <c r="FO79" s="36">
        <f t="shared" si="317"/>
        <v>8.697943605628115E-3</v>
      </c>
      <c r="FP79" s="36">
        <f t="shared" si="317"/>
        <v>8.5761723951493195E-3</v>
      </c>
      <c r="FQ79" s="36">
        <f t="shared" si="317"/>
        <v>8.4561059816172304E-3</v>
      </c>
      <c r="FR79" s="36">
        <f t="shared" si="317"/>
        <v>8.3377204978745886E-3</v>
      </c>
      <c r="FS79" s="36">
        <f t="shared" si="317"/>
        <v>8.2209924109043434E-3</v>
      </c>
      <c r="FT79" s="36">
        <f t="shared" si="317"/>
        <v>8.1058985171516829E-3</v>
      </c>
      <c r="FU79" s="36">
        <f t="shared" si="317"/>
        <v>7.9924159379115584E-3</v>
      </c>
      <c r="FV79" s="36">
        <f t="shared" si="317"/>
        <v>7.8805221147807969E-3</v>
      </c>
      <c r="FW79" s="36">
        <f t="shared" si="317"/>
        <v>7.7701948051738653E-3</v>
      </c>
      <c r="FX79" s="36">
        <f t="shared" si="317"/>
        <v>7.6614120779014312E-3</v>
      </c>
      <c r="FY79" s="36">
        <f t="shared" si="317"/>
        <v>7.55415230881081E-3</v>
      </c>
      <c r="FZ79" s="36">
        <f t="shared" si="317"/>
        <v>7.4483941764874589E-3</v>
      </c>
      <c r="GA79" s="36">
        <f t="shared" si="317"/>
        <v>7.3441166580166337E-3</v>
      </c>
      <c r="GB79" s="36">
        <f t="shared" si="317"/>
        <v>7.2412990248044004E-3</v>
      </c>
      <c r="GC79" s="36">
        <f t="shared" si="317"/>
        <v>7.1399208384571389E-3</v>
      </c>
      <c r="GD79" s="36">
        <f t="shared" si="317"/>
        <v>7.0399619467187381E-3</v>
      </c>
      <c r="GE79" s="36">
        <f t="shared" si="317"/>
        <v>6.9414024794646747E-3</v>
      </c>
      <c r="GF79" s="36">
        <f t="shared" si="317"/>
        <v>6.8442228447521689E-3</v>
      </c>
      <c r="GG79" s="36">
        <f t="shared" si="317"/>
        <v>6.7484037249256395E-3</v>
      </c>
      <c r="GH79" s="36">
        <f t="shared" si="317"/>
        <v>6.6539260727766806E-3</v>
      </c>
      <c r="GI79" s="36">
        <f t="shared" si="317"/>
        <v>6.5607711077578061E-3</v>
      </c>
      <c r="GJ79" s="36">
        <f t="shared" si="317"/>
        <v>6.4689203122491974E-3</v>
      </c>
      <c r="GK79" s="36">
        <f t="shared" si="317"/>
        <v>6.3783554278777077E-3</v>
      </c>
      <c r="GL79" s="36">
        <f t="shared" si="317"/>
        <v>6.28905845188742E-3</v>
      </c>
      <c r="GM79" s="36">
        <f t="shared" si="317"/>
        <v>6.2010116335609947E-3</v>
      </c>
      <c r="GN79" s="36">
        <f t="shared" si="317"/>
        <v>6.1141974706911406E-3</v>
      </c>
      <c r="GO79" s="36">
        <f t="shared" si="317"/>
        <v>6.0285987061014642E-3</v>
      </c>
      <c r="GP79" s="36">
        <f t="shared" si="317"/>
        <v>5.9441983242160441E-3</v>
      </c>
      <c r="GQ79" s="36">
        <f t="shared" si="317"/>
        <v>5.8609795476770197E-3</v>
      </c>
      <c r="GR79" s="36">
        <f t="shared" si="317"/>
        <v>5.7789258340095401E-3</v>
      </c>
      <c r="GS79" s="36">
        <f t="shared" si="317"/>
        <v>5.6980208723334067E-3</v>
      </c>
      <c r="GT79" s="36">
        <f t="shared" si="317"/>
        <v>5.6182485801207381E-3</v>
      </c>
      <c r="GU79" s="36">
        <f t="shared" si="317"/>
        <v>5.5395930999990487E-3</v>
      </c>
      <c r="GV79" s="36">
        <f t="shared" si="318"/>
        <v>5.4620387965990617E-3</v>
      </c>
      <c r="GW79" s="36">
        <f t="shared" si="318"/>
        <v>5.3855702534466752E-3</v>
      </c>
      <c r="GX79" s="36">
        <f t="shared" si="318"/>
        <v>5.3101722698984215E-3</v>
      </c>
      <c r="GY79" s="36">
        <f t="shared" si="318"/>
        <v>5.2358298581198434E-3</v>
      </c>
      <c r="GZ79" s="36">
        <f t="shared" si="318"/>
        <v>5.1625282401061645E-3</v>
      </c>
      <c r="HA79" s="36">
        <f t="shared" si="318"/>
        <v>5.0902528447446787E-3</v>
      </c>
      <c r="HB79" s="36">
        <f t="shared" si="318"/>
        <v>5.0189893049182527E-3</v>
      </c>
      <c r="HC79" s="36">
        <f t="shared" si="318"/>
        <v>4.9487234546493966E-3</v>
      </c>
      <c r="HD79" s="36">
        <f t="shared" si="318"/>
        <v>4.8794413262843051E-3</v>
      </c>
      <c r="HE79" s="36">
        <f t="shared" si="318"/>
        <v>4.8111291477163243E-3</v>
      </c>
      <c r="HF79" s="36">
        <f t="shared" si="318"/>
        <v>4.7437733396482953E-3</v>
      </c>
      <c r="HG79" s="36">
        <f t="shared" si="318"/>
        <v>4.6773605128932194E-3</v>
      </c>
      <c r="HH79" s="36">
        <f t="shared" si="318"/>
        <v>4.6118774657127135E-3</v>
      </c>
      <c r="HI79" s="36">
        <f t="shared" si="318"/>
        <v>4.5473111811927354E-3</v>
      </c>
      <c r="HJ79" s="36">
        <f t="shared" si="318"/>
        <v>4.4836488246560368E-3</v>
      </c>
      <c r="HK79" s="36">
        <f t="shared" si="318"/>
        <v>4.4208777411108534E-3</v>
      </c>
      <c r="HL79" s="36">
        <f t="shared" si="318"/>
        <v>4.3589854527353008E-3</v>
      </c>
      <c r="HM79" s="36">
        <f t="shared" si="318"/>
        <v>4.2979596563970058E-3</v>
      </c>
      <c r="HN79" s="36">
        <f t="shared" si="318"/>
        <v>4.2377882212074483E-3</v>
      </c>
      <c r="HO79" s="36">
        <f t="shared" si="318"/>
        <v>4.1784591861105435E-3</v>
      </c>
      <c r="HP79" s="36">
        <f t="shared" si="318"/>
        <v>4.119960757504996E-3</v>
      </c>
      <c r="HQ79" s="36">
        <f t="shared" si="318"/>
        <v>4.0622813068999257E-3</v>
      </c>
      <c r="HR79" s="36">
        <f t="shared" si="318"/>
        <v>4.0054093686033273E-3</v>
      </c>
      <c r="HS79" s="36">
        <f t="shared" si="318"/>
        <v>3.9493336374428799E-3</v>
      </c>
      <c r="HT79" s="36">
        <f t="shared" si="318"/>
        <v>3.8940429665186792E-3</v>
      </c>
      <c r="HU79" s="36">
        <f t="shared" si="318"/>
        <v>3.8395263649874172E-3</v>
      </c>
      <c r="HV79" s="36">
        <f t="shared" si="318"/>
        <v>3.7857729958775937E-3</v>
      </c>
      <c r="HW79" s="36">
        <f t="shared" si="318"/>
        <v>3.7327721739353072E-3</v>
      </c>
      <c r="HX79" s="36">
        <f t="shared" si="318"/>
        <v>3.6805133635002124E-3</v>
      </c>
      <c r="HY79" s="36">
        <f t="shared" si="318"/>
        <v>3.6289861764112093E-3</v>
      </c>
      <c r="HZ79" s="36">
        <f t="shared" si="318"/>
        <v>3.5781803699414523E-3</v>
      </c>
      <c r="IA79" s="36">
        <f t="shared" si="318"/>
        <v>3.5280858447622725E-3</v>
      </c>
      <c r="IB79" s="36">
        <f t="shared" si="318"/>
        <v>3.4786926429356E-3</v>
      </c>
      <c r="IC79" s="36">
        <f t="shared" si="318"/>
        <v>3.4299909459345021E-3</v>
      </c>
      <c r="ID79" s="36">
        <f t="shared" si="318"/>
        <v>3.3819710726914181E-3</v>
      </c>
      <c r="IE79" s="36">
        <f t="shared" si="318"/>
        <v>3.3346234776737383E-3</v>
      </c>
      <c r="IF79" s="36">
        <f t="shared" si="318"/>
        <v>3.2879387489863059E-3</v>
      </c>
      <c r="IG79" s="36">
        <f t="shared" si="318"/>
        <v>3.2419076065004974E-3</v>
      </c>
      <c r="IH79" s="36">
        <f t="shared" si="318"/>
        <v>3.1965209000094901E-3</v>
      </c>
      <c r="II79" s="36">
        <f t="shared" si="318"/>
        <v>3.1517696074093576E-3</v>
      </c>
      <c r="IJ79" s="36">
        <f t="shared" si="318"/>
        <v>3.1076448329056265E-3</v>
      </c>
      <c r="IK79" s="36">
        <f t="shared" si="318"/>
        <v>3.0641378052449469E-3</v>
      </c>
      <c r="IL79" s="36">
        <f t="shared" si="318"/>
        <v>3.0212398759715178E-3</v>
      </c>
      <c r="IM79" s="36">
        <f t="shared" si="318"/>
        <v>2.9789425177079165E-3</v>
      </c>
      <c r="IN79" s="36">
        <f t="shared" si="318"/>
        <v>2.9372373224600054E-3</v>
      </c>
      <c r="IO79" s="36">
        <f t="shared" si="318"/>
        <v>2.896115999945565E-3</v>
      </c>
      <c r="IP79" s="36">
        <f t="shared" si="318"/>
        <v>2.855570375946327E-3</v>
      </c>
      <c r="IQ79" s="36">
        <f t="shared" si="318"/>
        <v>2.8155923906830783E-3</v>
      </c>
      <c r="IR79" s="36">
        <f t="shared" si="318"/>
        <v>2.7761740972135152E-3</v>
      </c>
      <c r="IS79" s="36">
        <f t="shared" si="318"/>
        <v>2.7373076598525259E-3</v>
      </c>
      <c r="IT79" s="36">
        <f t="shared" si="318"/>
        <v>2.6989853526145904E-3</v>
      </c>
      <c r="IU79" s="36">
        <f t="shared" si="311"/>
        <v>2.6611995576779862E-3</v>
      </c>
      <c r="IV79" s="36">
        <f t="shared" si="311"/>
        <v>2.6239427638704944E-3</v>
      </c>
      <c r="IW79" s="36">
        <f t="shared" si="311"/>
        <v>2.5872075651763075E-3</v>
      </c>
      <c r="IX79" s="36">
        <f t="shared" si="311"/>
        <v>2.5509866592638391E-3</v>
      </c>
      <c r="IY79" s="36">
        <f t="shared" si="311"/>
        <v>2.5152728460341449E-3</v>
      </c>
      <c r="IZ79" s="36">
        <f t="shared" si="311"/>
        <v>2.4800590261896669E-3</v>
      </c>
      <c r="JA79" s="36">
        <f t="shared" si="311"/>
        <v>2.445338199823011E-3</v>
      </c>
      <c r="JB79" s="36">
        <f t="shared" si="311"/>
        <v>2.4111034650254894E-3</v>
      </c>
      <c r="JC79" s="36">
        <f t="shared" si="311"/>
        <v>2.3773480165151322E-3</v>
      </c>
      <c r="JD79" s="36">
        <f t="shared" si="311"/>
        <v>2.3440651442839201E-3</v>
      </c>
      <c r="JF79" s="2">
        <f t="shared" si="312"/>
        <v>69</v>
      </c>
      <c r="JG79">
        <f>JG78*IF(JG$8&gt;Input!$D$14,0,IF(JG$8+$B79&gt;Input!$D$14,0,(1-INDEX($F$11:$F$136,JG$8+$B79))))</f>
        <v>0.89663153890108838</v>
      </c>
      <c r="JH79">
        <f>JH78*IF(JH$8&gt;Input!$D$14,0,IF(JH$8+$B79&gt;Input!$D$14,0,(1-INDEX($F$11:$F$136,JH$8+$B79))))</f>
        <v>0.88896082708412338</v>
      </c>
      <c r="JI79">
        <f>JI78*IF(JI$8&gt;Input!$D$14,0,IF(JI$8+$B79&gt;Input!$D$14,0,(1-INDEX($F$11:$F$136,JI$8+$B79))))</f>
        <v>0.87976054985132479</v>
      </c>
      <c r="JJ79">
        <f>JJ78*IF(JJ$8&gt;Input!$D$14,0,IF(JJ$8+$B79&gt;Input!$D$14,0,(1-INDEX($F$11:$F$136,JJ$8+$B79))))</f>
        <v>0.86941482862462216</v>
      </c>
      <c r="JK79">
        <f>JK78*IF(JK$8&gt;Input!$D$14,0,IF(JK$8+$B79&gt;Input!$D$14,0,(1-INDEX($F$11:$F$136,JK$8+$B79))))</f>
        <v>0.8580028158298606</v>
      </c>
      <c r="JL79">
        <f>JL78*IF(JL$8&gt;Input!$D$14,0,IF(JL$8+$B79&gt;Input!$D$14,0,(1-INDEX($F$11:$F$136,JL$8+$B79))))</f>
        <v>0.84549673955649862</v>
      </c>
      <c r="JM79">
        <f>JM78*IF(JM$8&gt;Input!$D$14,0,IF(JM$8+$B79&gt;Input!$D$14,0,(1-INDEX($F$11:$F$136,JM$8+$B79))))</f>
        <v>0.8314248967746567</v>
      </c>
      <c r="JN79">
        <f>JN78*IF(JN$8&gt;Input!$D$14,0,IF(JN$8+$B79&gt;Input!$D$14,0,(1-INDEX($F$11:$F$136,JN$8+$B79))))</f>
        <v>0.81612886302864818</v>
      </c>
      <c r="JO79">
        <f>JO78*IF(JO$8&gt;Input!$D$14,0,IF(JO$8+$B79&gt;Input!$D$14,0,(1-INDEX($F$11:$F$136,JO$8+$B79))))</f>
        <v>0.79903383726409904</v>
      </c>
      <c r="JP79">
        <f>JP78*IF(JP$8&gt;Input!$D$14,0,IF(JP$8+$B79&gt;Input!$D$14,0,(1-INDEX($F$11:$F$136,JP$8+$B79))))</f>
        <v>0.78000986941189576</v>
      </c>
      <c r="JQ79">
        <f>JQ78*IF(JQ$8&gt;Input!$D$14,0,IF(JQ$8+$B79&gt;Input!$D$14,0,(1-INDEX($F$11:$F$136,JQ$8+$B79))))</f>
        <v>0.75890327370355271</v>
      </c>
      <c r="JR79">
        <f>JR78*IF(JR$8&gt;Input!$D$14,0,IF(JR$8+$B79&gt;Input!$D$14,0,(1-INDEX($F$11:$F$136,JR$8+$B79))))</f>
        <v>0.73557208117392547</v>
      </c>
      <c r="JS79">
        <f>JS78*IF(JS$8&gt;Input!$D$14,0,IF(JS$8+$B79&gt;Input!$D$14,0,(1-INDEX($F$11:$F$136,JS$8+$B79))))</f>
        <v>0.70989659947468509</v>
      </c>
      <c r="JT79">
        <f>JT78*IF(JT$8&gt;Input!$D$14,0,IF(JT$8+$B79&gt;Input!$D$14,0,(1-INDEX($F$11:$F$136,JT$8+$B79))))</f>
        <v>0.68178789094193737</v>
      </c>
      <c r="JU79">
        <f>JU78*IF(JU$8&gt;Input!$D$14,0,IF(JU$8+$B79&gt;Input!$D$14,0,(1-INDEX($F$11:$F$136,JU$8+$B79))))</f>
        <v>0.65211775140811357</v>
      </c>
      <c r="JV79">
        <f>JV78*IF(JV$8&gt;Input!$D$14,0,IF(JV$8+$B79&gt;Input!$D$14,0,(1-INDEX($F$11:$F$136,JV$8+$B79))))</f>
        <v>0.6199992829457428</v>
      </c>
      <c r="JW79">
        <f>JW78*IF(JW$8&gt;Input!$D$14,0,IF(JW$8+$B79&gt;Input!$D$14,0,(1-INDEX($F$11:$F$136,JW$8+$B79))))</f>
        <v>0.58651881956848306</v>
      </c>
      <c r="JX79">
        <f>JX78*IF(JX$8&gt;Input!$D$14,0,IF(JX$8+$B79&gt;Input!$D$14,0,(1-INDEX($F$11:$F$136,JX$8+$B79))))</f>
        <v>0.55184355470725377</v>
      </c>
      <c r="JY79">
        <f>JY78*IF(JY$8&gt;Input!$D$14,0,IF(JY$8+$B79&gt;Input!$D$14,0,(1-INDEX($F$11:$F$136,JY$8+$B79))))</f>
        <v>0.51508352601208485</v>
      </c>
      <c r="JZ79">
        <f>JZ78*IF(JZ$8&gt;Input!$D$14,0,IF(JZ$8+$B79&gt;Input!$D$14,0,(1-INDEX($F$11:$F$136,JZ$8+$B79))))</f>
        <v>0.47648786765186185</v>
      </c>
      <c r="KA79">
        <f>KA78*IF(KA$8&gt;Input!$D$14,0,IF(KA$8+$B79&gt;Input!$D$14,0,(1-INDEX($F$11:$F$136,KA$8+$B79))))</f>
        <v>0.43759026935967693</v>
      </c>
      <c r="KB79">
        <f>KB78*IF(KB$8&gt;Input!$D$14,0,IF(KB$8+$B79&gt;Input!$D$14,0,(1-INDEX($F$11:$F$136,KB$8+$B79))))</f>
        <v>0.39756328349243003</v>
      </c>
      <c r="KC79">
        <f>KC78*IF(KC$8&gt;Input!$D$14,0,IF(KC$8+$B79&gt;Input!$D$14,0,(1-INDEX($F$11:$F$136,KC$8+$B79))))</f>
        <v>0.35811859898150356</v>
      </c>
      <c r="KD79">
        <f>KD78*IF(KD$8&gt;Input!$D$14,0,IF(KD$8+$B79&gt;Input!$D$14,0,(1-INDEX($F$11:$F$136,KD$8+$B79))))</f>
        <v>0.31849931117031804</v>
      </c>
      <c r="KE79">
        <f>KE78*IF(KE$8&gt;Input!$D$14,0,IF(KE$8+$B79&gt;Input!$D$14,0,(1-INDEX($F$11:$F$136,KE$8+$B79))))</f>
        <v>0.28047440313710176</v>
      </c>
      <c r="KF79">
        <f>KF78*IF(KF$8&gt;Input!$D$14,0,IF(KF$8+$B79&gt;Input!$D$14,0,(1-INDEX($F$11:$F$136,KF$8+$B79))))</f>
        <v>0.24443550504863562</v>
      </c>
      <c r="KG79">
        <f>KG78*IF(KG$8&gt;Input!$D$14,0,IF(KG$8+$B79&gt;Input!$D$14,0,(1-INDEX($F$11:$F$136,KG$8+$B79))))</f>
        <v>0.20968798196874217</v>
      </c>
      <c r="KH79">
        <f>KH78*IF(KH$8&gt;Input!$D$14,0,IF(KH$8+$B79&gt;Input!$D$14,0,(1-INDEX($F$11:$F$136,KH$8+$B79))))</f>
        <v>0.17776106206041864</v>
      </c>
      <c r="KI79">
        <f>KI78*IF(KI$8&gt;Input!$D$14,0,IF(KI$8+$B79&gt;Input!$D$14,0,(1-INDEX($F$11:$F$136,KI$8+$B79))))</f>
        <v>0.14883872023139158</v>
      </c>
      <c r="KJ79">
        <f>KJ78*IF(KJ$8&gt;Input!$D$14,0,IF(KJ$8+$B79&gt;Input!$D$14,0,(1-INDEX($F$11:$F$136,KJ$8+$B79))))</f>
        <v>0.12223119672453854</v>
      </c>
      <c r="KK79">
        <f>KK78*IF(KK$8&gt;Input!$D$14,0,IF(KK$8+$B79&gt;Input!$D$14,0,(1-INDEX($F$11:$F$136,KK$8+$B79))))</f>
        <v>9.8928540232517195E-2</v>
      </c>
      <c r="KL79">
        <f>KL78*IF(KL$8&gt;Input!$D$14,0,IF(KL$8+$B79&gt;Input!$D$14,0,(1-INDEX($F$11:$F$136,KL$8+$B79))))</f>
        <v>7.8768410778942852E-2</v>
      </c>
      <c r="KM79">
        <f>KM78*IF(KM$8&gt;Input!$D$14,0,IF(KM$8+$B79&gt;Input!$D$14,0,(1-INDEX($F$11:$F$136,KM$8+$B79))))</f>
        <v>6.1018728199451255E-2</v>
      </c>
      <c r="KN79">
        <f>KN78*IF(KN$8&gt;Input!$D$14,0,IF(KN$8+$B79&gt;Input!$D$14,0,(1-INDEX($F$11:$F$136,KN$8+$B79))))</f>
        <v>4.6194713433993263E-2</v>
      </c>
      <c r="KO79">
        <f>KO78*IF(KO$8&gt;Input!$D$14,0,IF(KO$8+$B79&gt;Input!$D$14,0,(1-INDEX($F$11:$F$136,KO$8+$B79))))</f>
        <v>3.4031614203627894E-2</v>
      </c>
      <c r="KP79">
        <f>KP78*IF(KP$8&gt;Input!$D$14,0,IF(KP$8+$B79&gt;Input!$D$14,0,(1-INDEX($F$11:$F$136,KP$8+$B79))))</f>
        <v>2.4267831888610824E-2</v>
      </c>
      <c r="KQ79">
        <f>KQ78*IF(KQ$8&gt;Input!$D$14,0,IF(KQ$8+$B79&gt;Input!$D$14,0,(1-INDEX($F$11:$F$136,KQ$8+$B79))))</f>
        <v>1.6642063124586728E-2</v>
      </c>
      <c r="KR79">
        <f>KR78*IF(KR$8&gt;Input!$D$14,0,IF(KR$8+$B79&gt;Input!$D$14,0,(1-INDEX($F$11:$F$136,KR$8+$B79))))</f>
        <v>1.0887698945625194E-2</v>
      </c>
      <c r="KS79">
        <f>KS78*IF(KS$8&gt;Input!$D$14,0,IF(KS$8+$B79&gt;Input!$D$14,0,(1-INDEX($F$11:$F$136,KS$8+$B79))))</f>
        <v>6.7284173390056946E-3</v>
      </c>
      <c r="KT79">
        <f>KT78*IF(KT$8&gt;Input!$D$14,0,IF(KT$8+$B79&gt;Input!$D$14,0,(1-INDEX($F$11:$F$136,KT$8+$B79))))</f>
        <v>3.8793277931344562E-3</v>
      </c>
      <c r="KU79">
        <f>KU78*IF(KU$8&gt;Input!$D$14,0,IF(KU$8+$B79&gt;Input!$D$14,0,(1-INDEX($F$11:$F$136,KU$8+$B79))))</f>
        <v>2.0539741202285104E-3</v>
      </c>
      <c r="KV79">
        <f>KV78*IF(KV$8&gt;Input!$D$14,0,IF(KV$8+$B79&gt;Input!$D$14,0,(1-INDEX($F$11:$F$136,KV$8+$B79))))</f>
        <v>9.7813950038969284E-4</v>
      </c>
      <c r="KW79">
        <f>KW78*IF(KW$8&gt;Input!$D$14,0,IF(KW$8+$B79&gt;Input!$D$14,0,(1-INDEX($F$11:$F$136,KW$8+$B79))))</f>
        <v>4.0722292204318507E-4</v>
      </c>
      <c r="KX79">
        <f>KX78*IF(KX$8&gt;Input!$D$14,0,IF(KX$8+$B79&gt;Input!$D$14,0,(1-INDEX($F$11:$F$136,KX$8+$B79))))</f>
        <v>1.4224053926095652E-4</v>
      </c>
      <c r="KY79">
        <f>KY78*IF(KY$8&gt;Input!$D$14,0,IF(KY$8+$B79&gt;Input!$D$14,0,(1-INDEX($F$11:$F$136,KY$8+$B79))))</f>
        <v>3.9064714606549361E-5</v>
      </c>
      <c r="KZ79">
        <f>KZ78*IF(KZ$8&gt;Input!$D$14,0,IF(KZ$8+$B79&gt;Input!$D$14,0,(1-INDEX($F$11:$F$136,KZ$8+$B79))))</f>
        <v>7.4951298622978267E-6</v>
      </c>
      <c r="LA79">
        <f>LA78*IF(LA$8&gt;Input!$D$14,0,IF(LA$8+$B79&gt;Input!$D$14,0,(1-INDEX($F$11:$F$136,LA$8+$B79))))</f>
        <v>7.531280902075564E-7</v>
      </c>
      <c r="LB79">
        <f>LB78*IF(LB$8&gt;Input!$D$14,0,IF(LB$8+$B79&gt;Input!$D$14,0,(1-INDEX($F$11:$F$136,LB$8+$B79))))</f>
        <v>0</v>
      </c>
      <c r="LC79">
        <f>LC78*IF(LC$8&gt;Input!$D$14,0,IF(LC$8+$B79&gt;Input!$D$14,0,(1-INDEX($F$11:$F$136,LC$8+$B79))))</f>
        <v>0</v>
      </c>
      <c r="LD79">
        <f>LD78*IF(LD$8&gt;Input!$D$14,0,IF(LD$8+$B79&gt;Input!$D$14,0,(1-INDEX($F$11:$F$136,LD$8+$B79))))</f>
        <v>0</v>
      </c>
      <c r="LE79">
        <f>LE78*IF(LE$8&gt;Input!$D$14,0,IF(LE$8+$B79&gt;Input!$D$14,0,(1-INDEX($F$11:$F$136,LE$8+$B79))))</f>
        <v>0</v>
      </c>
      <c r="LF79">
        <f>LF78*IF(LF$8&gt;Input!$D$14,0,IF(LF$8+$B79&gt;Input!$D$14,0,(1-INDEX($F$11:$F$136,LF$8+$B79))))</f>
        <v>0</v>
      </c>
      <c r="LG79">
        <f>LG78*IF(LG$8&gt;Input!$D$14,0,IF(LG$8+$B79&gt;Input!$D$14,0,(1-INDEX($F$11:$F$136,LG$8+$B79))))</f>
        <v>0</v>
      </c>
      <c r="LH79">
        <f>LH78*IF(LH$8&gt;Input!$D$14,0,IF(LH$8+$B79&gt;Input!$D$14,0,(1-INDEX($F$11:$F$136,LH$8+$B79))))</f>
        <v>0</v>
      </c>
      <c r="LI79">
        <f>LI78*IF(LI$8&gt;Input!$D$14,0,IF(LI$8+$B79&gt;Input!$D$14,0,(1-INDEX($F$11:$F$136,LI$8+$B79))))</f>
        <v>0</v>
      </c>
      <c r="LJ79">
        <f>LJ78*IF(LJ$8&gt;Input!$D$14,0,IF(LJ$8+$B79&gt;Input!$D$14,0,(1-INDEX($F$11:$F$136,LJ$8+$B79))))</f>
        <v>0</v>
      </c>
      <c r="LK79">
        <f>LK78*IF(LK$8&gt;Input!$D$14,0,IF(LK$8+$B79&gt;Input!$D$14,0,(1-INDEX($F$11:$F$136,LK$8+$B79))))</f>
        <v>0</v>
      </c>
      <c r="LL79">
        <f>LL78*IF(LL$8&gt;Input!$D$14,0,IF(LL$8+$B79&gt;Input!$D$14,0,(1-INDEX($F$11:$F$136,LL$8+$B79))))</f>
        <v>0</v>
      </c>
      <c r="LM79">
        <f>LM78*IF(LM$8&gt;Input!$D$14,0,IF(LM$8+$B79&gt;Input!$D$14,0,(1-INDEX($F$11:$F$136,LM$8+$B79))))</f>
        <v>0</v>
      </c>
      <c r="LN79">
        <f>LN78*IF(LN$8&gt;Input!$D$14,0,IF(LN$8+$B79&gt;Input!$D$14,0,(1-INDEX($F$11:$F$136,LN$8+$B79))))</f>
        <v>0</v>
      </c>
      <c r="LO79">
        <f>LO78*IF(LO$8&gt;Input!$D$14,0,IF(LO$8+$B79&gt;Input!$D$14,0,(1-INDEX($F$11:$F$136,LO$8+$B79))))</f>
        <v>0</v>
      </c>
      <c r="LP79">
        <f>LP78*IF(LP$8&gt;Input!$D$14,0,IF(LP$8+$B79&gt;Input!$D$14,0,(1-INDEX($F$11:$F$136,LP$8+$B79))))</f>
        <v>0</v>
      </c>
      <c r="LQ79">
        <f>LQ78*IF(LQ$8&gt;Input!$D$14,0,IF(LQ$8+$B79&gt;Input!$D$14,0,(1-INDEX($F$11:$F$136,LQ$8+$B79))))</f>
        <v>0</v>
      </c>
      <c r="LR79">
        <f>LR78*IF(LR$8&gt;Input!$D$14,0,IF(LR$8+$B79&gt;Input!$D$14,0,(1-INDEX($F$11:$F$136,LR$8+$B79))))</f>
        <v>0</v>
      </c>
      <c r="LS79">
        <f>LS78*IF(LS$8&gt;Input!$D$14,0,IF(LS$8+$B79&gt;Input!$D$14,0,(1-INDEX($F$11:$F$136,LS$8+$B79))))</f>
        <v>0</v>
      </c>
      <c r="LT79">
        <f>LT78*IF(LT$8&gt;Input!$D$14,0,IF(LT$8+$B79&gt;Input!$D$14,0,(1-INDEX($F$11:$F$136,LT$8+$B79))))</f>
        <v>0</v>
      </c>
      <c r="LU79">
        <f>LU78*IF(LU$8&gt;Input!$D$14,0,IF(LU$8+$B79&gt;Input!$D$14,0,(1-INDEX($F$11:$F$136,LU$8+$B79))))</f>
        <v>0</v>
      </c>
      <c r="LV79">
        <f>LV78*IF(LV$8&gt;Input!$D$14,0,IF(LV$8+$B79&gt;Input!$D$14,0,(1-INDEX($F$11:$F$136,LV$8+$B79))))</f>
        <v>0</v>
      </c>
      <c r="LW79">
        <f>LW78*IF(LW$8&gt;Input!$D$14,0,IF(LW$8+$B79&gt;Input!$D$14,0,(1-INDEX($F$11:$F$136,LW$8+$B79))))</f>
        <v>0</v>
      </c>
      <c r="LX79">
        <f>LX78*IF(LX$8&gt;Input!$D$14,0,IF(LX$8+$B79&gt;Input!$D$14,0,(1-INDEX($F$11:$F$136,LX$8+$B79))))</f>
        <v>0</v>
      </c>
      <c r="LY79">
        <f>LY78*IF(LY$8&gt;Input!$D$14,0,IF(LY$8+$B79&gt;Input!$D$14,0,(1-INDEX($F$11:$F$136,LY$8+$B79))))</f>
        <v>0</v>
      </c>
      <c r="LZ79">
        <f>LZ78*IF(LZ$8&gt;Input!$D$14,0,IF(LZ$8+$B79&gt;Input!$D$14,0,(1-INDEX($F$11:$F$136,LZ$8+$B79))))</f>
        <v>0</v>
      </c>
      <c r="MA79">
        <f>MA78*IF(MA$8&gt;Input!$D$14,0,IF(MA$8+$B79&gt;Input!$D$14,0,(1-INDEX($F$11:$F$136,MA$8+$B79))))</f>
        <v>0</v>
      </c>
      <c r="MB79">
        <f>MB78*IF(MB$8&gt;Input!$D$14,0,IF(MB$8+$B79&gt;Input!$D$14,0,(1-INDEX($F$11:$F$136,MB$8+$B79))))</f>
        <v>0</v>
      </c>
      <c r="MC79">
        <f>MC78*IF(MC$8&gt;Input!$D$14,0,IF(MC$8+$B79&gt;Input!$D$14,0,(1-INDEX($F$11:$F$136,MC$8+$B79))))</f>
        <v>0</v>
      </c>
      <c r="MD79">
        <f>MD78*IF(MD$8&gt;Input!$D$14,0,IF(MD$8+$B79&gt;Input!$D$14,0,(1-INDEX($F$11:$F$136,MD$8+$B79))))</f>
        <v>0</v>
      </c>
      <c r="ME79">
        <f>ME78*IF(ME$8&gt;Input!$D$14,0,IF(ME$8+$B79&gt;Input!$D$14,0,(1-INDEX($F$11:$F$136,ME$8+$B79))))</f>
        <v>0</v>
      </c>
      <c r="MF79">
        <f>MF78*IF(MF$8&gt;Input!$D$14,0,IF(MF$8+$B79&gt;Input!$D$14,0,(1-INDEX($F$11:$F$136,MF$8+$B79))))</f>
        <v>0</v>
      </c>
      <c r="MG79">
        <f>MG78*IF(MG$8&gt;Input!$D$14,0,IF(MG$8+$B79&gt;Input!$D$14,0,(1-INDEX($F$11:$F$136,MG$8+$B79))))</f>
        <v>0</v>
      </c>
      <c r="MH79">
        <f>MH78*IF(MH$8&gt;Input!$D$14,0,IF(MH$8+$B79&gt;Input!$D$14,0,(1-INDEX($F$11:$F$136,MH$8+$B79))))</f>
        <v>0</v>
      </c>
      <c r="MI79">
        <f>MI78*IF(MI$8&gt;Input!$D$14,0,IF(MI$8+$B79&gt;Input!$D$14,0,(1-INDEX($F$11:$F$136,MI$8+$B79))))</f>
        <v>0</v>
      </c>
      <c r="MJ79">
        <f>MJ78*IF(MJ$8&gt;Input!$D$14,0,IF(MJ$8+$B79&gt;Input!$D$14,0,(1-INDEX($F$11:$F$136,MJ$8+$B79))))</f>
        <v>0</v>
      </c>
      <c r="MK79">
        <f>MK78*IF(MK$8&gt;Input!$D$14,0,IF(MK$8+$B79&gt;Input!$D$14,0,(1-INDEX($F$11:$F$136,MK$8+$B79))))</f>
        <v>0</v>
      </c>
      <c r="ML79">
        <f>ML78*IF(ML$8&gt;Input!$D$14,0,IF(ML$8+$B79&gt;Input!$D$14,0,(1-INDEX($F$11:$F$136,ML$8+$B79))))</f>
        <v>0</v>
      </c>
      <c r="MM79">
        <f>MM78*IF(MM$8&gt;Input!$D$14,0,IF(MM$8+$B79&gt;Input!$D$14,0,(1-INDEX($F$11:$F$136,MM$8+$B79))))</f>
        <v>0</v>
      </c>
      <c r="MN79">
        <f>MN78*IF(MN$8&gt;Input!$D$14,0,IF(MN$8+$B79&gt;Input!$D$14,0,(1-INDEX($F$11:$F$136,MN$8+$B79))))</f>
        <v>0</v>
      </c>
      <c r="MO79">
        <f>MO78*IF(MO$8&gt;Input!$D$14,0,IF(MO$8+$B79&gt;Input!$D$14,0,(1-INDEX($F$11:$F$136,MO$8+$B79))))</f>
        <v>0</v>
      </c>
      <c r="MP79">
        <f>MP78*IF(MP$8&gt;Input!$D$14,0,IF(MP$8+$B79&gt;Input!$D$14,0,(1-INDEX($F$11:$F$136,MP$8+$B79))))</f>
        <v>0</v>
      </c>
      <c r="MQ79">
        <f>MQ78*IF(MQ$8&gt;Input!$D$14,0,IF(MQ$8+$B79&gt;Input!$D$14,0,(1-INDEX($F$11:$F$136,MQ$8+$B79))))</f>
        <v>0</v>
      </c>
      <c r="MR79">
        <f>MR78*IF(MR$8&gt;Input!$D$14,0,IF(MR$8+$B79&gt;Input!$D$14,0,(1-INDEX($F$11:$F$136,MR$8+$B79))))</f>
        <v>0</v>
      </c>
      <c r="MS79">
        <f>MS78*IF(MS$8&gt;Input!$D$14,0,IF(MS$8+$B79&gt;Input!$D$14,0,(1-INDEX($F$11:$F$136,MS$8+$B79))))</f>
        <v>0</v>
      </c>
      <c r="MT79">
        <f>MT78*IF(MT$8&gt;Input!$D$14,0,IF(MT$8+$B79&gt;Input!$D$14,0,(1-INDEX($F$11:$F$136,MT$8+$B79))))</f>
        <v>0</v>
      </c>
      <c r="MU79">
        <f>MU78*IF(MU$8&gt;Input!$D$14,0,IF(MU$8+$B79&gt;Input!$D$14,0,(1-INDEX($F$11:$F$136,MU$8+$B79))))</f>
        <v>0</v>
      </c>
      <c r="MV79">
        <f>MV78*IF(MV$8&gt;Input!$D$14,0,IF(MV$8+$B79&gt;Input!$D$14,0,(1-INDEX($F$11:$F$136,MV$8+$B79))))</f>
        <v>0</v>
      </c>
      <c r="MW79">
        <f>MW78*IF(MW$8&gt;Input!$D$14,0,IF(MW$8+$B79&gt;Input!$D$14,0,(1-INDEX($F$11:$F$136,MW$8+$B79))))</f>
        <v>0</v>
      </c>
      <c r="MX79">
        <f>MX78*IF(MX$8&gt;Input!$D$14,0,IF(MX$8+$B79&gt;Input!$D$14,0,(1-INDEX($F$11:$F$136,MX$8+$B79))))</f>
        <v>0</v>
      </c>
      <c r="MY79">
        <f>MY78*IF(MY$8&gt;Input!$D$14,0,IF(MY$8+$B79&gt;Input!$D$14,0,(1-INDEX($F$11:$F$136,MY$8+$B79))))</f>
        <v>0</v>
      </c>
      <c r="MZ79">
        <f>MZ78*IF(MZ$8&gt;Input!$D$14,0,IF(MZ$8+$B79&gt;Input!$D$14,0,(1-INDEX($F$11:$F$136,MZ$8+$B79))))</f>
        <v>0</v>
      </c>
      <c r="NA79">
        <f>NA78*IF(NA$8&gt;Input!$D$14,0,IF(NA$8+$B79&gt;Input!$D$14,0,(1-INDEX($F$11:$F$136,NA$8+$B79))))</f>
        <v>0</v>
      </c>
      <c r="NB79">
        <f>NB78*IF(NB$8&gt;Input!$D$14,0,IF(NB$8+$B79&gt;Input!$D$14,0,(1-INDEX($F$11:$F$136,NB$8+$B79))))</f>
        <v>0</v>
      </c>
      <c r="NC79">
        <f>NC78*IF(NC$8&gt;Input!$D$14,0,IF(NC$8+$B79&gt;Input!$D$14,0,(1-INDEX($F$11:$F$136,NC$8+$B79))))</f>
        <v>0</v>
      </c>
      <c r="ND79">
        <f>ND78*IF(ND$8&gt;Input!$D$14,0,IF(ND$8+$B79&gt;Input!$D$14,0,(1-INDEX($F$11:$F$136,ND$8+$B79))))</f>
        <v>0</v>
      </c>
      <c r="NE79">
        <f>NE78*IF(NE$8&gt;Input!$D$14,0,IF(NE$8+$B79&gt;Input!$D$14,0,(1-INDEX($F$11:$F$136,NE$8+$B79))))</f>
        <v>0</v>
      </c>
      <c r="NF79">
        <f>NF78*IF(NF$8&gt;Input!$D$14,0,IF(NF$8+$B79&gt;Input!$D$14,0,(1-INDEX($F$11:$F$136,NF$8+$B79))))</f>
        <v>0</v>
      </c>
      <c r="NG79">
        <f>NG78*IF(NG$8&gt;Input!$D$14,0,IF(NG$8+$B79&gt;Input!$D$14,0,(1-INDEX($F$11:$F$136,NG$8+$B79))))</f>
        <v>0</v>
      </c>
      <c r="NH79">
        <f>NH78*IF(NH$8&gt;Input!$D$14,0,IF(NH$8+$B79&gt;Input!$D$14,0,(1-INDEX($F$11:$F$136,NH$8+$B79))))</f>
        <v>0</v>
      </c>
      <c r="NI79">
        <f>NI78*IF(NI$8&gt;Input!$D$14,0,IF(NI$8+$B79&gt;Input!$D$14,0,(1-INDEX($F$11:$F$136,NI$8+$B79))))</f>
        <v>0</v>
      </c>
      <c r="NJ79">
        <f>NJ78*IF(NJ$8&gt;Input!$D$14,0,IF(NJ$8+$B79&gt;Input!$D$14,0,(1-INDEX($F$11:$F$136,NJ$8+$B79))))</f>
        <v>0</v>
      </c>
      <c r="NK79">
        <f>NK78*IF(NK$8&gt;Input!$D$14,0,IF(NK$8+$B79&gt;Input!$D$14,0,(1-INDEX($F$11:$F$136,NK$8+$B79))))</f>
        <v>0</v>
      </c>
      <c r="NL79">
        <f>NL78*IF(NL$8&gt;Input!$D$14,0,IF(NL$8+$B79&gt;Input!$D$14,0,(1-INDEX($F$11:$F$136,NL$8+$B79))))</f>
        <v>0</v>
      </c>
      <c r="NM79">
        <f>NM78*IF(NM$8&gt;Input!$D$14,0,IF(NM$8+$B79&gt;Input!$D$14,0,(1-INDEX($F$11:$F$136,NM$8+$B79))))</f>
        <v>0</v>
      </c>
      <c r="NN79">
        <f>NN78*IF(NN$8&gt;Input!$D$14,0,IF(NN$8+$B79&gt;Input!$D$14,0,(1-INDEX($F$11:$F$136,NN$8+$B79))))</f>
        <v>0</v>
      </c>
      <c r="NO79">
        <f>NO78*IF(NO$8&gt;Input!$D$14,0,IF(NO$8+$B79&gt;Input!$D$14,0,(1-INDEX($F$11:$F$136,NO$8+$B79))))</f>
        <v>0</v>
      </c>
      <c r="NP79">
        <f>NP78*IF(NP$8&gt;Input!$D$14,0,IF(NP$8+$B79&gt;Input!$D$14,0,(1-INDEX($F$11:$F$136,NP$8+$B79))))</f>
        <v>0</v>
      </c>
      <c r="NQ79">
        <f>NQ78*IF(NQ$8&gt;Input!$D$14,0,IF(NQ$8+$B79&gt;Input!$D$14,0,(1-INDEX($F$11:$F$136,NQ$8+$B79))))</f>
        <v>0</v>
      </c>
      <c r="NR79">
        <f>NR78*IF(NR$8&gt;Input!$D$14,0,IF(NR$8+$B79&gt;Input!$D$14,0,(1-INDEX($F$11:$F$136,NR$8+$B79))))</f>
        <v>0</v>
      </c>
      <c r="NS79">
        <f>NS78*IF(NS$8&gt;Input!$D$14,0,IF(NS$8+$B79&gt;Input!$D$14,0,(1-INDEX($F$11:$F$136,NS$8+$B79))))</f>
        <v>0</v>
      </c>
      <c r="NT79">
        <f>NT78*IF(NT$8&gt;Input!$D$14,0,IF(NT$8+$B79&gt;Input!$D$14,0,(1-INDEX($F$11:$F$136,NT$8+$B79))))</f>
        <v>0</v>
      </c>
      <c r="NU79">
        <f>NU78*IF(NU$8&gt;Input!$D$14,0,IF(NU$8+$B79&gt;Input!$D$14,0,(1-INDEX($F$11:$F$136,NU$8+$B79))))</f>
        <v>0</v>
      </c>
      <c r="NV79">
        <f>NV78*IF(NV$8&gt;Input!$D$14,0,IF(NV$8+$B79&gt;Input!$D$14,0,(1-INDEX($F$11:$F$136,NV$8+$B79))))</f>
        <v>0</v>
      </c>
      <c r="NW79">
        <f>NW78*IF(NW$8&gt;Input!$D$14,0,IF(NW$8+$B79&gt;Input!$D$14,0,(1-INDEX($F$11:$F$136,NW$8+$B79))))</f>
        <v>0</v>
      </c>
      <c r="NX79">
        <f>NX78*IF(NX$8&gt;Input!$D$14,0,IF(NX$8+$B79&gt;Input!$D$14,0,(1-INDEX($F$11:$F$136,NX$8+$B79))))</f>
        <v>0</v>
      </c>
      <c r="NY79">
        <f>NY78*IF(NY$8&gt;Input!$D$14,0,IF(NY$8+$B79&gt;Input!$D$14,0,(1-INDEX($F$11:$F$136,NY$8+$B79))))</f>
        <v>0</v>
      </c>
      <c r="NZ79">
        <f>NZ78*IF(NZ$8&gt;Input!$D$14,0,IF(NZ$8+$B79&gt;Input!$D$14,0,(1-INDEX($F$11:$F$136,NZ$8+$B79))))</f>
        <v>0</v>
      </c>
      <c r="OA79">
        <f>OA78*IF(OA$8&gt;Input!$D$14,0,IF(OA$8+$B79&gt;Input!$D$14,0,(1-INDEX($F$11:$F$136,OA$8+$B79))))</f>
        <v>0</v>
      </c>
      <c r="OB79">
        <f>OB78*IF(OB$8&gt;Input!$D$14,0,IF(OB$8+$B79&gt;Input!$D$14,0,(1-INDEX($F$11:$F$136,OB$8+$B79))))</f>
        <v>0</v>
      </c>
    </row>
    <row r="80" spans="1:392">
      <c r="A80">
        <f>Input!A80</f>
        <v>69</v>
      </c>
      <c r="B80">
        <f>Input!B80</f>
        <v>70</v>
      </c>
      <c r="C80" s="18">
        <v>1.5233E-2</v>
      </c>
      <c r="D80">
        <f t="shared" si="307"/>
        <v>16.8316082417088</v>
      </c>
      <c r="E80" s="1">
        <v>1.4999999999999999E-2</v>
      </c>
      <c r="F80">
        <f t="shared" si="308"/>
        <v>9.6799331265766467E-3</v>
      </c>
      <c r="G80">
        <f t="shared" si="313"/>
        <v>18.819799650032497</v>
      </c>
      <c r="H80">
        <f t="shared" si="314"/>
        <v>1.9881914083236971</v>
      </c>
      <c r="J80" s="2">
        <f t="shared" si="309"/>
        <v>70</v>
      </c>
      <c r="K80">
        <f>K79*IF(K$8&gt;Input!$D$14,0,IF(K$8+$B80&gt;Input!$D$14,0,(1-INDEX($C$11:$C$136,K$8+$B80))))</f>
        <v>0.83090312464087446</v>
      </c>
      <c r="L80">
        <f>L79*IF(L$8&gt;Input!$D$14,0,IF(L$8+$B80&gt;Input!$D$14,0,(1-INDEX($C$11:$C$136,L$8+$B80))))</f>
        <v>0.81849769569464126</v>
      </c>
      <c r="M80">
        <f>M79*IF(M$8&gt;Input!$D$14,0,IF(M$8+$B80&gt;Input!$D$14,0,(1-INDEX($C$11:$C$136,M$8+$B80))))</f>
        <v>0.80369046345298811</v>
      </c>
      <c r="N80">
        <f>N79*IF(N$8&gt;Input!$D$14,0,IF(N$8+$B80&gt;Input!$D$14,0,(1-INDEX($C$11:$C$136,N$8+$B80))))</f>
        <v>0.78719687288606</v>
      </c>
      <c r="O80">
        <f>O79*IF(O$8&gt;Input!$D$14,0,IF(O$8+$B80&gt;Input!$D$14,0,(1-INDEX($C$11:$C$136,O$8+$B80))))</f>
        <v>0.7692091204104381</v>
      </c>
      <c r="P80">
        <f>P79*IF(P$8&gt;Input!$D$14,0,IF(P$8+$B80&gt;Input!$D$14,0,(1-INDEX($C$11:$C$136,P$8+$B80))))</f>
        <v>0.74972418318943634</v>
      </c>
      <c r="Q80">
        <f>Q79*IF(Q$8&gt;Input!$D$14,0,IF(Q$8+$B80&gt;Input!$D$14,0,(1-INDEX($C$11:$C$136,Q$8+$B80))))</f>
        <v>0.72871604627790976</v>
      </c>
      <c r="R80">
        <f>R79*IF(R$8&gt;Input!$D$14,0,IF(R$8+$B80&gt;Input!$D$14,0,(1-INDEX($C$11:$C$136,R$8+$B80))))</f>
        <v>0.70615619348535397</v>
      </c>
      <c r="S80">
        <f>S79*IF(S$8&gt;Input!$D$14,0,IF(S$8+$B80&gt;Input!$D$14,0,(1-INDEX($C$11:$C$136,S$8+$B80))))</f>
        <v>0.68202204619049178</v>
      </c>
      <c r="T80">
        <f>T79*IF(T$8&gt;Input!$D$14,0,IF(T$8+$B80&gt;Input!$D$14,0,(1-INDEX($C$11:$C$136,T$8+$B80))))</f>
        <v>0.65633363567054215</v>
      </c>
      <c r="U80">
        <f>U79*IF(U$8&gt;Input!$D$14,0,IF(U$8+$B80&gt;Input!$D$14,0,(1-INDEX($C$11:$C$136,U$8+$B80))))</f>
        <v>0.62909546972354591</v>
      </c>
      <c r="V80">
        <f>V79*IF(V$8&gt;Input!$D$14,0,IF(V$8+$B80&gt;Input!$D$14,0,(1-INDEX($C$11:$C$136,V$8+$B80))))</f>
        <v>0.60034392195656761</v>
      </c>
      <c r="W80">
        <f>W79*IF(W$8&gt;Input!$D$14,0,IF(W$8+$B80&gt;Input!$D$14,0,(1-INDEX($C$11:$C$136,W$8+$B80))))</f>
        <v>0.57015223119469427</v>
      </c>
      <c r="X80">
        <f>X79*IF(X$8&gt;Input!$D$14,0,IF(X$8+$B80&gt;Input!$D$14,0,(1-INDEX($C$11:$C$136,X$8+$B80))))</f>
        <v>0.53863167846772397</v>
      </c>
      <c r="Y80">
        <f>Y79*IF(Y$8&gt;Input!$D$14,0,IF(Y$8+$B80&gt;Input!$D$14,0,(1-INDEX($C$11:$C$136,Y$8+$B80))))</f>
        <v>0.50593544159443615</v>
      </c>
      <c r="Z80">
        <f>Z79*IF(Z$8&gt;Input!$D$14,0,IF(Z$8+$B80&gt;Input!$D$14,0,(1-INDEX($C$11:$C$136,Z$8+$B80))))</f>
        <v>0.47225959112129628</v>
      </c>
      <c r="AA80">
        <f>AA79*IF(AA$8&gt;Input!$D$14,0,IF(AA$8+$B80&gt;Input!$D$14,0,(1-INDEX($C$11:$C$136,AA$8+$B80))))</f>
        <v>0.43784085194395905</v>
      </c>
      <c r="AB80">
        <f>AB79*IF(AB$8&gt;Input!$D$14,0,IF(AB$8+$B80&gt;Input!$D$14,0,(1-INDEX($C$11:$C$136,AB$8+$B80))))</f>
        <v>0.40295639983042081</v>
      </c>
      <c r="AC80">
        <f>AC79*IF(AC$8&gt;Input!$D$14,0,IF(AC$8+$B80&gt;Input!$D$14,0,(1-INDEX($C$11:$C$136,AC$8+$B80))))</f>
        <v>0.36791529314385851</v>
      </c>
      <c r="AD80">
        <f>AD79*IF(AD$8&gt;Input!$D$14,0,IF(AD$8+$B80&gt;Input!$D$14,0,(1-INDEX($C$11:$C$136,AD$8+$B80))))</f>
        <v>0.3330553672456853</v>
      </c>
      <c r="AE80">
        <f>AE79*IF(AE$8&gt;Input!$D$14,0,IF(AE$8+$B80&gt;Input!$D$14,0,(1-INDEX($C$11:$C$136,AE$8+$B80))))</f>
        <v>0.29874252063718898</v>
      </c>
      <c r="AF80">
        <f>AF79*IF(AF$8&gt;Input!$D$14,0,IF(AF$8+$B80&gt;Input!$D$14,0,(1-INDEX($C$11:$C$136,AF$8+$B80))))</f>
        <v>0.26535363134357171</v>
      </c>
      <c r="AG80">
        <f>AG79*IF(AG$8&gt;Input!$D$14,0,IF(AG$8+$B80&gt;Input!$D$14,0,(1-INDEX($C$11:$C$136,AG$8+$B80))))</f>
        <v>0.23326023185153028</v>
      </c>
      <c r="AH80">
        <f>AH79*IF(AH$8&gt;Input!$D$14,0,IF(AH$8+$B80&gt;Input!$D$14,0,(1-INDEX($C$11:$C$136,AH$8+$B80))))</f>
        <v>0.20280909858647239</v>
      </c>
      <c r="AI80">
        <f>AI79*IF(AI$8&gt;Input!$D$14,0,IF(AI$8+$B80&gt;Input!$D$14,0,(1-INDEX($C$11:$C$136,AI$8+$B80))))</f>
        <v>0.17430558837584284</v>
      </c>
      <c r="AJ80">
        <f>AJ79*IF(AJ$8&gt;Input!$D$14,0,IF(AJ$8+$B80&gt;Input!$D$14,0,(1-INDEX($C$11:$C$136,AJ$8+$B80))))</f>
        <v>0.1479995032787369</v>
      </c>
      <c r="AK80">
        <f>AK79*IF(AK$8&gt;Input!$D$14,0,IF(AK$8+$B80&gt;Input!$D$14,0,(1-INDEX($C$11:$C$136,AK$8+$B80))))</f>
        <v>0.12407352112550801</v>
      </c>
      <c r="AL80">
        <f>AL79*IF(AL$8&gt;Input!$D$14,0,IF(AL$8+$B80&gt;Input!$D$14,0,(1-INDEX($C$11:$C$136,AL$8+$B80))))</f>
        <v>0.10263977227288344</v>
      </c>
      <c r="AM80">
        <f>AM79*IF(AM$8&gt;Input!$D$14,0,IF(AM$8+$B80&gt;Input!$D$14,0,(1-INDEX($C$11:$C$136,AM$8+$B80))))</f>
        <v>8.3736773028874278E-2</v>
      </c>
      <c r="AN80">
        <f>AN79*IF(AN$8&gt;Input!$D$14,0,IF(AN$8+$B80&gt;Input!$D$14,0,(1-INDEX($C$11:$C$136,AN$8+$B80))))</f>
        <v>6.7290571663802701E-2</v>
      </c>
      <c r="AO80">
        <f>AO79*IF(AO$8&gt;Input!$D$14,0,IF(AO$8+$B80&gt;Input!$D$14,0,(1-INDEX($C$11:$C$136,AO$8+$B80))))</f>
        <v>5.3163506306551381E-2</v>
      </c>
      <c r="AP80">
        <f>AP79*IF(AP$8&gt;Input!$D$14,0,IF(AP$8+$B80&gt;Input!$D$14,0,(1-INDEX($C$11:$C$136,AP$8+$B80))))</f>
        <v>4.1187451692969182E-2</v>
      </c>
      <c r="AQ80">
        <f>AQ79*IF(AQ$8&gt;Input!$D$14,0,IF(AQ$8+$B80&gt;Input!$D$14,0,(1-INDEX($C$11:$C$136,AQ$8+$B80))))</f>
        <v>3.1184306155806796E-2</v>
      </c>
      <c r="AR80">
        <f>AR79*IF(AR$8&gt;Input!$D$14,0,IF(AR$8+$B80&gt;Input!$D$14,0,(1-INDEX($C$11:$C$136,AR$8+$B80))))</f>
        <v>2.297568430775896E-2</v>
      </c>
      <c r="AS80">
        <f>AS79*IF(AS$8&gt;Input!$D$14,0,IF(AS$8+$B80&gt;Input!$D$14,0,(1-INDEX($C$11:$C$136,AS$8+$B80))))</f>
        <v>1.6385475251024319E-2</v>
      </c>
      <c r="AT80">
        <f>AT79*IF(AT$8&gt;Input!$D$14,0,IF(AT$8+$B80&gt;Input!$D$14,0,(1-INDEX($C$11:$C$136,AT$8+$B80))))</f>
        <v>1.1237690707641527E-2</v>
      </c>
      <c r="AU80">
        <f>AU79*IF(AU$8&gt;Input!$D$14,0,IF(AU$8+$B80&gt;Input!$D$14,0,(1-INDEX($C$11:$C$136,AU$8+$B80))))</f>
        <v>7.3526369079254866E-3</v>
      </c>
      <c r="AV80">
        <f>AV79*IF(AV$8&gt;Input!$D$14,0,IF(AV$8+$B80&gt;Input!$D$14,0,(1-INDEX($C$11:$C$136,AV$8+$B80))))</f>
        <v>4.544233800526638E-3</v>
      </c>
      <c r="AW80">
        <f>AW79*IF(AW$8&gt;Input!$D$14,0,IF(AW$8+$B80&gt;Input!$D$14,0,(1-INDEX($C$11:$C$136,AW$8+$B80))))</f>
        <v>2.6202910388121105E-3</v>
      </c>
      <c r="AX80">
        <f>AX79*IF(AX$8&gt;Input!$D$14,0,IF(AX$8+$B80&gt;Input!$D$14,0,(1-INDEX($C$11:$C$136,AX$8+$B80))))</f>
        <v>1.387518795634085E-3</v>
      </c>
      <c r="AY80">
        <f>AY79*IF(AY$8&gt;Input!$D$14,0,IF(AY$8+$B80&gt;Input!$D$14,0,(1-INDEX($C$11:$C$136,AY$8+$B80))))</f>
        <v>6.6085232072108605E-4</v>
      </c>
      <c r="AZ80">
        <f>AZ79*IF(AZ$8&gt;Input!$D$14,0,IF(AZ$8+$B80&gt;Input!$D$14,0,(1-INDEX($C$11:$C$136,AZ$8+$B80))))</f>
        <v>2.7517416298801652E-4</v>
      </c>
      <c r="BA80">
        <f>BA79*IF(BA$8&gt;Input!$D$14,0,IF(BA$8+$B80&gt;Input!$D$14,0,(1-INDEX($C$11:$C$136,BA$8+$B80))))</f>
        <v>9.6136241761152482E-5</v>
      </c>
      <c r="BB80">
        <f>BB79*IF(BB$8&gt;Input!$D$14,0,IF(BB$8+$B80&gt;Input!$D$14,0,(1-INDEX($C$11:$C$136,BB$8+$B80))))</f>
        <v>2.6409387416228381E-5</v>
      </c>
      <c r="BC80">
        <f>BC79*IF(BC$8&gt;Input!$D$14,0,IF(BC$8+$B80&gt;Input!$D$14,0,(1-INDEX($C$11:$C$136,BC$8+$B80))))</f>
        <v>5.0686323069460563E-6</v>
      </c>
      <c r="BD80">
        <f>BD79*IF(BD$8&gt;Input!$D$14,0,IF(BD$8+$B80&gt;Input!$D$14,0,(1-INDEX($C$11:$C$136,BD$8+$B80))))</f>
        <v>5.0951163324788918E-7</v>
      </c>
      <c r="BE80">
        <f>BE79*IF(BE$8&gt;Input!$D$14,0,IF(BE$8+$B80&gt;Input!$D$14,0,(1-INDEX($C$11:$C$136,BE$8+$B80))))</f>
        <v>0</v>
      </c>
      <c r="BF80">
        <f>BF79*IF(BF$8&gt;Input!$D$14,0,IF(BF$8+$B80&gt;Input!$D$14,0,(1-INDEX($C$11:$C$136,BF$8+$B80))))</f>
        <v>0</v>
      </c>
      <c r="BG80">
        <f>BG79*IF(BG$8&gt;Input!$D$14,0,IF(BG$8+$B80&gt;Input!$D$14,0,(1-INDEX($C$11:$C$136,BG$8+$B80))))</f>
        <v>0</v>
      </c>
      <c r="BH80">
        <f>BH79*IF(BH$8&gt;Input!$D$14,0,IF(BH$8+$B80&gt;Input!$D$14,0,(1-INDEX($C$11:$C$136,BH$8+$B80))))</f>
        <v>0</v>
      </c>
      <c r="BI80">
        <f>BI79*IF(BI$8&gt;Input!$D$14,0,IF(BI$8+$B80&gt;Input!$D$14,0,(1-INDEX($C$11:$C$136,BI$8+$B80))))</f>
        <v>0</v>
      </c>
      <c r="BJ80">
        <f>BJ79*IF(BJ$8&gt;Input!$D$14,0,IF(BJ$8+$B80&gt;Input!$D$14,0,(1-INDEX($C$11:$C$136,BJ$8+$B80))))</f>
        <v>0</v>
      </c>
      <c r="BK80">
        <f>BK79*IF(BK$8&gt;Input!$D$14,0,IF(BK$8+$B80&gt;Input!$D$14,0,(1-INDEX($C$11:$C$136,BK$8+$B80))))</f>
        <v>0</v>
      </c>
      <c r="BL80">
        <f>BL79*IF(BL$8&gt;Input!$D$14,0,IF(BL$8+$B80&gt;Input!$D$14,0,(1-INDEX($C$11:$C$136,BL$8+$B80))))</f>
        <v>0</v>
      </c>
      <c r="BM80">
        <f>BM79*IF(BM$8&gt;Input!$D$14,0,IF(BM$8+$B80&gt;Input!$D$14,0,(1-INDEX($C$11:$C$136,BM$8+$B80))))</f>
        <v>0</v>
      </c>
      <c r="BN80">
        <f>BN79*IF(BN$8&gt;Input!$D$14,0,IF(BN$8+$B80&gt;Input!$D$14,0,(1-INDEX($C$11:$C$136,BN$8+$B80))))</f>
        <v>0</v>
      </c>
      <c r="BO80">
        <f>BO79*IF(BO$8&gt;Input!$D$14,0,IF(BO$8+$B80&gt;Input!$D$14,0,(1-INDEX($C$11:$C$136,BO$8+$B80))))</f>
        <v>0</v>
      </c>
      <c r="BP80">
        <f>BP79*IF(BP$8&gt;Input!$D$14,0,IF(BP$8+$B80&gt;Input!$D$14,0,(1-INDEX($C$11:$C$136,BP$8+$B80))))</f>
        <v>0</v>
      </c>
      <c r="BQ80">
        <f>BQ79*IF(BQ$8&gt;Input!$D$14,0,IF(BQ$8+$B80&gt;Input!$D$14,0,(1-INDEX($C$11:$C$136,BQ$8+$B80))))</f>
        <v>0</v>
      </c>
      <c r="BR80">
        <f>BR79*IF(BR$8&gt;Input!$D$14,0,IF(BR$8+$B80&gt;Input!$D$14,0,(1-INDEX($C$11:$C$136,BR$8+$B80))))</f>
        <v>0</v>
      </c>
      <c r="BS80">
        <f>BS79*IF(BS$8&gt;Input!$D$14,0,IF(BS$8+$B80&gt;Input!$D$14,0,(1-INDEX($C$11:$C$136,BS$8+$B80))))</f>
        <v>0</v>
      </c>
      <c r="BT80">
        <f>BT79*IF(BT$8&gt;Input!$D$14,0,IF(BT$8+$B80&gt;Input!$D$14,0,(1-INDEX($C$11:$C$136,BT$8+$B80))))</f>
        <v>0</v>
      </c>
      <c r="BU80">
        <f>BU79*IF(BU$8&gt;Input!$D$14,0,IF(BU$8+$B80&gt;Input!$D$14,0,(1-INDEX($C$11:$C$136,BU$8+$B80))))</f>
        <v>0</v>
      </c>
      <c r="BV80">
        <f>BV79*IF(BV$8&gt;Input!$D$14,0,IF(BV$8+$B80&gt;Input!$D$14,0,(1-INDEX($C$11:$C$136,BV$8+$B80))))</f>
        <v>0</v>
      </c>
      <c r="BW80">
        <f>BW79*IF(BW$8&gt;Input!$D$14,0,IF(BW$8+$B80&gt;Input!$D$14,0,(1-INDEX($C$11:$C$136,BW$8+$B80))))</f>
        <v>0</v>
      </c>
      <c r="BX80">
        <f>BX79*IF(BX$8&gt;Input!$D$14,0,IF(BX$8+$B80&gt;Input!$D$14,0,(1-INDEX($C$11:$C$136,BX$8+$B80))))</f>
        <v>0</v>
      </c>
      <c r="BY80">
        <f>BY79*IF(BY$8&gt;Input!$D$14,0,IF(BY$8+$B80&gt;Input!$D$14,0,(1-INDEX($C$11:$C$136,BY$8+$B80))))</f>
        <v>0</v>
      </c>
      <c r="BZ80">
        <f>BZ79*IF(BZ$8&gt;Input!$D$14,0,IF(BZ$8+$B80&gt;Input!$D$14,0,(1-INDEX($C$11:$C$136,BZ$8+$B80))))</f>
        <v>0</v>
      </c>
      <c r="CA80">
        <f>CA79*IF(CA$8&gt;Input!$D$14,0,IF(CA$8+$B80&gt;Input!$D$14,0,(1-INDEX($C$11:$C$136,CA$8+$B80))))</f>
        <v>0</v>
      </c>
      <c r="CB80">
        <f>CB79*IF(CB$8&gt;Input!$D$14,0,IF(CB$8+$B80&gt;Input!$D$14,0,(1-INDEX($C$11:$C$136,CB$8+$B80))))</f>
        <v>0</v>
      </c>
      <c r="CC80">
        <f>CC79*IF(CC$8&gt;Input!$D$14,0,IF(CC$8+$B80&gt;Input!$D$14,0,(1-INDEX($C$11:$C$136,CC$8+$B80))))</f>
        <v>0</v>
      </c>
      <c r="CD80">
        <f>CD79*IF(CD$8&gt;Input!$D$14,0,IF(CD$8+$B80&gt;Input!$D$14,0,(1-INDEX($C$11:$C$136,CD$8+$B80))))</f>
        <v>0</v>
      </c>
      <c r="CE80">
        <f>CE79*IF(CE$8&gt;Input!$D$14,0,IF(CE$8+$B80&gt;Input!$D$14,0,(1-INDEX($C$11:$C$136,CE$8+$B80))))</f>
        <v>0</v>
      </c>
      <c r="CF80">
        <f>CF79*IF(CF$8&gt;Input!$D$14,0,IF(CF$8+$B80&gt;Input!$D$14,0,(1-INDEX($C$11:$C$136,CF$8+$B80))))</f>
        <v>0</v>
      </c>
      <c r="CG80">
        <f>CG79*IF(CG$8&gt;Input!$D$14,0,IF(CG$8+$B80&gt;Input!$D$14,0,(1-INDEX($C$11:$C$136,CG$8+$B80))))</f>
        <v>0</v>
      </c>
      <c r="CH80">
        <f>CH79*IF(CH$8&gt;Input!$D$14,0,IF(CH$8+$B80&gt;Input!$D$14,0,(1-INDEX($C$11:$C$136,CH$8+$B80))))</f>
        <v>0</v>
      </c>
      <c r="CI80">
        <f>CI79*IF(CI$8&gt;Input!$D$14,0,IF(CI$8+$B80&gt;Input!$D$14,0,(1-INDEX($C$11:$C$136,CI$8+$B80))))</f>
        <v>0</v>
      </c>
      <c r="CJ80">
        <f>CJ79*IF(CJ$8&gt;Input!$D$14,0,IF(CJ$8+$B80&gt;Input!$D$14,0,(1-INDEX($C$11:$C$136,CJ$8+$B80))))</f>
        <v>0</v>
      </c>
      <c r="CK80">
        <f>CK79*IF(CK$8&gt;Input!$D$14,0,IF(CK$8+$B80&gt;Input!$D$14,0,(1-INDEX($C$11:$C$136,CK$8+$B80))))</f>
        <v>0</v>
      </c>
      <c r="CL80">
        <f>CL79*IF(CL$8&gt;Input!$D$14,0,IF(CL$8+$B80&gt;Input!$D$14,0,(1-INDEX($C$11:$C$136,CL$8+$B80))))</f>
        <v>0</v>
      </c>
      <c r="CM80">
        <f>CM79*IF(CM$8&gt;Input!$D$14,0,IF(CM$8+$B80&gt;Input!$D$14,0,(1-INDEX($C$11:$C$136,CM$8+$B80))))</f>
        <v>0</v>
      </c>
      <c r="CN80">
        <f>CN79*IF(CN$8&gt;Input!$D$14,0,IF(CN$8+$B80&gt;Input!$D$14,0,(1-INDEX($C$11:$C$136,CN$8+$B80))))</f>
        <v>0</v>
      </c>
      <c r="CO80">
        <f>CO79*IF(CO$8&gt;Input!$D$14,0,IF(CO$8+$B80&gt;Input!$D$14,0,(1-INDEX($C$11:$C$136,CO$8+$B80))))</f>
        <v>0</v>
      </c>
      <c r="CP80">
        <f>CP79*IF(CP$8&gt;Input!$D$14,0,IF(CP$8+$B80&gt;Input!$D$14,0,(1-INDEX($C$11:$C$136,CP$8+$B80))))</f>
        <v>0</v>
      </c>
      <c r="CQ80">
        <f>CQ79*IF(CQ$8&gt;Input!$D$14,0,IF(CQ$8+$B80&gt;Input!$D$14,0,(1-INDEX($C$11:$C$136,CQ$8+$B80))))</f>
        <v>0</v>
      </c>
      <c r="CR80">
        <f>CR79*IF(CR$8&gt;Input!$D$14,0,IF(CR$8+$B80&gt;Input!$D$14,0,(1-INDEX($C$11:$C$136,CR$8+$B80))))</f>
        <v>0</v>
      </c>
      <c r="CS80">
        <f>CS79*IF(CS$8&gt;Input!$D$14,0,IF(CS$8+$B80&gt;Input!$D$14,0,(1-INDEX($C$11:$C$136,CS$8+$B80))))</f>
        <v>0</v>
      </c>
      <c r="CT80">
        <f>CT79*IF(CT$8&gt;Input!$D$14,0,IF(CT$8+$B80&gt;Input!$D$14,0,(1-INDEX($C$11:$C$136,CT$8+$B80))))</f>
        <v>0</v>
      </c>
      <c r="CU80">
        <f>CU79*IF(CU$8&gt;Input!$D$14,0,IF(CU$8+$B80&gt;Input!$D$14,0,(1-INDEX($C$11:$C$136,CU$8+$B80))))</f>
        <v>0</v>
      </c>
      <c r="CV80">
        <f>CV79*IF(CV$8&gt;Input!$D$14,0,IF(CV$8+$B80&gt;Input!$D$14,0,(1-INDEX($C$11:$C$136,CV$8+$B80))))</f>
        <v>0</v>
      </c>
      <c r="CW80">
        <f>CW79*IF(CW$8&gt;Input!$D$14,0,IF(CW$8+$B80&gt;Input!$D$14,0,(1-INDEX($C$11:$C$136,CW$8+$B80))))</f>
        <v>0</v>
      </c>
      <c r="CX80">
        <f>CX79*IF(CX$8&gt;Input!$D$14,0,IF(CX$8+$B80&gt;Input!$D$14,0,(1-INDEX($C$11:$C$136,CX$8+$B80))))</f>
        <v>0</v>
      </c>
      <c r="CY80">
        <f>CY79*IF(CY$8&gt;Input!$D$14,0,IF(CY$8+$B80&gt;Input!$D$14,0,(1-INDEX($C$11:$C$136,CY$8+$B80))))</f>
        <v>0</v>
      </c>
      <c r="CZ80">
        <f>CZ79*IF(CZ$8&gt;Input!$D$14,0,IF(CZ$8+$B80&gt;Input!$D$14,0,(1-INDEX($C$11:$C$136,CZ$8+$B80))))</f>
        <v>0</v>
      </c>
      <c r="DA80">
        <f>DA79*IF(DA$8&gt;Input!$D$14,0,IF(DA$8+$B80&gt;Input!$D$14,0,(1-INDEX($C$11:$C$136,DA$8+$B80))))</f>
        <v>0</v>
      </c>
      <c r="DB80">
        <f>DB79*IF(DB$8&gt;Input!$D$14,0,IF(DB$8+$B80&gt;Input!$D$14,0,(1-INDEX($C$11:$C$136,DB$8+$B80))))</f>
        <v>0</v>
      </c>
      <c r="DC80">
        <f>DC79*IF(DC$8&gt;Input!$D$14,0,IF(DC$8+$B80&gt;Input!$D$14,0,(1-INDEX($C$11:$C$136,DC$8+$B80))))</f>
        <v>0</v>
      </c>
      <c r="DD80">
        <f>DD79*IF(DD$8&gt;Input!$D$14,0,IF(DD$8+$B80&gt;Input!$D$14,0,(1-INDEX($C$11:$C$136,DD$8+$B80))))</f>
        <v>0</v>
      </c>
      <c r="DE80">
        <f>DE79*IF(DE$8&gt;Input!$D$14,0,IF(DE$8+$B80&gt;Input!$D$14,0,(1-INDEX($C$11:$C$136,DE$8+$B80))))</f>
        <v>0</v>
      </c>
      <c r="DF80">
        <f>DF79*IF(DF$8&gt;Input!$D$14,0,IF(DF$8+$B80&gt;Input!$D$14,0,(1-INDEX($C$11:$C$136,DF$8+$B80))))</f>
        <v>0</v>
      </c>
      <c r="DG80">
        <f>DG79*IF(DG$8&gt;Input!$D$14,0,IF(DG$8+$B80&gt;Input!$D$14,0,(1-INDEX($C$11:$C$136,DG$8+$B80))))</f>
        <v>0</v>
      </c>
      <c r="DH80">
        <f>DH79*IF(DH$8&gt;Input!$D$14,0,IF(DH$8+$B80&gt;Input!$D$14,0,(1-INDEX($C$11:$C$136,DH$8+$B80))))</f>
        <v>0</v>
      </c>
      <c r="DI80">
        <f>DI79*IF(DI$8&gt;Input!$D$14,0,IF(DI$8+$B80&gt;Input!$D$14,0,(1-INDEX($C$11:$C$136,DI$8+$B80))))</f>
        <v>0</v>
      </c>
      <c r="DJ80">
        <f>DJ79*IF(DJ$8&gt;Input!$D$14,0,IF(DJ$8+$B80&gt;Input!$D$14,0,(1-INDEX($C$11:$C$136,DJ$8+$B80))))</f>
        <v>0</v>
      </c>
      <c r="DK80">
        <f>DK79*IF(DK$8&gt;Input!$D$14,0,IF(DK$8+$B80&gt;Input!$D$14,0,(1-INDEX($C$11:$C$136,DK$8+$B80))))</f>
        <v>0</v>
      </c>
      <c r="DL80">
        <f>DL79*IF(DL$8&gt;Input!$D$14,0,IF(DL$8+$B80&gt;Input!$D$14,0,(1-INDEX($C$11:$C$136,DL$8+$B80))))</f>
        <v>0</v>
      </c>
      <c r="DM80">
        <f>DM79*IF(DM$8&gt;Input!$D$14,0,IF(DM$8+$B80&gt;Input!$D$14,0,(1-INDEX($C$11:$C$136,DM$8+$B80))))</f>
        <v>0</v>
      </c>
      <c r="DN80">
        <f>DN79*IF(DN$8&gt;Input!$D$14,0,IF(DN$8+$B80&gt;Input!$D$14,0,(1-INDEX($C$11:$C$136,DN$8+$B80))))</f>
        <v>0</v>
      </c>
      <c r="DO80">
        <f>DO79*IF(DO$8&gt;Input!$D$14,0,IF(DO$8+$B80&gt;Input!$D$14,0,(1-INDEX($C$11:$C$136,DO$8+$B80))))</f>
        <v>0</v>
      </c>
      <c r="DP80">
        <f>DP79*IF(DP$8&gt;Input!$D$14,0,IF(DP$8+$B80&gt;Input!$D$14,0,(1-INDEX($C$11:$C$136,DP$8+$B80))))</f>
        <v>0</v>
      </c>
      <c r="DQ80">
        <f>DQ79*IF(DQ$8&gt;Input!$D$14,0,IF(DQ$8+$B80&gt;Input!$D$14,0,(1-INDEX($C$11:$C$136,DQ$8+$B80))))</f>
        <v>0</v>
      </c>
      <c r="DR80">
        <f>DR79*IF(DR$8&gt;Input!$D$14,0,IF(DR$8+$B80&gt;Input!$D$14,0,(1-INDEX($C$11:$C$136,DR$8+$B80))))</f>
        <v>0</v>
      </c>
      <c r="DS80">
        <f>DS79*IF(DS$8&gt;Input!$D$14,0,IF(DS$8+$B80&gt;Input!$D$14,0,(1-INDEX($C$11:$C$136,DS$8+$B80))))</f>
        <v>0</v>
      </c>
      <c r="DT80">
        <f>DT79*IF(DT$8&gt;Input!$D$14,0,IF(DT$8+$B80&gt;Input!$D$14,0,(1-INDEX($C$11:$C$136,DT$8+$B80))))</f>
        <v>0</v>
      </c>
      <c r="DU80">
        <f>DU79*IF(DU$8&gt;Input!$D$14,0,IF(DU$8+$B80&gt;Input!$D$14,0,(1-INDEX($C$11:$C$136,DU$8+$B80))))</f>
        <v>0</v>
      </c>
      <c r="DV80">
        <f>DV79*IF(DV$8&gt;Input!$D$14,0,IF(DV$8+$B80&gt;Input!$D$14,0,(1-INDEX($C$11:$C$136,DV$8+$B80))))</f>
        <v>0</v>
      </c>
      <c r="DW80">
        <f>DW79*IF(DW$8&gt;Input!$D$14,0,IF(DW$8+$B80&gt;Input!$D$14,0,(1-INDEX($C$11:$C$136,DW$8+$B80))))</f>
        <v>0</v>
      </c>
      <c r="DX80">
        <f>DX79*IF(DX$8&gt;Input!$D$14,0,IF(DX$8+$B80&gt;Input!$D$14,0,(1-INDEX($C$11:$C$136,DX$8+$B80))))</f>
        <v>0</v>
      </c>
      <c r="DY80">
        <f>DY79*IF(DY$8&gt;Input!$D$14,0,IF(DY$8+$B80&gt;Input!$D$14,0,(1-INDEX($C$11:$C$136,DY$8+$B80))))</f>
        <v>0</v>
      </c>
      <c r="DZ80">
        <f>DZ79*IF(DZ$8&gt;Input!$D$14,0,IF(DZ$8+$B80&gt;Input!$D$14,0,(1-INDEX($C$11:$C$136,DZ$8+$B80))))</f>
        <v>0</v>
      </c>
      <c r="EA80">
        <f>EA79*IF(EA$8&gt;Input!$D$14,0,IF(EA$8+$B80&gt;Input!$D$14,0,(1-INDEX($C$11:$C$136,EA$8+$B80))))</f>
        <v>0</v>
      </c>
      <c r="EB80">
        <f>EB79*IF(EB$8&gt;Input!$D$14,0,IF(EB$8+$B80&gt;Input!$D$14,0,(1-INDEX($C$11:$C$136,EB$8+$B80))))</f>
        <v>0</v>
      </c>
      <c r="EC80">
        <f>EC79*IF(EC$8&gt;Input!$D$14,0,IF(EC$8+$B80&gt;Input!$D$14,0,(1-INDEX($C$11:$C$136,EC$8+$B80))))</f>
        <v>0</v>
      </c>
      <c r="ED80">
        <f>ED79*IF(ED$8&gt;Input!$D$14,0,IF(ED$8+$B80&gt;Input!$D$14,0,(1-INDEX($C$11:$C$136,ED$8+$B80))))</f>
        <v>0</v>
      </c>
      <c r="EE80">
        <f>EE79*IF(EE$8&gt;Input!$D$14,0,IF(EE$8+$B80&gt;Input!$D$14,0,(1-INDEX($C$11:$C$136,EE$8+$B80))))</f>
        <v>0</v>
      </c>
      <c r="EF80">
        <f>EF79*IF(EF$8&gt;Input!$D$14,0,IF(EF$8+$B80&gt;Input!$D$14,0,(1-INDEX($C$11:$C$136,EF$8+$B80))))</f>
        <v>0</v>
      </c>
      <c r="EH80" s="2">
        <f t="shared" si="310"/>
        <v>69</v>
      </c>
      <c r="EI80" s="36">
        <f t="shared" si="315"/>
        <v>1.5233E-2</v>
      </c>
      <c r="EJ80" s="36">
        <f t="shared" si="317"/>
        <v>1.5004505E-2</v>
      </c>
      <c r="EK80" s="36">
        <f t="shared" si="317"/>
        <v>1.4779437425E-2</v>
      </c>
      <c r="EL80" s="36">
        <f t="shared" si="317"/>
        <v>1.4557745863625E-2</v>
      </c>
      <c r="EM80" s="36">
        <f t="shared" si="317"/>
        <v>1.4339379675670625E-2</v>
      </c>
      <c r="EN80" s="36">
        <f t="shared" si="317"/>
        <v>1.4124288980535566E-2</v>
      </c>
      <c r="EO80" s="36">
        <f t="shared" si="317"/>
        <v>1.3912424645827533E-2</v>
      </c>
      <c r="EP80" s="36">
        <f t="shared" si="317"/>
        <v>1.3703738276140119E-2</v>
      </c>
      <c r="EQ80" s="36">
        <f t="shared" si="317"/>
        <v>1.3498182201998018E-2</v>
      </c>
      <c r="ER80" s="36">
        <f t="shared" si="317"/>
        <v>1.3295709468968048E-2</v>
      </c>
      <c r="ES80" s="36">
        <f t="shared" si="317"/>
        <v>1.3096273826933527E-2</v>
      </c>
      <c r="ET80" s="36">
        <f t="shared" si="317"/>
        <v>1.2899829719529524E-2</v>
      </c>
      <c r="EU80" s="36">
        <f t="shared" si="317"/>
        <v>1.2706332273736581E-2</v>
      </c>
      <c r="EV80" s="36">
        <f t="shared" si="317"/>
        <v>1.2515737289630532E-2</v>
      </c>
      <c r="EW80" s="36">
        <f t="shared" si="317"/>
        <v>1.2328001230286075E-2</v>
      </c>
      <c r="EX80" s="36">
        <f t="shared" si="317"/>
        <v>1.2143081211831783E-2</v>
      </c>
      <c r="EY80" s="36">
        <f t="shared" si="317"/>
        <v>1.1960934993654306E-2</v>
      </c>
      <c r="EZ80" s="36">
        <f t="shared" si="317"/>
        <v>1.1781520968749491E-2</v>
      </c>
      <c r="FA80" s="36">
        <f t="shared" si="317"/>
        <v>1.1604798154218249E-2</v>
      </c>
      <c r="FB80" s="36">
        <f t="shared" si="317"/>
        <v>1.1430726181904976E-2</v>
      </c>
      <c r="FC80" s="36">
        <f t="shared" si="317"/>
        <v>1.1259265289176401E-2</v>
      </c>
      <c r="FD80" s="36">
        <f t="shared" si="317"/>
        <v>1.1090376309838754E-2</v>
      </c>
      <c r="FE80" s="36">
        <f t="shared" si="317"/>
        <v>1.0924020665191174E-2</v>
      </c>
      <c r="FF80" s="36">
        <f t="shared" si="317"/>
        <v>1.0760160355213306E-2</v>
      </c>
      <c r="FG80" s="36">
        <f t="shared" si="317"/>
        <v>1.0598757949885107E-2</v>
      </c>
      <c r="FH80" s="36">
        <f t="shared" si="317"/>
        <v>1.043977658063683E-2</v>
      </c>
      <c r="FI80" s="36">
        <f t="shared" si="317"/>
        <v>1.0283179931927278E-2</v>
      </c>
      <c r="FJ80" s="36">
        <f t="shared" si="317"/>
        <v>1.0128932232948369E-2</v>
      </c>
      <c r="FK80" s="36">
        <f t="shared" si="317"/>
        <v>9.9769982494541422E-3</v>
      </c>
      <c r="FL80" s="36">
        <f t="shared" si="317"/>
        <v>9.8273432757123302E-3</v>
      </c>
      <c r="FM80" s="36">
        <f t="shared" si="317"/>
        <v>9.6799331265766467E-3</v>
      </c>
      <c r="FN80" s="36">
        <f t="shared" si="317"/>
        <v>9.5347341296779953E-3</v>
      </c>
      <c r="FO80" s="36">
        <f t="shared" si="317"/>
        <v>9.3917131177328264E-3</v>
      </c>
      <c r="FP80" s="36">
        <f t="shared" si="317"/>
        <v>9.2508374209668339E-3</v>
      </c>
      <c r="FQ80" s="36">
        <f t="shared" si="317"/>
        <v>9.1120748596523315E-3</v>
      </c>
      <c r="FR80" s="36">
        <f t="shared" si="317"/>
        <v>8.9753937367575472E-3</v>
      </c>
      <c r="FS80" s="36">
        <f t="shared" si="317"/>
        <v>8.8407628307061829E-3</v>
      </c>
      <c r="FT80" s="36">
        <f t="shared" si="317"/>
        <v>8.708151388245591E-3</v>
      </c>
      <c r="FU80" s="36">
        <f t="shared" si="317"/>
        <v>8.5775291174219059E-3</v>
      </c>
      <c r="FV80" s="36">
        <f t="shared" si="317"/>
        <v>8.4488661806605778E-3</v>
      </c>
      <c r="FW80" s="36">
        <f t="shared" si="317"/>
        <v>8.3221331879506696E-3</v>
      </c>
      <c r="FX80" s="36">
        <f t="shared" si="317"/>
        <v>8.1973011901314077E-3</v>
      </c>
      <c r="FY80" s="36">
        <f t="shared" si="317"/>
        <v>8.0743416722794375E-3</v>
      </c>
      <c r="FZ80" s="36">
        <f t="shared" si="317"/>
        <v>7.9532265471952465E-3</v>
      </c>
      <c r="GA80" s="36">
        <f t="shared" si="317"/>
        <v>7.8339281489873194E-3</v>
      </c>
      <c r="GB80" s="36">
        <f t="shared" si="317"/>
        <v>7.7164192267525087E-3</v>
      </c>
      <c r="GC80" s="36">
        <f t="shared" si="317"/>
        <v>7.6006729383512207E-3</v>
      </c>
      <c r="GD80" s="36">
        <f t="shared" si="317"/>
        <v>7.4866628442759519E-3</v>
      </c>
      <c r="GE80" s="36">
        <f t="shared" si="317"/>
        <v>7.3743629016118127E-3</v>
      </c>
      <c r="GF80" s="36">
        <f t="shared" si="317"/>
        <v>7.2637474580876356E-3</v>
      </c>
      <c r="GG80" s="36">
        <f t="shared" si="317"/>
        <v>7.1547912462163205E-3</v>
      </c>
      <c r="GH80" s="36">
        <f t="shared" si="317"/>
        <v>7.0474693775230768E-3</v>
      </c>
      <c r="GI80" s="36">
        <f t="shared" si="317"/>
        <v>6.9417573368602305E-3</v>
      </c>
      <c r="GJ80" s="36">
        <f t="shared" si="317"/>
        <v>6.8376309768073268E-3</v>
      </c>
      <c r="GK80" s="36">
        <f t="shared" si="317"/>
        <v>6.7350665121552172E-3</v>
      </c>
      <c r="GL80" s="36">
        <f t="shared" si="317"/>
        <v>6.6340405144728887E-3</v>
      </c>
      <c r="GM80" s="36">
        <f t="shared" si="317"/>
        <v>6.5345299067557962E-3</v>
      </c>
      <c r="GN80" s="36">
        <f t="shared" si="317"/>
        <v>6.4365119581544583E-3</v>
      </c>
      <c r="GO80" s="36">
        <f t="shared" si="317"/>
        <v>6.3399642787821415E-3</v>
      </c>
      <c r="GP80" s="36">
        <f t="shared" si="317"/>
        <v>6.2448648146004098E-3</v>
      </c>
      <c r="GQ80" s="36">
        <f t="shared" si="317"/>
        <v>6.1511918423814028E-3</v>
      </c>
      <c r="GR80" s="36">
        <f t="shared" si="317"/>
        <v>6.0589239647456817E-3</v>
      </c>
      <c r="GS80" s="36">
        <f t="shared" si="317"/>
        <v>5.9680401052744974E-3</v>
      </c>
      <c r="GT80" s="36">
        <f t="shared" si="317"/>
        <v>5.8785195036953793E-3</v>
      </c>
      <c r="GU80" s="36">
        <f t="shared" ref="GU80:IT83" si="319">$C80*(1-$E80)^GU$8</f>
        <v>5.7903417111399491E-3</v>
      </c>
      <c r="GV80" s="36">
        <f t="shared" si="319"/>
        <v>5.7034865854728497E-3</v>
      </c>
      <c r="GW80" s="36">
        <f t="shared" si="319"/>
        <v>5.6179342866907568E-3</v>
      </c>
      <c r="GX80" s="36">
        <f t="shared" si="319"/>
        <v>5.5336652723903959E-3</v>
      </c>
      <c r="GY80" s="36">
        <f t="shared" si="319"/>
        <v>5.450660293304539E-3</v>
      </c>
      <c r="GZ80" s="36">
        <f t="shared" si="319"/>
        <v>5.3689003889049718E-3</v>
      </c>
      <c r="HA80" s="36">
        <f t="shared" si="319"/>
        <v>5.2883668830713973E-3</v>
      </c>
      <c r="HB80" s="36">
        <f t="shared" si="319"/>
        <v>5.2090413798253259E-3</v>
      </c>
      <c r="HC80" s="36">
        <f t="shared" si="319"/>
        <v>5.1309057591279461E-3</v>
      </c>
      <c r="HD80" s="36">
        <f t="shared" si="319"/>
        <v>5.0539421727410268E-3</v>
      </c>
      <c r="HE80" s="36">
        <f t="shared" si="319"/>
        <v>4.9781330401499112E-3</v>
      </c>
      <c r="HF80" s="36">
        <f t="shared" si="319"/>
        <v>4.9034610445476629E-3</v>
      </c>
      <c r="HG80" s="36">
        <f t="shared" si="319"/>
        <v>4.8299091288794482E-3</v>
      </c>
      <c r="HH80" s="36">
        <f t="shared" si="319"/>
        <v>4.7574604919462561E-3</v>
      </c>
      <c r="HI80" s="36">
        <f t="shared" si="319"/>
        <v>4.6860985845670628E-3</v>
      </c>
      <c r="HJ80" s="36">
        <f t="shared" si="319"/>
        <v>4.6158071057985561E-3</v>
      </c>
      <c r="HK80" s="36">
        <f t="shared" si="319"/>
        <v>4.5465699992115784E-3</v>
      </c>
      <c r="HL80" s="36">
        <f t="shared" si="319"/>
        <v>4.4783714492234042E-3</v>
      </c>
      <c r="HM80" s="36">
        <f t="shared" si="319"/>
        <v>4.4111958774850531E-3</v>
      </c>
      <c r="HN80" s="36">
        <f t="shared" si="319"/>
        <v>4.345027939322778E-3</v>
      </c>
      <c r="HO80" s="36">
        <f t="shared" si="319"/>
        <v>4.2798525202329364E-3</v>
      </c>
      <c r="HP80" s="36">
        <f t="shared" si="319"/>
        <v>4.2156547324294427E-3</v>
      </c>
      <c r="HQ80" s="36">
        <f t="shared" si="319"/>
        <v>4.1524199114430001E-3</v>
      </c>
      <c r="HR80" s="36">
        <f t="shared" si="319"/>
        <v>4.0901336127713546E-3</v>
      </c>
      <c r="HS80" s="36">
        <f t="shared" si="319"/>
        <v>4.028781608579785E-3</v>
      </c>
      <c r="HT80" s="36">
        <f t="shared" si="319"/>
        <v>3.9683498844510882E-3</v>
      </c>
      <c r="HU80" s="36">
        <f t="shared" si="319"/>
        <v>3.9088246361843222E-3</v>
      </c>
      <c r="HV80" s="36">
        <f t="shared" si="319"/>
        <v>3.8501922666415566E-3</v>
      </c>
      <c r="HW80" s="36">
        <f t="shared" si="319"/>
        <v>3.7924393826419336E-3</v>
      </c>
      <c r="HX80" s="36">
        <f t="shared" si="319"/>
        <v>3.7355527919023042E-3</v>
      </c>
      <c r="HY80" s="36">
        <f t="shared" si="319"/>
        <v>3.6795195000237702E-3</v>
      </c>
      <c r="HZ80" s="36">
        <f t="shared" si="319"/>
        <v>3.6243267075234133E-3</v>
      </c>
      <c r="IA80" s="36">
        <f t="shared" si="319"/>
        <v>3.5699618069105622E-3</v>
      </c>
      <c r="IB80" s="36">
        <f t="shared" si="319"/>
        <v>3.5164123798069038E-3</v>
      </c>
      <c r="IC80" s="36">
        <f t="shared" si="319"/>
        <v>3.4636661941098001E-3</v>
      </c>
      <c r="ID80" s="36">
        <f t="shared" si="319"/>
        <v>3.4117112011981532E-3</v>
      </c>
      <c r="IE80" s="36">
        <f t="shared" si="319"/>
        <v>3.360535533180181E-3</v>
      </c>
      <c r="IF80" s="36">
        <f t="shared" si="319"/>
        <v>3.3101275001824783E-3</v>
      </c>
      <c r="IG80" s="36">
        <f t="shared" si="319"/>
        <v>3.2604755876797409E-3</v>
      </c>
      <c r="IH80" s="36">
        <f t="shared" si="319"/>
        <v>3.2115684538645451E-3</v>
      </c>
      <c r="II80" s="36">
        <f t="shared" si="319"/>
        <v>3.1633949270565768E-3</v>
      </c>
      <c r="IJ80" s="36">
        <f t="shared" si="319"/>
        <v>3.1159440031507278E-3</v>
      </c>
      <c r="IK80" s="36">
        <f t="shared" si="319"/>
        <v>3.0692048431034671E-3</v>
      </c>
      <c r="IL80" s="36">
        <f t="shared" si="319"/>
        <v>3.0231667704569152E-3</v>
      </c>
      <c r="IM80" s="36">
        <f t="shared" si="319"/>
        <v>2.977819268900062E-3</v>
      </c>
      <c r="IN80" s="36">
        <f t="shared" si="319"/>
        <v>2.9331519798665609E-3</v>
      </c>
      <c r="IO80" s="36">
        <f t="shared" si="319"/>
        <v>2.8891547001685626E-3</v>
      </c>
      <c r="IP80" s="36">
        <f t="shared" si="319"/>
        <v>2.8458173796660339E-3</v>
      </c>
      <c r="IQ80" s="36">
        <f t="shared" si="319"/>
        <v>2.8031301189710436E-3</v>
      </c>
      <c r="IR80" s="36">
        <f t="shared" si="319"/>
        <v>2.7610831671864774E-3</v>
      </c>
      <c r="IS80" s="36">
        <f t="shared" si="319"/>
        <v>2.7196669196786808E-3</v>
      </c>
      <c r="IT80" s="36">
        <f t="shared" si="319"/>
        <v>2.6788719158835003E-3</v>
      </c>
      <c r="IU80" s="36">
        <f t="shared" si="311"/>
        <v>2.6386888371452478E-3</v>
      </c>
      <c r="IV80" s="36">
        <f t="shared" si="311"/>
        <v>2.599108504588069E-3</v>
      </c>
      <c r="IW80" s="36">
        <f t="shared" si="311"/>
        <v>2.5601218770192479E-3</v>
      </c>
      <c r="IX80" s="36">
        <f t="shared" si="311"/>
        <v>2.5217200488639592E-3</v>
      </c>
      <c r="IY80" s="36">
        <f t="shared" si="311"/>
        <v>2.4838942481310005E-3</v>
      </c>
      <c r="IZ80" s="36">
        <f t="shared" si="311"/>
        <v>2.4466358344090349E-3</v>
      </c>
      <c r="JA80" s="36">
        <f t="shared" si="311"/>
        <v>2.4099362968928997E-3</v>
      </c>
      <c r="JB80" s="36">
        <f t="shared" si="311"/>
        <v>2.373787252439506E-3</v>
      </c>
      <c r="JC80" s="36">
        <f t="shared" si="311"/>
        <v>2.3381804436529131E-3</v>
      </c>
      <c r="JD80" s="36">
        <f t="shared" si="311"/>
        <v>2.3031077369981196E-3</v>
      </c>
      <c r="JF80" s="2">
        <f t="shared" si="312"/>
        <v>70</v>
      </c>
      <c r="JG80">
        <f>JG79*IF(JG$8&gt;Input!$D$14,0,IF(JG$8+$B80&gt;Input!$D$14,0,(1-INDEX($F$11:$F$136,JG$8+$B80))))</f>
        <v>0.88795220556534626</v>
      </c>
      <c r="JH80">
        <f>JH79*IF(JH$8&gt;Input!$D$14,0,IF(JH$8+$B80&gt;Input!$D$14,0,(1-INDEX($F$11:$F$136,JH$8+$B80))))</f>
        <v>0.87936943494974906</v>
      </c>
      <c r="JI80">
        <f>JI79*IF(JI$8&gt;Input!$D$14,0,IF(JI$8+$B80&gt;Input!$D$14,0,(1-INDEX($F$11:$F$136,JI$8+$B80))))</f>
        <v>0.8691995181457739</v>
      </c>
      <c r="JJ80">
        <f>JJ79*IF(JJ$8&gt;Input!$D$14,0,IF(JJ$8+$B80&gt;Input!$D$14,0,(1-INDEX($F$11:$F$136,JJ$8+$B80))))</f>
        <v>0.85783104989075898</v>
      </c>
      <c r="JK80">
        <f>JK79*IF(JK$8&gt;Input!$D$14,0,IF(JK$8+$B80&gt;Input!$D$14,0,(1-INDEX($F$11:$F$136,JK$8+$B80))))</f>
        <v>0.84534869268295987</v>
      </c>
      <c r="JL80">
        <f>JL79*IF(JL$8&gt;Input!$D$14,0,IF(JL$8+$B80&gt;Input!$D$14,0,(1-INDEX($F$11:$F$136,JL$8+$B80))))</f>
        <v>0.83129291976467157</v>
      </c>
      <c r="JM80">
        <f>JM79*IF(JM$8&gt;Input!$D$14,0,IF(JM$8+$B80&gt;Input!$D$14,0,(1-INDEX($F$11:$F$136,JM$8+$B80))))</f>
        <v>0.81600866294435592</v>
      </c>
      <c r="JN80">
        <f>JN79*IF(JN$8&gt;Input!$D$14,0,IF(JN$8+$B80&gt;Input!$D$14,0,(1-INDEX($F$11:$F$136,JN$8+$B80))))</f>
        <v>0.79892182113387611</v>
      </c>
      <c r="JO80">
        <f>JO79*IF(JO$8&gt;Input!$D$14,0,IF(JO$8+$B80&gt;Input!$D$14,0,(1-INDEX($F$11:$F$136,JO$8+$B80))))</f>
        <v>0.77988477736499406</v>
      </c>
      <c r="JP80">
        <f>JP79*IF(JP$8&gt;Input!$D$14,0,IF(JP$8+$B80&gt;Input!$D$14,0,(1-INDEX($F$11:$F$136,JP$8+$B80))))</f>
        <v>0.75876873350693885</v>
      </c>
      <c r="JQ80">
        <f>JQ79*IF(JQ$8&gt;Input!$D$14,0,IF(JQ$8+$B80&gt;Input!$D$14,0,(1-INDEX($F$11:$F$136,JQ$8+$B80))))</f>
        <v>0.73543164611130596</v>
      </c>
      <c r="JR80">
        <f>JR79*IF(JR$8&gt;Input!$D$14,0,IF(JR$8+$B80&gt;Input!$D$14,0,(1-INDEX($F$11:$F$136,JR$8+$B80))))</f>
        <v>0.70975293437576537</v>
      </c>
      <c r="JS80">
        <f>JS79*IF(JS$8&gt;Input!$D$14,0,IF(JS$8+$B80&gt;Input!$D$14,0,(1-INDEX($F$11:$F$136,JS$8+$B80))))</f>
        <v>0.68164359195571989</v>
      </c>
      <c r="JT80">
        <f>JT79*IF(JT$8&gt;Input!$D$14,0,IF(JT$8+$B80&gt;Input!$D$14,0,(1-INDEX($F$11:$F$136,JT$8+$B80))))</f>
        <v>0.65197030904025099</v>
      </c>
      <c r="JU80">
        <f>JU79*IF(JU$8&gt;Input!$D$14,0,IF(JU$8+$B80&gt;Input!$D$14,0,(1-INDEX($F$11:$F$136,JU$8+$B80))))</f>
        <v>0.619854918000741</v>
      </c>
      <c r="JV80">
        <f>JV79*IF(JV$8&gt;Input!$D$14,0,IF(JV$8+$B80&gt;Input!$D$14,0,(1-INDEX($F$11:$F$136,JV$8+$B80))))</f>
        <v>0.58637862179927958</v>
      </c>
      <c r="JW80">
        <f>JW79*IF(JW$8&gt;Input!$D$14,0,IF(JW$8+$B80&gt;Input!$D$14,0,(1-INDEX($F$11:$F$136,JW$8+$B80))))</f>
        <v>0.551707920999844</v>
      </c>
      <c r="JX80">
        <f>JX79*IF(JX$8&gt;Input!$D$14,0,IF(JX$8+$B80&gt;Input!$D$14,0,(1-INDEX($F$11:$F$136,JX$8+$B80))))</f>
        <v>0.5149534508959247</v>
      </c>
      <c r="JY80">
        <f>JY79*IF(JY$8&gt;Input!$D$14,0,IF(JY$8+$B80&gt;Input!$D$14,0,(1-INDEX($F$11:$F$136,JY$8+$B80))))</f>
        <v>0.47636378728767137</v>
      </c>
      <c r="JZ80">
        <f>JZ79*IF(JZ$8&gt;Input!$D$14,0,IF(JZ$8+$B80&gt;Input!$D$14,0,(1-INDEX($F$11:$F$136,JZ$8+$B80))))</f>
        <v>0.43747213421572007</v>
      </c>
      <c r="KA80">
        <f>KA79*IF(KA$8&gt;Input!$D$14,0,IF(KA$8+$B80&gt;Input!$D$14,0,(1-INDEX($F$11:$F$136,KA$8+$B80))))</f>
        <v>0.39744824281033919</v>
      </c>
      <c r="KB80">
        <f>KB79*IF(KB$8&gt;Input!$D$14,0,IF(KB$8+$B80&gt;Input!$D$14,0,(1-INDEX($F$11:$F$136,KB$8+$B80))))</f>
        <v>0.35800747705307712</v>
      </c>
      <c r="KC80">
        <f>KC79*IF(KC$8&gt;Input!$D$14,0,IF(KC$8+$B80&gt;Input!$D$14,0,(1-INDEX($F$11:$F$136,KC$8+$B80))))</f>
        <v>0.31838961418338974</v>
      </c>
      <c r="KD80">
        <f>KD79*IF(KD$8&gt;Input!$D$14,0,IF(KD$8+$B80&gt;Input!$D$14,0,(1-INDEX($F$11:$F$136,KD$8+$B80))))</f>
        <v>0.28036719586542441</v>
      </c>
      <c r="KE80">
        <f>KE79*IF(KE$8&gt;Input!$D$14,0,IF(KE$8+$B80&gt;Input!$D$14,0,(1-INDEX($F$11:$F$136,KE$8+$B80))))</f>
        <v>0.2443284661002981</v>
      </c>
      <c r="KF80">
        <f>KF79*IF(KF$8&gt;Input!$D$14,0,IF(KF$8+$B80&gt;Input!$D$14,0,(1-INDEX($F$11:$F$136,KF$8+$B80))))</f>
        <v>0.20958015043457309</v>
      </c>
      <c r="KG80">
        <f>KG79*IF(KG$8&gt;Input!$D$14,0,IF(KG$8+$B80&gt;Input!$D$14,0,(1-INDEX($F$11:$F$136,KG$8+$B80))))</f>
        <v>0.17766333160627612</v>
      </c>
      <c r="KH80">
        <f>KH79*IF(KH$8&gt;Input!$D$14,0,IF(KH$8+$B80&gt;Input!$D$14,0,(1-INDEX($F$11:$F$136,KH$8+$B80))))</f>
        <v>0.14875432969173258</v>
      </c>
      <c r="KI80">
        <f>KI79*IF(KI$8&gt;Input!$D$14,0,IF(KI$8+$B80&gt;Input!$D$14,0,(1-INDEX($F$11:$F$136,KI$8+$B80))))</f>
        <v>0.12216020981667965</v>
      </c>
      <c r="KJ80">
        <f>KJ79*IF(KJ$8&gt;Input!$D$14,0,IF(KJ$8+$B80&gt;Input!$D$14,0,(1-INDEX($F$11:$F$136,KJ$8+$B80))))</f>
        <v>9.8870065161193427E-2</v>
      </c>
      <c r="KK80">
        <f>KK79*IF(KK$8&gt;Input!$D$14,0,IF(KK$8+$B80&gt;Input!$D$14,0,(1-INDEX($F$11:$F$136,KK$8+$B80))))</f>
        <v>7.8721377638696091E-2</v>
      </c>
      <c r="KL80">
        <f>KL79*IF(KL$8&gt;Input!$D$14,0,IF(KL$8+$B80&gt;Input!$D$14,0,(1-INDEX($F$11:$F$136,KL$8+$B80))))</f>
        <v>6.0982031014592888E-2</v>
      </c>
      <c r="KM80">
        <f>KM79*IF(KM$8&gt;Input!$D$14,0,IF(KM$8+$B80&gt;Input!$D$14,0,(1-INDEX($F$11:$F$136,KM$8+$B80))))</f>
        <v>4.6166891793161219E-2</v>
      </c>
      <c r="KN80">
        <f>KN79*IF(KN$8&gt;Input!$D$14,0,IF(KN$8+$B80&gt;Input!$D$14,0,(1-INDEX($F$11:$F$136,KN$8+$B80))))</f>
        <v>3.4011088739344712E-2</v>
      </c>
      <c r="KO80">
        <f>KO79*IF(KO$8&gt;Input!$D$14,0,IF(KO$8+$B80&gt;Input!$D$14,0,(1-INDEX($F$11:$F$136,KO$8+$B80))))</f>
        <v>2.4253174368042679E-2</v>
      </c>
      <c r="KP80">
        <f>KP79*IF(KP$8&gt;Input!$D$14,0,IF(KP$8+$B80&gt;Input!$D$14,0,(1-INDEX($F$11:$F$136,KP$8+$B80))))</f>
        <v>1.6631982852691317E-2</v>
      </c>
      <c r="KQ80">
        <f>KQ79*IF(KQ$8&gt;Input!$D$14,0,IF(KQ$8+$B80&gt;Input!$D$14,0,(1-INDEX($F$11:$F$136,KQ$8+$B80))))</f>
        <v>1.088096363830667E-2</v>
      </c>
      <c r="KR80">
        <f>KR79*IF(KR$8&gt;Input!$D$14,0,IF(KR$8+$B80&gt;Input!$D$14,0,(1-INDEX($F$11:$F$136,KR$8+$B80))))</f>
        <v>6.7242102057212825E-3</v>
      </c>
      <c r="KS80">
        <f>KS79*IF(KS$8&gt;Input!$D$14,0,IF(KS$8+$B80&gt;Input!$D$14,0,(1-INDEX($F$11:$F$136,KS$8+$B80))))</f>
        <v>3.8768266013096742E-3</v>
      </c>
      <c r="KT80">
        <f>KT79*IF(KT$8&gt;Input!$D$14,0,IF(KT$8+$B80&gt;Input!$D$14,0,(1-INDEX($F$11:$F$136,KT$8+$B80))))</f>
        <v>2.0525794906419929E-3</v>
      </c>
      <c r="KU80">
        <f>KU79*IF(KU$8&gt;Input!$D$14,0,IF(KU$8+$B80&gt;Input!$D$14,0,(1-INDEX($F$11:$F$136,KU$8+$B80))))</f>
        <v>9.7742877254138158E-4</v>
      </c>
      <c r="KV80">
        <f>KV79*IF(KV$8&gt;Input!$D$14,0,IF(KV$8+$B80&gt;Input!$D$14,0,(1-INDEX($F$11:$F$136,KV$8+$B80))))</f>
        <v>4.0690211960411069E-4</v>
      </c>
      <c r="KW80">
        <f>KW79*IF(KW$8&gt;Input!$D$14,0,IF(KW$8+$B80&gt;Input!$D$14,0,(1-INDEX($F$11:$F$136,KW$8+$B80))))</f>
        <v>1.4211794923261729E-4</v>
      </c>
      <c r="KX80">
        <f>KX79*IF(KX$8&gt;Input!$D$14,0,IF(KX$8+$B80&gt;Input!$D$14,0,(1-INDEX($F$11:$F$136,KX$8+$B80))))</f>
        <v>3.9027674681342733E-5</v>
      </c>
      <c r="KY80">
        <f>KY79*IF(KY$8&gt;Input!$D$14,0,IF(KY$8+$B80&gt;Input!$D$14,0,(1-INDEX($F$11:$F$136,KY$8+$B80))))</f>
        <v>7.4872994603496743E-6</v>
      </c>
      <c r="KZ80">
        <f>KZ79*IF(KZ$8&gt;Input!$D$14,0,IF(KZ$8+$B80&gt;Input!$D$14,0,(1-INDEX($F$11:$F$136,KZ$8+$B80))))</f>
        <v>7.522636988892459E-7</v>
      </c>
      <c r="LA80">
        <f>LA79*IF(LA$8&gt;Input!$D$14,0,IF(LA$8+$B80&gt;Input!$D$14,0,(1-INDEX($F$11:$F$136,LA$8+$B80))))</f>
        <v>0</v>
      </c>
      <c r="LB80">
        <f>LB79*IF(LB$8&gt;Input!$D$14,0,IF(LB$8+$B80&gt;Input!$D$14,0,(1-INDEX($F$11:$F$136,LB$8+$B80))))</f>
        <v>0</v>
      </c>
      <c r="LC80">
        <f>LC79*IF(LC$8&gt;Input!$D$14,0,IF(LC$8+$B80&gt;Input!$D$14,0,(1-INDEX($F$11:$F$136,LC$8+$B80))))</f>
        <v>0</v>
      </c>
      <c r="LD80">
        <f>LD79*IF(LD$8&gt;Input!$D$14,0,IF(LD$8+$B80&gt;Input!$D$14,0,(1-INDEX($F$11:$F$136,LD$8+$B80))))</f>
        <v>0</v>
      </c>
      <c r="LE80">
        <f>LE79*IF(LE$8&gt;Input!$D$14,0,IF(LE$8+$B80&gt;Input!$D$14,0,(1-INDEX($F$11:$F$136,LE$8+$B80))))</f>
        <v>0</v>
      </c>
      <c r="LF80">
        <f>LF79*IF(LF$8&gt;Input!$D$14,0,IF(LF$8+$B80&gt;Input!$D$14,0,(1-INDEX($F$11:$F$136,LF$8+$B80))))</f>
        <v>0</v>
      </c>
      <c r="LG80">
        <f>LG79*IF(LG$8&gt;Input!$D$14,0,IF(LG$8+$B80&gt;Input!$D$14,0,(1-INDEX($F$11:$F$136,LG$8+$B80))))</f>
        <v>0</v>
      </c>
      <c r="LH80">
        <f>LH79*IF(LH$8&gt;Input!$D$14,0,IF(LH$8+$B80&gt;Input!$D$14,0,(1-INDEX($F$11:$F$136,LH$8+$B80))))</f>
        <v>0</v>
      </c>
      <c r="LI80">
        <f>LI79*IF(LI$8&gt;Input!$D$14,0,IF(LI$8+$B80&gt;Input!$D$14,0,(1-INDEX($F$11:$F$136,LI$8+$B80))))</f>
        <v>0</v>
      </c>
      <c r="LJ80">
        <f>LJ79*IF(LJ$8&gt;Input!$D$14,0,IF(LJ$8+$B80&gt;Input!$D$14,0,(1-INDEX($F$11:$F$136,LJ$8+$B80))))</f>
        <v>0</v>
      </c>
      <c r="LK80">
        <f>LK79*IF(LK$8&gt;Input!$D$14,0,IF(LK$8+$B80&gt;Input!$D$14,0,(1-INDEX($F$11:$F$136,LK$8+$B80))))</f>
        <v>0</v>
      </c>
      <c r="LL80">
        <f>LL79*IF(LL$8&gt;Input!$D$14,0,IF(LL$8+$B80&gt;Input!$D$14,0,(1-INDEX($F$11:$F$136,LL$8+$B80))))</f>
        <v>0</v>
      </c>
      <c r="LM80">
        <f>LM79*IF(LM$8&gt;Input!$D$14,0,IF(LM$8+$B80&gt;Input!$D$14,0,(1-INDEX($F$11:$F$136,LM$8+$B80))))</f>
        <v>0</v>
      </c>
      <c r="LN80">
        <f>LN79*IF(LN$8&gt;Input!$D$14,0,IF(LN$8+$B80&gt;Input!$D$14,0,(1-INDEX($F$11:$F$136,LN$8+$B80))))</f>
        <v>0</v>
      </c>
      <c r="LO80">
        <f>LO79*IF(LO$8&gt;Input!$D$14,0,IF(LO$8+$B80&gt;Input!$D$14,0,(1-INDEX($F$11:$F$136,LO$8+$B80))))</f>
        <v>0</v>
      </c>
      <c r="LP80">
        <f>LP79*IF(LP$8&gt;Input!$D$14,0,IF(LP$8+$B80&gt;Input!$D$14,0,(1-INDEX($F$11:$F$136,LP$8+$B80))))</f>
        <v>0</v>
      </c>
      <c r="LQ80">
        <f>LQ79*IF(LQ$8&gt;Input!$D$14,0,IF(LQ$8+$B80&gt;Input!$D$14,0,(1-INDEX($F$11:$F$136,LQ$8+$B80))))</f>
        <v>0</v>
      </c>
      <c r="LR80">
        <f>LR79*IF(LR$8&gt;Input!$D$14,0,IF(LR$8+$B80&gt;Input!$D$14,0,(1-INDEX($F$11:$F$136,LR$8+$B80))))</f>
        <v>0</v>
      </c>
      <c r="LS80">
        <f>LS79*IF(LS$8&gt;Input!$D$14,0,IF(LS$8+$B80&gt;Input!$D$14,0,(1-INDEX($F$11:$F$136,LS$8+$B80))))</f>
        <v>0</v>
      </c>
      <c r="LT80">
        <f>LT79*IF(LT$8&gt;Input!$D$14,0,IF(LT$8+$B80&gt;Input!$D$14,0,(1-INDEX($F$11:$F$136,LT$8+$B80))))</f>
        <v>0</v>
      </c>
      <c r="LU80">
        <f>LU79*IF(LU$8&gt;Input!$D$14,0,IF(LU$8+$B80&gt;Input!$D$14,0,(1-INDEX($F$11:$F$136,LU$8+$B80))))</f>
        <v>0</v>
      </c>
      <c r="LV80">
        <f>LV79*IF(LV$8&gt;Input!$D$14,0,IF(LV$8+$B80&gt;Input!$D$14,0,(1-INDEX($F$11:$F$136,LV$8+$B80))))</f>
        <v>0</v>
      </c>
      <c r="LW80">
        <f>LW79*IF(LW$8&gt;Input!$D$14,0,IF(LW$8+$B80&gt;Input!$D$14,0,(1-INDEX($F$11:$F$136,LW$8+$B80))))</f>
        <v>0</v>
      </c>
      <c r="LX80">
        <f>LX79*IF(LX$8&gt;Input!$D$14,0,IF(LX$8+$B80&gt;Input!$D$14,0,(1-INDEX($F$11:$F$136,LX$8+$B80))))</f>
        <v>0</v>
      </c>
      <c r="LY80">
        <f>LY79*IF(LY$8&gt;Input!$D$14,0,IF(LY$8+$B80&gt;Input!$D$14,0,(1-INDEX($F$11:$F$136,LY$8+$B80))))</f>
        <v>0</v>
      </c>
      <c r="LZ80">
        <f>LZ79*IF(LZ$8&gt;Input!$D$14,0,IF(LZ$8+$B80&gt;Input!$D$14,0,(1-INDEX($F$11:$F$136,LZ$8+$B80))))</f>
        <v>0</v>
      </c>
      <c r="MA80">
        <f>MA79*IF(MA$8&gt;Input!$D$14,0,IF(MA$8+$B80&gt;Input!$D$14,0,(1-INDEX($F$11:$F$136,MA$8+$B80))))</f>
        <v>0</v>
      </c>
      <c r="MB80">
        <f>MB79*IF(MB$8&gt;Input!$D$14,0,IF(MB$8+$B80&gt;Input!$D$14,0,(1-INDEX($F$11:$F$136,MB$8+$B80))))</f>
        <v>0</v>
      </c>
      <c r="MC80">
        <f>MC79*IF(MC$8&gt;Input!$D$14,0,IF(MC$8+$B80&gt;Input!$D$14,0,(1-INDEX($F$11:$F$136,MC$8+$B80))))</f>
        <v>0</v>
      </c>
      <c r="MD80">
        <f>MD79*IF(MD$8&gt;Input!$D$14,0,IF(MD$8+$B80&gt;Input!$D$14,0,(1-INDEX($F$11:$F$136,MD$8+$B80))))</f>
        <v>0</v>
      </c>
      <c r="ME80">
        <f>ME79*IF(ME$8&gt;Input!$D$14,0,IF(ME$8+$B80&gt;Input!$D$14,0,(1-INDEX($F$11:$F$136,ME$8+$B80))))</f>
        <v>0</v>
      </c>
      <c r="MF80">
        <f>MF79*IF(MF$8&gt;Input!$D$14,0,IF(MF$8+$B80&gt;Input!$D$14,0,(1-INDEX($F$11:$F$136,MF$8+$B80))))</f>
        <v>0</v>
      </c>
      <c r="MG80">
        <f>MG79*IF(MG$8&gt;Input!$D$14,0,IF(MG$8+$B80&gt;Input!$D$14,0,(1-INDEX($F$11:$F$136,MG$8+$B80))))</f>
        <v>0</v>
      </c>
      <c r="MH80">
        <f>MH79*IF(MH$8&gt;Input!$D$14,0,IF(MH$8+$B80&gt;Input!$D$14,0,(1-INDEX($F$11:$F$136,MH$8+$B80))))</f>
        <v>0</v>
      </c>
      <c r="MI80">
        <f>MI79*IF(MI$8&gt;Input!$D$14,0,IF(MI$8+$B80&gt;Input!$D$14,0,(1-INDEX($F$11:$F$136,MI$8+$B80))))</f>
        <v>0</v>
      </c>
      <c r="MJ80">
        <f>MJ79*IF(MJ$8&gt;Input!$D$14,0,IF(MJ$8+$B80&gt;Input!$D$14,0,(1-INDEX($F$11:$F$136,MJ$8+$B80))))</f>
        <v>0</v>
      </c>
      <c r="MK80">
        <f>MK79*IF(MK$8&gt;Input!$D$14,0,IF(MK$8+$B80&gt;Input!$D$14,0,(1-INDEX($F$11:$F$136,MK$8+$B80))))</f>
        <v>0</v>
      </c>
      <c r="ML80">
        <f>ML79*IF(ML$8&gt;Input!$D$14,0,IF(ML$8+$B80&gt;Input!$D$14,0,(1-INDEX($F$11:$F$136,ML$8+$B80))))</f>
        <v>0</v>
      </c>
      <c r="MM80">
        <f>MM79*IF(MM$8&gt;Input!$D$14,0,IF(MM$8+$B80&gt;Input!$D$14,0,(1-INDEX($F$11:$F$136,MM$8+$B80))))</f>
        <v>0</v>
      </c>
      <c r="MN80">
        <f>MN79*IF(MN$8&gt;Input!$D$14,0,IF(MN$8+$B80&gt;Input!$D$14,0,(1-INDEX($F$11:$F$136,MN$8+$B80))))</f>
        <v>0</v>
      </c>
      <c r="MO80">
        <f>MO79*IF(MO$8&gt;Input!$D$14,0,IF(MO$8+$B80&gt;Input!$D$14,0,(1-INDEX($F$11:$F$136,MO$8+$B80))))</f>
        <v>0</v>
      </c>
      <c r="MP80">
        <f>MP79*IF(MP$8&gt;Input!$D$14,0,IF(MP$8+$B80&gt;Input!$D$14,0,(1-INDEX($F$11:$F$136,MP$8+$B80))))</f>
        <v>0</v>
      </c>
      <c r="MQ80">
        <f>MQ79*IF(MQ$8&gt;Input!$D$14,0,IF(MQ$8+$B80&gt;Input!$D$14,0,(1-INDEX($F$11:$F$136,MQ$8+$B80))))</f>
        <v>0</v>
      </c>
      <c r="MR80">
        <f>MR79*IF(MR$8&gt;Input!$D$14,0,IF(MR$8+$B80&gt;Input!$D$14,0,(1-INDEX($F$11:$F$136,MR$8+$B80))))</f>
        <v>0</v>
      </c>
      <c r="MS80">
        <f>MS79*IF(MS$8&gt;Input!$D$14,0,IF(MS$8+$B80&gt;Input!$D$14,0,(1-INDEX($F$11:$F$136,MS$8+$B80))))</f>
        <v>0</v>
      </c>
      <c r="MT80">
        <f>MT79*IF(MT$8&gt;Input!$D$14,0,IF(MT$8+$B80&gt;Input!$D$14,0,(1-INDEX($F$11:$F$136,MT$8+$B80))))</f>
        <v>0</v>
      </c>
      <c r="MU80">
        <f>MU79*IF(MU$8&gt;Input!$D$14,0,IF(MU$8+$B80&gt;Input!$D$14,0,(1-INDEX($F$11:$F$136,MU$8+$B80))))</f>
        <v>0</v>
      </c>
      <c r="MV80">
        <f>MV79*IF(MV$8&gt;Input!$D$14,0,IF(MV$8+$B80&gt;Input!$D$14,0,(1-INDEX($F$11:$F$136,MV$8+$B80))))</f>
        <v>0</v>
      </c>
      <c r="MW80">
        <f>MW79*IF(MW$8&gt;Input!$D$14,0,IF(MW$8+$B80&gt;Input!$D$14,0,(1-INDEX($F$11:$F$136,MW$8+$B80))))</f>
        <v>0</v>
      </c>
      <c r="MX80">
        <f>MX79*IF(MX$8&gt;Input!$D$14,0,IF(MX$8+$B80&gt;Input!$D$14,0,(1-INDEX($F$11:$F$136,MX$8+$B80))))</f>
        <v>0</v>
      </c>
      <c r="MY80">
        <f>MY79*IF(MY$8&gt;Input!$D$14,0,IF(MY$8+$B80&gt;Input!$D$14,0,(1-INDEX($F$11:$F$136,MY$8+$B80))))</f>
        <v>0</v>
      </c>
      <c r="MZ80">
        <f>MZ79*IF(MZ$8&gt;Input!$D$14,0,IF(MZ$8+$B80&gt;Input!$D$14,0,(1-INDEX($F$11:$F$136,MZ$8+$B80))))</f>
        <v>0</v>
      </c>
      <c r="NA80">
        <f>NA79*IF(NA$8&gt;Input!$D$14,0,IF(NA$8+$B80&gt;Input!$D$14,0,(1-INDEX($F$11:$F$136,NA$8+$B80))))</f>
        <v>0</v>
      </c>
      <c r="NB80">
        <f>NB79*IF(NB$8&gt;Input!$D$14,0,IF(NB$8+$B80&gt;Input!$D$14,0,(1-INDEX($F$11:$F$136,NB$8+$B80))))</f>
        <v>0</v>
      </c>
      <c r="NC80">
        <f>NC79*IF(NC$8&gt;Input!$D$14,0,IF(NC$8+$B80&gt;Input!$D$14,0,(1-INDEX($F$11:$F$136,NC$8+$B80))))</f>
        <v>0</v>
      </c>
      <c r="ND80">
        <f>ND79*IF(ND$8&gt;Input!$D$14,0,IF(ND$8+$B80&gt;Input!$D$14,0,(1-INDEX($F$11:$F$136,ND$8+$B80))))</f>
        <v>0</v>
      </c>
      <c r="NE80">
        <f>NE79*IF(NE$8&gt;Input!$D$14,0,IF(NE$8+$B80&gt;Input!$D$14,0,(1-INDEX($F$11:$F$136,NE$8+$B80))))</f>
        <v>0</v>
      </c>
      <c r="NF80">
        <f>NF79*IF(NF$8&gt;Input!$D$14,0,IF(NF$8+$B80&gt;Input!$D$14,0,(1-INDEX($F$11:$F$136,NF$8+$B80))))</f>
        <v>0</v>
      </c>
      <c r="NG80">
        <f>NG79*IF(NG$8&gt;Input!$D$14,0,IF(NG$8+$B80&gt;Input!$D$14,0,(1-INDEX($F$11:$F$136,NG$8+$B80))))</f>
        <v>0</v>
      </c>
      <c r="NH80">
        <f>NH79*IF(NH$8&gt;Input!$D$14,0,IF(NH$8+$B80&gt;Input!$D$14,0,(1-INDEX($F$11:$F$136,NH$8+$B80))))</f>
        <v>0</v>
      </c>
      <c r="NI80">
        <f>NI79*IF(NI$8&gt;Input!$D$14,0,IF(NI$8+$B80&gt;Input!$D$14,0,(1-INDEX($F$11:$F$136,NI$8+$B80))))</f>
        <v>0</v>
      </c>
      <c r="NJ80">
        <f>NJ79*IF(NJ$8&gt;Input!$D$14,0,IF(NJ$8+$B80&gt;Input!$D$14,0,(1-INDEX($F$11:$F$136,NJ$8+$B80))))</f>
        <v>0</v>
      </c>
      <c r="NK80">
        <f>NK79*IF(NK$8&gt;Input!$D$14,0,IF(NK$8+$B80&gt;Input!$D$14,0,(1-INDEX($F$11:$F$136,NK$8+$B80))))</f>
        <v>0</v>
      </c>
      <c r="NL80">
        <f>NL79*IF(NL$8&gt;Input!$D$14,0,IF(NL$8+$B80&gt;Input!$D$14,0,(1-INDEX($F$11:$F$136,NL$8+$B80))))</f>
        <v>0</v>
      </c>
      <c r="NM80">
        <f>NM79*IF(NM$8&gt;Input!$D$14,0,IF(NM$8+$B80&gt;Input!$D$14,0,(1-INDEX($F$11:$F$136,NM$8+$B80))))</f>
        <v>0</v>
      </c>
      <c r="NN80">
        <f>NN79*IF(NN$8&gt;Input!$D$14,0,IF(NN$8+$B80&gt;Input!$D$14,0,(1-INDEX($F$11:$F$136,NN$8+$B80))))</f>
        <v>0</v>
      </c>
      <c r="NO80">
        <f>NO79*IF(NO$8&gt;Input!$D$14,0,IF(NO$8+$B80&gt;Input!$D$14,0,(1-INDEX($F$11:$F$136,NO$8+$B80))))</f>
        <v>0</v>
      </c>
      <c r="NP80">
        <f>NP79*IF(NP$8&gt;Input!$D$14,0,IF(NP$8+$B80&gt;Input!$D$14,0,(1-INDEX($F$11:$F$136,NP$8+$B80))))</f>
        <v>0</v>
      </c>
      <c r="NQ80">
        <f>NQ79*IF(NQ$8&gt;Input!$D$14,0,IF(NQ$8+$B80&gt;Input!$D$14,0,(1-INDEX($F$11:$F$136,NQ$8+$B80))))</f>
        <v>0</v>
      </c>
      <c r="NR80">
        <f>NR79*IF(NR$8&gt;Input!$D$14,0,IF(NR$8+$B80&gt;Input!$D$14,0,(1-INDEX($F$11:$F$136,NR$8+$B80))))</f>
        <v>0</v>
      </c>
      <c r="NS80">
        <f>NS79*IF(NS$8&gt;Input!$D$14,0,IF(NS$8+$B80&gt;Input!$D$14,0,(1-INDEX($F$11:$F$136,NS$8+$B80))))</f>
        <v>0</v>
      </c>
      <c r="NT80">
        <f>NT79*IF(NT$8&gt;Input!$D$14,0,IF(NT$8+$B80&gt;Input!$D$14,0,(1-INDEX($F$11:$F$136,NT$8+$B80))))</f>
        <v>0</v>
      </c>
      <c r="NU80">
        <f>NU79*IF(NU$8&gt;Input!$D$14,0,IF(NU$8+$B80&gt;Input!$D$14,0,(1-INDEX($F$11:$F$136,NU$8+$B80))))</f>
        <v>0</v>
      </c>
      <c r="NV80">
        <f>NV79*IF(NV$8&gt;Input!$D$14,0,IF(NV$8+$B80&gt;Input!$D$14,0,(1-INDEX($F$11:$F$136,NV$8+$B80))))</f>
        <v>0</v>
      </c>
      <c r="NW80">
        <f>NW79*IF(NW$8&gt;Input!$D$14,0,IF(NW$8+$B80&gt;Input!$D$14,0,(1-INDEX($F$11:$F$136,NW$8+$B80))))</f>
        <v>0</v>
      </c>
      <c r="NX80">
        <f>NX79*IF(NX$8&gt;Input!$D$14,0,IF(NX$8+$B80&gt;Input!$D$14,0,(1-INDEX($F$11:$F$136,NX$8+$B80))))</f>
        <v>0</v>
      </c>
      <c r="NY80">
        <f>NY79*IF(NY$8&gt;Input!$D$14,0,IF(NY$8+$B80&gt;Input!$D$14,0,(1-INDEX($F$11:$F$136,NY$8+$B80))))</f>
        <v>0</v>
      </c>
      <c r="NZ80">
        <f>NZ79*IF(NZ$8&gt;Input!$D$14,0,IF(NZ$8+$B80&gt;Input!$D$14,0,(1-INDEX($F$11:$F$136,NZ$8+$B80))))</f>
        <v>0</v>
      </c>
      <c r="OA80">
        <f>OA79*IF(OA$8&gt;Input!$D$14,0,IF(OA$8+$B80&gt;Input!$D$14,0,(1-INDEX($F$11:$F$136,OA$8+$B80))))</f>
        <v>0</v>
      </c>
      <c r="OB80">
        <f>OB79*IF(OB$8&gt;Input!$D$14,0,IF(OB$8+$B80&gt;Input!$D$14,0,(1-INDEX($F$11:$F$136,OB$8+$B80))))</f>
        <v>0</v>
      </c>
    </row>
    <row r="81" spans="1:392">
      <c r="A81">
        <f>Input!A81</f>
        <v>70</v>
      </c>
      <c r="B81">
        <f>Input!B81</f>
        <v>71</v>
      </c>
      <c r="C81" s="18">
        <v>1.6979000000000001E-2</v>
      </c>
      <c r="D81">
        <f t="shared" si="307"/>
        <v>16.091970224133021</v>
      </c>
      <c r="E81" s="1">
        <v>1.4999999999999999E-2</v>
      </c>
      <c r="F81">
        <f t="shared" si="308"/>
        <v>1.0789442956485583E-2</v>
      </c>
      <c r="G81">
        <f t="shared" si="313"/>
        <v>18.003754724923613</v>
      </c>
      <c r="H81">
        <f t="shared" si="314"/>
        <v>1.911784500790592</v>
      </c>
      <c r="J81" s="2">
        <f t="shared" si="309"/>
        <v>71</v>
      </c>
      <c r="K81">
        <f>K80*IF(K$8&gt;Input!$D$14,0,IF(K$8+$B81&gt;Input!$D$14,0,(1-INDEX($C$11:$C$136,K$8+$B81))))</f>
        <v>0.81679522048759712</v>
      </c>
      <c r="L81">
        <f>L80*IF(L$8&gt;Input!$D$14,0,IF(L$8+$B81&gt;Input!$D$14,0,(1-INDEX($C$11:$C$136,L$8+$B81))))</f>
        <v>0.80303545572527379</v>
      </c>
      <c r="M81">
        <f>M80*IF(M$8&gt;Input!$D$14,0,IF(M$8+$B81&gt;Input!$D$14,0,(1-INDEX($C$11:$C$136,M$8+$B81))))</f>
        <v>0.78683948550576932</v>
      </c>
      <c r="N81">
        <f>N80*IF(N$8&gt;Input!$D$14,0,IF(N$8+$B81&gt;Input!$D$14,0,(1-INDEX($C$11:$C$136,N$8+$B81))))</f>
        <v>0.76892682066324736</v>
      </c>
      <c r="O81">
        <f>O80*IF(O$8&gt;Input!$D$14,0,IF(O$8+$B81&gt;Input!$D$14,0,(1-INDEX($C$11:$C$136,O$8+$B81))))</f>
        <v>0.7494835217266328</v>
      </c>
      <c r="P81">
        <f>P80*IF(P$8&gt;Input!$D$14,0,IF(P$8+$B81&gt;Input!$D$14,0,(1-INDEX($C$11:$C$136,P$8+$B81))))</f>
        <v>0.72850398990844256</v>
      </c>
      <c r="Q81">
        <f>Q80*IF(Q$8&gt;Input!$D$14,0,IF(Q$8+$B81&gt;Input!$D$14,0,(1-INDEX($C$11:$C$136,Q$8+$B81))))</f>
        <v>0.70596553131311335</v>
      </c>
      <c r="R81">
        <f>R80*IF(R$8&gt;Input!$D$14,0,IF(R$8+$B81&gt;Input!$D$14,0,(1-INDEX($C$11:$C$136,R$8+$B81))))</f>
        <v>0.68184676652462062</v>
      </c>
      <c r="S81">
        <f>S80*IF(S$8&gt;Input!$D$14,0,IF(S$8+$B81&gt;Input!$D$14,0,(1-INDEX($C$11:$C$136,S$8+$B81))))</f>
        <v>0.65614067358165507</v>
      </c>
      <c r="T81">
        <f>T80*IF(T$8&gt;Input!$D$14,0,IF(T$8+$B81&gt;Input!$D$14,0,(1-INDEX($C$11:$C$136,T$8+$B81))))</f>
        <v>0.62889101369588551</v>
      </c>
      <c r="U81">
        <f>U80*IF(U$8&gt;Input!$D$14,0,IF(U$8+$B81&gt;Input!$D$14,0,(1-INDEX($C$11:$C$136,U$8+$B81))))</f>
        <v>0.60013380158388308</v>
      </c>
      <c r="V81">
        <f>V80*IF(V$8&gt;Input!$D$14,0,IF(V$8+$B81&gt;Input!$D$14,0,(1-INDEX($C$11:$C$136,V$8+$B81))))</f>
        <v>0.56994070471692115</v>
      </c>
      <c r="W81">
        <f>W80*IF(W$8&gt;Input!$D$14,0,IF(W$8+$B81&gt;Input!$D$14,0,(1-INDEX($C$11:$C$136,W$8+$B81))))</f>
        <v>0.5384226893764783</v>
      </c>
      <c r="X81">
        <f>X80*IF(X$8&gt;Input!$D$14,0,IF(X$8+$B81&gt;Input!$D$14,0,(1-INDEX($C$11:$C$136,X$8+$B81))))</f>
        <v>0.50573205554691536</v>
      </c>
      <c r="Y81">
        <f>Y80*IF(Y$8&gt;Input!$D$14,0,IF(Y$8+$B81&gt;Input!$D$14,0,(1-INDEX($C$11:$C$136,Y$8+$B81))))</f>
        <v>0.47206407565057185</v>
      </c>
      <c r="Z81">
        <f>Z80*IF(Z$8&gt;Input!$D$14,0,IF(Z$8+$B81&gt;Input!$D$14,0,(1-INDEX($C$11:$C$136,Z$8+$B81))))</f>
        <v>0.43765476958188332</v>
      </c>
      <c r="AA81">
        <f>AA80*IF(AA$8&gt;Input!$D$14,0,IF(AA$8+$B81&gt;Input!$D$14,0,(1-INDEX($C$11:$C$136,AA$8+$B81))))</f>
        <v>0.40278030788369457</v>
      </c>
      <c r="AB81">
        <f>AB80*IF(AB$8&gt;Input!$D$14,0,IF(AB$8+$B81&gt;Input!$D$14,0,(1-INDEX($C$11:$C$136,AB$8+$B81))))</f>
        <v>0.36775009917723694</v>
      </c>
      <c r="AC81">
        <f>AC80*IF(AC$8&gt;Input!$D$14,0,IF(AC$8+$B81&gt;Input!$D$14,0,(1-INDEX($C$11:$C$136,AC$8+$B81))))</f>
        <v>0.33290116261065061</v>
      </c>
      <c r="AD81">
        <f>AD80*IF(AD$8&gt;Input!$D$14,0,IF(AD$8+$B81&gt;Input!$D$14,0,(1-INDEX($C$11:$C$136,AD$8+$B81))))</f>
        <v>0.29859912422728296</v>
      </c>
      <c r="AE81">
        <f>AE80*IF(AE$8&gt;Input!$D$14,0,IF(AE$8+$B81&gt;Input!$D$14,0,(1-INDEX($C$11:$C$136,AE$8+$B81))))</f>
        <v>0.2652212198815313</v>
      </c>
      <c r="AF81">
        <f>AF80*IF(AF$8&gt;Input!$D$14,0,IF(AF$8+$B81&gt;Input!$D$14,0,(1-INDEX($C$11:$C$136,AF$8+$B81))))</f>
        <v>0.23313916979119942</v>
      </c>
      <c r="AG81">
        <f>AG80*IF(AG$8&gt;Input!$D$14,0,IF(AG$8+$B81&gt;Input!$D$14,0,(1-INDEX($C$11:$C$136,AG$8+$B81))))</f>
        <v>0.20269917605503834</v>
      </c>
      <c r="AH81">
        <f>AH80*IF(AH$8&gt;Input!$D$14,0,IF(AH$8+$B81&gt;Input!$D$14,0,(1-INDEX($C$11:$C$136,AH$8+$B81))))</f>
        <v>0.1742069314128222</v>
      </c>
      <c r="AI81">
        <f>AI80*IF(AI$8&gt;Input!$D$14,0,IF(AI$8+$B81&gt;Input!$D$14,0,(1-INDEX($C$11:$C$136,AI$8+$B81))))</f>
        <v>0.14791188757279597</v>
      </c>
      <c r="AJ81">
        <f>AJ80*IF(AJ$8&gt;Input!$D$14,0,IF(AJ$8+$B81&gt;Input!$D$14,0,(1-INDEX($C$11:$C$136,AJ$8+$B81))))</f>
        <v>0.12399709183649463</v>
      </c>
      <c r="AK81">
        <f>AK80*IF(AK$8&gt;Input!$D$14,0,IF(AK$8+$B81&gt;Input!$D$14,0,(1-INDEX($C$11:$C$136,AK$8+$B81))))</f>
        <v>0.10257418545840112</v>
      </c>
      <c r="AL81">
        <f>AL80*IF(AL$8&gt;Input!$D$14,0,IF(AL$8+$B81&gt;Input!$D$14,0,(1-INDEX($C$11:$C$136,AL$8+$B81))))</f>
        <v>8.3681590495448224E-2</v>
      </c>
      <c r="AM81">
        <f>AM80*IF(AM$8&gt;Input!$D$14,0,IF(AM$8+$B81&gt;Input!$D$14,0,(1-INDEX($C$11:$C$136,AM$8+$B81))))</f>
        <v>6.7245150527929592E-2</v>
      </c>
      <c r="AN81">
        <f>AN80*IF(AN$8&gt;Input!$D$14,0,IF(AN$8+$B81&gt;Input!$D$14,0,(1-INDEX($C$11:$C$136,AN$8+$B81))))</f>
        <v>5.3126982977718853E-2</v>
      </c>
      <c r="AO81">
        <f>AO80*IF(AO$8&gt;Input!$D$14,0,IF(AO$8+$B81&gt;Input!$D$14,0,(1-INDEX($C$11:$C$136,AO$8+$B81))))</f>
        <v>4.1158867601494245E-2</v>
      </c>
      <c r="AP81">
        <f>AP80*IF(AP$8&gt;Input!$D$14,0,IF(AP$8+$B81&gt;Input!$D$14,0,(1-INDEX($C$11:$C$136,AP$8+$B81))))</f>
        <v>3.1162508325803868E-2</v>
      </c>
      <c r="AQ81">
        <f>AQ80*IF(AQ$8&gt;Input!$D$14,0,IF(AQ$8+$B81&gt;Input!$D$14,0,(1-INDEX($C$11:$C$136,AQ$8+$B81))))</f>
        <v>2.2959601328743532E-2</v>
      </c>
      <c r="AR81">
        <f>AR80*IF(AR$8&gt;Input!$D$14,0,IF(AR$8+$B81&gt;Input!$D$14,0,(1-INDEX($C$11:$C$136,AR$8+$B81))))</f>
        <v>1.6373989032873348E-2</v>
      </c>
      <c r="AS81">
        <f>AS80*IF(AS$8&gt;Input!$D$14,0,IF(AS$8+$B81&gt;Input!$D$14,0,(1-INDEX($C$11:$C$136,AS$8+$B81))))</f>
        <v>1.122980184876477E-2</v>
      </c>
      <c r="AT81">
        <f>AT80*IF(AT$8&gt;Input!$D$14,0,IF(AT$8+$B81&gt;Input!$D$14,0,(1-INDEX($C$11:$C$136,AT$8+$B81))))</f>
        <v>7.3474606515423063E-3</v>
      </c>
      <c r="AU81">
        <f>AU80*IF(AU$8&gt;Input!$D$14,0,IF(AU$8+$B81&gt;Input!$D$14,0,(1-INDEX($C$11:$C$136,AU$8+$B81))))</f>
        <v>4.5409664964240568E-3</v>
      </c>
      <c r="AV81">
        <f>AV80*IF(AV$8&gt;Input!$D$14,0,IF(AV$8+$B81&gt;Input!$D$14,0,(1-INDEX($C$11:$C$136,AV$8+$B81))))</f>
        <v>2.6183284408240418E-3</v>
      </c>
      <c r="AW81">
        <f>AW80*IF(AW$8&gt;Input!$D$14,0,IF(AW$8+$B81&gt;Input!$D$14,0,(1-INDEX($C$11:$C$136,AW$8+$B81))))</f>
        <v>1.3864143306727592E-3</v>
      </c>
      <c r="AX81">
        <f>AX80*IF(AX$8&gt;Input!$D$14,0,IF(AX$8+$B81&gt;Input!$D$14,0,(1-INDEX($C$11:$C$136,AX$8+$B81))))</f>
        <v>6.6028134431598325E-4</v>
      </c>
      <c r="AY81">
        <f>AY80*IF(AY$8&gt;Input!$D$14,0,IF(AY$8+$B81&gt;Input!$D$14,0,(1-INDEX($C$11:$C$136,AY$8+$B81))))</f>
        <v>2.7491192201068896E-4</v>
      </c>
      <c r="AZ81">
        <f>AZ80*IF(AZ$8&gt;Input!$D$14,0,IF(AZ$8+$B81&gt;Input!$D$14,0,(1-INDEX($C$11:$C$136,AZ$8+$B81))))</f>
        <v>9.6033856663676852E-5</v>
      </c>
      <c r="BA81">
        <f>BA80*IF(BA$8&gt;Input!$D$14,0,IF(BA$8+$B81&gt;Input!$D$14,0,(1-INDEX($C$11:$C$136,BA$8+$B81))))</f>
        <v>2.6377669741941497E-5</v>
      </c>
      <c r="BB81">
        <f>BB80*IF(BB$8&gt;Input!$D$14,0,IF(BB$8+$B81&gt;Input!$D$14,0,(1-INDEX($C$11:$C$136,BB$8+$B81))))</f>
        <v>5.0617288297439952E-6</v>
      </c>
      <c r="BC81">
        <f>BC80*IF(BC$8&gt;Input!$D$14,0,IF(BC$8+$B81&gt;Input!$D$14,0,(1-INDEX($C$11:$C$136,BC$8+$B81))))</f>
        <v>5.0872341875125473E-7</v>
      </c>
      <c r="BD81">
        <f>BD80*IF(BD$8&gt;Input!$D$14,0,IF(BD$8+$B81&gt;Input!$D$14,0,(1-INDEX($C$11:$C$136,BD$8+$B81))))</f>
        <v>0</v>
      </c>
      <c r="BE81">
        <f>BE80*IF(BE$8&gt;Input!$D$14,0,IF(BE$8+$B81&gt;Input!$D$14,0,(1-INDEX($C$11:$C$136,BE$8+$B81))))</f>
        <v>0</v>
      </c>
      <c r="BF81">
        <f>BF80*IF(BF$8&gt;Input!$D$14,0,IF(BF$8+$B81&gt;Input!$D$14,0,(1-INDEX($C$11:$C$136,BF$8+$B81))))</f>
        <v>0</v>
      </c>
      <c r="BG81">
        <f>BG80*IF(BG$8&gt;Input!$D$14,0,IF(BG$8+$B81&gt;Input!$D$14,0,(1-INDEX($C$11:$C$136,BG$8+$B81))))</f>
        <v>0</v>
      </c>
      <c r="BH81">
        <f>BH80*IF(BH$8&gt;Input!$D$14,0,IF(BH$8+$B81&gt;Input!$D$14,0,(1-INDEX($C$11:$C$136,BH$8+$B81))))</f>
        <v>0</v>
      </c>
      <c r="BI81">
        <f>BI80*IF(BI$8&gt;Input!$D$14,0,IF(BI$8+$B81&gt;Input!$D$14,0,(1-INDEX($C$11:$C$136,BI$8+$B81))))</f>
        <v>0</v>
      </c>
      <c r="BJ81">
        <f>BJ80*IF(BJ$8&gt;Input!$D$14,0,IF(BJ$8+$B81&gt;Input!$D$14,0,(1-INDEX($C$11:$C$136,BJ$8+$B81))))</f>
        <v>0</v>
      </c>
      <c r="BK81">
        <f>BK80*IF(BK$8&gt;Input!$D$14,0,IF(BK$8+$B81&gt;Input!$D$14,0,(1-INDEX($C$11:$C$136,BK$8+$B81))))</f>
        <v>0</v>
      </c>
      <c r="BL81">
        <f>BL80*IF(BL$8&gt;Input!$D$14,0,IF(BL$8+$B81&gt;Input!$D$14,0,(1-INDEX($C$11:$C$136,BL$8+$B81))))</f>
        <v>0</v>
      </c>
      <c r="BM81">
        <f>BM80*IF(BM$8&gt;Input!$D$14,0,IF(BM$8+$B81&gt;Input!$D$14,0,(1-INDEX($C$11:$C$136,BM$8+$B81))))</f>
        <v>0</v>
      </c>
      <c r="BN81">
        <f>BN80*IF(BN$8&gt;Input!$D$14,0,IF(BN$8+$B81&gt;Input!$D$14,0,(1-INDEX($C$11:$C$136,BN$8+$B81))))</f>
        <v>0</v>
      </c>
      <c r="BO81">
        <f>BO80*IF(BO$8&gt;Input!$D$14,0,IF(BO$8+$B81&gt;Input!$D$14,0,(1-INDEX($C$11:$C$136,BO$8+$B81))))</f>
        <v>0</v>
      </c>
      <c r="BP81">
        <f>BP80*IF(BP$8&gt;Input!$D$14,0,IF(BP$8+$B81&gt;Input!$D$14,0,(1-INDEX($C$11:$C$136,BP$8+$B81))))</f>
        <v>0</v>
      </c>
      <c r="BQ81">
        <f>BQ80*IF(BQ$8&gt;Input!$D$14,0,IF(BQ$8+$B81&gt;Input!$D$14,0,(1-INDEX($C$11:$C$136,BQ$8+$B81))))</f>
        <v>0</v>
      </c>
      <c r="BR81">
        <f>BR80*IF(BR$8&gt;Input!$D$14,0,IF(BR$8+$B81&gt;Input!$D$14,0,(1-INDEX($C$11:$C$136,BR$8+$B81))))</f>
        <v>0</v>
      </c>
      <c r="BS81">
        <f>BS80*IF(BS$8&gt;Input!$D$14,0,IF(BS$8+$B81&gt;Input!$D$14,0,(1-INDEX($C$11:$C$136,BS$8+$B81))))</f>
        <v>0</v>
      </c>
      <c r="BT81">
        <f>BT80*IF(BT$8&gt;Input!$D$14,0,IF(BT$8+$B81&gt;Input!$D$14,0,(1-INDEX($C$11:$C$136,BT$8+$B81))))</f>
        <v>0</v>
      </c>
      <c r="BU81">
        <f>BU80*IF(BU$8&gt;Input!$D$14,0,IF(BU$8+$B81&gt;Input!$D$14,0,(1-INDEX($C$11:$C$136,BU$8+$B81))))</f>
        <v>0</v>
      </c>
      <c r="BV81">
        <f>BV80*IF(BV$8&gt;Input!$D$14,0,IF(BV$8+$B81&gt;Input!$D$14,0,(1-INDEX($C$11:$C$136,BV$8+$B81))))</f>
        <v>0</v>
      </c>
      <c r="BW81">
        <f>BW80*IF(BW$8&gt;Input!$D$14,0,IF(BW$8+$B81&gt;Input!$D$14,0,(1-INDEX($C$11:$C$136,BW$8+$B81))))</f>
        <v>0</v>
      </c>
      <c r="BX81">
        <f>BX80*IF(BX$8&gt;Input!$D$14,0,IF(BX$8+$B81&gt;Input!$D$14,0,(1-INDEX($C$11:$C$136,BX$8+$B81))))</f>
        <v>0</v>
      </c>
      <c r="BY81">
        <f>BY80*IF(BY$8&gt;Input!$D$14,0,IF(BY$8+$B81&gt;Input!$D$14,0,(1-INDEX($C$11:$C$136,BY$8+$B81))))</f>
        <v>0</v>
      </c>
      <c r="BZ81">
        <f>BZ80*IF(BZ$8&gt;Input!$D$14,0,IF(BZ$8+$B81&gt;Input!$D$14,0,(1-INDEX($C$11:$C$136,BZ$8+$B81))))</f>
        <v>0</v>
      </c>
      <c r="CA81">
        <f>CA80*IF(CA$8&gt;Input!$D$14,0,IF(CA$8+$B81&gt;Input!$D$14,0,(1-INDEX($C$11:$C$136,CA$8+$B81))))</f>
        <v>0</v>
      </c>
      <c r="CB81">
        <f>CB80*IF(CB$8&gt;Input!$D$14,0,IF(CB$8+$B81&gt;Input!$D$14,0,(1-INDEX($C$11:$C$136,CB$8+$B81))))</f>
        <v>0</v>
      </c>
      <c r="CC81">
        <f>CC80*IF(CC$8&gt;Input!$D$14,0,IF(CC$8+$B81&gt;Input!$D$14,0,(1-INDEX($C$11:$C$136,CC$8+$B81))))</f>
        <v>0</v>
      </c>
      <c r="CD81">
        <f>CD80*IF(CD$8&gt;Input!$D$14,0,IF(CD$8+$B81&gt;Input!$D$14,0,(1-INDEX($C$11:$C$136,CD$8+$B81))))</f>
        <v>0</v>
      </c>
      <c r="CE81">
        <f>CE80*IF(CE$8&gt;Input!$D$14,0,IF(CE$8+$B81&gt;Input!$D$14,0,(1-INDEX($C$11:$C$136,CE$8+$B81))))</f>
        <v>0</v>
      </c>
      <c r="CF81">
        <f>CF80*IF(CF$8&gt;Input!$D$14,0,IF(CF$8+$B81&gt;Input!$D$14,0,(1-INDEX($C$11:$C$136,CF$8+$B81))))</f>
        <v>0</v>
      </c>
      <c r="CG81">
        <f>CG80*IF(CG$8&gt;Input!$D$14,0,IF(CG$8+$B81&gt;Input!$D$14,0,(1-INDEX($C$11:$C$136,CG$8+$B81))))</f>
        <v>0</v>
      </c>
      <c r="CH81">
        <f>CH80*IF(CH$8&gt;Input!$D$14,0,IF(CH$8+$B81&gt;Input!$D$14,0,(1-INDEX($C$11:$C$136,CH$8+$B81))))</f>
        <v>0</v>
      </c>
      <c r="CI81">
        <f>CI80*IF(CI$8&gt;Input!$D$14,0,IF(CI$8+$B81&gt;Input!$D$14,0,(1-INDEX($C$11:$C$136,CI$8+$B81))))</f>
        <v>0</v>
      </c>
      <c r="CJ81">
        <f>CJ80*IF(CJ$8&gt;Input!$D$14,0,IF(CJ$8+$B81&gt;Input!$D$14,0,(1-INDEX($C$11:$C$136,CJ$8+$B81))))</f>
        <v>0</v>
      </c>
      <c r="CK81">
        <f>CK80*IF(CK$8&gt;Input!$D$14,0,IF(CK$8+$B81&gt;Input!$D$14,0,(1-INDEX($C$11:$C$136,CK$8+$B81))))</f>
        <v>0</v>
      </c>
      <c r="CL81">
        <f>CL80*IF(CL$8&gt;Input!$D$14,0,IF(CL$8+$B81&gt;Input!$D$14,0,(1-INDEX($C$11:$C$136,CL$8+$B81))))</f>
        <v>0</v>
      </c>
      <c r="CM81">
        <f>CM80*IF(CM$8&gt;Input!$D$14,0,IF(CM$8+$B81&gt;Input!$D$14,0,(1-INDEX($C$11:$C$136,CM$8+$B81))))</f>
        <v>0</v>
      </c>
      <c r="CN81">
        <f>CN80*IF(CN$8&gt;Input!$D$14,0,IF(CN$8+$B81&gt;Input!$D$14,0,(1-INDEX($C$11:$C$136,CN$8+$B81))))</f>
        <v>0</v>
      </c>
      <c r="CO81">
        <f>CO80*IF(CO$8&gt;Input!$D$14,0,IF(CO$8+$B81&gt;Input!$D$14,0,(1-INDEX($C$11:$C$136,CO$8+$B81))))</f>
        <v>0</v>
      </c>
      <c r="CP81">
        <f>CP80*IF(CP$8&gt;Input!$D$14,0,IF(CP$8+$B81&gt;Input!$D$14,0,(1-INDEX($C$11:$C$136,CP$8+$B81))))</f>
        <v>0</v>
      </c>
      <c r="CQ81">
        <f>CQ80*IF(CQ$8&gt;Input!$D$14,0,IF(CQ$8+$B81&gt;Input!$D$14,0,(1-INDEX($C$11:$C$136,CQ$8+$B81))))</f>
        <v>0</v>
      </c>
      <c r="CR81">
        <f>CR80*IF(CR$8&gt;Input!$D$14,0,IF(CR$8+$B81&gt;Input!$D$14,0,(1-INDEX($C$11:$C$136,CR$8+$B81))))</f>
        <v>0</v>
      </c>
      <c r="CS81">
        <f>CS80*IF(CS$8&gt;Input!$D$14,0,IF(CS$8+$B81&gt;Input!$D$14,0,(1-INDEX($C$11:$C$136,CS$8+$B81))))</f>
        <v>0</v>
      </c>
      <c r="CT81">
        <f>CT80*IF(CT$8&gt;Input!$D$14,0,IF(CT$8+$B81&gt;Input!$D$14,0,(1-INDEX($C$11:$C$136,CT$8+$B81))))</f>
        <v>0</v>
      </c>
      <c r="CU81">
        <f>CU80*IF(CU$8&gt;Input!$D$14,0,IF(CU$8+$B81&gt;Input!$D$14,0,(1-INDEX($C$11:$C$136,CU$8+$B81))))</f>
        <v>0</v>
      </c>
      <c r="CV81">
        <f>CV80*IF(CV$8&gt;Input!$D$14,0,IF(CV$8+$B81&gt;Input!$D$14,0,(1-INDEX($C$11:$C$136,CV$8+$B81))))</f>
        <v>0</v>
      </c>
      <c r="CW81">
        <f>CW80*IF(CW$8&gt;Input!$D$14,0,IF(CW$8+$B81&gt;Input!$D$14,0,(1-INDEX($C$11:$C$136,CW$8+$B81))))</f>
        <v>0</v>
      </c>
      <c r="CX81">
        <f>CX80*IF(CX$8&gt;Input!$D$14,0,IF(CX$8+$B81&gt;Input!$D$14,0,(1-INDEX($C$11:$C$136,CX$8+$B81))))</f>
        <v>0</v>
      </c>
      <c r="CY81">
        <f>CY80*IF(CY$8&gt;Input!$D$14,0,IF(CY$8+$B81&gt;Input!$D$14,0,(1-INDEX($C$11:$C$136,CY$8+$B81))))</f>
        <v>0</v>
      </c>
      <c r="CZ81">
        <f>CZ80*IF(CZ$8&gt;Input!$D$14,0,IF(CZ$8+$B81&gt;Input!$D$14,0,(1-INDEX($C$11:$C$136,CZ$8+$B81))))</f>
        <v>0</v>
      </c>
      <c r="DA81">
        <f>DA80*IF(DA$8&gt;Input!$D$14,0,IF(DA$8+$B81&gt;Input!$D$14,0,(1-INDEX($C$11:$C$136,DA$8+$B81))))</f>
        <v>0</v>
      </c>
      <c r="DB81">
        <f>DB80*IF(DB$8&gt;Input!$D$14,0,IF(DB$8+$B81&gt;Input!$D$14,0,(1-INDEX($C$11:$C$136,DB$8+$B81))))</f>
        <v>0</v>
      </c>
      <c r="DC81">
        <f>DC80*IF(DC$8&gt;Input!$D$14,0,IF(DC$8+$B81&gt;Input!$D$14,0,(1-INDEX($C$11:$C$136,DC$8+$B81))))</f>
        <v>0</v>
      </c>
      <c r="DD81">
        <f>DD80*IF(DD$8&gt;Input!$D$14,0,IF(DD$8+$B81&gt;Input!$D$14,0,(1-INDEX($C$11:$C$136,DD$8+$B81))))</f>
        <v>0</v>
      </c>
      <c r="DE81">
        <f>DE80*IF(DE$8&gt;Input!$D$14,0,IF(DE$8+$B81&gt;Input!$D$14,0,(1-INDEX($C$11:$C$136,DE$8+$B81))))</f>
        <v>0</v>
      </c>
      <c r="DF81">
        <f>DF80*IF(DF$8&gt;Input!$D$14,0,IF(DF$8+$B81&gt;Input!$D$14,0,(1-INDEX($C$11:$C$136,DF$8+$B81))))</f>
        <v>0</v>
      </c>
      <c r="DG81">
        <f>DG80*IF(DG$8&gt;Input!$D$14,0,IF(DG$8+$B81&gt;Input!$D$14,0,(1-INDEX($C$11:$C$136,DG$8+$B81))))</f>
        <v>0</v>
      </c>
      <c r="DH81">
        <f>DH80*IF(DH$8&gt;Input!$D$14,0,IF(DH$8+$B81&gt;Input!$D$14,0,(1-INDEX($C$11:$C$136,DH$8+$B81))))</f>
        <v>0</v>
      </c>
      <c r="DI81">
        <f>DI80*IF(DI$8&gt;Input!$D$14,0,IF(DI$8+$B81&gt;Input!$D$14,0,(1-INDEX($C$11:$C$136,DI$8+$B81))))</f>
        <v>0</v>
      </c>
      <c r="DJ81">
        <f>DJ80*IF(DJ$8&gt;Input!$D$14,0,IF(DJ$8+$B81&gt;Input!$D$14,0,(1-INDEX($C$11:$C$136,DJ$8+$B81))))</f>
        <v>0</v>
      </c>
      <c r="DK81">
        <f>DK80*IF(DK$8&gt;Input!$D$14,0,IF(DK$8+$B81&gt;Input!$D$14,0,(1-INDEX($C$11:$C$136,DK$8+$B81))))</f>
        <v>0</v>
      </c>
      <c r="DL81">
        <f>DL80*IF(DL$8&gt;Input!$D$14,0,IF(DL$8+$B81&gt;Input!$D$14,0,(1-INDEX($C$11:$C$136,DL$8+$B81))))</f>
        <v>0</v>
      </c>
      <c r="DM81">
        <f>DM80*IF(DM$8&gt;Input!$D$14,0,IF(DM$8+$B81&gt;Input!$D$14,0,(1-INDEX($C$11:$C$136,DM$8+$B81))))</f>
        <v>0</v>
      </c>
      <c r="DN81">
        <f>DN80*IF(DN$8&gt;Input!$D$14,0,IF(DN$8+$B81&gt;Input!$D$14,0,(1-INDEX($C$11:$C$136,DN$8+$B81))))</f>
        <v>0</v>
      </c>
      <c r="DO81">
        <f>DO80*IF(DO$8&gt;Input!$D$14,0,IF(DO$8+$B81&gt;Input!$D$14,0,(1-INDEX($C$11:$C$136,DO$8+$B81))))</f>
        <v>0</v>
      </c>
      <c r="DP81">
        <f>DP80*IF(DP$8&gt;Input!$D$14,0,IF(DP$8+$B81&gt;Input!$D$14,0,(1-INDEX($C$11:$C$136,DP$8+$B81))))</f>
        <v>0</v>
      </c>
      <c r="DQ81">
        <f>DQ80*IF(DQ$8&gt;Input!$D$14,0,IF(DQ$8+$B81&gt;Input!$D$14,0,(1-INDEX($C$11:$C$136,DQ$8+$B81))))</f>
        <v>0</v>
      </c>
      <c r="DR81">
        <f>DR80*IF(DR$8&gt;Input!$D$14,0,IF(DR$8+$B81&gt;Input!$D$14,0,(1-INDEX($C$11:$C$136,DR$8+$B81))))</f>
        <v>0</v>
      </c>
      <c r="DS81">
        <f>DS80*IF(DS$8&gt;Input!$D$14,0,IF(DS$8+$B81&gt;Input!$D$14,0,(1-INDEX($C$11:$C$136,DS$8+$B81))))</f>
        <v>0</v>
      </c>
      <c r="DT81">
        <f>DT80*IF(DT$8&gt;Input!$D$14,0,IF(DT$8+$B81&gt;Input!$D$14,0,(1-INDEX($C$11:$C$136,DT$8+$B81))))</f>
        <v>0</v>
      </c>
      <c r="DU81">
        <f>DU80*IF(DU$8&gt;Input!$D$14,0,IF(DU$8+$B81&gt;Input!$D$14,0,(1-INDEX($C$11:$C$136,DU$8+$B81))))</f>
        <v>0</v>
      </c>
      <c r="DV81">
        <f>DV80*IF(DV$8&gt;Input!$D$14,0,IF(DV$8+$B81&gt;Input!$D$14,0,(1-INDEX($C$11:$C$136,DV$8+$B81))))</f>
        <v>0</v>
      </c>
      <c r="DW81">
        <f>DW80*IF(DW$8&gt;Input!$D$14,0,IF(DW$8+$B81&gt;Input!$D$14,0,(1-INDEX($C$11:$C$136,DW$8+$B81))))</f>
        <v>0</v>
      </c>
      <c r="DX81">
        <f>DX80*IF(DX$8&gt;Input!$D$14,0,IF(DX$8+$B81&gt;Input!$D$14,0,(1-INDEX($C$11:$C$136,DX$8+$B81))))</f>
        <v>0</v>
      </c>
      <c r="DY81">
        <f>DY80*IF(DY$8&gt;Input!$D$14,0,IF(DY$8+$B81&gt;Input!$D$14,0,(1-INDEX($C$11:$C$136,DY$8+$B81))))</f>
        <v>0</v>
      </c>
      <c r="DZ81">
        <f>DZ80*IF(DZ$8&gt;Input!$D$14,0,IF(DZ$8+$B81&gt;Input!$D$14,0,(1-INDEX($C$11:$C$136,DZ$8+$B81))))</f>
        <v>0</v>
      </c>
      <c r="EA81">
        <f>EA80*IF(EA$8&gt;Input!$D$14,0,IF(EA$8+$B81&gt;Input!$D$14,0,(1-INDEX($C$11:$C$136,EA$8+$B81))))</f>
        <v>0</v>
      </c>
      <c r="EB81">
        <f>EB80*IF(EB$8&gt;Input!$D$14,0,IF(EB$8+$B81&gt;Input!$D$14,0,(1-INDEX($C$11:$C$136,EB$8+$B81))))</f>
        <v>0</v>
      </c>
      <c r="EC81">
        <f>EC80*IF(EC$8&gt;Input!$D$14,0,IF(EC$8+$B81&gt;Input!$D$14,0,(1-INDEX($C$11:$C$136,EC$8+$B81))))</f>
        <v>0</v>
      </c>
      <c r="ED81">
        <f>ED80*IF(ED$8&gt;Input!$D$14,0,IF(ED$8+$B81&gt;Input!$D$14,0,(1-INDEX($C$11:$C$136,ED$8+$B81))))</f>
        <v>0</v>
      </c>
      <c r="EE81">
        <f>EE80*IF(EE$8&gt;Input!$D$14,0,IF(EE$8+$B81&gt;Input!$D$14,0,(1-INDEX($C$11:$C$136,EE$8+$B81))))</f>
        <v>0</v>
      </c>
      <c r="EF81">
        <f>EF80*IF(EF$8&gt;Input!$D$14,0,IF(EF$8+$B81&gt;Input!$D$14,0,(1-INDEX($C$11:$C$136,EF$8+$B81))))</f>
        <v>0</v>
      </c>
      <c r="EH81" s="2">
        <f t="shared" si="310"/>
        <v>70</v>
      </c>
      <c r="EI81" s="36">
        <f t="shared" si="315"/>
        <v>1.6979000000000001E-2</v>
      </c>
      <c r="EJ81" s="36">
        <f t="shared" ref="EJ81:GU84" si="320">$C81*(1-$E81)^EJ$8</f>
        <v>1.6724315E-2</v>
      </c>
      <c r="EK81" s="36">
        <f t="shared" si="320"/>
        <v>1.6473450275000003E-2</v>
      </c>
      <c r="EL81" s="36">
        <f t="shared" si="320"/>
        <v>1.6226348520875001E-2</v>
      </c>
      <c r="EM81" s="36">
        <f t="shared" si="320"/>
        <v>1.5982953293061875E-2</v>
      </c>
      <c r="EN81" s="36">
        <f t="shared" si="320"/>
        <v>1.574320899366595E-2</v>
      </c>
      <c r="EO81" s="36">
        <f t="shared" si="320"/>
        <v>1.550706085876096E-2</v>
      </c>
      <c r="EP81" s="36">
        <f t="shared" si="320"/>
        <v>1.5274454945879545E-2</v>
      </c>
      <c r="EQ81" s="36">
        <f t="shared" si="320"/>
        <v>1.5045338121691352E-2</v>
      </c>
      <c r="ER81" s="36">
        <f t="shared" si="320"/>
        <v>1.4819658049865981E-2</v>
      </c>
      <c r="ES81" s="36">
        <f t="shared" si="320"/>
        <v>1.4597363179117992E-2</v>
      </c>
      <c r="ET81" s="36">
        <f t="shared" si="320"/>
        <v>1.4378402731431223E-2</v>
      </c>
      <c r="EU81" s="36">
        <f t="shared" si="320"/>
        <v>1.4162726690459754E-2</v>
      </c>
      <c r="EV81" s="36">
        <f t="shared" si="320"/>
        <v>1.3950285790102856E-2</v>
      </c>
      <c r="EW81" s="36">
        <f t="shared" si="320"/>
        <v>1.3741031503251315E-2</v>
      </c>
      <c r="EX81" s="36">
        <f t="shared" si="320"/>
        <v>1.3534916030702544E-2</v>
      </c>
      <c r="EY81" s="36">
        <f t="shared" si="320"/>
        <v>1.3331892290242005E-2</v>
      </c>
      <c r="EZ81" s="36">
        <f t="shared" si="320"/>
        <v>1.3131913905888375E-2</v>
      </c>
      <c r="FA81" s="36">
        <f t="shared" si="320"/>
        <v>1.2934935197300049E-2</v>
      </c>
      <c r="FB81" s="36">
        <f t="shared" si="320"/>
        <v>1.2740911169340551E-2</v>
      </c>
      <c r="FC81" s="36">
        <f t="shared" si="320"/>
        <v>1.2549797501800441E-2</v>
      </c>
      <c r="FD81" s="36">
        <f t="shared" si="320"/>
        <v>1.2361550539273436E-2</v>
      </c>
      <c r="FE81" s="36">
        <f t="shared" si="320"/>
        <v>1.2176127281184333E-2</v>
      </c>
      <c r="FF81" s="36">
        <f t="shared" si="320"/>
        <v>1.1993485371966569E-2</v>
      </c>
      <c r="FG81" s="36">
        <f t="shared" si="320"/>
        <v>1.1813583091387071E-2</v>
      </c>
      <c r="FH81" s="36">
        <f t="shared" si="320"/>
        <v>1.1636379345016264E-2</v>
      </c>
      <c r="FI81" s="36">
        <f t="shared" si="320"/>
        <v>1.1461833654841019E-2</v>
      </c>
      <c r="FJ81" s="36">
        <f t="shared" si="320"/>
        <v>1.1289906150018405E-2</v>
      </c>
      <c r="FK81" s="36">
        <f t="shared" si="320"/>
        <v>1.1120557557768128E-2</v>
      </c>
      <c r="FL81" s="36">
        <f t="shared" si="320"/>
        <v>1.0953749194401605E-2</v>
      </c>
      <c r="FM81" s="36">
        <f t="shared" si="320"/>
        <v>1.0789442956485583E-2</v>
      </c>
      <c r="FN81" s="36">
        <f t="shared" si="320"/>
        <v>1.0627601312138298E-2</v>
      </c>
      <c r="FO81" s="36">
        <f t="shared" si="320"/>
        <v>1.0468187292456224E-2</v>
      </c>
      <c r="FP81" s="36">
        <f t="shared" si="320"/>
        <v>1.0311164483069381E-2</v>
      </c>
      <c r="FQ81" s="36">
        <f t="shared" si="320"/>
        <v>1.015649701582334E-2</v>
      </c>
      <c r="FR81" s="36">
        <f t="shared" si="320"/>
        <v>1.0004149560585989E-2</v>
      </c>
      <c r="FS81" s="36">
        <f t="shared" si="320"/>
        <v>9.8540873171772004E-3</v>
      </c>
      <c r="FT81" s="36">
        <f t="shared" si="320"/>
        <v>9.7062760074195422E-3</v>
      </c>
      <c r="FU81" s="36">
        <f t="shared" si="320"/>
        <v>9.5606818673082492E-3</v>
      </c>
      <c r="FV81" s="36">
        <f t="shared" si="320"/>
        <v>9.4172716392986258E-3</v>
      </c>
      <c r="FW81" s="36">
        <f t="shared" si="320"/>
        <v>9.2760125647091459E-3</v>
      </c>
      <c r="FX81" s="36">
        <f t="shared" si="320"/>
        <v>9.1368723762385081E-3</v>
      </c>
      <c r="FY81" s="36">
        <f t="shared" si="320"/>
        <v>8.999819290594931E-3</v>
      </c>
      <c r="FZ81" s="36">
        <f t="shared" si="320"/>
        <v>8.8648220012360075E-3</v>
      </c>
      <c r="GA81" s="36">
        <f t="shared" si="320"/>
        <v>8.7318496712174686E-3</v>
      </c>
      <c r="GB81" s="36">
        <f t="shared" si="320"/>
        <v>8.6008719261492055E-3</v>
      </c>
      <c r="GC81" s="36">
        <f t="shared" si="320"/>
        <v>8.4718588472569682E-3</v>
      </c>
      <c r="GD81" s="36">
        <f t="shared" si="320"/>
        <v>8.3447809645481128E-3</v>
      </c>
      <c r="GE81" s="36">
        <f t="shared" si="320"/>
        <v>8.2196092500798918E-3</v>
      </c>
      <c r="GF81" s="36">
        <f t="shared" si="320"/>
        <v>8.0963151113286926E-3</v>
      </c>
      <c r="GG81" s="36">
        <f t="shared" si="320"/>
        <v>7.9748703846587617E-3</v>
      </c>
      <c r="GH81" s="36">
        <f t="shared" si="320"/>
        <v>7.8552473288888806E-3</v>
      </c>
      <c r="GI81" s="36">
        <f t="shared" si="320"/>
        <v>7.7374186189555485E-3</v>
      </c>
      <c r="GJ81" s="36">
        <f t="shared" si="320"/>
        <v>7.6213573396712144E-3</v>
      </c>
      <c r="GK81" s="36">
        <f t="shared" si="320"/>
        <v>7.5070369795761467E-3</v>
      </c>
      <c r="GL81" s="36">
        <f t="shared" si="320"/>
        <v>7.3944314248825041E-3</v>
      </c>
      <c r="GM81" s="36">
        <f t="shared" si="320"/>
        <v>7.2835149535092668E-3</v>
      </c>
      <c r="GN81" s="36">
        <f t="shared" si="320"/>
        <v>7.1742622292066275E-3</v>
      </c>
      <c r="GO81" s="36">
        <f t="shared" si="320"/>
        <v>7.0666482957685278E-3</v>
      </c>
      <c r="GP81" s="36">
        <f t="shared" si="320"/>
        <v>6.9606485713320006E-3</v>
      </c>
      <c r="GQ81" s="36">
        <f t="shared" si="320"/>
        <v>6.8562388427620196E-3</v>
      </c>
      <c r="GR81" s="36">
        <f t="shared" si="320"/>
        <v>6.7533952601205888E-3</v>
      </c>
      <c r="GS81" s="36">
        <f t="shared" si="320"/>
        <v>6.6520943312187815E-3</v>
      </c>
      <c r="GT81" s="36">
        <f t="shared" si="320"/>
        <v>6.5523129162504993E-3</v>
      </c>
      <c r="GU81" s="36">
        <f t="shared" si="320"/>
        <v>6.4540282225067419E-3</v>
      </c>
      <c r="GV81" s="36">
        <f t="shared" si="319"/>
        <v>6.3572177991691407E-3</v>
      </c>
      <c r="GW81" s="36">
        <f t="shared" si="319"/>
        <v>6.2618595321816042E-3</v>
      </c>
      <c r="GX81" s="36">
        <f t="shared" si="319"/>
        <v>6.1679316391988794E-3</v>
      </c>
      <c r="GY81" s="36">
        <f t="shared" si="319"/>
        <v>6.0754126646108964E-3</v>
      </c>
      <c r="GZ81" s="36">
        <f t="shared" si="319"/>
        <v>5.9842814746417332E-3</v>
      </c>
      <c r="HA81" s="36">
        <f t="shared" si="319"/>
        <v>5.8945172525221067E-3</v>
      </c>
      <c r="HB81" s="36">
        <f t="shared" si="319"/>
        <v>5.8060994937342751E-3</v>
      </c>
      <c r="HC81" s="36">
        <f t="shared" si="319"/>
        <v>5.7190080013282607E-3</v>
      </c>
      <c r="HD81" s="36">
        <f t="shared" si="319"/>
        <v>5.6332228813083373E-3</v>
      </c>
      <c r="HE81" s="36">
        <f t="shared" si="319"/>
        <v>5.5487245380887121E-3</v>
      </c>
      <c r="HF81" s="36">
        <f t="shared" si="319"/>
        <v>5.4654936700173819E-3</v>
      </c>
      <c r="HG81" s="36">
        <f t="shared" si="319"/>
        <v>5.3835112649671208E-3</v>
      </c>
      <c r="HH81" s="36">
        <f t="shared" si="319"/>
        <v>5.3027585959926141E-3</v>
      </c>
      <c r="HI81" s="36">
        <f t="shared" si="319"/>
        <v>5.2232172170527252E-3</v>
      </c>
      <c r="HJ81" s="36">
        <f t="shared" si="319"/>
        <v>5.1448689587969337E-3</v>
      </c>
      <c r="HK81" s="36">
        <f t="shared" si="319"/>
        <v>5.06769592441498E-3</v>
      </c>
      <c r="HL81" s="36">
        <f t="shared" si="319"/>
        <v>4.9916804855487549E-3</v>
      </c>
      <c r="HM81" s="36">
        <f t="shared" si="319"/>
        <v>4.9168052782655241E-3</v>
      </c>
      <c r="HN81" s="36">
        <f t="shared" si="319"/>
        <v>4.8430531990915409E-3</v>
      </c>
      <c r="HO81" s="36">
        <f t="shared" si="319"/>
        <v>4.7704074011051681E-3</v>
      </c>
      <c r="HP81" s="36">
        <f t="shared" si="319"/>
        <v>4.6988512900885907E-3</v>
      </c>
      <c r="HQ81" s="36">
        <f t="shared" si="319"/>
        <v>4.6283685207372614E-3</v>
      </c>
      <c r="HR81" s="36">
        <f t="shared" si="319"/>
        <v>4.5589429929262021E-3</v>
      </c>
      <c r="HS81" s="36">
        <f t="shared" si="319"/>
        <v>4.4905588480323097E-3</v>
      </c>
      <c r="HT81" s="36">
        <f t="shared" si="319"/>
        <v>4.4232004653118251E-3</v>
      </c>
      <c r="HU81" s="36">
        <f t="shared" si="319"/>
        <v>4.3568524583321479E-3</v>
      </c>
      <c r="HV81" s="36">
        <f t="shared" si="319"/>
        <v>4.2914996714571649E-3</v>
      </c>
      <c r="HW81" s="36">
        <f t="shared" si="319"/>
        <v>4.2271271763853081E-3</v>
      </c>
      <c r="HX81" s="36">
        <f t="shared" si="319"/>
        <v>4.1637202687395281E-3</v>
      </c>
      <c r="HY81" s="36">
        <f t="shared" si="319"/>
        <v>4.1012644647084352E-3</v>
      </c>
      <c r="HZ81" s="36">
        <f t="shared" si="319"/>
        <v>4.0397454977378084E-3</v>
      </c>
      <c r="IA81" s="36">
        <f t="shared" si="319"/>
        <v>3.9791493152717414E-3</v>
      </c>
      <c r="IB81" s="36">
        <f t="shared" si="319"/>
        <v>3.9194620755426653E-3</v>
      </c>
      <c r="IC81" s="36">
        <f t="shared" si="319"/>
        <v>3.8606701444095256E-3</v>
      </c>
      <c r="ID81" s="36">
        <f t="shared" si="319"/>
        <v>3.8027600922433827E-3</v>
      </c>
      <c r="IE81" s="36">
        <f t="shared" si="319"/>
        <v>3.7457186908597317E-3</v>
      </c>
      <c r="IF81" s="36">
        <f t="shared" si="319"/>
        <v>3.6895329104968361E-3</v>
      </c>
      <c r="IG81" s="36">
        <f t="shared" si="319"/>
        <v>3.634189916839383E-3</v>
      </c>
      <c r="IH81" s="36">
        <f t="shared" si="319"/>
        <v>3.5796770680867926E-3</v>
      </c>
      <c r="II81" s="36">
        <f t="shared" si="319"/>
        <v>3.5259819120654909E-3</v>
      </c>
      <c r="IJ81" s="36">
        <f t="shared" si="319"/>
        <v>3.4730921833845078E-3</v>
      </c>
      <c r="IK81" s="36">
        <f t="shared" si="319"/>
        <v>3.4209958006337408E-3</v>
      </c>
      <c r="IL81" s="36">
        <f t="shared" si="319"/>
        <v>3.369680863624235E-3</v>
      </c>
      <c r="IM81" s="36">
        <f t="shared" si="319"/>
        <v>3.3191356506698717E-3</v>
      </c>
      <c r="IN81" s="36">
        <f t="shared" si="319"/>
        <v>3.2693486159098236E-3</v>
      </c>
      <c r="IO81" s="36">
        <f t="shared" si="319"/>
        <v>3.2203083866711763E-3</v>
      </c>
      <c r="IP81" s="36">
        <f t="shared" si="319"/>
        <v>3.1720037608711084E-3</v>
      </c>
      <c r="IQ81" s="36">
        <f t="shared" si="319"/>
        <v>3.1244237044580417E-3</v>
      </c>
      <c r="IR81" s="36">
        <f t="shared" si="319"/>
        <v>3.077557348891171E-3</v>
      </c>
      <c r="IS81" s="36">
        <f t="shared" si="319"/>
        <v>3.0313939886578035E-3</v>
      </c>
      <c r="IT81" s="36">
        <f t="shared" si="319"/>
        <v>2.9859230788279365E-3</v>
      </c>
      <c r="IU81" s="36">
        <f t="shared" si="311"/>
        <v>2.9411342326455172E-3</v>
      </c>
      <c r="IV81" s="36">
        <f t="shared" si="311"/>
        <v>2.8970172191558345E-3</v>
      </c>
      <c r="IW81" s="36">
        <f t="shared" si="311"/>
        <v>2.8535619608684969E-3</v>
      </c>
      <c r="IX81" s="36">
        <f t="shared" si="311"/>
        <v>2.8107585314554695E-3</v>
      </c>
      <c r="IY81" s="36">
        <f t="shared" si="311"/>
        <v>2.7685971534836379E-3</v>
      </c>
      <c r="IZ81" s="36">
        <f t="shared" si="311"/>
        <v>2.7270681961813828E-3</v>
      </c>
      <c r="JA81" s="36">
        <f t="shared" si="311"/>
        <v>2.6861621732386623E-3</v>
      </c>
      <c r="JB81" s="36">
        <f t="shared" si="311"/>
        <v>2.6458697406400826E-3</v>
      </c>
      <c r="JC81" s="36">
        <f t="shared" si="311"/>
        <v>2.6061816945304808E-3</v>
      </c>
      <c r="JD81" s="36">
        <f t="shared" si="311"/>
        <v>2.5670889691125237E-3</v>
      </c>
      <c r="JF81" s="2">
        <f t="shared" si="312"/>
        <v>71</v>
      </c>
      <c r="JG81">
        <f>JG80*IF(JG$8&gt;Input!$D$14,0,IF(JG$8+$B81&gt;Input!$D$14,0,(1-INDEX($F$11:$F$136,JG$8+$B81))))</f>
        <v>0.87837169589531339</v>
      </c>
      <c r="JH81">
        <f>JH80*IF(JH$8&gt;Input!$D$14,0,IF(JH$8+$B81&gt;Input!$D$14,0,(1-INDEX($F$11:$F$136,JH$8+$B81))))</f>
        <v>0.86881309835910958</v>
      </c>
      <c r="JI81">
        <f>JI80*IF(JI$8&gt;Input!$D$14,0,IF(JI$8+$B81&gt;Input!$D$14,0,(1-INDEX($F$11:$F$136,JI$8+$B81))))</f>
        <v>0.85761860813333568</v>
      </c>
      <c r="JJ81">
        <f>JJ80*IF(JJ$8&gt;Input!$D$14,0,IF(JJ$8+$B81&gt;Input!$D$14,0,(1-INDEX($F$11:$F$136,JJ$8+$B81))))</f>
        <v>0.84517946000750932</v>
      </c>
      <c r="JK81">
        <f>JK80*IF(JK$8&gt;Input!$D$14,0,IF(JK$8+$B81&gt;Input!$D$14,0,(1-INDEX($F$11:$F$136,JK$8+$B81))))</f>
        <v>0.83114735998660472</v>
      </c>
      <c r="JL81">
        <f>JL80*IF(JL$8&gt;Input!$D$14,0,IF(JL$8+$B81&gt;Input!$D$14,0,(1-INDEX($F$11:$F$136,JL$8+$B81))))</f>
        <v>0.81587913304469195</v>
      </c>
      <c r="JM81">
        <f>JM80*IF(JM$8&gt;Input!$D$14,0,IF(JM$8+$B81&gt;Input!$D$14,0,(1-INDEX($F$11:$F$136,JM$8+$B81))))</f>
        <v>0.79880415531589877</v>
      </c>
      <c r="JN81">
        <f>JN80*IF(JN$8&gt;Input!$D$14,0,IF(JN$8+$B81&gt;Input!$D$14,0,(1-INDEX($F$11:$F$136,JN$8+$B81))))</f>
        <v>0.77977544573133095</v>
      </c>
      <c r="JO81">
        <f>JO80*IF(JO$8&gt;Input!$D$14,0,IF(JO$8+$B81&gt;Input!$D$14,0,(1-INDEX($F$11:$F$136,JO$8+$B81))))</f>
        <v>0.7586470479517663</v>
      </c>
      <c r="JP81">
        <f>JP80*IF(JP$8&gt;Input!$D$14,0,IF(JP$8+$B81&gt;Input!$D$14,0,(1-INDEX($F$11:$F$136,JP$8+$B81))))</f>
        <v>0.73530126702125276</v>
      </c>
      <c r="JQ81">
        <f>JQ80*IF(JQ$8&gt;Input!$D$14,0,IF(JQ$8+$B81&gt;Input!$D$14,0,(1-INDEX($F$11:$F$136,JQ$8+$B81))))</f>
        <v>0.70961742869204725</v>
      </c>
      <c r="JR81">
        <f>JR80*IF(JR$8&gt;Input!$D$14,0,IF(JR$8+$B81&gt;Input!$D$14,0,(1-INDEX($F$11:$F$136,JR$8+$B81))))</f>
        <v>0.68150564455022622</v>
      </c>
      <c r="JS81">
        <f>JS80*IF(JS$8&gt;Input!$D$14,0,IF(JS$8+$B81&gt;Input!$D$14,0,(1-INDEX($F$11:$F$136,JS$8+$B81))))</f>
        <v>0.65183232088310084</v>
      </c>
      <c r="JT81">
        <f>JT80*IF(JT$8&gt;Input!$D$14,0,IF(JT$8+$B81&gt;Input!$D$14,0,(1-INDEX($F$11:$F$136,JT$8+$B81))))</f>
        <v>0.6197147701874911</v>
      </c>
      <c r="JU81">
        <f>JU80*IF(JU$8&gt;Input!$D$14,0,IF(JU$8+$B81&gt;Input!$D$14,0,(1-INDEX($F$11:$F$136,JU$8+$B81))))</f>
        <v>0.5862420853228435</v>
      </c>
      <c r="JV81">
        <f>JV80*IF(JV$8&gt;Input!$D$14,0,IF(JV$8+$B81&gt;Input!$D$14,0,(1-INDEX($F$11:$F$136,JV$8+$B81))))</f>
        <v>0.55157604420886053</v>
      </c>
      <c r="JW81">
        <f>JW80*IF(JW$8&gt;Input!$D$14,0,IF(JW$8+$B81&gt;Input!$D$14,0,(1-INDEX($F$11:$F$136,JW$8+$B81))))</f>
        <v>0.51482688414508981</v>
      </c>
      <c r="JX81">
        <f>JX80*IF(JX$8&gt;Input!$D$14,0,IF(JX$8+$B81&gt;Input!$D$14,0,(1-INDEX($F$11:$F$136,JX$8+$B81))))</f>
        <v>0.47624349014781586</v>
      </c>
      <c r="JY81">
        <f>JY80*IF(JY$8&gt;Input!$D$14,0,IF(JY$8+$B81&gt;Input!$D$14,0,(1-INDEX($F$11:$F$136,JY$8+$B81))))</f>
        <v>0.43735821378789436</v>
      </c>
      <c r="JZ81">
        <f>JZ80*IF(JZ$8&gt;Input!$D$14,0,IF(JZ$8+$B81&gt;Input!$D$14,0,(1-INDEX($F$11:$F$136,JZ$8+$B81))))</f>
        <v>0.39734094470828468</v>
      </c>
      <c r="KA81">
        <f>KA80*IF(KA$8&gt;Input!$D$14,0,IF(KA$8+$B81&gt;Input!$D$14,0,(1-INDEX($F$11:$F$136,KA$8+$B81))))</f>
        <v>0.35790388241528254</v>
      </c>
      <c r="KB81">
        <f>KB80*IF(KB$8&gt;Input!$D$14,0,IF(KB$8+$B81&gt;Input!$D$14,0,(1-INDEX($F$11:$F$136,KB$8+$B81))))</f>
        <v>0.31829081990680191</v>
      </c>
      <c r="KC81">
        <f>KC80*IF(KC$8&gt;Input!$D$14,0,IF(KC$8+$B81&gt;Input!$D$14,0,(1-INDEX($F$11:$F$136,KC$8+$B81))))</f>
        <v>0.28027063227630089</v>
      </c>
      <c r="KD81">
        <f>KD80*IF(KD$8&gt;Input!$D$14,0,IF(KD$8+$B81&gt;Input!$D$14,0,(1-INDEX($F$11:$F$136,KD$8+$B81))))</f>
        <v>0.2442350750886737</v>
      </c>
      <c r="KE81">
        <f>KE80*IF(KE$8&gt;Input!$D$14,0,IF(KE$8+$B81&gt;Input!$D$14,0,(1-INDEX($F$11:$F$136,KE$8+$B81))))</f>
        <v>0.20948837473737855</v>
      </c>
      <c r="KF81">
        <f>KF80*IF(KF$8&gt;Input!$D$14,0,IF(KF$8+$B81&gt;Input!$D$14,0,(1-INDEX($F$11:$F$136,KF$8+$B81))))</f>
        <v>0.17757196867058078</v>
      </c>
      <c r="KG81">
        <f>KG80*IF(KG$8&gt;Input!$D$14,0,IF(KG$8+$B81&gt;Input!$D$14,0,(1-INDEX($F$11:$F$136,KG$8+$B81))))</f>
        <v>0.1486725467184091</v>
      </c>
      <c r="KH81">
        <f>KH80*IF(KH$8&gt;Input!$D$14,0,IF(KH$8+$B81&gt;Input!$D$14,0,(1-INDEX($F$11:$F$136,KH$8+$B81))))</f>
        <v>0.12209094581054428</v>
      </c>
      <c r="KI81">
        <f>KI80*IF(KI$8&gt;Input!$D$14,0,IF(KI$8+$B81&gt;Input!$D$14,0,(1-INDEX($F$11:$F$136,KI$8+$B81))))</f>
        <v>9.881264544843861E-2</v>
      </c>
      <c r="KJ81">
        <f>KJ80*IF(KJ$8&gt;Input!$D$14,0,IF(KJ$8+$B81&gt;Input!$D$14,0,(1-INDEX($F$11:$F$136,KJ$8+$B81))))</f>
        <v>7.8674846696651368E-2</v>
      </c>
      <c r="KK81">
        <f>KK80*IF(KK$8&gt;Input!$D$14,0,IF(KK$8+$B81&gt;Input!$D$14,0,(1-INDEX($F$11:$F$136,KK$8+$B81))))</f>
        <v>6.0945618239612684E-2</v>
      </c>
      <c r="KL81">
        <f>KL80*IF(KL$8&gt;Input!$D$14,0,IF(KL$8+$B81&gt;Input!$D$14,0,(1-INDEX($F$11:$F$136,KL$8+$B81))))</f>
        <v>4.6139126629703008E-2</v>
      </c>
      <c r="KM81">
        <f>KM80*IF(KM$8&gt;Input!$D$14,0,IF(KM$8+$B81&gt;Input!$D$14,0,(1-INDEX($F$11:$F$136,KM$8+$B81))))</f>
        <v>3.3990604917173914E-2</v>
      </c>
      <c r="KN81">
        <f>KN80*IF(KN$8&gt;Input!$D$14,0,IF(KN$8+$B81&gt;Input!$D$14,0,(1-INDEX($F$11:$F$136,KN$8+$B81))))</f>
        <v>2.4238546567513841E-2</v>
      </c>
      <c r="KO81">
        <f>KO80*IF(KO$8&gt;Input!$D$14,0,IF(KO$8+$B81&gt;Input!$D$14,0,(1-INDEX($F$11:$F$136,KO$8+$B81))))</f>
        <v>1.662193730631242E-2</v>
      </c>
      <c r="KP81">
        <f>KP80*IF(KP$8&gt;Input!$D$14,0,IF(KP$8+$B81&gt;Input!$D$14,0,(1-INDEX($F$11:$F$136,KP$8+$B81))))</f>
        <v>1.0874372924695196E-2</v>
      </c>
      <c r="KQ81">
        <f>KQ80*IF(KQ$8&gt;Input!$D$14,0,IF(KQ$8+$B81&gt;Input!$D$14,0,(1-INDEX($F$11:$F$136,KQ$8+$B81))))</f>
        <v>6.7200505001272842E-3</v>
      </c>
      <c r="KR81">
        <f>KR80*IF(KR$8&gt;Input!$D$14,0,IF(KR$8+$B81&gt;Input!$D$14,0,(1-INDEX($F$11:$F$136,KR$8+$B81))))</f>
        <v>3.8744025058039286E-3</v>
      </c>
      <c r="KS81">
        <f>KS80*IF(KS$8&gt;Input!$D$14,0,IF(KS$8+$B81&gt;Input!$D$14,0,(1-INDEX($F$11:$F$136,KS$8+$B81))))</f>
        <v>2.0512560925391578E-3</v>
      </c>
      <c r="KT81">
        <f>KT80*IF(KT$8&gt;Input!$D$14,0,IF(KT$8+$B81&gt;Input!$D$14,0,(1-INDEX($F$11:$F$136,KT$8+$B81))))</f>
        <v>9.7676510737078641E-4</v>
      </c>
      <c r="KU81">
        <f>KU80*IF(KU$8&gt;Input!$D$14,0,IF(KU$8+$B81&gt;Input!$D$14,0,(1-INDEX($F$11:$F$136,KU$8+$B81))))</f>
        <v>4.0660645966212461E-4</v>
      </c>
      <c r="KV81">
        <f>KV80*IF(KV$8&gt;Input!$D$14,0,IF(KV$8+$B81&gt;Input!$D$14,0,(1-INDEX($F$11:$F$136,KV$8+$B81))))</f>
        <v>1.4200599142699739E-4</v>
      </c>
      <c r="KW81">
        <f>KW80*IF(KW$8&gt;Input!$D$14,0,IF(KW$8+$B81&gt;Input!$D$14,0,(1-INDEX($F$11:$F$136,KW$8+$B81))))</f>
        <v>3.8994038674547071E-5</v>
      </c>
      <c r="KX81">
        <f>KX80*IF(KX$8&gt;Input!$D$14,0,IF(KX$8+$B81&gt;Input!$D$14,0,(1-INDEX($F$11:$F$136,KX$8+$B81))))</f>
        <v>7.4802002401248713E-6</v>
      </c>
      <c r="KY81">
        <f>KY80*IF(KY$8&gt;Input!$D$14,0,IF(KY$8+$B81&gt;Input!$D$14,0,(1-INDEX($F$11:$F$136,KY$8+$B81))))</f>
        <v>7.5147778493691565E-7</v>
      </c>
      <c r="KZ81">
        <f>KZ80*IF(KZ$8&gt;Input!$D$14,0,IF(KZ$8+$B81&gt;Input!$D$14,0,(1-INDEX($F$11:$F$136,KZ$8+$B81))))</f>
        <v>0</v>
      </c>
      <c r="LA81">
        <f>LA80*IF(LA$8&gt;Input!$D$14,0,IF(LA$8+$B81&gt;Input!$D$14,0,(1-INDEX($F$11:$F$136,LA$8+$B81))))</f>
        <v>0</v>
      </c>
      <c r="LB81">
        <f>LB80*IF(LB$8&gt;Input!$D$14,0,IF(LB$8+$B81&gt;Input!$D$14,0,(1-INDEX($F$11:$F$136,LB$8+$B81))))</f>
        <v>0</v>
      </c>
      <c r="LC81">
        <f>LC80*IF(LC$8&gt;Input!$D$14,0,IF(LC$8+$B81&gt;Input!$D$14,0,(1-INDEX($F$11:$F$136,LC$8+$B81))))</f>
        <v>0</v>
      </c>
      <c r="LD81">
        <f>LD80*IF(LD$8&gt;Input!$D$14,0,IF(LD$8+$B81&gt;Input!$D$14,0,(1-INDEX($F$11:$F$136,LD$8+$B81))))</f>
        <v>0</v>
      </c>
      <c r="LE81">
        <f>LE80*IF(LE$8&gt;Input!$D$14,0,IF(LE$8+$B81&gt;Input!$D$14,0,(1-INDEX($F$11:$F$136,LE$8+$B81))))</f>
        <v>0</v>
      </c>
      <c r="LF81">
        <f>LF80*IF(LF$8&gt;Input!$D$14,0,IF(LF$8+$B81&gt;Input!$D$14,0,(1-INDEX($F$11:$F$136,LF$8+$B81))))</f>
        <v>0</v>
      </c>
      <c r="LG81">
        <f>LG80*IF(LG$8&gt;Input!$D$14,0,IF(LG$8+$B81&gt;Input!$D$14,0,(1-INDEX($F$11:$F$136,LG$8+$B81))))</f>
        <v>0</v>
      </c>
      <c r="LH81">
        <f>LH80*IF(LH$8&gt;Input!$D$14,0,IF(LH$8+$B81&gt;Input!$D$14,0,(1-INDEX($F$11:$F$136,LH$8+$B81))))</f>
        <v>0</v>
      </c>
      <c r="LI81">
        <f>LI80*IF(LI$8&gt;Input!$D$14,0,IF(LI$8+$B81&gt;Input!$D$14,0,(1-INDEX($F$11:$F$136,LI$8+$B81))))</f>
        <v>0</v>
      </c>
      <c r="LJ81">
        <f>LJ80*IF(LJ$8&gt;Input!$D$14,0,IF(LJ$8+$B81&gt;Input!$D$14,0,(1-INDEX($F$11:$F$136,LJ$8+$B81))))</f>
        <v>0</v>
      </c>
      <c r="LK81">
        <f>LK80*IF(LK$8&gt;Input!$D$14,0,IF(LK$8+$B81&gt;Input!$D$14,0,(1-INDEX($F$11:$F$136,LK$8+$B81))))</f>
        <v>0</v>
      </c>
      <c r="LL81">
        <f>LL80*IF(LL$8&gt;Input!$D$14,0,IF(LL$8+$B81&gt;Input!$D$14,0,(1-INDEX($F$11:$F$136,LL$8+$B81))))</f>
        <v>0</v>
      </c>
      <c r="LM81">
        <f>LM80*IF(LM$8&gt;Input!$D$14,0,IF(LM$8+$B81&gt;Input!$D$14,0,(1-INDEX($F$11:$F$136,LM$8+$B81))))</f>
        <v>0</v>
      </c>
      <c r="LN81">
        <f>LN80*IF(LN$8&gt;Input!$D$14,0,IF(LN$8+$B81&gt;Input!$D$14,0,(1-INDEX($F$11:$F$136,LN$8+$B81))))</f>
        <v>0</v>
      </c>
      <c r="LO81">
        <f>LO80*IF(LO$8&gt;Input!$D$14,0,IF(LO$8+$B81&gt;Input!$D$14,0,(1-INDEX($F$11:$F$136,LO$8+$B81))))</f>
        <v>0</v>
      </c>
      <c r="LP81">
        <f>LP80*IF(LP$8&gt;Input!$D$14,0,IF(LP$8+$B81&gt;Input!$D$14,0,(1-INDEX($F$11:$F$136,LP$8+$B81))))</f>
        <v>0</v>
      </c>
      <c r="LQ81">
        <f>LQ80*IF(LQ$8&gt;Input!$D$14,0,IF(LQ$8+$B81&gt;Input!$D$14,0,(1-INDEX($F$11:$F$136,LQ$8+$B81))))</f>
        <v>0</v>
      </c>
      <c r="LR81">
        <f>LR80*IF(LR$8&gt;Input!$D$14,0,IF(LR$8+$B81&gt;Input!$D$14,0,(1-INDEX($F$11:$F$136,LR$8+$B81))))</f>
        <v>0</v>
      </c>
      <c r="LS81">
        <f>LS80*IF(LS$8&gt;Input!$D$14,0,IF(LS$8+$B81&gt;Input!$D$14,0,(1-INDEX($F$11:$F$136,LS$8+$B81))))</f>
        <v>0</v>
      </c>
      <c r="LT81">
        <f>LT80*IF(LT$8&gt;Input!$D$14,0,IF(LT$8+$B81&gt;Input!$D$14,0,(1-INDEX($F$11:$F$136,LT$8+$B81))))</f>
        <v>0</v>
      </c>
      <c r="LU81">
        <f>LU80*IF(LU$8&gt;Input!$D$14,0,IF(LU$8+$B81&gt;Input!$D$14,0,(1-INDEX($F$11:$F$136,LU$8+$B81))))</f>
        <v>0</v>
      </c>
      <c r="LV81">
        <f>LV80*IF(LV$8&gt;Input!$D$14,0,IF(LV$8+$B81&gt;Input!$D$14,0,(1-INDEX($F$11:$F$136,LV$8+$B81))))</f>
        <v>0</v>
      </c>
      <c r="LW81">
        <f>LW80*IF(LW$8&gt;Input!$D$14,0,IF(LW$8+$B81&gt;Input!$D$14,0,(1-INDEX($F$11:$F$136,LW$8+$B81))))</f>
        <v>0</v>
      </c>
      <c r="LX81">
        <f>LX80*IF(LX$8&gt;Input!$D$14,0,IF(LX$8+$B81&gt;Input!$D$14,0,(1-INDEX($F$11:$F$136,LX$8+$B81))))</f>
        <v>0</v>
      </c>
      <c r="LY81">
        <f>LY80*IF(LY$8&gt;Input!$D$14,0,IF(LY$8+$B81&gt;Input!$D$14,0,(1-INDEX($F$11:$F$136,LY$8+$B81))))</f>
        <v>0</v>
      </c>
      <c r="LZ81">
        <f>LZ80*IF(LZ$8&gt;Input!$D$14,0,IF(LZ$8+$B81&gt;Input!$D$14,0,(1-INDEX($F$11:$F$136,LZ$8+$B81))))</f>
        <v>0</v>
      </c>
      <c r="MA81">
        <f>MA80*IF(MA$8&gt;Input!$D$14,0,IF(MA$8+$B81&gt;Input!$D$14,0,(1-INDEX($F$11:$F$136,MA$8+$B81))))</f>
        <v>0</v>
      </c>
      <c r="MB81">
        <f>MB80*IF(MB$8&gt;Input!$D$14,0,IF(MB$8+$B81&gt;Input!$D$14,0,(1-INDEX($F$11:$F$136,MB$8+$B81))))</f>
        <v>0</v>
      </c>
      <c r="MC81">
        <f>MC80*IF(MC$8&gt;Input!$D$14,0,IF(MC$8+$B81&gt;Input!$D$14,0,(1-INDEX($F$11:$F$136,MC$8+$B81))))</f>
        <v>0</v>
      </c>
      <c r="MD81">
        <f>MD80*IF(MD$8&gt;Input!$D$14,0,IF(MD$8+$B81&gt;Input!$D$14,0,(1-INDEX($F$11:$F$136,MD$8+$B81))))</f>
        <v>0</v>
      </c>
      <c r="ME81">
        <f>ME80*IF(ME$8&gt;Input!$D$14,0,IF(ME$8+$B81&gt;Input!$D$14,0,(1-INDEX($F$11:$F$136,ME$8+$B81))))</f>
        <v>0</v>
      </c>
      <c r="MF81">
        <f>MF80*IF(MF$8&gt;Input!$D$14,0,IF(MF$8+$B81&gt;Input!$D$14,0,(1-INDEX($F$11:$F$136,MF$8+$B81))))</f>
        <v>0</v>
      </c>
      <c r="MG81">
        <f>MG80*IF(MG$8&gt;Input!$D$14,0,IF(MG$8+$B81&gt;Input!$D$14,0,(1-INDEX($F$11:$F$136,MG$8+$B81))))</f>
        <v>0</v>
      </c>
      <c r="MH81">
        <f>MH80*IF(MH$8&gt;Input!$D$14,0,IF(MH$8+$B81&gt;Input!$D$14,0,(1-INDEX($F$11:$F$136,MH$8+$B81))))</f>
        <v>0</v>
      </c>
      <c r="MI81">
        <f>MI80*IF(MI$8&gt;Input!$D$14,0,IF(MI$8+$B81&gt;Input!$D$14,0,(1-INDEX($F$11:$F$136,MI$8+$B81))))</f>
        <v>0</v>
      </c>
      <c r="MJ81">
        <f>MJ80*IF(MJ$8&gt;Input!$D$14,0,IF(MJ$8+$B81&gt;Input!$D$14,0,(1-INDEX($F$11:$F$136,MJ$8+$B81))))</f>
        <v>0</v>
      </c>
      <c r="MK81">
        <f>MK80*IF(MK$8&gt;Input!$D$14,0,IF(MK$8+$B81&gt;Input!$D$14,0,(1-INDEX($F$11:$F$136,MK$8+$B81))))</f>
        <v>0</v>
      </c>
      <c r="ML81">
        <f>ML80*IF(ML$8&gt;Input!$D$14,0,IF(ML$8+$B81&gt;Input!$D$14,0,(1-INDEX($F$11:$F$136,ML$8+$B81))))</f>
        <v>0</v>
      </c>
      <c r="MM81">
        <f>MM80*IF(MM$8&gt;Input!$D$14,0,IF(MM$8+$B81&gt;Input!$D$14,0,(1-INDEX($F$11:$F$136,MM$8+$B81))))</f>
        <v>0</v>
      </c>
      <c r="MN81">
        <f>MN80*IF(MN$8&gt;Input!$D$14,0,IF(MN$8+$B81&gt;Input!$D$14,0,(1-INDEX($F$11:$F$136,MN$8+$B81))))</f>
        <v>0</v>
      </c>
      <c r="MO81">
        <f>MO80*IF(MO$8&gt;Input!$D$14,0,IF(MO$8+$B81&gt;Input!$D$14,0,(1-INDEX($F$11:$F$136,MO$8+$B81))))</f>
        <v>0</v>
      </c>
      <c r="MP81">
        <f>MP80*IF(MP$8&gt;Input!$D$14,0,IF(MP$8+$B81&gt;Input!$D$14,0,(1-INDEX($F$11:$F$136,MP$8+$B81))))</f>
        <v>0</v>
      </c>
      <c r="MQ81">
        <f>MQ80*IF(MQ$8&gt;Input!$D$14,0,IF(MQ$8+$B81&gt;Input!$D$14,0,(1-INDEX($F$11:$F$136,MQ$8+$B81))))</f>
        <v>0</v>
      </c>
      <c r="MR81">
        <f>MR80*IF(MR$8&gt;Input!$D$14,0,IF(MR$8+$B81&gt;Input!$D$14,0,(1-INDEX($F$11:$F$136,MR$8+$B81))))</f>
        <v>0</v>
      </c>
      <c r="MS81">
        <f>MS80*IF(MS$8&gt;Input!$D$14,0,IF(MS$8+$B81&gt;Input!$D$14,0,(1-INDEX($F$11:$F$136,MS$8+$B81))))</f>
        <v>0</v>
      </c>
      <c r="MT81">
        <f>MT80*IF(MT$8&gt;Input!$D$14,0,IF(MT$8+$B81&gt;Input!$D$14,0,(1-INDEX($F$11:$F$136,MT$8+$B81))))</f>
        <v>0</v>
      </c>
      <c r="MU81">
        <f>MU80*IF(MU$8&gt;Input!$D$14,0,IF(MU$8+$B81&gt;Input!$D$14,0,(1-INDEX($F$11:$F$136,MU$8+$B81))))</f>
        <v>0</v>
      </c>
      <c r="MV81">
        <f>MV80*IF(MV$8&gt;Input!$D$14,0,IF(MV$8+$B81&gt;Input!$D$14,0,(1-INDEX($F$11:$F$136,MV$8+$B81))))</f>
        <v>0</v>
      </c>
      <c r="MW81">
        <f>MW80*IF(MW$8&gt;Input!$D$14,0,IF(MW$8+$B81&gt;Input!$D$14,0,(1-INDEX($F$11:$F$136,MW$8+$B81))))</f>
        <v>0</v>
      </c>
      <c r="MX81">
        <f>MX80*IF(MX$8&gt;Input!$D$14,0,IF(MX$8+$B81&gt;Input!$D$14,0,(1-INDEX($F$11:$F$136,MX$8+$B81))))</f>
        <v>0</v>
      </c>
      <c r="MY81">
        <f>MY80*IF(MY$8&gt;Input!$D$14,0,IF(MY$8+$B81&gt;Input!$D$14,0,(1-INDEX($F$11:$F$136,MY$8+$B81))))</f>
        <v>0</v>
      </c>
      <c r="MZ81">
        <f>MZ80*IF(MZ$8&gt;Input!$D$14,0,IF(MZ$8+$B81&gt;Input!$D$14,0,(1-INDEX($F$11:$F$136,MZ$8+$B81))))</f>
        <v>0</v>
      </c>
      <c r="NA81">
        <f>NA80*IF(NA$8&gt;Input!$D$14,0,IF(NA$8+$B81&gt;Input!$D$14,0,(1-INDEX($F$11:$F$136,NA$8+$B81))))</f>
        <v>0</v>
      </c>
      <c r="NB81">
        <f>NB80*IF(NB$8&gt;Input!$D$14,0,IF(NB$8+$B81&gt;Input!$D$14,0,(1-INDEX($F$11:$F$136,NB$8+$B81))))</f>
        <v>0</v>
      </c>
      <c r="NC81">
        <f>NC80*IF(NC$8&gt;Input!$D$14,0,IF(NC$8+$B81&gt;Input!$D$14,0,(1-INDEX($F$11:$F$136,NC$8+$B81))))</f>
        <v>0</v>
      </c>
      <c r="ND81">
        <f>ND80*IF(ND$8&gt;Input!$D$14,0,IF(ND$8+$B81&gt;Input!$D$14,0,(1-INDEX($F$11:$F$136,ND$8+$B81))))</f>
        <v>0</v>
      </c>
      <c r="NE81">
        <f>NE80*IF(NE$8&gt;Input!$D$14,0,IF(NE$8+$B81&gt;Input!$D$14,0,(1-INDEX($F$11:$F$136,NE$8+$B81))))</f>
        <v>0</v>
      </c>
      <c r="NF81">
        <f>NF80*IF(NF$8&gt;Input!$D$14,0,IF(NF$8+$B81&gt;Input!$D$14,0,(1-INDEX($F$11:$F$136,NF$8+$B81))))</f>
        <v>0</v>
      </c>
      <c r="NG81">
        <f>NG80*IF(NG$8&gt;Input!$D$14,0,IF(NG$8+$B81&gt;Input!$D$14,0,(1-INDEX($F$11:$F$136,NG$8+$B81))))</f>
        <v>0</v>
      </c>
      <c r="NH81">
        <f>NH80*IF(NH$8&gt;Input!$D$14,0,IF(NH$8+$B81&gt;Input!$D$14,0,(1-INDEX($F$11:$F$136,NH$8+$B81))))</f>
        <v>0</v>
      </c>
      <c r="NI81">
        <f>NI80*IF(NI$8&gt;Input!$D$14,0,IF(NI$8+$B81&gt;Input!$D$14,0,(1-INDEX($F$11:$F$136,NI$8+$B81))))</f>
        <v>0</v>
      </c>
      <c r="NJ81">
        <f>NJ80*IF(NJ$8&gt;Input!$D$14,0,IF(NJ$8+$B81&gt;Input!$D$14,0,(1-INDEX($F$11:$F$136,NJ$8+$B81))))</f>
        <v>0</v>
      </c>
      <c r="NK81">
        <f>NK80*IF(NK$8&gt;Input!$D$14,0,IF(NK$8+$B81&gt;Input!$D$14,0,(1-INDEX($F$11:$F$136,NK$8+$B81))))</f>
        <v>0</v>
      </c>
      <c r="NL81">
        <f>NL80*IF(NL$8&gt;Input!$D$14,0,IF(NL$8+$B81&gt;Input!$D$14,0,(1-INDEX($F$11:$F$136,NL$8+$B81))))</f>
        <v>0</v>
      </c>
      <c r="NM81">
        <f>NM80*IF(NM$8&gt;Input!$D$14,0,IF(NM$8+$B81&gt;Input!$D$14,0,(1-INDEX($F$11:$F$136,NM$8+$B81))))</f>
        <v>0</v>
      </c>
      <c r="NN81">
        <f>NN80*IF(NN$8&gt;Input!$D$14,0,IF(NN$8+$B81&gt;Input!$D$14,0,(1-INDEX($F$11:$F$136,NN$8+$B81))))</f>
        <v>0</v>
      </c>
      <c r="NO81">
        <f>NO80*IF(NO$8&gt;Input!$D$14,0,IF(NO$8+$B81&gt;Input!$D$14,0,(1-INDEX($F$11:$F$136,NO$8+$B81))))</f>
        <v>0</v>
      </c>
      <c r="NP81">
        <f>NP80*IF(NP$8&gt;Input!$D$14,0,IF(NP$8+$B81&gt;Input!$D$14,0,(1-INDEX($F$11:$F$136,NP$8+$B81))))</f>
        <v>0</v>
      </c>
      <c r="NQ81">
        <f>NQ80*IF(NQ$8&gt;Input!$D$14,0,IF(NQ$8+$B81&gt;Input!$D$14,0,(1-INDEX($F$11:$F$136,NQ$8+$B81))))</f>
        <v>0</v>
      </c>
      <c r="NR81">
        <f>NR80*IF(NR$8&gt;Input!$D$14,0,IF(NR$8+$B81&gt;Input!$D$14,0,(1-INDEX($F$11:$F$136,NR$8+$B81))))</f>
        <v>0</v>
      </c>
      <c r="NS81">
        <f>NS80*IF(NS$8&gt;Input!$D$14,0,IF(NS$8+$B81&gt;Input!$D$14,0,(1-INDEX($F$11:$F$136,NS$8+$B81))))</f>
        <v>0</v>
      </c>
      <c r="NT81">
        <f>NT80*IF(NT$8&gt;Input!$D$14,0,IF(NT$8+$B81&gt;Input!$D$14,0,(1-INDEX($F$11:$F$136,NT$8+$B81))))</f>
        <v>0</v>
      </c>
      <c r="NU81">
        <f>NU80*IF(NU$8&gt;Input!$D$14,0,IF(NU$8+$B81&gt;Input!$D$14,0,(1-INDEX($F$11:$F$136,NU$8+$B81))))</f>
        <v>0</v>
      </c>
      <c r="NV81">
        <f>NV80*IF(NV$8&gt;Input!$D$14,0,IF(NV$8+$B81&gt;Input!$D$14,0,(1-INDEX($F$11:$F$136,NV$8+$B81))))</f>
        <v>0</v>
      </c>
      <c r="NW81">
        <f>NW80*IF(NW$8&gt;Input!$D$14,0,IF(NW$8+$B81&gt;Input!$D$14,0,(1-INDEX($F$11:$F$136,NW$8+$B81))))</f>
        <v>0</v>
      </c>
      <c r="NX81">
        <f>NX80*IF(NX$8&gt;Input!$D$14,0,IF(NX$8+$B81&gt;Input!$D$14,0,(1-INDEX($F$11:$F$136,NX$8+$B81))))</f>
        <v>0</v>
      </c>
      <c r="NY81">
        <f>NY80*IF(NY$8&gt;Input!$D$14,0,IF(NY$8+$B81&gt;Input!$D$14,0,(1-INDEX($F$11:$F$136,NY$8+$B81))))</f>
        <v>0</v>
      </c>
      <c r="NZ81">
        <f>NZ80*IF(NZ$8&gt;Input!$D$14,0,IF(NZ$8+$B81&gt;Input!$D$14,0,(1-INDEX($F$11:$F$136,NZ$8+$B81))))</f>
        <v>0</v>
      </c>
      <c r="OA81">
        <f>OA80*IF(OA$8&gt;Input!$D$14,0,IF(OA$8+$B81&gt;Input!$D$14,0,(1-INDEX($F$11:$F$136,OA$8+$B81))))</f>
        <v>0</v>
      </c>
      <c r="OB81">
        <f>OB80*IF(OB$8&gt;Input!$D$14,0,IF(OB$8+$B81&gt;Input!$D$14,0,(1-INDEX($F$11:$F$136,OB$8+$B81))))</f>
        <v>0</v>
      </c>
    </row>
    <row r="82" spans="1:392">
      <c r="A82">
        <f>Input!A82</f>
        <v>71</v>
      </c>
      <c r="B82">
        <f>Input!B82</f>
        <v>72</v>
      </c>
      <c r="C82" s="18">
        <v>1.8891000000000002E-2</v>
      </c>
      <c r="D82">
        <f t="shared" si="307"/>
        <v>15.369915011106608</v>
      </c>
      <c r="E82" s="1">
        <v>1.4999999999999999E-2</v>
      </c>
      <c r="F82">
        <f t="shared" si="308"/>
        <v>1.2004438829787923E-2</v>
      </c>
      <c r="G82">
        <f t="shared" si="313"/>
        <v>17.200123923800433</v>
      </c>
      <c r="H82">
        <f t="shared" si="314"/>
        <v>1.8302089126938252</v>
      </c>
      <c r="J82" s="2">
        <f t="shared" si="309"/>
        <v>72</v>
      </c>
      <c r="K82">
        <f>K81*IF(K$8&gt;Input!$D$14,0,IF(K$8+$B82&gt;Input!$D$14,0,(1-INDEX($C$11:$C$136,K$8+$B82))))</f>
        <v>0.80136514197736597</v>
      </c>
      <c r="L82">
        <f>L81*IF(L$8&gt;Input!$D$14,0,IF(L$8+$B82&gt;Input!$D$14,0,(1-INDEX($C$11:$C$136,L$8+$B82))))</f>
        <v>0.78619821132508205</v>
      </c>
      <c r="M82">
        <f>M81*IF(M$8&gt;Input!$D$14,0,IF(M$8+$B82&gt;Input!$D$14,0,(1-INDEX($C$11:$C$136,M$8+$B82))))</f>
        <v>0.7685777278866659</v>
      </c>
      <c r="N82">
        <f>N81*IF(N$8&gt;Input!$D$14,0,IF(N$8+$B82&gt;Input!$D$14,0,(1-INDEX($C$11:$C$136,N$8+$B82))))</f>
        <v>0.74920846127415908</v>
      </c>
      <c r="O82">
        <f>O81*IF(O$8&gt;Input!$D$14,0,IF(O$8+$B82&gt;Input!$D$14,0,(1-INDEX($C$11:$C$136,O$8+$B82))))</f>
        <v>0.72827014012768221</v>
      </c>
      <c r="P82">
        <f>P81*IF(P$8&gt;Input!$D$14,0,IF(P$8+$B82&gt;Input!$D$14,0,(1-INDEX($C$11:$C$136,P$8+$B82))))</f>
        <v>0.70576009534350093</v>
      </c>
      <c r="Q82">
        <f>Q81*IF(Q$8&gt;Input!$D$14,0,IF(Q$8+$B82&gt;Input!$D$14,0,(1-INDEX($C$11:$C$136,Q$8+$B82))))</f>
        <v>0.68166266789765939</v>
      </c>
      <c r="R82">
        <f>R81*IF(R$8&gt;Input!$D$14,0,IF(R$8+$B82&gt;Input!$D$14,0,(1-INDEX($C$11:$C$136,R$8+$B82))))</f>
        <v>0.65597204542854437</v>
      </c>
      <c r="S82">
        <f>S81*IF(S$8&gt;Input!$D$14,0,IF(S$8+$B82&gt;Input!$D$14,0,(1-INDEX($C$11:$C$136,S$8+$B82))))</f>
        <v>0.62870611973785895</v>
      </c>
      <c r="T82">
        <f>T81*IF(T$8&gt;Input!$D$14,0,IF(T$8+$B82&gt;Input!$D$14,0,(1-INDEX($C$11:$C$136,T$8+$B82))))</f>
        <v>0.59993875809836805</v>
      </c>
      <c r="U82">
        <f>U81*IF(U$8&gt;Input!$D$14,0,IF(U$8+$B82&gt;Input!$D$14,0,(1-INDEX($C$11:$C$136,U$8+$B82))))</f>
        <v>0.56974122547027051</v>
      </c>
      <c r="V82">
        <f>V81*IF(V$8&gt;Input!$D$14,0,IF(V$8+$B82&gt;Input!$D$14,0,(1-INDEX($C$11:$C$136,V$8+$B82))))</f>
        <v>0.53822293455871972</v>
      </c>
      <c r="W82">
        <f>W81*IF(W$8&gt;Input!$D$14,0,IF(W$8+$B82&gt;Input!$D$14,0,(1-INDEX($C$11:$C$136,W$8+$B82))))</f>
        <v>0.50553583150936299</v>
      </c>
      <c r="X82">
        <f>X81*IF(X$8&gt;Input!$D$14,0,IF(X$8+$B82&gt;Input!$D$14,0,(1-INDEX($C$11:$C$136,X$8+$B82))))</f>
        <v>0.47187430589216045</v>
      </c>
      <c r="Y82">
        <f>Y81*IF(Y$8&gt;Input!$D$14,0,IF(Y$8+$B82&gt;Input!$D$14,0,(1-INDEX($C$11:$C$136,Y$8+$B82))))</f>
        <v>0.43747358050727619</v>
      </c>
      <c r="Z82">
        <f>Z81*IF(Z$8&gt;Input!$D$14,0,IF(Z$8+$B82&gt;Input!$D$14,0,(1-INDEX($C$11:$C$136,Z$8+$B82))))</f>
        <v>0.4026091262528444</v>
      </c>
      <c r="AA82">
        <f>AA81*IF(AA$8&gt;Input!$D$14,0,IF(AA$8+$B82&gt;Input!$D$14,0,(1-INDEX($C$11:$C$136,AA$8+$B82))))</f>
        <v>0.36758939238389621</v>
      </c>
      <c r="AB82">
        <f>AB81*IF(AB$8&gt;Input!$D$14,0,IF(AB$8+$B82&gt;Input!$D$14,0,(1-INDEX($C$11:$C$136,AB$8+$B82))))</f>
        <v>0.33275168998863847</v>
      </c>
      <c r="AC82">
        <f>AC81*IF(AC$8&gt;Input!$D$14,0,IF(AC$8+$B82&gt;Input!$D$14,0,(1-INDEX($C$11:$C$136,AC$8+$B82))))</f>
        <v>0.29846087283276579</v>
      </c>
      <c r="AD82">
        <f>AD81*IF(AD$8&gt;Input!$D$14,0,IF(AD$8+$B82&gt;Input!$D$14,0,(1-INDEX($C$11:$C$136,AD$8+$B82))))</f>
        <v>0.265093913695988</v>
      </c>
      <c r="AE82">
        <f>AE81*IF(AE$8&gt;Input!$D$14,0,IF(AE$8+$B82&gt;Input!$D$14,0,(1-INDEX($C$11:$C$136,AE$8+$B82))))</f>
        <v>0.23302283334547363</v>
      </c>
      <c r="AF82">
        <f>AF81*IF(AF$8&gt;Input!$D$14,0,IF(AF$8+$B82&gt;Input!$D$14,0,(1-INDEX($C$11:$C$136,AF$8+$B82))))</f>
        <v>0.20259397518266586</v>
      </c>
      <c r="AG82">
        <f>AG81*IF(AG$8&gt;Input!$D$14,0,IF(AG$8+$B82&gt;Input!$D$14,0,(1-INDEX($C$11:$C$136,AG$8+$B82))))</f>
        <v>0.17411251125599628</v>
      </c>
      <c r="AH82">
        <f>AH81*IF(AH$8&gt;Input!$D$14,0,IF(AH$8+$B82&gt;Input!$D$14,0,(1-INDEX($C$11:$C$136,AH$8+$B82))))</f>
        <v>0.14782816944442984</v>
      </c>
      <c r="AI82">
        <f>AI81*IF(AI$8&gt;Input!$D$14,0,IF(AI$8+$B82&gt;Input!$D$14,0,(1-INDEX($C$11:$C$136,AI$8+$B82))))</f>
        <v>0.12392368555812749</v>
      </c>
      <c r="AJ82">
        <f>AJ81*IF(AJ$8&gt;Input!$D$14,0,IF(AJ$8+$B82&gt;Input!$D$14,0,(1-INDEX($C$11:$C$136,AJ$8+$B82))))</f>
        <v>0.10251099976015868</v>
      </c>
      <c r="AK82">
        <f>AK81*IF(AK$8&gt;Input!$D$14,0,IF(AK$8+$B82&gt;Input!$D$14,0,(1-INDEX($C$11:$C$136,AK$8+$B82))))</f>
        <v>8.3628117959121673E-2</v>
      </c>
      <c r="AL82">
        <f>AL81*IF(AL$8&gt;Input!$D$14,0,IF(AL$8+$B82&gt;Input!$D$14,0,(1-INDEX($C$11:$C$136,AL$8+$B82))))</f>
        <v>6.7200835973731679E-2</v>
      </c>
      <c r="AM82">
        <f>AM81*IF(AM$8&gt;Input!$D$14,0,IF(AM$8+$B82&gt;Input!$D$14,0,(1-INDEX($C$11:$C$136,AM$8+$B82))))</f>
        <v>5.3091122264208861E-2</v>
      </c>
      <c r="AN82">
        <f>AN81*IF(AN$8&gt;Input!$D$14,0,IF(AN$8+$B82&gt;Input!$D$14,0,(1-INDEX($C$11:$C$136,AN$8+$B82))))</f>
        <v>4.1130591459452075E-2</v>
      </c>
      <c r="AO82">
        <f>AO81*IF(AO$8&gt;Input!$D$14,0,IF(AO$8+$B82&gt;Input!$D$14,0,(1-INDEX($C$11:$C$136,AO$8+$B82))))</f>
        <v>3.1140881545025749E-2</v>
      </c>
      <c r="AP82">
        <f>AP81*IF(AP$8&gt;Input!$D$14,0,IF(AP$8+$B82&gt;Input!$D$14,0,(1-INDEX($C$11:$C$136,AP$8+$B82))))</f>
        <v>2.2943552567414725E-2</v>
      </c>
      <c r="AQ82">
        <f>AQ81*IF(AQ$8&gt;Input!$D$14,0,IF(AQ$8+$B82&gt;Input!$D$14,0,(1-INDEX($C$11:$C$136,AQ$8+$B82))))</f>
        <v>1.6362527240550338E-2</v>
      </c>
      <c r="AR82">
        <f>AR81*IF(AR$8&gt;Input!$D$14,0,IF(AR$8+$B82&gt;Input!$D$14,0,(1-INDEX($C$11:$C$136,AR$8+$B82))))</f>
        <v>1.1221929757668782E-2</v>
      </c>
      <c r="AS82">
        <f>AS81*IF(AS$8&gt;Input!$D$14,0,IF(AS$8+$B82&gt;Input!$D$14,0,(1-INDEX($C$11:$C$136,AS$8+$B82))))</f>
        <v>7.3423027341649287E-3</v>
      </c>
      <c r="AT82">
        <f>AT81*IF(AT$8&gt;Input!$D$14,0,IF(AT$8+$B82&gt;Input!$D$14,0,(1-INDEX($C$11:$C$136,AT$8+$B82))))</f>
        <v>4.5377696560105736E-3</v>
      </c>
      <c r="AU82">
        <f>AU81*IF(AU$8&gt;Input!$D$14,0,IF(AU$8+$B82&gt;Input!$D$14,0,(1-INDEX($C$11:$C$136,AU$8+$B82))))</f>
        <v>2.6164458626750878E-3</v>
      </c>
      <c r="AV82">
        <f>AV81*IF(AV$8&gt;Input!$D$14,0,IF(AV$8+$B82&gt;Input!$D$14,0,(1-INDEX($C$11:$C$136,AV$8+$B82))))</f>
        <v>1.3853759063390864E-3</v>
      </c>
      <c r="AW82">
        <f>AW81*IF(AW$8&gt;Input!$D$14,0,IF(AW$8+$B82&gt;Input!$D$14,0,(1-INDEX($C$11:$C$136,AW$8+$B82))))</f>
        <v>6.5975576036590722E-4</v>
      </c>
      <c r="AX82">
        <f>AX81*IF(AX$8&gt;Input!$D$14,0,IF(AX$8+$B82&gt;Input!$D$14,0,(1-INDEX($C$11:$C$136,AX$8+$B82))))</f>
        <v>2.746743981100718E-4</v>
      </c>
      <c r="AY82">
        <f>AY81*IF(AY$8&gt;Input!$D$14,0,IF(AY$8+$B82&gt;Input!$D$14,0,(1-INDEX($C$11:$C$136,AY$8+$B82))))</f>
        <v>9.5942336398276365E-5</v>
      </c>
      <c r="AZ82">
        <f>AZ81*IF(AZ$8&gt;Input!$D$14,0,IF(AZ$8+$B82&gt;Input!$D$14,0,(1-INDEX($C$11:$C$136,AZ$8+$B82))))</f>
        <v>2.6349577523666329E-5</v>
      </c>
      <c r="BA82">
        <f>BA81*IF(BA$8&gt;Input!$D$14,0,IF(BA$8+$B82&gt;Input!$D$14,0,(1-INDEX($C$11:$C$136,BA$8+$B82))))</f>
        <v>5.0556496934194737E-6</v>
      </c>
      <c r="BB82">
        <f>BB81*IF(BB$8&gt;Input!$D$14,0,IF(BB$8+$B82&gt;Input!$D$14,0,(1-INDEX($C$11:$C$136,BB$8+$B82))))</f>
        <v>5.0803053745491553E-7</v>
      </c>
      <c r="BC82">
        <f>BC81*IF(BC$8&gt;Input!$D$14,0,IF(BC$8+$B82&gt;Input!$D$14,0,(1-INDEX($C$11:$C$136,BC$8+$B82))))</f>
        <v>0</v>
      </c>
      <c r="BD82">
        <f>BD81*IF(BD$8&gt;Input!$D$14,0,IF(BD$8+$B82&gt;Input!$D$14,0,(1-INDEX($C$11:$C$136,BD$8+$B82))))</f>
        <v>0</v>
      </c>
      <c r="BE82">
        <f>BE81*IF(BE$8&gt;Input!$D$14,0,IF(BE$8+$B82&gt;Input!$D$14,0,(1-INDEX($C$11:$C$136,BE$8+$B82))))</f>
        <v>0</v>
      </c>
      <c r="BF82">
        <f>BF81*IF(BF$8&gt;Input!$D$14,0,IF(BF$8+$B82&gt;Input!$D$14,0,(1-INDEX($C$11:$C$136,BF$8+$B82))))</f>
        <v>0</v>
      </c>
      <c r="BG82">
        <f>BG81*IF(BG$8&gt;Input!$D$14,0,IF(BG$8+$B82&gt;Input!$D$14,0,(1-INDEX($C$11:$C$136,BG$8+$B82))))</f>
        <v>0</v>
      </c>
      <c r="BH82">
        <f>BH81*IF(BH$8&gt;Input!$D$14,0,IF(BH$8+$B82&gt;Input!$D$14,0,(1-INDEX($C$11:$C$136,BH$8+$B82))))</f>
        <v>0</v>
      </c>
      <c r="BI82">
        <f>BI81*IF(BI$8&gt;Input!$D$14,0,IF(BI$8+$B82&gt;Input!$D$14,0,(1-INDEX($C$11:$C$136,BI$8+$B82))))</f>
        <v>0</v>
      </c>
      <c r="BJ82">
        <f>BJ81*IF(BJ$8&gt;Input!$D$14,0,IF(BJ$8+$B82&gt;Input!$D$14,0,(1-INDEX($C$11:$C$136,BJ$8+$B82))))</f>
        <v>0</v>
      </c>
      <c r="BK82">
        <f>BK81*IF(BK$8&gt;Input!$D$14,0,IF(BK$8+$B82&gt;Input!$D$14,0,(1-INDEX($C$11:$C$136,BK$8+$B82))))</f>
        <v>0</v>
      </c>
      <c r="BL82">
        <f>BL81*IF(BL$8&gt;Input!$D$14,0,IF(BL$8+$B82&gt;Input!$D$14,0,(1-INDEX($C$11:$C$136,BL$8+$B82))))</f>
        <v>0</v>
      </c>
      <c r="BM82">
        <f>BM81*IF(BM$8&gt;Input!$D$14,0,IF(BM$8+$B82&gt;Input!$D$14,0,(1-INDEX($C$11:$C$136,BM$8+$B82))))</f>
        <v>0</v>
      </c>
      <c r="BN82">
        <f>BN81*IF(BN$8&gt;Input!$D$14,0,IF(BN$8+$B82&gt;Input!$D$14,0,(1-INDEX($C$11:$C$136,BN$8+$B82))))</f>
        <v>0</v>
      </c>
      <c r="BO82">
        <f>BO81*IF(BO$8&gt;Input!$D$14,0,IF(BO$8+$B82&gt;Input!$D$14,0,(1-INDEX($C$11:$C$136,BO$8+$B82))))</f>
        <v>0</v>
      </c>
      <c r="BP82">
        <f>BP81*IF(BP$8&gt;Input!$D$14,0,IF(BP$8+$B82&gt;Input!$D$14,0,(1-INDEX($C$11:$C$136,BP$8+$B82))))</f>
        <v>0</v>
      </c>
      <c r="BQ82">
        <f>BQ81*IF(BQ$8&gt;Input!$D$14,0,IF(BQ$8+$B82&gt;Input!$D$14,0,(1-INDEX($C$11:$C$136,BQ$8+$B82))))</f>
        <v>0</v>
      </c>
      <c r="BR82">
        <f>BR81*IF(BR$8&gt;Input!$D$14,0,IF(BR$8+$B82&gt;Input!$D$14,0,(1-INDEX($C$11:$C$136,BR$8+$B82))))</f>
        <v>0</v>
      </c>
      <c r="BS82">
        <f>BS81*IF(BS$8&gt;Input!$D$14,0,IF(BS$8+$B82&gt;Input!$D$14,0,(1-INDEX($C$11:$C$136,BS$8+$B82))))</f>
        <v>0</v>
      </c>
      <c r="BT82">
        <f>BT81*IF(BT$8&gt;Input!$D$14,0,IF(BT$8+$B82&gt;Input!$D$14,0,(1-INDEX($C$11:$C$136,BT$8+$B82))))</f>
        <v>0</v>
      </c>
      <c r="BU82">
        <f>BU81*IF(BU$8&gt;Input!$D$14,0,IF(BU$8+$B82&gt;Input!$D$14,0,(1-INDEX($C$11:$C$136,BU$8+$B82))))</f>
        <v>0</v>
      </c>
      <c r="BV82">
        <f>BV81*IF(BV$8&gt;Input!$D$14,0,IF(BV$8+$B82&gt;Input!$D$14,0,(1-INDEX($C$11:$C$136,BV$8+$B82))))</f>
        <v>0</v>
      </c>
      <c r="BW82">
        <f>BW81*IF(BW$8&gt;Input!$D$14,0,IF(BW$8+$B82&gt;Input!$D$14,0,(1-INDEX($C$11:$C$136,BW$8+$B82))))</f>
        <v>0</v>
      </c>
      <c r="BX82">
        <f>BX81*IF(BX$8&gt;Input!$D$14,0,IF(BX$8+$B82&gt;Input!$D$14,0,(1-INDEX($C$11:$C$136,BX$8+$B82))))</f>
        <v>0</v>
      </c>
      <c r="BY82">
        <f>BY81*IF(BY$8&gt;Input!$D$14,0,IF(BY$8+$B82&gt;Input!$D$14,0,(1-INDEX($C$11:$C$136,BY$8+$B82))))</f>
        <v>0</v>
      </c>
      <c r="BZ82">
        <f>BZ81*IF(BZ$8&gt;Input!$D$14,0,IF(BZ$8+$B82&gt;Input!$D$14,0,(1-INDEX($C$11:$C$136,BZ$8+$B82))))</f>
        <v>0</v>
      </c>
      <c r="CA82">
        <f>CA81*IF(CA$8&gt;Input!$D$14,0,IF(CA$8+$B82&gt;Input!$D$14,0,(1-INDEX($C$11:$C$136,CA$8+$B82))))</f>
        <v>0</v>
      </c>
      <c r="CB82">
        <f>CB81*IF(CB$8&gt;Input!$D$14,0,IF(CB$8+$B82&gt;Input!$D$14,0,(1-INDEX($C$11:$C$136,CB$8+$B82))))</f>
        <v>0</v>
      </c>
      <c r="CC82">
        <f>CC81*IF(CC$8&gt;Input!$D$14,0,IF(CC$8+$B82&gt;Input!$D$14,0,(1-INDEX($C$11:$C$136,CC$8+$B82))))</f>
        <v>0</v>
      </c>
      <c r="CD82">
        <f>CD81*IF(CD$8&gt;Input!$D$14,0,IF(CD$8+$B82&gt;Input!$D$14,0,(1-INDEX($C$11:$C$136,CD$8+$B82))))</f>
        <v>0</v>
      </c>
      <c r="CE82">
        <f>CE81*IF(CE$8&gt;Input!$D$14,0,IF(CE$8+$B82&gt;Input!$D$14,0,(1-INDEX($C$11:$C$136,CE$8+$B82))))</f>
        <v>0</v>
      </c>
      <c r="CF82">
        <f>CF81*IF(CF$8&gt;Input!$D$14,0,IF(CF$8+$B82&gt;Input!$D$14,0,(1-INDEX($C$11:$C$136,CF$8+$B82))))</f>
        <v>0</v>
      </c>
      <c r="CG82">
        <f>CG81*IF(CG$8&gt;Input!$D$14,0,IF(CG$8+$B82&gt;Input!$D$14,0,(1-INDEX($C$11:$C$136,CG$8+$B82))))</f>
        <v>0</v>
      </c>
      <c r="CH82">
        <f>CH81*IF(CH$8&gt;Input!$D$14,0,IF(CH$8+$B82&gt;Input!$D$14,0,(1-INDEX($C$11:$C$136,CH$8+$B82))))</f>
        <v>0</v>
      </c>
      <c r="CI82">
        <f>CI81*IF(CI$8&gt;Input!$D$14,0,IF(CI$8+$B82&gt;Input!$D$14,0,(1-INDEX($C$11:$C$136,CI$8+$B82))))</f>
        <v>0</v>
      </c>
      <c r="CJ82">
        <f>CJ81*IF(CJ$8&gt;Input!$D$14,0,IF(CJ$8+$B82&gt;Input!$D$14,0,(1-INDEX($C$11:$C$136,CJ$8+$B82))))</f>
        <v>0</v>
      </c>
      <c r="CK82">
        <f>CK81*IF(CK$8&gt;Input!$D$14,0,IF(CK$8+$B82&gt;Input!$D$14,0,(1-INDEX($C$11:$C$136,CK$8+$B82))))</f>
        <v>0</v>
      </c>
      <c r="CL82">
        <f>CL81*IF(CL$8&gt;Input!$D$14,0,IF(CL$8+$B82&gt;Input!$D$14,0,(1-INDEX($C$11:$C$136,CL$8+$B82))))</f>
        <v>0</v>
      </c>
      <c r="CM82">
        <f>CM81*IF(CM$8&gt;Input!$D$14,0,IF(CM$8+$B82&gt;Input!$D$14,0,(1-INDEX($C$11:$C$136,CM$8+$B82))))</f>
        <v>0</v>
      </c>
      <c r="CN82">
        <f>CN81*IF(CN$8&gt;Input!$D$14,0,IF(CN$8+$B82&gt;Input!$D$14,0,(1-INDEX($C$11:$C$136,CN$8+$B82))))</f>
        <v>0</v>
      </c>
      <c r="CO82">
        <f>CO81*IF(CO$8&gt;Input!$D$14,0,IF(CO$8+$B82&gt;Input!$D$14,0,(1-INDEX($C$11:$C$136,CO$8+$B82))))</f>
        <v>0</v>
      </c>
      <c r="CP82">
        <f>CP81*IF(CP$8&gt;Input!$D$14,0,IF(CP$8+$B82&gt;Input!$D$14,0,(1-INDEX($C$11:$C$136,CP$8+$B82))))</f>
        <v>0</v>
      </c>
      <c r="CQ82">
        <f>CQ81*IF(CQ$8&gt;Input!$D$14,0,IF(CQ$8+$B82&gt;Input!$D$14,0,(1-INDEX($C$11:$C$136,CQ$8+$B82))))</f>
        <v>0</v>
      </c>
      <c r="CR82">
        <f>CR81*IF(CR$8&gt;Input!$D$14,0,IF(CR$8+$B82&gt;Input!$D$14,0,(1-INDEX($C$11:$C$136,CR$8+$B82))))</f>
        <v>0</v>
      </c>
      <c r="CS82">
        <f>CS81*IF(CS$8&gt;Input!$D$14,0,IF(CS$8+$B82&gt;Input!$D$14,0,(1-INDEX($C$11:$C$136,CS$8+$B82))))</f>
        <v>0</v>
      </c>
      <c r="CT82">
        <f>CT81*IF(CT$8&gt;Input!$D$14,0,IF(CT$8+$B82&gt;Input!$D$14,0,(1-INDEX($C$11:$C$136,CT$8+$B82))))</f>
        <v>0</v>
      </c>
      <c r="CU82">
        <f>CU81*IF(CU$8&gt;Input!$D$14,0,IF(CU$8+$B82&gt;Input!$D$14,0,(1-INDEX($C$11:$C$136,CU$8+$B82))))</f>
        <v>0</v>
      </c>
      <c r="CV82">
        <f>CV81*IF(CV$8&gt;Input!$D$14,0,IF(CV$8+$B82&gt;Input!$D$14,0,(1-INDEX($C$11:$C$136,CV$8+$B82))))</f>
        <v>0</v>
      </c>
      <c r="CW82">
        <f>CW81*IF(CW$8&gt;Input!$D$14,0,IF(CW$8+$B82&gt;Input!$D$14,0,(1-INDEX($C$11:$C$136,CW$8+$B82))))</f>
        <v>0</v>
      </c>
      <c r="CX82">
        <f>CX81*IF(CX$8&gt;Input!$D$14,0,IF(CX$8+$B82&gt;Input!$D$14,0,(1-INDEX($C$11:$C$136,CX$8+$B82))))</f>
        <v>0</v>
      </c>
      <c r="CY82">
        <f>CY81*IF(CY$8&gt;Input!$D$14,0,IF(CY$8+$B82&gt;Input!$D$14,0,(1-INDEX($C$11:$C$136,CY$8+$B82))))</f>
        <v>0</v>
      </c>
      <c r="CZ82">
        <f>CZ81*IF(CZ$8&gt;Input!$D$14,0,IF(CZ$8+$B82&gt;Input!$D$14,0,(1-INDEX($C$11:$C$136,CZ$8+$B82))))</f>
        <v>0</v>
      </c>
      <c r="DA82">
        <f>DA81*IF(DA$8&gt;Input!$D$14,0,IF(DA$8+$B82&gt;Input!$D$14,0,(1-INDEX($C$11:$C$136,DA$8+$B82))))</f>
        <v>0</v>
      </c>
      <c r="DB82">
        <f>DB81*IF(DB$8&gt;Input!$D$14,0,IF(DB$8+$B82&gt;Input!$D$14,0,(1-INDEX($C$11:$C$136,DB$8+$B82))))</f>
        <v>0</v>
      </c>
      <c r="DC82">
        <f>DC81*IF(DC$8&gt;Input!$D$14,0,IF(DC$8+$B82&gt;Input!$D$14,0,(1-INDEX($C$11:$C$136,DC$8+$B82))))</f>
        <v>0</v>
      </c>
      <c r="DD82">
        <f>DD81*IF(DD$8&gt;Input!$D$14,0,IF(DD$8+$B82&gt;Input!$D$14,0,(1-INDEX($C$11:$C$136,DD$8+$B82))))</f>
        <v>0</v>
      </c>
      <c r="DE82">
        <f>DE81*IF(DE$8&gt;Input!$D$14,0,IF(DE$8+$B82&gt;Input!$D$14,0,(1-INDEX($C$11:$C$136,DE$8+$B82))))</f>
        <v>0</v>
      </c>
      <c r="DF82">
        <f>DF81*IF(DF$8&gt;Input!$D$14,0,IF(DF$8+$B82&gt;Input!$D$14,0,(1-INDEX($C$11:$C$136,DF$8+$B82))))</f>
        <v>0</v>
      </c>
      <c r="DG82">
        <f>DG81*IF(DG$8&gt;Input!$D$14,0,IF(DG$8+$B82&gt;Input!$D$14,0,(1-INDEX($C$11:$C$136,DG$8+$B82))))</f>
        <v>0</v>
      </c>
      <c r="DH82">
        <f>DH81*IF(DH$8&gt;Input!$D$14,0,IF(DH$8+$B82&gt;Input!$D$14,0,(1-INDEX($C$11:$C$136,DH$8+$B82))))</f>
        <v>0</v>
      </c>
      <c r="DI82">
        <f>DI81*IF(DI$8&gt;Input!$D$14,0,IF(DI$8+$B82&gt;Input!$D$14,0,(1-INDEX($C$11:$C$136,DI$8+$B82))))</f>
        <v>0</v>
      </c>
      <c r="DJ82">
        <f>DJ81*IF(DJ$8&gt;Input!$D$14,0,IF(DJ$8+$B82&gt;Input!$D$14,0,(1-INDEX($C$11:$C$136,DJ$8+$B82))))</f>
        <v>0</v>
      </c>
      <c r="DK82">
        <f>DK81*IF(DK$8&gt;Input!$D$14,0,IF(DK$8+$B82&gt;Input!$D$14,0,(1-INDEX($C$11:$C$136,DK$8+$B82))))</f>
        <v>0</v>
      </c>
      <c r="DL82">
        <f>DL81*IF(DL$8&gt;Input!$D$14,0,IF(DL$8+$B82&gt;Input!$D$14,0,(1-INDEX($C$11:$C$136,DL$8+$B82))))</f>
        <v>0</v>
      </c>
      <c r="DM82">
        <f>DM81*IF(DM$8&gt;Input!$D$14,0,IF(DM$8+$B82&gt;Input!$D$14,0,(1-INDEX($C$11:$C$136,DM$8+$B82))))</f>
        <v>0</v>
      </c>
      <c r="DN82">
        <f>DN81*IF(DN$8&gt;Input!$D$14,0,IF(DN$8+$B82&gt;Input!$D$14,0,(1-INDEX($C$11:$C$136,DN$8+$B82))))</f>
        <v>0</v>
      </c>
      <c r="DO82">
        <f>DO81*IF(DO$8&gt;Input!$D$14,0,IF(DO$8+$B82&gt;Input!$D$14,0,(1-INDEX($C$11:$C$136,DO$8+$B82))))</f>
        <v>0</v>
      </c>
      <c r="DP82">
        <f>DP81*IF(DP$8&gt;Input!$D$14,0,IF(DP$8+$B82&gt;Input!$D$14,0,(1-INDEX($C$11:$C$136,DP$8+$B82))))</f>
        <v>0</v>
      </c>
      <c r="DQ82">
        <f>DQ81*IF(DQ$8&gt;Input!$D$14,0,IF(DQ$8+$B82&gt;Input!$D$14,0,(1-INDEX($C$11:$C$136,DQ$8+$B82))))</f>
        <v>0</v>
      </c>
      <c r="DR82">
        <f>DR81*IF(DR$8&gt;Input!$D$14,0,IF(DR$8+$B82&gt;Input!$D$14,0,(1-INDEX($C$11:$C$136,DR$8+$B82))))</f>
        <v>0</v>
      </c>
      <c r="DS82">
        <f>DS81*IF(DS$8&gt;Input!$D$14,0,IF(DS$8+$B82&gt;Input!$D$14,0,(1-INDEX($C$11:$C$136,DS$8+$B82))))</f>
        <v>0</v>
      </c>
      <c r="DT82">
        <f>DT81*IF(DT$8&gt;Input!$D$14,0,IF(DT$8+$B82&gt;Input!$D$14,0,(1-INDEX($C$11:$C$136,DT$8+$B82))))</f>
        <v>0</v>
      </c>
      <c r="DU82">
        <f>DU81*IF(DU$8&gt;Input!$D$14,0,IF(DU$8+$B82&gt;Input!$D$14,0,(1-INDEX($C$11:$C$136,DU$8+$B82))))</f>
        <v>0</v>
      </c>
      <c r="DV82">
        <f>DV81*IF(DV$8&gt;Input!$D$14,0,IF(DV$8+$B82&gt;Input!$D$14,0,(1-INDEX($C$11:$C$136,DV$8+$B82))))</f>
        <v>0</v>
      </c>
      <c r="DW82">
        <f>DW81*IF(DW$8&gt;Input!$D$14,0,IF(DW$8+$B82&gt;Input!$D$14,0,(1-INDEX($C$11:$C$136,DW$8+$B82))))</f>
        <v>0</v>
      </c>
      <c r="DX82">
        <f>DX81*IF(DX$8&gt;Input!$D$14,0,IF(DX$8+$B82&gt;Input!$D$14,0,(1-INDEX($C$11:$C$136,DX$8+$B82))))</f>
        <v>0</v>
      </c>
      <c r="DY82">
        <f>DY81*IF(DY$8&gt;Input!$D$14,0,IF(DY$8+$B82&gt;Input!$D$14,0,(1-INDEX($C$11:$C$136,DY$8+$B82))))</f>
        <v>0</v>
      </c>
      <c r="DZ82">
        <f>DZ81*IF(DZ$8&gt;Input!$D$14,0,IF(DZ$8+$B82&gt;Input!$D$14,0,(1-INDEX($C$11:$C$136,DZ$8+$B82))))</f>
        <v>0</v>
      </c>
      <c r="EA82">
        <f>EA81*IF(EA$8&gt;Input!$D$14,0,IF(EA$8+$B82&gt;Input!$D$14,0,(1-INDEX($C$11:$C$136,EA$8+$B82))))</f>
        <v>0</v>
      </c>
      <c r="EB82">
        <f>EB81*IF(EB$8&gt;Input!$D$14,0,IF(EB$8+$B82&gt;Input!$D$14,0,(1-INDEX($C$11:$C$136,EB$8+$B82))))</f>
        <v>0</v>
      </c>
      <c r="EC82">
        <f>EC81*IF(EC$8&gt;Input!$D$14,0,IF(EC$8+$B82&gt;Input!$D$14,0,(1-INDEX($C$11:$C$136,EC$8+$B82))))</f>
        <v>0</v>
      </c>
      <c r="ED82">
        <f>ED81*IF(ED$8&gt;Input!$D$14,0,IF(ED$8+$B82&gt;Input!$D$14,0,(1-INDEX($C$11:$C$136,ED$8+$B82))))</f>
        <v>0</v>
      </c>
      <c r="EE82">
        <f>EE81*IF(EE$8&gt;Input!$D$14,0,IF(EE$8+$B82&gt;Input!$D$14,0,(1-INDEX($C$11:$C$136,EE$8+$B82))))</f>
        <v>0</v>
      </c>
      <c r="EF82">
        <f>EF81*IF(EF$8&gt;Input!$D$14,0,IF(EF$8+$B82&gt;Input!$D$14,0,(1-INDEX($C$11:$C$136,EF$8+$B82))))</f>
        <v>0</v>
      </c>
      <c r="EH82" s="2">
        <f t="shared" si="310"/>
        <v>71</v>
      </c>
      <c r="EI82" s="36">
        <f t="shared" si="315"/>
        <v>1.8891000000000002E-2</v>
      </c>
      <c r="EJ82" s="36">
        <f t="shared" si="320"/>
        <v>1.8607635000000001E-2</v>
      </c>
      <c r="EK82" s="36">
        <f t="shared" si="320"/>
        <v>1.8328520475000002E-2</v>
      </c>
      <c r="EL82" s="36">
        <f t="shared" si="320"/>
        <v>1.8053592667875002E-2</v>
      </c>
      <c r="EM82" s="36">
        <f t="shared" si="320"/>
        <v>1.7782788777856877E-2</v>
      </c>
      <c r="EN82" s="36">
        <f t="shared" si="320"/>
        <v>1.7516046946189023E-2</v>
      </c>
      <c r="EO82" s="36">
        <f t="shared" si="320"/>
        <v>1.725330624199619E-2</v>
      </c>
      <c r="EP82" s="36">
        <f t="shared" si="320"/>
        <v>1.6994506648366246E-2</v>
      </c>
      <c r="EQ82" s="36">
        <f t="shared" si="320"/>
        <v>1.673958904864075E-2</v>
      </c>
      <c r="ER82" s="36">
        <f t="shared" si="320"/>
        <v>1.6488495212911139E-2</v>
      </c>
      <c r="ES82" s="36">
        <f t="shared" si="320"/>
        <v>1.6241167784717472E-2</v>
      </c>
      <c r="ET82" s="36">
        <f t="shared" si="320"/>
        <v>1.5997550267946713E-2</v>
      </c>
      <c r="EU82" s="36">
        <f t="shared" si="320"/>
        <v>1.5757587013927512E-2</v>
      </c>
      <c r="EV82" s="36">
        <f t="shared" si="320"/>
        <v>1.5521223208718597E-2</v>
      </c>
      <c r="EW82" s="36">
        <f t="shared" si="320"/>
        <v>1.528840486058782E-2</v>
      </c>
      <c r="EX82" s="36">
        <f t="shared" si="320"/>
        <v>1.5059078787679E-2</v>
      </c>
      <c r="EY82" s="36">
        <f t="shared" si="320"/>
        <v>1.4833192605863816E-2</v>
      </c>
      <c r="EZ82" s="36">
        <f t="shared" si="320"/>
        <v>1.4610694716775858E-2</v>
      </c>
      <c r="FA82" s="36">
        <f t="shared" si="320"/>
        <v>1.439153429602422E-2</v>
      </c>
      <c r="FB82" s="36">
        <f t="shared" si="320"/>
        <v>1.417566128158386E-2</v>
      </c>
      <c r="FC82" s="36">
        <f t="shared" si="320"/>
        <v>1.39630263623601E-2</v>
      </c>
      <c r="FD82" s="36">
        <f t="shared" si="320"/>
        <v>1.37535809669247E-2</v>
      </c>
      <c r="FE82" s="36">
        <f t="shared" si="320"/>
        <v>1.3547277252420829E-2</v>
      </c>
      <c r="FF82" s="36">
        <f t="shared" si="320"/>
        <v>1.3344068093634516E-2</v>
      </c>
      <c r="FG82" s="36">
        <f t="shared" si="320"/>
        <v>1.3143907072229998E-2</v>
      </c>
      <c r="FH82" s="36">
        <f t="shared" si="320"/>
        <v>1.2946748466146548E-2</v>
      </c>
      <c r="FI82" s="36">
        <f t="shared" si="320"/>
        <v>1.275254723915435E-2</v>
      </c>
      <c r="FJ82" s="36">
        <f t="shared" si="320"/>
        <v>1.2561259030567035E-2</v>
      </c>
      <c r="FK82" s="36">
        <f t="shared" si="320"/>
        <v>1.2372840145108529E-2</v>
      </c>
      <c r="FL82" s="36">
        <f t="shared" si="320"/>
        <v>1.2187247542931901E-2</v>
      </c>
      <c r="FM82" s="36">
        <f t="shared" si="320"/>
        <v>1.2004438829787923E-2</v>
      </c>
      <c r="FN82" s="36">
        <f t="shared" si="320"/>
        <v>1.1824372247341102E-2</v>
      </c>
      <c r="FO82" s="36">
        <f t="shared" si="320"/>
        <v>1.1647006663630988E-2</v>
      </c>
      <c r="FP82" s="36">
        <f t="shared" si="320"/>
        <v>1.1472301563676523E-2</v>
      </c>
      <c r="FQ82" s="36">
        <f t="shared" si="320"/>
        <v>1.1300217040221374E-2</v>
      </c>
      <c r="FR82" s="36">
        <f t="shared" si="320"/>
        <v>1.1130713784618055E-2</v>
      </c>
      <c r="FS82" s="36">
        <f t="shared" si="320"/>
        <v>1.0963753077848784E-2</v>
      </c>
      <c r="FT82" s="36">
        <f t="shared" si="320"/>
        <v>1.0799296781681051E-2</v>
      </c>
      <c r="FU82" s="36">
        <f t="shared" si="320"/>
        <v>1.0637307329955836E-2</v>
      </c>
      <c r="FV82" s="36">
        <f t="shared" si="320"/>
        <v>1.04777477200065E-2</v>
      </c>
      <c r="FW82" s="36">
        <f t="shared" si="320"/>
        <v>1.0320581504206401E-2</v>
      </c>
      <c r="FX82" s="36">
        <f t="shared" si="320"/>
        <v>1.0165772781643304E-2</v>
      </c>
      <c r="FY82" s="36">
        <f t="shared" si="320"/>
        <v>1.0013286189918655E-2</v>
      </c>
      <c r="FZ82" s="36">
        <f t="shared" si="320"/>
        <v>9.8630868970698751E-3</v>
      </c>
      <c r="GA82" s="36">
        <f t="shared" si="320"/>
        <v>9.7151405936138288E-3</v>
      </c>
      <c r="GB82" s="36">
        <f t="shared" si="320"/>
        <v>9.5694134847096202E-3</v>
      </c>
      <c r="GC82" s="36">
        <f t="shared" si="320"/>
        <v>9.4258722824389768E-3</v>
      </c>
      <c r="GD82" s="36">
        <f t="shared" si="320"/>
        <v>9.2844841982023911E-3</v>
      </c>
      <c r="GE82" s="36">
        <f t="shared" si="320"/>
        <v>9.1452169352293552E-3</v>
      </c>
      <c r="GF82" s="36">
        <f t="shared" si="320"/>
        <v>9.0080386812009146E-3</v>
      </c>
      <c r="GG82" s="36">
        <f t="shared" si="320"/>
        <v>8.8729181009829013E-3</v>
      </c>
      <c r="GH82" s="36">
        <f t="shared" si="320"/>
        <v>8.7398243294681578E-3</v>
      </c>
      <c r="GI82" s="36">
        <f t="shared" si="320"/>
        <v>8.6087269645261366E-3</v>
      </c>
      <c r="GJ82" s="36">
        <f t="shared" si="320"/>
        <v>8.4795960600582438E-3</v>
      </c>
      <c r="GK82" s="36">
        <f t="shared" si="320"/>
        <v>8.3524021191573698E-3</v>
      </c>
      <c r="GL82" s="36">
        <f t="shared" si="320"/>
        <v>8.2271160873700084E-3</v>
      </c>
      <c r="GM82" s="36">
        <f t="shared" si="320"/>
        <v>8.1037093460594595E-3</v>
      </c>
      <c r="GN82" s="36">
        <f t="shared" si="320"/>
        <v>7.9821537058685672E-3</v>
      </c>
      <c r="GO82" s="36">
        <f t="shared" si="320"/>
        <v>7.8624214002805393E-3</v>
      </c>
      <c r="GP82" s="36">
        <f t="shared" si="320"/>
        <v>7.7444850792763309E-3</v>
      </c>
      <c r="GQ82" s="36">
        <f t="shared" si="320"/>
        <v>7.6283178030871852E-3</v>
      </c>
      <c r="GR82" s="36">
        <f t="shared" si="320"/>
        <v>7.5138930360408767E-3</v>
      </c>
      <c r="GS82" s="36">
        <f t="shared" si="320"/>
        <v>7.4011846405002656E-3</v>
      </c>
      <c r="GT82" s="36">
        <f t="shared" si="320"/>
        <v>7.2901668708927605E-3</v>
      </c>
      <c r="GU82" s="36">
        <f t="shared" si="320"/>
        <v>7.1808143678293692E-3</v>
      </c>
      <c r="GV82" s="36">
        <f t="shared" si="319"/>
        <v>7.0731021523119291E-3</v>
      </c>
      <c r="GW82" s="36">
        <f t="shared" si="319"/>
        <v>6.9670056200272501E-3</v>
      </c>
      <c r="GX82" s="36">
        <f t="shared" si="319"/>
        <v>6.862500535726841E-3</v>
      </c>
      <c r="GY82" s="36">
        <f t="shared" si="319"/>
        <v>6.7595630276909386E-3</v>
      </c>
      <c r="GZ82" s="36">
        <f t="shared" si="319"/>
        <v>6.6581695822755744E-3</v>
      </c>
      <c r="HA82" s="36">
        <f t="shared" si="319"/>
        <v>6.5582970385414411E-3</v>
      </c>
      <c r="HB82" s="36">
        <f t="shared" si="319"/>
        <v>6.459922582963319E-3</v>
      </c>
      <c r="HC82" s="36">
        <f t="shared" si="319"/>
        <v>6.3630237442188695E-3</v>
      </c>
      <c r="HD82" s="36">
        <f t="shared" si="319"/>
        <v>6.267578388055587E-3</v>
      </c>
      <c r="HE82" s="36">
        <f t="shared" si="319"/>
        <v>6.1735647122347524E-3</v>
      </c>
      <c r="HF82" s="36">
        <f t="shared" si="319"/>
        <v>6.0809612415512315E-3</v>
      </c>
      <c r="HG82" s="36">
        <f t="shared" si="319"/>
        <v>5.9897468229279625E-3</v>
      </c>
      <c r="HH82" s="36">
        <f t="shared" si="319"/>
        <v>5.8999006205840438E-3</v>
      </c>
      <c r="HI82" s="36">
        <f t="shared" si="319"/>
        <v>5.8114021112752835E-3</v>
      </c>
      <c r="HJ82" s="36">
        <f t="shared" si="319"/>
        <v>5.7242310796061539E-3</v>
      </c>
      <c r="HK82" s="36">
        <f t="shared" si="319"/>
        <v>5.6383676134120616E-3</v>
      </c>
      <c r="HL82" s="36">
        <f t="shared" si="319"/>
        <v>5.5537920992108801E-3</v>
      </c>
      <c r="HM82" s="36">
        <f t="shared" si="319"/>
        <v>5.4704852177227172E-3</v>
      </c>
      <c r="HN82" s="36">
        <f t="shared" si="319"/>
        <v>5.3884279394568763E-3</v>
      </c>
      <c r="HO82" s="36">
        <f t="shared" si="319"/>
        <v>5.3076015203650231E-3</v>
      </c>
      <c r="HP82" s="36">
        <f t="shared" si="319"/>
        <v>5.2279874975595482E-3</v>
      </c>
      <c r="HQ82" s="36">
        <f t="shared" si="319"/>
        <v>5.149567685096155E-3</v>
      </c>
      <c r="HR82" s="36">
        <f t="shared" si="319"/>
        <v>5.0723241698197117E-3</v>
      </c>
      <c r="HS82" s="36">
        <f t="shared" si="319"/>
        <v>4.9962393072724171E-3</v>
      </c>
      <c r="HT82" s="36">
        <f t="shared" si="319"/>
        <v>4.9212957176633307E-3</v>
      </c>
      <c r="HU82" s="36">
        <f t="shared" si="319"/>
        <v>4.8474762818983812E-3</v>
      </c>
      <c r="HV82" s="36">
        <f t="shared" si="319"/>
        <v>4.774764137669904E-3</v>
      </c>
      <c r="HW82" s="36">
        <f t="shared" si="319"/>
        <v>4.7031426756048563E-3</v>
      </c>
      <c r="HX82" s="36">
        <f t="shared" si="319"/>
        <v>4.6325955354707829E-3</v>
      </c>
      <c r="HY82" s="36">
        <f t="shared" si="319"/>
        <v>4.5631066024387221E-3</v>
      </c>
      <c r="HZ82" s="36">
        <f t="shared" si="319"/>
        <v>4.4946600034021407E-3</v>
      </c>
      <c r="IA82" s="36">
        <f t="shared" si="319"/>
        <v>4.4272401033511087E-3</v>
      </c>
      <c r="IB82" s="36">
        <f t="shared" si="319"/>
        <v>4.3608315018008421E-3</v>
      </c>
      <c r="IC82" s="36">
        <f t="shared" si="319"/>
        <v>4.295419029273829E-3</v>
      </c>
      <c r="ID82" s="36">
        <f t="shared" si="319"/>
        <v>4.2309877438347215E-3</v>
      </c>
      <c r="IE82" s="36">
        <f t="shared" si="319"/>
        <v>4.1675229276772014E-3</v>
      </c>
      <c r="IF82" s="36">
        <f t="shared" si="319"/>
        <v>4.1050100837620434E-3</v>
      </c>
      <c r="IG82" s="36">
        <f t="shared" si="319"/>
        <v>4.0434349325056121E-3</v>
      </c>
      <c r="IH82" s="36">
        <f t="shared" si="319"/>
        <v>3.9827834085180286E-3</v>
      </c>
      <c r="II82" s="36">
        <f t="shared" si="319"/>
        <v>3.9230416573902581E-3</v>
      </c>
      <c r="IJ82" s="36">
        <f t="shared" si="319"/>
        <v>3.8641960325294035E-3</v>
      </c>
      <c r="IK82" s="36">
        <f t="shared" si="319"/>
        <v>3.806233092041463E-3</v>
      </c>
      <c r="IL82" s="36">
        <f t="shared" si="319"/>
        <v>3.7491395956608408E-3</v>
      </c>
      <c r="IM82" s="36">
        <f t="shared" si="319"/>
        <v>3.6929025017259291E-3</v>
      </c>
      <c r="IN82" s="36">
        <f t="shared" si="319"/>
        <v>3.6375089642000399E-3</v>
      </c>
      <c r="IO82" s="36">
        <f t="shared" si="319"/>
        <v>3.5829463297370394E-3</v>
      </c>
      <c r="IP82" s="36">
        <f t="shared" si="319"/>
        <v>3.5292021347909834E-3</v>
      </c>
      <c r="IQ82" s="36">
        <f t="shared" si="319"/>
        <v>3.4762641027691189E-3</v>
      </c>
      <c r="IR82" s="36">
        <f t="shared" si="319"/>
        <v>3.4241201412275818E-3</v>
      </c>
      <c r="IS82" s="36">
        <f t="shared" si="319"/>
        <v>3.3727583391091683E-3</v>
      </c>
      <c r="IT82" s="36">
        <f t="shared" si="319"/>
        <v>3.3221669640225307E-3</v>
      </c>
      <c r="IU82" s="36">
        <f t="shared" si="311"/>
        <v>3.2723344595621926E-3</v>
      </c>
      <c r="IV82" s="36">
        <f t="shared" si="311"/>
        <v>3.2232494426687598E-3</v>
      </c>
      <c r="IW82" s="36">
        <f t="shared" si="311"/>
        <v>3.1749007010287282E-3</v>
      </c>
      <c r="IX82" s="36">
        <f t="shared" si="311"/>
        <v>3.1272771905132973E-3</v>
      </c>
      <c r="IY82" s="36">
        <f t="shared" si="311"/>
        <v>3.0803680326555983E-3</v>
      </c>
      <c r="IZ82" s="36">
        <f t="shared" si="311"/>
        <v>3.0341625121657638E-3</v>
      </c>
      <c r="JA82" s="36">
        <f t="shared" si="311"/>
        <v>2.9886500744832779E-3</v>
      </c>
      <c r="JB82" s="36">
        <f t="shared" si="311"/>
        <v>2.9438203233660286E-3</v>
      </c>
      <c r="JC82" s="36">
        <f t="shared" si="311"/>
        <v>2.8996630185155374E-3</v>
      </c>
      <c r="JD82" s="36">
        <f t="shared" si="311"/>
        <v>2.8561680732378048E-3</v>
      </c>
      <c r="JF82" s="2">
        <f t="shared" si="312"/>
        <v>72</v>
      </c>
      <c r="JG82">
        <f>JG81*IF(JG$8&gt;Input!$D$14,0,IF(JG$8+$B82&gt;Input!$D$14,0,(1-INDEX($F$11:$F$136,JG$8+$B82))))</f>
        <v>0.86782733660212097</v>
      </c>
      <c r="JH82">
        <f>JH81*IF(JH$8&gt;Input!$D$14,0,IF(JH$8+$B82&gt;Input!$D$14,0,(1-INDEX($F$11:$F$136,JH$8+$B82))))</f>
        <v>0.85723733686859638</v>
      </c>
      <c r="JI82">
        <f>JI81*IF(JI$8&gt;Input!$D$14,0,IF(JI$8+$B82&gt;Input!$D$14,0,(1-INDEX($F$11:$F$136,JI$8+$B82))))</f>
        <v>0.84497015141481502</v>
      </c>
      <c r="JJ82">
        <f>JJ81*IF(JJ$8&gt;Input!$D$14,0,IF(JJ$8+$B82&gt;Input!$D$14,0,(1-INDEX($F$11:$F$136,JJ$8+$B82))))</f>
        <v>0.83098097031493234</v>
      </c>
      <c r="JK82">
        <f>JK81*IF(JK$8&gt;Input!$D$14,0,IF(JK$8+$B82&gt;Input!$D$14,0,(1-INDEX($F$11:$F$136,JK$8+$B82))))</f>
        <v>0.81573627222787071</v>
      </c>
      <c r="JL82">
        <f>JL81*IF(JL$8&gt;Input!$D$14,0,IF(JL$8+$B82&gt;Input!$D$14,0,(1-INDEX($F$11:$F$136,JL$8+$B82))))</f>
        <v>0.79867735638987281</v>
      </c>
      <c r="JM82">
        <f>JM81*IF(JM$8&gt;Input!$D$14,0,IF(JM$8+$B82&gt;Input!$D$14,0,(1-INDEX($F$11:$F$136,JM$8+$B82))))</f>
        <v>0.7796605998061934</v>
      </c>
      <c r="JN82">
        <f>JN81*IF(JN$8&gt;Input!$D$14,0,IF(JN$8+$B82&gt;Input!$D$14,0,(1-INDEX($F$11:$F$136,JN$8+$B82))))</f>
        <v>0.75854069362413534</v>
      </c>
      <c r="JO82">
        <f>JO81*IF(JO$8&gt;Input!$D$14,0,IF(JO$8+$B82&gt;Input!$D$14,0,(1-INDEX($F$11:$F$136,JO$8+$B82))))</f>
        <v>0.73518334499976545</v>
      </c>
      <c r="JP82">
        <f>JP81*IF(JP$8&gt;Input!$D$14,0,IF(JP$8+$B82&gt;Input!$D$14,0,(1-INDEX($F$11:$F$136,JP$8+$B82))))</f>
        <v>0.70949162600851035</v>
      </c>
      <c r="JQ82">
        <f>JQ81*IF(JQ$8&gt;Input!$D$14,0,IF(JQ$8+$B82&gt;Input!$D$14,0,(1-INDEX($F$11:$F$136,JQ$8+$B82))))</f>
        <v>0.68137553182529087</v>
      </c>
      <c r="JR82">
        <f>JR81*IF(JR$8&gt;Input!$D$14,0,IF(JR$8+$B82&gt;Input!$D$14,0,(1-INDEX($F$11:$F$136,JR$8+$B82))))</f>
        <v>0.65170040652412509</v>
      </c>
      <c r="JS82">
        <f>JS81*IF(JS$8&gt;Input!$D$14,0,IF(JS$8+$B82&gt;Input!$D$14,0,(1-INDEX($F$11:$F$136,JS$8+$B82))))</f>
        <v>0.61958360884791597</v>
      </c>
      <c r="JT82">
        <f>JT81*IF(JT$8&gt;Input!$D$14,0,IF(JT$8+$B82&gt;Input!$D$14,0,(1-INDEX($F$11:$F$136,JT$8+$B82))))</f>
        <v>0.58610953729602777</v>
      </c>
      <c r="JU82">
        <f>JU81*IF(JU$8&gt;Input!$D$14,0,IF(JU$8+$B82&gt;Input!$D$14,0,(1-INDEX($F$11:$F$136,JU$8+$B82))))</f>
        <v>0.55144761140663501</v>
      </c>
      <c r="JV82">
        <f>JV81*IF(JV$8&gt;Input!$D$14,0,IF(JV$8+$B82&gt;Input!$D$14,0,(1-INDEX($F$11:$F$136,JV$8+$B82))))</f>
        <v>0.51470382316516039</v>
      </c>
      <c r="JW82">
        <f>JW81*IF(JW$8&gt;Input!$D$14,0,IF(JW$8+$B82&gt;Input!$D$14,0,(1-INDEX($F$11:$F$136,JW$8+$B82))))</f>
        <v>0.4761264376432654</v>
      </c>
      <c r="JX82">
        <f>JX81*IF(JX$8&gt;Input!$D$14,0,IF(JX$8+$B82&gt;Input!$D$14,0,(1-INDEX($F$11:$F$136,JX$8+$B82))))</f>
        <v>0.43724776680679495</v>
      </c>
      <c r="JY82">
        <f>JY81*IF(JY$8&gt;Input!$D$14,0,IF(JY$8+$B82&gt;Input!$D$14,0,(1-INDEX($F$11:$F$136,JY$8+$B82))))</f>
        <v>0.39723747468842846</v>
      </c>
      <c r="JZ82">
        <f>JZ81*IF(JZ$8&gt;Input!$D$14,0,IF(JZ$8+$B82&gt;Input!$D$14,0,(1-INDEX($F$11:$F$136,JZ$8+$B82))))</f>
        <v>0.35780726000470259</v>
      </c>
      <c r="KA82">
        <f>KA81*IF(KA$8&gt;Input!$D$14,0,IF(KA$8+$B82&gt;Input!$D$14,0,(1-INDEX($F$11:$F$136,KA$8+$B82))))</f>
        <v>0.31819871785778048</v>
      </c>
      <c r="KB82">
        <f>KB81*IF(KB$8&gt;Input!$D$14,0,IF(KB$8+$B82&gt;Input!$D$14,0,(1-INDEX($F$11:$F$136,KB$8+$B82))))</f>
        <v>0.28018366607787271</v>
      </c>
      <c r="KC82">
        <f>KC81*IF(KC$8&gt;Input!$D$14,0,IF(KC$8+$B82&gt;Input!$D$14,0,(1-INDEX($F$11:$F$136,KC$8+$B82))))</f>
        <v>0.24415095606266704</v>
      </c>
      <c r="KD82">
        <f>KD81*IF(KD$8&gt;Input!$D$14,0,IF(KD$8+$B82&gt;Input!$D$14,0,(1-INDEX($F$11:$F$136,KD$8+$B82))))</f>
        <v>0.20940830084524253</v>
      </c>
      <c r="KE82">
        <f>KE81*IF(KE$8&gt;Input!$D$14,0,IF(KE$8+$B82&gt;Input!$D$14,0,(1-INDEX($F$11:$F$136,KE$8+$B82))))</f>
        <v>0.17749420944007563</v>
      </c>
      <c r="KF82">
        <f>KF81*IF(KF$8&gt;Input!$D$14,0,IF(KF$8+$B82&gt;Input!$D$14,0,(1-INDEX($F$11:$F$136,KF$8+$B82))))</f>
        <v>0.14859609222325421</v>
      </c>
      <c r="KG82">
        <f>KG81*IF(KG$8&gt;Input!$D$14,0,IF(KG$8+$B82&gt;Input!$D$14,0,(1-INDEX($F$11:$F$136,KG$8+$B82))))</f>
        <v>0.12202382197902317</v>
      </c>
      <c r="KH82">
        <f>KH81*IF(KH$8&gt;Input!$D$14,0,IF(KH$8+$B82&gt;Input!$D$14,0,(1-INDEX($F$11:$F$136,KH$8+$B82))))</f>
        <v>9.8756619352127345E-2</v>
      </c>
      <c r="KI82">
        <f>KI81*IF(KI$8&gt;Input!$D$14,0,IF(KI$8+$B82&gt;Input!$D$14,0,(1-INDEX($F$11:$F$136,KI$8+$B82))))</f>
        <v>7.8629155545431983E-2</v>
      </c>
      <c r="KJ82">
        <f>KJ81*IF(KJ$8&gt;Input!$D$14,0,IF(KJ$8+$B82&gt;Input!$D$14,0,(1-INDEX($F$11:$F$136,KJ$8+$B82))))</f>
        <v>6.0909594263467315E-2</v>
      </c>
      <c r="KK82">
        <f>KK81*IF(KK$8&gt;Input!$D$14,0,IF(KK$8+$B82&gt;Input!$D$14,0,(1-INDEX($F$11:$F$136,KK$8+$B82))))</f>
        <v>4.6111576651327438E-2</v>
      </c>
      <c r="KL82">
        <f>KL81*IF(KL$8&gt;Input!$D$14,0,IF(KL$8+$B82&gt;Input!$D$14,0,(1-INDEX($F$11:$F$136,KL$8+$B82))))</f>
        <v>3.3970162676751986E-2</v>
      </c>
      <c r="KM82">
        <f>KM81*IF(KM$8&gt;Input!$D$14,0,IF(KM$8+$B82&gt;Input!$D$14,0,(1-INDEX($F$11:$F$136,KM$8+$B82))))</f>
        <v>2.4223948443902667E-2</v>
      </c>
      <c r="KN82">
        <f>KN81*IF(KN$8&gt;Input!$D$14,0,IF(KN$8+$B82&gt;Input!$D$14,0,(1-INDEX($F$11:$F$136,KN$8+$B82))))</f>
        <v>1.6611912128592178E-2</v>
      </c>
      <c r="KO82">
        <f>KO81*IF(KO$8&gt;Input!$D$14,0,IF(KO$8+$B82&gt;Input!$D$14,0,(1-INDEX($F$11:$F$136,KO$8+$B82))))</f>
        <v>1.0867804915425106E-2</v>
      </c>
      <c r="KP82">
        <f>KP81*IF(KP$8&gt;Input!$D$14,0,IF(KP$8+$B82&gt;Input!$D$14,0,(1-INDEX($F$11:$F$136,KP$8+$B82))))</f>
        <v>6.7159800951729779E-3</v>
      </c>
      <c r="KQ82">
        <f>KQ81*IF(KQ$8&gt;Input!$D$14,0,IF(KQ$8+$B82&gt;Input!$D$14,0,(1-INDEX($F$11:$F$136,KQ$8+$B82))))</f>
        <v>3.8720057375168397E-3</v>
      </c>
      <c r="KR82">
        <f>KR81*IF(KR$8&gt;Input!$D$14,0,IF(KR$8+$B82&gt;Input!$D$14,0,(1-INDEX($F$11:$F$136,KR$8+$B82))))</f>
        <v>2.0499734866383994E-3</v>
      </c>
      <c r="KS82">
        <f>KS81*IF(KS$8&gt;Input!$D$14,0,IF(KS$8+$B82&gt;Input!$D$14,0,(1-INDEX($F$11:$F$136,KS$8+$B82))))</f>
        <v>9.7613533926879398E-4</v>
      </c>
      <c r="KT82">
        <f>KT81*IF(KT$8&gt;Input!$D$14,0,IF(KT$8+$B82&gt;Input!$D$14,0,(1-INDEX($F$11:$F$136,KT$8+$B82))))</f>
        <v>4.063303776058177E-4</v>
      </c>
      <c r="KU82">
        <f>KU81*IF(KU$8&gt;Input!$D$14,0,IF(KU$8+$B82&gt;Input!$D$14,0,(1-INDEX($F$11:$F$136,KU$8+$B82))))</f>
        <v>1.4190280817686385E-4</v>
      </c>
      <c r="KV82">
        <f>KV81*IF(KV$8&gt;Input!$D$14,0,IF(KV$8+$B82&gt;Input!$D$14,0,(1-INDEX($F$11:$F$136,KV$8+$B82))))</f>
        <v>3.8963319915756693E-5</v>
      </c>
      <c r="KW82">
        <f>KW81*IF(KW$8&gt;Input!$D$14,0,IF(KW$8+$B82&gt;Input!$D$14,0,(1-INDEX($F$11:$F$136,KW$8+$B82))))</f>
        <v>7.4737534285183879E-6</v>
      </c>
      <c r="KX82">
        <f>KX81*IF(KX$8&gt;Input!$D$14,0,IF(KX$8+$B82&gt;Input!$D$14,0,(1-INDEX($F$11:$F$136,KX$8+$B82))))</f>
        <v>7.5076525750061282E-7</v>
      </c>
      <c r="KY82">
        <f>KY81*IF(KY$8&gt;Input!$D$14,0,IF(KY$8+$B82&gt;Input!$D$14,0,(1-INDEX($F$11:$F$136,KY$8+$B82))))</f>
        <v>0</v>
      </c>
      <c r="KZ82">
        <f>KZ81*IF(KZ$8&gt;Input!$D$14,0,IF(KZ$8+$B82&gt;Input!$D$14,0,(1-INDEX($F$11:$F$136,KZ$8+$B82))))</f>
        <v>0</v>
      </c>
      <c r="LA82">
        <f>LA81*IF(LA$8&gt;Input!$D$14,0,IF(LA$8+$B82&gt;Input!$D$14,0,(1-INDEX($F$11:$F$136,LA$8+$B82))))</f>
        <v>0</v>
      </c>
      <c r="LB82">
        <f>LB81*IF(LB$8&gt;Input!$D$14,0,IF(LB$8+$B82&gt;Input!$D$14,0,(1-INDEX($F$11:$F$136,LB$8+$B82))))</f>
        <v>0</v>
      </c>
      <c r="LC82">
        <f>LC81*IF(LC$8&gt;Input!$D$14,0,IF(LC$8+$B82&gt;Input!$D$14,0,(1-INDEX($F$11:$F$136,LC$8+$B82))))</f>
        <v>0</v>
      </c>
      <c r="LD82">
        <f>LD81*IF(LD$8&gt;Input!$D$14,0,IF(LD$8+$B82&gt;Input!$D$14,0,(1-INDEX($F$11:$F$136,LD$8+$B82))))</f>
        <v>0</v>
      </c>
      <c r="LE82">
        <f>LE81*IF(LE$8&gt;Input!$D$14,0,IF(LE$8+$B82&gt;Input!$D$14,0,(1-INDEX($F$11:$F$136,LE$8+$B82))))</f>
        <v>0</v>
      </c>
      <c r="LF82">
        <f>LF81*IF(LF$8&gt;Input!$D$14,0,IF(LF$8+$B82&gt;Input!$D$14,0,(1-INDEX($F$11:$F$136,LF$8+$B82))))</f>
        <v>0</v>
      </c>
      <c r="LG82">
        <f>LG81*IF(LG$8&gt;Input!$D$14,0,IF(LG$8+$B82&gt;Input!$D$14,0,(1-INDEX($F$11:$F$136,LG$8+$B82))))</f>
        <v>0</v>
      </c>
      <c r="LH82">
        <f>LH81*IF(LH$8&gt;Input!$D$14,0,IF(LH$8+$B82&gt;Input!$D$14,0,(1-INDEX($F$11:$F$136,LH$8+$B82))))</f>
        <v>0</v>
      </c>
      <c r="LI82">
        <f>LI81*IF(LI$8&gt;Input!$D$14,0,IF(LI$8+$B82&gt;Input!$D$14,0,(1-INDEX($F$11:$F$136,LI$8+$B82))))</f>
        <v>0</v>
      </c>
      <c r="LJ82">
        <f>LJ81*IF(LJ$8&gt;Input!$D$14,0,IF(LJ$8+$B82&gt;Input!$D$14,0,(1-INDEX($F$11:$F$136,LJ$8+$B82))))</f>
        <v>0</v>
      </c>
      <c r="LK82">
        <f>LK81*IF(LK$8&gt;Input!$D$14,0,IF(LK$8+$B82&gt;Input!$D$14,0,(1-INDEX($F$11:$F$136,LK$8+$B82))))</f>
        <v>0</v>
      </c>
      <c r="LL82">
        <f>LL81*IF(LL$8&gt;Input!$D$14,0,IF(LL$8+$B82&gt;Input!$D$14,0,(1-INDEX($F$11:$F$136,LL$8+$B82))))</f>
        <v>0</v>
      </c>
      <c r="LM82">
        <f>LM81*IF(LM$8&gt;Input!$D$14,0,IF(LM$8+$B82&gt;Input!$D$14,0,(1-INDEX($F$11:$F$136,LM$8+$B82))))</f>
        <v>0</v>
      </c>
      <c r="LN82">
        <f>LN81*IF(LN$8&gt;Input!$D$14,0,IF(LN$8+$B82&gt;Input!$D$14,0,(1-INDEX($F$11:$F$136,LN$8+$B82))))</f>
        <v>0</v>
      </c>
      <c r="LO82">
        <f>LO81*IF(LO$8&gt;Input!$D$14,0,IF(LO$8+$B82&gt;Input!$D$14,0,(1-INDEX($F$11:$F$136,LO$8+$B82))))</f>
        <v>0</v>
      </c>
      <c r="LP82">
        <f>LP81*IF(LP$8&gt;Input!$D$14,0,IF(LP$8+$B82&gt;Input!$D$14,0,(1-INDEX($F$11:$F$136,LP$8+$B82))))</f>
        <v>0</v>
      </c>
      <c r="LQ82">
        <f>LQ81*IF(LQ$8&gt;Input!$D$14,0,IF(LQ$8+$B82&gt;Input!$D$14,0,(1-INDEX($F$11:$F$136,LQ$8+$B82))))</f>
        <v>0</v>
      </c>
      <c r="LR82">
        <f>LR81*IF(LR$8&gt;Input!$D$14,0,IF(LR$8+$B82&gt;Input!$D$14,0,(1-INDEX($F$11:$F$136,LR$8+$B82))))</f>
        <v>0</v>
      </c>
      <c r="LS82">
        <f>LS81*IF(LS$8&gt;Input!$D$14,0,IF(LS$8+$B82&gt;Input!$D$14,0,(1-INDEX($F$11:$F$136,LS$8+$B82))))</f>
        <v>0</v>
      </c>
      <c r="LT82">
        <f>LT81*IF(LT$8&gt;Input!$D$14,0,IF(LT$8+$B82&gt;Input!$D$14,0,(1-INDEX($F$11:$F$136,LT$8+$B82))))</f>
        <v>0</v>
      </c>
      <c r="LU82">
        <f>LU81*IF(LU$8&gt;Input!$D$14,0,IF(LU$8+$B82&gt;Input!$D$14,0,(1-INDEX($F$11:$F$136,LU$8+$B82))))</f>
        <v>0</v>
      </c>
      <c r="LV82">
        <f>LV81*IF(LV$8&gt;Input!$D$14,0,IF(LV$8+$B82&gt;Input!$D$14,0,(1-INDEX($F$11:$F$136,LV$8+$B82))))</f>
        <v>0</v>
      </c>
      <c r="LW82">
        <f>LW81*IF(LW$8&gt;Input!$D$14,0,IF(LW$8+$B82&gt;Input!$D$14,0,(1-INDEX($F$11:$F$136,LW$8+$B82))))</f>
        <v>0</v>
      </c>
      <c r="LX82">
        <f>LX81*IF(LX$8&gt;Input!$D$14,0,IF(LX$8+$B82&gt;Input!$D$14,0,(1-INDEX($F$11:$F$136,LX$8+$B82))))</f>
        <v>0</v>
      </c>
      <c r="LY82">
        <f>LY81*IF(LY$8&gt;Input!$D$14,0,IF(LY$8+$B82&gt;Input!$D$14,0,(1-INDEX($F$11:$F$136,LY$8+$B82))))</f>
        <v>0</v>
      </c>
      <c r="LZ82">
        <f>LZ81*IF(LZ$8&gt;Input!$D$14,0,IF(LZ$8+$B82&gt;Input!$D$14,0,(1-INDEX($F$11:$F$136,LZ$8+$B82))))</f>
        <v>0</v>
      </c>
      <c r="MA82">
        <f>MA81*IF(MA$8&gt;Input!$D$14,0,IF(MA$8+$B82&gt;Input!$D$14,0,(1-INDEX($F$11:$F$136,MA$8+$B82))))</f>
        <v>0</v>
      </c>
      <c r="MB82">
        <f>MB81*IF(MB$8&gt;Input!$D$14,0,IF(MB$8+$B82&gt;Input!$D$14,0,(1-INDEX($F$11:$F$136,MB$8+$B82))))</f>
        <v>0</v>
      </c>
      <c r="MC82">
        <f>MC81*IF(MC$8&gt;Input!$D$14,0,IF(MC$8+$B82&gt;Input!$D$14,0,(1-INDEX($F$11:$F$136,MC$8+$B82))))</f>
        <v>0</v>
      </c>
      <c r="MD82">
        <f>MD81*IF(MD$8&gt;Input!$D$14,0,IF(MD$8+$B82&gt;Input!$D$14,0,(1-INDEX($F$11:$F$136,MD$8+$B82))))</f>
        <v>0</v>
      </c>
      <c r="ME82">
        <f>ME81*IF(ME$8&gt;Input!$D$14,0,IF(ME$8+$B82&gt;Input!$D$14,0,(1-INDEX($F$11:$F$136,ME$8+$B82))))</f>
        <v>0</v>
      </c>
      <c r="MF82">
        <f>MF81*IF(MF$8&gt;Input!$D$14,0,IF(MF$8+$B82&gt;Input!$D$14,0,(1-INDEX($F$11:$F$136,MF$8+$B82))))</f>
        <v>0</v>
      </c>
      <c r="MG82">
        <f>MG81*IF(MG$8&gt;Input!$D$14,0,IF(MG$8+$B82&gt;Input!$D$14,0,(1-INDEX($F$11:$F$136,MG$8+$B82))))</f>
        <v>0</v>
      </c>
      <c r="MH82">
        <f>MH81*IF(MH$8&gt;Input!$D$14,0,IF(MH$8+$B82&gt;Input!$D$14,0,(1-INDEX($F$11:$F$136,MH$8+$B82))))</f>
        <v>0</v>
      </c>
      <c r="MI82">
        <f>MI81*IF(MI$8&gt;Input!$D$14,0,IF(MI$8+$B82&gt;Input!$D$14,0,(1-INDEX($F$11:$F$136,MI$8+$B82))))</f>
        <v>0</v>
      </c>
      <c r="MJ82">
        <f>MJ81*IF(MJ$8&gt;Input!$D$14,0,IF(MJ$8+$B82&gt;Input!$D$14,0,(1-INDEX($F$11:$F$136,MJ$8+$B82))))</f>
        <v>0</v>
      </c>
      <c r="MK82">
        <f>MK81*IF(MK$8&gt;Input!$D$14,0,IF(MK$8+$B82&gt;Input!$D$14,0,(1-INDEX($F$11:$F$136,MK$8+$B82))))</f>
        <v>0</v>
      </c>
      <c r="ML82">
        <f>ML81*IF(ML$8&gt;Input!$D$14,0,IF(ML$8+$B82&gt;Input!$D$14,0,(1-INDEX($F$11:$F$136,ML$8+$B82))))</f>
        <v>0</v>
      </c>
      <c r="MM82">
        <f>MM81*IF(MM$8&gt;Input!$D$14,0,IF(MM$8+$B82&gt;Input!$D$14,0,(1-INDEX($F$11:$F$136,MM$8+$B82))))</f>
        <v>0</v>
      </c>
      <c r="MN82">
        <f>MN81*IF(MN$8&gt;Input!$D$14,0,IF(MN$8+$B82&gt;Input!$D$14,0,(1-INDEX($F$11:$F$136,MN$8+$B82))))</f>
        <v>0</v>
      </c>
      <c r="MO82">
        <f>MO81*IF(MO$8&gt;Input!$D$14,0,IF(MO$8+$B82&gt;Input!$D$14,0,(1-INDEX($F$11:$F$136,MO$8+$B82))))</f>
        <v>0</v>
      </c>
      <c r="MP82">
        <f>MP81*IF(MP$8&gt;Input!$D$14,0,IF(MP$8+$B82&gt;Input!$D$14,0,(1-INDEX($F$11:$F$136,MP$8+$B82))))</f>
        <v>0</v>
      </c>
      <c r="MQ82">
        <f>MQ81*IF(MQ$8&gt;Input!$D$14,0,IF(MQ$8+$B82&gt;Input!$D$14,0,(1-INDEX($F$11:$F$136,MQ$8+$B82))))</f>
        <v>0</v>
      </c>
      <c r="MR82">
        <f>MR81*IF(MR$8&gt;Input!$D$14,0,IF(MR$8+$B82&gt;Input!$D$14,0,(1-INDEX($F$11:$F$136,MR$8+$B82))))</f>
        <v>0</v>
      </c>
      <c r="MS82">
        <f>MS81*IF(MS$8&gt;Input!$D$14,0,IF(MS$8+$B82&gt;Input!$D$14,0,(1-INDEX($F$11:$F$136,MS$8+$B82))))</f>
        <v>0</v>
      </c>
      <c r="MT82">
        <f>MT81*IF(MT$8&gt;Input!$D$14,0,IF(MT$8+$B82&gt;Input!$D$14,0,(1-INDEX($F$11:$F$136,MT$8+$B82))))</f>
        <v>0</v>
      </c>
      <c r="MU82">
        <f>MU81*IF(MU$8&gt;Input!$D$14,0,IF(MU$8+$B82&gt;Input!$D$14,0,(1-INDEX($F$11:$F$136,MU$8+$B82))))</f>
        <v>0</v>
      </c>
      <c r="MV82">
        <f>MV81*IF(MV$8&gt;Input!$D$14,0,IF(MV$8+$B82&gt;Input!$D$14,0,(1-INDEX($F$11:$F$136,MV$8+$B82))))</f>
        <v>0</v>
      </c>
      <c r="MW82">
        <f>MW81*IF(MW$8&gt;Input!$D$14,0,IF(MW$8+$B82&gt;Input!$D$14,0,(1-INDEX($F$11:$F$136,MW$8+$B82))))</f>
        <v>0</v>
      </c>
      <c r="MX82">
        <f>MX81*IF(MX$8&gt;Input!$D$14,0,IF(MX$8+$B82&gt;Input!$D$14,0,(1-INDEX($F$11:$F$136,MX$8+$B82))))</f>
        <v>0</v>
      </c>
      <c r="MY82">
        <f>MY81*IF(MY$8&gt;Input!$D$14,0,IF(MY$8+$B82&gt;Input!$D$14,0,(1-INDEX($F$11:$F$136,MY$8+$B82))))</f>
        <v>0</v>
      </c>
      <c r="MZ82">
        <f>MZ81*IF(MZ$8&gt;Input!$D$14,0,IF(MZ$8+$B82&gt;Input!$D$14,0,(1-INDEX($F$11:$F$136,MZ$8+$B82))))</f>
        <v>0</v>
      </c>
      <c r="NA82">
        <f>NA81*IF(NA$8&gt;Input!$D$14,0,IF(NA$8+$B82&gt;Input!$D$14,0,(1-INDEX($F$11:$F$136,NA$8+$B82))))</f>
        <v>0</v>
      </c>
      <c r="NB82">
        <f>NB81*IF(NB$8&gt;Input!$D$14,0,IF(NB$8+$B82&gt;Input!$D$14,0,(1-INDEX($F$11:$F$136,NB$8+$B82))))</f>
        <v>0</v>
      </c>
      <c r="NC82">
        <f>NC81*IF(NC$8&gt;Input!$D$14,0,IF(NC$8+$B82&gt;Input!$D$14,0,(1-INDEX($F$11:$F$136,NC$8+$B82))))</f>
        <v>0</v>
      </c>
      <c r="ND82">
        <f>ND81*IF(ND$8&gt;Input!$D$14,0,IF(ND$8+$B82&gt;Input!$D$14,0,(1-INDEX($F$11:$F$136,ND$8+$B82))))</f>
        <v>0</v>
      </c>
      <c r="NE82">
        <f>NE81*IF(NE$8&gt;Input!$D$14,0,IF(NE$8+$B82&gt;Input!$D$14,0,(1-INDEX($F$11:$F$136,NE$8+$B82))))</f>
        <v>0</v>
      </c>
      <c r="NF82">
        <f>NF81*IF(NF$8&gt;Input!$D$14,0,IF(NF$8+$B82&gt;Input!$D$14,0,(1-INDEX($F$11:$F$136,NF$8+$B82))))</f>
        <v>0</v>
      </c>
      <c r="NG82">
        <f>NG81*IF(NG$8&gt;Input!$D$14,0,IF(NG$8+$B82&gt;Input!$D$14,0,(1-INDEX($F$11:$F$136,NG$8+$B82))))</f>
        <v>0</v>
      </c>
      <c r="NH82">
        <f>NH81*IF(NH$8&gt;Input!$D$14,0,IF(NH$8+$B82&gt;Input!$D$14,0,(1-INDEX($F$11:$F$136,NH$8+$B82))))</f>
        <v>0</v>
      </c>
      <c r="NI82">
        <f>NI81*IF(NI$8&gt;Input!$D$14,0,IF(NI$8+$B82&gt;Input!$D$14,0,(1-INDEX($F$11:$F$136,NI$8+$B82))))</f>
        <v>0</v>
      </c>
      <c r="NJ82">
        <f>NJ81*IF(NJ$8&gt;Input!$D$14,0,IF(NJ$8+$B82&gt;Input!$D$14,0,(1-INDEX($F$11:$F$136,NJ$8+$B82))))</f>
        <v>0</v>
      </c>
      <c r="NK82">
        <f>NK81*IF(NK$8&gt;Input!$D$14,0,IF(NK$8+$B82&gt;Input!$D$14,0,(1-INDEX($F$11:$F$136,NK$8+$B82))))</f>
        <v>0</v>
      </c>
      <c r="NL82">
        <f>NL81*IF(NL$8&gt;Input!$D$14,0,IF(NL$8+$B82&gt;Input!$D$14,0,(1-INDEX($F$11:$F$136,NL$8+$B82))))</f>
        <v>0</v>
      </c>
      <c r="NM82">
        <f>NM81*IF(NM$8&gt;Input!$D$14,0,IF(NM$8+$B82&gt;Input!$D$14,0,(1-INDEX($F$11:$F$136,NM$8+$B82))))</f>
        <v>0</v>
      </c>
      <c r="NN82">
        <f>NN81*IF(NN$8&gt;Input!$D$14,0,IF(NN$8+$B82&gt;Input!$D$14,0,(1-INDEX($F$11:$F$136,NN$8+$B82))))</f>
        <v>0</v>
      </c>
      <c r="NO82">
        <f>NO81*IF(NO$8&gt;Input!$D$14,0,IF(NO$8+$B82&gt;Input!$D$14,0,(1-INDEX($F$11:$F$136,NO$8+$B82))))</f>
        <v>0</v>
      </c>
      <c r="NP82">
        <f>NP81*IF(NP$8&gt;Input!$D$14,0,IF(NP$8+$B82&gt;Input!$D$14,0,(1-INDEX($F$11:$F$136,NP$8+$B82))))</f>
        <v>0</v>
      </c>
      <c r="NQ82">
        <f>NQ81*IF(NQ$8&gt;Input!$D$14,0,IF(NQ$8+$B82&gt;Input!$D$14,0,(1-INDEX($F$11:$F$136,NQ$8+$B82))))</f>
        <v>0</v>
      </c>
      <c r="NR82">
        <f>NR81*IF(NR$8&gt;Input!$D$14,0,IF(NR$8+$B82&gt;Input!$D$14,0,(1-INDEX($F$11:$F$136,NR$8+$B82))))</f>
        <v>0</v>
      </c>
      <c r="NS82">
        <f>NS81*IF(NS$8&gt;Input!$D$14,0,IF(NS$8+$B82&gt;Input!$D$14,0,(1-INDEX($F$11:$F$136,NS$8+$B82))))</f>
        <v>0</v>
      </c>
      <c r="NT82">
        <f>NT81*IF(NT$8&gt;Input!$D$14,0,IF(NT$8+$B82&gt;Input!$D$14,0,(1-INDEX($F$11:$F$136,NT$8+$B82))))</f>
        <v>0</v>
      </c>
      <c r="NU82">
        <f>NU81*IF(NU$8&gt;Input!$D$14,0,IF(NU$8+$B82&gt;Input!$D$14,0,(1-INDEX($F$11:$F$136,NU$8+$B82))))</f>
        <v>0</v>
      </c>
      <c r="NV82">
        <f>NV81*IF(NV$8&gt;Input!$D$14,0,IF(NV$8+$B82&gt;Input!$D$14,0,(1-INDEX($F$11:$F$136,NV$8+$B82))))</f>
        <v>0</v>
      </c>
      <c r="NW82">
        <f>NW81*IF(NW$8&gt;Input!$D$14,0,IF(NW$8+$B82&gt;Input!$D$14,0,(1-INDEX($F$11:$F$136,NW$8+$B82))))</f>
        <v>0</v>
      </c>
      <c r="NX82">
        <f>NX81*IF(NX$8&gt;Input!$D$14,0,IF(NX$8+$B82&gt;Input!$D$14,0,(1-INDEX($F$11:$F$136,NX$8+$B82))))</f>
        <v>0</v>
      </c>
      <c r="NY82">
        <f>NY81*IF(NY$8&gt;Input!$D$14,0,IF(NY$8+$B82&gt;Input!$D$14,0,(1-INDEX($F$11:$F$136,NY$8+$B82))))</f>
        <v>0</v>
      </c>
      <c r="NZ82">
        <f>NZ81*IF(NZ$8&gt;Input!$D$14,0,IF(NZ$8+$B82&gt;Input!$D$14,0,(1-INDEX($F$11:$F$136,NZ$8+$B82))))</f>
        <v>0</v>
      </c>
      <c r="OA82">
        <f>OA81*IF(OA$8&gt;Input!$D$14,0,IF(OA$8+$B82&gt;Input!$D$14,0,(1-INDEX($F$11:$F$136,OA$8+$B82))))</f>
        <v>0</v>
      </c>
      <c r="OB82">
        <f>OB81*IF(OB$8&gt;Input!$D$14,0,IF(OB$8+$B82&gt;Input!$D$14,0,(1-INDEX($F$11:$F$136,OB$8+$B82))))</f>
        <v>0</v>
      </c>
    </row>
    <row r="83" spans="1:392">
      <c r="A83">
        <f>Input!A83</f>
        <v>72</v>
      </c>
      <c r="B83">
        <f>Input!B83</f>
        <v>73</v>
      </c>
      <c r="C83" s="18">
        <v>2.0967E-2</v>
      </c>
      <c r="D83">
        <f t="shared" si="307"/>
        <v>14.665858748728837</v>
      </c>
      <c r="E83" s="1">
        <v>1.4999999999999999E-2</v>
      </c>
      <c r="F83">
        <f t="shared" si="308"/>
        <v>1.3323649830298203E-2</v>
      </c>
      <c r="G83">
        <f t="shared" si="313"/>
        <v>16.409110526193128</v>
      </c>
      <c r="H83">
        <f t="shared" si="314"/>
        <v>1.7432517774642911</v>
      </c>
      <c r="J83" s="2">
        <f t="shared" si="309"/>
        <v>73</v>
      </c>
      <c r="K83">
        <f>K82*IF(K$8&gt;Input!$D$14,0,IF(K$8+$B83&gt;Input!$D$14,0,(1-INDEX($C$11:$C$136,K$8+$B83))))</f>
        <v>0.78456291904552655</v>
      </c>
      <c r="L83">
        <f>L82*IF(L$8&gt;Input!$D$14,0,IF(L$8+$B83&gt;Input!$D$14,0,(1-INDEX($C$11:$C$136,L$8+$B83))))</f>
        <v>0.76795133703843821</v>
      </c>
      <c r="M83">
        <f>M82*IF(M$8&gt;Input!$D$14,0,IF(M$8+$B83&gt;Input!$D$14,0,(1-INDEX($C$11:$C$136,M$8+$B83))))</f>
        <v>0.74886832063274023</v>
      </c>
      <c r="N83">
        <f>N82*IF(N$8&gt;Input!$D$14,0,IF(N$8+$B83&gt;Input!$D$14,0,(1-INDEX($C$11:$C$136,N$8+$B83))))</f>
        <v>0.72800286498625533</v>
      </c>
      <c r="O83">
        <f>O82*IF(O$8&gt;Input!$D$14,0,IF(O$8+$B83&gt;Input!$D$14,0,(1-INDEX($C$11:$C$136,O$8+$B83))))</f>
        <v>0.705533546352896</v>
      </c>
      <c r="P83">
        <f>P82*IF(P$8&gt;Input!$D$14,0,IF(P$8+$B83&gt;Input!$D$14,0,(1-INDEX($C$11:$C$136,P$8+$B83))))</f>
        <v>0.68146430406130087</v>
      </c>
      <c r="Q83">
        <f>Q82*IF(Q$8&gt;Input!$D$14,0,IF(Q$8+$B83&gt;Input!$D$14,0,(1-INDEX($C$11:$C$136,Q$8+$B83))))</f>
        <v>0.655794932976279</v>
      </c>
      <c r="R83">
        <f>R82*IF(R$8&gt;Input!$D$14,0,IF(R$8+$B83&gt;Input!$D$14,0,(1-INDEX($C$11:$C$136,R$8+$B83))))</f>
        <v>0.62854454226508605</v>
      </c>
      <c r="S83">
        <f>S82*IF(S$8&gt;Input!$D$14,0,IF(S$8+$B83&gt;Input!$D$14,0,(1-INDEX($C$11:$C$136,S$8+$B83))))</f>
        <v>0.59976237610348715</v>
      </c>
      <c r="T83">
        <f>T82*IF(T$8&gt;Input!$D$14,0,IF(T$8+$B83&gt;Input!$D$14,0,(1-INDEX($C$11:$C$136,T$8+$B83))))</f>
        <v>0.5695560595719924</v>
      </c>
      <c r="U83">
        <f>U82*IF(U$8&gt;Input!$D$14,0,IF(U$8+$B83&gt;Input!$D$14,0,(1-INDEX($C$11:$C$136,U$8+$B83))))</f>
        <v>0.53803455653162446</v>
      </c>
      <c r="V83">
        <f>V82*IF(V$8&gt;Input!$D$14,0,IF(V$8+$B83&gt;Input!$D$14,0,(1-INDEX($C$11:$C$136,V$8+$B83))))</f>
        <v>0.5053482777158731</v>
      </c>
      <c r="W83">
        <f>W82*IF(W$8&gt;Input!$D$14,0,IF(W$8+$B83&gt;Input!$D$14,0,(1-INDEX($C$11:$C$136,W$8+$B83))))</f>
        <v>0.47169121866147418</v>
      </c>
      <c r="X83">
        <f>X82*IF(X$8&gt;Input!$D$14,0,IF(X$8+$B83&gt;Input!$D$14,0,(1-INDEX($C$11:$C$136,X$8+$B83))))</f>
        <v>0.43729771612791241</v>
      </c>
      <c r="Y83">
        <f>Y82*IF(Y$8&gt;Input!$D$14,0,IF(Y$8+$B83&gt;Input!$D$14,0,(1-INDEX($C$11:$C$136,Y$8+$B83))))</f>
        <v>0.40244244607457552</v>
      </c>
      <c r="Z83">
        <f>Z82*IF(Z$8&gt;Input!$D$14,0,IF(Z$8+$B83&gt;Input!$D$14,0,(1-INDEX($C$11:$C$136,Z$8+$B83))))</f>
        <v>0.3674331668921334</v>
      </c>
      <c r="AA83">
        <f>AA82*IF(AA$8&gt;Input!$D$14,0,IF(AA$8+$B83&gt;Input!$D$14,0,(1-INDEX($C$11:$C$136,AA$8+$B83))))</f>
        <v>0.33260627750011318</v>
      </c>
      <c r="AB83">
        <f>AB82*IF(AB$8&gt;Input!$D$14,0,IF(AB$8+$B83&gt;Input!$D$14,0,(1-INDEX($C$11:$C$136,AB$8+$B83))))</f>
        <v>0.29832686390086388</v>
      </c>
      <c r="AC83">
        <f>AC82*IF(AC$8&gt;Input!$D$14,0,IF(AC$8+$B83&gt;Input!$D$14,0,(1-INDEX($C$11:$C$136,AC$8+$B83))))</f>
        <v>0.26497117521394681</v>
      </c>
      <c r="AD83">
        <f>AD82*IF(AD$8&gt;Input!$D$14,0,IF(AD$8+$B83&gt;Input!$D$14,0,(1-INDEX($C$11:$C$136,AD$8+$B83))))</f>
        <v>0.23291098238546767</v>
      </c>
      <c r="AE83">
        <f>AE82*IF(AE$8&gt;Input!$D$14,0,IF(AE$8+$B83&gt;Input!$D$14,0,(1-INDEX($C$11:$C$136,AE$8+$B83))))</f>
        <v>0.20249288078904973</v>
      </c>
      <c r="AF83">
        <f>AF82*IF(AF$8&gt;Input!$D$14,0,IF(AF$8+$B83&gt;Input!$D$14,0,(1-INDEX($C$11:$C$136,AF$8+$B83))))</f>
        <v>0.17402214686265449</v>
      </c>
      <c r="AG83">
        <f>AG82*IF(AG$8&gt;Input!$D$14,0,IF(AG$8+$B83&gt;Input!$D$14,0,(1-INDEX($C$11:$C$136,AG$8+$B83))))</f>
        <v>0.14774804657659082</v>
      </c>
      <c r="AH83">
        <f>AH82*IF(AH$8&gt;Input!$D$14,0,IF(AH$8+$B83&gt;Input!$D$14,0,(1-INDEX($C$11:$C$136,AH$8+$B83))))</f>
        <v>0.12385354475210165</v>
      </c>
      <c r="AI83">
        <f>AI82*IF(AI$8&gt;Input!$D$14,0,IF(AI$8+$B83&gt;Input!$D$14,0,(1-INDEX($C$11:$C$136,AI$8+$B83))))</f>
        <v>0.10245031324830073</v>
      </c>
      <c r="AJ83">
        <f>AJ82*IF(AJ$8&gt;Input!$D$14,0,IF(AJ$8+$B83&gt;Input!$D$14,0,(1-INDEX($C$11:$C$136,AJ$8+$B83))))</f>
        <v>8.3576603038458805E-2</v>
      </c>
      <c r="AK83">
        <f>AK82*IF(AK$8&gt;Input!$D$14,0,IF(AK$8+$B83&gt;Input!$D$14,0,(1-INDEX($C$11:$C$136,AK$8+$B83))))</f>
        <v>6.7157894639544496E-2</v>
      </c>
      <c r="AL83">
        <f>AL82*IF(AL$8&gt;Input!$D$14,0,IF(AL$8+$B83&gt;Input!$D$14,0,(1-INDEX($C$11:$C$136,AL$8+$B83))))</f>
        <v>5.3056135214636743E-2</v>
      </c>
      <c r="AM83">
        <f>AM82*IF(AM$8&gt;Input!$D$14,0,IF(AM$8+$B83&gt;Input!$D$14,0,(1-INDEX($C$11:$C$136,AM$8+$B83))))</f>
        <v>4.1102828310216916E-2</v>
      </c>
      <c r="AN83">
        <f>AN82*IF(AN$8&gt;Input!$D$14,0,IF(AN$8+$B83&gt;Input!$D$14,0,(1-INDEX($C$11:$C$136,AN$8+$B83))))</f>
        <v>3.111948775940436E-2</v>
      </c>
      <c r="AO83">
        <f>AO82*IF(AO$8&gt;Input!$D$14,0,IF(AO$8+$B83&gt;Input!$D$14,0,(1-INDEX($C$11:$C$136,AO$8+$B83))))</f>
        <v>2.2927629741932933E-2</v>
      </c>
      <c r="AP83">
        <f>AP82*IF(AP$8&gt;Input!$D$14,0,IF(AP$8+$B83&gt;Input!$D$14,0,(1-INDEX($C$11:$C$136,AP$8+$B83))))</f>
        <v>1.6351089834009184E-2</v>
      </c>
      <c r="AQ83">
        <f>AQ82*IF(AQ$8&gt;Input!$D$14,0,IF(AQ$8+$B83&gt;Input!$D$14,0,(1-INDEX($C$11:$C$136,AQ$8+$B83))))</f>
        <v>1.1214074406838416E-2</v>
      </c>
      <c r="AR83">
        <f>AR82*IF(AR$8&gt;Input!$D$14,0,IF(AR$8+$B83&gt;Input!$D$14,0,(1-INDEX($C$11:$C$136,AR$8+$B83))))</f>
        <v>7.3371557799482767E-3</v>
      </c>
      <c r="AS83">
        <f>AS82*IF(AS$8&gt;Input!$D$14,0,IF(AS$8+$B83&gt;Input!$D$14,0,(1-INDEX($C$11:$C$136,AS$8+$B83))))</f>
        <v>4.5345841417120574E-3</v>
      </c>
      <c r="AT83">
        <f>AT82*IF(AT$8&gt;Input!$D$14,0,IF(AT$8+$B83&gt;Input!$D$14,0,(1-INDEX($C$11:$C$136,AT$8+$B83))))</f>
        <v>2.6146038847877644E-3</v>
      </c>
      <c r="AU83">
        <f>AU82*IF(AU$8&gt;Input!$D$14,0,IF(AU$8+$B83&gt;Input!$D$14,0,(1-INDEX($C$11:$C$136,AU$8+$B83))))</f>
        <v>1.3843798210624277E-3</v>
      </c>
      <c r="AV83">
        <f>AV82*IF(AV$8&gt;Input!$D$14,0,IF(AV$8+$B83&gt;Input!$D$14,0,(1-INDEX($C$11:$C$136,AV$8+$B83))))</f>
        <v>6.5926160330139361E-4</v>
      </c>
      <c r="AW83">
        <f>AW82*IF(AW$8&gt;Input!$D$14,0,IF(AW$8+$B83&gt;Input!$D$14,0,(1-INDEX($C$11:$C$136,AW$8+$B83))))</f>
        <v>2.7445575728917598E-4</v>
      </c>
      <c r="AX83">
        <f>AX82*IF(AX$8&gt;Input!$D$14,0,IF(AX$8+$B83&gt;Input!$D$14,0,(1-INDEX($C$11:$C$136,AX$8+$B83))))</f>
        <v>9.5859442219628285E-5</v>
      </c>
      <c r="AY83">
        <f>AY82*IF(AY$8&gt;Input!$D$14,0,IF(AY$8+$B83&gt;Input!$D$14,0,(1-INDEX($C$11:$C$136,AY$8+$B83))))</f>
        <v>2.6324466376286274E-5</v>
      </c>
      <c r="AZ83">
        <f>AZ82*IF(AZ$8&gt;Input!$D$14,0,IF(AZ$8+$B83&gt;Input!$D$14,0,(1-INDEX($C$11:$C$136,AZ$8+$B83))))</f>
        <v>5.0502654264959822E-6</v>
      </c>
      <c r="BA83">
        <f>BA82*IF(BA$8&gt;Input!$D$14,0,IF(BA$8+$B83&gt;Input!$D$14,0,(1-INDEX($C$11:$C$136,BA$8+$B83))))</f>
        <v>5.0742039277943227E-7</v>
      </c>
      <c r="BB83">
        <f>BB82*IF(BB$8&gt;Input!$D$14,0,IF(BB$8+$B83&gt;Input!$D$14,0,(1-INDEX($C$11:$C$136,BB$8+$B83))))</f>
        <v>0</v>
      </c>
      <c r="BC83">
        <f>BC82*IF(BC$8&gt;Input!$D$14,0,IF(BC$8+$B83&gt;Input!$D$14,0,(1-INDEX($C$11:$C$136,BC$8+$B83))))</f>
        <v>0</v>
      </c>
      <c r="BD83">
        <f>BD82*IF(BD$8&gt;Input!$D$14,0,IF(BD$8+$B83&gt;Input!$D$14,0,(1-INDEX($C$11:$C$136,BD$8+$B83))))</f>
        <v>0</v>
      </c>
      <c r="BE83">
        <f>BE82*IF(BE$8&gt;Input!$D$14,0,IF(BE$8+$B83&gt;Input!$D$14,0,(1-INDEX($C$11:$C$136,BE$8+$B83))))</f>
        <v>0</v>
      </c>
      <c r="BF83">
        <f>BF82*IF(BF$8&gt;Input!$D$14,0,IF(BF$8+$B83&gt;Input!$D$14,0,(1-INDEX($C$11:$C$136,BF$8+$B83))))</f>
        <v>0</v>
      </c>
      <c r="BG83">
        <f>BG82*IF(BG$8&gt;Input!$D$14,0,IF(BG$8+$B83&gt;Input!$D$14,0,(1-INDEX($C$11:$C$136,BG$8+$B83))))</f>
        <v>0</v>
      </c>
      <c r="BH83">
        <f>BH82*IF(BH$8&gt;Input!$D$14,0,IF(BH$8+$B83&gt;Input!$D$14,0,(1-INDEX($C$11:$C$136,BH$8+$B83))))</f>
        <v>0</v>
      </c>
      <c r="BI83">
        <f>BI82*IF(BI$8&gt;Input!$D$14,0,IF(BI$8+$B83&gt;Input!$D$14,0,(1-INDEX($C$11:$C$136,BI$8+$B83))))</f>
        <v>0</v>
      </c>
      <c r="BJ83">
        <f>BJ82*IF(BJ$8&gt;Input!$D$14,0,IF(BJ$8+$B83&gt;Input!$D$14,0,(1-INDEX($C$11:$C$136,BJ$8+$B83))))</f>
        <v>0</v>
      </c>
      <c r="BK83">
        <f>BK82*IF(BK$8&gt;Input!$D$14,0,IF(BK$8+$B83&gt;Input!$D$14,0,(1-INDEX($C$11:$C$136,BK$8+$B83))))</f>
        <v>0</v>
      </c>
      <c r="BL83">
        <f>BL82*IF(BL$8&gt;Input!$D$14,0,IF(BL$8+$B83&gt;Input!$D$14,0,(1-INDEX($C$11:$C$136,BL$8+$B83))))</f>
        <v>0</v>
      </c>
      <c r="BM83">
        <f>BM82*IF(BM$8&gt;Input!$D$14,0,IF(BM$8+$B83&gt;Input!$D$14,0,(1-INDEX($C$11:$C$136,BM$8+$B83))))</f>
        <v>0</v>
      </c>
      <c r="BN83">
        <f>BN82*IF(BN$8&gt;Input!$D$14,0,IF(BN$8+$B83&gt;Input!$D$14,0,(1-INDEX($C$11:$C$136,BN$8+$B83))))</f>
        <v>0</v>
      </c>
      <c r="BO83">
        <f>BO82*IF(BO$8&gt;Input!$D$14,0,IF(BO$8+$B83&gt;Input!$D$14,0,(1-INDEX($C$11:$C$136,BO$8+$B83))))</f>
        <v>0</v>
      </c>
      <c r="BP83">
        <f>BP82*IF(BP$8&gt;Input!$D$14,0,IF(BP$8+$B83&gt;Input!$D$14,0,(1-INDEX($C$11:$C$136,BP$8+$B83))))</f>
        <v>0</v>
      </c>
      <c r="BQ83">
        <f>BQ82*IF(BQ$8&gt;Input!$D$14,0,IF(BQ$8+$B83&gt;Input!$D$14,0,(1-INDEX($C$11:$C$136,BQ$8+$B83))))</f>
        <v>0</v>
      </c>
      <c r="BR83">
        <f>BR82*IF(BR$8&gt;Input!$D$14,0,IF(BR$8+$B83&gt;Input!$D$14,0,(1-INDEX($C$11:$C$136,BR$8+$B83))))</f>
        <v>0</v>
      </c>
      <c r="BS83">
        <f>BS82*IF(BS$8&gt;Input!$D$14,0,IF(BS$8+$B83&gt;Input!$D$14,0,(1-INDEX($C$11:$C$136,BS$8+$B83))))</f>
        <v>0</v>
      </c>
      <c r="BT83">
        <f>BT82*IF(BT$8&gt;Input!$D$14,0,IF(BT$8+$B83&gt;Input!$D$14,0,(1-INDEX($C$11:$C$136,BT$8+$B83))))</f>
        <v>0</v>
      </c>
      <c r="BU83">
        <f>BU82*IF(BU$8&gt;Input!$D$14,0,IF(BU$8+$B83&gt;Input!$D$14,0,(1-INDEX($C$11:$C$136,BU$8+$B83))))</f>
        <v>0</v>
      </c>
      <c r="BV83">
        <f>BV82*IF(BV$8&gt;Input!$D$14,0,IF(BV$8+$B83&gt;Input!$D$14,0,(1-INDEX($C$11:$C$136,BV$8+$B83))))</f>
        <v>0</v>
      </c>
      <c r="BW83">
        <f>BW82*IF(BW$8&gt;Input!$D$14,0,IF(BW$8+$B83&gt;Input!$D$14,0,(1-INDEX($C$11:$C$136,BW$8+$B83))))</f>
        <v>0</v>
      </c>
      <c r="BX83">
        <f>BX82*IF(BX$8&gt;Input!$D$14,0,IF(BX$8+$B83&gt;Input!$D$14,0,(1-INDEX($C$11:$C$136,BX$8+$B83))))</f>
        <v>0</v>
      </c>
      <c r="BY83">
        <f>BY82*IF(BY$8&gt;Input!$D$14,0,IF(BY$8+$B83&gt;Input!$D$14,0,(1-INDEX($C$11:$C$136,BY$8+$B83))))</f>
        <v>0</v>
      </c>
      <c r="BZ83">
        <f>BZ82*IF(BZ$8&gt;Input!$D$14,0,IF(BZ$8+$B83&gt;Input!$D$14,0,(1-INDEX($C$11:$C$136,BZ$8+$B83))))</f>
        <v>0</v>
      </c>
      <c r="CA83">
        <f>CA82*IF(CA$8&gt;Input!$D$14,0,IF(CA$8+$B83&gt;Input!$D$14,0,(1-INDEX($C$11:$C$136,CA$8+$B83))))</f>
        <v>0</v>
      </c>
      <c r="CB83">
        <f>CB82*IF(CB$8&gt;Input!$D$14,0,IF(CB$8+$B83&gt;Input!$D$14,0,(1-INDEX($C$11:$C$136,CB$8+$B83))))</f>
        <v>0</v>
      </c>
      <c r="CC83">
        <f>CC82*IF(CC$8&gt;Input!$D$14,0,IF(CC$8+$B83&gt;Input!$D$14,0,(1-INDEX($C$11:$C$136,CC$8+$B83))))</f>
        <v>0</v>
      </c>
      <c r="CD83">
        <f>CD82*IF(CD$8&gt;Input!$D$14,0,IF(CD$8+$B83&gt;Input!$D$14,0,(1-INDEX($C$11:$C$136,CD$8+$B83))))</f>
        <v>0</v>
      </c>
      <c r="CE83">
        <f>CE82*IF(CE$8&gt;Input!$D$14,0,IF(CE$8+$B83&gt;Input!$D$14,0,(1-INDEX($C$11:$C$136,CE$8+$B83))))</f>
        <v>0</v>
      </c>
      <c r="CF83">
        <f>CF82*IF(CF$8&gt;Input!$D$14,0,IF(CF$8+$B83&gt;Input!$D$14,0,(1-INDEX($C$11:$C$136,CF$8+$B83))))</f>
        <v>0</v>
      </c>
      <c r="CG83">
        <f>CG82*IF(CG$8&gt;Input!$D$14,0,IF(CG$8+$B83&gt;Input!$D$14,0,(1-INDEX($C$11:$C$136,CG$8+$B83))))</f>
        <v>0</v>
      </c>
      <c r="CH83">
        <f>CH82*IF(CH$8&gt;Input!$D$14,0,IF(CH$8+$B83&gt;Input!$D$14,0,(1-INDEX($C$11:$C$136,CH$8+$B83))))</f>
        <v>0</v>
      </c>
      <c r="CI83">
        <f>CI82*IF(CI$8&gt;Input!$D$14,0,IF(CI$8+$B83&gt;Input!$D$14,0,(1-INDEX($C$11:$C$136,CI$8+$B83))))</f>
        <v>0</v>
      </c>
      <c r="CJ83">
        <f>CJ82*IF(CJ$8&gt;Input!$D$14,0,IF(CJ$8+$B83&gt;Input!$D$14,0,(1-INDEX($C$11:$C$136,CJ$8+$B83))))</f>
        <v>0</v>
      </c>
      <c r="CK83">
        <f>CK82*IF(CK$8&gt;Input!$D$14,0,IF(CK$8+$B83&gt;Input!$D$14,0,(1-INDEX($C$11:$C$136,CK$8+$B83))))</f>
        <v>0</v>
      </c>
      <c r="CL83">
        <f>CL82*IF(CL$8&gt;Input!$D$14,0,IF(CL$8+$B83&gt;Input!$D$14,0,(1-INDEX($C$11:$C$136,CL$8+$B83))))</f>
        <v>0</v>
      </c>
      <c r="CM83">
        <f>CM82*IF(CM$8&gt;Input!$D$14,0,IF(CM$8+$B83&gt;Input!$D$14,0,(1-INDEX($C$11:$C$136,CM$8+$B83))))</f>
        <v>0</v>
      </c>
      <c r="CN83">
        <f>CN82*IF(CN$8&gt;Input!$D$14,0,IF(CN$8+$B83&gt;Input!$D$14,0,(1-INDEX($C$11:$C$136,CN$8+$B83))))</f>
        <v>0</v>
      </c>
      <c r="CO83">
        <f>CO82*IF(CO$8&gt;Input!$D$14,0,IF(CO$8+$B83&gt;Input!$D$14,0,(1-INDEX($C$11:$C$136,CO$8+$B83))))</f>
        <v>0</v>
      </c>
      <c r="CP83">
        <f>CP82*IF(CP$8&gt;Input!$D$14,0,IF(CP$8+$B83&gt;Input!$D$14,0,(1-INDEX($C$11:$C$136,CP$8+$B83))))</f>
        <v>0</v>
      </c>
      <c r="CQ83">
        <f>CQ82*IF(CQ$8&gt;Input!$D$14,0,IF(CQ$8+$B83&gt;Input!$D$14,0,(1-INDEX($C$11:$C$136,CQ$8+$B83))))</f>
        <v>0</v>
      </c>
      <c r="CR83">
        <f>CR82*IF(CR$8&gt;Input!$D$14,0,IF(CR$8+$B83&gt;Input!$D$14,0,(1-INDEX($C$11:$C$136,CR$8+$B83))))</f>
        <v>0</v>
      </c>
      <c r="CS83">
        <f>CS82*IF(CS$8&gt;Input!$D$14,0,IF(CS$8+$B83&gt;Input!$D$14,0,(1-INDEX($C$11:$C$136,CS$8+$B83))))</f>
        <v>0</v>
      </c>
      <c r="CT83">
        <f>CT82*IF(CT$8&gt;Input!$D$14,0,IF(CT$8+$B83&gt;Input!$D$14,0,(1-INDEX($C$11:$C$136,CT$8+$B83))))</f>
        <v>0</v>
      </c>
      <c r="CU83">
        <f>CU82*IF(CU$8&gt;Input!$D$14,0,IF(CU$8+$B83&gt;Input!$D$14,0,(1-INDEX($C$11:$C$136,CU$8+$B83))))</f>
        <v>0</v>
      </c>
      <c r="CV83">
        <f>CV82*IF(CV$8&gt;Input!$D$14,0,IF(CV$8+$B83&gt;Input!$D$14,0,(1-INDEX($C$11:$C$136,CV$8+$B83))))</f>
        <v>0</v>
      </c>
      <c r="CW83">
        <f>CW82*IF(CW$8&gt;Input!$D$14,0,IF(CW$8+$B83&gt;Input!$D$14,0,(1-INDEX($C$11:$C$136,CW$8+$B83))))</f>
        <v>0</v>
      </c>
      <c r="CX83">
        <f>CX82*IF(CX$8&gt;Input!$D$14,0,IF(CX$8+$B83&gt;Input!$D$14,0,(1-INDEX($C$11:$C$136,CX$8+$B83))))</f>
        <v>0</v>
      </c>
      <c r="CY83">
        <f>CY82*IF(CY$8&gt;Input!$D$14,0,IF(CY$8+$B83&gt;Input!$D$14,0,(1-INDEX($C$11:$C$136,CY$8+$B83))))</f>
        <v>0</v>
      </c>
      <c r="CZ83">
        <f>CZ82*IF(CZ$8&gt;Input!$D$14,0,IF(CZ$8+$B83&gt;Input!$D$14,0,(1-INDEX($C$11:$C$136,CZ$8+$B83))))</f>
        <v>0</v>
      </c>
      <c r="DA83">
        <f>DA82*IF(DA$8&gt;Input!$D$14,0,IF(DA$8+$B83&gt;Input!$D$14,0,(1-INDEX($C$11:$C$136,DA$8+$B83))))</f>
        <v>0</v>
      </c>
      <c r="DB83">
        <f>DB82*IF(DB$8&gt;Input!$D$14,0,IF(DB$8+$B83&gt;Input!$D$14,0,(1-INDEX($C$11:$C$136,DB$8+$B83))))</f>
        <v>0</v>
      </c>
      <c r="DC83">
        <f>DC82*IF(DC$8&gt;Input!$D$14,0,IF(DC$8+$B83&gt;Input!$D$14,0,(1-INDEX($C$11:$C$136,DC$8+$B83))))</f>
        <v>0</v>
      </c>
      <c r="DD83">
        <f>DD82*IF(DD$8&gt;Input!$D$14,0,IF(DD$8+$B83&gt;Input!$D$14,0,(1-INDEX($C$11:$C$136,DD$8+$B83))))</f>
        <v>0</v>
      </c>
      <c r="DE83">
        <f>DE82*IF(DE$8&gt;Input!$D$14,0,IF(DE$8+$B83&gt;Input!$D$14,0,(1-INDEX($C$11:$C$136,DE$8+$B83))))</f>
        <v>0</v>
      </c>
      <c r="DF83">
        <f>DF82*IF(DF$8&gt;Input!$D$14,0,IF(DF$8+$B83&gt;Input!$D$14,0,(1-INDEX($C$11:$C$136,DF$8+$B83))))</f>
        <v>0</v>
      </c>
      <c r="DG83">
        <f>DG82*IF(DG$8&gt;Input!$D$14,0,IF(DG$8+$B83&gt;Input!$D$14,0,(1-INDEX($C$11:$C$136,DG$8+$B83))))</f>
        <v>0</v>
      </c>
      <c r="DH83">
        <f>DH82*IF(DH$8&gt;Input!$D$14,0,IF(DH$8+$B83&gt;Input!$D$14,0,(1-INDEX($C$11:$C$136,DH$8+$B83))))</f>
        <v>0</v>
      </c>
      <c r="DI83">
        <f>DI82*IF(DI$8&gt;Input!$D$14,0,IF(DI$8+$B83&gt;Input!$D$14,0,(1-INDEX($C$11:$C$136,DI$8+$B83))))</f>
        <v>0</v>
      </c>
      <c r="DJ83">
        <f>DJ82*IF(DJ$8&gt;Input!$D$14,0,IF(DJ$8+$B83&gt;Input!$D$14,0,(1-INDEX($C$11:$C$136,DJ$8+$B83))))</f>
        <v>0</v>
      </c>
      <c r="DK83">
        <f>DK82*IF(DK$8&gt;Input!$D$14,0,IF(DK$8+$B83&gt;Input!$D$14,0,(1-INDEX($C$11:$C$136,DK$8+$B83))))</f>
        <v>0</v>
      </c>
      <c r="DL83">
        <f>DL82*IF(DL$8&gt;Input!$D$14,0,IF(DL$8+$B83&gt;Input!$D$14,0,(1-INDEX($C$11:$C$136,DL$8+$B83))))</f>
        <v>0</v>
      </c>
      <c r="DM83">
        <f>DM82*IF(DM$8&gt;Input!$D$14,0,IF(DM$8+$B83&gt;Input!$D$14,0,(1-INDEX($C$11:$C$136,DM$8+$B83))))</f>
        <v>0</v>
      </c>
      <c r="DN83">
        <f>DN82*IF(DN$8&gt;Input!$D$14,0,IF(DN$8+$B83&gt;Input!$D$14,0,(1-INDEX($C$11:$C$136,DN$8+$B83))))</f>
        <v>0</v>
      </c>
      <c r="DO83">
        <f>DO82*IF(DO$8&gt;Input!$D$14,0,IF(DO$8+$B83&gt;Input!$D$14,0,(1-INDEX($C$11:$C$136,DO$8+$B83))))</f>
        <v>0</v>
      </c>
      <c r="DP83">
        <f>DP82*IF(DP$8&gt;Input!$D$14,0,IF(DP$8+$B83&gt;Input!$D$14,0,(1-INDEX($C$11:$C$136,DP$8+$B83))))</f>
        <v>0</v>
      </c>
      <c r="DQ83">
        <f>DQ82*IF(DQ$8&gt;Input!$D$14,0,IF(DQ$8+$B83&gt;Input!$D$14,0,(1-INDEX($C$11:$C$136,DQ$8+$B83))))</f>
        <v>0</v>
      </c>
      <c r="DR83">
        <f>DR82*IF(DR$8&gt;Input!$D$14,0,IF(DR$8+$B83&gt;Input!$D$14,0,(1-INDEX($C$11:$C$136,DR$8+$B83))))</f>
        <v>0</v>
      </c>
      <c r="DS83">
        <f>DS82*IF(DS$8&gt;Input!$D$14,0,IF(DS$8+$B83&gt;Input!$D$14,0,(1-INDEX($C$11:$C$136,DS$8+$B83))))</f>
        <v>0</v>
      </c>
      <c r="DT83">
        <f>DT82*IF(DT$8&gt;Input!$D$14,0,IF(DT$8+$B83&gt;Input!$D$14,0,(1-INDEX($C$11:$C$136,DT$8+$B83))))</f>
        <v>0</v>
      </c>
      <c r="DU83">
        <f>DU82*IF(DU$8&gt;Input!$D$14,0,IF(DU$8+$B83&gt;Input!$D$14,0,(1-INDEX($C$11:$C$136,DU$8+$B83))))</f>
        <v>0</v>
      </c>
      <c r="DV83">
        <f>DV82*IF(DV$8&gt;Input!$D$14,0,IF(DV$8+$B83&gt;Input!$D$14,0,(1-INDEX($C$11:$C$136,DV$8+$B83))))</f>
        <v>0</v>
      </c>
      <c r="DW83">
        <f>DW82*IF(DW$8&gt;Input!$D$14,0,IF(DW$8+$B83&gt;Input!$D$14,0,(1-INDEX($C$11:$C$136,DW$8+$B83))))</f>
        <v>0</v>
      </c>
      <c r="DX83">
        <f>DX82*IF(DX$8&gt;Input!$D$14,0,IF(DX$8+$B83&gt;Input!$D$14,0,(1-INDEX($C$11:$C$136,DX$8+$B83))))</f>
        <v>0</v>
      </c>
      <c r="DY83">
        <f>DY82*IF(DY$8&gt;Input!$D$14,0,IF(DY$8+$B83&gt;Input!$D$14,0,(1-INDEX($C$11:$C$136,DY$8+$B83))))</f>
        <v>0</v>
      </c>
      <c r="DZ83">
        <f>DZ82*IF(DZ$8&gt;Input!$D$14,0,IF(DZ$8+$B83&gt;Input!$D$14,0,(1-INDEX($C$11:$C$136,DZ$8+$B83))))</f>
        <v>0</v>
      </c>
      <c r="EA83">
        <f>EA82*IF(EA$8&gt;Input!$D$14,0,IF(EA$8+$B83&gt;Input!$D$14,0,(1-INDEX($C$11:$C$136,EA$8+$B83))))</f>
        <v>0</v>
      </c>
      <c r="EB83">
        <f>EB82*IF(EB$8&gt;Input!$D$14,0,IF(EB$8+$B83&gt;Input!$D$14,0,(1-INDEX($C$11:$C$136,EB$8+$B83))))</f>
        <v>0</v>
      </c>
      <c r="EC83">
        <f>EC82*IF(EC$8&gt;Input!$D$14,0,IF(EC$8+$B83&gt;Input!$D$14,0,(1-INDEX($C$11:$C$136,EC$8+$B83))))</f>
        <v>0</v>
      </c>
      <c r="ED83">
        <f>ED82*IF(ED$8&gt;Input!$D$14,0,IF(ED$8+$B83&gt;Input!$D$14,0,(1-INDEX($C$11:$C$136,ED$8+$B83))))</f>
        <v>0</v>
      </c>
      <c r="EE83">
        <f>EE82*IF(EE$8&gt;Input!$D$14,0,IF(EE$8+$B83&gt;Input!$D$14,0,(1-INDEX($C$11:$C$136,EE$8+$B83))))</f>
        <v>0</v>
      </c>
      <c r="EF83">
        <f>EF82*IF(EF$8&gt;Input!$D$14,0,IF(EF$8+$B83&gt;Input!$D$14,0,(1-INDEX($C$11:$C$136,EF$8+$B83))))</f>
        <v>0</v>
      </c>
      <c r="EH83" s="2">
        <f t="shared" si="310"/>
        <v>72</v>
      </c>
      <c r="EI83" s="36">
        <f t="shared" si="315"/>
        <v>2.0967E-2</v>
      </c>
      <c r="EJ83" s="36">
        <f t="shared" si="320"/>
        <v>2.0652495E-2</v>
      </c>
      <c r="EK83" s="36">
        <f t="shared" si="320"/>
        <v>2.0342707575000001E-2</v>
      </c>
      <c r="EL83" s="36">
        <f t="shared" si="320"/>
        <v>2.0037566961375E-2</v>
      </c>
      <c r="EM83" s="36">
        <f t="shared" si="320"/>
        <v>1.9737003456954373E-2</v>
      </c>
      <c r="EN83" s="36">
        <f t="shared" si="320"/>
        <v>1.9440948405100061E-2</v>
      </c>
      <c r="EO83" s="36">
        <f t="shared" si="320"/>
        <v>1.914933417902356E-2</v>
      </c>
      <c r="EP83" s="36">
        <f t="shared" si="320"/>
        <v>1.8862094166338203E-2</v>
      </c>
      <c r="EQ83" s="36">
        <f t="shared" si="320"/>
        <v>1.8579162753843134E-2</v>
      </c>
      <c r="ER83" s="36">
        <f t="shared" si="320"/>
        <v>1.8300475312535484E-2</v>
      </c>
      <c r="ES83" s="36">
        <f t="shared" si="320"/>
        <v>1.8025968182847452E-2</v>
      </c>
      <c r="ET83" s="36">
        <f t="shared" si="320"/>
        <v>1.7755578660104743E-2</v>
      </c>
      <c r="EU83" s="36">
        <f t="shared" si="320"/>
        <v>1.748924498020317E-2</v>
      </c>
      <c r="EV83" s="36">
        <f t="shared" si="320"/>
        <v>1.7226906305500122E-2</v>
      </c>
      <c r="EW83" s="36">
        <f t="shared" si="320"/>
        <v>1.6968502710917623E-2</v>
      </c>
      <c r="EX83" s="36">
        <f t="shared" si="320"/>
        <v>1.6713975170253855E-2</v>
      </c>
      <c r="EY83" s="36">
        <f t="shared" si="320"/>
        <v>1.6463265542700049E-2</v>
      </c>
      <c r="EZ83" s="36">
        <f t="shared" si="320"/>
        <v>1.6216316559559546E-2</v>
      </c>
      <c r="FA83" s="36">
        <f t="shared" si="320"/>
        <v>1.5973071811166153E-2</v>
      </c>
      <c r="FB83" s="36">
        <f t="shared" si="320"/>
        <v>1.5733475733998664E-2</v>
      </c>
      <c r="FC83" s="36">
        <f t="shared" si="320"/>
        <v>1.5497473597988682E-2</v>
      </c>
      <c r="FD83" s="36">
        <f t="shared" si="320"/>
        <v>1.5265011494018852E-2</v>
      </c>
      <c r="FE83" s="36">
        <f t="shared" si="320"/>
        <v>1.5036036321608569E-2</v>
      </c>
      <c r="FF83" s="36">
        <f t="shared" si="320"/>
        <v>1.481049577678444E-2</v>
      </c>
      <c r="FG83" s="36">
        <f t="shared" si="320"/>
        <v>1.4588338340132675E-2</v>
      </c>
      <c r="FH83" s="36">
        <f t="shared" si="320"/>
        <v>1.4369513265030684E-2</v>
      </c>
      <c r="FI83" s="36">
        <f t="shared" si="320"/>
        <v>1.4153970566055224E-2</v>
      </c>
      <c r="FJ83" s="36">
        <f t="shared" si="320"/>
        <v>1.3941661007564395E-2</v>
      </c>
      <c r="FK83" s="36">
        <f t="shared" si="320"/>
        <v>1.3732536092450929E-2</v>
      </c>
      <c r="FL83" s="36">
        <f t="shared" si="320"/>
        <v>1.3526548051064164E-2</v>
      </c>
      <c r="FM83" s="36">
        <f t="shared" si="320"/>
        <v>1.3323649830298203E-2</v>
      </c>
      <c r="FN83" s="36">
        <f t="shared" si="320"/>
        <v>1.3123795082843729E-2</v>
      </c>
      <c r="FO83" s="36">
        <f t="shared" si="320"/>
        <v>1.2926938156601075E-2</v>
      </c>
      <c r="FP83" s="36">
        <f t="shared" si="320"/>
        <v>1.2733034084252059E-2</v>
      </c>
      <c r="FQ83" s="36">
        <f t="shared" si="320"/>
        <v>1.2542038572988277E-2</v>
      </c>
      <c r="FR83" s="36">
        <f t="shared" si="320"/>
        <v>1.2353907994393454E-2</v>
      </c>
      <c r="FS83" s="36">
        <f t="shared" si="320"/>
        <v>1.2168599374477552E-2</v>
      </c>
      <c r="FT83" s="36">
        <f t="shared" si="320"/>
        <v>1.1986070383860388E-2</v>
      </c>
      <c r="FU83" s="36">
        <f t="shared" si="320"/>
        <v>1.1806279328102482E-2</v>
      </c>
      <c r="FV83" s="36">
        <f t="shared" si="320"/>
        <v>1.1629185138180946E-2</v>
      </c>
      <c r="FW83" s="36">
        <f t="shared" si="320"/>
        <v>1.145474736110823E-2</v>
      </c>
      <c r="FX83" s="36">
        <f t="shared" si="320"/>
        <v>1.1282926150691605E-2</v>
      </c>
      <c r="FY83" s="36">
        <f t="shared" si="320"/>
        <v>1.1113682258431233E-2</v>
      </c>
      <c r="FZ83" s="36">
        <f t="shared" si="320"/>
        <v>1.0946977024554765E-2</v>
      </c>
      <c r="GA83" s="36">
        <f t="shared" si="320"/>
        <v>1.0782772369186445E-2</v>
      </c>
      <c r="GB83" s="36">
        <f t="shared" si="320"/>
        <v>1.0621030783648648E-2</v>
      </c>
      <c r="GC83" s="36">
        <f t="shared" si="320"/>
        <v>1.0461715321893918E-2</v>
      </c>
      <c r="GD83" s="36">
        <f t="shared" si="320"/>
        <v>1.0304789592065508E-2</v>
      </c>
      <c r="GE83" s="36">
        <f t="shared" si="320"/>
        <v>1.0150217748184526E-2</v>
      </c>
      <c r="GF83" s="36">
        <f t="shared" si="320"/>
        <v>9.9979644819617568E-3</v>
      </c>
      <c r="GG83" s="36">
        <f t="shared" si="320"/>
        <v>9.8479950147323317E-3</v>
      </c>
      <c r="GH83" s="36">
        <f t="shared" si="320"/>
        <v>9.7002750895113475E-3</v>
      </c>
      <c r="GI83" s="36">
        <f t="shared" si="320"/>
        <v>9.5547709631686774E-3</v>
      </c>
      <c r="GJ83" s="36">
        <f t="shared" si="320"/>
        <v>9.4114493987211452E-3</v>
      </c>
      <c r="GK83" s="36">
        <f t="shared" si="320"/>
        <v>9.2702776577403296E-3</v>
      </c>
      <c r="GL83" s="36">
        <f t="shared" si="320"/>
        <v>9.1312234928742231E-3</v>
      </c>
      <c r="GM83" s="36">
        <f t="shared" si="320"/>
        <v>8.9942551404811107E-3</v>
      </c>
      <c r="GN83" s="36">
        <f t="shared" si="320"/>
        <v>8.8593413133738943E-3</v>
      </c>
      <c r="GO83" s="36">
        <f t="shared" si="320"/>
        <v>8.7264511936732854E-3</v>
      </c>
      <c r="GP83" s="36">
        <f t="shared" si="320"/>
        <v>8.5955544257681864E-3</v>
      </c>
      <c r="GQ83" s="36">
        <f t="shared" si="320"/>
        <v>8.4666211093816623E-3</v>
      </c>
      <c r="GR83" s="36">
        <f t="shared" si="320"/>
        <v>8.3396217927409373E-3</v>
      </c>
      <c r="GS83" s="36">
        <f t="shared" si="320"/>
        <v>8.214527465849825E-3</v>
      </c>
      <c r="GT83" s="36">
        <f t="shared" si="320"/>
        <v>8.0913095538620774E-3</v>
      </c>
      <c r="GU83" s="36">
        <f t="shared" si="320"/>
        <v>7.9699399105541465E-3</v>
      </c>
      <c r="GV83" s="36">
        <f t="shared" si="319"/>
        <v>7.850390811895834E-3</v>
      </c>
      <c r="GW83" s="36">
        <f t="shared" si="319"/>
        <v>7.7326349497173963E-3</v>
      </c>
      <c r="GX83" s="36">
        <f t="shared" si="319"/>
        <v>7.6166454254716354E-3</v>
      </c>
      <c r="GY83" s="36">
        <f t="shared" si="319"/>
        <v>7.5023957440895602E-3</v>
      </c>
      <c r="GZ83" s="36">
        <f t="shared" si="319"/>
        <v>7.3898598079282177E-3</v>
      </c>
      <c r="HA83" s="36">
        <f t="shared" si="319"/>
        <v>7.2790119108092945E-3</v>
      </c>
      <c r="HB83" s="36">
        <f t="shared" si="319"/>
        <v>7.1698267321471543E-3</v>
      </c>
      <c r="HC83" s="36">
        <f t="shared" si="319"/>
        <v>7.0622793311649473E-3</v>
      </c>
      <c r="HD83" s="36">
        <f t="shared" si="319"/>
        <v>6.956345141197473E-3</v>
      </c>
      <c r="HE83" s="36">
        <f t="shared" si="319"/>
        <v>6.8519999640795108E-3</v>
      </c>
      <c r="HF83" s="36">
        <f t="shared" si="319"/>
        <v>6.7492199646183191E-3</v>
      </c>
      <c r="HG83" s="36">
        <f t="shared" si="319"/>
        <v>6.6479816651490433E-3</v>
      </c>
      <c r="HH83" s="36">
        <f t="shared" si="319"/>
        <v>6.5482619401718081E-3</v>
      </c>
      <c r="HI83" s="36">
        <f t="shared" si="319"/>
        <v>6.4500380110692323E-3</v>
      </c>
      <c r="HJ83" s="36">
        <f t="shared" si="319"/>
        <v>6.3532874409031924E-3</v>
      </c>
      <c r="HK83" s="36">
        <f t="shared" si="319"/>
        <v>6.2579881292896449E-3</v>
      </c>
      <c r="HL83" s="36">
        <f t="shared" si="319"/>
        <v>6.1641183073502994E-3</v>
      </c>
      <c r="HM83" s="36">
        <f t="shared" si="319"/>
        <v>6.0716565327400456E-3</v>
      </c>
      <c r="HN83" s="36">
        <f t="shared" si="319"/>
        <v>5.9805816847489446E-3</v>
      </c>
      <c r="HO83" s="36">
        <f t="shared" si="319"/>
        <v>5.8908729594777109E-3</v>
      </c>
      <c r="HP83" s="36">
        <f t="shared" si="319"/>
        <v>5.8025098650855457E-3</v>
      </c>
      <c r="HQ83" s="36">
        <f t="shared" si="319"/>
        <v>5.7154722171092621E-3</v>
      </c>
      <c r="HR83" s="36">
        <f t="shared" si="319"/>
        <v>5.6297401338526228E-3</v>
      </c>
      <c r="HS83" s="36">
        <f t="shared" si="319"/>
        <v>5.5452940318448342E-3</v>
      </c>
      <c r="HT83" s="36">
        <f t="shared" si="319"/>
        <v>5.4621146213671614E-3</v>
      </c>
      <c r="HU83" s="36">
        <f t="shared" si="319"/>
        <v>5.3801829020466542E-3</v>
      </c>
      <c r="HV83" s="36">
        <f t="shared" si="319"/>
        <v>5.2994801585159535E-3</v>
      </c>
      <c r="HW83" s="36">
        <f t="shared" si="319"/>
        <v>5.2199879561382143E-3</v>
      </c>
      <c r="HX83" s="36">
        <f t="shared" si="319"/>
        <v>5.1416881367961405E-3</v>
      </c>
      <c r="HY83" s="36">
        <f t="shared" si="319"/>
        <v>5.0645628147441991E-3</v>
      </c>
      <c r="HZ83" s="36">
        <f t="shared" si="319"/>
        <v>4.9885943725230357E-3</v>
      </c>
      <c r="IA83" s="36">
        <f t="shared" si="319"/>
        <v>4.9137654569351907E-3</v>
      </c>
      <c r="IB83" s="36">
        <f t="shared" si="319"/>
        <v>4.8400589750811629E-3</v>
      </c>
      <c r="IC83" s="36">
        <f t="shared" si="319"/>
        <v>4.7674580904549452E-3</v>
      </c>
      <c r="ID83" s="36">
        <f t="shared" si="319"/>
        <v>4.695946219098121E-3</v>
      </c>
      <c r="IE83" s="36">
        <f t="shared" si="319"/>
        <v>4.6255070258116489E-3</v>
      </c>
      <c r="IF83" s="36">
        <f t="shared" si="319"/>
        <v>4.5561244204244747E-3</v>
      </c>
      <c r="IG83" s="36">
        <f t="shared" si="319"/>
        <v>4.4877825541181074E-3</v>
      </c>
      <c r="IH83" s="36">
        <f t="shared" si="319"/>
        <v>4.4204658158063358E-3</v>
      </c>
      <c r="II83" s="36">
        <f t="shared" si="319"/>
        <v>4.3541588285692405E-3</v>
      </c>
      <c r="IJ83" s="36">
        <f t="shared" si="319"/>
        <v>4.2888464461407014E-3</v>
      </c>
      <c r="IK83" s="36">
        <f t="shared" si="319"/>
        <v>4.2245137494485918E-3</v>
      </c>
      <c r="IL83" s="36">
        <f t="shared" si="319"/>
        <v>4.1611460432068627E-3</v>
      </c>
      <c r="IM83" s="36">
        <f t="shared" si="319"/>
        <v>4.0987288525587608E-3</v>
      </c>
      <c r="IN83" s="36">
        <f t="shared" si="319"/>
        <v>4.0372479197703787E-3</v>
      </c>
      <c r="IO83" s="36">
        <f t="shared" si="319"/>
        <v>3.9766892009738229E-3</v>
      </c>
      <c r="IP83" s="36">
        <f t="shared" si="319"/>
        <v>3.9170388629592157E-3</v>
      </c>
      <c r="IQ83" s="36">
        <f t="shared" si="319"/>
        <v>3.8582832800148274E-3</v>
      </c>
      <c r="IR83" s="36">
        <f t="shared" si="319"/>
        <v>3.8004090308146046E-3</v>
      </c>
      <c r="IS83" s="36">
        <f t="shared" si="319"/>
        <v>3.7434028953523858E-3</v>
      </c>
      <c r="IT83" s="36">
        <f t="shared" si="319"/>
        <v>3.6872518519221E-3</v>
      </c>
      <c r="IU83" s="36">
        <f t="shared" si="311"/>
        <v>3.6319430741432687E-3</v>
      </c>
      <c r="IV83" s="36">
        <f t="shared" si="311"/>
        <v>3.5774639280311193E-3</v>
      </c>
      <c r="IW83" s="36">
        <f t="shared" si="311"/>
        <v>3.5238019691106524E-3</v>
      </c>
      <c r="IX83" s="36">
        <f t="shared" si="311"/>
        <v>3.4709449395739929E-3</v>
      </c>
      <c r="IY83" s="36">
        <f t="shared" si="311"/>
        <v>3.4188807654803835E-3</v>
      </c>
      <c r="IZ83" s="36">
        <f t="shared" si="311"/>
        <v>3.3675975539981771E-3</v>
      </c>
      <c r="JA83" s="36">
        <f t="shared" si="311"/>
        <v>3.3170835906882047E-3</v>
      </c>
      <c r="JB83" s="36">
        <f t="shared" si="311"/>
        <v>3.2673273368278816E-3</v>
      </c>
      <c r="JC83" s="36">
        <f t="shared" si="311"/>
        <v>3.2183174267754627E-3</v>
      </c>
      <c r="JD83" s="36">
        <f t="shared" si="311"/>
        <v>3.1700426653738312E-3</v>
      </c>
      <c r="JF83" s="2">
        <f t="shared" si="312"/>
        <v>73</v>
      </c>
      <c r="JG83">
        <f>JG82*IF(JG$8&gt;Input!$D$14,0,IF(JG$8+$B83&gt;Input!$D$14,0,(1-INDEX($F$11:$F$136,JG$8+$B83))))</f>
        <v>0.85626470905607399</v>
      </c>
      <c r="JH83">
        <f>JH82*IF(JH$8&gt;Input!$D$14,0,IF(JH$8+$B83&gt;Input!$D$14,0,(1-INDEX($F$11:$F$136,JH$8+$B83))))</f>
        <v>0.84459450327094121</v>
      </c>
      <c r="JI83">
        <f>JI82*IF(JI$8&gt;Input!$D$14,0,IF(JI$8+$B83&gt;Input!$D$14,0,(1-INDEX($F$11:$F$136,JI$8+$B83))))</f>
        <v>0.83077517797652078</v>
      </c>
      <c r="JJ83">
        <f>JJ82*IF(JJ$8&gt;Input!$D$14,0,IF(JJ$8+$B83&gt;Input!$D$14,0,(1-INDEX($F$11:$F$136,JJ$8+$B83))))</f>
        <v>0.81557296774416344</v>
      </c>
      <c r="JK83">
        <f>JK82*IF(JK$8&gt;Input!$D$14,0,IF(JK$8+$B83&gt;Input!$D$14,0,(1-INDEX($F$11:$F$136,JK$8+$B83))))</f>
        <v>0.7985375076121688</v>
      </c>
      <c r="JL83">
        <f>JL82*IF(JL$8&gt;Input!$D$14,0,IF(JL$8+$B83&gt;Input!$D$14,0,(1-INDEX($F$11:$F$136,JL$8+$B83))))</f>
        <v>0.77953683965038767</v>
      </c>
      <c r="JM83">
        <f>JM82*IF(JM$8&gt;Input!$D$14,0,IF(JM$8+$B83&gt;Input!$D$14,0,(1-INDEX($F$11:$F$136,JM$8+$B83))))</f>
        <v>0.75842897516955898</v>
      </c>
      <c r="JN83">
        <f>JN82*IF(JN$8&gt;Input!$D$14,0,IF(JN$8+$B83&gt;Input!$D$14,0,(1-INDEX($F$11:$F$136,JN$8+$B83))))</f>
        <v>0.73508028003621739</v>
      </c>
      <c r="JO83">
        <f>JO82*IF(JO$8&gt;Input!$D$14,0,IF(JO$8+$B83&gt;Input!$D$14,0,(1-INDEX($F$11:$F$136,JO$8+$B83))))</f>
        <v>0.70937784314083463</v>
      </c>
      <c r="JP83">
        <f>JP82*IF(JP$8&gt;Input!$D$14,0,IF(JP$8+$B83&gt;Input!$D$14,0,(1-INDEX($F$11:$F$136,JP$8+$B83))))</f>
        <v>0.68125473593311836</v>
      </c>
      <c r="JQ83">
        <f>JQ82*IF(JQ$8&gt;Input!$D$14,0,IF(JQ$8+$B83&gt;Input!$D$14,0,(1-INDEX($F$11:$F$136,JQ$8+$B83))))</f>
        <v>0.6515759842006823</v>
      </c>
      <c r="JR83">
        <f>JR82*IF(JR$8&gt;Input!$D$14,0,IF(JR$8+$B83&gt;Input!$D$14,0,(1-INDEX($F$11:$F$136,JR$8+$B83))))</f>
        <v>0.61945822081179902</v>
      </c>
      <c r="JS83">
        <f>JS82*IF(JS$8&gt;Input!$D$14,0,IF(JS$8+$B83&gt;Input!$D$14,0,(1-INDEX($F$11:$F$136,JS$8+$B83))))</f>
        <v>0.58598548843395815</v>
      </c>
      <c r="JT83">
        <f>JT82*IF(JT$8&gt;Input!$D$14,0,IF(JT$8+$B83&gt;Input!$D$14,0,(1-INDEX($F$11:$F$136,JT$8+$B83))))</f>
        <v>0.55132293033269963</v>
      </c>
      <c r="JU83">
        <f>JU82*IF(JU$8&gt;Input!$D$14,0,IF(JU$8+$B83&gt;Input!$D$14,0,(1-INDEX($F$11:$F$136,JU$8+$B83))))</f>
        <v>0.51458397594732097</v>
      </c>
      <c r="JV83">
        <f>JV82*IF(JV$8&gt;Input!$D$14,0,IF(JV$8+$B83&gt;Input!$D$14,0,(1-INDEX($F$11:$F$136,JV$8+$B83))))</f>
        <v>0.47601262737462724</v>
      </c>
      <c r="JW83">
        <f>JW82*IF(JW$8&gt;Input!$D$14,0,IF(JW$8+$B83&gt;Input!$D$14,0,(1-INDEX($F$11:$F$136,JW$8+$B83))))</f>
        <v>0.43714029878408678</v>
      </c>
      <c r="JX83">
        <f>JX82*IF(JX$8&gt;Input!$D$14,0,IF(JX$8+$B83&gt;Input!$D$14,0,(1-INDEX($F$11:$F$136,JX$8+$B83))))</f>
        <v>0.39713715948117784</v>
      </c>
      <c r="JY83">
        <f>JY82*IF(JY$8&gt;Input!$D$14,0,IF(JY$8+$B83&gt;Input!$D$14,0,(1-INDEX($F$11:$F$136,JY$8+$B83))))</f>
        <v>0.35771408479889899</v>
      </c>
      <c r="JZ83">
        <f>JZ82*IF(JZ$8&gt;Input!$D$14,0,IF(JZ$8+$B83&gt;Input!$D$14,0,(1-INDEX($F$11:$F$136,JZ$8+$B83))))</f>
        <v>0.31811281455057022</v>
      </c>
      <c r="KA83">
        <f>KA82*IF(KA$8&gt;Input!$D$14,0,IF(KA$8+$B83&gt;Input!$D$14,0,(1-INDEX($F$11:$F$136,KA$8+$B83))))</f>
        <v>0.28010259088457728</v>
      </c>
      <c r="KB83">
        <f>KB82*IF(KB$8&gt;Input!$D$14,0,IF(KB$8+$B83&gt;Input!$D$14,0,(1-INDEX($F$11:$F$136,KB$8+$B83))))</f>
        <v>0.24407519757053062</v>
      </c>
      <c r="KC83">
        <f>KC82*IF(KC$8&gt;Input!$D$14,0,IF(KC$8+$B83&gt;Input!$D$14,0,(1-INDEX($F$11:$F$136,KC$8+$B83))))</f>
        <v>0.20933617679713676</v>
      </c>
      <c r="KD83">
        <f>KD82*IF(KD$8&gt;Input!$D$14,0,IF(KD$8+$B83&gt;Input!$D$14,0,(1-INDEX($F$11:$F$136,KD$8+$B83))))</f>
        <v>0.17742636485347604</v>
      </c>
      <c r="KE83">
        <f>KE82*IF(KE$8&gt;Input!$D$14,0,IF(KE$8+$B83&gt;Input!$D$14,0,(1-INDEX($F$11:$F$136,KE$8+$B83))))</f>
        <v>0.14853102160499243</v>
      </c>
      <c r="KF83">
        <f>KF82*IF(KF$8&gt;Input!$D$14,0,IF(KF$8+$B83&gt;Input!$D$14,0,(1-INDEX($F$11:$F$136,KF$8+$B83))))</f>
        <v>0.12196107152567992</v>
      </c>
      <c r="KG83">
        <f>KG82*IF(KG$8&gt;Input!$D$14,0,IF(KG$8+$B83&gt;Input!$D$14,0,(1-INDEX($F$11:$F$136,KG$8+$B83))))</f>
        <v>9.8702324394913457E-2</v>
      </c>
      <c r="KH83">
        <f>KH82*IF(KH$8&gt;Input!$D$14,0,IF(KH$8+$B83&gt;Input!$D$14,0,(1-INDEX($F$11:$F$136,KH$8+$B83))))</f>
        <v>7.8584573350294215E-2</v>
      </c>
      <c r="KI83">
        <f>KI82*IF(KI$8&gt;Input!$D$14,0,IF(KI$8+$B83&gt;Input!$D$14,0,(1-INDEX($F$11:$F$136,KI$8+$B83))))</f>
        <v>6.087422044834017E-2</v>
      </c>
      <c r="KJ83">
        <f>KJ82*IF(KJ$8&gt;Input!$D$14,0,IF(KJ$8+$B83&gt;Input!$D$14,0,(1-INDEX($F$11:$F$136,KJ$8+$B83))))</f>
        <v>4.6084320838927897E-2</v>
      </c>
      <c r="KK83">
        <f>KK82*IF(KK$8&gt;Input!$D$14,0,IF(KK$8+$B83&gt;Input!$D$14,0,(1-INDEX($F$11:$F$136,KK$8+$B83))))</f>
        <v>3.3949878867423081E-2</v>
      </c>
      <c r="KL83">
        <f>KL82*IF(KL$8&gt;Input!$D$14,0,IF(KL$8+$B83&gt;Input!$D$14,0,(1-INDEX($F$11:$F$136,KL$8+$B83))))</f>
        <v>2.4209379954190133E-2</v>
      </c>
      <c r="KM83">
        <f>KM82*IF(KM$8&gt;Input!$D$14,0,IF(KM$8+$B83&gt;Input!$D$14,0,(1-INDEX($F$11:$F$136,KM$8+$B83))))</f>
        <v>1.6601907289977139E-2</v>
      </c>
      <c r="KN83">
        <f>KN82*IF(KN$8&gt;Input!$D$14,0,IF(KN$8+$B83&gt;Input!$D$14,0,(1-INDEX($F$11:$F$136,KN$8+$B83))))</f>
        <v>1.0861250223652525E-2</v>
      </c>
      <c r="KO83">
        <f>KO82*IF(KO$8&gt;Input!$D$14,0,IF(KO$8+$B83&gt;Input!$D$14,0,(1-INDEX($F$11:$F$136,KO$8+$B83))))</f>
        <v>6.7119237123517981E-3</v>
      </c>
      <c r="KP83">
        <f>KP82*IF(KP$8&gt;Input!$D$14,0,IF(KP$8+$B83&gt;Input!$D$14,0,(1-INDEX($F$11:$F$136,KP$8+$B83))))</f>
        <v>3.8696604230974326E-3</v>
      </c>
      <c r="KQ83">
        <f>KQ82*IF(KQ$8&gt;Input!$D$14,0,IF(KQ$8+$B83&gt;Input!$D$14,0,(1-INDEX($F$11:$F$136,KQ$8+$B83))))</f>
        <v>2.0487053397603224E-3</v>
      </c>
      <c r="KR83">
        <f>KR82*IF(KR$8&gt;Input!$D$14,0,IF(KR$8+$B83&gt;Input!$D$14,0,(1-INDEX($F$11:$F$136,KR$8+$B83))))</f>
        <v>9.7552498303358831E-4</v>
      </c>
      <c r="KS83">
        <f>KS82*IF(KS$8&gt;Input!$D$14,0,IF(KS$8+$B83&gt;Input!$D$14,0,(1-INDEX($F$11:$F$136,KS$8+$B83))))</f>
        <v>4.0606839659446125E-4</v>
      </c>
      <c r="KT83">
        <f>KT82*IF(KT$8&gt;Input!$D$14,0,IF(KT$8+$B83&gt;Input!$D$14,0,(1-INDEX($F$11:$F$136,KT$8+$B83))))</f>
        <v>1.4180645747178714E-4</v>
      </c>
      <c r="KU83">
        <f>KU82*IF(KU$8&gt;Input!$D$14,0,IF(KU$8+$B83&gt;Input!$D$14,0,(1-INDEX($F$11:$F$136,KU$8+$B83))))</f>
        <v>3.8935008701951553E-5</v>
      </c>
      <c r="KV83">
        <f>KV82*IF(KV$8&gt;Input!$D$14,0,IF(KV$8+$B83&gt;Input!$D$14,0,(1-INDEX($F$11:$F$136,KV$8+$B83))))</f>
        <v>7.4678657483335886E-6</v>
      </c>
      <c r="KW83">
        <f>KW82*IF(KW$8&gt;Input!$D$14,0,IF(KW$8+$B83&gt;Input!$D$14,0,(1-INDEX($F$11:$F$136,KW$8+$B83))))</f>
        <v>7.5011821036010495E-7</v>
      </c>
      <c r="KX83">
        <f>KX82*IF(KX$8&gt;Input!$D$14,0,IF(KX$8+$B83&gt;Input!$D$14,0,(1-INDEX($F$11:$F$136,KX$8+$B83))))</f>
        <v>0</v>
      </c>
      <c r="KY83">
        <f>KY82*IF(KY$8&gt;Input!$D$14,0,IF(KY$8+$B83&gt;Input!$D$14,0,(1-INDEX($F$11:$F$136,KY$8+$B83))))</f>
        <v>0</v>
      </c>
      <c r="KZ83">
        <f>KZ82*IF(KZ$8&gt;Input!$D$14,0,IF(KZ$8+$B83&gt;Input!$D$14,0,(1-INDEX($F$11:$F$136,KZ$8+$B83))))</f>
        <v>0</v>
      </c>
      <c r="LA83">
        <f>LA82*IF(LA$8&gt;Input!$D$14,0,IF(LA$8+$B83&gt;Input!$D$14,0,(1-INDEX($F$11:$F$136,LA$8+$B83))))</f>
        <v>0</v>
      </c>
      <c r="LB83">
        <f>LB82*IF(LB$8&gt;Input!$D$14,0,IF(LB$8+$B83&gt;Input!$D$14,0,(1-INDEX($F$11:$F$136,LB$8+$B83))))</f>
        <v>0</v>
      </c>
      <c r="LC83">
        <f>LC82*IF(LC$8&gt;Input!$D$14,0,IF(LC$8+$B83&gt;Input!$D$14,0,(1-INDEX($F$11:$F$136,LC$8+$B83))))</f>
        <v>0</v>
      </c>
      <c r="LD83">
        <f>LD82*IF(LD$8&gt;Input!$D$14,0,IF(LD$8+$B83&gt;Input!$D$14,0,(1-INDEX($F$11:$F$136,LD$8+$B83))))</f>
        <v>0</v>
      </c>
      <c r="LE83">
        <f>LE82*IF(LE$8&gt;Input!$D$14,0,IF(LE$8+$B83&gt;Input!$D$14,0,(1-INDEX($F$11:$F$136,LE$8+$B83))))</f>
        <v>0</v>
      </c>
      <c r="LF83">
        <f>LF82*IF(LF$8&gt;Input!$D$14,0,IF(LF$8+$B83&gt;Input!$D$14,0,(1-INDEX($F$11:$F$136,LF$8+$B83))))</f>
        <v>0</v>
      </c>
      <c r="LG83">
        <f>LG82*IF(LG$8&gt;Input!$D$14,0,IF(LG$8+$B83&gt;Input!$D$14,0,(1-INDEX($F$11:$F$136,LG$8+$B83))))</f>
        <v>0</v>
      </c>
      <c r="LH83">
        <f>LH82*IF(LH$8&gt;Input!$D$14,0,IF(LH$8+$B83&gt;Input!$D$14,0,(1-INDEX($F$11:$F$136,LH$8+$B83))))</f>
        <v>0</v>
      </c>
      <c r="LI83">
        <f>LI82*IF(LI$8&gt;Input!$D$14,0,IF(LI$8+$B83&gt;Input!$D$14,0,(1-INDEX($F$11:$F$136,LI$8+$B83))))</f>
        <v>0</v>
      </c>
      <c r="LJ83">
        <f>LJ82*IF(LJ$8&gt;Input!$D$14,0,IF(LJ$8+$B83&gt;Input!$D$14,0,(1-INDEX($F$11:$F$136,LJ$8+$B83))))</f>
        <v>0</v>
      </c>
      <c r="LK83">
        <f>LK82*IF(LK$8&gt;Input!$D$14,0,IF(LK$8+$B83&gt;Input!$D$14,0,(1-INDEX($F$11:$F$136,LK$8+$B83))))</f>
        <v>0</v>
      </c>
      <c r="LL83">
        <f>LL82*IF(LL$8&gt;Input!$D$14,0,IF(LL$8+$B83&gt;Input!$D$14,0,(1-INDEX($F$11:$F$136,LL$8+$B83))))</f>
        <v>0</v>
      </c>
      <c r="LM83">
        <f>LM82*IF(LM$8&gt;Input!$D$14,0,IF(LM$8+$B83&gt;Input!$D$14,0,(1-INDEX($F$11:$F$136,LM$8+$B83))))</f>
        <v>0</v>
      </c>
      <c r="LN83">
        <f>LN82*IF(LN$8&gt;Input!$D$14,0,IF(LN$8+$B83&gt;Input!$D$14,0,(1-INDEX($F$11:$F$136,LN$8+$B83))))</f>
        <v>0</v>
      </c>
      <c r="LO83">
        <f>LO82*IF(LO$8&gt;Input!$D$14,0,IF(LO$8+$B83&gt;Input!$D$14,0,(1-INDEX($F$11:$F$136,LO$8+$B83))))</f>
        <v>0</v>
      </c>
      <c r="LP83">
        <f>LP82*IF(LP$8&gt;Input!$D$14,0,IF(LP$8+$B83&gt;Input!$D$14,0,(1-INDEX($F$11:$F$136,LP$8+$B83))))</f>
        <v>0</v>
      </c>
      <c r="LQ83">
        <f>LQ82*IF(LQ$8&gt;Input!$D$14,0,IF(LQ$8+$B83&gt;Input!$D$14,0,(1-INDEX($F$11:$F$136,LQ$8+$B83))))</f>
        <v>0</v>
      </c>
      <c r="LR83">
        <f>LR82*IF(LR$8&gt;Input!$D$14,0,IF(LR$8+$B83&gt;Input!$D$14,0,(1-INDEX($F$11:$F$136,LR$8+$B83))))</f>
        <v>0</v>
      </c>
      <c r="LS83">
        <f>LS82*IF(LS$8&gt;Input!$D$14,0,IF(LS$8+$B83&gt;Input!$D$14,0,(1-INDEX($F$11:$F$136,LS$8+$B83))))</f>
        <v>0</v>
      </c>
      <c r="LT83">
        <f>LT82*IF(LT$8&gt;Input!$D$14,0,IF(LT$8+$B83&gt;Input!$D$14,0,(1-INDEX($F$11:$F$136,LT$8+$B83))))</f>
        <v>0</v>
      </c>
      <c r="LU83">
        <f>LU82*IF(LU$8&gt;Input!$D$14,0,IF(LU$8+$B83&gt;Input!$D$14,0,(1-INDEX($F$11:$F$136,LU$8+$B83))))</f>
        <v>0</v>
      </c>
      <c r="LV83">
        <f>LV82*IF(LV$8&gt;Input!$D$14,0,IF(LV$8+$B83&gt;Input!$D$14,0,(1-INDEX($F$11:$F$136,LV$8+$B83))))</f>
        <v>0</v>
      </c>
      <c r="LW83">
        <f>LW82*IF(LW$8&gt;Input!$D$14,0,IF(LW$8+$B83&gt;Input!$D$14,0,(1-INDEX($F$11:$F$136,LW$8+$B83))))</f>
        <v>0</v>
      </c>
      <c r="LX83">
        <f>LX82*IF(LX$8&gt;Input!$D$14,0,IF(LX$8+$B83&gt;Input!$D$14,0,(1-INDEX($F$11:$F$136,LX$8+$B83))))</f>
        <v>0</v>
      </c>
      <c r="LY83">
        <f>LY82*IF(LY$8&gt;Input!$D$14,0,IF(LY$8+$B83&gt;Input!$D$14,0,(1-INDEX($F$11:$F$136,LY$8+$B83))))</f>
        <v>0</v>
      </c>
      <c r="LZ83">
        <f>LZ82*IF(LZ$8&gt;Input!$D$14,0,IF(LZ$8+$B83&gt;Input!$D$14,0,(1-INDEX($F$11:$F$136,LZ$8+$B83))))</f>
        <v>0</v>
      </c>
      <c r="MA83">
        <f>MA82*IF(MA$8&gt;Input!$D$14,0,IF(MA$8+$B83&gt;Input!$D$14,0,(1-INDEX($F$11:$F$136,MA$8+$B83))))</f>
        <v>0</v>
      </c>
      <c r="MB83">
        <f>MB82*IF(MB$8&gt;Input!$D$14,0,IF(MB$8+$B83&gt;Input!$D$14,0,(1-INDEX($F$11:$F$136,MB$8+$B83))))</f>
        <v>0</v>
      </c>
      <c r="MC83">
        <f>MC82*IF(MC$8&gt;Input!$D$14,0,IF(MC$8+$B83&gt;Input!$D$14,0,(1-INDEX($F$11:$F$136,MC$8+$B83))))</f>
        <v>0</v>
      </c>
      <c r="MD83">
        <f>MD82*IF(MD$8&gt;Input!$D$14,0,IF(MD$8+$B83&gt;Input!$D$14,0,(1-INDEX($F$11:$F$136,MD$8+$B83))))</f>
        <v>0</v>
      </c>
      <c r="ME83">
        <f>ME82*IF(ME$8&gt;Input!$D$14,0,IF(ME$8+$B83&gt;Input!$D$14,0,(1-INDEX($F$11:$F$136,ME$8+$B83))))</f>
        <v>0</v>
      </c>
      <c r="MF83">
        <f>MF82*IF(MF$8&gt;Input!$D$14,0,IF(MF$8+$B83&gt;Input!$D$14,0,(1-INDEX($F$11:$F$136,MF$8+$B83))))</f>
        <v>0</v>
      </c>
      <c r="MG83">
        <f>MG82*IF(MG$8&gt;Input!$D$14,0,IF(MG$8+$B83&gt;Input!$D$14,0,(1-INDEX($F$11:$F$136,MG$8+$B83))))</f>
        <v>0</v>
      </c>
      <c r="MH83">
        <f>MH82*IF(MH$8&gt;Input!$D$14,0,IF(MH$8+$B83&gt;Input!$D$14,0,(1-INDEX($F$11:$F$136,MH$8+$B83))))</f>
        <v>0</v>
      </c>
      <c r="MI83">
        <f>MI82*IF(MI$8&gt;Input!$D$14,0,IF(MI$8+$B83&gt;Input!$D$14,0,(1-INDEX($F$11:$F$136,MI$8+$B83))))</f>
        <v>0</v>
      </c>
      <c r="MJ83">
        <f>MJ82*IF(MJ$8&gt;Input!$D$14,0,IF(MJ$8+$B83&gt;Input!$D$14,0,(1-INDEX($F$11:$F$136,MJ$8+$B83))))</f>
        <v>0</v>
      </c>
      <c r="MK83">
        <f>MK82*IF(MK$8&gt;Input!$D$14,0,IF(MK$8+$B83&gt;Input!$D$14,0,(1-INDEX($F$11:$F$136,MK$8+$B83))))</f>
        <v>0</v>
      </c>
      <c r="ML83">
        <f>ML82*IF(ML$8&gt;Input!$D$14,0,IF(ML$8+$B83&gt;Input!$D$14,0,(1-INDEX($F$11:$F$136,ML$8+$B83))))</f>
        <v>0</v>
      </c>
      <c r="MM83">
        <f>MM82*IF(MM$8&gt;Input!$D$14,0,IF(MM$8+$B83&gt;Input!$D$14,0,(1-INDEX($F$11:$F$136,MM$8+$B83))))</f>
        <v>0</v>
      </c>
      <c r="MN83">
        <f>MN82*IF(MN$8&gt;Input!$D$14,0,IF(MN$8+$B83&gt;Input!$D$14,0,(1-INDEX($F$11:$F$136,MN$8+$B83))))</f>
        <v>0</v>
      </c>
      <c r="MO83">
        <f>MO82*IF(MO$8&gt;Input!$D$14,0,IF(MO$8+$B83&gt;Input!$D$14,0,(1-INDEX($F$11:$F$136,MO$8+$B83))))</f>
        <v>0</v>
      </c>
      <c r="MP83">
        <f>MP82*IF(MP$8&gt;Input!$D$14,0,IF(MP$8+$B83&gt;Input!$D$14,0,(1-INDEX($F$11:$F$136,MP$8+$B83))))</f>
        <v>0</v>
      </c>
      <c r="MQ83">
        <f>MQ82*IF(MQ$8&gt;Input!$D$14,0,IF(MQ$8+$B83&gt;Input!$D$14,0,(1-INDEX($F$11:$F$136,MQ$8+$B83))))</f>
        <v>0</v>
      </c>
      <c r="MR83">
        <f>MR82*IF(MR$8&gt;Input!$D$14,0,IF(MR$8+$B83&gt;Input!$D$14,0,(1-INDEX($F$11:$F$136,MR$8+$B83))))</f>
        <v>0</v>
      </c>
      <c r="MS83">
        <f>MS82*IF(MS$8&gt;Input!$D$14,0,IF(MS$8+$B83&gt;Input!$D$14,0,(1-INDEX($F$11:$F$136,MS$8+$B83))))</f>
        <v>0</v>
      </c>
      <c r="MT83">
        <f>MT82*IF(MT$8&gt;Input!$D$14,0,IF(MT$8+$B83&gt;Input!$D$14,0,(1-INDEX($F$11:$F$136,MT$8+$B83))))</f>
        <v>0</v>
      </c>
      <c r="MU83">
        <f>MU82*IF(MU$8&gt;Input!$D$14,0,IF(MU$8+$B83&gt;Input!$D$14,0,(1-INDEX($F$11:$F$136,MU$8+$B83))))</f>
        <v>0</v>
      </c>
      <c r="MV83">
        <f>MV82*IF(MV$8&gt;Input!$D$14,0,IF(MV$8+$B83&gt;Input!$D$14,0,(1-INDEX($F$11:$F$136,MV$8+$B83))))</f>
        <v>0</v>
      </c>
      <c r="MW83">
        <f>MW82*IF(MW$8&gt;Input!$D$14,0,IF(MW$8+$B83&gt;Input!$D$14,0,(1-INDEX($F$11:$F$136,MW$8+$B83))))</f>
        <v>0</v>
      </c>
      <c r="MX83">
        <f>MX82*IF(MX$8&gt;Input!$D$14,0,IF(MX$8+$B83&gt;Input!$D$14,0,(1-INDEX($F$11:$F$136,MX$8+$B83))))</f>
        <v>0</v>
      </c>
      <c r="MY83">
        <f>MY82*IF(MY$8&gt;Input!$D$14,0,IF(MY$8+$B83&gt;Input!$D$14,0,(1-INDEX($F$11:$F$136,MY$8+$B83))))</f>
        <v>0</v>
      </c>
      <c r="MZ83">
        <f>MZ82*IF(MZ$8&gt;Input!$D$14,0,IF(MZ$8+$B83&gt;Input!$D$14,0,(1-INDEX($F$11:$F$136,MZ$8+$B83))))</f>
        <v>0</v>
      </c>
      <c r="NA83">
        <f>NA82*IF(NA$8&gt;Input!$D$14,0,IF(NA$8+$B83&gt;Input!$D$14,0,(1-INDEX($F$11:$F$136,NA$8+$B83))))</f>
        <v>0</v>
      </c>
      <c r="NB83">
        <f>NB82*IF(NB$8&gt;Input!$D$14,0,IF(NB$8+$B83&gt;Input!$D$14,0,(1-INDEX($F$11:$F$136,NB$8+$B83))))</f>
        <v>0</v>
      </c>
      <c r="NC83">
        <f>NC82*IF(NC$8&gt;Input!$D$14,0,IF(NC$8+$B83&gt;Input!$D$14,0,(1-INDEX($F$11:$F$136,NC$8+$B83))))</f>
        <v>0</v>
      </c>
      <c r="ND83">
        <f>ND82*IF(ND$8&gt;Input!$D$14,0,IF(ND$8+$B83&gt;Input!$D$14,0,(1-INDEX($F$11:$F$136,ND$8+$B83))))</f>
        <v>0</v>
      </c>
      <c r="NE83">
        <f>NE82*IF(NE$8&gt;Input!$D$14,0,IF(NE$8+$B83&gt;Input!$D$14,0,(1-INDEX($F$11:$F$136,NE$8+$B83))))</f>
        <v>0</v>
      </c>
      <c r="NF83">
        <f>NF82*IF(NF$8&gt;Input!$D$14,0,IF(NF$8+$B83&gt;Input!$D$14,0,(1-INDEX($F$11:$F$136,NF$8+$B83))))</f>
        <v>0</v>
      </c>
      <c r="NG83">
        <f>NG82*IF(NG$8&gt;Input!$D$14,0,IF(NG$8+$B83&gt;Input!$D$14,0,(1-INDEX($F$11:$F$136,NG$8+$B83))))</f>
        <v>0</v>
      </c>
      <c r="NH83">
        <f>NH82*IF(NH$8&gt;Input!$D$14,0,IF(NH$8+$B83&gt;Input!$D$14,0,(1-INDEX($F$11:$F$136,NH$8+$B83))))</f>
        <v>0</v>
      </c>
      <c r="NI83">
        <f>NI82*IF(NI$8&gt;Input!$D$14,0,IF(NI$8+$B83&gt;Input!$D$14,0,(1-INDEX($F$11:$F$136,NI$8+$B83))))</f>
        <v>0</v>
      </c>
      <c r="NJ83">
        <f>NJ82*IF(NJ$8&gt;Input!$D$14,0,IF(NJ$8+$B83&gt;Input!$D$14,0,(1-INDEX($F$11:$F$136,NJ$8+$B83))))</f>
        <v>0</v>
      </c>
      <c r="NK83">
        <f>NK82*IF(NK$8&gt;Input!$D$14,0,IF(NK$8+$B83&gt;Input!$D$14,0,(1-INDEX($F$11:$F$136,NK$8+$B83))))</f>
        <v>0</v>
      </c>
      <c r="NL83">
        <f>NL82*IF(NL$8&gt;Input!$D$14,0,IF(NL$8+$B83&gt;Input!$D$14,0,(1-INDEX($F$11:$F$136,NL$8+$B83))))</f>
        <v>0</v>
      </c>
      <c r="NM83">
        <f>NM82*IF(NM$8&gt;Input!$D$14,0,IF(NM$8+$B83&gt;Input!$D$14,0,(1-INDEX($F$11:$F$136,NM$8+$B83))))</f>
        <v>0</v>
      </c>
      <c r="NN83">
        <f>NN82*IF(NN$8&gt;Input!$D$14,0,IF(NN$8+$B83&gt;Input!$D$14,0,(1-INDEX($F$11:$F$136,NN$8+$B83))))</f>
        <v>0</v>
      </c>
      <c r="NO83">
        <f>NO82*IF(NO$8&gt;Input!$D$14,0,IF(NO$8+$B83&gt;Input!$D$14,0,(1-INDEX($F$11:$F$136,NO$8+$B83))))</f>
        <v>0</v>
      </c>
      <c r="NP83">
        <f>NP82*IF(NP$8&gt;Input!$D$14,0,IF(NP$8+$B83&gt;Input!$D$14,0,(1-INDEX($F$11:$F$136,NP$8+$B83))))</f>
        <v>0</v>
      </c>
      <c r="NQ83">
        <f>NQ82*IF(NQ$8&gt;Input!$D$14,0,IF(NQ$8+$B83&gt;Input!$D$14,0,(1-INDEX($F$11:$F$136,NQ$8+$B83))))</f>
        <v>0</v>
      </c>
      <c r="NR83">
        <f>NR82*IF(NR$8&gt;Input!$D$14,0,IF(NR$8+$B83&gt;Input!$D$14,0,(1-INDEX($F$11:$F$136,NR$8+$B83))))</f>
        <v>0</v>
      </c>
      <c r="NS83">
        <f>NS82*IF(NS$8&gt;Input!$D$14,0,IF(NS$8+$B83&gt;Input!$D$14,0,(1-INDEX($F$11:$F$136,NS$8+$B83))))</f>
        <v>0</v>
      </c>
      <c r="NT83">
        <f>NT82*IF(NT$8&gt;Input!$D$14,0,IF(NT$8+$B83&gt;Input!$D$14,0,(1-INDEX($F$11:$F$136,NT$8+$B83))))</f>
        <v>0</v>
      </c>
      <c r="NU83">
        <f>NU82*IF(NU$8&gt;Input!$D$14,0,IF(NU$8+$B83&gt;Input!$D$14,0,(1-INDEX($F$11:$F$136,NU$8+$B83))))</f>
        <v>0</v>
      </c>
      <c r="NV83">
        <f>NV82*IF(NV$8&gt;Input!$D$14,0,IF(NV$8+$B83&gt;Input!$D$14,0,(1-INDEX($F$11:$F$136,NV$8+$B83))))</f>
        <v>0</v>
      </c>
      <c r="NW83">
        <f>NW82*IF(NW$8&gt;Input!$D$14,0,IF(NW$8+$B83&gt;Input!$D$14,0,(1-INDEX($F$11:$F$136,NW$8+$B83))))</f>
        <v>0</v>
      </c>
      <c r="NX83">
        <f>NX82*IF(NX$8&gt;Input!$D$14,0,IF(NX$8+$B83&gt;Input!$D$14,0,(1-INDEX($F$11:$F$136,NX$8+$B83))))</f>
        <v>0</v>
      </c>
      <c r="NY83">
        <f>NY82*IF(NY$8&gt;Input!$D$14,0,IF(NY$8+$B83&gt;Input!$D$14,0,(1-INDEX($F$11:$F$136,NY$8+$B83))))</f>
        <v>0</v>
      </c>
      <c r="NZ83">
        <f>NZ82*IF(NZ$8&gt;Input!$D$14,0,IF(NZ$8+$B83&gt;Input!$D$14,0,(1-INDEX($F$11:$F$136,NZ$8+$B83))))</f>
        <v>0</v>
      </c>
      <c r="OA83">
        <f>OA82*IF(OA$8&gt;Input!$D$14,0,IF(OA$8+$B83&gt;Input!$D$14,0,(1-INDEX($F$11:$F$136,OA$8+$B83))))</f>
        <v>0</v>
      </c>
      <c r="OB83">
        <f>OB82*IF(OB$8&gt;Input!$D$14,0,IF(OB$8+$B83&gt;Input!$D$14,0,(1-INDEX($F$11:$F$136,OB$8+$B83))))</f>
        <v>0</v>
      </c>
    </row>
    <row r="84" spans="1:392">
      <c r="A84">
        <f>Input!A84</f>
        <v>73</v>
      </c>
      <c r="B84">
        <f>Input!B84</f>
        <v>74</v>
      </c>
      <c r="C84" s="18">
        <v>2.3209E-2</v>
      </c>
      <c r="D84">
        <f t="shared" si="307"/>
        <v>13.979943218184516</v>
      </c>
      <c r="E84" s="1">
        <v>1.4999999999999999E-2</v>
      </c>
      <c r="F84">
        <f t="shared" si="308"/>
        <v>1.474834687420189E-2</v>
      </c>
      <c r="G84">
        <f t="shared" si="313"/>
        <v>15.630692043415127</v>
      </c>
      <c r="H84">
        <f t="shared" si="314"/>
        <v>1.6507488252306111</v>
      </c>
      <c r="J84" s="2">
        <f t="shared" si="309"/>
        <v>74</v>
      </c>
      <c r="K84">
        <f>K83*IF(K$8&gt;Input!$D$14,0,IF(K$8+$B84&gt;Input!$D$14,0,(1-INDEX($C$11:$C$136,K$8+$B84))))</f>
        <v>0.76635399825739892</v>
      </c>
      <c r="L84">
        <f>L83*IF(L$8&gt;Input!$D$14,0,IF(L$8+$B84&gt;Input!$D$14,0,(1-INDEX($C$11:$C$136,L$8+$B84))))</f>
        <v>0.74825799295142448</v>
      </c>
      <c r="M84">
        <f>M83*IF(M$8&gt;Input!$D$14,0,IF(M$8+$B84&gt;Input!$D$14,0,(1-INDEX($C$11:$C$136,M$8+$B84))))</f>
        <v>0.72767235168555111</v>
      </c>
      <c r="N84">
        <f>N83*IF(N$8&gt;Input!$D$14,0,IF(N$8+$B84&gt;Input!$D$14,0,(1-INDEX($C$11:$C$136,N$8+$B84))))</f>
        <v>0.70527461554138438</v>
      </c>
      <c r="O84">
        <f>O83*IF(O$8&gt;Input!$D$14,0,IF(O$8+$B84&gt;Input!$D$14,0,(1-INDEX($C$11:$C$136,O$8+$B84))))</f>
        <v>0.68124555401969755</v>
      </c>
      <c r="P84">
        <f>P83*IF(P$8&gt;Input!$D$14,0,IF(P$8+$B84&gt;Input!$D$14,0,(1-INDEX($C$11:$C$136,P$8+$B84))))</f>
        <v>0.65560409665078268</v>
      </c>
      <c r="Q84">
        <f>Q83*IF(Q$8&gt;Input!$D$14,0,IF(Q$8+$B84&gt;Input!$D$14,0,(1-INDEX($C$11:$C$136,Q$8+$B84))))</f>
        <v>0.62837483523867488</v>
      </c>
      <c r="R84">
        <f>R83*IF(R$8&gt;Input!$D$14,0,IF(R$8+$B84&gt;Input!$D$14,0,(1-INDEX($C$11:$C$136,R$8+$B84))))</f>
        <v>0.5996082371728283</v>
      </c>
      <c r="S84">
        <f>S83*IF(S$8&gt;Input!$D$14,0,IF(S$8+$B84&gt;Input!$D$14,0,(1-INDEX($C$11:$C$136,S$8+$B84))))</f>
        <v>0.56938861009047825</v>
      </c>
      <c r="T84">
        <f>T83*IF(T$8&gt;Input!$D$14,0,IF(T$8+$B84&gt;Input!$D$14,0,(1-INDEX($C$11:$C$136,T$8+$B84))))</f>
        <v>0.53785969530075139</v>
      </c>
      <c r="U84">
        <f>U83*IF(U$8&gt;Input!$D$14,0,IF(U$8+$B84&gt;Input!$D$14,0,(1-INDEX($C$11:$C$136,U$8+$B84))))</f>
        <v>0.50517140581867281</v>
      </c>
      <c r="V84">
        <f>V83*IF(V$8&gt;Input!$D$14,0,IF(V$8+$B84&gt;Input!$D$14,0,(1-INDEX($C$11:$C$136,V$8+$B84))))</f>
        <v>0.47151622121935083</v>
      </c>
      <c r="W84">
        <f>W83*IF(W$8&gt;Input!$D$14,0,IF(W$8+$B84&gt;Input!$D$14,0,(1-INDEX($C$11:$C$136,W$8+$B84))))</f>
        <v>0.43712804461405469</v>
      </c>
      <c r="X84">
        <f>X83*IF(X$8&gt;Input!$D$14,0,IF(X$8+$B84&gt;Input!$D$14,0,(1-INDEX($C$11:$C$136,X$8+$B84))))</f>
        <v>0.40228066421125369</v>
      </c>
      <c r="Y84">
        <f>Y83*IF(Y$8&gt;Input!$D$14,0,IF(Y$8+$B84&gt;Input!$D$14,0,(1-INDEX($C$11:$C$136,Y$8+$B84))))</f>
        <v>0.36728104956103985</v>
      </c>
      <c r="Z84">
        <f>Z83*IF(Z$8&gt;Input!$D$14,0,IF(Z$8+$B84&gt;Input!$D$14,0,(1-INDEX($C$11:$C$136,Z$8+$B84))))</f>
        <v>0.33246491983217591</v>
      </c>
      <c r="AA84">
        <f>AA83*IF(AA$8&gt;Input!$D$14,0,IF(AA$8+$B84&gt;Input!$D$14,0,(1-INDEX($C$11:$C$136,AA$8+$B84))))</f>
        <v>0.298196495061339</v>
      </c>
      <c r="AB84">
        <f>AB83*IF(AB$8&gt;Input!$D$14,0,IF(AB$8+$B84&gt;Input!$D$14,0,(1-INDEX($C$11:$C$136,AB$8+$B84))))</f>
        <v>0.26485220315627578</v>
      </c>
      <c r="AC84">
        <f>AC83*IF(AC$8&gt;Input!$D$14,0,IF(AC$8+$B84&gt;Input!$D$14,0,(1-INDEX($C$11:$C$136,AC$8+$B84))))</f>
        <v>0.23280314460062324</v>
      </c>
      <c r="AD84">
        <f>AD83*IF(AD$8&gt;Input!$D$14,0,IF(AD$8+$B84&gt;Input!$D$14,0,(1-INDEX($C$11:$C$136,AD$8+$B84))))</f>
        <v>0.20239568420627088</v>
      </c>
      <c r="AE84">
        <f>AE83*IF(AE$8&gt;Input!$D$14,0,IF(AE$8+$B84&gt;Input!$D$14,0,(1-INDEX($C$11:$C$136,AE$8+$B84))))</f>
        <v>0.17393530981137004</v>
      </c>
      <c r="AF84">
        <f>AF83*IF(AF$8&gt;Input!$D$14,0,IF(AF$8+$B84&gt;Input!$D$14,0,(1-INDEX($C$11:$C$136,AF$8+$B84))))</f>
        <v>0.14767136534041764</v>
      </c>
      <c r="AG84">
        <f>AG83*IF(AG$8&gt;Input!$D$14,0,IF(AG$8+$B84&gt;Input!$D$14,0,(1-INDEX($C$11:$C$136,AG$8+$B84))))</f>
        <v>0.12378641613084591</v>
      </c>
      <c r="AH84">
        <f>AH83*IF(AH$8&gt;Input!$D$14,0,IF(AH$8+$B84&gt;Input!$D$14,0,(1-INDEX($C$11:$C$136,AH$8+$B84))))</f>
        <v>0.10239232637100223</v>
      </c>
      <c r="AI84">
        <f>AI83*IF(AI$8&gt;Input!$D$14,0,IF(AI$8+$B84&gt;Input!$D$14,0,(1-INDEX($C$11:$C$136,AI$8+$B84))))</f>
        <v>8.3527125689460094E-2</v>
      </c>
      <c r="AJ84">
        <f>AJ83*IF(AJ$8&gt;Input!$D$14,0,IF(AJ$8+$B84&gt;Input!$D$14,0,(1-INDEX($C$11:$C$136,AJ$8+$B84))))</f>
        <v>6.7116525376446495E-2</v>
      </c>
      <c r="AK84">
        <f>AK83*IF(AK$8&gt;Input!$D$14,0,IF(AK$8+$B84&gt;Input!$D$14,0,(1-INDEX($C$11:$C$136,AK$8+$B84))))</f>
        <v>5.3022232344234616E-2</v>
      </c>
      <c r="AL84">
        <f>AL83*IF(AL$8&gt;Input!$D$14,0,IF(AL$8+$B84&gt;Input!$D$14,0,(1-INDEX($C$11:$C$136,AL$8+$B84))))</f>
        <v>4.1075741546360484E-2</v>
      </c>
      <c r="AM84">
        <f>AM83*IF(AM$8&gt;Input!$D$14,0,IF(AM$8+$B84&gt;Input!$D$14,0,(1-INDEX($C$11:$C$136,AM$8+$B84))))</f>
        <v>3.109848210516674E-2</v>
      </c>
      <c r="AN84">
        <f>AN83*IF(AN$8&gt;Input!$D$14,0,IF(AN$8+$B84&gt;Input!$D$14,0,(1-INDEX($C$11:$C$136,AN$8+$B84))))</f>
        <v>2.2911878460300256E-2</v>
      </c>
      <c r="AO84">
        <f>AO83*IF(AO$8&gt;Input!$D$14,0,IF(AO$8+$B84&gt;Input!$D$14,0,(1-INDEX($C$11:$C$136,AO$8+$B84))))</f>
        <v>1.6339742177664377E-2</v>
      </c>
      <c r="AP84">
        <f>AP83*IF(AP$8&gt;Input!$D$14,0,IF(AP$8+$B84&gt;Input!$D$14,0,(1-INDEX($C$11:$C$136,AP$8+$B84))))</f>
        <v>1.1206235768828029E-2</v>
      </c>
      <c r="AQ84">
        <f>AQ83*IF(AQ$8&gt;Input!$D$14,0,IF(AQ$8+$B84&gt;Input!$D$14,0,(1-INDEX($C$11:$C$136,AQ$8+$B84))))</f>
        <v>7.3320197709023146E-3</v>
      </c>
      <c r="AR84">
        <f>AR83*IF(AR$8&gt;Input!$D$14,0,IF(AR$8+$B84&gt;Input!$D$14,0,(1-INDEX($C$11:$C$136,AR$8+$B84))))</f>
        <v>4.5314053982287153E-3</v>
      </c>
      <c r="AS84">
        <f>AS83*IF(AS$8&gt;Input!$D$14,0,IF(AS$8+$B84&gt;Input!$D$14,0,(1-INDEX($C$11:$C$136,AS$8+$B84))))</f>
        <v>2.612768432860645E-3</v>
      </c>
      <c r="AT84">
        <f>AT83*IF(AT$8&gt;Input!$D$14,0,IF(AT$8+$B84&gt;Input!$D$14,0,(1-INDEX($C$11:$C$136,AT$8+$B84))))</f>
        <v>1.3834052176683997E-3</v>
      </c>
      <c r="AU84">
        <f>AU83*IF(AU$8&gt;Input!$D$14,0,IF(AU$8+$B84&gt;Input!$D$14,0,(1-INDEX($C$11:$C$136,AU$8+$B84))))</f>
        <v>6.5878759420861957E-4</v>
      </c>
      <c r="AV84">
        <f>AV83*IF(AV$8&gt;Input!$D$14,0,IF(AV$8+$B84&gt;Input!$D$14,0,(1-INDEX($C$11:$C$136,AV$8+$B84))))</f>
        <v>2.7425018992696654E-4</v>
      </c>
      <c r="AW84">
        <f>AW83*IF(AW$8&gt;Input!$D$14,0,IF(AW$8+$B84&gt;Input!$D$14,0,(1-INDEX($C$11:$C$136,AW$8+$B84))))</f>
        <v>9.5783138103621395E-5</v>
      </c>
      <c r="AX84">
        <f>AX83*IF(AX$8&gt;Input!$D$14,0,IF(AX$8+$B84&gt;Input!$D$14,0,(1-INDEX($C$11:$C$136,AX$8+$B84))))</f>
        <v>2.6301722037337171E-5</v>
      </c>
      <c r="AY84">
        <f>AY83*IF(AY$8&gt;Input!$D$14,0,IF(AY$8+$B84&gt;Input!$D$14,0,(1-INDEX($C$11:$C$136,AY$8+$B84))))</f>
        <v>5.0454525235445313E-6</v>
      </c>
      <c r="AZ84">
        <f>AZ83*IF(AZ$8&gt;Input!$D$14,0,IF(AZ$8+$B84&gt;Input!$D$14,0,(1-INDEX($C$11:$C$136,AZ$8+$B84))))</f>
        <v>5.0687999006112212E-7</v>
      </c>
      <c r="BA84">
        <f>BA83*IF(BA$8&gt;Input!$D$14,0,IF(BA$8+$B84&gt;Input!$D$14,0,(1-INDEX($C$11:$C$136,BA$8+$B84))))</f>
        <v>0</v>
      </c>
      <c r="BB84">
        <f>BB83*IF(BB$8&gt;Input!$D$14,0,IF(BB$8+$B84&gt;Input!$D$14,0,(1-INDEX($C$11:$C$136,BB$8+$B84))))</f>
        <v>0</v>
      </c>
      <c r="BC84">
        <f>BC83*IF(BC$8&gt;Input!$D$14,0,IF(BC$8+$B84&gt;Input!$D$14,0,(1-INDEX($C$11:$C$136,BC$8+$B84))))</f>
        <v>0</v>
      </c>
      <c r="BD84">
        <f>BD83*IF(BD$8&gt;Input!$D$14,0,IF(BD$8+$B84&gt;Input!$D$14,0,(1-INDEX($C$11:$C$136,BD$8+$B84))))</f>
        <v>0</v>
      </c>
      <c r="BE84">
        <f>BE83*IF(BE$8&gt;Input!$D$14,0,IF(BE$8+$B84&gt;Input!$D$14,0,(1-INDEX($C$11:$C$136,BE$8+$B84))))</f>
        <v>0</v>
      </c>
      <c r="BF84">
        <f>BF83*IF(BF$8&gt;Input!$D$14,0,IF(BF$8+$B84&gt;Input!$D$14,0,(1-INDEX($C$11:$C$136,BF$8+$B84))))</f>
        <v>0</v>
      </c>
      <c r="BG84">
        <f>BG83*IF(BG$8&gt;Input!$D$14,0,IF(BG$8+$B84&gt;Input!$D$14,0,(1-INDEX($C$11:$C$136,BG$8+$B84))))</f>
        <v>0</v>
      </c>
      <c r="BH84">
        <f>BH83*IF(BH$8&gt;Input!$D$14,0,IF(BH$8+$B84&gt;Input!$D$14,0,(1-INDEX($C$11:$C$136,BH$8+$B84))))</f>
        <v>0</v>
      </c>
      <c r="BI84">
        <f>BI83*IF(BI$8&gt;Input!$D$14,0,IF(BI$8+$B84&gt;Input!$D$14,0,(1-INDEX($C$11:$C$136,BI$8+$B84))))</f>
        <v>0</v>
      </c>
      <c r="BJ84">
        <f>BJ83*IF(BJ$8&gt;Input!$D$14,0,IF(BJ$8+$B84&gt;Input!$D$14,0,(1-INDEX($C$11:$C$136,BJ$8+$B84))))</f>
        <v>0</v>
      </c>
      <c r="BK84">
        <f>BK83*IF(BK$8&gt;Input!$D$14,0,IF(BK$8+$B84&gt;Input!$D$14,0,(1-INDEX($C$11:$C$136,BK$8+$B84))))</f>
        <v>0</v>
      </c>
      <c r="BL84">
        <f>BL83*IF(BL$8&gt;Input!$D$14,0,IF(BL$8+$B84&gt;Input!$D$14,0,(1-INDEX($C$11:$C$136,BL$8+$B84))))</f>
        <v>0</v>
      </c>
      <c r="BM84">
        <f>BM83*IF(BM$8&gt;Input!$D$14,0,IF(BM$8+$B84&gt;Input!$D$14,0,(1-INDEX($C$11:$C$136,BM$8+$B84))))</f>
        <v>0</v>
      </c>
      <c r="BN84">
        <f>BN83*IF(BN$8&gt;Input!$D$14,0,IF(BN$8+$B84&gt;Input!$D$14,0,(1-INDEX($C$11:$C$136,BN$8+$B84))))</f>
        <v>0</v>
      </c>
      <c r="BO84">
        <f>BO83*IF(BO$8&gt;Input!$D$14,0,IF(BO$8+$B84&gt;Input!$D$14,0,(1-INDEX($C$11:$C$136,BO$8+$B84))))</f>
        <v>0</v>
      </c>
      <c r="BP84">
        <f>BP83*IF(BP$8&gt;Input!$D$14,0,IF(BP$8+$B84&gt;Input!$D$14,0,(1-INDEX($C$11:$C$136,BP$8+$B84))))</f>
        <v>0</v>
      </c>
      <c r="BQ84">
        <f>BQ83*IF(BQ$8&gt;Input!$D$14,0,IF(BQ$8+$B84&gt;Input!$D$14,0,(1-INDEX($C$11:$C$136,BQ$8+$B84))))</f>
        <v>0</v>
      </c>
      <c r="BR84">
        <f>BR83*IF(BR$8&gt;Input!$D$14,0,IF(BR$8+$B84&gt;Input!$D$14,0,(1-INDEX($C$11:$C$136,BR$8+$B84))))</f>
        <v>0</v>
      </c>
      <c r="BS84">
        <f>BS83*IF(BS$8&gt;Input!$D$14,0,IF(BS$8+$B84&gt;Input!$D$14,0,(1-INDEX($C$11:$C$136,BS$8+$B84))))</f>
        <v>0</v>
      </c>
      <c r="BT84">
        <f>BT83*IF(BT$8&gt;Input!$D$14,0,IF(BT$8+$B84&gt;Input!$D$14,0,(1-INDEX($C$11:$C$136,BT$8+$B84))))</f>
        <v>0</v>
      </c>
      <c r="BU84">
        <f>BU83*IF(BU$8&gt;Input!$D$14,0,IF(BU$8+$B84&gt;Input!$D$14,0,(1-INDEX($C$11:$C$136,BU$8+$B84))))</f>
        <v>0</v>
      </c>
      <c r="BV84">
        <f>BV83*IF(BV$8&gt;Input!$D$14,0,IF(BV$8+$B84&gt;Input!$D$14,0,(1-INDEX($C$11:$C$136,BV$8+$B84))))</f>
        <v>0</v>
      </c>
      <c r="BW84">
        <f>BW83*IF(BW$8&gt;Input!$D$14,0,IF(BW$8+$B84&gt;Input!$D$14,0,(1-INDEX($C$11:$C$136,BW$8+$B84))))</f>
        <v>0</v>
      </c>
      <c r="BX84">
        <f>BX83*IF(BX$8&gt;Input!$D$14,0,IF(BX$8+$B84&gt;Input!$D$14,0,(1-INDEX($C$11:$C$136,BX$8+$B84))))</f>
        <v>0</v>
      </c>
      <c r="BY84">
        <f>BY83*IF(BY$8&gt;Input!$D$14,0,IF(BY$8+$B84&gt;Input!$D$14,0,(1-INDEX($C$11:$C$136,BY$8+$B84))))</f>
        <v>0</v>
      </c>
      <c r="BZ84">
        <f>BZ83*IF(BZ$8&gt;Input!$D$14,0,IF(BZ$8+$B84&gt;Input!$D$14,0,(1-INDEX($C$11:$C$136,BZ$8+$B84))))</f>
        <v>0</v>
      </c>
      <c r="CA84">
        <f>CA83*IF(CA$8&gt;Input!$D$14,0,IF(CA$8+$B84&gt;Input!$D$14,0,(1-INDEX($C$11:$C$136,CA$8+$B84))))</f>
        <v>0</v>
      </c>
      <c r="CB84">
        <f>CB83*IF(CB$8&gt;Input!$D$14,0,IF(CB$8+$B84&gt;Input!$D$14,0,(1-INDEX($C$11:$C$136,CB$8+$B84))))</f>
        <v>0</v>
      </c>
      <c r="CC84">
        <f>CC83*IF(CC$8&gt;Input!$D$14,0,IF(CC$8+$B84&gt;Input!$D$14,0,(1-INDEX($C$11:$C$136,CC$8+$B84))))</f>
        <v>0</v>
      </c>
      <c r="CD84">
        <f>CD83*IF(CD$8&gt;Input!$D$14,0,IF(CD$8+$B84&gt;Input!$D$14,0,(1-INDEX($C$11:$C$136,CD$8+$B84))))</f>
        <v>0</v>
      </c>
      <c r="CE84">
        <f>CE83*IF(CE$8&gt;Input!$D$14,0,IF(CE$8+$B84&gt;Input!$D$14,0,(1-INDEX($C$11:$C$136,CE$8+$B84))))</f>
        <v>0</v>
      </c>
      <c r="CF84">
        <f>CF83*IF(CF$8&gt;Input!$D$14,0,IF(CF$8+$B84&gt;Input!$D$14,0,(1-INDEX($C$11:$C$136,CF$8+$B84))))</f>
        <v>0</v>
      </c>
      <c r="CG84">
        <f>CG83*IF(CG$8&gt;Input!$D$14,0,IF(CG$8+$B84&gt;Input!$D$14,0,(1-INDEX($C$11:$C$136,CG$8+$B84))))</f>
        <v>0</v>
      </c>
      <c r="CH84">
        <f>CH83*IF(CH$8&gt;Input!$D$14,0,IF(CH$8+$B84&gt;Input!$D$14,0,(1-INDEX($C$11:$C$136,CH$8+$B84))))</f>
        <v>0</v>
      </c>
      <c r="CI84">
        <f>CI83*IF(CI$8&gt;Input!$D$14,0,IF(CI$8+$B84&gt;Input!$D$14,0,(1-INDEX($C$11:$C$136,CI$8+$B84))))</f>
        <v>0</v>
      </c>
      <c r="CJ84">
        <f>CJ83*IF(CJ$8&gt;Input!$D$14,0,IF(CJ$8+$B84&gt;Input!$D$14,0,(1-INDEX($C$11:$C$136,CJ$8+$B84))))</f>
        <v>0</v>
      </c>
      <c r="CK84">
        <f>CK83*IF(CK$8&gt;Input!$D$14,0,IF(CK$8+$B84&gt;Input!$D$14,0,(1-INDEX($C$11:$C$136,CK$8+$B84))))</f>
        <v>0</v>
      </c>
      <c r="CL84">
        <f>CL83*IF(CL$8&gt;Input!$D$14,0,IF(CL$8+$B84&gt;Input!$D$14,0,(1-INDEX($C$11:$C$136,CL$8+$B84))))</f>
        <v>0</v>
      </c>
      <c r="CM84">
        <f>CM83*IF(CM$8&gt;Input!$D$14,0,IF(CM$8+$B84&gt;Input!$D$14,0,(1-INDEX($C$11:$C$136,CM$8+$B84))))</f>
        <v>0</v>
      </c>
      <c r="CN84">
        <f>CN83*IF(CN$8&gt;Input!$D$14,0,IF(CN$8+$B84&gt;Input!$D$14,0,(1-INDEX($C$11:$C$136,CN$8+$B84))))</f>
        <v>0</v>
      </c>
      <c r="CO84">
        <f>CO83*IF(CO$8&gt;Input!$D$14,0,IF(CO$8+$B84&gt;Input!$D$14,0,(1-INDEX($C$11:$C$136,CO$8+$B84))))</f>
        <v>0</v>
      </c>
      <c r="CP84">
        <f>CP83*IF(CP$8&gt;Input!$D$14,0,IF(CP$8+$B84&gt;Input!$D$14,0,(1-INDEX($C$11:$C$136,CP$8+$B84))))</f>
        <v>0</v>
      </c>
      <c r="CQ84">
        <f>CQ83*IF(CQ$8&gt;Input!$D$14,0,IF(CQ$8+$B84&gt;Input!$D$14,0,(1-INDEX($C$11:$C$136,CQ$8+$B84))))</f>
        <v>0</v>
      </c>
      <c r="CR84">
        <f>CR83*IF(CR$8&gt;Input!$D$14,0,IF(CR$8+$B84&gt;Input!$D$14,0,(1-INDEX($C$11:$C$136,CR$8+$B84))))</f>
        <v>0</v>
      </c>
      <c r="CS84">
        <f>CS83*IF(CS$8&gt;Input!$D$14,0,IF(CS$8+$B84&gt;Input!$D$14,0,(1-INDEX($C$11:$C$136,CS$8+$B84))))</f>
        <v>0</v>
      </c>
      <c r="CT84">
        <f>CT83*IF(CT$8&gt;Input!$D$14,0,IF(CT$8+$B84&gt;Input!$D$14,0,(1-INDEX($C$11:$C$136,CT$8+$B84))))</f>
        <v>0</v>
      </c>
      <c r="CU84">
        <f>CU83*IF(CU$8&gt;Input!$D$14,0,IF(CU$8+$B84&gt;Input!$D$14,0,(1-INDEX($C$11:$C$136,CU$8+$B84))))</f>
        <v>0</v>
      </c>
      <c r="CV84">
        <f>CV83*IF(CV$8&gt;Input!$D$14,0,IF(CV$8+$B84&gt;Input!$D$14,0,(1-INDEX($C$11:$C$136,CV$8+$B84))))</f>
        <v>0</v>
      </c>
      <c r="CW84">
        <f>CW83*IF(CW$8&gt;Input!$D$14,0,IF(CW$8+$B84&gt;Input!$D$14,0,(1-INDEX($C$11:$C$136,CW$8+$B84))))</f>
        <v>0</v>
      </c>
      <c r="CX84">
        <f>CX83*IF(CX$8&gt;Input!$D$14,0,IF(CX$8+$B84&gt;Input!$D$14,0,(1-INDEX($C$11:$C$136,CX$8+$B84))))</f>
        <v>0</v>
      </c>
      <c r="CY84">
        <f>CY83*IF(CY$8&gt;Input!$D$14,0,IF(CY$8+$B84&gt;Input!$D$14,0,(1-INDEX($C$11:$C$136,CY$8+$B84))))</f>
        <v>0</v>
      </c>
      <c r="CZ84">
        <f>CZ83*IF(CZ$8&gt;Input!$D$14,0,IF(CZ$8+$B84&gt;Input!$D$14,0,(1-INDEX($C$11:$C$136,CZ$8+$B84))))</f>
        <v>0</v>
      </c>
      <c r="DA84">
        <f>DA83*IF(DA$8&gt;Input!$D$14,0,IF(DA$8+$B84&gt;Input!$D$14,0,(1-INDEX($C$11:$C$136,DA$8+$B84))))</f>
        <v>0</v>
      </c>
      <c r="DB84">
        <f>DB83*IF(DB$8&gt;Input!$D$14,0,IF(DB$8+$B84&gt;Input!$D$14,0,(1-INDEX($C$11:$C$136,DB$8+$B84))))</f>
        <v>0</v>
      </c>
      <c r="DC84">
        <f>DC83*IF(DC$8&gt;Input!$D$14,0,IF(DC$8+$B84&gt;Input!$D$14,0,(1-INDEX($C$11:$C$136,DC$8+$B84))))</f>
        <v>0</v>
      </c>
      <c r="DD84">
        <f>DD83*IF(DD$8&gt;Input!$D$14,0,IF(DD$8+$B84&gt;Input!$D$14,0,(1-INDEX($C$11:$C$136,DD$8+$B84))))</f>
        <v>0</v>
      </c>
      <c r="DE84">
        <f>DE83*IF(DE$8&gt;Input!$D$14,0,IF(DE$8+$B84&gt;Input!$D$14,0,(1-INDEX($C$11:$C$136,DE$8+$B84))))</f>
        <v>0</v>
      </c>
      <c r="DF84">
        <f>DF83*IF(DF$8&gt;Input!$D$14,0,IF(DF$8+$B84&gt;Input!$D$14,0,(1-INDEX($C$11:$C$136,DF$8+$B84))))</f>
        <v>0</v>
      </c>
      <c r="DG84">
        <f>DG83*IF(DG$8&gt;Input!$D$14,0,IF(DG$8+$B84&gt;Input!$D$14,0,(1-INDEX($C$11:$C$136,DG$8+$B84))))</f>
        <v>0</v>
      </c>
      <c r="DH84">
        <f>DH83*IF(DH$8&gt;Input!$D$14,0,IF(DH$8+$B84&gt;Input!$D$14,0,(1-INDEX($C$11:$C$136,DH$8+$B84))))</f>
        <v>0</v>
      </c>
      <c r="DI84">
        <f>DI83*IF(DI$8&gt;Input!$D$14,0,IF(DI$8+$B84&gt;Input!$D$14,0,(1-INDEX($C$11:$C$136,DI$8+$B84))))</f>
        <v>0</v>
      </c>
      <c r="DJ84">
        <f>DJ83*IF(DJ$8&gt;Input!$D$14,0,IF(DJ$8+$B84&gt;Input!$D$14,0,(1-INDEX($C$11:$C$136,DJ$8+$B84))))</f>
        <v>0</v>
      </c>
      <c r="DK84">
        <f>DK83*IF(DK$8&gt;Input!$D$14,0,IF(DK$8+$B84&gt;Input!$D$14,0,(1-INDEX($C$11:$C$136,DK$8+$B84))))</f>
        <v>0</v>
      </c>
      <c r="DL84">
        <f>DL83*IF(DL$8&gt;Input!$D$14,0,IF(DL$8+$B84&gt;Input!$D$14,0,(1-INDEX($C$11:$C$136,DL$8+$B84))))</f>
        <v>0</v>
      </c>
      <c r="DM84">
        <f>DM83*IF(DM$8&gt;Input!$D$14,0,IF(DM$8+$B84&gt;Input!$D$14,0,(1-INDEX($C$11:$C$136,DM$8+$B84))))</f>
        <v>0</v>
      </c>
      <c r="DN84">
        <f>DN83*IF(DN$8&gt;Input!$D$14,0,IF(DN$8+$B84&gt;Input!$D$14,0,(1-INDEX($C$11:$C$136,DN$8+$B84))))</f>
        <v>0</v>
      </c>
      <c r="DO84">
        <f>DO83*IF(DO$8&gt;Input!$D$14,0,IF(DO$8+$B84&gt;Input!$D$14,0,(1-INDEX($C$11:$C$136,DO$8+$B84))))</f>
        <v>0</v>
      </c>
      <c r="DP84">
        <f>DP83*IF(DP$8&gt;Input!$D$14,0,IF(DP$8+$B84&gt;Input!$D$14,0,(1-INDEX($C$11:$C$136,DP$8+$B84))))</f>
        <v>0</v>
      </c>
      <c r="DQ84">
        <f>DQ83*IF(DQ$8&gt;Input!$D$14,0,IF(DQ$8+$B84&gt;Input!$D$14,0,(1-INDEX($C$11:$C$136,DQ$8+$B84))))</f>
        <v>0</v>
      </c>
      <c r="DR84">
        <f>DR83*IF(DR$8&gt;Input!$D$14,0,IF(DR$8+$B84&gt;Input!$D$14,0,(1-INDEX($C$11:$C$136,DR$8+$B84))))</f>
        <v>0</v>
      </c>
      <c r="DS84">
        <f>DS83*IF(DS$8&gt;Input!$D$14,0,IF(DS$8+$B84&gt;Input!$D$14,0,(1-INDEX($C$11:$C$136,DS$8+$B84))))</f>
        <v>0</v>
      </c>
      <c r="DT84">
        <f>DT83*IF(DT$8&gt;Input!$D$14,0,IF(DT$8+$B84&gt;Input!$D$14,0,(1-INDEX($C$11:$C$136,DT$8+$B84))))</f>
        <v>0</v>
      </c>
      <c r="DU84">
        <f>DU83*IF(DU$8&gt;Input!$D$14,0,IF(DU$8+$B84&gt;Input!$D$14,0,(1-INDEX($C$11:$C$136,DU$8+$B84))))</f>
        <v>0</v>
      </c>
      <c r="DV84">
        <f>DV83*IF(DV$8&gt;Input!$D$14,0,IF(DV$8+$B84&gt;Input!$D$14,0,(1-INDEX($C$11:$C$136,DV$8+$B84))))</f>
        <v>0</v>
      </c>
      <c r="DW84">
        <f>DW83*IF(DW$8&gt;Input!$D$14,0,IF(DW$8+$B84&gt;Input!$D$14,0,(1-INDEX($C$11:$C$136,DW$8+$B84))))</f>
        <v>0</v>
      </c>
      <c r="DX84">
        <f>DX83*IF(DX$8&gt;Input!$D$14,0,IF(DX$8+$B84&gt;Input!$D$14,0,(1-INDEX($C$11:$C$136,DX$8+$B84))))</f>
        <v>0</v>
      </c>
      <c r="DY84">
        <f>DY83*IF(DY$8&gt;Input!$D$14,0,IF(DY$8+$B84&gt;Input!$D$14,0,(1-INDEX($C$11:$C$136,DY$8+$B84))))</f>
        <v>0</v>
      </c>
      <c r="DZ84">
        <f>DZ83*IF(DZ$8&gt;Input!$D$14,0,IF(DZ$8+$B84&gt;Input!$D$14,0,(1-INDEX($C$11:$C$136,DZ$8+$B84))))</f>
        <v>0</v>
      </c>
      <c r="EA84">
        <f>EA83*IF(EA$8&gt;Input!$D$14,0,IF(EA$8+$B84&gt;Input!$D$14,0,(1-INDEX($C$11:$C$136,EA$8+$B84))))</f>
        <v>0</v>
      </c>
      <c r="EB84">
        <f>EB83*IF(EB$8&gt;Input!$D$14,0,IF(EB$8+$B84&gt;Input!$D$14,0,(1-INDEX($C$11:$C$136,EB$8+$B84))))</f>
        <v>0</v>
      </c>
      <c r="EC84">
        <f>EC83*IF(EC$8&gt;Input!$D$14,0,IF(EC$8+$B84&gt;Input!$D$14,0,(1-INDEX($C$11:$C$136,EC$8+$B84))))</f>
        <v>0</v>
      </c>
      <c r="ED84">
        <f>ED83*IF(ED$8&gt;Input!$D$14,0,IF(ED$8+$B84&gt;Input!$D$14,0,(1-INDEX($C$11:$C$136,ED$8+$B84))))</f>
        <v>0</v>
      </c>
      <c r="EE84">
        <f>EE83*IF(EE$8&gt;Input!$D$14,0,IF(EE$8+$B84&gt;Input!$D$14,0,(1-INDEX($C$11:$C$136,EE$8+$B84))))</f>
        <v>0</v>
      </c>
      <c r="EF84">
        <f>EF83*IF(EF$8&gt;Input!$D$14,0,IF(EF$8+$B84&gt;Input!$D$14,0,(1-INDEX($C$11:$C$136,EF$8+$B84))))</f>
        <v>0</v>
      </c>
      <c r="EH84" s="2">
        <f t="shared" si="310"/>
        <v>73</v>
      </c>
      <c r="EI84" s="36">
        <f t="shared" si="315"/>
        <v>2.3209E-2</v>
      </c>
      <c r="EJ84" s="36">
        <f t="shared" si="320"/>
        <v>2.2860865000000001E-2</v>
      </c>
      <c r="EK84" s="36">
        <f t="shared" si="320"/>
        <v>2.2517952024999999E-2</v>
      </c>
      <c r="EL84" s="36">
        <f t="shared" si="320"/>
        <v>2.2180182744625E-2</v>
      </c>
      <c r="EM84" s="36">
        <f t="shared" si="320"/>
        <v>2.1847480003455624E-2</v>
      </c>
      <c r="EN84" s="36">
        <f t="shared" si="320"/>
        <v>2.151976780340379E-2</v>
      </c>
      <c r="EO84" s="36">
        <f t="shared" si="320"/>
        <v>2.1196971286352735E-2</v>
      </c>
      <c r="EP84" s="36">
        <f t="shared" si="320"/>
        <v>2.0879016717057441E-2</v>
      </c>
      <c r="EQ84" s="36">
        <f t="shared" si="320"/>
        <v>2.056583146630158E-2</v>
      </c>
      <c r="ER84" s="36">
        <f t="shared" si="320"/>
        <v>2.0257343994307057E-2</v>
      </c>
      <c r="ES84" s="36">
        <f t="shared" si="320"/>
        <v>1.9953483834392452E-2</v>
      </c>
      <c r="ET84" s="36">
        <f t="shared" si="320"/>
        <v>1.9654181576876567E-2</v>
      </c>
      <c r="EU84" s="36">
        <f t="shared" si="320"/>
        <v>1.9359368853223417E-2</v>
      </c>
      <c r="EV84" s="36">
        <f t="shared" si="320"/>
        <v>1.9068978320425065E-2</v>
      </c>
      <c r="EW84" s="36">
        <f t="shared" si="320"/>
        <v>1.878294364561869E-2</v>
      </c>
      <c r="EX84" s="36">
        <f t="shared" si="320"/>
        <v>1.8501199490934407E-2</v>
      </c>
      <c r="EY84" s="36">
        <f t="shared" si="320"/>
        <v>1.8223681498570392E-2</v>
      </c>
      <c r="EZ84" s="36">
        <f t="shared" si="320"/>
        <v>1.7950326276091836E-2</v>
      </c>
      <c r="FA84" s="36">
        <f t="shared" si="320"/>
        <v>1.768107138195046E-2</v>
      </c>
      <c r="FB84" s="36">
        <f t="shared" si="320"/>
        <v>1.7415855311221203E-2</v>
      </c>
      <c r="FC84" s="36">
        <f t="shared" si="320"/>
        <v>1.7154617481552885E-2</v>
      </c>
      <c r="FD84" s="36">
        <f t="shared" si="320"/>
        <v>1.6897298219329591E-2</v>
      </c>
      <c r="FE84" s="36">
        <f t="shared" si="320"/>
        <v>1.6643838746039648E-2</v>
      </c>
      <c r="FF84" s="36">
        <f t="shared" si="320"/>
        <v>1.6394181164849052E-2</v>
      </c>
      <c r="FG84" s="36">
        <f t="shared" si="320"/>
        <v>1.6148268447376317E-2</v>
      </c>
      <c r="FH84" s="36">
        <f t="shared" si="320"/>
        <v>1.5906044420665674E-2</v>
      </c>
      <c r="FI84" s="36">
        <f t="shared" si="320"/>
        <v>1.5667453754355687E-2</v>
      </c>
      <c r="FJ84" s="36">
        <f t="shared" si="320"/>
        <v>1.5432441948040353E-2</v>
      </c>
      <c r="FK84" s="36">
        <f t="shared" si="320"/>
        <v>1.5200955318819745E-2</v>
      </c>
      <c r="FL84" s="36">
        <f t="shared" si="320"/>
        <v>1.497294098903745E-2</v>
      </c>
      <c r="FM84" s="36">
        <f t="shared" si="320"/>
        <v>1.474834687420189E-2</v>
      </c>
      <c r="FN84" s="36">
        <f t="shared" si="320"/>
        <v>1.4527121671088859E-2</v>
      </c>
      <c r="FO84" s="36">
        <f t="shared" si="320"/>
        <v>1.4309214846022529E-2</v>
      </c>
      <c r="FP84" s="36">
        <f t="shared" si="320"/>
        <v>1.4094576623332191E-2</v>
      </c>
      <c r="FQ84" s="36">
        <f t="shared" si="320"/>
        <v>1.3883157973982208E-2</v>
      </c>
      <c r="FR84" s="36">
        <f t="shared" si="320"/>
        <v>1.3674910604372474E-2</v>
      </c>
      <c r="FS84" s="36">
        <f t="shared" si="320"/>
        <v>1.3469786945306888E-2</v>
      </c>
      <c r="FT84" s="36">
        <f t="shared" si="320"/>
        <v>1.3267740141127284E-2</v>
      </c>
      <c r="FU84" s="36">
        <f t="shared" si="320"/>
        <v>1.3068724039010373E-2</v>
      </c>
      <c r="FV84" s="36">
        <f t="shared" si="320"/>
        <v>1.287269317842522E-2</v>
      </c>
      <c r="FW84" s="36">
        <f t="shared" si="320"/>
        <v>1.267960278074884E-2</v>
      </c>
      <c r="FX84" s="36">
        <f t="shared" si="320"/>
        <v>1.2489408739037606E-2</v>
      </c>
      <c r="FY84" s="36">
        <f t="shared" si="320"/>
        <v>1.2302067607952044E-2</v>
      </c>
      <c r="FZ84" s="36">
        <f t="shared" si="320"/>
        <v>1.2117536593832762E-2</v>
      </c>
      <c r="GA84" s="36">
        <f t="shared" si="320"/>
        <v>1.1935773544925274E-2</v>
      </c>
      <c r="GB84" s="36">
        <f t="shared" si="320"/>
        <v>1.1756736941751394E-2</v>
      </c>
      <c r="GC84" s="36">
        <f t="shared" si="320"/>
        <v>1.1580385887625123E-2</v>
      </c>
      <c r="GD84" s="36">
        <f t="shared" si="320"/>
        <v>1.1406680099310744E-2</v>
      </c>
      <c r="GE84" s="36">
        <f t="shared" si="320"/>
        <v>1.1235579897821084E-2</v>
      </c>
      <c r="GF84" s="36">
        <f t="shared" si="320"/>
        <v>1.1067046199353767E-2</v>
      </c>
      <c r="GG84" s="36">
        <f t="shared" si="320"/>
        <v>1.0901040506363461E-2</v>
      </c>
      <c r="GH84" s="36">
        <f t="shared" si="320"/>
        <v>1.073752489876801E-2</v>
      </c>
      <c r="GI84" s="36">
        <f t="shared" si="320"/>
        <v>1.057646202528649E-2</v>
      </c>
      <c r="GJ84" s="36">
        <f t="shared" si="320"/>
        <v>1.0417815094907192E-2</v>
      </c>
      <c r="GK84" s="36">
        <f t="shared" si="320"/>
        <v>1.0261547868483585E-2</v>
      </c>
      <c r="GL84" s="36">
        <f t="shared" si="320"/>
        <v>1.010762465045633E-2</v>
      </c>
      <c r="GM84" s="36">
        <f t="shared" si="320"/>
        <v>9.9560102806994857E-3</v>
      </c>
      <c r="GN84" s="36">
        <f t="shared" si="320"/>
        <v>9.8066701264889929E-3</v>
      </c>
      <c r="GO84" s="36">
        <f t="shared" si="320"/>
        <v>9.6595700745916585E-3</v>
      </c>
      <c r="GP84" s="36">
        <f t="shared" si="320"/>
        <v>9.5146765234727839E-3</v>
      </c>
      <c r="GQ84" s="36">
        <f t="shared" si="320"/>
        <v>9.3719563756206898E-3</v>
      </c>
      <c r="GR84" s="36">
        <f t="shared" si="320"/>
        <v>9.2313770299863804E-3</v>
      </c>
      <c r="GS84" s="36">
        <f t="shared" si="320"/>
        <v>9.0929063745365853E-3</v>
      </c>
      <c r="GT84" s="36">
        <f t="shared" si="320"/>
        <v>8.9565127789185354E-3</v>
      </c>
      <c r="GU84" s="36">
        <f t="shared" ref="GU84:IT87" si="321">$C84*(1-$E84)^GU$8</f>
        <v>8.8221650872347592E-3</v>
      </c>
      <c r="GV84" s="36">
        <f t="shared" si="321"/>
        <v>8.6898326109262364E-3</v>
      </c>
      <c r="GW84" s="36">
        <f t="shared" si="321"/>
        <v>8.5594851217623436E-3</v>
      </c>
      <c r="GX84" s="36">
        <f t="shared" si="321"/>
        <v>8.4310928449359088E-3</v>
      </c>
      <c r="GY84" s="36">
        <f t="shared" si="321"/>
        <v>8.3046264522618693E-3</v>
      </c>
      <c r="GZ84" s="36">
        <f t="shared" si="321"/>
        <v>8.1800570554779427E-3</v>
      </c>
      <c r="HA84" s="36">
        <f t="shared" si="321"/>
        <v>8.057356199645772E-3</v>
      </c>
      <c r="HB84" s="36">
        <f t="shared" si="321"/>
        <v>7.9364958566510851E-3</v>
      </c>
      <c r="HC84" s="36">
        <f t="shared" si="321"/>
        <v>7.8174484188013194E-3</v>
      </c>
      <c r="HD84" s="36">
        <f t="shared" si="321"/>
        <v>7.7001866925193001E-3</v>
      </c>
      <c r="HE84" s="36">
        <f t="shared" si="321"/>
        <v>7.5846838921315102E-3</v>
      </c>
      <c r="HF84" s="36">
        <f t="shared" si="321"/>
        <v>7.4709136337495381E-3</v>
      </c>
      <c r="HG84" s="36">
        <f t="shared" si="321"/>
        <v>7.3588499292432949E-3</v>
      </c>
      <c r="HH84" s="36">
        <f t="shared" si="321"/>
        <v>7.2484671803046451E-3</v>
      </c>
      <c r="HI84" s="36">
        <f t="shared" si="321"/>
        <v>7.1397401726000769E-3</v>
      </c>
      <c r="HJ84" s="36">
        <f t="shared" si="321"/>
        <v>7.0326440700110744E-3</v>
      </c>
      <c r="HK84" s="36">
        <f t="shared" si="321"/>
        <v>6.9271544089609081E-3</v>
      </c>
      <c r="HL84" s="36">
        <f t="shared" si="321"/>
        <v>6.8232470928264941E-3</v>
      </c>
      <c r="HM84" s="36">
        <f t="shared" si="321"/>
        <v>6.7208983864340969E-3</v>
      </c>
      <c r="HN84" s="36">
        <f t="shared" si="321"/>
        <v>6.6200849106375862E-3</v>
      </c>
      <c r="HO84" s="36">
        <f t="shared" si="321"/>
        <v>6.520783636978022E-3</v>
      </c>
      <c r="HP84" s="36">
        <f t="shared" si="321"/>
        <v>6.4229718824233527E-3</v>
      </c>
      <c r="HQ84" s="36">
        <f t="shared" si="321"/>
        <v>6.3266273041870016E-3</v>
      </c>
      <c r="HR84" s="36">
        <f t="shared" si="321"/>
        <v>6.2317278946241962E-3</v>
      </c>
      <c r="HS84" s="36">
        <f t="shared" si="321"/>
        <v>6.1382519762048339E-3</v>
      </c>
      <c r="HT84" s="36">
        <f t="shared" si="321"/>
        <v>6.0461781965617609E-3</v>
      </c>
      <c r="HU84" s="36">
        <f t="shared" si="321"/>
        <v>5.9554855236133349E-3</v>
      </c>
      <c r="HV84" s="36">
        <f t="shared" si="321"/>
        <v>5.8661532407591338E-3</v>
      </c>
      <c r="HW84" s="36">
        <f t="shared" si="321"/>
        <v>5.7781609421477479E-3</v>
      </c>
      <c r="HX84" s="36">
        <f t="shared" si="321"/>
        <v>5.6914885280155312E-3</v>
      </c>
      <c r="HY84" s="36">
        <f t="shared" si="321"/>
        <v>5.6061162000952984E-3</v>
      </c>
      <c r="HZ84" s="36">
        <f t="shared" si="321"/>
        <v>5.5220244570938683E-3</v>
      </c>
      <c r="IA84" s="36">
        <f t="shared" si="321"/>
        <v>5.4391940902374612E-3</v>
      </c>
      <c r="IB84" s="36">
        <f t="shared" si="321"/>
        <v>5.357606178883899E-3</v>
      </c>
      <c r="IC84" s="36">
        <f t="shared" si="321"/>
        <v>5.2772420862006401E-3</v>
      </c>
      <c r="ID84" s="36">
        <f t="shared" si="321"/>
        <v>5.1980834549076307E-3</v>
      </c>
      <c r="IE84" s="36">
        <f t="shared" si="321"/>
        <v>5.1201122030840162E-3</v>
      </c>
      <c r="IF84" s="36">
        <f t="shared" si="321"/>
        <v>5.0433105200377564E-3</v>
      </c>
      <c r="IG84" s="36">
        <f t="shared" si="321"/>
        <v>4.9676608622371892E-3</v>
      </c>
      <c r="IH84" s="36">
        <f t="shared" si="321"/>
        <v>4.893145949303632E-3</v>
      </c>
      <c r="II84" s="36">
        <f t="shared" si="321"/>
        <v>4.8197487600640772E-3</v>
      </c>
      <c r="IJ84" s="36">
        <f t="shared" si="321"/>
        <v>4.747452528663116E-3</v>
      </c>
      <c r="IK84" s="36">
        <f t="shared" si="321"/>
        <v>4.6762407407331692E-3</v>
      </c>
      <c r="IL84" s="36">
        <f t="shared" si="321"/>
        <v>4.6060971296221723E-3</v>
      </c>
      <c r="IM84" s="36">
        <f t="shared" si="321"/>
        <v>4.5370056726778407E-3</v>
      </c>
      <c r="IN84" s="36">
        <f t="shared" si="321"/>
        <v>4.4689505875876723E-3</v>
      </c>
      <c r="IO84" s="36">
        <f t="shared" si="321"/>
        <v>4.4019163287738576E-3</v>
      </c>
      <c r="IP84" s="36">
        <f t="shared" si="321"/>
        <v>4.3358875838422489E-3</v>
      </c>
      <c r="IQ84" s="36">
        <f t="shared" si="321"/>
        <v>4.2708492700846154E-3</v>
      </c>
      <c r="IR84" s="36">
        <f t="shared" si="321"/>
        <v>4.2067865310333463E-3</v>
      </c>
      <c r="IS84" s="36">
        <f t="shared" si="321"/>
        <v>4.1436847330678459E-3</v>
      </c>
      <c r="IT84" s="36">
        <f t="shared" si="321"/>
        <v>4.0815294620718283E-3</v>
      </c>
      <c r="IU84" s="36">
        <f t="shared" si="311"/>
        <v>4.0203065201407512E-3</v>
      </c>
      <c r="IV84" s="36">
        <f t="shared" si="311"/>
        <v>3.9600019223386398E-3</v>
      </c>
      <c r="IW84" s="36">
        <f t="shared" si="311"/>
        <v>3.9006018935035598E-3</v>
      </c>
      <c r="IX84" s="36">
        <f t="shared" si="311"/>
        <v>3.8420928651010065E-3</v>
      </c>
      <c r="IY84" s="36">
        <f t="shared" si="311"/>
        <v>3.7844614721244921E-3</v>
      </c>
      <c r="IZ84" s="36">
        <f t="shared" si="311"/>
        <v>3.727694550042624E-3</v>
      </c>
      <c r="JA84" s="36">
        <f t="shared" si="311"/>
        <v>3.6717791317919849E-3</v>
      </c>
      <c r="JB84" s="36">
        <f t="shared" si="311"/>
        <v>3.6167024448151052E-3</v>
      </c>
      <c r="JC84" s="36">
        <f t="shared" si="311"/>
        <v>3.5624519081428781E-3</v>
      </c>
      <c r="JD84" s="36">
        <f t="shared" si="311"/>
        <v>3.5090151295207347E-3</v>
      </c>
      <c r="JF84" s="2">
        <f t="shared" si="312"/>
        <v>74</v>
      </c>
      <c r="JG84">
        <f>JG83*IF(JG$8&gt;Input!$D$14,0,IF(JG$8+$B84&gt;Input!$D$14,0,(1-INDEX($F$11:$F$136,JG$8+$B84))))</f>
        <v>0.84363622011077744</v>
      </c>
      <c r="JH84">
        <f>JH83*IF(JH$8&gt;Input!$D$14,0,IF(JH$8+$B84&gt;Input!$D$14,0,(1-INDEX($F$11:$F$136,JH$8+$B84))))</f>
        <v>0.83040584048801802</v>
      </c>
      <c r="JI84">
        <f>JI83*IF(JI$8&gt;Input!$D$14,0,IF(JI$8+$B84&gt;Input!$D$14,0,(1-INDEX($F$11:$F$136,JI$8+$B84))))</f>
        <v>0.81537099119575496</v>
      </c>
      <c r="JJ84">
        <f>JJ83*IF(JJ$8&gt;Input!$D$14,0,IF(JJ$8+$B84&gt;Input!$D$14,0,(1-INDEX($F$11:$F$136,JJ$8+$B84))))</f>
        <v>0.7983776461963642</v>
      </c>
      <c r="JK84">
        <f>JK83*IF(JK$8&gt;Input!$D$14,0,IF(JK$8+$B84&gt;Input!$D$14,0,(1-INDEX($F$11:$F$136,JK$8+$B84))))</f>
        <v>0.77940034238609424</v>
      </c>
      <c r="JL84">
        <f>JL83*IF(JL$8&gt;Input!$D$14,0,IF(JL$8+$B84&gt;Input!$D$14,0,(1-INDEX($F$11:$F$136,JL$8+$B84))))</f>
        <v>0.75830858523558264</v>
      </c>
      <c r="JM84">
        <f>JM83*IF(JM$8&gt;Input!$D$14,0,IF(JM$8+$B84&gt;Input!$D$14,0,(1-INDEX($F$11:$F$136,JM$8+$B84))))</f>
        <v>0.73497201684933045</v>
      </c>
      <c r="JN84">
        <f>JN83*IF(JN$8&gt;Input!$D$14,0,IF(JN$8+$B84&gt;Input!$D$14,0,(1-INDEX($F$11:$F$136,JN$8+$B84))))</f>
        <v>0.70927839583691732</v>
      </c>
      <c r="JO84">
        <f>JO83*IF(JO$8&gt;Input!$D$14,0,IF(JO$8+$B84&gt;Input!$D$14,0,(1-INDEX($F$11:$F$136,JO$8+$B84))))</f>
        <v>0.68114548148298737</v>
      </c>
      <c r="JP84">
        <f>JP83*IF(JP$8&gt;Input!$D$14,0,IF(JP$8+$B84&gt;Input!$D$14,0,(1-INDEX($F$11:$F$136,JP$8+$B84))))</f>
        <v>0.65146047124394479</v>
      </c>
      <c r="JQ84">
        <f>JQ83*IF(JQ$8&gt;Input!$D$14,0,IF(JQ$8+$B84&gt;Input!$D$14,0,(1-INDEX($F$11:$F$136,JQ$8+$B84))))</f>
        <v>0.6193399541507113</v>
      </c>
      <c r="JR84">
        <f>JR83*IF(JR$8&gt;Input!$D$14,0,IF(JR$8+$B84&gt;Input!$D$14,0,(1-INDEX($F$11:$F$136,JR$8+$B84))))</f>
        <v>0.58586689980679219</v>
      </c>
      <c r="JS84">
        <f>JS83*IF(JS$8&gt;Input!$D$14,0,IF(JS$8+$B84&gt;Input!$D$14,0,(1-INDEX($F$11:$F$136,JS$8+$B84))))</f>
        <v>0.55120624398349571</v>
      </c>
      <c r="JT84">
        <f>JT83*IF(JT$8&gt;Input!$D$14,0,IF(JT$8+$B84&gt;Input!$D$14,0,(1-INDEX($F$11:$F$136,JT$8+$B84))))</f>
        <v>0.51446762965907178</v>
      </c>
      <c r="JU84">
        <f>JU83*IF(JU$8&gt;Input!$D$14,0,IF(JU$8+$B84&gt;Input!$D$14,0,(1-INDEX($F$11:$F$136,JU$8+$B84))))</f>
        <v>0.47590178928390459</v>
      </c>
      <c r="JV84">
        <f>JV83*IF(JV$8&gt;Input!$D$14,0,IF(JV$8+$B84&gt;Input!$D$14,0,(1-INDEX($F$11:$F$136,JV$8+$B84))))</f>
        <v>0.4370358075168439</v>
      </c>
      <c r="JW84">
        <f>JW83*IF(JW$8&gt;Input!$D$14,0,IF(JW$8+$B84&gt;Input!$D$14,0,(1-INDEX($F$11:$F$136,JW$8+$B84))))</f>
        <v>0.39703954995972718</v>
      </c>
      <c r="JX84">
        <f>JX83*IF(JX$8&gt;Input!$D$14,0,IF(JX$8+$B84&gt;Input!$D$14,0,(1-INDEX($F$11:$F$136,JX$8+$B84))))</f>
        <v>0.35762375051565642</v>
      </c>
      <c r="JY84">
        <f>JY83*IF(JY$8&gt;Input!$D$14,0,IF(JY$8+$B84&gt;Input!$D$14,0,(1-INDEX($F$11:$F$136,JY$8+$B84))))</f>
        <v>0.31802997602190503</v>
      </c>
      <c r="JZ84">
        <f>JZ83*IF(JZ$8&gt;Input!$D$14,0,IF(JZ$8+$B84&gt;Input!$D$14,0,(1-INDEX($F$11:$F$136,JZ$8+$B84))))</f>
        <v>0.28002697229290868</v>
      </c>
      <c r="KA84">
        <f>KA83*IF(KA$8&gt;Input!$D$14,0,IF(KA$8+$B84&gt;Input!$D$14,0,(1-INDEX($F$11:$F$136,KA$8+$B84))))</f>
        <v>0.24400457088447622</v>
      </c>
      <c r="KB84">
        <f>KB83*IF(KB$8&gt;Input!$D$14,0,IF(KB$8+$B84&gt;Input!$D$14,0,(1-INDEX($F$11:$F$136,KB$8+$B84))))</f>
        <v>0.20927122111005075</v>
      </c>
      <c r="KC84">
        <f>KC83*IF(KC$8&gt;Input!$D$14,0,IF(KC$8+$B84&gt;Input!$D$14,0,(1-INDEX($F$11:$F$136,KC$8+$B84))))</f>
        <v>0.17736525596895583</v>
      </c>
      <c r="KD84">
        <f>KD83*IF(KD$8&gt;Input!$D$14,0,IF(KD$8+$B84&gt;Input!$D$14,0,(1-INDEX($F$11:$F$136,KD$8+$B84))))</f>
        <v>0.14847424777676563</v>
      </c>
      <c r="KE84">
        <f>KE83*IF(KE$8&gt;Input!$D$14,0,IF(KE$8+$B84&gt;Input!$D$14,0,(1-INDEX($F$11:$F$136,KE$8+$B84))))</f>
        <v>0.12190766445279323</v>
      </c>
      <c r="KF84">
        <f>KF83*IF(KF$8&gt;Input!$D$14,0,IF(KF$8+$B84&gt;Input!$D$14,0,(1-INDEX($F$11:$F$136,KF$8+$B84))))</f>
        <v>9.8651566964918544E-2</v>
      </c>
      <c r="KG84">
        <f>KG83*IF(KG$8&gt;Input!$D$14,0,IF(KG$8+$B84&gt;Input!$D$14,0,(1-INDEX($F$11:$F$136,KG$8+$B84))))</f>
        <v>7.8541368691449898E-2</v>
      </c>
      <c r="KH84">
        <f>KH83*IF(KH$8&gt;Input!$D$14,0,IF(KH$8+$B84&gt;Input!$D$14,0,(1-INDEX($F$11:$F$136,KH$8+$B84))))</f>
        <v>6.0839705180357681E-2</v>
      </c>
      <c r="KI84">
        <f>KI83*IF(KI$8&gt;Input!$D$14,0,IF(KI$8+$B84&gt;Input!$D$14,0,(1-INDEX($F$11:$F$136,KI$8+$B84))))</f>
        <v>4.6057556939655069E-2</v>
      </c>
      <c r="KJ84">
        <f>KJ83*IF(KJ$8&gt;Input!$D$14,0,IF(KJ$8+$B84&gt;Input!$D$14,0,(1-INDEX($F$11:$F$136,KJ$8+$B84))))</f>
        <v>3.392981163926486E-2</v>
      </c>
      <c r="KK84">
        <f>KK83*IF(KK$8&gt;Input!$D$14,0,IF(KK$8+$B84&gt;Input!$D$14,0,(1-INDEX($F$11:$F$136,KK$8+$B84))))</f>
        <v>2.4194924372930939E-2</v>
      </c>
      <c r="KL84">
        <f>KL83*IF(KL$8&gt;Input!$D$14,0,IF(KL$8+$B84&gt;Input!$D$14,0,(1-INDEX($F$11:$F$136,KL$8+$B84))))</f>
        <v>1.6591922760984163E-2</v>
      </c>
      <c r="KM84">
        <f>KM83*IF(KM$8&gt;Input!$D$14,0,IF(KM$8+$B84&gt;Input!$D$14,0,(1-INDEX($F$11:$F$136,KM$8+$B84))))</f>
        <v>1.0854708830054724E-2</v>
      </c>
      <c r="KN84">
        <f>KN83*IF(KN$8&gt;Input!$D$14,0,IF(KN$8+$B84&gt;Input!$D$14,0,(1-INDEX($F$11:$F$136,KN$8+$B84))))</f>
        <v>6.7078755543771278E-3</v>
      </c>
      <c r="KO84">
        <f>KO83*IF(KO$8&gt;Input!$D$14,0,IF(KO$8+$B84&gt;Input!$D$14,0,(1-INDEX($F$11:$F$136,KO$8+$B84))))</f>
        <v>3.8673231880488454E-3</v>
      </c>
      <c r="KP84">
        <f>KP83*IF(KP$8&gt;Input!$D$14,0,IF(KP$8+$B84&gt;Input!$D$14,0,(1-INDEX($F$11:$F$136,KP$8+$B84))))</f>
        <v>2.0474644174838133E-3</v>
      </c>
      <c r="KQ84">
        <f>KQ83*IF(KQ$8&gt;Input!$D$14,0,IF(KQ$8+$B84&gt;Input!$D$14,0,(1-INDEX($F$11:$F$136,KQ$8+$B84))))</f>
        <v>9.7492150744242403E-4</v>
      </c>
      <c r="KR84">
        <f>KR83*IF(KR$8&gt;Input!$D$14,0,IF(KR$8+$B84&gt;Input!$D$14,0,(1-INDEX($F$11:$F$136,KR$8+$B84))))</f>
        <v>4.0581449084204062E-4</v>
      </c>
      <c r="KS84">
        <f>KS83*IF(KS$8&gt;Input!$D$14,0,IF(KS$8+$B84&gt;Input!$D$14,0,(1-INDEX($F$11:$F$136,KS$8+$B84))))</f>
        <v>1.4171502793269082E-4</v>
      </c>
      <c r="KT84">
        <f>KT83*IF(KT$8&gt;Input!$D$14,0,IF(KT$8+$B84&gt;Input!$D$14,0,(1-INDEX($F$11:$F$136,KT$8+$B84))))</f>
        <v>3.8908572188194016E-5</v>
      </c>
      <c r="KU84">
        <f>KU83*IF(KU$8&gt;Input!$D$14,0,IF(KU$8+$B84&gt;Input!$D$14,0,(1-INDEX($F$11:$F$136,KU$8+$B84))))</f>
        <v>7.4624395078508405E-6</v>
      </c>
      <c r="KV84">
        <f>KV83*IF(KV$8&gt;Input!$D$14,0,IF(KV$8+$B84&gt;Input!$D$14,0,(1-INDEX($F$11:$F$136,KV$8+$B84))))</f>
        <v>7.4952728156299712E-7</v>
      </c>
      <c r="KW84">
        <f>KW83*IF(KW$8&gt;Input!$D$14,0,IF(KW$8+$B84&gt;Input!$D$14,0,(1-INDEX($F$11:$F$136,KW$8+$B84))))</f>
        <v>0</v>
      </c>
      <c r="KX84">
        <f>KX83*IF(KX$8&gt;Input!$D$14,0,IF(KX$8+$B84&gt;Input!$D$14,0,(1-INDEX($F$11:$F$136,KX$8+$B84))))</f>
        <v>0</v>
      </c>
      <c r="KY84">
        <f>KY83*IF(KY$8&gt;Input!$D$14,0,IF(KY$8+$B84&gt;Input!$D$14,0,(1-INDEX($F$11:$F$136,KY$8+$B84))))</f>
        <v>0</v>
      </c>
      <c r="KZ84">
        <f>KZ83*IF(KZ$8&gt;Input!$D$14,0,IF(KZ$8+$B84&gt;Input!$D$14,0,(1-INDEX($F$11:$F$136,KZ$8+$B84))))</f>
        <v>0</v>
      </c>
      <c r="LA84">
        <f>LA83*IF(LA$8&gt;Input!$D$14,0,IF(LA$8+$B84&gt;Input!$D$14,0,(1-INDEX($F$11:$F$136,LA$8+$B84))))</f>
        <v>0</v>
      </c>
      <c r="LB84">
        <f>LB83*IF(LB$8&gt;Input!$D$14,0,IF(LB$8+$B84&gt;Input!$D$14,0,(1-INDEX($F$11:$F$136,LB$8+$B84))))</f>
        <v>0</v>
      </c>
      <c r="LC84">
        <f>LC83*IF(LC$8&gt;Input!$D$14,0,IF(LC$8+$B84&gt;Input!$D$14,0,(1-INDEX($F$11:$F$136,LC$8+$B84))))</f>
        <v>0</v>
      </c>
      <c r="LD84">
        <f>LD83*IF(LD$8&gt;Input!$D$14,0,IF(LD$8+$B84&gt;Input!$D$14,0,(1-INDEX($F$11:$F$136,LD$8+$B84))))</f>
        <v>0</v>
      </c>
      <c r="LE84">
        <f>LE83*IF(LE$8&gt;Input!$D$14,0,IF(LE$8+$B84&gt;Input!$D$14,0,(1-INDEX($F$11:$F$136,LE$8+$B84))))</f>
        <v>0</v>
      </c>
      <c r="LF84">
        <f>LF83*IF(LF$8&gt;Input!$D$14,0,IF(LF$8+$B84&gt;Input!$D$14,0,(1-INDEX($F$11:$F$136,LF$8+$B84))))</f>
        <v>0</v>
      </c>
      <c r="LG84">
        <f>LG83*IF(LG$8&gt;Input!$D$14,0,IF(LG$8+$B84&gt;Input!$D$14,0,(1-INDEX($F$11:$F$136,LG$8+$B84))))</f>
        <v>0</v>
      </c>
      <c r="LH84">
        <f>LH83*IF(LH$8&gt;Input!$D$14,0,IF(LH$8+$B84&gt;Input!$D$14,0,(1-INDEX($F$11:$F$136,LH$8+$B84))))</f>
        <v>0</v>
      </c>
      <c r="LI84">
        <f>LI83*IF(LI$8&gt;Input!$D$14,0,IF(LI$8+$B84&gt;Input!$D$14,0,(1-INDEX($F$11:$F$136,LI$8+$B84))))</f>
        <v>0</v>
      </c>
      <c r="LJ84">
        <f>LJ83*IF(LJ$8&gt;Input!$D$14,0,IF(LJ$8+$B84&gt;Input!$D$14,0,(1-INDEX($F$11:$F$136,LJ$8+$B84))))</f>
        <v>0</v>
      </c>
      <c r="LK84">
        <f>LK83*IF(LK$8&gt;Input!$D$14,0,IF(LK$8+$B84&gt;Input!$D$14,0,(1-INDEX($F$11:$F$136,LK$8+$B84))))</f>
        <v>0</v>
      </c>
      <c r="LL84">
        <f>LL83*IF(LL$8&gt;Input!$D$14,0,IF(LL$8+$B84&gt;Input!$D$14,0,(1-INDEX($F$11:$F$136,LL$8+$B84))))</f>
        <v>0</v>
      </c>
      <c r="LM84">
        <f>LM83*IF(LM$8&gt;Input!$D$14,0,IF(LM$8+$B84&gt;Input!$D$14,0,(1-INDEX($F$11:$F$136,LM$8+$B84))))</f>
        <v>0</v>
      </c>
      <c r="LN84">
        <f>LN83*IF(LN$8&gt;Input!$D$14,0,IF(LN$8+$B84&gt;Input!$D$14,0,(1-INDEX($F$11:$F$136,LN$8+$B84))))</f>
        <v>0</v>
      </c>
      <c r="LO84">
        <f>LO83*IF(LO$8&gt;Input!$D$14,0,IF(LO$8+$B84&gt;Input!$D$14,0,(1-INDEX($F$11:$F$136,LO$8+$B84))))</f>
        <v>0</v>
      </c>
      <c r="LP84">
        <f>LP83*IF(LP$8&gt;Input!$D$14,0,IF(LP$8+$B84&gt;Input!$D$14,0,(1-INDEX($F$11:$F$136,LP$8+$B84))))</f>
        <v>0</v>
      </c>
      <c r="LQ84">
        <f>LQ83*IF(LQ$8&gt;Input!$D$14,0,IF(LQ$8+$B84&gt;Input!$D$14,0,(1-INDEX($F$11:$F$136,LQ$8+$B84))))</f>
        <v>0</v>
      </c>
      <c r="LR84">
        <f>LR83*IF(LR$8&gt;Input!$D$14,0,IF(LR$8+$B84&gt;Input!$D$14,0,(1-INDEX($F$11:$F$136,LR$8+$B84))))</f>
        <v>0</v>
      </c>
      <c r="LS84">
        <f>LS83*IF(LS$8&gt;Input!$D$14,0,IF(LS$8+$B84&gt;Input!$D$14,0,(1-INDEX($F$11:$F$136,LS$8+$B84))))</f>
        <v>0</v>
      </c>
      <c r="LT84">
        <f>LT83*IF(LT$8&gt;Input!$D$14,0,IF(LT$8+$B84&gt;Input!$D$14,0,(1-INDEX($F$11:$F$136,LT$8+$B84))))</f>
        <v>0</v>
      </c>
      <c r="LU84">
        <f>LU83*IF(LU$8&gt;Input!$D$14,0,IF(LU$8+$B84&gt;Input!$D$14,0,(1-INDEX($F$11:$F$136,LU$8+$B84))))</f>
        <v>0</v>
      </c>
      <c r="LV84">
        <f>LV83*IF(LV$8&gt;Input!$D$14,0,IF(LV$8+$B84&gt;Input!$D$14,0,(1-INDEX($F$11:$F$136,LV$8+$B84))))</f>
        <v>0</v>
      </c>
      <c r="LW84">
        <f>LW83*IF(LW$8&gt;Input!$D$14,0,IF(LW$8+$B84&gt;Input!$D$14,0,(1-INDEX($F$11:$F$136,LW$8+$B84))))</f>
        <v>0</v>
      </c>
      <c r="LX84">
        <f>LX83*IF(LX$8&gt;Input!$D$14,0,IF(LX$8+$B84&gt;Input!$D$14,0,(1-INDEX($F$11:$F$136,LX$8+$B84))))</f>
        <v>0</v>
      </c>
      <c r="LY84">
        <f>LY83*IF(LY$8&gt;Input!$D$14,0,IF(LY$8+$B84&gt;Input!$D$14,0,(1-INDEX($F$11:$F$136,LY$8+$B84))))</f>
        <v>0</v>
      </c>
      <c r="LZ84">
        <f>LZ83*IF(LZ$8&gt;Input!$D$14,0,IF(LZ$8+$B84&gt;Input!$D$14,0,(1-INDEX($F$11:$F$136,LZ$8+$B84))))</f>
        <v>0</v>
      </c>
      <c r="MA84">
        <f>MA83*IF(MA$8&gt;Input!$D$14,0,IF(MA$8+$B84&gt;Input!$D$14,0,(1-INDEX($F$11:$F$136,MA$8+$B84))))</f>
        <v>0</v>
      </c>
      <c r="MB84">
        <f>MB83*IF(MB$8&gt;Input!$D$14,0,IF(MB$8+$B84&gt;Input!$D$14,0,(1-INDEX($F$11:$F$136,MB$8+$B84))))</f>
        <v>0</v>
      </c>
      <c r="MC84">
        <f>MC83*IF(MC$8&gt;Input!$D$14,0,IF(MC$8+$B84&gt;Input!$D$14,0,(1-INDEX($F$11:$F$136,MC$8+$B84))))</f>
        <v>0</v>
      </c>
      <c r="MD84">
        <f>MD83*IF(MD$8&gt;Input!$D$14,0,IF(MD$8+$B84&gt;Input!$D$14,0,(1-INDEX($F$11:$F$136,MD$8+$B84))))</f>
        <v>0</v>
      </c>
      <c r="ME84">
        <f>ME83*IF(ME$8&gt;Input!$D$14,0,IF(ME$8+$B84&gt;Input!$D$14,0,(1-INDEX($F$11:$F$136,ME$8+$B84))))</f>
        <v>0</v>
      </c>
      <c r="MF84">
        <f>MF83*IF(MF$8&gt;Input!$D$14,0,IF(MF$8+$B84&gt;Input!$D$14,0,(1-INDEX($F$11:$F$136,MF$8+$B84))))</f>
        <v>0</v>
      </c>
      <c r="MG84">
        <f>MG83*IF(MG$8&gt;Input!$D$14,0,IF(MG$8+$B84&gt;Input!$D$14,0,(1-INDEX($F$11:$F$136,MG$8+$B84))))</f>
        <v>0</v>
      </c>
      <c r="MH84">
        <f>MH83*IF(MH$8&gt;Input!$D$14,0,IF(MH$8+$B84&gt;Input!$D$14,0,(1-INDEX($F$11:$F$136,MH$8+$B84))))</f>
        <v>0</v>
      </c>
      <c r="MI84">
        <f>MI83*IF(MI$8&gt;Input!$D$14,0,IF(MI$8+$B84&gt;Input!$D$14,0,(1-INDEX($F$11:$F$136,MI$8+$B84))))</f>
        <v>0</v>
      </c>
      <c r="MJ84">
        <f>MJ83*IF(MJ$8&gt;Input!$D$14,0,IF(MJ$8+$B84&gt;Input!$D$14,0,(1-INDEX($F$11:$F$136,MJ$8+$B84))))</f>
        <v>0</v>
      </c>
      <c r="MK84">
        <f>MK83*IF(MK$8&gt;Input!$D$14,0,IF(MK$8+$B84&gt;Input!$D$14,0,(1-INDEX($F$11:$F$136,MK$8+$B84))))</f>
        <v>0</v>
      </c>
      <c r="ML84">
        <f>ML83*IF(ML$8&gt;Input!$D$14,0,IF(ML$8+$B84&gt;Input!$D$14,0,(1-INDEX($F$11:$F$136,ML$8+$B84))))</f>
        <v>0</v>
      </c>
      <c r="MM84">
        <f>MM83*IF(MM$8&gt;Input!$D$14,0,IF(MM$8+$B84&gt;Input!$D$14,0,(1-INDEX($F$11:$F$136,MM$8+$B84))))</f>
        <v>0</v>
      </c>
      <c r="MN84">
        <f>MN83*IF(MN$8&gt;Input!$D$14,0,IF(MN$8+$B84&gt;Input!$D$14,0,(1-INDEX($F$11:$F$136,MN$8+$B84))))</f>
        <v>0</v>
      </c>
      <c r="MO84">
        <f>MO83*IF(MO$8&gt;Input!$D$14,0,IF(MO$8+$B84&gt;Input!$D$14,0,(1-INDEX($F$11:$F$136,MO$8+$B84))))</f>
        <v>0</v>
      </c>
      <c r="MP84">
        <f>MP83*IF(MP$8&gt;Input!$D$14,0,IF(MP$8+$B84&gt;Input!$D$14,0,(1-INDEX($F$11:$F$136,MP$8+$B84))))</f>
        <v>0</v>
      </c>
      <c r="MQ84">
        <f>MQ83*IF(MQ$8&gt;Input!$D$14,0,IF(MQ$8+$B84&gt;Input!$D$14,0,(1-INDEX($F$11:$F$136,MQ$8+$B84))))</f>
        <v>0</v>
      </c>
      <c r="MR84">
        <f>MR83*IF(MR$8&gt;Input!$D$14,0,IF(MR$8+$B84&gt;Input!$D$14,0,(1-INDEX($F$11:$F$136,MR$8+$B84))))</f>
        <v>0</v>
      </c>
      <c r="MS84">
        <f>MS83*IF(MS$8&gt;Input!$D$14,0,IF(MS$8+$B84&gt;Input!$D$14,0,(1-INDEX($F$11:$F$136,MS$8+$B84))))</f>
        <v>0</v>
      </c>
      <c r="MT84">
        <f>MT83*IF(MT$8&gt;Input!$D$14,0,IF(MT$8+$B84&gt;Input!$D$14,0,(1-INDEX($F$11:$F$136,MT$8+$B84))))</f>
        <v>0</v>
      </c>
      <c r="MU84">
        <f>MU83*IF(MU$8&gt;Input!$D$14,0,IF(MU$8+$B84&gt;Input!$D$14,0,(1-INDEX($F$11:$F$136,MU$8+$B84))))</f>
        <v>0</v>
      </c>
      <c r="MV84">
        <f>MV83*IF(MV$8&gt;Input!$D$14,0,IF(MV$8+$B84&gt;Input!$D$14,0,(1-INDEX($F$11:$F$136,MV$8+$B84))))</f>
        <v>0</v>
      </c>
      <c r="MW84">
        <f>MW83*IF(MW$8&gt;Input!$D$14,0,IF(MW$8+$B84&gt;Input!$D$14,0,(1-INDEX($F$11:$F$136,MW$8+$B84))))</f>
        <v>0</v>
      </c>
      <c r="MX84">
        <f>MX83*IF(MX$8&gt;Input!$D$14,0,IF(MX$8+$B84&gt;Input!$D$14,0,(1-INDEX($F$11:$F$136,MX$8+$B84))))</f>
        <v>0</v>
      </c>
      <c r="MY84">
        <f>MY83*IF(MY$8&gt;Input!$D$14,0,IF(MY$8+$B84&gt;Input!$D$14,0,(1-INDEX($F$11:$F$136,MY$8+$B84))))</f>
        <v>0</v>
      </c>
      <c r="MZ84">
        <f>MZ83*IF(MZ$8&gt;Input!$D$14,0,IF(MZ$8+$B84&gt;Input!$D$14,0,(1-INDEX($F$11:$F$136,MZ$8+$B84))))</f>
        <v>0</v>
      </c>
      <c r="NA84">
        <f>NA83*IF(NA$8&gt;Input!$D$14,0,IF(NA$8+$B84&gt;Input!$D$14,0,(1-INDEX($F$11:$F$136,NA$8+$B84))))</f>
        <v>0</v>
      </c>
      <c r="NB84">
        <f>NB83*IF(NB$8&gt;Input!$D$14,0,IF(NB$8+$B84&gt;Input!$D$14,0,(1-INDEX($F$11:$F$136,NB$8+$B84))))</f>
        <v>0</v>
      </c>
      <c r="NC84">
        <f>NC83*IF(NC$8&gt;Input!$D$14,0,IF(NC$8+$B84&gt;Input!$D$14,0,(1-INDEX($F$11:$F$136,NC$8+$B84))))</f>
        <v>0</v>
      </c>
      <c r="ND84">
        <f>ND83*IF(ND$8&gt;Input!$D$14,0,IF(ND$8+$B84&gt;Input!$D$14,0,(1-INDEX($F$11:$F$136,ND$8+$B84))))</f>
        <v>0</v>
      </c>
      <c r="NE84">
        <f>NE83*IF(NE$8&gt;Input!$D$14,0,IF(NE$8+$B84&gt;Input!$D$14,0,(1-INDEX($F$11:$F$136,NE$8+$B84))))</f>
        <v>0</v>
      </c>
      <c r="NF84">
        <f>NF83*IF(NF$8&gt;Input!$D$14,0,IF(NF$8+$B84&gt;Input!$D$14,0,(1-INDEX($F$11:$F$136,NF$8+$B84))))</f>
        <v>0</v>
      </c>
      <c r="NG84">
        <f>NG83*IF(NG$8&gt;Input!$D$14,0,IF(NG$8+$B84&gt;Input!$D$14,0,(1-INDEX($F$11:$F$136,NG$8+$B84))))</f>
        <v>0</v>
      </c>
      <c r="NH84">
        <f>NH83*IF(NH$8&gt;Input!$D$14,0,IF(NH$8+$B84&gt;Input!$D$14,0,(1-INDEX($F$11:$F$136,NH$8+$B84))))</f>
        <v>0</v>
      </c>
      <c r="NI84">
        <f>NI83*IF(NI$8&gt;Input!$D$14,0,IF(NI$8+$B84&gt;Input!$D$14,0,(1-INDEX($F$11:$F$136,NI$8+$B84))))</f>
        <v>0</v>
      </c>
      <c r="NJ84">
        <f>NJ83*IF(NJ$8&gt;Input!$D$14,0,IF(NJ$8+$B84&gt;Input!$D$14,0,(1-INDEX($F$11:$F$136,NJ$8+$B84))))</f>
        <v>0</v>
      </c>
      <c r="NK84">
        <f>NK83*IF(NK$8&gt;Input!$D$14,0,IF(NK$8+$B84&gt;Input!$D$14,0,(1-INDEX($F$11:$F$136,NK$8+$B84))))</f>
        <v>0</v>
      </c>
      <c r="NL84">
        <f>NL83*IF(NL$8&gt;Input!$D$14,0,IF(NL$8+$B84&gt;Input!$D$14,0,(1-INDEX($F$11:$F$136,NL$8+$B84))))</f>
        <v>0</v>
      </c>
      <c r="NM84">
        <f>NM83*IF(NM$8&gt;Input!$D$14,0,IF(NM$8+$B84&gt;Input!$D$14,0,(1-INDEX($F$11:$F$136,NM$8+$B84))))</f>
        <v>0</v>
      </c>
      <c r="NN84">
        <f>NN83*IF(NN$8&gt;Input!$D$14,0,IF(NN$8+$B84&gt;Input!$D$14,0,(1-INDEX($F$11:$F$136,NN$8+$B84))))</f>
        <v>0</v>
      </c>
      <c r="NO84">
        <f>NO83*IF(NO$8&gt;Input!$D$14,0,IF(NO$8+$B84&gt;Input!$D$14,0,(1-INDEX($F$11:$F$136,NO$8+$B84))))</f>
        <v>0</v>
      </c>
      <c r="NP84">
        <f>NP83*IF(NP$8&gt;Input!$D$14,0,IF(NP$8+$B84&gt;Input!$D$14,0,(1-INDEX($F$11:$F$136,NP$8+$B84))))</f>
        <v>0</v>
      </c>
      <c r="NQ84">
        <f>NQ83*IF(NQ$8&gt;Input!$D$14,0,IF(NQ$8+$B84&gt;Input!$D$14,0,(1-INDEX($F$11:$F$136,NQ$8+$B84))))</f>
        <v>0</v>
      </c>
      <c r="NR84">
        <f>NR83*IF(NR$8&gt;Input!$D$14,0,IF(NR$8+$B84&gt;Input!$D$14,0,(1-INDEX($F$11:$F$136,NR$8+$B84))))</f>
        <v>0</v>
      </c>
      <c r="NS84">
        <f>NS83*IF(NS$8&gt;Input!$D$14,0,IF(NS$8+$B84&gt;Input!$D$14,0,(1-INDEX($F$11:$F$136,NS$8+$B84))))</f>
        <v>0</v>
      </c>
      <c r="NT84">
        <f>NT83*IF(NT$8&gt;Input!$D$14,0,IF(NT$8+$B84&gt;Input!$D$14,0,(1-INDEX($F$11:$F$136,NT$8+$B84))))</f>
        <v>0</v>
      </c>
      <c r="NU84">
        <f>NU83*IF(NU$8&gt;Input!$D$14,0,IF(NU$8+$B84&gt;Input!$D$14,0,(1-INDEX($F$11:$F$136,NU$8+$B84))))</f>
        <v>0</v>
      </c>
      <c r="NV84">
        <f>NV83*IF(NV$8&gt;Input!$D$14,0,IF(NV$8+$B84&gt;Input!$D$14,0,(1-INDEX($F$11:$F$136,NV$8+$B84))))</f>
        <v>0</v>
      </c>
      <c r="NW84">
        <f>NW83*IF(NW$8&gt;Input!$D$14,0,IF(NW$8+$B84&gt;Input!$D$14,0,(1-INDEX($F$11:$F$136,NW$8+$B84))))</f>
        <v>0</v>
      </c>
      <c r="NX84">
        <f>NX83*IF(NX$8&gt;Input!$D$14,0,IF(NX$8+$B84&gt;Input!$D$14,0,(1-INDEX($F$11:$F$136,NX$8+$B84))))</f>
        <v>0</v>
      </c>
      <c r="NY84">
        <f>NY83*IF(NY$8&gt;Input!$D$14,0,IF(NY$8+$B84&gt;Input!$D$14,0,(1-INDEX($F$11:$F$136,NY$8+$B84))))</f>
        <v>0</v>
      </c>
      <c r="NZ84">
        <f>NZ83*IF(NZ$8&gt;Input!$D$14,0,IF(NZ$8+$B84&gt;Input!$D$14,0,(1-INDEX($F$11:$F$136,NZ$8+$B84))))</f>
        <v>0</v>
      </c>
      <c r="OA84">
        <f>OA83*IF(OA$8&gt;Input!$D$14,0,IF(OA$8+$B84&gt;Input!$D$14,0,(1-INDEX($F$11:$F$136,OA$8+$B84))))</f>
        <v>0</v>
      </c>
      <c r="OB84">
        <f>OB83*IF(OB$8&gt;Input!$D$14,0,IF(OB$8+$B84&gt;Input!$D$14,0,(1-INDEX($F$11:$F$136,OB$8+$B84))))</f>
        <v>0</v>
      </c>
    </row>
    <row r="85" spans="1:392">
      <c r="A85">
        <f>Input!A85</f>
        <v>74</v>
      </c>
      <c r="B85">
        <f>Input!B85</f>
        <v>75</v>
      </c>
      <c r="C85" s="18">
        <v>2.5644E-2</v>
      </c>
      <c r="D85">
        <f t="shared" si="307"/>
        <v>13.312113049961063</v>
      </c>
      <c r="E85" s="1">
        <v>1.4E-2</v>
      </c>
      <c r="F85">
        <f t="shared" si="308"/>
        <v>1.6799378551450833E-2</v>
      </c>
      <c r="G85">
        <f t="shared" si="313"/>
        <v>14.864669695123448</v>
      </c>
      <c r="H85">
        <f t="shared" si="314"/>
        <v>1.5525566451623849</v>
      </c>
      <c r="J85" s="2">
        <f t="shared" si="309"/>
        <v>75</v>
      </c>
      <c r="K85">
        <f>K84*IF(K$8&gt;Input!$D$14,0,IF(K$8+$B85&gt;Input!$D$14,0,(1-INDEX($C$11:$C$136,K$8+$B85))))</f>
        <v>0.74670161632608623</v>
      </c>
      <c r="L85">
        <f>L84*IF(L$8&gt;Input!$D$14,0,IF(L$8+$B85&gt;Input!$D$14,0,(1-INDEX($C$11:$C$136,L$8+$B85))))</f>
        <v>0.7270792987189274</v>
      </c>
      <c r="M85">
        <f>M84*IF(M$8&gt;Input!$D$14,0,IF(M$8+$B85&gt;Input!$D$14,0,(1-INDEX($C$11:$C$136,M$8+$B85))))</f>
        <v>0.70495442086592819</v>
      </c>
      <c r="N85">
        <f>N84*IF(N$8&gt;Input!$D$14,0,IF(N$8+$B85&gt;Input!$D$14,0,(1-INDEX($C$11:$C$136,N$8+$B85))))</f>
        <v>0.68099553690137216</v>
      </c>
      <c r="O85">
        <f>O84*IF(O$8&gt;Input!$D$14,0,IF(O$8+$B85&gt;Input!$D$14,0,(1-INDEX($C$11:$C$136,O$8+$B85))))</f>
        <v>0.65539364773575803</v>
      </c>
      <c r="P85">
        <f>P84*IF(P$8&gt;Input!$D$14,0,IF(P$8+$B85&gt;Input!$D$14,0,(1-INDEX($C$11:$C$136,P$8+$B85))))</f>
        <v>0.6281919781616202</v>
      </c>
      <c r="Q85">
        <f>Q84*IF(Q$8&gt;Input!$D$14,0,IF(Q$8+$B85&gt;Input!$D$14,0,(1-INDEX($C$11:$C$136,Q$8+$B85))))</f>
        <v>0.59944634294879195</v>
      </c>
      <c r="R85">
        <f>R84*IF(R$8&gt;Input!$D$14,0,IF(R$8+$B85&gt;Input!$D$14,0,(1-INDEX($C$11:$C$136,R$8+$B85))))</f>
        <v>0.56924227721768472</v>
      </c>
      <c r="S85">
        <f>S84*IF(S$8&gt;Input!$D$14,0,IF(S$8+$B85&gt;Input!$D$14,0,(1-INDEX($C$11:$C$136,S$8+$B85))))</f>
        <v>0.53770156455033302</v>
      </c>
      <c r="T85">
        <f>T84*IF(T$8&gt;Input!$D$14,0,IF(T$8+$B85&gt;Input!$D$14,0,(1-INDEX($C$11:$C$136,T$8+$B85))))</f>
        <v>0.50500722511178153</v>
      </c>
      <c r="U85">
        <f>U84*IF(U$8&gt;Input!$D$14,0,IF(U$8+$B85&gt;Input!$D$14,0,(1-INDEX($C$11:$C$136,U$8+$B85))))</f>
        <v>0.47135119054192431</v>
      </c>
      <c r="V85">
        <f>V84*IF(V$8&gt;Input!$D$14,0,IF(V$8+$B85&gt;Input!$D$14,0,(1-INDEX($C$11:$C$136,V$8+$B85))))</f>
        <v>0.43696587010950289</v>
      </c>
      <c r="W85">
        <f>W84*IF(W$8&gt;Input!$D$14,0,IF(W$8+$B85&gt;Input!$D$14,0,(1-INDEX($C$11:$C$136,W$8+$B85))))</f>
        <v>0.40212457931353962</v>
      </c>
      <c r="X85">
        <f>X84*IF(X$8&gt;Input!$D$14,0,IF(X$8+$B85&gt;Input!$D$14,0,(1-INDEX($C$11:$C$136,X$8+$B85))))</f>
        <v>0.36713340257911647</v>
      </c>
      <c r="Y85">
        <f>Y84*IF(Y$8&gt;Input!$D$14,0,IF(Y$8+$B85&gt;Input!$D$14,0,(1-INDEX($C$11:$C$136,Y$8+$B85))))</f>
        <v>0.33232727935536521</v>
      </c>
      <c r="Z85">
        <f>Z84*IF(Z$8&gt;Input!$D$14,0,IF(Z$8+$B85&gt;Input!$D$14,0,(1-INDEX($C$11:$C$136,Z$8+$B85))))</f>
        <v>0.29806976155093817</v>
      </c>
      <c r="AA85">
        <f>AA84*IF(AA$8&gt;Input!$D$14,0,IF(AA$8+$B85&gt;Input!$D$14,0,(1-INDEX($C$11:$C$136,AA$8+$B85))))</f>
        <v>0.26473646274349627</v>
      </c>
      <c r="AB85">
        <f>AB84*IF(AB$8&gt;Input!$D$14,0,IF(AB$8+$B85&gt;Input!$D$14,0,(1-INDEX($C$11:$C$136,AB$8+$B85))))</f>
        <v>0.23269861598869759</v>
      </c>
      <c r="AC85">
        <f>AC84*IF(AC$8&gt;Input!$D$14,0,IF(AC$8+$B85&gt;Input!$D$14,0,(1-INDEX($C$11:$C$136,AC$8+$B85))))</f>
        <v>0.20230197500448341</v>
      </c>
      <c r="AD85">
        <f>AD84*IF(AD$8&gt;Input!$D$14,0,IF(AD$8+$B85&gt;Input!$D$14,0,(1-INDEX($C$11:$C$136,AD$8+$B85))))</f>
        <v>0.17385182086266049</v>
      </c>
      <c r="AE85">
        <f>AE84*IF(AE$8&gt;Input!$D$14,0,IF(AE$8+$B85&gt;Input!$D$14,0,(1-INDEX($C$11:$C$136,AE$8+$B85))))</f>
        <v>0.14759767732911278</v>
      </c>
      <c r="AF85">
        <f>AF84*IF(AF$8&gt;Input!$D$14,0,IF(AF$8+$B85&gt;Input!$D$14,0,(1-INDEX($C$11:$C$136,AF$8+$B85))))</f>
        <v>0.12372217098087405</v>
      </c>
      <c r="AG85">
        <f>AG84*IF(AG$8&gt;Input!$D$14,0,IF(AG$8+$B85&gt;Input!$D$14,0,(1-INDEX($C$11:$C$136,AG$8+$B85))))</f>
        <v>0.10233682973010907</v>
      </c>
      <c r="AH85">
        <f>AH84*IF(AH$8&gt;Input!$D$14,0,IF(AH$8+$B85&gt;Input!$D$14,0,(1-INDEX($C$11:$C$136,AH$8+$B85))))</f>
        <v>8.3479849336319897E-2</v>
      </c>
      <c r="AI85">
        <f>AI84*IF(AI$8&gt;Input!$D$14,0,IF(AI$8+$B85&gt;Input!$D$14,0,(1-INDEX($C$11:$C$136,AI$8+$B85))))</f>
        <v>6.7076792393423679E-2</v>
      </c>
      <c r="AJ85">
        <f>AJ84*IF(AJ$8&gt;Input!$D$14,0,IF(AJ$8+$B85&gt;Input!$D$14,0,(1-INDEX($C$11:$C$136,AJ$8+$B85))))</f>
        <v>5.2989570649110529E-2</v>
      </c>
      <c r="AK85">
        <f>AK84*IF(AK$8&gt;Input!$D$14,0,IF(AK$8+$B85&gt;Input!$D$14,0,(1-INDEX($C$11:$C$136,AK$8+$B85))))</f>
        <v>4.1049494147512376E-2</v>
      </c>
      <c r="AL85">
        <f>AL84*IF(AL$8&gt;Input!$D$14,0,IF(AL$8+$B85&gt;Input!$D$14,0,(1-INDEX($C$11:$C$136,AL$8+$B85))))</f>
        <v>3.1077988205459435E-2</v>
      </c>
      <c r="AM85">
        <f>AM84*IF(AM$8&gt;Input!$D$14,0,IF(AM$8+$B85&gt;Input!$D$14,0,(1-INDEX($C$11:$C$136,AM$8+$B85))))</f>
        <v>2.2896412942339538E-2</v>
      </c>
      <c r="AN85">
        <f>AN84*IF(AN$8&gt;Input!$D$14,0,IF(AN$8+$B85&gt;Input!$D$14,0,(1-INDEX($C$11:$C$136,AN$8+$B85))))</f>
        <v>1.6328516774788342E-2</v>
      </c>
      <c r="AO85">
        <f>AO84*IF(AO$8&gt;Input!$D$14,0,IF(AO$8+$B85&gt;Input!$D$14,0,(1-INDEX($C$11:$C$136,AO$8+$B85))))</f>
        <v>1.1198458641204459E-2</v>
      </c>
      <c r="AP85">
        <f>AP84*IF(AP$8&gt;Input!$D$14,0,IF(AP$8+$B85&gt;Input!$D$14,0,(1-INDEX($C$11:$C$136,AP$8+$B85))))</f>
        <v>7.3268946890824487E-3</v>
      </c>
      <c r="AQ85">
        <f>AQ84*IF(AQ$8&gt;Input!$D$14,0,IF(AQ$8+$B85&gt;Input!$D$14,0,(1-INDEX($C$11:$C$136,AQ$8+$B85))))</f>
        <v>4.5282334144499566E-3</v>
      </c>
      <c r="AR85">
        <f>AR84*IF(AR$8&gt;Input!$D$14,0,IF(AR$8+$B85&gt;Input!$D$14,0,(1-INDEX($C$11:$C$136,AR$8+$B85))))</f>
        <v>2.6109368821892087E-3</v>
      </c>
      <c r="AS85">
        <f>AS84*IF(AS$8&gt;Input!$D$14,0,IF(AS$8+$B85&gt;Input!$D$14,0,(1-INDEX($C$11:$C$136,AS$8+$B85))))</f>
        <v>1.3824340672055973E-3</v>
      </c>
      <c r="AT85">
        <f>AT84*IF(AT$8&gt;Input!$D$14,0,IF(AT$8+$B85&gt;Input!$D$14,0,(1-INDEX($C$11:$C$136,AT$8+$B85))))</f>
        <v>6.583238077422966E-4</v>
      </c>
      <c r="AU85">
        <f>AU84*IF(AU$8&gt;Input!$D$14,0,IF(AU$8+$B85&gt;Input!$D$14,0,(1-INDEX($C$11:$C$136,AU$8+$B85))))</f>
        <v>2.7405300404040892E-4</v>
      </c>
      <c r="AV85">
        <f>AV84*IF(AV$8&gt;Input!$D$14,0,IF(AV$8+$B85&gt;Input!$D$14,0,(1-INDEX($C$11:$C$136,AV$8+$B85))))</f>
        <v>9.5711396533181838E-5</v>
      </c>
      <c r="AW85">
        <f>AW84*IF(AW$8&gt;Input!$D$14,0,IF(AW$8+$B85&gt;Input!$D$14,0,(1-INDEX($C$11:$C$136,AW$8+$B85))))</f>
        <v>2.628078586659543E-5</v>
      </c>
      <c r="AX85">
        <f>AX84*IF(AX$8&gt;Input!$D$14,0,IF(AX$8+$B85&gt;Input!$D$14,0,(1-INDEX($C$11:$C$136,AX$8+$B85))))</f>
        <v>5.0410932525641904E-6</v>
      </c>
      <c r="AY85">
        <f>AY84*IF(AY$8&gt;Input!$D$14,0,IF(AY$8+$B85&gt;Input!$D$14,0,(1-INDEX($C$11:$C$136,AY$8+$B85))))</f>
        <v>5.0639693343059388E-7</v>
      </c>
      <c r="AZ85">
        <f>AZ84*IF(AZ$8&gt;Input!$D$14,0,IF(AZ$8+$B85&gt;Input!$D$14,0,(1-INDEX($C$11:$C$136,AZ$8+$B85))))</f>
        <v>0</v>
      </c>
      <c r="BA85">
        <f>BA84*IF(BA$8&gt;Input!$D$14,0,IF(BA$8+$B85&gt;Input!$D$14,0,(1-INDEX($C$11:$C$136,BA$8+$B85))))</f>
        <v>0</v>
      </c>
      <c r="BB85">
        <f>BB84*IF(BB$8&gt;Input!$D$14,0,IF(BB$8+$B85&gt;Input!$D$14,0,(1-INDEX($C$11:$C$136,BB$8+$B85))))</f>
        <v>0</v>
      </c>
      <c r="BC85">
        <f>BC84*IF(BC$8&gt;Input!$D$14,0,IF(BC$8+$B85&gt;Input!$D$14,0,(1-INDEX($C$11:$C$136,BC$8+$B85))))</f>
        <v>0</v>
      </c>
      <c r="BD85">
        <f>BD84*IF(BD$8&gt;Input!$D$14,0,IF(BD$8+$B85&gt;Input!$D$14,0,(1-INDEX($C$11:$C$136,BD$8+$B85))))</f>
        <v>0</v>
      </c>
      <c r="BE85">
        <f>BE84*IF(BE$8&gt;Input!$D$14,0,IF(BE$8+$B85&gt;Input!$D$14,0,(1-INDEX($C$11:$C$136,BE$8+$B85))))</f>
        <v>0</v>
      </c>
      <c r="BF85">
        <f>BF84*IF(BF$8&gt;Input!$D$14,0,IF(BF$8+$B85&gt;Input!$D$14,0,(1-INDEX($C$11:$C$136,BF$8+$B85))))</f>
        <v>0</v>
      </c>
      <c r="BG85">
        <f>BG84*IF(BG$8&gt;Input!$D$14,0,IF(BG$8+$B85&gt;Input!$D$14,0,(1-INDEX($C$11:$C$136,BG$8+$B85))))</f>
        <v>0</v>
      </c>
      <c r="BH85">
        <f>BH84*IF(BH$8&gt;Input!$D$14,0,IF(BH$8+$B85&gt;Input!$D$14,0,(1-INDEX($C$11:$C$136,BH$8+$B85))))</f>
        <v>0</v>
      </c>
      <c r="BI85">
        <f>BI84*IF(BI$8&gt;Input!$D$14,0,IF(BI$8+$B85&gt;Input!$D$14,0,(1-INDEX($C$11:$C$136,BI$8+$B85))))</f>
        <v>0</v>
      </c>
      <c r="BJ85">
        <f>BJ84*IF(BJ$8&gt;Input!$D$14,0,IF(BJ$8+$B85&gt;Input!$D$14,0,(1-INDEX($C$11:$C$136,BJ$8+$B85))))</f>
        <v>0</v>
      </c>
      <c r="BK85">
        <f>BK84*IF(BK$8&gt;Input!$D$14,0,IF(BK$8+$B85&gt;Input!$D$14,0,(1-INDEX($C$11:$C$136,BK$8+$B85))))</f>
        <v>0</v>
      </c>
      <c r="BL85">
        <f>BL84*IF(BL$8&gt;Input!$D$14,0,IF(BL$8+$B85&gt;Input!$D$14,0,(1-INDEX($C$11:$C$136,BL$8+$B85))))</f>
        <v>0</v>
      </c>
      <c r="BM85">
        <f>BM84*IF(BM$8&gt;Input!$D$14,0,IF(BM$8+$B85&gt;Input!$D$14,0,(1-INDEX($C$11:$C$136,BM$8+$B85))))</f>
        <v>0</v>
      </c>
      <c r="BN85">
        <f>BN84*IF(BN$8&gt;Input!$D$14,0,IF(BN$8+$B85&gt;Input!$D$14,0,(1-INDEX($C$11:$C$136,BN$8+$B85))))</f>
        <v>0</v>
      </c>
      <c r="BO85">
        <f>BO84*IF(BO$8&gt;Input!$D$14,0,IF(BO$8+$B85&gt;Input!$D$14,0,(1-INDEX($C$11:$C$136,BO$8+$B85))))</f>
        <v>0</v>
      </c>
      <c r="BP85">
        <f>BP84*IF(BP$8&gt;Input!$D$14,0,IF(BP$8+$B85&gt;Input!$D$14,0,(1-INDEX($C$11:$C$136,BP$8+$B85))))</f>
        <v>0</v>
      </c>
      <c r="BQ85">
        <f>BQ84*IF(BQ$8&gt;Input!$D$14,0,IF(BQ$8+$B85&gt;Input!$D$14,0,(1-INDEX($C$11:$C$136,BQ$8+$B85))))</f>
        <v>0</v>
      </c>
      <c r="BR85">
        <f>BR84*IF(BR$8&gt;Input!$D$14,0,IF(BR$8+$B85&gt;Input!$D$14,0,(1-INDEX($C$11:$C$136,BR$8+$B85))))</f>
        <v>0</v>
      </c>
      <c r="BS85">
        <f>BS84*IF(BS$8&gt;Input!$D$14,0,IF(BS$8+$B85&gt;Input!$D$14,0,(1-INDEX($C$11:$C$136,BS$8+$B85))))</f>
        <v>0</v>
      </c>
      <c r="BT85">
        <f>BT84*IF(BT$8&gt;Input!$D$14,0,IF(BT$8+$B85&gt;Input!$D$14,0,(1-INDEX($C$11:$C$136,BT$8+$B85))))</f>
        <v>0</v>
      </c>
      <c r="BU85">
        <f>BU84*IF(BU$8&gt;Input!$D$14,0,IF(BU$8+$B85&gt;Input!$D$14,0,(1-INDEX($C$11:$C$136,BU$8+$B85))))</f>
        <v>0</v>
      </c>
      <c r="BV85">
        <f>BV84*IF(BV$8&gt;Input!$D$14,0,IF(BV$8+$B85&gt;Input!$D$14,0,(1-INDEX($C$11:$C$136,BV$8+$B85))))</f>
        <v>0</v>
      </c>
      <c r="BW85">
        <f>BW84*IF(BW$8&gt;Input!$D$14,0,IF(BW$8+$B85&gt;Input!$D$14,0,(1-INDEX($C$11:$C$136,BW$8+$B85))))</f>
        <v>0</v>
      </c>
      <c r="BX85">
        <f>BX84*IF(BX$8&gt;Input!$D$14,0,IF(BX$8+$B85&gt;Input!$D$14,0,(1-INDEX($C$11:$C$136,BX$8+$B85))))</f>
        <v>0</v>
      </c>
      <c r="BY85">
        <f>BY84*IF(BY$8&gt;Input!$D$14,0,IF(BY$8+$B85&gt;Input!$D$14,0,(1-INDEX($C$11:$C$136,BY$8+$B85))))</f>
        <v>0</v>
      </c>
      <c r="BZ85">
        <f>BZ84*IF(BZ$8&gt;Input!$D$14,0,IF(BZ$8+$B85&gt;Input!$D$14,0,(1-INDEX($C$11:$C$136,BZ$8+$B85))))</f>
        <v>0</v>
      </c>
      <c r="CA85">
        <f>CA84*IF(CA$8&gt;Input!$D$14,0,IF(CA$8+$B85&gt;Input!$D$14,0,(1-INDEX($C$11:$C$136,CA$8+$B85))))</f>
        <v>0</v>
      </c>
      <c r="CB85">
        <f>CB84*IF(CB$8&gt;Input!$D$14,0,IF(CB$8+$B85&gt;Input!$D$14,0,(1-INDEX($C$11:$C$136,CB$8+$B85))))</f>
        <v>0</v>
      </c>
      <c r="CC85">
        <f>CC84*IF(CC$8&gt;Input!$D$14,0,IF(CC$8+$B85&gt;Input!$D$14,0,(1-INDEX($C$11:$C$136,CC$8+$B85))))</f>
        <v>0</v>
      </c>
      <c r="CD85">
        <f>CD84*IF(CD$8&gt;Input!$D$14,0,IF(CD$8+$B85&gt;Input!$D$14,0,(1-INDEX($C$11:$C$136,CD$8+$B85))))</f>
        <v>0</v>
      </c>
      <c r="CE85">
        <f>CE84*IF(CE$8&gt;Input!$D$14,0,IF(CE$8+$B85&gt;Input!$D$14,0,(1-INDEX($C$11:$C$136,CE$8+$B85))))</f>
        <v>0</v>
      </c>
      <c r="CF85">
        <f>CF84*IF(CF$8&gt;Input!$D$14,0,IF(CF$8+$B85&gt;Input!$D$14,0,(1-INDEX($C$11:$C$136,CF$8+$B85))))</f>
        <v>0</v>
      </c>
      <c r="CG85">
        <f>CG84*IF(CG$8&gt;Input!$D$14,0,IF(CG$8+$B85&gt;Input!$D$14,0,(1-INDEX($C$11:$C$136,CG$8+$B85))))</f>
        <v>0</v>
      </c>
      <c r="CH85">
        <f>CH84*IF(CH$8&gt;Input!$D$14,0,IF(CH$8+$B85&gt;Input!$D$14,0,(1-INDEX($C$11:$C$136,CH$8+$B85))))</f>
        <v>0</v>
      </c>
      <c r="CI85">
        <f>CI84*IF(CI$8&gt;Input!$D$14,0,IF(CI$8+$B85&gt;Input!$D$14,0,(1-INDEX($C$11:$C$136,CI$8+$B85))))</f>
        <v>0</v>
      </c>
      <c r="CJ85">
        <f>CJ84*IF(CJ$8&gt;Input!$D$14,0,IF(CJ$8+$B85&gt;Input!$D$14,0,(1-INDEX($C$11:$C$136,CJ$8+$B85))))</f>
        <v>0</v>
      </c>
      <c r="CK85">
        <f>CK84*IF(CK$8&gt;Input!$D$14,0,IF(CK$8+$B85&gt;Input!$D$14,0,(1-INDEX($C$11:$C$136,CK$8+$B85))))</f>
        <v>0</v>
      </c>
      <c r="CL85">
        <f>CL84*IF(CL$8&gt;Input!$D$14,0,IF(CL$8+$B85&gt;Input!$D$14,0,(1-INDEX($C$11:$C$136,CL$8+$B85))))</f>
        <v>0</v>
      </c>
      <c r="CM85">
        <f>CM84*IF(CM$8&gt;Input!$D$14,0,IF(CM$8+$B85&gt;Input!$D$14,0,(1-INDEX($C$11:$C$136,CM$8+$B85))))</f>
        <v>0</v>
      </c>
      <c r="CN85">
        <f>CN84*IF(CN$8&gt;Input!$D$14,0,IF(CN$8+$B85&gt;Input!$D$14,0,(1-INDEX($C$11:$C$136,CN$8+$B85))))</f>
        <v>0</v>
      </c>
      <c r="CO85">
        <f>CO84*IF(CO$8&gt;Input!$D$14,0,IF(CO$8+$B85&gt;Input!$D$14,0,(1-INDEX($C$11:$C$136,CO$8+$B85))))</f>
        <v>0</v>
      </c>
      <c r="CP85">
        <f>CP84*IF(CP$8&gt;Input!$D$14,0,IF(CP$8+$B85&gt;Input!$D$14,0,(1-INDEX($C$11:$C$136,CP$8+$B85))))</f>
        <v>0</v>
      </c>
      <c r="CQ85">
        <f>CQ84*IF(CQ$8&gt;Input!$D$14,0,IF(CQ$8+$B85&gt;Input!$D$14,0,(1-INDEX($C$11:$C$136,CQ$8+$B85))))</f>
        <v>0</v>
      </c>
      <c r="CR85">
        <f>CR84*IF(CR$8&gt;Input!$D$14,0,IF(CR$8+$B85&gt;Input!$D$14,0,(1-INDEX($C$11:$C$136,CR$8+$B85))))</f>
        <v>0</v>
      </c>
      <c r="CS85">
        <f>CS84*IF(CS$8&gt;Input!$D$14,0,IF(CS$8+$B85&gt;Input!$D$14,0,(1-INDEX($C$11:$C$136,CS$8+$B85))))</f>
        <v>0</v>
      </c>
      <c r="CT85">
        <f>CT84*IF(CT$8&gt;Input!$D$14,0,IF(CT$8+$B85&gt;Input!$D$14,0,(1-INDEX($C$11:$C$136,CT$8+$B85))))</f>
        <v>0</v>
      </c>
      <c r="CU85">
        <f>CU84*IF(CU$8&gt;Input!$D$14,0,IF(CU$8+$B85&gt;Input!$D$14,0,(1-INDEX($C$11:$C$136,CU$8+$B85))))</f>
        <v>0</v>
      </c>
      <c r="CV85">
        <f>CV84*IF(CV$8&gt;Input!$D$14,0,IF(CV$8+$B85&gt;Input!$D$14,0,(1-INDEX($C$11:$C$136,CV$8+$B85))))</f>
        <v>0</v>
      </c>
      <c r="CW85">
        <f>CW84*IF(CW$8&gt;Input!$D$14,0,IF(CW$8+$B85&gt;Input!$D$14,0,(1-INDEX($C$11:$C$136,CW$8+$B85))))</f>
        <v>0</v>
      </c>
      <c r="CX85">
        <f>CX84*IF(CX$8&gt;Input!$D$14,0,IF(CX$8+$B85&gt;Input!$D$14,0,(1-INDEX($C$11:$C$136,CX$8+$B85))))</f>
        <v>0</v>
      </c>
      <c r="CY85">
        <f>CY84*IF(CY$8&gt;Input!$D$14,0,IF(CY$8+$B85&gt;Input!$D$14,0,(1-INDEX($C$11:$C$136,CY$8+$B85))))</f>
        <v>0</v>
      </c>
      <c r="CZ85">
        <f>CZ84*IF(CZ$8&gt;Input!$D$14,0,IF(CZ$8+$B85&gt;Input!$D$14,0,(1-INDEX($C$11:$C$136,CZ$8+$B85))))</f>
        <v>0</v>
      </c>
      <c r="DA85">
        <f>DA84*IF(DA$8&gt;Input!$D$14,0,IF(DA$8+$B85&gt;Input!$D$14,0,(1-INDEX($C$11:$C$136,DA$8+$B85))))</f>
        <v>0</v>
      </c>
      <c r="DB85">
        <f>DB84*IF(DB$8&gt;Input!$D$14,0,IF(DB$8+$B85&gt;Input!$D$14,0,(1-INDEX($C$11:$C$136,DB$8+$B85))))</f>
        <v>0</v>
      </c>
      <c r="DC85">
        <f>DC84*IF(DC$8&gt;Input!$D$14,0,IF(DC$8+$B85&gt;Input!$D$14,0,(1-INDEX($C$11:$C$136,DC$8+$B85))))</f>
        <v>0</v>
      </c>
      <c r="DD85">
        <f>DD84*IF(DD$8&gt;Input!$D$14,0,IF(DD$8+$B85&gt;Input!$D$14,0,(1-INDEX($C$11:$C$136,DD$8+$B85))))</f>
        <v>0</v>
      </c>
      <c r="DE85">
        <f>DE84*IF(DE$8&gt;Input!$D$14,0,IF(DE$8+$B85&gt;Input!$D$14,0,(1-INDEX($C$11:$C$136,DE$8+$B85))))</f>
        <v>0</v>
      </c>
      <c r="DF85">
        <f>DF84*IF(DF$8&gt;Input!$D$14,0,IF(DF$8+$B85&gt;Input!$D$14,0,(1-INDEX($C$11:$C$136,DF$8+$B85))))</f>
        <v>0</v>
      </c>
      <c r="DG85">
        <f>DG84*IF(DG$8&gt;Input!$D$14,0,IF(DG$8+$B85&gt;Input!$D$14,0,(1-INDEX($C$11:$C$136,DG$8+$B85))))</f>
        <v>0</v>
      </c>
      <c r="DH85">
        <f>DH84*IF(DH$8&gt;Input!$D$14,0,IF(DH$8+$B85&gt;Input!$D$14,0,(1-INDEX($C$11:$C$136,DH$8+$B85))))</f>
        <v>0</v>
      </c>
      <c r="DI85">
        <f>DI84*IF(DI$8&gt;Input!$D$14,0,IF(DI$8+$B85&gt;Input!$D$14,0,(1-INDEX($C$11:$C$136,DI$8+$B85))))</f>
        <v>0</v>
      </c>
      <c r="DJ85">
        <f>DJ84*IF(DJ$8&gt;Input!$D$14,0,IF(DJ$8+$B85&gt;Input!$D$14,0,(1-INDEX($C$11:$C$136,DJ$8+$B85))))</f>
        <v>0</v>
      </c>
      <c r="DK85">
        <f>DK84*IF(DK$8&gt;Input!$D$14,0,IF(DK$8+$B85&gt;Input!$D$14,0,(1-INDEX($C$11:$C$136,DK$8+$B85))))</f>
        <v>0</v>
      </c>
      <c r="DL85">
        <f>DL84*IF(DL$8&gt;Input!$D$14,0,IF(DL$8+$B85&gt;Input!$D$14,0,(1-INDEX($C$11:$C$136,DL$8+$B85))))</f>
        <v>0</v>
      </c>
      <c r="DM85">
        <f>DM84*IF(DM$8&gt;Input!$D$14,0,IF(DM$8+$B85&gt;Input!$D$14,0,(1-INDEX($C$11:$C$136,DM$8+$B85))))</f>
        <v>0</v>
      </c>
      <c r="DN85">
        <f>DN84*IF(DN$8&gt;Input!$D$14,0,IF(DN$8+$B85&gt;Input!$D$14,0,(1-INDEX($C$11:$C$136,DN$8+$B85))))</f>
        <v>0</v>
      </c>
      <c r="DO85">
        <f>DO84*IF(DO$8&gt;Input!$D$14,0,IF(DO$8+$B85&gt;Input!$D$14,0,(1-INDEX($C$11:$C$136,DO$8+$B85))))</f>
        <v>0</v>
      </c>
      <c r="DP85">
        <f>DP84*IF(DP$8&gt;Input!$D$14,0,IF(DP$8+$B85&gt;Input!$D$14,0,(1-INDEX($C$11:$C$136,DP$8+$B85))))</f>
        <v>0</v>
      </c>
      <c r="DQ85">
        <f>DQ84*IF(DQ$8&gt;Input!$D$14,0,IF(DQ$8+$B85&gt;Input!$D$14,0,(1-INDEX($C$11:$C$136,DQ$8+$B85))))</f>
        <v>0</v>
      </c>
      <c r="DR85">
        <f>DR84*IF(DR$8&gt;Input!$D$14,0,IF(DR$8+$B85&gt;Input!$D$14,0,(1-INDEX($C$11:$C$136,DR$8+$B85))))</f>
        <v>0</v>
      </c>
      <c r="DS85">
        <f>DS84*IF(DS$8&gt;Input!$D$14,0,IF(DS$8+$B85&gt;Input!$D$14,0,(1-INDEX($C$11:$C$136,DS$8+$B85))))</f>
        <v>0</v>
      </c>
      <c r="DT85">
        <f>DT84*IF(DT$8&gt;Input!$D$14,0,IF(DT$8+$B85&gt;Input!$D$14,0,(1-INDEX($C$11:$C$136,DT$8+$B85))))</f>
        <v>0</v>
      </c>
      <c r="DU85">
        <f>DU84*IF(DU$8&gt;Input!$D$14,0,IF(DU$8+$B85&gt;Input!$D$14,0,(1-INDEX($C$11:$C$136,DU$8+$B85))))</f>
        <v>0</v>
      </c>
      <c r="DV85">
        <f>DV84*IF(DV$8&gt;Input!$D$14,0,IF(DV$8+$B85&gt;Input!$D$14,0,(1-INDEX($C$11:$C$136,DV$8+$B85))))</f>
        <v>0</v>
      </c>
      <c r="DW85">
        <f>DW84*IF(DW$8&gt;Input!$D$14,0,IF(DW$8+$B85&gt;Input!$D$14,0,(1-INDEX($C$11:$C$136,DW$8+$B85))))</f>
        <v>0</v>
      </c>
      <c r="DX85">
        <f>DX84*IF(DX$8&gt;Input!$D$14,0,IF(DX$8+$B85&gt;Input!$D$14,0,(1-INDEX($C$11:$C$136,DX$8+$B85))))</f>
        <v>0</v>
      </c>
      <c r="DY85">
        <f>DY84*IF(DY$8&gt;Input!$D$14,0,IF(DY$8+$B85&gt;Input!$D$14,0,(1-INDEX($C$11:$C$136,DY$8+$B85))))</f>
        <v>0</v>
      </c>
      <c r="DZ85">
        <f>DZ84*IF(DZ$8&gt;Input!$D$14,0,IF(DZ$8+$B85&gt;Input!$D$14,0,(1-INDEX($C$11:$C$136,DZ$8+$B85))))</f>
        <v>0</v>
      </c>
      <c r="EA85">
        <f>EA84*IF(EA$8&gt;Input!$D$14,0,IF(EA$8+$B85&gt;Input!$D$14,0,(1-INDEX($C$11:$C$136,EA$8+$B85))))</f>
        <v>0</v>
      </c>
      <c r="EB85">
        <f>EB84*IF(EB$8&gt;Input!$D$14,0,IF(EB$8+$B85&gt;Input!$D$14,0,(1-INDEX($C$11:$C$136,EB$8+$B85))))</f>
        <v>0</v>
      </c>
      <c r="EC85">
        <f>EC84*IF(EC$8&gt;Input!$D$14,0,IF(EC$8+$B85&gt;Input!$D$14,0,(1-INDEX($C$11:$C$136,EC$8+$B85))))</f>
        <v>0</v>
      </c>
      <c r="ED85">
        <f>ED84*IF(ED$8&gt;Input!$D$14,0,IF(ED$8+$B85&gt;Input!$D$14,0,(1-INDEX($C$11:$C$136,ED$8+$B85))))</f>
        <v>0</v>
      </c>
      <c r="EE85">
        <f>EE84*IF(EE$8&gt;Input!$D$14,0,IF(EE$8+$B85&gt;Input!$D$14,0,(1-INDEX($C$11:$C$136,EE$8+$B85))))</f>
        <v>0</v>
      </c>
      <c r="EF85">
        <f>EF84*IF(EF$8&gt;Input!$D$14,0,IF(EF$8+$B85&gt;Input!$D$14,0,(1-INDEX($C$11:$C$136,EF$8+$B85))))</f>
        <v>0</v>
      </c>
      <c r="EH85" s="2">
        <f t="shared" si="310"/>
        <v>74</v>
      </c>
      <c r="EI85" s="36">
        <f t="shared" si="315"/>
        <v>2.5644E-2</v>
      </c>
      <c r="EJ85" s="36">
        <f t="shared" ref="EJ85:GU88" si="322">$C85*(1-$E85)^EJ$8</f>
        <v>2.5284984E-2</v>
      </c>
      <c r="EK85" s="36">
        <f t="shared" si="322"/>
        <v>2.4930994223999997E-2</v>
      </c>
      <c r="EL85" s="36">
        <f t="shared" si="322"/>
        <v>2.4581960304863999E-2</v>
      </c>
      <c r="EM85" s="36">
        <f t="shared" si="322"/>
        <v>2.4237812860595901E-2</v>
      </c>
      <c r="EN85" s="36">
        <f t="shared" si="322"/>
        <v>2.3898483480547558E-2</v>
      </c>
      <c r="EO85" s="36">
        <f t="shared" si="322"/>
        <v>2.3563904711819891E-2</v>
      </c>
      <c r="EP85" s="36">
        <f t="shared" si="322"/>
        <v>2.323401004585441E-2</v>
      </c>
      <c r="EQ85" s="36">
        <f t="shared" si="322"/>
        <v>2.2908733905212447E-2</v>
      </c>
      <c r="ER85" s="36">
        <f t="shared" si="322"/>
        <v>2.2588011630539473E-2</v>
      </c>
      <c r="ES85" s="36">
        <f t="shared" si="322"/>
        <v>2.2271779467711916E-2</v>
      </c>
      <c r="ET85" s="36">
        <f t="shared" si="322"/>
        <v>2.195997455516395E-2</v>
      </c>
      <c r="EU85" s="36">
        <f t="shared" si="322"/>
        <v>2.1652534911391654E-2</v>
      </c>
      <c r="EV85" s="36">
        <f t="shared" si="322"/>
        <v>2.134939942263217E-2</v>
      </c>
      <c r="EW85" s="36">
        <f t="shared" si="322"/>
        <v>2.1050507830715319E-2</v>
      </c>
      <c r="EX85" s="36">
        <f t="shared" si="322"/>
        <v>2.07558007210853E-2</v>
      </c>
      <c r="EY85" s="36">
        <f t="shared" si="322"/>
        <v>2.0465219510990108E-2</v>
      </c>
      <c r="EZ85" s="36">
        <f t="shared" si="322"/>
        <v>2.0178706437836244E-2</v>
      </c>
      <c r="FA85" s="36">
        <f t="shared" si="322"/>
        <v>1.9896204547706537E-2</v>
      </c>
      <c r="FB85" s="36">
        <f t="shared" si="322"/>
        <v>1.9617657684038645E-2</v>
      </c>
      <c r="FC85" s="36">
        <f t="shared" si="322"/>
        <v>1.9343010476462103E-2</v>
      </c>
      <c r="FD85" s="36">
        <f t="shared" si="322"/>
        <v>1.9072208329791635E-2</v>
      </c>
      <c r="FE85" s="36">
        <f t="shared" si="322"/>
        <v>1.8805197413174553E-2</v>
      </c>
      <c r="FF85" s="36">
        <f t="shared" si="322"/>
        <v>1.8541924649390105E-2</v>
      </c>
      <c r="FG85" s="36">
        <f t="shared" si="322"/>
        <v>1.8282337704298643E-2</v>
      </c>
      <c r="FH85" s="36">
        <f t="shared" si="322"/>
        <v>1.8026384976438461E-2</v>
      </c>
      <c r="FI85" s="36">
        <f t="shared" si="322"/>
        <v>1.7774015586768319E-2</v>
      </c>
      <c r="FJ85" s="36">
        <f t="shared" si="322"/>
        <v>1.7525179368553565E-2</v>
      </c>
      <c r="FK85" s="36">
        <f t="shared" si="322"/>
        <v>1.7279826857393814E-2</v>
      </c>
      <c r="FL85" s="36">
        <f t="shared" si="322"/>
        <v>1.7037909281390297E-2</v>
      </c>
      <c r="FM85" s="36">
        <f t="shared" si="322"/>
        <v>1.6799378551450833E-2</v>
      </c>
      <c r="FN85" s="36">
        <f t="shared" si="322"/>
        <v>1.6564187251730519E-2</v>
      </c>
      <c r="FO85" s="36">
        <f t="shared" si="322"/>
        <v>1.6332288630206294E-2</v>
      </c>
      <c r="FP85" s="36">
        <f t="shared" si="322"/>
        <v>1.6103636589383404E-2</v>
      </c>
      <c r="FQ85" s="36">
        <f t="shared" si="322"/>
        <v>1.5878185677132037E-2</v>
      </c>
      <c r="FR85" s="36">
        <f t="shared" si="322"/>
        <v>1.5655891077652188E-2</v>
      </c>
      <c r="FS85" s="36">
        <f t="shared" si="322"/>
        <v>1.5436708602565057E-2</v>
      </c>
      <c r="FT85" s="36">
        <f t="shared" si="322"/>
        <v>1.5220594682129145E-2</v>
      </c>
      <c r="FU85" s="36">
        <f t="shared" si="322"/>
        <v>1.5007506356579336E-2</v>
      </c>
      <c r="FV85" s="36">
        <f t="shared" si="322"/>
        <v>1.4797401267587225E-2</v>
      </c>
      <c r="FW85" s="36">
        <f t="shared" si="322"/>
        <v>1.4590237649841003E-2</v>
      </c>
      <c r="FX85" s="36">
        <f t="shared" si="322"/>
        <v>1.4385974322743231E-2</v>
      </c>
      <c r="FY85" s="36">
        <f t="shared" si="322"/>
        <v>1.4184570682224822E-2</v>
      </c>
      <c r="FZ85" s="36">
        <f t="shared" si="322"/>
        <v>1.3985986692673674E-2</v>
      </c>
      <c r="GA85" s="36">
        <f t="shared" si="322"/>
        <v>1.3790182878976244E-2</v>
      </c>
      <c r="GB85" s="36">
        <f t="shared" si="322"/>
        <v>1.3597120318670573E-2</v>
      </c>
      <c r="GC85" s="36">
        <f t="shared" si="322"/>
        <v>1.3406760634209187E-2</v>
      </c>
      <c r="GD85" s="36">
        <f t="shared" si="322"/>
        <v>1.3219065985330257E-2</v>
      </c>
      <c r="GE85" s="36">
        <f t="shared" si="322"/>
        <v>1.3033999061535632E-2</v>
      </c>
      <c r="GF85" s="36">
        <f t="shared" si="322"/>
        <v>1.2851523074674132E-2</v>
      </c>
      <c r="GG85" s="36">
        <f t="shared" si="322"/>
        <v>1.2671601751628694E-2</v>
      </c>
      <c r="GH85" s="36">
        <f t="shared" si="322"/>
        <v>1.2494199327105894E-2</v>
      </c>
      <c r="GI85" s="36">
        <f t="shared" si="322"/>
        <v>1.231928053652641E-2</v>
      </c>
      <c r="GJ85" s="36">
        <f t="shared" si="322"/>
        <v>1.2146810609015041E-2</v>
      </c>
      <c r="GK85" s="36">
        <f t="shared" si="322"/>
        <v>1.1976755260488829E-2</v>
      </c>
      <c r="GL85" s="36">
        <f t="shared" si="322"/>
        <v>1.1809080686841986E-2</v>
      </c>
      <c r="GM85" s="36">
        <f t="shared" si="322"/>
        <v>1.1643753557226195E-2</v>
      </c>
      <c r="GN85" s="36">
        <f t="shared" si="322"/>
        <v>1.1480741007425029E-2</v>
      </c>
      <c r="GO85" s="36">
        <f t="shared" si="322"/>
        <v>1.1320010633321076E-2</v>
      </c>
      <c r="GP85" s="36">
        <f t="shared" si="322"/>
        <v>1.1161530484454582E-2</v>
      </c>
      <c r="GQ85" s="36">
        <f t="shared" si="322"/>
        <v>1.1005269057672219E-2</v>
      </c>
      <c r="GR85" s="36">
        <f t="shared" si="322"/>
        <v>1.0851195290864804E-2</v>
      </c>
      <c r="GS85" s="36">
        <f t="shared" si="322"/>
        <v>1.0699278556792697E-2</v>
      </c>
      <c r="GT85" s="36">
        <f t="shared" si="322"/>
        <v>1.0549488656997598E-2</v>
      </c>
      <c r="GU85" s="36">
        <f t="shared" si="322"/>
        <v>1.0401795815799635E-2</v>
      </c>
      <c r="GV85" s="36">
        <f t="shared" si="321"/>
        <v>1.0256170674378439E-2</v>
      </c>
      <c r="GW85" s="36">
        <f t="shared" si="321"/>
        <v>1.0112584284937141E-2</v>
      </c>
      <c r="GX85" s="36">
        <f t="shared" si="321"/>
        <v>9.971008104948019E-3</v>
      </c>
      <c r="GY85" s="36">
        <f t="shared" si="321"/>
        <v>9.831413991478747E-3</v>
      </c>
      <c r="GZ85" s="36">
        <f t="shared" si="321"/>
        <v>9.6937741955980435E-3</v>
      </c>
      <c r="HA85" s="36">
        <f t="shared" si="321"/>
        <v>9.5580613568596717E-3</v>
      </c>
      <c r="HB85" s="36">
        <f t="shared" si="321"/>
        <v>9.4242484978636354E-3</v>
      </c>
      <c r="HC85" s="36">
        <f t="shared" si="321"/>
        <v>9.2923090188935433E-3</v>
      </c>
      <c r="HD85" s="36">
        <f t="shared" si="321"/>
        <v>9.1622166926290348E-3</v>
      </c>
      <c r="HE85" s="36">
        <f t="shared" si="321"/>
        <v>9.0339456589322263E-3</v>
      </c>
      <c r="HF85" s="36">
        <f t="shared" si="321"/>
        <v>8.9074704197071742E-3</v>
      </c>
      <c r="HG85" s="36">
        <f t="shared" si="321"/>
        <v>8.7827658338312745E-3</v>
      </c>
      <c r="HH85" s="36">
        <f t="shared" si="321"/>
        <v>8.6598071121576359E-3</v>
      </c>
      <c r="HI85" s="36">
        <f t="shared" si="321"/>
        <v>8.5385698125874272E-3</v>
      </c>
      <c r="HJ85" s="36">
        <f t="shared" si="321"/>
        <v>8.4190298352112038E-3</v>
      </c>
      <c r="HK85" s="36">
        <f t="shared" si="321"/>
        <v>8.3011634175182477E-3</v>
      </c>
      <c r="HL85" s="36">
        <f t="shared" si="321"/>
        <v>8.1849471296729925E-3</v>
      </c>
      <c r="HM85" s="36">
        <f t="shared" si="321"/>
        <v>8.0703578698575681E-3</v>
      </c>
      <c r="HN85" s="36">
        <f t="shared" si="321"/>
        <v>7.9573728596795627E-3</v>
      </c>
      <c r="HO85" s="36">
        <f t="shared" si="321"/>
        <v>7.845969639644049E-3</v>
      </c>
      <c r="HP85" s="36">
        <f t="shared" si="321"/>
        <v>7.7361260646890331E-3</v>
      </c>
      <c r="HQ85" s="36">
        <f t="shared" si="321"/>
        <v>7.6278202997833852E-3</v>
      </c>
      <c r="HR85" s="36">
        <f t="shared" si="321"/>
        <v>7.5210308155864176E-3</v>
      </c>
      <c r="HS85" s="36">
        <f t="shared" si="321"/>
        <v>7.4157363841682068E-3</v>
      </c>
      <c r="HT85" s="36">
        <f t="shared" si="321"/>
        <v>7.3119160747898513E-3</v>
      </c>
      <c r="HU85" s="36">
        <f t="shared" si="321"/>
        <v>7.2095492497427924E-3</v>
      </c>
      <c r="HV85" s="36">
        <f t="shared" si="321"/>
        <v>7.108615560246394E-3</v>
      </c>
      <c r="HW85" s="36">
        <f t="shared" si="321"/>
        <v>7.0090949424029443E-3</v>
      </c>
      <c r="HX85" s="36">
        <f t="shared" si="321"/>
        <v>6.9109676132093024E-3</v>
      </c>
      <c r="HY85" s="36">
        <f t="shared" si="321"/>
        <v>6.8142140666243717E-3</v>
      </c>
      <c r="HZ85" s="36">
        <f t="shared" si="321"/>
        <v>6.7188150696916304E-3</v>
      </c>
      <c r="IA85" s="36">
        <f t="shared" si="321"/>
        <v>6.624751658715948E-3</v>
      </c>
      <c r="IB85" s="36">
        <f t="shared" si="321"/>
        <v>6.5320051354939238E-3</v>
      </c>
      <c r="IC85" s="36">
        <f t="shared" si="321"/>
        <v>6.44055706359701E-3</v>
      </c>
      <c r="ID85" s="36">
        <f t="shared" si="321"/>
        <v>6.3503892647066504E-3</v>
      </c>
      <c r="IE85" s="36">
        <f t="shared" si="321"/>
        <v>6.261483815000757E-3</v>
      </c>
      <c r="IF85" s="36">
        <f t="shared" si="321"/>
        <v>6.1738230415907466E-3</v>
      </c>
      <c r="IG85" s="36">
        <f t="shared" si="321"/>
        <v>6.0873895190084754E-3</v>
      </c>
      <c r="IH85" s="36">
        <f t="shared" si="321"/>
        <v>6.0021660657423566E-3</v>
      </c>
      <c r="II85" s="36">
        <f t="shared" si="321"/>
        <v>5.9181357408219634E-3</v>
      </c>
      <c r="IJ85" s="36">
        <f t="shared" si="321"/>
        <v>5.8352818404504561E-3</v>
      </c>
      <c r="IK85" s="36">
        <f t="shared" si="321"/>
        <v>5.7535878946841489E-3</v>
      </c>
      <c r="IL85" s="36">
        <f t="shared" si="321"/>
        <v>5.6730376641585707E-3</v>
      </c>
      <c r="IM85" s="36">
        <f t="shared" si="321"/>
        <v>5.5936151368603509E-3</v>
      </c>
      <c r="IN85" s="36">
        <f t="shared" si="321"/>
        <v>5.5153045249443054E-3</v>
      </c>
      <c r="IO85" s="36">
        <f t="shared" si="321"/>
        <v>5.4380902615950846E-3</v>
      </c>
      <c r="IP85" s="36">
        <f t="shared" si="321"/>
        <v>5.3619569979327531E-3</v>
      </c>
      <c r="IQ85" s="36">
        <f t="shared" si="321"/>
        <v>5.2868895999616944E-3</v>
      </c>
      <c r="IR85" s="36">
        <f t="shared" si="321"/>
        <v>5.2128731455622305E-3</v>
      </c>
      <c r="IS85" s="36">
        <f t="shared" si="321"/>
        <v>5.1398929215243595E-3</v>
      </c>
      <c r="IT85" s="36">
        <f t="shared" si="321"/>
        <v>5.0679344206230178E-3</v>
      </c>
      <c r="IU85" s="36">
        <f t="shared" si="311"/>
        <v>4.9969833387342958E-3</v>
      </c>
      <c r="IV85" s="36">
        <f t="shared" si="311"/>
        <v>4.9270255719920152E-3</v>
      </c>
      <c r="IW85" s="36">
        <f t="shared" si="311"/>
        <v>4.8580472139841272E-3</v>
      </c>
      <c r="IX85" s="36">
        <f t="shared" si="311"/>
        <v>4.790034552988349E-3</v>
      </c>
      <c r="IY85" s="36">
        <f t="shared" si="311"/>
        <v>4.7229740692465117E-3</v>
      </c>
      <c r="IZ85" s="36">
        <f t="shared" si="311"/>
        <v>4.6568524322770609E-3</v>
      </c>
      <c r="JA85" s="36">
        <f t="shared" si="311"/>
        <v>4.5916564982251811E-3</v>
      </c>
      <c r="JB85" s="36">
        <f t="shared" si="311"/>
        <v>4.5273733072500287E-3</v>
      </c>
      <c r="JC85" s="36">
        <f t="shared" si="311"/>
        <v>4.4639900809485284E-3</v>
      </c>
      <c r="JD85" s="36">
        <f t="shared" si="311"/>
        <v>4.4014942198152482E-3</v>
      </c>
      <c r="JF85" s="2">
        <f t="shared" si="312"/>
        <v>75</v>
      </c>
      <c r="JG85">
        <f>JG84*IF(JG$8&gt;Input!$D$14,0,IF(JG$8+$B85&gt;Input!$D$14,0,(1-INDEX($F$11:$F$136,JG$8+$B85))))</f>
        <v>0.82946365588942139</v>
      </c>
      <c r="JH85">
        <f>JH84*IF(JH$8&gt;Input!$D$14,0,IF(JH$8+$B85&gt;Input!$D$14,0,(1-INDEX($F$11:$F$136,JH$8+$B85))))</f>
        <v>0.81500850194226071</v>
      </c>
      <c r="JI85">
        <f>JI84*IF(JI$8&gt;Input!$D$14,0,IF(JI$8+$B85&gt;Input!$D$14,0,(1-INDEX($F$11:$F$136,JI$8+$B85))))</f>
        <v>0.79817992806729088</v>
      </c>
      <c r="JJ85">
        <f>JJ84*IF(JJ$8&gt;Input!$D$14,0,IF(JJ$8+$B85&gt;Input!$D$14,0,(1-INDEX($F$11:$F$136,JJ$8+$B85))))</f>
        <v>0.77924431209193179</v>
      </c>
      <c r="JK85">
        <f>JK84*IF(JK$8&gt;Input!$D$14,0,IF(JK$8+$B85&gt;Input!$D$14,0,(1-INDEX($F$11:$F$136,JK$8+$B85))))</f>
        <v>0.75817580504854076</v>
      </c>
      <c r="JL85">
        <f>JL84*IF(JL$8&gt;Input!$D$14,0,IF(JL$8+$B85&gt;Input!$D$14,0,(1-INDEX($F$11:$F$136,JL$8+$B85))))</f>
        <v>0.73485535037761085</v>
      </c>
      <c r="JM85">
        <f>JM84*IF(JM$8&gt;Input!$D$14,0,IF(JM$8+$B85&gt;Input!$D$14,0,(1-INDEX($F$11:$F$136,JM$8+$B85))))</f>
        <v>0.70917393277130558</v>
      </c>
      <c r="JN85">
        <f>JN84*IF(JN$8&gt;Input!$D$14,0,IF(JN$8+$B85&gt;Input!$D$14,0,(1-INDEX($F$11:$F$136,JN$8+$B85))))</f>
        <v>0.68104999205888994</v>
      </c>
      <c r="JO85">
        <f>JO84*IF(JO$8&gt;Input!$D$14,0,IF(JO$8+$B85&gt;Input!$D$14,0,(1-INDEX($F$11:$F$136,JO$8+$B85))))</f>
        <v>0.6513559949712473</v>
      </c>
      <c r="JP85">
        <f>JP84*IF(JP$8&gt;Input!$D$14,0,IF(JP$8+$B85&gt;Input!$D$14,0,(1-INDEX($F$11:$F$136,JP$8+$B85))))</f>
        <v>0.61923015607487009</v>
      </c>
      <c r="JQ85">
        <f>JQ84*IF(JQ$8&gt;Input!$D$14,0,IF(JQ$8+$B85&gt;Input!$D$14,0,(1-INDEX($F$11:$F$136,JQ$8+$B85))))</f>
        <v>0.58575504638431097</v>
      </c>
      <c r="JR85">
        <f>JR84*IF(JR$8&gt;Input!$D$14,0,IF(JR$8+$B85&gt;Input!$D$14,0,(1-INDEX($F$11:$F$136,JR$8+$B85))))</f>
        <v>0.55109469379488263</v>
      </c>
      <c r="JS85">
        <f>JS84*IF(JS$8&gt;Input!$D$14,0,IF(JS$8+$B85&gt;Input!$D$14,0,(1-INDEX($F$11:$F$136,JS$8+$B85))))</f>
        <v>0.51435874365744605</v>
      </c>
      <c r="JT85">
        <f>JT84*IF(JT$8&gt;Input!$D$14,0,IF(JT$8+$B85&gt;Input!$D$14,0,(1-INDEX($F$11:$F$136,JT$8+$B85))))</f>
        <v>0.47579418895170927</v>
      </c>
      <c r="JU85">
        <f>JU84*IF(JU$8&gt;Input!$D$14,0,IF(JU$8+$B85&gt;Input!$D$14,0,(1-INDEX($F$11:$F$136,JU$8+$B85))))</f>
        <v>0.43693404505993227</v>
      </c>
      <c r="JV85">
        <f>JV84*IF(JV$8&gt;Input!$D$14,0,IF(JV$8+$B85&gt;Input!$D$14,0,(1-INDEX($F$11:$F$136,JV$8+$B85))))</f>
        <v>0.39694464412323438</v>
      </c>
      <c r="JW85">
        <f>JW84*IF(JW$8&gt;Input!$D$14,0,IF(JW$8+$B85&gt;Input!$D$14,0,(1-INDEX($F$11:$F$136,JW$8+$B85))))</f>
        <v>0.35753585271432042</v>
      </c>
      <c r="JX85">
        <f>JX84*IF(JX$8&gt;Input!$D$14,0,IF(JX$8+$B85&gt;Input!$D$14,0,(1-INDEX($F$11:$F$136,JX$8+$B85))))</f>
        <v>0.31794966324934609</v>
      </c>
      <c r="JY85">
        <f>JY84*IF(JY$8&gt;Input!$D$14,0,IF(JY$8+$B85&gt;Input!$D$14,0,(1-INDEX($F$11:$F$136,JY$8+$B85))))</f>
        <v>0.27995405155124009</v>
      </c>
      <c r="JZ85">
        <f>JZ84*IF(JZ$8&gt;Input!$D$14,0,IF(JZ$8+$B85&gt;Input!$D$14,0,(1-INDEX($F$11:$F$136,JZ$8+$B85))))</f>
        <v>0.24393869758443743</v>
      </c>
      <c r="KA85">
        <f>KA84*IF(KA$8&gt;Input!$D$14,0,IF(KA$8+$B85&gt;Input!$D$14,0,(1-INDEX($F$11:$F$136,KA$8+$B85))))</f>
        <v>0.20921066545760972</v>
      </c>
      <c r="KB85">
        <f>KB84*IF(KB$8&gt;Input!$D$14,0,IF(KB$8+$B85&gt;Input!$D$14,0,(1-INDEX($F$11:$F$136,KB$8+$B85))))</f>
        <v>0.17731022065569599</v>
      </c>
      <c r="KC85">
        <f>KC84*IF(KC$8&gt;Input!$D$14,0,IF(KC$8+$B85&gt;Input!$D$14,0,(1-INDEX($F$11:$F$136,KC$8+$B85))))</f>
        <v>0.14842311053079257</v>
      </c>
      <c r="KD85">
        <f>KD84*IF(KD$8&gt;Input!$D$14,0,IF(KD$8+$B85&gt;Input!$D$14,0,(1-INDEX($F$11:$F$136,KD$8+$B85))))</f>
        <v>0.12186106701660525</v>
      </c>
      <c r="KE85">
        <f>KE84*IF(KE$8&gt;Input!$D$14,0,IF(KE$8+$B85&gt;Input!$D$14,0,(1-INDEX($F$11:$F$136,KE$8+$B85))))</f>
        <v>9.8608367185174295E-2</v>
      </c>
      <c r="KF85">
        <f>KF84*IF(KF$8&gt;Input!$D$14,0,IF(KF$8+$B85&gt;Input!$D$14,0,(1-INDEX($F$11:$F$136,KF$8+$B85))))</f>
        <v>7.8500978983836636E-2</v>
      </c>
      <c r="KG85">
        <f>KG84*IF(KG$8&gt;Input!$D$14,0,IF(KG$8+$B85&gt;Input!$D$14,0,(1-INDEX($F$11:$F$136,KG$8+$B85))))</f>
        <v>6.0806256392708369E-2</v>
      </c>
      <c r="KH85">
        <f>KH84*IF(KH$8&gt;Input!$D$14,0,IF(KH$8+$B85&gt;Input!$D$14,0,(1-INDEX($F$11:$F$136,KH$8+$B85))))</f>
        <v>4.6031442618868983E-2</v>
      </c>
      <c r="KI85">
        <f>KI84*IF(KI$8&gt;Input!$D$14,0,IF(KI$8+$B85&gt;Input!$D$14,0,(1-INDEX($F$11:$F$136,KI$8+$B85))))</f>
        <v>3.3910106584605741E-2</v>
      </c>
      <c r="KJ85">
        <f>KJ84*IF(KJ$8&gt;Input!$D$14,0,IF(KJ$8+$B85&gt;Input!$D$14,0,(1-INDEX($F$11:$F$136,KJ$8+$B85))))</f>
        <v>2.4180623141708331E-2</v>
      </c>
      <c r="KK85">
        <f>KK84*IF(KK$8&gt;Input!$D$14,0,IF(KK$8+$B85&gt;Input!$D$14,0,(1-INDEX($F$11:$F$136,KK$8+$B85))))</f>
        <v>1.6582015613912593E-2</v>
      </c>
      <c r="KL85">
        <f>KL84*IF(KL$8&gt;Input!$D$14,0,IF(KL$8+$B85&gt;Input!$D$14,0,(1-INDEX($F$11:$F$136,KL$8+$B85))))</f>
        <v>1.084818071535495E-2</v>
      </c>
      <c r="KM85">
        <f>KM84*IF(KM$8&gt;Input!$D$14,0,IF(KM$8+$B85&gt;Input!$D$14,0,(1-INDEX($F$11:$F$136,KM$8+$B85))))</f>
        <v>6.7038356093153065E-3</v>
      </c>
      <c r="KN85">
        <f>KN84*IF(KN$8&gt;Input!$D$14,0,IF(KN$8+$B85&gt;Input!$D$14,0,(1-INDEX($F$11:$F$136,KN$8+$B85))))</f>
        <v>3.8649906920498944E-3</v>
      </c>
      <c r="KO85">
        <f>KO84*IF(KO$8&gt;Input!$D$14,0,IF(KO$8+$B85&gt;Input!$D$14,0,(1-INDEX($F$11:$F$136,KO$8+$B85))))</f>
        <v>2.0462277700589605E-3</v>
      </c>
      <c r="KP85">
        <f>KP84*IF(KP$8&gt;Input!$D$14,0,IF(KP$8+$B85&gt;Input!$D$14,0,(1-INDEX($F$11:$F$136,KP$8+$B85))))</f>
        <v>9.7433098727685709E-4</v>
      </c>
      <c r="KQ85">
        <f>KQ84*IF(KQ$8&gt;Input!$D$14,0,IF(KQ$8+$B85&gt;Input!$D$14,0,(1-INDEX($F$11:$F$136,KQ$8+$B85))))</f>
        <v>4.0556344741001865E-4</v>
      </c>
      <c r="KR85">
        <f>KR84*IF(KR$8&gt;Input!$D$14,0,IF(KR$8+$B85&gt;Input!$D$14,0,(1-INDEX($F$11:$F$136,KR$8+$B85))))</f>
        <v>1.4162641660243628E-4</v>
      </c>
      <c r="KS85">
        <f>KS84*IF(KS$8&gt;Input!$D$14,0,IF(KS$8+$B85&gt;Input!$D$14,0,(1-INDEX($F$11:$F$136,KS$8+$B85))))</f>
        <v>3.8883485934115842E-5</v>
      </c>
      <c r="KT85">
        <f>KT84*IF(KT$8&gt;Input!$D$14,0,IF(KT$8+$B85&gt;Input!$D$14,0,(1-INDEX($F$11:$F$136,KT$8+$B85))))</f>
        <v>7.4573725798780154E-6</v>
      </c>
      <c r="KU85">
        <f>KU84*IF(KU$8&gt;Input!$D$14,0,IF(KU$8+$B85&gt;Input!$D$14,0,(1-INDEX($F$11:$F$136,KU$8+$B85))))</f>
        <v>7.4898266608446524E-7</v>
      </c>
      <c r="KV85">
        <f>KV84*IF(KV$8&gt;Input!$D$14,0,IF(KV$8+$B85&gt;Input!$D$14,0,(1-INDEX($F$11:$F$136,KV$8+$B85))))</f>
        <v>0</v>
      </c>
      <c r="KW85">
        <f>KW84*IF(KW$8&gt;Input!$D$14,0,IF(KW$8+$B85&gt;Input!$D$14,0,(1-INDEX($F$11:$F$136,KW$8+$B85))))</f>
        <v>0</v>
      </c>
      <c r="KX85">
        <f>KX84*IF(KX$8&gt;Input!$D$14,0,IF(KX$8+$B85&gt;Input!$D$14,0,(1-INDEX($F$11:$F$136,KX$8+$B85))))</f>
        <v>0</v>
      </c>
      <c r="KY85">
        <f>KY84*IF(KY$8&gt;Input!$D$14,0,IF(KY$8+$B85&gt;Input!$D$14,0,(1-INDEX($F$11:$F$136,KY$8+$B85))))</f>
        <v>0</v>
      </c>
      <c r="KZ85">
        <f>KZ84*IF(KZ$8&gt;Input!$D$14,0,IF(KZ$8+$B85&gt;Input!$D$14,0,(1-INDEX($F$11:$F$136,KZ$8+$B85))))</f>
        <v>0</v>
      </c>
      <c r="LA85">
        <f>LA84*IF(LA$8&gt;Input!$D$14,0,IF(LA$8+$B85&gt;Input!$D$14,0,(1-INDEX($F$11:$F$136,LA$8+$B85))))</f>
        <v>0</v>
      </c>
      <c r="LB85">
        <f>LB84*IF(LB$8&gt;Input!$D$14,0,IF(LB$8+$B85&gt;Input!$D$14,0,(1-INDEX($F$11:$F$136,LB$8+$B85))))</f>
        <v>0</v>
      </c>
      <c r="LC85">
        <f>LC84*IF(LC$8&gt;Input!$D$14,0,IF(LC$8+$B85&gt;Input!$D$14,0,(1-INDEX($F$11:$F$136,LC$8+$B85))))</f>
        <v>0</v>
      </c>
      <c r="LD85">
        <f>LD84*IF(LD$8&gt;Input!$D$14,0,IF(LD$8+$B85&gt;Input!$D$14,0,(1-INDEX($F$11:$F$136,LD$8+$B85))))</f>
        <v>0</v>
      </c>
      <c r="LE85">
        <f>LE84*IF(LE$8&gt;Input!$D$14,0,IF(LE$8+$B85&gt;Input!$D$14,0,(1-INDEX($F$11:$F$136,LE$8+$B85))))</f>
        <v>0</v>
      </c>
      <c r="LF85">
        <f>LF84*IF(LF$8&gt;Input!$D$14,0,IF(LF$8+$B85&gt;Input!$D$14,0,(1-INDEX($F$11:$F$136,LF$8+$B85))))</f>
        <v>0</v>
      </c>
      <c r="LG85">
        <f>LG84*IF(LG$8&gt;Input!$D$14,0,IF(LG$8+$B85&gt;Input!$D$14,0,(1-INDEX($F$11:$F$136,LG$8+$B85))))</f>
        <v>0</v>
      </c>
      <c r="LH85">
        <f>LH84*IF(LH$8&gt;Input!$D$14,0,IF(LH$8+$B85&gt;Input!$D$14,0,(1-INDEX($F$11:$F$136,LH$8+$B85))))</f>
        <v>0</v>
      </c>
      <c r="LI85">
        <f>LI84*IF(LI$8&gt;Input!$D$14,0,IF(LI$8+$B85&gt;Input!$D$14,0,(1-INDEX($F$11:$F$136,LI$8+$B85))))</f>
        <v>0</v>
      </c>
      <c r="LJ85">
        <f>LJ84*IF(LJ$8&gt;Input!$D$14,0,IF(LJ$8+$B85&gt;Input!$D$14,0,(1-INDEX($F$11:$F$136,LJ$8+$B85))))</f>
        <v>0</v>
      </c>
      <c r="LK85">
        <f>LK84*IF(LK$8&gt;Input!$D$14,0,IF(LK$8+$B85&gt;Input!$D$14,0,(1-INDEX($F$11:$F$136,LK$8+$B85))))</f>
        <v>0</v>
      </c>
      <c r="LL85">
        <f>LL84*IF(LL$8&gt;Input!$D$14,0,IF(LL$8+$B85&gt;Input!$D$14,0,(1-INDEX($F$11:$F$136,LL$8+$B85))))</f>
        <v>0</v>
      </c>
      <c r="LM85">
        <f>LM84*IF(LM$8&gt;Input!$D$14,0,IF(LM$8+$B85&gt;Input!$D$14,0,(1-INDEX($F$11:$F$136,LM$8+$B85))))</f>
        <v>0</v>
      </c>
      <c r="LN85">
        <f>LN84*IF(LN$8&gt;Input!$D$14,0,IF(LN$8+$B85&gt;Input!$D$14,0,(1-INDEX($F$11:$F$136,LN$8+$B85))))</f>
        <v>0</v>
      </c>
      <c r="LO85">
        <f>LO84*IF(LO$8&gt;Input!$D$14,0,IF(LO$8+$B85&gt;Input!$D$14,0,(1-INDEX($F$11:$F$136,LO$8+$B85))))</f>
        <v>0</v>
      </c>
      <c r="LP85">
        <f>LP84*IF(LP$8&gt;Input!$D$14,0,IF(LP$8+$B85&gt;Input!$D$14,0,(1-INDEX($F$11:$F$136,LP$8+$B85))))</f>
        <v>0</v>
      </c>
      <c r="LQ85">
        <f>LQ84*IF(LQ$8&gt;Input!$D$14,0,IF(LQ$8+$B85&gt;Input!$D$14,0,(1-INDEX($F$11:$F$136,LQ$8+$B85))))</f>
        <v>0</v>
      </c>
      <c r="LR85">
        <f>LR84*IF(LR$8&gt;Input!$D$14,0,IF(LR$8+$B85&gt;Input!$D$14,0,(1-INDEX($F$11:$F$136,LR$8+$B85))))</f>
        <v>0</v>
      </c>
      <c r="LS85">
        <f>LS84*IF(LS$8&gt;Input!$D$14,0,IF(LS$8+$B85&gt;Input!$D$14,0,(1-INDEX($F$11:$F$136,LS$8+$B85))))</f>
        <v>0</v>
      </c>
      <c r="LT85">
        <f>LT84*IF(LT$8&gt;Input!$D$14,0,IF(LT$8+$B85&gt;Input!$D$14,0,(1-INDEX($F$11:$F$136,LT$8+$B85))))</f>
        <v>0</v>
      </c>
      <c r="LU85">
        <f>LU84*IF(LU$8&gt;Input!$D$14,0,IF(LU$8+$B85&gt;Input!$D$14,0,(1-INDEX($F$11:$F$136,LU$8+$B85))))</f>
        <v>0</v>
      </c>
      <c r="LV85">
        <f>LV84*IF(LV$8&gt;Input!$D$14,0,IF(LV$8+$B85&gt;Input!$D$14,0,(1-INDEX($F$11:$F$136,LV$8+$B85))))</f>
        <v>0</v>
      </c>
      <c r="LW85">
        <f>LW84*IF(LW$8&gt;Input!$D$14,0,IF(LW$8+$B85&gt;Input!$D$14,0,(1-INDEX($F$11:$F$136,LW$8+$B85))))</f>
        <v>0</v>
      </c>
      <c r="LX85">
        <f>LX84*IF(LX$8&gt;Input!$D$14,0,IF(LX$8+$B85&gt;Input!$D$14,0,(1-INDEX($F$11:$F$136,LX$8+$B85))))</f>
        <v>0</v>
      </c>
      <c r="LY85">
        <f>LY84*IF(LY$8&gt;Input!$D$14,0,IF(LY$8+$B85&gt;Input!$D$14,0,(1-INDEX($F$11:$F$136,LY$8+$B85))))</f>
        <v>0</v>
      </c>
      <c r="LZ85">
        <f>LZ84*IF(LZ$8&gt;Input!$D$14,0,IF(LZ$8+$B85&gt;Input!$D$14,0,(1-INDEX($F$11:$F$136,LZ$8+$B85))))</f>
        <v>0</v>
      </c>
      <c r="MA85">
        <f>MA84*IF(MA$8&gt;Input!$D$14,0,IF(MA$8+$B85&gt;Input!$D$14,0,(1-INDEX($F$11:$F$136,MA$8+$B85))))</f>
        <v>0</v>
      </c>
      <c r="MB85">
        <f>MB84*IF(MB$8&gt;Input!$D$14,0,IF(MB$8+$B85&gt;Input!$D$14,0,(1-INDEX($F$11:$F$136,MB$8+$B85))))</f>
        <v>0</v>
      </c>
      <c r="MC85">
        <f>MC84*IF(MC$8&gt;Input!$D$14,0,IF(MC$8+$B85&gt;Input!$D$14,0,(1-INDEX($F$11:$F$136,MC$8+$B85))))</f>
        <v>0</v>
      </c>
      <c r="MD85">
        <f>MD84*IF(MD$8&gt;Input!$D$14,0,IF(MD$8+$B85&gt;Input!$D$14,0,(1-INDEX($F$11:$F$136,MD$8+$B85))))</f>
        <v>0</v>
      </c>
      <c r="ME85">
        <f>ME84*IF(ME$8&gt;Input!$D$14,0,IF(ME$8+$B85&gt;Input!$D$14,0,(1-INDEX($F$11:$F$136,ME$8+$B85))))</f>
        <v>0</v>
      </c>
      <c r="MF85">
        <f>MF84*IF(MF$8&gt;Input!$D$14,0,IF(MF$8+$B85&gt;Input!$D$14,0,(1-INDEX($F$11:$F$136,MF$8+$B85))))</f>
        <v>0</v>
      </c>
      <c r="MG85">
        <f>MG84*IF(MG$8&gt;Input!$D$14,0,IF(MG$8+$B85&gt;Input!$D$14,0,(1-INDEX($F$11:$F$136,MG$8+$B85))))</f>
        <v>0</v>
      </c>
      <c r="MH85">
        <f>MH84*IF(MH$8&gt;Input!$D$14,0,IF(MH$8+$B85&gt;Input!$D$14,0,(1-INDEX($F$11:$F$136,MH$8+$B85))))</f>
        <v>0</v>
      </c>
      <c r="MI85">
        <f>MI84*IF(MI$8&gt;Input!$D$14,0,IF(MI$8+$B85&gt;Input!$D$14,0,(1-INDEX($F$11:$F$136,MI$8+$B85))))</f>
        <v>0</v>
      </c>
      <c r="MJ85">
        <f>MJ84*IF(MJ$8&gt;Input!$D$14,0,IF(MJ$8+$B85&gt;Input!$D$14,0,(1-INDEX($F$11:$F$136,MJ$8+$B85))))</f>
        <v>0</v>
      </c>
      <c r="MK85">
        <f>MK84*IF(MK$8&gt;Input!$D$14,0,IF(MK$8+$B85&gt;Input!$D$14,0,(1-INDEX($F$11:$F$136,MK$8+$B85))))</f>
        <v>0</v>
      </c>
      <c r="ML85">
        <f>ML84*IF(ML$8&gt;Input!$D$14,0,IF(ML$8+$B85&gt;Input!$D$14,0,(1-INDEX($F$11:$F$136,ML$8+$B85))))</f>
        <v>0</v>
      </c>
      <c r="MM85">
        <f>MM84*IF(MM$8&gt;Input!$D$14,0,IF(MM$8+$B85&gt;Input!$D$14,0,(1-INDEX($F$11:$F$136,MM$8+$B85))))</f>
        <v>0</v>
      </c>
      <c r="MN85">
        <f>MN84*IF(MN$8&gt;Input!$D$14,0,IF(MN$8+$B85&gt;Input!$D$14,0,(1-INDEX($F$11:$F$136,MN$8+$B85))))</f>
        <v>0</v>
      </c>
      <c r="MO85">
        <f>MO84*IF(MO$8&gt;Input!$D$14,0,IF(MO$8+$B85&gt;Input!$D$14,0,(1-INDEX($F$11:$F$136,MO$8+$B85))))</f>
        <v>0</v>
      </c>
      <c r="MP85">
        <f>MP84*IF(MP$8&gt;Input!$D$14,0,IF(MP$8+$B85&gt;Input!$D$14,0,(1-INDEX($F$11:$F$136,MP$8+$B85))))</f>
        <v>0</v>
      </c>
      <c r="MQ85">
        <f>MQ84*IF(MQ$8&gt;Input!$D$14,0,IF(MQ$8+$B85&gt;Input!$D$14,0,(1-INDEX($F$11:$F$136,MQ$8+$B85))))</f>
        <v>0</v>
      </c>
      <c r="MR85">
        <f>MR84*IF(MR$8&gt;Input!$D$14,0,IF(MR$8+$B85&gt;Input!$D$14,0,(1-INDEX($F$11:$F$136,MR$8+$B85))))</f>
        <v>0</v>
      </c>
      <c r="MS85">
        <f>MS84*IF(MS$8&gt;Input!$D$14,0,IF(MS$8+$B85&gt;Input!$D$14,0,(1-INDEX($F$11:$F$136,MS$8+$B85))))</f>
        <v>0</v>
      </c>
      <c r="MT85">
        <f>MT84*IF(MT$8&gt;Input!$D$14,0,IF(MT$8+$B85&gt;Input!$D$14,0,(1-INDEX($F$11:$F$136,MT$8+$B85))))</f>
        <v>0</v>
      </c>
      <c r="MU85">
        <f>MU84*IF(MU$8&gt;Input!$D$14,0,IF(MU$8+$B85&gt;Input!$D$14,0,(1-INDEX($F$11:$F$136,MU$8+$B85))))</f>
        <v>0</v>
      </c>
      <c r="MV85">
        <f>MV84*IF(MV$8&gt;Input!$D$14,0,IF(MV$8+$B85&gt;Input!$D$14,0,(1-INDEX($F$11:$F$136,MV$8+$B85))))</f>
        <v>0</v>
      </c>
      <c r="MW85">
        <f>MW84*IF(MW$8&gt;Input!$D$14,0,IF(MW$8+$B85&gt;Input!$D$14,0,(1-INDEX($F$11:$F$136,MW$8+$B85))))</f>
        <v>0</v>
      </c>
      <c r="MX85">
        <f>MX84*IF(MX$8&gt;Input!$D$14,0,IF(MX$8+$B85&gt;Input!$D$14,0,(1-INDEX($F$11:$F$136,MX$8+$B85))))</f>
        <v>0</v>
      </c>
      <c r="MY85">
        <f>MY84*IF(MY$8&gt;Input!$D$14,0,IF(MY$8+$B85&gt;Input!$D$14,0,(1-INDEX($F$11:$F$136,MY$8+$B85))))</f>
        <v>0</v>
      </c>
      <c r="MZ85">
        <f>MZ84*IF(MZ$8&gt;Input!$D$14,0,IF(MZ$8+$B85&gt;Input!$D$14,0,(1-INDEX($F$11:$F$136,MZ$8+$B85))))</f>
        <v>0</v>
      </c>
      <c r="NA85">
        <f>NA84*IF(NA$8&gt;Input!$D$14,0,IF(NA$8+$B85&gt;Input!$D$14,0,(1-INDEX($F$11:$F$136,NA$8+$B85))))</f>
        <v>0</v>
      </c>
      <c r="NB85">
        <f>NB84*IF(NB$8&gt;Input!$D$14,0,IF(NB$8+$B85&gt;Input!$D$14,0,(1-INDEX($F$11:$F$136,NB$8+$B85))))</f>
        <v>0</v>
      </c>
      <c r="NC85">
        <f>NC84*IF(NC$8&gt;Input!$D$14,0,IF(NC$8+$B85&gt;Input!$D$14,0,(1-INDEX($F$11:$F$136,NC$8+$B85))))</f>
        <v>0</v>
      </c>
      <c r="ND85">
        <f>ND84*IF(ND$8&gt;Input!$D$14,0,IF(ND$8+$B85&gt;Input!$D$14,0,(1-INDEX($F$11:$F$136,ND$8+$B85))))</f>
        <v>0</v>
      </c>
      <c r="NE85">
        <f>NE84*IF(NE$8&gt;Input!$D$14,0,IF(NE$8+$B85&gt;Input!$D$14,0,(1-INDEX($F$11:$F$136,NE$8+$B85))))</f>
        <v>0</v>
      </c>
      <c r="NF85">
        <f>NF84*IF(NF$8&gt;Input!$D$14,0,IF(NF$8+$B85&gt;Input!$D$14,0,(1-INDEX($F$11:$F$136,NF$8+$B85))))</f>
        <v>0</v>
      </c>
      <c r="NG85">
        <f>NG84*IF(NG$8&gt;Input!$D$14,0,IF(NG$8+$B85&gt;Input!$D$14,0,(1-INDEX($F$11:$F$136,NG$8+$B85))))</f>
        <v>0</v>
      </c>
      <c r="NH85">
        <f>NH84*IF(NH$8&gt;Input!$D$14,0,IF(NH$8+$B85&gt;Input!$D$14,0,(1-INDEX($F$11:$F$136,NH$8+$B85))))</f>
        <v>0</v>
      </c>
      <c r="NI85">
        <f>NI84*IF(NI$8&gt;Input!$D$14,0,IF(NI$8+$B85&gt;Input!$D$14,0,(1-INDEX($F$11:$F$136,NI$8+$B85))))</f>
        <v>0</v>
      </c>
      <c r="NJ85">
        <f>NJ84*IF(NJ$8&gt;Input!$D$14,0,IF(NJ$8+$B85&gt;Input!$D$14,0,(1-INDEX($F$11:$F$136,NJ$8+$B85))))</f>
        <v>0</v>
      </c>
      <c r="NK85">
        <f>NK84*IF(NK$8&gt;Input!$D$14,0,IF(NK$8+$B85&gt;Input!$D$14,0,(1-INDEX($F$11:$F$136,NK$8+$B85))))</f>
        <v>0</v>
      </c>
      <c r="NL85">
        <f>NL84*IF(NL$8&gt;Input!$D$14,0,IF(NL$8+$B85&gt;Input!$D$14,0,(1-INDEX($F$11:$F$136,NL$8+$B85))))</f>
        <v>0</v>
      </c>
      <c r="NM85">
        <f>NM84*IF(NM$8&gt;Input!$D$14,0,IF(NM$8+$B85&gt;Input!$D$14,0,(1-INDEX($F$11:$F$136,NM$8+$B85))))</f>
        <v>0</v>
      </c>
      <c r="NN85">
        <f>NN84*IF(NN$8&gt;Input!$D$14,0,IF(NN$8+$B85&gt;Input!$D$14,0,(1-INDEX($F$11:$F$136,NN$8+$B85))))</f>
        <v>0</v>
      </c>
      <c r="NO85">
        <f>NO84*IF(NO$8&gt;Input!$D$14,0,IF(NO$8+$B85&gt;Input!$D$14,0,(1-INDEX($F$11:$F$136,NO$8+$B85))))</f>
        <v>0</v>
      </c>
      <c r="NP85">
        <f>NP84*IF(NP$8&gt;Input!$D$14,0,IF(NP$8+$B85&gt;Input!$D$14,0,(1-INDEX($F$11:$F$136,NP$8+$B85))))</f>
        <v>0</v>
      </c>
      <c r="NQ85">
        <f>NQ84*IF(NQ$8&gt;Input!$D$14,0,IF(NQ$8+$B85&gt;Input!$D$14,0,(1-INDEX($F$11:$F$136,NQ$8+$B85))))</f>
        <v>0</v>
      </c>
      <c r="NR85">
        <f>NR84*IF(NR$8&gt;Input!$D$14,0,IF(NR$8+$B85&gt;Input!$D$14,0,(1-INDEX($F$11:$F$136,NR$8+$B85))))</f>
        <v>0</v>
      </c>
      <c r="NS85">
        <f>NS84*IF(NS$8&gt;Input!$D$14,0,IF(NS$8+$B85&gt;Input!$D$14,0,(1-INDEX($F$11:$F$136,NS$8+$B85))))</f>
        <v>0</v>
      </c>
      <c r="NT85">
        <f>NT84*IF(NT$8&gt;Input!$D$14,0,IF(NT$8+$B85&gt;Input!$D$14,0,(1-INDEX($F$11:$F$136,NT$8+$B85))))</f>
        <v>0</v>
      </c>
      <c r="NU85">
        <f>NU84*IF(NU$8&gt;Input!$D$14,0,IF(NU$8+$B85&gt;Input!$D$14,0,(1-INDEX($F$11:$F$136,NU$8+$B85))))</f>
        <v>0</v>
      </c>
      <c r="NV85">
        <f>NV84*IF(NV$8&gt;Input!$D$14,0,IF(NV$8+$B85&gt;Input!$D$14,0,(1-INDEX($F$11:$F$136,NV$8+$B85))))</f>
        <v>0</v>
      </c>
      <c r="NW85">
        <f>NW84*IF(NW$8&gt;Input!$D$14,0,IF(NW$8+$B85&gt;Input!$D$14,0,(1-INDEX($F$11:$F$136,NW$8+$B85))))</f>
        <v>0</v>
      </c>
      <c r="NX85">
        <f>NX84*IF(NX$8&gt;Input!$D$14,0,IF(NX$8+$B85&gt;Input!$D$14,0,(1-INDEX($F$11:$F$136,NX$8+$B85))))</f>
        <v>0</v>
      </c>
      <c r="NY85">
        <f>NY84*IF(NY$8&gt;Input!$D$14,0,IF(NY$8+$B85&gt;Input!$D$14,0,(1-INDEX($F$11:$F$136,NY$8+$B85))))</f>
        <v>0</v>
      </c>
      <c r="NZ85">
        <f>NZ84*IF(NZ$8&gt;Input!$D$14,0,IF(NZ$8+$B85&gt;Input!$D$14,0,(1-INDEX($F$11:$F$136,NZ$8+$B85))))</f>
        <v>0</v>
      </c>
      <c r="OA85">
        <f>OA84*IF(OA$8&gt;Input!$D$14,0,IF(OA$8+$B85&gt;Input!$D$14,0,(1-INDEX($F$11:$F$136,OA$8+$B85))))</f>
        <v>0</v>
      </c>
      <c r="OB85">
        <f>OB84*IF(OB$8&gt;Input!$D$14,0,IF(OB$8+$B85&gt;Input!$D$14,0,(1-INDEX($F$11:$F$136,OB$8+$B85))))</f>
        <v>0</v>
      </c>
    </row>
    <row r="86" spans="1:392">
      <c r="A86">
        <f>Input!A86</f>
        <v>75</v>
      </c>
      <c r="B86">
        <f>Input!B86</f>
        <v>76</v>
      </c>
      <c r="C86" s="18">
        <v>2.8303999999999999E-2</v>
      </c>
      <c r="D86">
        <f t="shared" si="307"/>
        <v>12.662473520931835</v>
      </c>
      <c r="E86" s="1">
        <v>1.4E-2</v>
      </c>
      <c r="F86">
        <f t="shared" si="308"/>
        <v>1.8541943944792715E-2</v>
      </c>
      <c r="G86">
        <f t="shared" si="313"/>
        <v>14.118653681507372</v>
      </c>
      <c r="H86">
        <f t="shared" si="314"/>
        <v>1.4561801605755367</v>
      </c>
      <c r="J86" s="2">
        <f t="shared" si="309"/>
        <v>76</v>
      </c>
      <c r="K86">
        <f>K85*IF(K$8&gt;Input!$D$14,0,IF(K$8+$B86&gt;Input!$D$14,0,(1-INDEX($C$11:$C$136,K$8+$B86))))</f>
        <v>0.72556697377759272</v>
      </c>
      <c r="L86">
        <f>L85*IF(L$8&gt;Input!$D$14,0,IF(L$8+$B86&gt;Input!$D$14,0,(1-INDEX($C$11:$C$136,L$8+$B86))))</f>
        <v>0.70437988301292243</v>
      </c>
      <c r="M86">
        <f>M85*IF(M$8&gt;Input!$D$14,0,IF(M$8+$B86&gt;Input!$D$14,0,(1-INDEX($C$11:$C$136,M$8+$B86))))</f>
        <v>0.68068636492761858</v>
      </c>
      <c r="N86">
        <f>N85*IF(N$8&gt;Input!$D$14,0,IF(N$8+$B86&gt;Input!$D$14,0,(1-INDEX($C$11:$C$136,N$8+$B86))))</f>
        <v>0.65515311826703893</v>
      </c>
      <c r="O86">
        <f>O85*IF(O$8&gt;Input!$D$14,0,IF(O$8+$B86&gt;Input!$D$14,0,(1-INDEX($C$11:$C$136,O$8+$B86))))</f>
        <v>0.6279903285366305</v>
      </c>
      <c r="P86">
        <f>P85*IF(P$8&gt;Input!$D$14,0,IF(P$8+$B86&gt;Input!$D$14,0,(1-INDEX($C$11:$C$136,P$8+$B86))))</f>
        <v>0.59927190406299369</v>
      </c>
      <c r="Q86">
        <f>Q85*IF(Q$8&gt;Input!$D$14,0,IF(Q$8+$B86&gt;Input!$D$14,0,(1-INDEX($C$11:$C$136,Q$8+$B86))))</f>
        <v>0.56908858180283628</v>
      </c>
      <c r="R86">
        <f>R85*IF(R$8&gt;Input!$D$14,0,IF(R$8+$B86&gt;Input!$D$14,0,(1-INDEX($C$11:$C$136,R$8+$B86))))</f>
        <v>0.53756337524824338</v>
      </c>
      <c r="S86">
        <f>S85*IF(S$8&gt;Input!$D$14,0,IF(S$8+$B86&gt;Input!$D$14,0,(1-INDEX($C$11:$C$136,S$8+$B86))))</f>
        <v>0.50485875298759864</v>
      </c>
      <c r="T86">
        <f>T85*IF(T$8&gt;Input!$D$14,0,IF(T$8+$B86&gt;Input!$D$14,0,(1-INDEX($C$11:$C$136,T$8+$B86))))</f>
        <v>0.47119800140499796</v>
      </c>
      <c r="U86">
        <f>U85*IF(U$8&gt;Input!$D$14,0,IF(U$8+$B86&gt;Input!$D$14,0,(1-INDEX($C$11:$C$136,U$8+$B86))))</f>
        <v>0.4368129320549648</v>
      </c>
      <c r="V86">
        <f>V85*IF(V$8&gt;Input!$D$14,0,IF(V$8+$B86&gt;Input!$D$14,0,(1-INDEX($C$11:$C$136,V$8+$B86))))</f>
        <v>0.40197539109461433</v>
      </c>
      <c r="W86">
        <f>W85*IF(W$8&gt;Input!$D$14,0,IF(W$8+$B86&gt;Input!$D$14,0,(1-INDEX($C$11:$C$136,W$8+$B86))))</f>
        <v>0.36699095481891569</v>
      </c>
      <c r="X86">
        <f>X85*IF(X$8&gt;Input!$D$14,0,IF(X$8+$B86&gt;Input!$D$14,0,(1-INDEX($C$11:$C$136,X$8+$B86))))</f>
        <v>0.3321936837890645</v>
      </c>
      <c r="Y86">
        <f>Y85*IF(Y$8&gt;Input!$D$14,0,IF(Y$8+$B86&gt;Input!$D$14,0,(1-INDEX($C$11:$C$136,Y$8+$B86))))</f>
        <v>0.29794636066965591</v>
      </c>
      <c r="Z86">
        <f>Z85*IF(Z$8&gt;Input!$D$14,0,IF(Z$8+$B86&gt;Input!$D$14,0,(1-INDEX($C$11:$C$136,Z$8+$B86))))</f>
        <v>0.26462394974683051</v>
      </c>
      <c r="AA86">
        <f>AA85*IF(AA$8&gt;Input!$D$14,0,IF(AA$8+$B86&gt;Input!$D$14,0,(1-INDEX($C$11:$C$136,AA$8+$B86))))</f>
        <v>0.23259692669351034</v>
      </c>
      <c r="AB86">
        <f>AB85*IF(AB$8&gt;Input!$D$14,0,IF(AB$8+$B86&gt;Input!$D$14,0,(1-INDEX($C$11:$C$136,AB$8+$B86))))</f>
        <v>0.20221114141770641</v>
      </c>
      <c r="AC86">
        <f>AC85*IF(AC$8&gt;Input!$D$14,0,IF(AC$8+$B86&gt;Input!$D$14,0,(1-INDEX($C$11:$C$136,AC$8+$B86))))</f>
        <v>0.17377132746960111</v>
      </c>
      <c r="AD86">
        <f>AD85*IF(AD$8&gt;Input!$D$14,0,IF(AD$8+$B86&gt;Input!$D$14,0,(1-INDEX($C$11:$C$136,AD$8+$B86))))</f>
        <v>0.14752683044399473</v>
      </c>
      <c r="AE86">
        <f>AE85*IF(AE$8&gt;Input!$D$14,0,IF(AE$8+$B86&gt;Input!$D$14,0,(1-INDEX($C$11:$C$136,AE$8+$B86))))</f>
        <v>0.1236604336175546</v>
      </c>
      <c r="AF86">
        <f>AF85*IF(AF$8&gt;Input!$D$14,0,IF(AF$8+$B86&gt;Input!$D$14,0,(1-INDEX($C$11:$C$136,AF$8+$B86))))</f>
        <v>0.10228371691547919</v>
      </c>
      <c r="AG86">
        <f>AG85*IF(AG$8&gt;Input!$D$14,0,IF(AG$8+$B86&gt;Input!$D$14,0,(1-INDEX($C$11:$C$136,AG$8+$B86))))</f>
        <v>8.343460325797955E-2</v>
      </c>
      <c r="AH86">
        <f>AH85*IF(AH$8&gt;Input!$D$14,0,IF(AH$8+$B86&gt;Input!$D$14,0,(1-INDEX($C$11:$C$136,AH$8+$B86))))</f>
        <v>6.7038826928929027E-2</v>
      </c>
      <c r="AI86">
        <f>AI85*IF(AI$8&gt;Input!$D$14,0,IF(AI$8+$B86&gt;Input!$D$14,0,(1-INDEX($C$11:$C$136,AI$8+$B86))))</f>
        <v>5.295820082328629E-2</v>
      </c>
      <c r="AJ86">
        <f>AJ85*IF(AJ$8&gt;Input!$D$14,0,IF(AJ$8+$B86&gt;Input!$D$14,0,(1-INDEX($C$11:$C$136,AJ$8+$B86))))</f>
        <v>4.1024207659117483E-2</v>
      </c>
      <c r="AK86">
        <f>AK85*IF(AK$8&gt;Input!$D$14,0,IF(AK$8+$B86&gt;Input!$D$14,0,(1-INDEX($C$11:$C$136,AK$8+$B86))))</f>
        <v>3.1058129370996158E-2</v>
      </c>
      <c r="AL86">
        <f>AL85*IF(AL$8&gt;Input!$D$14,0,IF(AL$8+$B86&gt;Input!$D$14,0,(1-INDEX($C$11:$C$136,AL$8+$B86))))</f>
        <v>2.2881324206210536E-2</v>
      </c>
      <c r="AM86">
        <f>AM85*IF(AM$8&gt;Input!$D$14,0,IF(AM$8+$B86&gt;Input!$D$14,0,(1-INDEX($C$11:$C$136,AM$8+$B86))))</f>
        <v>1.6317495025965349E-2</v>
      </c>
      <c r="AN86">
        <f>AN85*IF(AN$8&gt;Input!$D$14,0,IF(AN$8+$B86&gt;Input!$D$14,0,(1-INDEX($C$11:$C$136,AN$8+$B86))))</f>
        <v>1.1190765300117965E-2</v>
      </c>
      <c r="AO86">
        <f>AO85*IF(AO$8&gt;Input!$D$14,0,IF(AO$8+$B86&gt;Input!$D$14,0,(1-INDEX($C$11:$C$136,AO$8+$B86))))</f>
        <v>7.3218098241682236E-3</v>
      </c>
      <c r="AP86">
        <f>AP85*IF(AP$8&gt;Input!$D$14,0,IF(AP$8+$B86&gt;Input!$D$14,0,(1-INDEX($C$11:$C$136,AP$8+$B86))))</f>
        <v>4.5250681792932531E-3</v>
      </c>
      <c r="AQ86">
        <f>AQ85*IF(AQ$8&gt;Input!$D$14,0,IF(AQ$8+$B86&gt;Input!$D$14,0,(1-INDEX($C$11:$C$136,AQ$8+$B86))))</f>
        <v>2.6091092263716771E-3</v>
      </c>
      <c r="AR86">
        <f>AR85*IF(AR$8&gt;Input!$D$14,0,IF(AR$8+$B86&gt;Input!$D$14,0,(1-INDEX($C$11:$C$136,AR$8+$B86))))</f>
        <v>1.3814649809244857E-3</v>
      </c>
      <c r="AS86">
        <f>AS85*IF(AS$8&gt;Input!$D$14,0,IF(AS$8+$B86&gt;Input!$D$14,0,(1-INDEX($C$11:$C$136,AS$8+$B86))))</f>
        <v>6.5786166442926197E-4</v>
      </c>
      <c r="AT86">
        <f>AT85*IF(AT$8&gt;Input!$D$14,0,IF(AT$8+$B86&gt;Input!$D$14,0,(1-INDEX($C$11:$C$136,AT$8+$B86))))</f>
        <v>2.7386007072556441E-4</v>
      </c>
      <c r="AU86">
        <f>AU85*IF(AU$8&gt;Input!$D$14,0,IF(AU$8+$B86&gt;Input!$D$14,0,(1-INDEX($C$11:$C$136,AU$8+$B86))))</f>
        <v>9.5642580039074433E-5</v>
      </c>
      <c r="AV86">
        <f>AV85*IF(AV$8&gt;Input!$D$14,0,IF(AV$8+$B86&gt;Input!$D$14,0,(1-INDEX($C$11:$C$136,AV$8+$B86))))</f>
        <v>2.6261101557981366E-5</v>
      </c>
      <c r="AW86">
        <f>AW85*IF(AW$8&gt;Input!$D$14,0,IF(AW$8+$B86&gt;Input!$D$14,0,(1-INDEX($C$11:$C$136,AW$8+$B86))))</f>
        <v>5.0370805423351451E-6</v>
      </c>
      <c r="AX86">
        <f>AX85*IF(AX$8&gt;Input!$D$14,0,IF(AX$8+$B86&gt;Input!$D$14,0,(1-INDEX($C$11:$C$136,AX$8+$B86))))</f>
        <v>5.0595940648011006E-7</v>
      </c>
      <c r="AY86">
        <f>AY85*IF(AY$8&gt;Input!$D$14,0,IF(AY$8+$B86&gt;Input!$D$14,0,(1-INDEX($C$11:$C$136,AY$8+$B86))))</f>
        <v>0</v>
      </c>
      <c r="AZ86">
        <f>AZ85*IF(AZ$8&gt;Input!$D$14,0,IF(AZ$8+$B86&gt;Input!$D$14,0,(1-INDEX($C$11:$C$136,AZ$8+$B86))))</f>
        <v>0</v>
      </c>
      <c r="BA86">
        <f>BA85*IF(BA$8&gt;Input!$D$14,0,IF(BA$8+$B86&gt;Input!$D$14,0,(1-INDEX($C$11:$C$136,BA$8+$B86))))</f>
        <v>0</v>
      </c>
      <c r="BB86">
        <f>BB85*IF(BB$8&gt;Input!$D$14,0,IF(BB$8+$B86&gt;Input!$D$14,0,(1-INDEX($C$11:$C$136,BB$8+$B86))))</f>
        <v>0</v>
      </c>
      <c r="BC86">
        <f>BC85*IF(BC$8&gt;Input!$D$14,0,IF(BC$8+$B86&gt;Input!$D$14,0,(1-INDEX($C$11:$C$136,BC$8+$B86))))</f>
        <v>0</v>
      </c>
      <c r="BD86">
        <f>BD85*IF(BD$8&gt;Input!$D$14,0,IF(BD$8+$B86&gt;Input!$D$14,0,(1-INDEX($C$11:$C$136,BD$8+$B86))))</f>
        <v>0</v>
      </c>
      <c r="BE86">
        <f>BE85*IF(BE$8&gt;Input!$D$14,0,IF(BE$8+$B86&gt;Input!$D$14,0,(1-INDEX($C$11:$C$136,BE$8+$B86))))</f>
        <v>0</v>
      </c>
      <c r="BF86">
        <f>BF85*IF(BF$8&gt;Input!$D$14,0,IF(BF$8+$B86&gt;Input!$D$14,0,(1-INDEX($C$11:$C$136,BF$8+$B86))))</f>
        <v>0</v>
      </c>
      <c r="BG86">
        <f>BG85*IF(BG$8&gt;Input!$D$14,0,IF(BG$8+$B86&gt;Input!$D$14,0,(1-INDEX($C$11:$C$136,BG$8+$B86))))</f>
        <v>0</v>
      </c>
      <c r="BH86">
        <f>BH85*IF(BH$8&gt;Input!$D$14,0,IF(BH$8+$B86&gt;Input!$D$14,0,(1-INDEX($C$11:$C$136,BH$8+$B86))))</f>
        <v>0</v>
      </c>
      <c r="BI86">
        <f>BI85*IF(BI$8&gt;Input!$D$14,0,IF(BI$8+$B86&gt;Input!$D$14,0,(1-INDEX($C$11:$C$136,BI$8+$B86))))</f>
        <v>0</v>
      </c>
      <c r="BJ86">
        <f>BJ85*IF(BJ$8&gt;Input!$D$14,0,IF(BJ$8+$B86&gt;Input!$D$14,0,(1-INDEX($C$11:$C$136,BJ$8+$B86))))</f>
        <v>0</v>
      </c>
      <c r="BK86">
        <f>BK85*IF(BK$8&gt;Input!$D$14,0,IF(BK$8+$B86&gt;Input!$D$14,0,(1-INDEX($C$11:$C$136,BK$8+$B86))))</f>
        <v>0</v>
      </c>
      <c r="BL86">
        <f>BL85*IF(BL$8&gt;Input!$D$14,0,IF(BL$8+$B86&gt;Input!$D$14,0,(1-INDEX($C$11:$C$136,BL$8+$B86))))</f>
        <v>0</v>
      </c>
      <c r="BM86">
        <f>BM85*IF(BM$8&gt;Input!$D$14,0,IF(BM$8+$B86&gt;Input!$D$14,0,(1-INDEX($C$11:$C$136,BM$8+$B86))))</f>
        <v>0</v>
      </c>
      <c r="BN86">
        <f>BN85*IF(BN$8&gt;Input!$D$14,0,IF(BN$8+$B86&gt;Input!$D$14,0,(1-INDEX($C$11:$C$136,BN$8+$B86))))</f>
        <v>0</v>
      </c>
      <c r="BO86">
        <f>BO85*IF(BO$8&gt;Input!$D$14,0,IF(BO$8+$B86&gt;Input!$D$14,0,(1-INDEX($C$11:$C$136,BO$8+$B86))))</f>
        <v>0</v>
      </c>
      <c r="BP86">
        <f>BP85*IF(BP$8&gt;Input!$D$14,0,IF(BP$8+$B86&gt;Input!$D$14,0,(1-INDEX($C$11:$C$136,BP$8+$B86))))</f>
        <v>0</v>
      </c>
      <c r="BQ86">
        <f>BQ85*IF(BQ$8&gt;Input!$D$14,0,IF(BQ$8+$B86&gt;Input!$D$14,0,(1-INDEX($C$11:$C$136,BQ$8+$B86))))</f>
        <v>0</v>
      </c>
      <c r="BR86">
        <f>BR85*IF(BR$8&gt;Input!$D$14,0,IF(BR$8+$B86&gt;Input!$D$14,0,(1-INDEX($C$11:$C$136,BR$8+$B86))))</f>
        <v>0</v>
      </c>
      <c r="BS86">
        <f>BS85*IF(BS$8&gt;Input!$D$14,0,IF(BS$8+$B86&gt;Input!$D$14,0,(1-INDEX($C$11:$C$136,BS$8+$B86))))</f>
        <v>0</v>
      </c>
      <c r="BT86">
        <f>BT85*IF(BT$8&gt;Input!$D$14,0,IF(BT$8+$B86&gt;Input!$D$14,0,(1-INDEX($C$11:$C$136,BT$8+$B86))))</f>
        <v>0</v>
      </c>
      <c r="BU86">
        <f>BU85*IF(BU$8&gt;Input!$D$14,0,IF(BU$8+$B86&gt;Input!$D$14,0,(1-INDEX($C$11:$C$136,BU$8+$B86))))</f>
        <v>0</v>
      </c>
      <c r="BV86">
        <f>BV85*IF(BV$8&gt;Input!$D$14,0,IF(BV$8+$B86&gt;Input!$D$14,0,(1-INDEX($C$11:$C$136,BV$8+$B86))))</f>
        <v>0</v>
      </c>
      <c r="BW86">
        <f>BW85*IF(BW$8&gt;Input!$D$14,0,IF(BW$8+$B86&gt;Input!$D$14,0,(1-INDEX($C$11:$C$136,BW$8+$B86))))</f>
        <v>0</v>
      </c>
      <c r="BX86">
        <f>BX85*IF(BX$8&gt;Input!$D$14,0,IF(BX$8+$B86&gt;Input!$D$14,0,(1-INDEX($C$11:$C$136,BX$8+$B86))))</f>
        <v>0</v>
      </c>
      <c r="BY86">
        <f>BY85*IF(BY$8&gt;Input!$D$14,0,IF(BY$8+$B86&gt;Input!$D$14,0,(1-INDEX($C$11:$C$136,BY$8+$B86))))</f>
        <v>0</v>
      </c>
      <c r="BZ86">
        <f>BZ85*IF(BZ$8&gt;Input!$D$14,0,IF(BZ$8+$B86&gt;Input!$D$14,0,(1-INDEX($C$11:$C$136,BZ$8+$B86))))</f>
        <v>0</v>
      </c>
      <c r="CA86">
        <f>CA85*IF(CA$8&gt;Input!$D$14,0,IF(CA$8+$B86&gt;Input!$D$14,0,(1-INDEX($C$11:$C$136,CA$8+$B86))))</f>
        <v>0</v>
      </c>
      <c r="CB86">
        <f>CB85*IF(CB$8&gt;Input!$D$14,0,IF(CB$8+$B86&gt;Input!$D$14,0,(1-INDEX($C$11:$C$136,CB$8+$B86))))</f>
        <v>0</v>
      </c>
      <c r="CC86">
        <f>CC85*IF(CC$8&gt;Input!$D$14,0,IF(CC$8+$B86&gt;Input!$D$14,0,(1-INDEX($C$11:$C$136,CC$8+$B86))))</f>
        <v>0</v>
      </c>
      <c r="CD86">
        <f>CD85*IF(CD$8&gt;Input!$D$14,0,IF(CD$8+$B86&gt;Input!$D$14,0,(1-INDEX($C$11:$C$136,CD$8+$B86))))</f>
        <v>0</v>
      </c>
      <c r="CE86">
        <f>CE85*IF(CE$8&gt;Input!$D$14,0,IF(CE$8+$B86&gt;Input!$D$14,0,(1-INDEX($C$11:$C$136,CE$8+$B86))))</f>
        <v>0</v>
      </c>
      <c r="CF86">
        <f>CF85*IF(CF$8&gt;Input!$D$14,0,IF(CF$8+$B86&gt;Input!$D$14,0,(1-INDEX($C$11:$C$136,CF$8+$B86))))</f>
        <v>0</v>
      </c>
      <c r="CG86">
        <f>CG85*IF(CG$8&gt;Input!$D$14,0,IF(CG$8+$B86&gt;Input!$D$14,0,(1-INDEX($C$11:$C$136,CG$8+$B86))))</f>
        <v>0</v>
      </c>
      <c r="CH86">
        <f>CH85*IF(CH$8&gt;Input!$D$14,0,IF(CH$8+$B86&gt;Input!$D$14,0,(1-INDEX($C$11:$C$136,CH$8+$B86))))</f>
        <v>0</v>
      </c>
      <c r="CI86">
        <f>CI85*IF(CI$8&gt;Input!$D$14,0,IF(CI$8+$B86&gt;Input!$D$14,0,(1-INDEX($C$11:$C$136,CI$8+$B86))))</f>
        <v>0</v>
      </c>
      <c r="CJ86">
        <f>CJ85*IF(CJ$8&gt;Input!$D$14,0,IF(CJ$8+$B86&gt;Input!$D$14,0,(1-INDEX($C$11:$C$136,CJ$8+$B86))))</f>
        <v>0</v>
      </c>
      <c r="CK86">
        <f>CK85*IF(CK$8&gt;Input!$D$14,0,IF(CK$8+$B86&gt;Input!$D$14,0,(1-INDEX($C$11:$C$136,CK$8+$B86))))</f>
        <v>0</v>
      </c>
      <c r="CL86">
        <f>CL85*IF(CL$8&gt;Input!$D$14,0,IF(CL$8+$B86&gt;Input!$D$14,0,(1-INDEX($C$11:$C$136,CL$8+$B86))))</f>
        <v>0</v>
      </c>
      <c r="CM86">
        <f>CM85*IF(CM$8&gt;Input!$D$14,0,IF(CM$8+$B86&gt;Input!$D$14,0,(1-INDEX($C$11:$C$136,CM$8+$B86))))</f>
        <v>0</v>
      </c>
      <c r="CN86">
        <f>CN85*IF(CN$8&gt;Input!$D$14,0,IF(CN$8+$B86&gt;Input!$D$14,0,(1-INDEX($C$11:$C$136,CN$8+$B86))))</f>
        <v>0</v>
      </c>
      <c r="CO86">
        <f>CO85*IF(CO$8&gt;Input!$D$14,0,IF(CO$8+$B86&gt;Input!$D$14,0,(1-INDEX($C$11:$C$136,CO$8+$B86))))</f>
        <v>0</v>
      </c>
      <c r="CP86">
        <f>CP85*IF(CP$8&gt;Input!$D$14,0,IF(CP$8+$B86&gt;Input!$D$14,0,(1-INDEX($C$11:$C$136,CP$8+$B86))))</f>
        <v>0</v>
      </c>
      <c r="CQ86">
        <f>CQ85*IF(CQ$8&gt;Input!$D$14,0,IF(CQ$8+$B86&gt;Input!$D$14,0,(1-INDEX($C$11:$C$136,CQ$8+$B86))))</f>
        <v>0</v>
      </c>
      <c r="CR86">
        <f>CR85*IF(CR$8&gt;Input!$D$14,0,IF(CR$8+$B86&gt;Input!$D$14,0,(1-INDEX($C$11:$C$136,CR$8+$B86))))</f>
        <v>0</v>
      </c>
      <c r="CS86">
        <f>CS85*IF(CS$8&gt;Input!$D$14,0,IF(CS$8+$B86&gt;Input!$D$14,0,(1-INDEX($C$11:$C$136,CS$8+$B86))))</f>
        <v>0</v>
      </c>
      <c r="CT86">
        <f>CT85*IF(CT$8&gt;Input!$D$14,0,IF(CT$8+$B86&gt;Input!$D$14,0,(1-INDEX($C$11:$C$136,CT$8+$B86))))</f>
        <v>0</v>
      </c>
      <c r="CU86">
        <f>CU85*IF(CU$8&gt;Input!$D$14,0,IF(CU$8+$B86&gt;Input!$D$14,0,(1-INDEX($C$11:$C$136,CU$8+$B86))))</f>
        <v>0</v>
      </c>
      <c r="CV86">
        <f>CV85*IF(CV$8&gt;Input!$D$14,0,IF(CV$8+$B86&gt;Input!$D$14,0,(1-INDEX($C$11:$C$136,CV$8+$B86))))</f>
        <v>0</v>
      </c>
      <c r="CW86">
        <f>CW85*IF(CW$8&gt;Input!$D$14,0,IF(CW$8+$B86&gt;Input!$D$14,0,(1-INDEX($C$11:$C$136,CW$8+$B86))))</f>
        <v>0</v>
      </c>
      <c r="CX86">
        <f>CX85*IF(CX$8&gt;Input!$D$14,0,IF(CX$8+$B86&gt;Input!$D$14,0,(1-INDEX($C$11:$C$136,CX$8+$B86))))</f>
        <v>0</v>
      </c>
      <c r="CY86">
        <f>CY85*IF(CY$8&gt;Input!$D$14,0,IF(CY$8+$B86&gt;Input!$D$14,0,(1-INDEX($C$11:$C$136,CY$8+$B86))))</f>
        <v>0</v>
      </c>
      <c r="CZ86">
        <f>CZ85*IF(CZ$8&gt;Input!$D$14,0,IF(CZ$8+$B86&gt;Input!$D$14,0,(1-INDEX($C$11:$C$136,CZ$8+$B86))))</f>
        <v>0</v>
      </c>
      <c r="DA86">
        <f>DA85*IF(DA$8&gt;Input!$D$14,0,IF(DA$8+$B86&gt;Input!$D$14,0,(1-INDEX($C$11:$C$136,DA$8+$B86))))</f>
        <v>0</v>
      </c>
      <c r="DB86">
        <f>DB85*IF(DB$8&gt;Input!$D$14,0,IF(DB$8+$B86&gt;Input!$D$14,0,(1-INDEX($C$11:$C$136,DB$8+$B86))))</f>
        <v>0</v>
      </c>
      <c r="DC86">
        <f>DC85*IF(DC$8&gt;Input!$D$14,0,IF(DC$8+$B86&gt;Input!$D$14,0,(1-INDEX($C$11:$C$136,DC$8+$B86))))</f>
        <v>0</v>
      </c>
      <c r="DD86">
        <f>DD85*IF(DD$8&gt;Input!$D$14,0,IF(DD$8+$B86&gt;Input!$D$14,0,(1-INDEX($C$11:$C$136,DD$8+$B86))))</f>
        <v>0</v>
      </c>
      <c r="DE86">
        <f>DE85*IF(DE$8&gt;Input!$D$14,0,IF(DE$8+$B86&gt;Input!$D$14,0,(1-INDEX($C$11:$C$136,DE$8+$B86))))</f>
        <v>0</v>
      </c>
      <c r="DF86">
        <f>DF85*IF(DF$8&gt;Input!$D$14,0,IF(DF$8+$B86&gt;Input!$D$14,0,(1-INDEX($C$11:$C$136,DF$8+$B86))))</f>
        <v>0</v>
      </c>
      <c r="DG86">
        <f>DG85*IF(DG$8&gt;Input!$D$14,0,IF(DG$8+$B86&gt;Input!$D$14,0,(1-INDEX($C$11:$C$136,DG$8+$B86))))</f>
        <v>0</v>
      </c>
      <c r="DH86">
        <f>DH85*IF(DH$8&gt;Input!$D$14,0,IF(DH$8+$B86&gt;Input!$D$14,0,(1-INDEX($C$11:$C$136,DH$8+$B86))))</f>
        <v>0</v>
      </c>
      <c r="DI86">
        <f>DI85*IF(DI$8&gt;Input!$D$14,0,IF(DI$8+$B86&gt;Input!$D$14,0,(1-INDEX($C$11:$C$136,DI$8+$B86))))</f>
        <v>0</v>
      </c>
      <c r="DJ86">
        <f>DJ85*IF(DJ$8&gt;Input!$D$14,0,IF(DJ$8+$B86&gt;Input!$D$14,0,(1-INDEX($C$11:$C$136,DJ$8+$B86))))</f>
        <v>0</v>
      </c>
      <c r="DK86">
        <f>DK85*IF(DK$8&gt;Input!$D$14,0,IF(DK$8+$B86&gt;Input!$D$14,0,(1-INDEX($C$11:$C$136,DK$8+$B86))))</f>
        <v>0</v>
      </c>
      <c r="DL86">
        <f>DL85*IF(DL$8&gt;Input!$D$14,0,IF(DL$8+$B86&gt;Input!$D$14,0,(1-INDEX($C$11:$C$136,DL$8+$B86))))</f>
        <v>0</v>
      </c>
      <c r="DM86">
        <f>DM85*IF(DM$8&gt;Input!$D$14,0,IF(DM$8+$B86&gt;Input!$D$14,0,(1-INDEX($C$11:$C$136,DM$8+$B86))))</f>
        <v>0</v>
      </c>
      <c r="DN86">
        <f>DN85*IF(DN$8&gt;Input!$D$14,0,IF(DN$8+$B86&gt;Input!$D$14,0,(1-INDEX($C$11:$C$136,DN$8+$B86))))</f>
        <v>0</v>
      </c>
      <c r="DO86">
        <f>DO85*IF(DO$8&gt;Input!$D$14,0,IF(DO$8+$B86&gt;Input!$D$14,0,(1-INDEX($C$11:$C$136,DO$8+$B86))))</f>
        <v>0</v>
      </c>
      <c r="DP86">
        <f>DP85*IF(DP$8&gt;Input!$D$14,0,IF(DP$8+$B86&gt;Input!$D$14,0,(1-INDEX($C$11:$C$136,DP$8+$B86))))</f>
        <v>0</v>
      </c>
      <c r="DQ86">
        <f>DQ85*IF(DQ$8&gt;Input!$D$14,0,IF(DQ$8+$B86&gt;Input!$D$14,0,(1-INDEX($C$11:$C$136,DQ$8+$B86))))</f>
        <v>0</v>
      </c>
      <c r="DR86">
        <f>DR85*IF(DR$8&gt;Input!$D$14,0,IF(DR$8+$B86&gt;Input!$D$14,0,(1-INDEX($C$11:$C$136,DR$8+$B86))))</f>
        <v>0</v>
      </c>
      <c r="DS86">
        <f>DS85*IF(DS$8&gt;Input!$D$14,0,IF(DS$8+$B86&gt;Input!$D$14,0,(1-INDEX($C$11:$C$136,DS$8+$B86))))</f>
        <v>0</v>
      </c>
      <c r="DT86">
        <f>DT85*IF(DT$8&gt;Input!$D$14,0,IF(DT$8+$B86&gt;Input!$D$14,0,(1-INDEX($C$11:$C$136,DT$8+$B86))))</f>
        <v>0</v>
      </c>
      <c r="DU86">
        <f>DU85*IF(DU$8&gt;Input!$D$14,0,IF(DU$8+$B86&gt;Input!$D$14,0,(1-INDEX($C$11:$C$136,DU$8+$B86))))</f>
        <v>0</v>
      </c>
      <c r="DV86">
        <f>DV85*IF(DV$8&gt;Input!$D$14,0,IF(DV$8+$B86&gt;Input!$D$14,0,(1-INDEX($C$11:$C$136,DV$8+$B86))))</f>
        <v>0</v>
      </c>
      <c r="DW86">
        <f>DW85*IF(DW$8&gt;Input!$D$14,0,IF(DW$8+$B86&gt;Input!$D$14,0,(1-INDEX($C$11:$C$136,DW$8+$B86))))</f>
        <v>0</v>
      </c>
      <c r="DX86">
        <f>DX85*IF(DX$8&gt;Input!$D$14,0,IF(DX$8+$B86&gt;Input!$D$14,0,(1-INDEX($C$11:$C$136,DX$8+$B86))))</f>
        <v>0</v>
      </c>
      <c r="DY86">
        <f>DY85*IF(DY$8&gt;Input!$D$14,0,IF(DY$8+$B86&gt;Input!$D$14,0,(1-INDEX($C$11:$C$136,DY$8+$B86))))</f>
        <v>0</v>
      </c>
      <c r="DZ86">
        <f>DZ85*IF(DZ$8&gt;Input!$D$14,0,IF(DZ$8+$B86&gt;Input!$D$14,0,(1-INDEX($C$11:$C$136,DZ$8+$B86))))</f>
        <v>0</v>
      </c>
      <c r="EA86">
        <f>EA85*IF(EA$8&gt;Input!$D$14,0,IF(EA$8+$B86&gt;Input!$D$14,0,(1-INDEX($C$11:$C$136,EA$8+$B86))))</f>
        <v>0</v>
      </c>
      <c r="EB86">
        <f>EB85*IF(EB$8&gt;Input!$D$14,0,IF(EB$8+$B86&gt;Input!$D$14,0,(1-INDEX($C$11:$C$136,EB$8+$B86))))</f>
        <v>0</v>
      </c>
      <c r="EC86">
        <f>EC85*IF(EC$8&gt;Input!$D$14,0,IF(EC$8+$B86&gt;Input!$D$14,0,(1-INDEX($C$11:$C$136,EC$8+$B86))))</f>
        <v>0</v>
      </c>
      <c r="ED86">
        <f>ED85*IF(ED$8&gt;Input!$D$14,0,IF(ED$8+$B86&gt;Input!$D$14,0,(1-INDEX($C$11:$C$136,ED$8+$B86))))</f>
        <v>0</v>
      </c>
      <c r="EE86">
        <f>EE85*IF(EE$8&gt;Input!$D$14,0,IF(EE$8+$B86&gt;Input!$D$14,0,(1-INDEX($C$11:$C$136,EE$8+$B86))))</f>
        <v>0</v>
      </c>
      <c r="EF86">
        <f>EF85*IF(EF$8&gt;Input!$D$14,0,IF(EF$8+$B86&gt;Input!$D$14,0,(1-INDEX($C$11:$C$136,EF$8+$B86))))</f>
        <v>0</v>
      </c>
      <c r="EH86" s="2">
        <f t="shared" si="310"/>
        <v>75</v>
      </c>
      <c r="EI86" s="36">
        <f t="shared" si="315"/>
        <v>2.8303999999999999E-2</v>
      </c>
      <c r="EJ86" s="36">
        <f t="shared" si="322"/>
        <v>2.7907743999999998E-2</v>
      </c>
      <c r="EK86" s="36">
        <f t="shared" si="322"/>
        <v>2.7517035583999996E-2</v>
      </c>
      <c r="EL86" s="36">
        <f t="shared" si="322"/>
        <v>2.7131797085823996E-2</v>
      </c>
      <c r="EM86" s="36">
        <f t="shared" si="322"/>
        <v>2.6751951926622459E-2</v>
      </c>
      <c r="EN86" s="36">
        <f t="shared" si="322"/>
        <v>2.6377424599649743E-2</v>
      </c>
      <c r="EO86" s="36">
        <f t="shared" si="322"/>
        <v>2.6008140655254645E-2</v>
      </c>
      <c r="EP86" s="36">
        <f t="shared" si="322"/>
        <v>2.5644026686081078E-2</v>
      </c>
      <c r="EQ86" s="36">
        <f t="shared" si="322"/>
        <v>2.5285010312475941E-2</v>
      </c>
      <c r="ER86" s="36">
        <f t="shared" si="322"/>
        <v>2.4931020168101281E-2</v>
      </c>
      <c r="ES86" s="36">
        <f t="shared" si="322"/>
        <v>2.4581985885747858E-2</v>
      </c>
      <c r="ET86" s="36">
        <f t="shared" si="322"/>
        <v>2.4237838083347389E-2</v>
      </c>
      <c r="EU86" s="36">
        <f t="shared" si="322"/>
        <v>2.3898508350180522E-2</v>
      </c>
      <c r="EV86" s="36">
        <f t="shared" si="322"/>
        <v>2.3563929233277995E-2</v>
      </c>
      <c r="EW86" s="36">
        <f t="shared" si="322"/>
        <v>2.3234034224012101E-2</v>
      </c>
      <c r="EX86" s="36">
        <f t="shared" si="322"/>
        <v>2.290875774487593E-2</v>
      </c>
      <c r="EY86" s="36">
        <f t="shared" si="322"/>
        <v>2.2588035136447668E-2</v>
      </c>
      <c r="EZ86" s="36">
        <f t="shared" si="322"/>
        <v>2.2271802644537399E-2</v>
      </c>
      <c r="FA86" s="36">
        <f t="shared" si="322"/>
        <v>2.1959997407513875E-2</v>
      </c>
      <c r="FB86" s="36">
        <f t="shared" si="322"/>
        <v>2.165255744380868E-2</v>
      </c>
      <c r="FC86" s="36">
        <f t="shared" si="322"/>
        <v>2.1349421639595356E-2</v>
      </c>
      <c r="FD86" s="36">
        <f t="shared" si="322"/>
        <v>2.1050529736641024E-2</v>
      </c>
      <c r="FE86" s="36">
        <f t="shared" si="322"/>
        <v>2.0755822320328049E-2</v>
      </c>
      <c r="FF86" s="36">
        <f t="shared" si="322"/>
        <v>2.0465240807843454E-2</v>
      </c>
      <c r="FG86" s="36">
        <f t="shared" si="322"/>
        <v>2.0178727436533643E-2</v>
      </c>
      <c r="FH86" s="36">
        <f t="shared" si="322"/>
        <v>1.9896225252422173E-2</v>
      </c>
      <c r="FI86" s="36">
        <f t="shared" si="322"/>
        <v>1.9617678098888258E-2</v>
      </c>
      <c r="FJ86" s="36">
        <f t="shared" si="322"/>
        <v>1.9343030605503825E-2</v>
      </c>
      <c r="FK86" s="36">
        <f t="shared" si="322"/>
        <v>1.9072228177026772E-2</v>
      </c>
      <c r="FL86" s="36">
        <f t="shared" si="322"/>
        <v>1.8805216982548393E-2</v>
      </c>
      <c r="FM86" s="36">
        <f t="shared" si="322"/>
        <v>1.8541943944792715E-2</v>
      </c>
      <c r="FN86" s="36">
        <f t="shared" si="322"/>
        <v>1.8282356729565616E-2</v>
      </c>
      <c r="FO86" s="36">
        <f t="shared" si="322"/>
        <v>1.80264037353517E-2</v>
      </c>
      <c r="FP86" s="36">
        <f t="shared" si="322"/>
        <v>1.7774034083056774E-2</v>
      </c>
      <c r="FQ86" s="36">
        <f t="shared" si="322"/>
        <v>1.752519760589398E-2</v>
      </c>
      <c r="FR86" s="36">
        <f t="shared" si="322"/>
        <v>1.727984483941146E-2</v>
      </c>
      <c r="FS86" s="36">
        <f t="shared" si="322"/>
        <v>1.7037927011659699E-2</v>
      </c>
      <c r="FT86" s="36">
        <f t="shared" si="322"/>
        <v>1.6799396033496464E-2</v>
      </c>
      <c r="FU86" s="36">
        <f t="shared" si="322"/>
        <v>1.6564204489027512E-2</v>
      </c>
      <c r="FV86" s="36">
        <f t="shared" si="322"/>
        <v>1.6332305626181126E-2</v>
      </c>
      <c r="FW86" s="36">
        <f t="shared" si="322"/>
        <v>1.6103653347414589E-2</v>
      </c>
      <c r="FX86" s="36">
        <f t="shared" si="322"/>
        <v>1.5878202200550785E-2</v>
      </c>
      <c r="FY86" s="36">
        <f t="shared" si="322"/>
        <v>1.5655907369743073E-2</v>
      </c>
      <c r="FZ86" s="36">
        <f t="shared" si="322"/>
        <v>1.5436724666566671E-2</v>
      </c>
      <c r="GA86" s="36">
        <f t="shared" si="322"/>
        <v>1.5220610521234737E-2</v>
      </c>
      <c r="GB86" s="36">
        <f t="shared" si="322"/>
        <v>1.5007521973937447E-2</v>
      </c>
      <c r="GC86" s="36">
        <f t="shared" si="322"/>
        <v>1.4797416666302325E-2</v>
      </c>
      <c r="GD86" s="36">
        <f t="shared" si="322"/>
        <v>1.459025283297409E-2</v>
      </c>
      <c r="GE86" s="36">
        <f t="shared" si="322"/>
        <v>1.4385989293312451E-2</v>
      </c>
      <c r="GF86" s="36">
        <f t="shared" si="322"/>
        <v>1.4184585443206076E-2</v>
      </c>
      <c r="GG86" s="36">
        <f t="shared" si="322"/>
        <v>1.3986001247001192E-2</v>
      </c>
      <c r="GH86" s="36">
        <f t="shared" si="322"/>
        <v>1.3790197229543175E-2</v>
      </c>
      <c r="GI86" s="36">
        <f t="shared" si="322"/>
        <v>1.359713446832957E-2</v>
      </c>
      <c r="GJ86" s="36">
        <f t="shared" si="322"/>
        <v>1.3406774585772956E-2</v>
      </c>
      <c r="GK86" s="36">
        <f t="shared" si="322"/>
        <v>1.3219079741572133E-2</v>
      </c>
      <c r="GL86" s="36">
        <f t="shared" si="322"/>
        <v>1.3034012625190125E-2</v>
      </c>
      <c r="GM86" s="36">
        <f t="shared" si="322"/>
        <v>1.2851536448437459E-2</v>
      </c>
      <c r="GN86" s="36">
        <f t="shared" si="322"/>
        <v>1.2671614938159334E-2</v>
      </c>
      <c r="GO86" s="36">
        <f t="shared" si="322"/>
        <v>1.2494212329025103E-2</v>
      </c>
      <c r="GP86" s="36">
        <f t="shared" si="322"/>
        <v>1.2319293356418752E-2</v>
      </c>
      <c r="GQ86" s="36">
        <f t="shared" si="322"/>
        <v>1.214682324942889E-2</v>
      </c>
      <c r="GR86" s="36">
        <f t="shared" si="322"/>
        <v>1.1976767723936882E-2</v>
      </c>
      <c r="GS86" s="36">
        <f t="shared" si="322"/>
        <v>1.1809092975801766E-2</v>
      </c>
      <c r="GT86" s="36">
        <f t="shared" si="322"/>
        <v>1.1643765674140541E-2</v>
      </c>
      <c r="GU86" s="36">
        <f t="shared" si="322"/>
        <v>1.1480752954702574E-2</v>
      </c>
      <c r="GV86" s="36">
        <f t="shared" si="321"/>
        <v>1.1320022413336737E-2</v>
      </c>
      <c r="GW86" s="36">
        <f t="shared" si="321"/>
        <v>1.1161542099550024E-2</v>
      </c>
      <c r="GX86" s="36">
        <f t="shared" si="321"/>
        <v>1.1005280510156323E-2</v>
      </c>
      <c r="GY86" s="36">
        <f t="shared" si="321"/>
        <v>1.0851206583014134E-2</v>
      </c>
      <c r="GZ86" s="36">
        <f t="shared" si="321"/>
        <v>1.0699289690851935E-2</v>
      </c>
      <c r="HA86" s="36">
        <f t="shared" si="321"/>
        <v>1.0549499635180008E-2</v>
      </c>
      <c r="HB86" s="36">
        <f t="shared" si="321"/>
        <v>1.0401806640287488E-2</v>
      </c>
      <c r="HC86" s="36">
        <f t="shared" si="321"/>
        <v>1.0256181347323461E-2</v>
      </c>
      <c r="HD86" s="36">
        <f t="shared" si="321"/>
        <v>1.0112594808460934E-2</v>
      </c>
      <c r="HE86" s="36">
        <f t="shared" si="321"/>
        <v>9.9710184811424782E-3</v>
      </c>
      <c r="HF86" s="36">
        <f t="shared" si="321"/>
        <v>9.8314242224064839E-3</v>
      </c>
      <c r="HG86" s="36">
        <f t="shared" si="321"/>
        <v>9.6937842832927924E-3</v>
      </c>
      <c r="HH86" s="36">
        <f t="shared" si="321"/>
        <v>9.5580713033266932E-3</v>
      </c>
      <c r="HI86" s="36">
        <f t="shared" si="321"/>
        <v>9.4242583050801187E-3</v>
      </c>
      <c r="HJ86" s="36">
        <f t="shared" si="321"/>
        <v>9.2923186888089968E-3</v>
      </c>
      <c r="HK86" s="36">
        <f t="shared" si="321"/>
        <v>9.1622262271656707E-3</v>
      </c>
      <c r="HL86" s="36">
        <f t="shared" si="321"/>
        <v>9.0339550599853515E-3</v>
      </c>
      <c r="HM86" s="36">
        <f t="shared" si="321"/>
        <v>8.907479689145556E-3</v>
      </c>
      <c r="HN86" s="36">
        <f t="shared" si="321"/>
        <v>8.7827749734975171E-3</v>
      </c>
      <c r="HO86" s="36">
        <f t="shared" si="321"/>
        <v>8.6598161238685516E-3</v>
      </c>
      <c r="HP86" s="36">
        <f t="shared" si="321"/>
        <v>8.5385786981343938E-3</v>
      </c>
      <c r="HQ86" s="36">
        <f t="shared" si="321"/>
        <v>8.4190385963605098E-3</v>
      </c>
      <c r="HR86" s="36">
        <f t="shared" si="321"/>
        <v>8.3011720560114636E-3</v>
      </c>
      <c r="HS86" s="36">
        <f t="shared" si="321"/>
        <v>8.184955647227302E-3</v>
      </c>
      <c r="HT86" s="36">
        <f t="shared" si="321"/>
        <v>8.0703662681661185E-3</v>
      </c>
      <c r="HU86" s="36">
        <f t="shared" si="321"/>
        <v>7.9573811404117928E-3</v>
      </c>
      <c r="HV86" s="36">
        <f t="shared" si="321"/>
        <v>7.8459778044460277E-3</v>
      </c>
      <c r="HW86" s="36">
        <f t="shared" si="321"/>
        <v>7.7361341151837831E-3</v>
      </c>
      <c r="HX86" s="36">
        <f t="shared" si="321"/>
        <v>7.6278282375712089E-3</v>
      </c>
      <c r="HY86" s="36">
        <f t="shared" si="321"/>
        <v>7.5210386422452117E-3</v>
      </c>
      <c r="HZ86" s="36">
        <f t="shared" si="321"/>
        <v>7.415744101253779E-3</v>
      </c>
      <c r="IA86" s="36">
        <f t="shared" si="321"/>
        <v>7.3119236838362269E-3</v>
      </c>
      <c r="IB86" s="36">
        <f t="shared" si="321"/>
        <v>7.2095567522625185E-3</v>
      </c>
      <c r="IC86" s="36">
        <f t="shared" si="321"/>
        <v>7.1086229577308436E-3</v>
      </c>
      <c r="ID86" s="36">
        <f t="shared" si="321"/>
        <v>7.0091022363226105E-3</v>
      </c>
      <c r="IE86" s="36">
        <f t="shared" si="321"/>
        <v>6.9109748050140939E-3</v>
      </c>
      <c r="IF86" s="36">
        <f t="shared" si="321"/>
        <v>6.8142211577438966E-3</v>
      </c>
      <c r="IG86" s="36">
        <f t="shared" si="321"/>
        <v>6.7188220615354817E-3</v>
      </c>
      <c r="IH86" s="36">
        <f t="shared" si="321"/>
        <v>6.6247585526739844E-3</v>
      </c>
      <c r="II86" s="36">
        <f t="shared" si="321"/>
        <v>6.5320119329365491E-3</v>
      </c>
      <c r="IJ86" s="36">
        <f t="shared" si="321"/>
        <v>6.4405637658754367E-3</v>
      </c>
      <c r="IK86" s="36">
        <f t="shared" si="321"/>
        <v>6.35039587315318E-3</v>
      </c>
      <c r="IL86" s="36">
        <f t="shared" si="321"/>
        <v>6.2614903309290348E-3</v>
      </c>
      <c r="IM86" s="36">
        <f t="shared" si="321"/>
        <v>6.1738294662960283E-3</v>
      </c>
      <c r="IN86" s="36">
        <f t="shared" si="321"/>
        <v>6.0873958537678834E-3</v>
      </c>
      <c r="IO86" s="36">
        <f t="shared" si="321"/>
        <v>6.0021723118151328E-3</v>
      </c>
      <c r="IP86" s="36">
        <f t="shared" si="321"/>
        <v>5.9181418994497205E-3</v>
      </c>
      <c r="IQ86" s="36">
        <f t="shared" si="321"/>
        <v>5.835287912857424E-3</v>
      </c>
      <c r="IR86" s="36">
        <f t="shared" si="321"/>
        <v>5.7535938820774202E-3</v>
      </c>
      <c r="IS86" s="36">
        <f t="shared" si="321"/>
        <v>5.6730435677283366E-3</v>
      </c>
      <c r="IT86" s="36">
        <f t="shared" si="321"/>
        <v>5.5936209577801396E-3</v>
      </c>
      <c r="IU86" s="36">
        <f t="shared" si="311"/>
        <v>5.5153102643712175E-3</v>
      </c>
      <c r="IV86" s="36">
        <f t="shared" si="311"/>
        <v>5.4380959206700198E-3</v>
      </c>
      <c r="IW86" s="36">
        <f t="shared" si="311"/>
        <v>5.3619625777806398E-3</v>
      </c>
      <c r="IX86" s="36">
        <f t="shared" si="311"/>
        <v>5.2868951016917104E-3</v>
      </c>
      <c r="IY86" s="36">
        <f t="shared" si="311"/>
        <v>5.2128785702680262E-3</v>
      </c>
      <c r="IZ86" s="36">
        <f t="shared" si="311"/>
        <v>5.1398982702842736E-3</v>
      </c>
      <c r="JA86" s="36">
        <f t="shared" si="311"/>
        <v>5.0679396945002928E-3</v>
      </c>
      <c r="JB86" s="36">
        <f t="shared" si="311"/>
        <v>4.9969885387772892E-3</v>
      </c>
      <c r="JC86" s="36">
        <f t="shared" si="311"/>
        <v>4.9270306992344071E-3</v>
      </c>
      <c r="JD86" s="36">
        <f t="shared" si="311"/>
        <v>4.8580522694451241E-3</v>
      </c>
      <c r="JF86" s="2">
        <f t="shared" si="312"/>
        <v>76</v>
      </c>
      <c r="JG86">
        <f>JG85*IF(JG$8&gt;Input!$D$14,0,IF(JG$8+$B86&gt;Input!$D$14,0,(1-INDEX($F$11:$F$136,JG$8+$B86))))</f>
        <v>0.81408378727767694</v>
      </c>
      <c r="JH86">
        <f>JH85*IF(JH$8&gt;Input!$D$14,0,IF(JH$8+$B86&gt;Input!$D$14,0,(1-INDEX($F$11:$F$136,JH$8+$B86))))</f>
        <v>0.79782508143992326</v>
      </c>
      <c r="JI86">
        <f>JI85*IF(JI$8&gt;Input!$D$14,0,IF(JI$8+$B86&gt;Input!$D$14,0,(1-INDEX($F$11:$F$136,JI$8+$B86))))</f>
        <v>0.77905133233077262</v>
      </c>
      <c r="JJ86">
        <f>JJ85*IF(JJ$8&gt;Input!$D$14,0,IF(JJ$8+$B86&gt;Input!$D$14,0,(1-INDEX($F$11:$F$136,JJ$8+$B86))))</f>
        <v>0.75802402375277378</v>
      </c>
      <c r="JK86">
        <f>JK85*IF(JK$8&gt;Input!$D$14,0,IF(JK$8+$B86&gt;Input!$D$14,0,(1-INDEX($F$11:$F$136,JK$8+$B86))))</f>
        <v>0.73472667686293403</v>
      </c>
      <c r="JL86">
        <f>JL85*IF(JL$8&gt;Input!$D$14,0,IF(JL$8+$B86&gt;Input!$D$14,0,(1-INDEX($F$11:$F$136,JL$8+$B86))))</f>
        <v>0.70906136138263332</v>
      </c>
      <c r="JM86">
        <f>JM85*IF(JM$8&gt;Input!$D$14,0,IF(JM$8+$B86&gt;Input!$D$14,0,(1-INDEX($F$11:$F$136,JM$8+$B86))))</f>
        <v>0.68094968649421617</v>
      </c>
      <c r="JN86">
        <f>JN85*IF(JN$8&gt;Input!$D$14,0,IF(JN$8+$B86&gt;Input!$D$14,0,(1-INDEX($F$11:$F$136,JN$8+$B86))))</f>
        <v>0.65126468171947793</v>
      </c>
      <c r="JO86">
        <f>JO85*IF(JO$8&gt;Input!$D$14,0,IF(JO$8+$B86&gt;Input!$D$14,0,(1-INDEX($F$11:$F$136,JO$8+$B86))))</f>
        <v>0.61913084865484336</v>
      </c>
      <c r="JP86">
        <f>JP85*IF(JP$8&gt;Input!$D$14,0,IF(JP$8+$B86&gt;Input!$D$14,0,(1-INDEX($F$11:$F$136,JP$8+$B86))))</f>
        <v>0.58565120232164991</v>
      </c>
      <c r="JQ86">
        <f>JQ85*IF(JQ$8&gt;Input!$D$14,0,IF(JQ$8+$B86&gt;Input!$D$14,0,(1-INDEX($F$11:$F$136,JQ$8+$B86))))</f>
        <v>0.55098947906499685</v>
      </c>
      <c r="JR86">
        <f>JR85*IF(JR$8&gt;Input!$D$14,0,IF(JR$8+$B86&gt;Input!$D$14,0,(1-INDEX($F$11:$F$136,JR$8+$B86))))</f>
        <v>0.51425465047001206</v>
      </c>
      <c r="JS86">
        <f>JS85*IF(JS$8&gt;Input!$D$14,0,IF(JS$8+$B86&gt;Input!$D$14,0,(1-INDEX($F$11:$F$136,JS$8+$B86))))</f>
        <v>0.47569348810321072</v>
      </c>
      <c r="JT86">
        <f>JT85*IF(JT$8&gt;Input!$D$14,0,IF(JT$8+$B86&gt;Input!$D$14,0,(1-INDEX($F$11:$F$136,JT$8+$B86))))</f>
        <v>0.43683525524771777</v>
      </c>
      <c r="JU86">
        <f>JU85*IF(JU$8&gt;Input!$D$14,0,IF(JU$8+$B86&gt;Input!$D$14,0,(1-INDEX($F$11:$F$136,JU$8+$B86))))</f>
        <v>0.39685221677163268</v>
      </c>
      <c r="JV86">
        <f>JV85*IF(JV$8&gt;Input!$D$14,0,IF(JV$8+$B86&gt;Input!$D$14,0,(1-INDEX($F$11:$F$136,JV$8+$B86))))</f>
        <v>0.35745038959312392</v>
      </c>
      <c r="JW86">
        <f>JW85*IF(JW$8&gt;Input!$D$14,0,IF(JW$8+$B86&gt;Input!$D$14,0,(1-INDEX($F$11:$F$136,JW$8+$B86))))</f>
        <v>0.31787151666010294</v>
      </c>
      <c r="JX86">
        <f>JX85*IF(JX$8&gt;Input!$D$14,0,IF(JX$8+$B86&gt;Input!$D$14,0,(1-INDEX($F$11:$F$136,JX$8+$B86))))</f>
        <v>0.27988335417123072</v>
      </c>
      <c r="JY86">
        <f>JY85*IF(JY$8&gt;Input!$D$14,0,IF(JY$8+$B86&gt;Input!$D$14,0,(1-INDEX($F$11:$F$136,JY$8+$B86))))</f>
        <v>0.24387517445091969</v>
      </c>
      <c r="JZ86">
        <f>JZ85*IF(JZ$8&gt;Input!$D$14,0,IF(JZ$8+$B86&gt;Input!$D$14,0,(1-INDEX($F$11:$F$136,JZ$8+$B86))))</f>
        <v>0.20915418538067079</v>
      </c>
      <c r="KA86">
        <f>KA85*IF(KA$8&gt;Input!$D$14,0,IF(KA$8+$B86&gt;Input!$D$14,0,(1-INDEX($F$11:$F$136,KA$8+$B86))))</f>
        <v>0.17725891338067121</v>
      </c>
      <c r="KB86">
        <f>KB85*IF(KB$8&gt;Input!$D$14,0,IF(KB$8+$B86&gt;Input!$D$14,0,(1-INDEX($F$11:$F$136,KB$8+$B86))))</f>
        <v>0.14837705578157781</v>
      </c>
      <c r="KC86">
        <f>KC85*IF(KC$8&gt;Input!$D$14,0,IF(KC$8+$B86&gt;Input!$D$14,0,(1-INDEX($F$11:$F$136,KC$8+$B86))))</f>
        <v>0.12181909583674155</v>
      </c>
      <c r="KD86">
        <f>KD85*IF(KD$8&gt;Input!$D$14,0,IF(KD$8+$B86&gt;Input!$D$14,0,(1-INDEX($F$11:$F$136,KD$8+$B86))))</f>
        <v>9.8570675567357338E-2</v>
      </c>
      <c r="KE86">
        <f>KE85*IF(KE$8&gt;Input!$D$14,0,IF(KE$8+$B86&gt;Input!$D$14,0,(1-INDEX($F$11:$F$136,KE$8+$B86))))</f>
        <v>7.8466603199384921E-2</v>
      </c>
      <c r="KF86">
        <f>KF85*IF(KF$8&gt;Input!$D$14,0,IF(KF$8+$B86&gt;Input!$D$14,0,(1-INDEX($F$11:$F$136,KF$8+$B86))))</f>
        <v>6.0774986923412426E-2</v>
      </c>
      <c r="KG86">
        <f>KG85*IF(KG$8&gt;Input!$D$14,0,IF(KG$8+$B86&gt;Input!$D$14,0,(1-INDEX($F$11:$F$136,KG$8+$B86))))</f>
        <v>4.6006135199235937E-2</v>
      </c>
      <c r="KH86">
        <f>KH85*IF(KH$8&gt;Input!$D$14,0,IF(KH$8+$B86&gt;Input!$D$14,0,(1-INDEX($F$11:$F$136,KH$8+$B86))))</f>
        <v>3.3890879785355384E-2</v>
      </c>
      <c r="KI86">
        <f>KI85*IF(KI$8&gt;Input!$D$14,0,IF(KI$8+$B86&gt;Input!$D$14,0,(1-INDEX($F$11:$F$136,KI$8+$B86))))</f>
        <v>2.4166580019224636E-2</v>
      </c>
      <c r="KJ86">
        <f>KJ85*IF(KJ$8&gt;Input!$D$14,0,IF(KJ$8+$B86&gt;Input!$D$14,0,(1-INDEX($F$11:$F$136,KJ$8+$B86))))</f>
        <v>1.6572214250792947E-2</v>
      </c>
      <c r="KK86">
        <f>KK85*IF(KK$8&gt;Input!$D$14,0,IF(KK$8+$B86&gt;Input!$D$14,0,(1-INDEX($F$11:$F$136,KK$8+$B86))))</f>
        <v>1.0841703194735174E-2</v>
      </c>
      <c r="KL86">
        <f>KL85*IF(KL$8&gt;Input!$D$14,0,IF(KL$8+$B86&gt;Input!$D$14,0,(1-INDEX($F$11:$F$136,KL$8+$B86))))</f>
        <v>6.6998038652610701E-3</v>
      </c>
      <c r="KM86">
        <f>KM85*IF(KM$8&gt;Input!$D$14,0,IF(KM$8+$B86&gt;Input!$D$14,0,(1-INDEX($F$11:$F$136,KM$8+$B86))))</f>
        <v>3.8626629282245586E-3</v>
      </c>
      <c r="KN86">
        <f>KN85*IF(KN$8&gt;Input!$D$14,0,IF(KN$8+$B86&gt;Input!$D$14,0,(1-INDEX($F$11:$F$136,KN$8+$B86))))</f>
        <v>2.0449936300984436E-3</v>
      </c>
      <c r="KO86">
        <f>KO85*IF(KO$8&gt;Input!$D$14,0,IF(KO$8+$B86&gt;Input!$D$14,0,(1-INDEX($F$11:$F$136,KO$8+$B86))))</f>
        <v>9.7374250139349756E-4</v>
      </c>
      <c r="KP86">
        <f>KP85*IF(KP$8&gt;Input!$D$14,0,IF(KP$8+$B86&gt;Input!$D$14,0,(1-INDEX($F$11:$F$136,KP$8+$B86))))</f>
        <v>4.0531779338322347E-4</v>
      </c>
      <c r="KQ86">
        <f>KQ85*IF(KQ$8&gt;Input!$D$14,0,IF(KQ$8+$B86&gt;Input!$D$14,0,(1-INDEX($F$11:$F$136,KQ$8+$B86))))</f>
        <v>1.4153880420196465E-4</v>
      </c>
      <c r="KR86">
        <f>KR85*IF(KR$8&gt;Input!$D$14,0,IF(KR$8+$B86&gt;Input!$D$14,0,(1-INDEX($F$11:$F$136,KR$8+$B86))))</f>
        <v>3.8859172934543261E-5</v>
      </c>
      <c r="KS86">
        <f>KS85*IF(KS$8&gt;Input!$D$14,0,IF(KS$8+$B86&gt;Input!$D$14,0,(1-INDEX($F$11:$F$136,KS$8+$B86))))</f>
        <v>7.4525644480763763E-6</v>
      </c>
      <c r="KT86">
        <f>KT85*IF(KT$8&gt;Input!$D$14,0,IF(KT$8+$B86&gt;Input!$D$14,0,(1-INDEX($F$11:$F$136,KT$8+$B86))))</f>
        <v>7.484741137246167E-7</v>
      </c>
      <c r="KU86">
        <f>KU85*IF(KU$8&gt;Input!$D$14,0,IF(KU$8+$B86&gt;Input!$D$14,0,(1-INDEX($F$11:$F$136,KU$8+$B86))))</f>
        <v>0</v>
      </c>
      <c r="KV86">
        <f>KV85*IF(KV$8&gt;Input!$D$14,0,IF(KV$8+$B86&gt;Input!$D$14,0,(1-INDEX($F$11:$F$136,KV$8+$B86))))</f>
        <v>0</v>
      </c>
      <c r="KW86">
        <f>KW85*IF(KW$8&gt;Input!$D$14,0,IF(KW$8+$B86&gt;Input!$D$14,0,(1-INDEX($F$11:$F$136,KW$8+$B86))))</f>
        <v>0</v>
      </c>
      <c r="KX86">
        <f>KX85*IF(KX$8&gt;Input!$D$14,0,IF(KX$8+$B86&gt;Input!$D$14,0,(1-INDEX($F$11:$F$136,KX$8+$B86))))</f>
        <v>0</v>
      </c>
      <c r="KY86">
        <f>KY85*IF(KY$8&gt;Input!$D$14,0,IF(KY$8+$B86&gt;Input!$D$14,0,(1-INDEX($F$11:$F$136,KY$8+$B86))))</f>
        <v>0</v>
      </c>
      <c r="KZ86">
        <f>KZ85*IF(KZ$8&gt;Input!$D$14,0,IF(KZ$8+$B86&gt;Input!$D$14,0,(1-INDEX($F$11:$F$136,KZ$8+$B86))))</f>
        <v>0</v>
      </c>
      <c r="LA86">
        <f>LA85*IF(LA$8&gt;Input!$D$14,0,IF(LA$8+$B86&gt;Input!$D$14,0,(1-INDEX($F$11:$F$136,LA$8+$B86))))</f>
        <v>0</v>
      </c>
      <c r="LB86">
        <f>LB85*IF(LB$8&gt;Input!$D$14,0,IF(LB$8+$B86&gt;Input!$D$14,0,(1-INDEX($F$11:$F$136,LB$8+$B86))))</f>
        <v>0</v>
      </c>
      <c r="LC86">
        <f>LC85*IF(LC$8&gt;Input!$D$14,0,IF(LC$8+$B86&gt;Input!$D$14,0,(1-INDEX($F$11:$F$136,LC$8+$B86))))</f>
        <v>0</v>
      </c>
      <c r="LD86">
        <f>LD85*IF(LD$8&gt;Input!$D$14,0,IF(LD$8+$B86&gt;Input!$D$14,0,(1-INDEX($F$11:$F$136,LD$8+$B86))))</f>
        <v>0</v>
      </c>
      <c r="LE86">
        <f>LE85*IF(LE$8&gt;Input!$D$14,0,IF(LE$8+$B86&gt;Input!$D$14,0,(1-INDEX($F$11:$F$136,LE$8+$B86))))</f>
        <v>0</v>
      </c>
      <c r="LF86">
        <f>LF85*IF(LF$8&gt;Input!$D$14,0,IF(LF$8+$B86&gt;Input!$D$14,0,(1-INDEX($F$11:$F$136,LF$8+$B86))))</f>
        <v>0</v>
      </c>
      <c r="LG86">
        <f>LG85*IF(LG$8&gt;Input!$D$14,0,IF(LG$8+$B86&gt;Input!$D$14,0,(1-INDEX($F$11:$F$136,LG$8+$B86))))</f>
        <v>0</v>
      </c>
      <c r="LH86">
        <f>LH85*IF(LH$8&gt;Input!$D$14,0,IF(LH$8+$B86&gt;Input!$D$14,0,(1-INDEX($F$11:$F$136,LH$8+$B86))))</f>
        <v>0</v>
      </c>
      <c r="LI86">
        <f>LI85*IF(LI$8&gt;Input!$D$14,0,IF(LI$8+$B86&gt;Input!$D$14,0,(1-INDEX($F$11:$F$136,LI$8+$B86))))</f>
        <v>0</v>
      </c>
      <c r="LJ86">
        <f>LJ85*IF(LJ$8&gt;Input!$D$14,0,IF(LJ$8+$B86&gt;Input!$D$14,0,(1-INDEX($F$11:$F$136,LJ$8+$B86))))</f>
        <v>0</v>
      </c>
      <c r="LK86">
        <f>LK85*IF(LK$8&gt;Input!$D$14,0,IF(LK$8+$B86&gt;Input!$D$14,0,(1-INDEX($F$11:$F$136,LK$8+$B86))))</f>
        <v>0</v>
      </c>
      <c r="LL86">
        <f>LL85*IF(LL$8&gt;Input!$D$14,0,IF(LL$8+$B86&gt;Input!$D$14,0,(1-INDEX($F$11:$F$136,LL$8+$B86))))</f>
        <v>0</v>
      </c>
      <c r="LM86">
        <f>LM85*IF(LM$8&gt;Input!$D$14,0,IF(LM$8+$B86&gt;Input!$D$14,0,(1-INDEX($F$11:$F$136,LM$8+$B86))))</f>
        <v>0</v>
      </c>
      <c r="LN86">
        <f>LN85*IF(LN$8&gt;Input!$D$14,0,IF(LN$8+$B86&gt;Input!$D$14,0,(1-INDEX($F$11:$F$136,LN$8+$B86))))</f>
        <v>0</v>
      </c>
      <c r="LO86">
        <f>LO85*IF(LO$8&gt;Input!$D$14,0,IF(LO$8+$B86&gt;Input!$D$14,0,(1-INDEX($F$11:$F$136,LO$8+$B86))))</f>
        <v>0</v>
      </c>
      <c r="LP86">
        <f>LP85*IF(LP$8&gt;Input!$D$14,0,IF(LP$8+$B86&gt;Input!$D$14,0,(1-INDEX($F$11:$F$136,LP$8+$B86))))</f>
        <v>0</v>
      </c>
      <c r="LQ86">
        <f>LQ85*IF(LQ$8&gt;Input!$D$14,0,IF(LQ$8+$B86&gt;Input!$D$14,0,(1-INDEX($F$11:$F$136,LQ$8+$B86))))</f>
        <v>0</v>
      </c>
      <c r="LR86">
        <f>LR85*IF(LR$8&gt;Input!$D$14,0,IF(LR$8+$B86&gt;Input!$D$14,0,(1-INDEX($F$11:$F$136,LR$8+$B86))))</f>
        <v>0</v>
      </c>
      <c r="LS86">
        <f>LS85*IF(LS$8&gt;Input!$D$14,0,IF(LS$8+$B86&gt;Input!$D$14,0,(1-INDEX($F$11:$F$136,LS$8+$B86))))</f>
        <v>0</v>
      </c>
      <c r="LT86">
        <f>LT85*IF(LT$8&gt;Input!$D$14,0,IF(LT$8+$B86&gt;Input!$D$14,0,(1-INDEX($F$11:$F$136,LT$8+$B86))))</f>
        <v>0</v>
      </c>
      <c r="LU86">
        <f>LU85*IF(LU$8&gt;Input!$D$14,0,IF(LU$8+$B86&gt;Input!$D$14,0,(1-INDEX($F$11:$F$136,LU$8+$B86))))</f>
        <v>0</v>
      </c>
      <c r="LV86">
        <f>LV85*IF(LV$8&gt;Input!$D$14,0,IF(LV$8+$B86&gt;Input!$D$14,0,(1-INDEX($F$11:$F$136,LV$8+$B86))))</f>
        <v>0</v>
      </c>
      <c r="LW86">
        <f>LW85*IF(LW$8&gt;Input!$D$14,0,IF(LW$8+$B86&gt;Input!$D$14,0,(1-INDEX($F$11:$F$136,LW$8+$B86))))</f>
        <v>0</v>
      </c>
      <c r="LX86">
        <f>LX85*IF(LX$8&gt;Input!$D$14,0,IF(LX$8+$B86&gt;Input!$D$14,0,(1-INDEX($F$11:$F$136,LX$8+$B86))))</f>
        <v>0</v>
      </c>
      <c r="LY86">
        <f>LY85*IF(LY$8&gt;Input!$D$14,0,IF(LY$8+$B86&gt;Input!$D$14,0,(1-INDEX($F$11:$F$136,LY$8+$B86))))</f>
        <v>0</v>
      </c>
      <c r="LZ86">
        <f>LZ85*IF(LZ$8&gt;Input!$D$14,0,IF(LZ$8+$B86&gt;Input!$D$14,0,(1-INDEX($F$11:$F$136,LZ$8+$B86))))</f>
        <v>0</v>
      </c>
      <c r="MA86">
        <f>MA85*IF(MA$8&gt;Input!$D$14,0,IF(MA$8+$B86&gt;Input!$D$14,0,(1-INDEX($F$11:$F$136,MA$8+$B86))))</f>
        <v>0</v>
      </c>
      <c r="MB86">
        <f>MB85*IF(MB$8&gt;Input!$D$14,0,IF(MB$8+$B86&gt;Input!$D$14,0,(1-INDEX($F$11:$F$136,MB$8+$B86))))</f>
        <v>0</v>
      </c>
      <c r="MC86">
        <f>MC85*IF(MC$8&gt;Input!$D$14,0,IF(MC$8+$B86&gt;Input!$D$14,0,(1-INDEX($F$11:$F$136,MC$8+$B86))))</f>
        <v>0</v>
      </c>
      <c r="MD86">
        <f>MD85*IF(MD$8&gt;Input!$D$14,0,IF(MD$8+$B86&gt;Input!$D$14,0,(1-INDEX($F$11:$F$136,MD$8+$B86))))</f>
        <v>0</v>
      </c>
      <c r="ME86">
        <f>ME85*IF(ME$8&gt;Input!$D$14,0,IF(ME$8+$B86&gt;Input!$D$14,0,(1-INDEX($F$11:$F$136,ME$8+$B86))))</f>
        <v>0</v>
      </c>
      <c r="MF86">
        <f>MF85*IF(MF$8&gt;Input!$D$14,0,IF(MF$8+$B86&gt;Input!$D$14,0,(1-INDEX($F$11:$F$136,MF$8+$B86))))</f>
        <v>0</v>
      </c>
      <c r="MG86">
        <f>MG85*IF(MG$8&gt;Input!$D$14,0,IF(MG$8+$B86&gt;Input!$D$14,0,(1-INDEX($F$11:$F$136,MG$8+$B86))))</f>
        <v>0</v>
      </c>
      <c r="MH86">
        <f>MH85*IF(MH$8&gt;Input!$D$14,0,IF(MH$8+$B86&gt;Input!$D$14,0,(1-INDEX($F$11:$F$136,MH$8+$B86))))</f>
        <v>0</v>
      </c>
      <c r="MI86">
        <f>MI85*IF(MI$8&gt;Input!$D$14,0,IF(MI$8+$B86&gt;Input!$D$14,0,(1-INDEX($F$11:$F$136,MI$8+$B86))))</f>
        <v>0</v>
      </c>
      <c r="MJ86">
        <f>MJ85*IF(MJ$8&gt;Input!$D$14,0,IF(MJ$8+$B86&gt;Input!$D$14,0,(1-INDEX($F$11:$F$136,MJ$8+$B86))))</f>
        <v>0</v>
      </c>
      <c r="MK86">
        <f>MK85*IF(MK$8&gt;Input!$D$14,0,IF(MK$8+$B86&gt;Input!$D$14,0,(1-INDEX($F$11:$F$136,MK$8+$B86))))</f>
        <v>0</v>
      </c>
      <c r="ML86">
        <f>ML85*IF(ML$8&gt;Input!$D$14,0,IF(ML$8+$B86&gt;Input!$D$14,0,(1-INDEX($F$11:$F$136,ML$8+$B86))))</f>
        <v>0</v>
      </c>
      <c r="MM86">
        <f>MM85*IF(MM$8&gt;Input!$D$14,0,IF(MM$8+$B86&gt;Input!$D$14,0,(1-INDEX($F$11:$F$136,MM$8+$B86))))</f>
        <v>0</v>
      </c>
      <c r="MN86">
        <f>MN85*IF(MN$8&gt;Input!$D$14,0,IF(MN$8+$B86&gt;Input!$D$14,0,(1-INDEX($F$11:$F$136,MN$8+$B86))))</f>
        <v>0</v>
      </c>
      <c r="MO86">
        <f>MO85*IF(MO$8&gt;Input!$D$14,0,IF(MO$8+$B86&gt;Input!$D$14,0,(1-INDEX($F$11:$F$136,MO$8+$B86))))</f>
        <v>0</v>
      </c>
      <c r="MP86">
        <f>MP85*IF(MP$8&gt;Input!$D$14,0,IF(MP$8+$B86&gt;Input!$D$14,0,(1-INDEX($F$11:$F$136,MP$8+$B86))))</f>
        <v>0</v>
      </c>
      <c r="MQ86">
        <f>MQ85*IF(MQ$8&gt;Input!$D$14,0,IF(MQ$8+$B86&gt;Input!$D$14,0,(1-INDEX($F$11:$F$136,MQ$8+$B86))))</f>
        <v>0</v>
      </c>
      <c r="MR86">
        <f>MR85*IF(MR$8&gt;Input!$D$14,0,IF(MR$8+$B86&gt;Input!$D$14,0,(1-INDEX($F$11:$F$136,MR$8+$B86))))</f>
        <v>0</v>
      </c>
      <c r="MS86">
        <f>MS85*IF(MS$8&gt;Input!$D$14,0,IF(MS$8+$B86&gt;Input!$D$14,0,(1-INDEX($F$11:$F$136,MS$8+$B86))))</f>
        <v>0</v>
      </c>
      <c r="MT86">
        <f>MT85*IF(MT$8&gt;Input!$D$14,0,IF(MT$8+$B86&gt;Input!$D$14,0,(1-INDEX($F$11:$F$136,MT$8+$B86))))</f>
        <v>0</v>
      </c>
      <c r="MU86">
        <f>MU85*IF(MU$8&gt;Input!$D$14,0,IF(MU$8+$B86&gt;Input!$D$14,0,(1-INDEX($F$11:$F$136,MU$8+$B86))))</f>
        <v>0</v>
      </c>
      <c r="MV86">
        <f>MV85*IF(MV$8&gt;Input!$D$14,0,IF(MV$8+$B86&gt;Input!$D$14,0,(1-INDEX($F$11:$F$136,MV$8+$B86))))</f>
        <v>0</v>
      </c>
      <c r="MW86">
        <f>MW85*IF(MW$8&gt;Input!$D$14,0,IF(MW$8+$B86&gt;Input!$D$14,0,(1-INDEX($F$11:$F$136,MW$8+$B86))))</f>
        <v>0</v>
      </c>
      <c r="MX86">
        <f>MX85*IF(MX$8&gt;Input!$D$14,0,IF(MX$8+$B86&gt;Input!$D$14,0,(1-INDEX($F$11:$F$136,MX$8+$B86))))</f>
        <v>0</v>
      </c>
      <c r="MY86">
        <f>MY85*IF(MY$8&gt;Input!$D$14,0,IF(MY$8+$B86&gt;Input!$D$14,0,(1-INDEX($F$11:$F$136,MY$8+$B86))))</f>
        <v>0</v>
      </c>
      <c r="MZ86">
        <f>MZ85*IF(MZ$8&gt;Input!$D$14,0,IF(MZ$8+$B86&gt;Input!$D$14,0,(1-INDEX($F$11:$F$136,MZ$8+$B86))))</f>
        <v>0</v>
      </c>
      <c r="NA86">
        <f>NA85*IF(NA$8&gt;Input!$D$14,0,IF(NA$8+$B86&gt;Input!$D$14,0,(1-INDEX($F$11:$F$136,NA$8+$B86))))</f>
        <v>0</v>
      </c>
      <c r="NB86">
        <f>NB85*IF(NB$8&gt;Input!$D$14,0,IF(NB$8+$B86&gt;Input!$D$14,0,(1-INDEX($F$11:$F$136,NB$8+$B86))))</f>
        <v>0</v>
      </c>
      <c r="NC86">
        <f>NC85*IF(NC$8&gt;Input!$D$14,0,IF(NC$8+$B86&gt;Input!$D$14,0,(1-INDEX($F$11:$F$136,NC$8+$B86))))</f>
        <v>0</v>
      </c>
      <c r="ND86">
        <f>ND85*IF(ND$8&gt;Input!$D$14,0,IF(ND$8+$B86&gt;Input!$D$14,0,(1-INDEX($F$11:$F$136,ND$8+$B86))))</f>
        <v>0</v>
      </c>
      <c r="NE86">
        <f>NE85*IF(NE$8&gt;Input!$D$14,0,IF(NE$8+$B86&gt;Input!$D$14,0,(1-INDEX($F$11:$F$136,NE$8+$B86))))</f>
        <v>0</v>
      </c>
      <c r="NF86">
        <f>NF85*IF(NF$8&gt;Input!$D$14,0,IF(NF$8+$B86&gt;Input!$D$14,0,(1-INDEX($F$11:$F$136,NF$8+$B86))))</f>
        <v>0</v>
      </c>
      <c r="NG86">
        <f>NG85*IF(NG$8&gt;Input!$D$14,0,IF(NG$8+$B86&gt;Input!$D$14,0,(1-INDEX($F$11:$F$136,NG$8+$B86))))</f>
        <v>0</v>
      </c>
      <c r="NH86">
        <f>NH85*IF(NH$8&gt;Input!$D$14,0,IF(NH$8+$B86&gt;Input!$D$14,0,(1-INDEX($F$11:$F$136,NH$8+$B86))))</f>
        <v>0</v>
      </c>
      <c r="NI86">
        <f>NI85*IF(NI$8&gt;Input!$D$14,0,IF(NI$8+$B86&gt;Input!$D$14,0,(1-INDEX($F$11:$F$136,NI$8+$B86))))</f>
        <v>0</v>
      </c>
      <c r="NJ86">
        <f>NJ85*IF(NJ$8&gt;Input!$D$14,0,IF(NJ$8+$B86&gt;Input!$D$14,0,(1-INDEX($F$11:$F$136,NJ$8+$B86))))</f>
        <v>0</v>
      </c>
      <c r="NK86">
        <f>NK85*IF(NK$8&gt;Input!$D$14,0,IF(NK$8+$B86&gt;Input!$D$14,0,(1-INDEX($F$11:$F$136,NK$8+$B86))))</f>
        <v>0</v>
      </c>
      <c r="NL86">
        <f>NL85*IF(NL$8&gt;Input!$D$14,0,IF(NL$8+$B86&gt;Input!$D$14,0,(1-INDEX($F$11:$F$136,NL$8+$B86))))</f>
        <v>0</v>
      </c>
      <c r="NM86">
        <f>NM85*IF(NM$8&gt;Input!$D$14,0,IF(NM$8+$B86&gt;Input!$D$14,0,(1-INDEX($F$11:$F$136,NM$8+$B86))))</f>
        <v>0</v>
      </c>
      <c r="NN86">
        <f>NN85*IF(NN$8&gt;Input!$D$14,0,IF(NN$8+$B86&gt;Input!$D$14,0,(1-INDEX($F$11:$F$136,NN$8+$B86))))</f>
        <v>0</v>
      </c>
      <c r="NO86">
        <f>NO85*IF(NO$8&gt;Input!$D$14,0,IF(NO$8+$B86&gt;Input!$D$14,0,(1-INDEX($F$11:$F$136,NO$8+$B86))))</f>
        <v>0</v>
      </c>
      <c r="NP86">
        <f>NP85*IF(NP$8&gt;Input!$D$14,0,IF(NP$8+$B86&gt;Input!$D$14,0,(1-INDEX($F$11:$F$136,NP$8+$B86))))</f>
        <v>0</v>
      </c>
      <c r="NQ86">
        <f>NQ85*IF(NQ$8&gt;Input!$D$14,0,IF(NQ$8+$B86&gt;Input!$D$14,0,(1-INDEX($F$11:$F$136,NQ$8+$B86))))</f>
        <v>0</v>
      </c>
      <c r="NR86">
        <f>NR85*IF(NR$8&gt;Input!$D$14,0,IF(NR$8+$B86&gt;Input!$D$14,0,(1-INDEX($F$11:$F$136,NR$8+$B86))))</f>
        <v>0</v>
      </c>
      <c r="NS86">
        <f>NS85*IF(NS$8&gt;Input!$D$14,0,IF(NS$8+$B86&gt;Input!$D$14,0,(1-INDEX($F$11:$F$136,NS$8+$B86))))</f>
        <v>0</v>
      </c>
      <c r="NT86">
        <f>NT85*IF(NT$8&gt;Input!$D$14,0,IF(NT$8+$B86&gt;Input!$D$14,0,(1-INDEX($F$11:$F$136,NT$8+$B86))))</f>
        <v>0</v>
      </c>
      <c r="NU86">
        <f>NU85*IF(NU$8&gt;Input!$D$14,0,IF(NU$8+$B86&gt;Input!$D$14,0,(1-INDEX($F$11:$F$136,NU$8+$B86))))</f>
        <v>0</v>
      </c>
      <c r="NV86">
        <f>NV85*IF(NV$8&gt;Input!$D$14,0,IF(NV$8+$B86&gt;Input!$D$14,0,(1-INDEX($F$11:$F$136,NV$8+$B86))))</f>
        <v>0</v>
      </c>
      <c r="NW86">
        <f>NW85*IF(NW$8&gt;Input!$D$14,0,IF(NW$8+$B86&gt;Input!$D$14,0,(1-INDEX($F$11:$F$136,NW$8+$B86))))</f>
        <v>0</v>
      </c>
      <c r="NX86">
        <f>NX85*IF(NX$8&gt;Input!$D$14,0,IF(NX$8+$B86&gt;Input!$D$14,0,(1-INDEX($F$11:$F$136,NX$8+$B86))))</f>
        <v>0</v>
      </c>
      <c r="NY86">
        <f>NY85*IF(NY$8&gt;Input!$D$14,0,IF(NY$8+$B86&gt;Input!$D$14,0,(1-INDEX($F$11:$F$136,NY$8+$B86))))</f>
        <v>0</v>
      </c>
      <c r="NZ86">
        <f>NZ85*IF(NZ$8&gt;Input!$D$14,0,IF(NZ$8+$B86&gt;Input!$D$14,0,(1-INDEX($F$11:$F$136,NZ$8+$B86))))</f>
        <v>0</v>
      </c>
      <c r="OA86">
        <f>OA85*IF(OA$8&gt;Input!$D$14,0,IF(OA$8+$B86&gt;Input!$D$14,0,(1-INDEX($F$11:$F$136,OA$8+$B86))))</f>
        <v>0</v>
      </c>
      <c r="OB86">
        <f>OB85*IF(OB$8&gt;Input!$D$14,0,IF(OB$8+$B86&gt;Input!$D$14,0,(1-INDEX($F$11:$F$136,OB$8+$B86))))</f>
        <v>0</v>
      </c>
    </row>
    <row r="87" spans="1:392">
      <c r="A87">
        <f>Input!A87</f>
        <v>76</v>
      </c>
      <c r="B87">
        <f>Input!B87</f>
        <v>77</v>
      </c>
      <c r="C87" s="18">
        <v>3.1220000000000001E-2</v>
      </c>
      <c r="D87">
        <f t="shared" si="307"/>
        <v>12.031311769248651</v>
      </c>
      <c r="E87" s="1">
        <v>1.2999999999999999E-2</v>
      </c>
      <c r="F87">
        <f t="shared" si="308"/>
        <v>2.1083731594685639E-2</v>
      </c>
      <c r="G87">
        <f t="shared" si="313"/>
        <v>13.385386715612427</v>
      </c>
      <c r="H87">
        <f t="shared" si="314"/>
        <v>1.3540749463637756</v>
      </c>
      <c r="J87" s="2">
        <f t="shared" si="309"/>
        <v>77</v>
      </c>
      <c r="K87">
        <f>K86*IF(K$8&gt;Input!$D$14,0,IF(K$8+$B87&gt;Input!$D$14,0,(1-INDEX($C$11:$C$136,K$8+$B87))))</f>
        <v>0.70291477285625625</v>
      </c>
      <c r="L87">
        <f>L86*IF(L$8&gt;Input!$D$14,0,IF(L$8+$B87&gt;Input!$D$14,0,(1-INDEX($C$11:$C$136,L$8+$B87))))</f>
        <v>0.68013160554020258</v>
      </c>
      <c r="M87">
        <f>M86*IF(M$8&gt;Input!$D$14,0,IF(M$8+$B87&gt;Input!$D$14,0,(1-INDEX($C$11:$C$136,M$8+$B87))))</f>
        <v>0.65485567875134532</v>
      </c>
      <c r="N87">
        <f>N86*IF(N$8&gt;Input!$D$14,0,IF(N$8+$B87&gt;Input!$D$14,0,(1-INDEX($C$11:$C$136,N$8+$B87))))</f>
        <v>0.62775985608605755</v>
      </c>
      <c r="O87">
        <f>O86*IF(O$8&gt;Input!$D$14,0,IF(O$8+$B87&gt;Input!$D$14,0,(1-INDEX($C$11:$C$136,O$8+$B87))))</f>
        <v>0.59907953778178968</v>
      </c>
      <c r="P87">
        <f>P86*IF(P$8&gt;Input!$D$14,0,IF(P$8+$B87&gt;Input!$D$14,0,(1-INDEX($C$11:$C$136,P$8+$B87))))</f>
        <v>0.56892297702553152</v>
      </c>
      <c r="Q87">
        <f>Q86*IF(Q$8&gt;Input!$D$14,0,IF(Q$8+$B87&gt;Input!$D$14,0,(1-INDEX($C$11:$C$136,Q$8+$B87))))</f>
        <v>0.5374182331369266</v>
      </c>
      <c r="R87">
        <f>R86*IF(R$8&gt;Input!$D$14,0,IF(R$8+$B87&gt;Input!$D$14,0,(1-INDEX($C$11:$C$136,R$8+$B87))))</f>
        <v>0.50472900428808065</v>
      </c>
      <c r="S87">
        <f>S86*IF(S$8&gt;Input!$D$14,0,IF(S$8+$B87&gt;Input!$D$14,0,(1-INDEX($C$11:$C$136,S$8+$B87))))</f>
        <v>0.4710594691925849</v>
      </c>
      <c r="T87">
        <f>T86*IF(T$8&gt;Input!$D$14,0,IF(T$8+$B87&gt;Input!$D$14,0,(1-INDEX($C$11:$C$136,T$8+$B87))))</f>
        <v>0.43667096785204673</v>
      </c>
      <c r="U87">
        <f>U86*IF(U$8&gt;Input!$D$14,0,IF(U$8+$B87&gt;Input!$D$14,0,(1-INDEX($C$11:$C$136,U$8+$B87))))</f>
        <v>0.40183469970773145</v>
      </c>
      <c r="V87">
        <f>V86*IF(V$8&gt;Input!$D$14,0,IF(V$8+$B87&gt;Input!$D$14,0,(1-INDEX($C$11:$C$136,V$8+$B87))))</f>
        <v>0.36685480117467789</v>
      </c>
      <c r="W87">
        <f>W86*IF(W$8&gt;Input!$D$14,0,IF(W$8+$B87&gt;Input!$D$14,0,(1-INDEX($C$11:$C$136,W$8+$B87))))</f>
        <v>0.3320647926397543</v>
      </c>
      <c r="X87">
        <f>X86*IF(X$8&gt;Input!$D$14,0,IF(X$8+$B87&gt;Input!$D$14,0,(1-INDEX($C$11:$C$136,X$8+$B87))))</f>
        <v>0.29782658623266683</v>
      </c>
      <c r="Y87">
        <f>Y86*IF(Y$8&gt;Input!$D$14,0,IF(Y$8+$B87&gt;Input!$D$14,0,(1-INDEX($C$11:$C$136,Y$8+$B87))))</f>
        <v>0.26451439543163519</v>
      </c>
      <c r="Z87">
        <f>Z86*IF(Z$8&gt;Input!$D$14,0,IF(Z$8+$B87&gt;Input!$D$14,0,(1-INDEX($C$11:$C$136,Z$8+$B87))))</f>
        <v>0.23249807299966579</v>
      </c>
      <c r="AA87">
        <f>AA86*IF(AA$8&gt;Input!$D$14,0,IF(AA$8+$B87&gt;Input!$D$14,0,(1-INDEX($C$11:$C$136,AA$8+$B87))))</f>
        <v>0.20212277514890672</v>
      </c>
      <c r="AB87">
        <f>AB86*IF(AB$8&gt;Input!$D$14,0,IF(AB$8+$B87&gt;Input!$D$14,0,(1-INDEX($C$11:$C$136,AB$8+$B87))))</f>
        <v>0.17369330414356726</v>
      </c>
      <c r="AC87">
        <f>AC86*IF(AC$8&gt;Input!$D$14,0,IF(AC$8+$B87&gt;Input!$D$14,0,(1-INDEX($C$11:$C$136,AC$8+$B87))))</f>
        <v>0.14745852552149918</v>
      </c>
      <c r="AD87">
        <f>AD86*IF(AD$8&gt;Input!$D$14,0,IF(AD$8+$B87&gt;Input!$D$14,0,(1-INDEX($C$11:$C$136,AD$8+$B87))))</f>
        <v>0.12360107660941812</v>
      </c>
      <c r="AE87">
        <f>AE86*IF(AE$8&gt;Input!$D$14,0,IF(AE$8+$B87&gt;Input!$D$14,0,(1-INDEX($C$11:$C$136,AE$8+$B87))))</f>
        <v>0.10223267734073836</v>
      </c>
      <c r="AF87">
        <f>AF86*IF(AF$8&gt;Input!$D$14,0,IF(AF$8+$B87&gt;Input!$D$14,0,(1-INDEX($C$11:$C$136,AF$8+$B87))))</f>
        <v>8.3391300698888685E-2</v>
      </c>
      <c r="AG87">
        <f>AG86*IF(AG$8&gt;Input!$D$14,0,IF(AG$8+$B87&gt;Input!$D$14,0,(1-INDEX($C$11:$C$136,AG$8+$B87))))</f>
        <v>6.7002491884733506E-2</v>
      </c>
      <c r="AH87">
        <f>AH86*IF(AH$8&gt;Input!$D$14,0,IF(AH$8+$B87&gt;Input!$D$14,0,(1-INDEX($C$11:$C$136,AH$8+$B87))))</f>
        <v>5.2928226481620329E-2</v>
      </c>
      <c r="AI87">
        <f>AI86*IF(AI$8&gt;Input!$D$14,0,IF(AI$8+$B87&gt;Input!$D$14,0,(1-INDEX($C$11:$C$136,AI$8+$B87))))</f>
        <v>4.0999921328183309E-2</v>
      </c>
      <c r="AJ87">
        <f>AJ86*IF(AJ$8&gt;Input!$D$14,0,IF(AJ$8+$B87&gt;Input!$D$14,0,(1-INDEX($C$11:$C$136,AJ$8+$B87))))</f>
        <v>3.1038997563303607E-2</v>
      </c>
      <c r="AK87">
        <f>AK86*IF(AK$8&gt;Input!$D$14,0,IF(AK$8+$B87&gt;Input!$D$14,0,(1-INDEX($C$11:$C$136,AK$8+$B87))))</f>
        <v>2.2866703040042777E-2</v>
      </c>
      <c r="AL87">
        <f>AL86*IF(AL$8&gt;Input!$D$14,0,IF(AL$8+$B87&gt;Input!$D$14,0,(1-INDEX($C$11:$C$136,AL$8+$B87))))</f>
        <v>1.6306741796743237E-2</v>
      </c>
      <c r="AM87">
        <f>AM86*IF(AM$8&gt;Input!$D$14,0,IF(AM$8+$B87&gt;Input!$D$14,0,(1-INDEX($C$11:$C$136,AM$8+$B87))))</f>
        <v>1.1183211533540379E-2</v>
      </c>
      <c r="AN87">
        <f>AN86*IF(AN$8&gt;Input!$D$14,0,IF(AN$8+$B87&gt;Input!$D$14,0,(1-INDEX($C$11:$C$136,AN$8+$B87))))</f>
        <v>7.3167797408190292E-3</v>
      </c>
      <c r="AO87">
        <f>AO86*IF(AO$8&gt;Input!$D$14,0,IF(AO$8+$B87&gt;Input!$D$14,0,(1-INDEX($C$11:$C$136,AO$8+$B87))))</f>
        <v>4.5219277819768221E-3</v>
      </c>
      <c r="AP87">
        <f>AP86*IF(AP$8&gt;Input!$D$14,0,IF(AP$8+$B87&gt;Input!$D$14,0,(1-INDEX($C$11:$C$136,AP$8+$B87))))</f>
        <v>2.6072854590224416E-3</v>
      </c>
      <c r="AQ87">
        <f>AQ86*IF(AQ$8&gt;Input!$D$14,0,IF(AQ$8+$B87&gt;Input!$D$14,0,(1-INDEX($C$11:$C$136,AQ$8+$B87))))</f>
        <v>1.3804979554378389E-3</v>
      </c>
      <c r="AR87">
        <f>AR86*IF(AR$8&gt;Input!$D$14,0,IF(AR$8+$B87&gt;Input!$D$14,0,(1-INDEX($C$11:$C$136,AR$8+$B87))))</f>
        <v>6.5740050340249681E-4</v>
      </c>
      <c r="AS87">
        <f>AS86*IF(AS$8&gt;Input!$D$14,0,IF(AS$8+$B87&gt;Input!$D$14,0,(1-INDEX($C$11:$C$136,AS$8+$B87))))</f>
        <v>2.7366782095591529E-4</v>
      </c>
      <c r="AT87">
        <f>AT86*IF(AT$8&gt;Input!$D$14,0,IF(AT$8+$B87&gt;Input!$D$14,0,(1-INDEX($C$11:$C$136,AT$8+$B87))))</f>
        <v>9.5575247662726907E-5</v>
      </c>
      <c r="AU87">
        <f>AU86*IF(AU$8&gt;Input!$D$14,0,IF(AU$8+$B87&gt;Input!$D$14,0,(1-INDEX($C$11:$C$136,AU$8+$B87))))</f>
        <v>2.6242219825961166E-5</v>
      </c>
      <c r="AV87">
        <f>AV86*IF(AV$8&gt;Input!$D$14,0,IF(AV$8+$B87&gt;Input!$D$14,0,(1-INDEX($C$11:$C$136,AV$8+$B87))))</f>
        <v>5.033307769008939E-6</v>
      </c>
      <c r="AW87">
        <f>AW86*IF(AW$8&gt;Input!$D$14,0,IF(AW$8+$B87&gt;Input!$D$14,0,(1-INDEX($C$11:$C$136,AW$8+$B87))))</f>
        <v>5.0555666279255147E-7</v>
      </c>
      <c r="AX87">
        <f>AX86*IF(AX$8&gt;Input!$D$14,0,IF(AX$8+$B87&gt;Input!$D$14,0,(1-INDEX($C$11:$C$136,AX$8+$B87))))</f>
        <v>0</v>
      </c>
      <c r="AY87">
        <f>AY86*IF(AY$8&gt;Input!$D$14,0,IF(AY$8+$B87&gt;Input!$D$14,0,(1-INDEX($C$11:$C$136,AY$8+$B87))))</f>
        <v>0</v>
      </c>
      <c r="AZ87">
        <f>AZ86*IF(AZ$8&gt;Input!$D$14,0,IF(AZ$8+$B87&gt;Input!$D$14,0,(1-INDEX($C$11:$C$136,AZ$8+$B87))))</f>
        <v>0</v>
      </c>
      <c r="BA87">
        <f>BA86*IF(BA$8&gt;Input!$D$14,0,IF(BA$8+$B87&gt;Input!$D$14,0,(1-INDEX($C$11:$C$136,BA$8+$B87))))</f>
        <v>0</v>
      </c>
      <c r="BB87">
        <f>BB86*IF(BB$8&gt;Input!$D$14,0,IF(BB$8+$B87&gt;Input!$D$14,0,(1-INDEX($C$11:$C$136,BB$8+$B87))))</f>
        <v>0</v>
      </c>
      <c r="BC87">
        <f>BC86*IF(BC$8&gt;Input!$D$14,0,IF(BC$8+$B87&gt;Input!$D$14,0,(1-INDEX($C$11:$C$136,BC$8+$B87))))</f>
        <v>0</v>
      </c>
      <c r="BD87">
        <f>BD86*IF(BD$8&gt;Input!$D$14,0,IF(BD$8+$B87&gt;Input!$D$14,0,(1-INDEX($C$11:$C$136,BD$8+$B87))))</f>
        <v>0</v>
      </c>
      <c r="BE87">
        <f>BE86*IF(BE$8&gt;Input!$D$14,0,IF(BE$8+$B87&gt;Input!$D$14,0,(1-INDEX($C$11:$C$136,BE$8+$B87))))</f>
        <v>0</v>
      </c>
      <c r="BF87">
        <f>BF86*IF(BF$8&gt;Input!$D$14,0,IF(BF$8+$B87&gt;Input!$D$14,0,(1-INDEX($C$11:$C$136,BF$8+$B87))))</f>
        <v>0</v>
      </c>
      <c r="BG87">
        <f>BG86*IF(BG$8&gt;Input!$D$14,0,IF(BG$8+$B87&gt;Input!$D$14,0,(1-INDEX($C$11:$C$136,BG$8+$B87))))</f>
        <v>0</v>
      </c>
      <c r="BH87">
        <f>BH86*IF(BH$8&gt;Input!$D$14,0,IF(BH$8+$B87&gt;Input!$D$14,0,(1-INDEX($C$11:$C$136,BH$8+$B87))))</f>
        <v>0</v>
      </c>
      <c r="BI87">
        <f>BI86*IF(BI$8&gt;Input!$D$14,0,IF(BI$8+$B87&gt;Input!$D$14,0,(1-INDEX($C$11:$C$136,BI$8+$B87))))</f>
        <v>0</v>
      </c>
      <c r="BJ87">
        <f>BJ86*IF(BJ$8&gt;Input!$D$14,0,IF(BJ$8+$B87&gt;Input!$D$14,0,(1-INDEX($C$11:$C$136,BJ$8+$B87))))</f>
        <v>0</v>
      </c>
      <c r="BK87">
        <f>BK86*IF(BK$8&gt;Input!$D$14,0,IF(BK$8+$B87&gt;Input!$D$14,0,(1-INDEX($C$11:$C$136,BK$8+$B87))))</f>
        <v>0</v>
      </c>
      <c r="BL87">
        <f>BL86*IF(BL$8&gt;Input!$D$14,0,IF(BL$8+$B87&gt;Input!$D$14,0,(1-INDEX($C$11:$C$136,BL$8+$B87))))</f>
        <v>0</v>
      </c>
      <c r="BM87">
        <f>BM86*IF(BM$8&gt;Input!$D$14,0,IF(BM$8+$B87&gt;Input!$D$14,0,(1-INDEX($C$11:$C$136,BM$8+$B87))))</f>
        <v>0</v>
      </c>
      <c r="BN87">
        <f>BN86*IF(BN$8&gt;Input!$D$14,0,IF(BN$8+$B87&gt;Input!$D$14,0,(1-INDEX($C$11:$C$136,BN$8+$B87))))</f>
        <v>0</v>
      </c>
      <c r="BO87">
        <f>BO86*IF(BO$8&gt;Input!$D$14,0,IF(BO$8+$B87&gt;Input!$D$14,0,(1-INDEX($C$11:$C$136,BO$8+$B87))))</f>
        <v>0</v>
      </c>
      <c r="BP87">
        <f>BP86*IF(BP$8&gt;Input!$D$14,0,IF(BP$8+$B87&gt;Input!$D$14,0,(1-INDEX($C$11:$C$136,BP$8+$B87))))</f>
        <v>0</v>
      </c>
      <c r="BQ87">
        <f>BQ86*IF(BQ$8&gt;Input!$D$14,0,IF(BQ$8+$B87&gt;Input!$D$14,0,(1-INDEX($C$11:$C$136,BQ$8+$B87))))</f>
        <v>0</v>
      </c>
      <c r="BR87">
        <f>BR86*IF(BR$8&gt;Input!$D$14,0,IF(BR$8+$B87&gt;Input!$D$14,0,(1-INDEX($C$11:$C$136,BR$8+$B87))))</f>
        <v>0</v>
      </c>
      <c r="BS87">
        <f>BS86*IF(BS$8&gt;Input!$D$14,0,IF(BS$8+$B87&gt;Input!$D$14,0,(1-INDEX($C$11:$C$136,BS$8+$B87))))</f>
        <v>0</v>
      </c>
      <c r="BT87">
        <f>BT86*IF(BT$8&gt;Input!$D$14,0,IF(BT$8+$B87&gt;Input!$D$14,0,(1-INDEX($C$11:$C$136,BT$8+$B87))))</f>
        <v>0</v>
      </c>
      <c r="BU87">
        <f>BU86*IF(BU$8&gt;Input!$D$14,0,IF(BU$8+$B87&gt;Input!$D$14,0,(1-INDEX($C$11:$C$136,BU$8+$B87))))</f>
        <v>0</v>
      </c>
      <c r="BV87">
        <f>BV86*IF(BV$8&gt;Input!$D$14,0,IF(BV$8+$B87&gt;Input!$D$14,0,(1-INDEX($C$11:$C$136,BV$8+$B87))))</f>
        <v>0</v>
      </c>
      <c r="BW87">
        <f>BW86*IF(BW$8&gt;Input!$D$14,0,IF(BW$8+$B87&gt;Input!$D$14,0,(1-INDEX($C$11:$C$136,BW$8+$B87))))</f>
        <v>0</v>
      </c>
      <c r="BX87">
        <f>BX86*IF(BX$8&gt;Input!$D$14,0,IF(BX$8+$B87&gt;Input!$D$14,0,(1-INDEX($C$11:$C$136,BX$8+$B87))))</f>
        <v>0</v>
      </c>
      <c r="BY87">
        <f>BY86*IF(BY$8&gt;Input!$D$14,0,IF(BY$8+$B87&gt;Input!$D$14,0,(1-INDEX($C$11:$C$136,BY$8+$B87))))</f>
        <v>0</v>
      </c>
      <c r="BZ87">
        <f>BZ86*IF(BZ$8&gt;Input!$D$14,0,IF(BZ$8+$B87&gt;Input!$D$14,0,(1-INDEX($C$11:$C$136,BZ$8+$B87))))</f>
        <v>0</v>
      </c>
      <c r="CA87">
        <f>CA86*IF(CA$8&gt;Input!$D$14,0,IF(CA$8+$B87&gt;Input!$D$14,0,(1-INDEX($C$11:$C$136,CA$8+$B87))))</f>
        <v>0</v>
      </c>
      <c r="CB87">
        <f>CB86*IF(CB$8&gt;Input!$D$14,0,IF(CB$8+$B87&gt;Input!$D$14,0,(1-INDEX($C$11:$C$136,CB$8+$B87))))</f>
        <v>0</v>
      </c>
      <c r="CC87">
        <f>CC86*IF(CC$8&gt;Input!$D$14,0,IF(CC$8+$B87&gt;Input!$D$14,0,(1-INDEX($C$11:$C$136,CC$8+$B87))))</f>
        <v>0</v>
      </c>
      <c r="CD87">
        <f>CD86*IF(CD$8&gt;Input!$D$14,0,IF(CD$8+$B87&gt;Input!$D$14,0,(1-INDEX($C$11:$C$136,CD$8+$B87))))</f>
        <v>0</v>
      </c>
      <c r="CE87">
        <f>CE86*IF(CE$8&gt;Input!$D$14,0,IF(CE$8+$B87&gt;Input!$D$14,0,(1-INDEX($C$11:$C$136,CE$8+$B87))))</f>
        <v>0</v>
      </c>
      <c r="CF87">
        <f>CF86*IF(CF$8&gt;Input!$D$14,0,IF(CF$8+$B87&gt;Input!$D$14,0,(1-INDEX($C$11:$C$136,CF$8+$B87))))</f>
        <v>0</v>
      </c>
      <c r="CG87">
        <f>CG86*IF(CG$8&gt;Input!$D$14,0,IF(CG$8+$B87&gt;Input!$D$14,0,(1-INDEX($C$11:$C$136,CG$8+$B87))))</f>
        <v>0</v>
      </c>
      <c r="CH87">
        <f>CH86*IF(CH$8&gt;Input!$D$14,0,IF(CH$8+$B87&gt;Input!$D$14,0,(1-INDEX($C$11:$C$136,CH$8+$B87))))</f>
        <v>0</v>
      </c>
      <c r="CI87">
        <f>CI86*IF(CI$8&gt;Input!$D$14,0,IF(CI$8+$B87&gt;Input!$D$14,0,(1-INDEX($C$11:$C$136,CI$8+$B87))))</f>
        <v>0</v>
      </c>
      <c r="CJ87">
        <f>CJ86*IF(CJ$8&gt;Input!$D$14,0,IF(CJ$8+$B87&gt;Input!$D$14,0,(1-INDEX($C$11:$C$136,CJ$8+$B87))))</f>
        <v>0</v>
      </c>
      <c r="CK87">
        <f>CK86*IF(CK$8&gt;Input!$D$14,0,IF(CK$8+$B87&gt;Input!$D$14,0,(1-INDEX($C$11:$C$136,CK$8+$B87))))</f>
        <v>0</v>
      </c>
      <c r="CL87">
        <f>CL86*IF(CL$8&gt;Input!$D$14,0,IF(CL$8+$B87&gt;Input!$D$14,0,(1-INDEX($C$11:$C$136,CL$8+$B87))))</f>
        <v>0</v>
      </c>
      <c r="CM87">
        <f>CM86*IF(CM$8&gt;Input!$D$14,0,IF(CM$8+$B87&gt;Input!$D$14,0,(1-INDEX($C$11:$C$136,CM$8+$B87))))</f>
        <v>0</v>
      </c>
      <c r="CN87">
        <f>CN86*IF(CN$8&gt;Input!$D$14,0,IF(CN$8+$B87&gt;Input!$D$14,0,(1-INDEX($C$11:$C$136,CN$8+$B87))))</f>
        <v>0</v>
      </c>
      <c r="CO87">
        <f>CO86*IF(CO$8&gt;Input!$D$14,0,IF(CO$8+$B87&gt;Input!$D$14,0,(1-INDEX($C$11:$C$136,CO$8+$B87))))</f>
        <v>0</v>
      </c>
      <c r="CP87">
        <f>CP86*IF(CP$8&gt;Input!$D$14,0,IF(CP$8+$B87&gt;Input!$D$14,0,(1-INDEX($C$11:$C$136,CP$8+$B87))))</f>
        <v>0</v>
      </c>
      <c r="CQ87">
        <f>CQ86*IF(CQ$8&gt;Input!$D$14,0,IF(CQ$8+$B87&gt;Input!$D$14,0,(1-INDEX($C$11:$C$136,CQ$8+$B87))))</f>
        <v>0</v>
      </c>
      <c r="CR87">
        <f>CR86*IF(CR$8&gt;Input!$D$14,0,IF(CR$8+$B87&gt;Input!$D$14,0,(1-INDEX($C$11:$C$136,CR$8+$B87))))</f>
        <v>0</v>
      </c>
      <c r="CS87">
        <f>CS86*IF(CS$8&gt;Input!$D$14,0,IF(CS$8+$B87&gt;Input!$D$14,0,(1-INDEX($C$11:$C$136,CS$8+$B87))))</f>
        <v>0</v>
      </c>
      <c r="CT87">
        <f>CT86*IF(CT$8&gt;Input!$D$14,0,IF(CT$8+$B87&gt;Input!$D$14,0,(1-INDEX($C$11:$C$136,CT$8+$B87))))</f>
        <v>0</v>
      </c>
      <c r="CU87">
        <f>CU86*IF(CU$8&gt;Input!$D$14,0,IF(CU$8+$B87&gt;Input!$D$14,0,(1-INDEX($C$11:$C$136,CU$8+$B87))))</f>
        <v>0</v>
      </c>
      <c r="CV87">
        <f>CV86*IF(CV$8&gt;Input!$D$14,0,IF(CV$8+$B87&gt;Input!$D$14,0,(1-INDEX($C$11:$C$136,CV$8+$B87))))</f>
        <v>0</v>
      </c>
      <c r="CW87">
        <f>CW86*IF(CW$8&gt;Input!$D$14,0,IF(CW$8+$B87&gt;Input!$D$14,0,(1-INDEX($C$11:$C$136,CW$8+$B87))))</f>
        <v>0</v>
      </c>
      <c r="CX87">
        <f>CX86*IF(CX$8&gt;Input!$D$14,0,IF(CX$8+$B87&gt;Input!$D$14,0,(1-INDEX($C$11:$C$136,CX$8+$B87))))</f>
        <v>0</v>
      </c>
      <c r="CY87">
        <f>CY86*IF(CY$8&gt;Input!$D$14,0,IF(CY$8+$B87&gt;Input!$D$14,0,(1-INDEX($C$11:$C$136,CY$8+$B87))))</f>
        <v>0</v>
      </c>
      <c r="CZ87">
        <f>CZ86*IF(CZ$8&gt;Input!$D$14,0,IF(CZ$8+$B87&gt;Input!$D$14,0,(1-INDEX($C$11:$C$136,CZ$8+$B87))))</f>
        <v>0</v>
      </c>
      <c r="DA87">
        <f>DA86*IF(DA$8&gt;Input!$D$14,0,IF(DA$8+$B87&gt;Input!$D$14,0,(1-INDEX($C$11:$C$136,DA$8+$B87))))</f>
        <v>0</v>
      </c>
      <c r="DB87">
        <f>DB86*IF(DB$8&gt;Input!$D$14,0,IF(DB$8+$B87&gt;Input!$D$14,0,(1-INDEX($C$11:$C$136,DB$8+$B87))))</f>
        <v>0</v>
      </c>
      <c r="DC87">
        <f>DC86*IF(DC$8&gt;Input!$D$14,0,IF(DC$8+$B87&gt;Input!$D$14,0,(1-INDEX($C$11:$C$136,DC$8+$B87))))</f>
        <v>0</v>
      </c>
      <c r="DD87">
        <f>DD86*IF(DD$8&gt;Input!$D$14,0,IF(DD$8+$B87&gt;Input!$D$14,0,(1-INDEX($C$11:$C$136,DD$8+$B87))))</f>
        <v>0</v>
      </c>
      <c r="DE87">
        <f>DE86*IF(DE$8&gt;Input!$D$14,0,IF(DE$8+$B87&gt;Input!$D$14,0,(1-INDEX($C$11:$C$136,DE$8+$B87))))</f>
        <v>0</v>
      </c>
      <c r="DF87">
        <f>DF86*IF(DF$8&gt;Input!$D$14,0,IF(DF$8+$B87&gt;Input!$D$14,0,(1-INDEX($C$11:$C$136,DF$8+$B87))))</f>
        <v>0</v>
      </c>
      <c r="DG87">
        <f>DG86*IF(DG$8&gt;Input!$D$14,0,IF(DG$8+$B87&gt;Input!$D$14,0,(1-INDEX($C$11:$C$136,DG$8+$B87))))</f>
        <v>0</v>
      </c>
      <c r="DH87">
        <f>DH86*IF(DH$8&gt;Input!$D$14,0,IF(DH$8+$B87&gt;Input!$D$14,0,(1-INDEX($C$11:$C$136,DH$8+$B87))))</f>
        <v>0</v>
      </c>
      <c r="DI87">
        <f>DI86*IF(DI$8&gt;Input!$D$14,0,IF(DI$8+$B87&gt;Input!$D$14,0,(1-INDEX($C$11:$C$136,DI$8+$B87))))</f>
        <v>0</v>
      </c>
      <c r="DJ87">
        <f>DJ86*IF(DJ$8&gt;Input!$D$14,0,IF(DJ$8+$B87&gt;Input!$D$14,0,(1-INDEX($C$11:$C$136,DJ$8+$B87))))</f>
        <v>0</v>
      </c>
      <c r="DK87">
        <f>DK86*IF(DK$8&gt;Input!$D$14,0,IF(DK$8+$B87&gt;Input!$D$14,0,(1-INDEX($C$11:$C$136,DK$8+$B87))))</f>
        <v>0</v>
      </c>
      <c r="DL87">
        <f>DL86*IF(DL$8&gt;Input!$D$14,0,IF(DL$8+$B87&gt;Input!$D$14,0,(1-INDEX($C$11:$C$136,DL$8+$B87))))</f>
        <v>0</v>
      </c>
      <c r="DM87">
        <f>DM86*IF(DM$8&gt;Input!$D$14,0,IF(DM$8+$B87&gt;Input!$D$14,0,(1-INDEX($C$11:$C$136,DM$8+$B87))))</f>
        <v>0</v>
      </c>
      <c r="DN87">
        <f>DN86*IF(DN$8&gt;Input!$D$14,0,IF(DN$8+$B87&gt;Input!$D$14,0,(1-INDEX($C$11:$C$136,DN$8+$B87))))</f>
        <v>0</v>
      </c>
      <c r="DO87">
        <f>DO86*IF(DO$8&gt;Input!$D$14,0,IF(DO$8+$B87&gt;Input!$D$14,0,(1-INDEX($C$11:$C$136,DO$8+$B87))))</f>
        <v>0</v>
      </c>
      <c r="DP87">
        <f>DP86*IF(DP$8&gt;Input!$D$14,0,IF(DP$8+$B87&gt;Input!$D$14,0,(1-INDEX($C$11:$C$136,DP$8+$B87))))</f>
        <v>0</v>
      </c>
      <c r="DQ87">
        <f>DQ86*IF(DQ$8&gt;Input!$D$14,0,IF(DQ$8+$B87&gt;Input!$D$14,0,(1-INDEX($C$11:$C$136,DQ$8+$B87))))</f>
        <v>0</v>
      </c>
      <c r="DR87">
        <f>DR86*IF(DR$8&gt;Input!$D$14,0,IF(DR$8+$B87&gt;Input!$D$14,0,(1-INDEX($C$11:$C$136,DR$8+$B87))))</f>
        <v>0</v>
      </c>
      <c r="DS87">
        <f>DS86*IF(DS$8&gt;Input!$D$14,0,IF(DS$8+$B87&gt;Input!$D$14,0,(1-INDEX($C$11:$C$136,DS$8+$B87))))</f>
        <v>0</v>
      </c>
      <c r="DT87">
        <f>DT86*IF(DT$8&gt;Input!$D$14,0,IF(DT$8+$B87&gt;Input!$D$14,0,(1-INDEX($C$11:$C$136,DT$8+$B87))))</f>
        <v>0</v>
      </c>
      <c r="DU87">
        <f>DU86*IF(DU$8&gt;Input!$D$14,0,IF(DU$8+$B87&gt;Input!$D$14,0,(1-INDEX($C$11:$C$136,DU$8+$B87))))</f>
        <v>0</v>
      </c>
      <c r="DV87">
        <f>DV86*IF(DV$8&gt;Input!$D$14,0,IF(DV$8+$B87&gt;Input!$D$14,0,(1-INDEX($C$11:$C$136,DV$8+$B87))))</f>
        <v>0</v>
      </c>
      <c r="DW87">
        <f>DW86*IF(DW$8&gt;Input!$D$14,0,IF(DW$8+$B87&gt;Input!$D$14,0,(1-INDEX($C$11:$C$136,DW$8+$B87))))</f>
        <v>0</v>
      </c>
      <c r="DX87">
        <f>DX86*IF(DX$8&gt;Input!$D$14,0,IF(DX$8+$B87&gt;Input!$D$14,0,(1-INDEX($C$11:$C$136,DX$8+$B87))))</f>
        <v>0</v>
      </c>
      <c r="DY87">
        <f>DY86*IF(DY$8&gt;Input!$D$14,0,IF(DY$8+$B87&gt;Input!$D$14,0,(1-INDEX($C$11:$C$136,DY$8+$B87))))</f>
        <v>0</v>
      </c>
      <c r="DZ87">
        <f>DZ86*IF(DZ$8&gt;Input!$D$14,0,IF(DZ$8+$B87&gt;Input!$D$14,0,(1-INDEX($C$11:$C$136,DZ$8+$B87))))</f>
        <v>0</v>
      </c>
      <c r="EA87">
        <f>EA86*IF(EA$8&gt;Input!$D$14,0,IF(EA$8+$B87&gt;Input!$D$14,0,(1-INDEX($C$11:$C$136,EA$8+$B87))))</f>
        <v>0</v>
      </c>
      <c r="EB87">
        <f>EB86*IF(EB$8&gt;Input!$D$14,0,IF(EB$8+$B87&gt;Input!$D$14,0,(1-INDEX($C$11:$C$136,EB$8+$B87))))</f>
        <v>0</v>
      </c>
      <c r="EC87">
        <f>EC86*IF(EC$8&gt;Input!$D$14,0,IF(EC$8+$B87&gt;Input!$D$14,0,(1-INDEX($C$11:$C$136,EC$8+$B87))))</f>
        <v>0</v>
      </c>
      <c r="ED87">
        <f>ED86*IF(ED$8&gt;Input!$D$14,0,IF(ED$8+$B87&gt;Input!$D$14,0,(1-INDEX($C$11:$C$136,ED$8+$B87))))</f>
        <v>0</v>
      </c>
      <c r="EE87">
        <f>EE86*IF(EE$8&gt;Input!$D$14,0,IF(EE$8+$B87&gt;Input!$D$14,0,(1-INDEX($C$11:$C$136,EE$8+$B87))))</f>
        <v>0</v>
      </c>
      <c r="EF87">
        <f>EF86*IF(EF$8&gt;Input!$D$14,0,IF(EF$8+$B87&gt;Input!$D$14,0,(1-INDEX($C$11:$C$136,EF$8+$B87))))</f>
        <v>0</v>
      </c>
      <c r="EH87" s="2">
        <f t="shared" si="310"/>
        <v>76</v>
      </c>
      <c r="EI87" s="36">
        <f t="shared" si="315"/>
        <v>3.1220000000000001E-2</v>
      </c>
      <c r="EJ87" s="36">
        <f t="shared" si="322"/>
        <v>3.081414E-2</v>
      </c>
      <c r="EK87" s="36">
        <f t="shared" si="322"/>
        <v>3.0413556179999999E-2</v>
      </c>
      <c r="EL87" s="36">
        <f t="shared" si="322"/>
        <v>3.0018179949659999E-2</v>
      </c>
      <c r="EM87" s="36">
        <f t="shared" si="322"/>
        <v>2.9627943610314417E-2</v>
      </c>
      <c r="EN87" s="36">
        <f t="shared" si="322"/>
        <v>2.9242780343380331E-2</v>
      </c>
      <c r="EO87" s="36">
        <f t="shared" si="322"/>
        <v>2.8862624198916383E-2</v>
      </c>
      <c r="EP87" s="36">
        <f t="shared" si="322"/>
        <v>2.8487410084330471E-2</v>
      </c>
      <c r="EQ87" s="36">
        <f t="shared" si="322"/>
        <v>2.8117073753234172E-2</v>
      </c>
      <c r="ER87" s="36">
        <f t="shared" si="322"/>
        <v>2.7751551794442129E-2</v>
      </c>
      <c r="ES87" s="36">
        <f t="shared" si="322"/>
        <v>2.7390781621114378E-2</v>
      </c>
      <c r="ET87" s="36">
        <f t="shared" si="322"/>
        <v>2.7034701460039893E-2</v>
      </c>
      <c r="EU87" s="36">
        <f t="shared" si="322"/>
        <v>2.6683250341059374E-2</v>
      </c>
      <c r="EV87" s="36">
        <f t="shared" si="322"/>
        <v>2.6336368086625601E-2</v>
      </c>
      <c r="EW87" s="36">
        <f t="shared" si="322"/>
        <v>2.5993995301499467E-2</v>
      </c>
      <c r="EX87" s="36">
        <f t="shared" si="322"/>
        <v>2.5656073362579974E-2</v>
      </c>
      <c r="EY87" s="36">
        <f t="shared" si="322"/>
        <v>2.5322544408866433E-2</v>
      </c>
      <c r="EZ87" s="36">
        <f t="shared" si="322"/>
        <v>2.4993351331551169E-2</v>
      </c>
      <c r="FA87" s="36">
        <f t="shared" si="322"/>
        <v>2.4668437764241005E-2</v>
      </c>
      <c r="FB87" s="36">
        <f t="shared" si="322"/>
        <v>2.4347748073305867E-2</v>
      </c>
      <c r="FC87" s="36">
        <f t="shared" si="322"/>
        <v>2.4031227348352894E-2</v>
      </c>
      <c r="FD87" s="36">
        <f t="shared" si="322"/>
        <v>2.3718821392824305E-2</v>
      </c>
      <c r="FE87" s="36">
        <f t="shared" si="322"/>
        <v>2.3410476714717587E-2</v>
      </c>
      <c r="FF87" s="36">
        <f t="shared" si="322"/>
        <v>2.3106140517426259E-2</v>
      </c>
      <c r="FG87" s="36">
        <f t="shared" si="322"/>
        <v>2.2805760690699717E-2</v>
      </c>
      <c r="FH87" s="36">
        <f t="shared" si="322"/>
        <v>2.2509285801720617E-2</v>
      </c>
      <c r="FI87" s="36">
        <f t="shared" si="322"/>
        <v>2.2216665086298246E-2</v>
      </c>
      <c r="FJ87" s="36">
        <f t="shared" si="322"/>
        <v>2.1927848440176371E-2</v>
      </c>
      <c r="FK87" s="36">
        <f t="shared" si="322"/>
        <v>2.1642786410454078E-2</v>
      </c>
      <c r="FL87" s="36">
        <f t="shared" si="322"/>
        <v>2.1361430187118176E-2</v>
      </c>
      <c r="FM87" s="36">
        <f t="shared" si="322"/>
        <v>2.1083731594685639E-2</v>
      </c>
      <c r="FN87" s="36">
        <f t="shared" si="322"/>
        <v>2.0809643083954724E-2</v>
      </c>
      <c r="FO87" s="36">
        <f t="shared" si="322"/>
        <v>2.0539117723863312E-2</v>
      </c>
      <c r="FP87" s="36">
        <f t="shared" si="322"/>
        <v>2.027210919345309E-2</v>
      </c>
      <c r="FQ87" s="36">
        <f t="shared" si="322"/>
        <v>2.0008571773938198E-2</v>
      </c>
      <c r="FR87" s="36">
        <f t="shared" si="322"/>
        <v>1.9748460340877003E-2</v>
      </c>
      <c r="FS87" s="36">
        <f t="shared" si="322"/>
        <v>1.9491730356445598E-2</v>
      </c>
      <c r="FT87" s="36">
        <f t="shared" si="322"/>
        <v>1.9238337861811807E-2</v>
      </c>
      <c r="FU87" s="36">
        <f t="shared" si="322"/>
        <v>1.8988239469608252E-2</v>
      </c>
      <c r="FV87" s="36">
        <f t="shared" si="322"/>
        <v>1.8741392356503347E-2</v>
      </c>
      <c r="FW87" s="36">
        <f t="shared" si="322"/>
        <v>1.84977542558688E-2</v>
      </c>
      <c r="FX87" s="36">
        <f t="shared" si="322"/>
        <v>1.8257283450542509E-2</v>
      </c>
      <c r="FY87" s="36">
        <f t="shared" si="322"/>
        <v>1.8019938765685452E-2</v>
      </c>
      <c r="FZ87" s="36">
        <f t="shared" si="322"/>
        <v>1.7785679561731542E-2</v>
      </c>
      <c r="GA87" s="36">
        <f t="shared" si="322"/>
        <v>1.7554465727429032E-2</v>
      </c>
      <c r="GB87" s="36">
        <f t="shared" si="322"/>
        <v>1.7326257672972457E-2</v>
      </c>
      <c r="GC87" s="36">
        <f t="shared" si="322"/>
        <v>1.7101016323223812E-2</v>
      </c>
      <c r="GD87" s="36">
        <f t="shared" si="322"/>
        <v>1.6878703111021902E-2</v>
      </c>
      <c r="GE87" s="36">
        <f t="shared" si="322"/>
        <v>1.6659279970578617E-2</v>
      </c>
      <c r="GF87" s="36">
        <f t="shared" si="322"/>
        <v>1.6442709330961092E-2</v>
      </c>
      <c r="GG87" s="36">
        <f t="shared" si="322"/>
        <v>1.6228954109658598E-2</v>
      </c>
      <c r="GH87" s="36">
        <f t="shared" si="322"/>
        <v>1.6017977706233037E-2</v>
      </c>
      <c r="GI87" s="36">
        <f t="shared" si="322"/>
        <v>1.5809743996052006E-2</v>
      </c>
      <c r="GJ87" s="36">
        <f t="shared" si="322"/>
        <v>1.5604217324103331E-2</v>
      </c>
      <c r="GK87" s="36">
        <f t="shared" si="322"/>
        <v>1.5401362498889987E-2</v>
      </c>
      <c r="GL87" s="36">
        <f t="shared" si="322"/>
        <v>1.5201144786404417E-2</v>
      </c>
      <c r="GM87" s="36">
        <f t="shared" si="322"/>
        <v>1.5003529904181159E-2</v>
      </c>
      <c r="GN87" s="36">
        <f t="shared" si="322"/>
        <v>1.4808484015426802E-2</v>
      </c>
      <c r="GO87" s="36">
        <f t="shared" si="322"/>
        <v>1.4615973723226252E-2</v>
      </c>
      <c r="GP87" s="36">
        <f t="shared" si="322"/>
        <v>1.4425966064824311E-2</v>
      </c>
      <c r="GQ87" s="36">
        <f t="shared" si="322"/>
        <v>1.4238428505981594E-2</v>
      </c>
      <c r="GR87" s="36">
        <f t="shared" si="322"/>
        <v>1.4053328935403835E-2</v>
      </c>
      <c r="GS87" s="36">
        <f t="shared" si="322"/>
        <v>1.3870635659243584E-2</v>
      </c>
      <c r="GT87" s="36">
        <f t="shared" si="322"/>
        <v>1.3690317395673416E-2</v>
      </c>
      <c r="GU87" s="36">
        <f t="shared" si="322"/>
        <v>1.3512343269529664E-2</v>
      </c>
      <c r="GV87" s="36">
        <f t="shared" si="321"/>
        <v>1.3336682807025777E-2</v>
      </c>
      <c r="GW87" s="36">
        <f t="shared" si="321"/>
        <v>1.3163305930534443E-2</v>
      </c>
      <c r="GX87" s="36">
        <f t="shared" si="321"/>
        <v>1.2992182953437495E-2</v>
      </c>
      <c r="GY87" s="36">
        <f t="shared" si="321"/>
        <v>1.2823284575042806E-2</v>
      </c>
      <c r="GZ87" s="36">
        <f t="shared" si="321"/>
        <v>1.2656581875567249E-2</v>
      </c>
      <c r="HA87" s="36">
        <f t="shared" si="321"/>
        <v>1.2492046311184874E-2</v>
      </c>
      <c r="HB87" s="36">
        <f t="shared" si="321"/>
        <v>1.2329649709139471E-2</v>
      </c>
      <c r="HC87" s="36">
        <f t="shared" si="321"/>
        <v>1.2169364262920656E-2</v>
      </c>
      <c r="HD87" s="36">
        <f t="shared" si="321"/>
        <v>1.2011162527502688E-2</v>
      </c>
      <c r="HE87" s="36">
        <f t="shared" si="321"/>
        <v>1.1855017414645152E-2</v>
      </c>
      <c r="HF87" s="36">
        <f t="shared" si="321"/>
        <v>1.1700902188254767E-2</v>
      </c>
      <c r="HG87" s="36">
        <f t="shared" si="321"/>
        <v>1.1548790459807452E-2</v>
      </c>
      <c r="HH87" s="36">
        <f t="shared" si="321"/>
        <v>1.1398656183829957E-2</v>
      </c>
      <c r="HI87" s="36">
        <f t="shared" si="321"/>
        <v>1.1250473653440167E-2</v>
      </c>
      <c r="HJ87" s="36">
        <f t="shared" si="321"/>
        <v>1.1104217495945444E-2</v>
      </c>
      <c r="HK87" s="36">
        <f t="shared" si="321"/>
        <v>1.0959862668498153E-2</v>
      </c>
      <c r="HL87" s="36">
        <f t="shared" si="321"/>
        <v>1.0817384453807677E-2</v>
      </c>
      <c r="HM87" s="36">
        <f t="shared" si="321"/>
        <v>1.0676758455908177E-2</v>
      </c>
      <c r="HN87" s="36">
        <f t="shared" si="321"/>
        <v>1.0537960595981369E-2</v>
      </c>
      <c r="HO87" s="36">
        <f t="shared" si="321"/>
        <v>1.0400967108233612E-2</v>
      </c>
      <c r="HP87" s="36">
        <f t="shared" si="321"/>
        <v>1.0265754535826576E-2</v>
      </c>
      <c r="HQ87" s="36">
        <f t="shared" si="321"/>
        <v>1.0132299726860829E-2</v>
      </c>
      <c r="HR87" s="36">
        <f t="shared" si="321"/>
        <v>1.0000579830411638E-2</v>
      </c>
      <c r="HS87" s="36">
        <f t="shared" si="321"/>
        <v>9.8705722926162864E-3</v>
      </c>
      <c r="HT87" s="36">
        <f t="shared" si="321"/>
        <v>9.7422548528122745E-3</v>
      </c>
      <c r="HU87" s="36">
        <f t="shared" si="321"/>
        <v>9.6156055397257131E-3</v>
      </c>
      <c r="HV87" s="36">
        <f t="shared" si="321"/>
        <v>9.490602667709281E-3</v>
      </c>
      <c r="HW87" s="36">
        <f t="shared" si="321"/>
        <v>9.3672248330290593E-3</v>
      </c>
      <c r="HX87" s="36">
        <f t="shared" si="321"/>
        <v>9.2454509101996818E-3</v>
      </c>
      <c r="HY87" s="36">
        <f t="shared" si="321"/>
        <v>9.125260048367086E-3</v>
      </c>
      <c r="HZ87" s="36">
        <f t="shared" si="321"/>
        <v>9.0066316677383136E-3</v>
      </c>
      <c r="IA87" s="36">
        <f t="shared" si="321"/>
        <v>8.8895454560577146E-3</v>
      </c>
      <c r="IB87" s="36">
        <f t="shared" si="321"/>
        <v>8.7739813651289637E-3</v>
      </c>
      <c r="IC87" s="36">
        <f t="shared" si="321"/>
        <v>8.6599196073822871E-3</v>
      </c>
      <c r="ID87" s="36">
        <f t="shared" si="321"/>
        <v>8.5473406524863172E-3</v>
      </c>
      <c r="IE87" s="36">
        <f t="shared" si="321"/>
        <v>8.4362252240039945E-3</v>
      </c>
      <c r="IF87" s="36">
        <f t="shared" si="321"/>
        <v>8.3265542960919425E-3</v>
      </c>
      <c r="IG87" s="36">
        <f t="shared" si="321"/>
        <v>8.2183090902427491E-3</v>
      </c>
      <c r="IH87" s="36">
        <f t="shared" si="321"/>
        <v>8.1114710720695937E-3</v>
      </c>
      <c r="II87" s="36">
        <f t="shared" si="321"/>
        <v>8.0060219481326855E-3</v>
      </c>
      <c r="IJ87" s="36">
        <f t="shared" si="321"/>
        <v>7.9019436628069619E-3</v>
      </c>
      <c r="IK87" s="36">
        <f t="shared" si="321"/>
        <v>7.799218395190469E-3</v>
      </c>
      <c r="IL87" s="36">
        <f t="shared" si="321"/>
        <v>7.6978285560529939E-3</v>
      </c>
      <c r="IM87" s="36">
        <f t="shared" si="321"/>
        <v>7.5977567848243052E-3</v>
      </c>
      <c r="IN87" s="36">
        <f t="shared" si="321"/>
        <v>7.4989859466215898E-3</v>
      </c>
      <c r="IO87" s="36">
        <f t="shared" si="321"/>
        <v>7.4014991293155086E-3</v>
      </c>
      <c r="IP87" s="36">
        <f t="shared" si="321"/>
        <v>7.305279640634408E-3</v>
      </c>
      <c r="IQ87" s="36">
        <f t="shared" si="321"/>
        <v>7.2103110053061588E-3</v>
      </c>
      <c r="IR87" s="36">
        <f t="shared" si="321"/>
        <v>7.1165769622371783E-3</v>
      </c>
      <c r="IS87" s="36">
        <f t="shared" si="321"/>
        <v>7.0240614617280948E-3</v>
      </c>
      <c r="IT87" s="36">
        <f t="shared" si="321"/>
        <v>6.9327486627256294E-3</v>
      </c>
      <c r="IU87" s="36">
        <f t="shared" si="311"/>
        <v>6.8426229301101959E-3</v>
      </c>
      <c r="IV87" s="36">
        <f t="shared" si="311"/>
        <v>6.7536688320187646E-3</v>
      </c>
      <c r="IW87" s="36">
        <f t="shared" si="311"/>
        <v>6.6658711372025196E-3</v>
      </c>
      <c r="IX87" s="36">
        <f t="shared" si="311"/>
        <v>6.5792148124188864E-3</v>
      </c>
      <c r="IY87" s="36">
        <f t="shared" si="311"/>
        <v>6.4936850198574411E-3</v>
      </c>
      <c r="IZ87" s="36">
        <f t="shared" si="311"/>
        <v>6.4092671145992933E-3</v>
      </c>
      <c r="JA87" s="36">
        <f t="shared" si="311"/>
        <v>6.3259466421095017E-3</v>
      </c>
      <c r="JB87" s="36">
        <f t="shared" si="311"/>
        <v>6.2437093357620788E-3</v>
      </c>
      <c r="JC87" s="36">
        <f t="shared" si="311"/>
        <v>6.1625411143971711E-3</v>
      </c>
      <c r="JD87" s="36">
        <f t="shared" si="311"/>
        <v>6.0824280799100083E-3</v>
      </c>
      <c r="JF87" s="2">
        <f t="shared" si="312"/>
        <v>77</v>
      </c>
      <c r="JG87">
        <f>JG86*IF(JG$8&gt;Input!$D$14,0,IF(JG$8+$B87&gt;Input!$D$14,0,(1-INDEX($F$11:$F$136,JG$8+$B87))))</f>
        <v>0.79691986321112918</v>
      </c>
      <c r="JH87">
        <f>JH86*IF(JH$8&gt;Input!$D$14,0,IF(JH$8+$B87&gt;Input!$D$14,0,(1-INDEX($F$11:$F$136,JH$8+$B87))))</f>
        <v>0.77870498969786128</v>
      </c>
      <c r="JI87">
        <f>JI86*IF(JI$8&gt;Input!$D$14,0,IF(JI$8+$B87&gt;Input!$D$14,0,(1-INDEX($F$11:$F$136,JI$8+$B87))))</f>
        <v>0.7578362991934966</v>
      </c>
      <c r="JJ87">
        <f>JJ86*IF(JJ$8&gt;Input!$D$14,0,IF(JJ$8+$B87&gt;Input!$D$14,0,(1-INDEX($F$11:$F$136,JJ$8+$B87))))</f>
        <v>0.73457958991251138</v>
      </c>
      <c r="JK87">
        <f>JK86*IF(JK$8&gt;Input!$D$14,0,IF(JK$8+$B87&gt;Input!$D$14,0,(1-INDEX($F$11:$F$136,JK$8+$B87))))</f>
        <v>0.708937204407463</v>
      </c>
      <c r="JL87">
        <f>JL86*IF(JL$8&gt;Input!$D$14,0,IF(JL$8+$B87&gt;Input!$D$14,0,(1-INDEX($F$11:$F$136,JL$8+$B87))))</f>
        <v>0.68084159530772115</v>
      </c>
      <c r="JM87">
        <f>JM86*IF(JM$8&gt;Input!$D$14,0,IF(JM$8+$B87&gt;Input!$D$14,0,(1-INDEX($F$11:$F$136,JM$8+$B87))))</f>
        <v>0.65116876295813342</v>
      </c>
      <c r="JN87">
        <f>JN86*IF(JN$8&gt;Input!$D$14,0,IF(JN$8+$B87&gt;Input!$D$14,0,(1-INDEX($F$11:$F$136,JN$8+$B87))))</f>
        <v>0.61904405302925936</v>
      </c>
      <c r="JO87">
        <f>JO86*IF(JO$8&gt;Input!$D$14,0,IF(JO$8+$B87&gt;Input!$D$14,0,(1-INDEX($F$11:$F$136,JO$8+$B87))))</f>
        <v>0.5855572800386869</v>
      </c>
      <c r="JP87">
        <f>JP86*IF(JP$8&gt;Input!$D$14,0,IF(JP$8+$B87&gt;Input!$D$14,0,(1-INDEX($F$11:$F$136,JP$8+$B87))))</f>
        <v>0.55089179832567969</v>
      </c>
      <c r="JQ87">
        <f>JQ86*IF(JQ$8&gt;Input!$D$14,0,IF(JQ$8+$B87&gt;Input!$D$14,0,(1-INDEX($F$11:$F$136,JQ$8+$B87))))</f>
        <v>0.5141564692232119</v>
      </c>
      <c r="JR87">
        <f>JR86*IF(JR$8&gt;Input!$D$14,0,IF(JR$8+$B87&gt;Input!$D$14,0,(1-INDEX($F$11:$F$136,JR$8+$B87))))</f>
        <v>0.47559721978459291</v>
      </c>
      <c r="JS87">
        <f>JS86*IF(JS$8&gt;Input!$D$14,0,IF(JS$8+$B87&gt;Input!$D$14,0,(1-INDEX($F$11:$F$136,JS$8+$B87))))</f>
        <v>0.43674279997634413</v>
      </c>
      <c r="JT87">
        <f>JT86*IF(JT$8&gt;Input!$D$14,0,IF(JT$8+$B87&gt;Input!$D$14,0,(1-INDEX($F$11:$F$136,JT$8+$B87))))</f>
        <v>0.39676248937131897</v>
      </c>
      <c r="JU87">
        <f>JU86*IF(JU$8&gt;Input!$D$14,0,IF(JU$8+$B87&gt;Input!$D$14,0,(1-INDEX($F$11:$F$136,JU$8+$B87))))</f>
        <v>0.35736715835842098</v>
      </c>
      <c r="JV87">
        <f>JV86*IF(JV$8&gt;Input!$D$14,0,IF(JV$8+$B87&gt;Input!$D$14,0,(1-INDEX($F$11:$F$136,JV$8+$B87))))</f>
        <v>0.3177955346522931</v>
      </c>
      <c r="JW87">
        <f>JW86*IF(JW$8&gt;Input!$D$14,0,IF(JW$8+$B87&gt;Input!$D$14,0,(1-INDEX($F$11:$F$136,JW$8+$B87))))</f>
        <v>0.27981456362970009</v>
      </c>
      <c r="JX87">
        <f>JX86*IF(JX$8&gt;Input!$D$14,0,IF(JX$8+$B87&gt;Input!$D$14,0,(1-INDEX($F$11:$F$136,JX$8+$B87))))</f>
        <v>0.24381358814492601</v>
      </c>
      <c r="JY87">
        <f>JY86*IF(JY$8&gt;Input!$D$14,0,IF(JY$8+$B87&gt;Input!$D$14,0,(1-INDEX($F$11:$F$136,JY$8+$B87))))</f>
        <v>0.20909972034754856</v>
      </c>
      <c r="JZ87">
        <f>JZ86*IF(JZ$8&gt;Input!$D$14,0,IF(JZ$8+$B87&gt;Input!$D$14,0,(1-INDEX($F$11:$F$136,JZ$8+$B87))))</f>
        <v>0.17721105923784367</v>
      </c>
      <c r="KA87">
        <f>KA86*IF(KA$8&gt;Input!$D$14,0,IF(KA$8+$B87&gt;Input!$D$14,0,(1-INDEX($F$11:$F$136,KA$8+$B87))))</f>
        <v>0.14833412073598257</v>
      </c>
      <c r="KB87">
        <f>KB86*IF(KB$8&gt;Input!$D$14,0,IF(KB$8+$B87&gt;Input!$D$14,0,(1-INDEX($F$11:$F$136,KB$8+$B87))))</f>
        <v>0.12178129614444116</v>
      </c>
      <c r="KC87">
        <f>KC86*IF(KC$8&gt;Input!$D$14,0,IF(KC$8+$B87&gt;Input!$D$14,0,(1-INDEX($F$11:$F$136,KC$8+$B87))))</f>
        <v>9.8536726024202922E-2</v>
      </c>
      <c r="KD87">
        <f>KD86*IF(KD$8&gt;Input!$D$14,0,IF(KD$8+$B87&gt;Input!$D$14,0,(1-INDEX($F$11:$F$136,KD$8+$B87))))</f>
        <v>7.8436610478649249E-2</v>
      </c>
      <c r="KE87">
        <f>KE86*IF(KE$8&gt;Input!$D$14,0,IF(KE$8+$B87&gt;Input!$D$14,0,(1-INDEX($F$11:$F$136,KE$8+$B87))))</f>
        <v>6.0748373397344617E-2</v>
      </c>
      <c r="KF87">
        <f>KF86*IF(KF$8&gt;Input!$D$14,0,IF(KF$8+$B87&gt;Input!$D$14,0,(1-INDEX($F$11:$F$136,KF$8+$B87))))</f>
        <v>4.5982476656227692E-2</v>
      </c>
      <c r="KG87">
        <f>KG86*IF(KG$8&gt;Input!$D$14,0,IF(KG$8+$B87&gt;Input!$D$14,0,(1-INDEX($F$11:$F$136,KG$8+$B87))))</f>
        <v>3.3872247071113457E-2</v>
      </c>
      <c r="KH87">
        <f>KH86*IF(KH$8&gt;Input!$D$14,0,IF(KH$8+$B87&gt;Input!$D$14,0,(1-INDEX($F$11:$F$136,KH$8+$B87))))</f>
        <v>2.4152877733110079E-2</v>
      </c>
      <c r="KI87">
        <f>KI86*IF(KI$8&gt;Input!$D$14,0,IF(KI$8+$B87&gt;Input!$D$14,0,(1-INDEX($F$11:$F$136,KI$8+$B87))))</f>
        <v>1.6562589782755623E-2</v>
      </c>
      <c r="KJ87">
        <f>KJ86*IF(KJ$8&gt;Input!$D$14,0,IF(KJ$8+$B87&gt;Input!$D$14,0,(1-INDEX($F$11:$F$136,KJ$8+$B87))))</f>
        <v>1.0835294838096197E-2</v>
      </c>
      <c r="KK87">
        <f>KK86*IF(KK$8&gt;Input!$D$14,0,IF(KK$8+$B87&gt;Input!$D$14,0,(1-INDEX($F$11:$F$136,KK$8+$B87))))</f>
        <v>6.6958033679588589E-3</v>
      </c>
      <c r="KL87">
        <f>KL86*IF(KL$8&gt;Input!$D$14,0,IF(KL$8+$B87&gt;Input!$D$14,0,(1-INDEX($F$11:$F$136,KL$8+$B87))))</f>
        <v>3.8603398897131803E-3</v>
      </c>
      <c r="KM87">
        <f>KM86*IF(KM$8&gt;Input!$D$14,0,IF(KM$8+$B87&gt;Input!$D$14,0,(1-INDEX($F$11:$F$136,KM$8+$B87))))</f>
        <v>2.0437619939641114E-3</v>
      </c>
      <c r="KN87">
        <f>KN86*IF(KN$8&gt;Input!$D$14,0,IF(KN$8+$B87&gt;Input!$D$14,0,(1-INDEX($F$11:$F$136,KN$8+$B87))))</f>
        <v>9.7315520874220653E-4</v>
      </c>
      <c r="KO87">
        <f>KO86*IF(KO$8&gt;Input!$D$14,0,IF(KO$8+$B87&gt;Input!$D$14,0,(1-INDEX($F$11:$F$136,KO$8+$B87))))</f>
        <v>4.0507298560968943E-4</v>
      </c>
      <c r="KP87">
        <f>KP86*IF(KP$8&gt;Input!$D$14,0,IF(KP$8+$B87&gt;Input!$D$14,0,(1-INDEX($F$11:$F$136,KP$8+$B87))))</f>
        <v>1.414530726661913E-4</v>
      </c>
      <c r="KQ87">
        <f>KQ86*IF(KQ$8&gt;Input!$D$14,0,IF(KQ$8+$B87&gt;Input!$D$14,0,(1-INDEX($F$11:$F$136,KQ$8+$B87))))</f>
        <v>3.8835134019326659E-5</v>
      </c>
      <c r="KR87">
        <f>KR86*IF(KR$8&gt;Input!$D$14,0,IF(KR$8+$B87&gt;Input!$D$14,0,(1-INDEX($F$11:$F$136,KR$8+$B87))))</f>
        <v>7.4479045213262975E-6</v>
      </c>
      <c r="KS87">
        <f>KS86*IF(KS$8&gt;Input!$D$14,0,IF(KS$8+$B87&gt;Input!$D$14,0,(1-INDEX($F$11:$F$136,KS$8+$B87))))</f>
        <v>7.4799153596008154E-7</v>
      </c>
      <c r="KT87">
        <f>KT86*IF(KT$8&gt;Input!$D$14,0,IF(KT$8+$B87&gt;Input!$D$14,0,(1-INDEX($F$11:$F$136,KT$8+$B87))))</f>
        <v>0</v>
      </c>
      <c r="KU87">
        <f>KU86*IF(KU$8&gt;Input!$D$14,0,IF(KU$8+$B87&gt;Input!$D$14,0,(1-INDEX($F$11:$F$136,KU$8+$B87))))</f>
        <v>0</v>
      </c>
      <c r="KV87">
        <f>KV86*IF(KV$8&gt;Input!$D$14,0,IF(KV$8+$B87&gt;Input!$D$14,0,(1-INDEX($F$11:$F$136,KV$8+$B87))))</f>
        <v>0</v>
      </c>
      <c r="KW87">
        <f>KW86*IF(KW$8&gt;Input!$D$14,0,IF(KW$8+$B87&gt;Input!$D$14,0,(1-INDEX($F$11:$F$136,KW$8+$B87))))</f>
        <v>0</v>
      </c>
      <c r="KX87">
        <f>KX86*IF(KX$8&gt;Input!$D$14,0,IF(KX$8+$B87&gt;Input!$D$14,0,(1-INDEX($F$11:$F$136,KX$8+$B87))))</f>
        <v>0</v>
      </c>
      <c r="KY87">
        <f>KY86*IF(KY$8&gt;Input!$D$14,0,IF(KY$8+$B87&gt;Input!$D$14,0,(1-INDEX($F$11:$F$136,KY$8+$B87))))</f>
        <v>0</v>
      </c>
      <c r="KZ87">
        <f>KZ86*IF(KZ$8&gt;Input!$D$14,0,IF(KZ$8+$B87&gt;Input!$D$14,0,(1-INDEX($F$11:$F$136,KZ$8+$B87))))</f>
        <v>0</v>
      </c>
      <c r="LA87">
        <f>LA86*IF(LA$8&gt;Input!$D$14,0,IF(LA$8+$B87&gt;Input!$D$14,0,(1-INDEX($F$11:$F$136,LA$8+$B87))))</f>
        <v>0</v>
      </c>
      <c r="LB87">
        <f>LB86*IF(LB$8&gt;Input!$D$14,0,IF(LB$8+$B87&gt;Input!$D$14,0,(1-INDEX($F$11:$F$136,LB$8+$B87))))</f>
        <v>0</v>
      </c>
      <c r="LC87">
        <f>LC86*IF(LC$8&gt;Input!$D$14,0,IF(LC$8+$B87&gt;Input!$D$14,0,(1-INDEX($F$11:$F$136,LC$8+$B87))))</f>
        <v>0</v>
      </c>
      <c r="LD87">
        <f>LD86*IF(LD$8&gt;Input!$D$14,0,IF(LD$8+$B87&gt;Input!$D$14,0,(1-INDEX($F$11:$F$136,LD$8+$B87))))</f>
        <v>0</v>
      </c>
      <c r="LE87">
        <f>LE86*IF(LE$8&gt;Input!$D$14,0,IF(LE$8+$B87&gt;Input!$D$14,0,(1-INDEX($F$11:$F$136,LE$8+$B87))))</f>
        <v>0</v>
      </c>
      <c r="LF87">
        <f>LF86*IF(LF$8&gt;Input!$D$14,0,IF(LF$8+$B87&gt;Input!$D$14,0,(1-INDEX($F$11:$F$136,LF$8+$B87))))</f>
        <v>0</v>
      </c>
      <c r="LG87">
        <f>LG86*IF(LG$8&gt;Input!$D$14,0,IF(LG$8+$B87&gt;Input!$D$14,0,(1-INDEX($F$11:$F$136,LG$8+$B87))))</f>
        <v>0</v>
      </c>
      <c r="LH87">
        <f>LH86*IF(LH$8&gt;Input!$D$14,0,IF(LH$8+$B87&gt;Input!$D$14,0,(1-INDEX($F$11:$F$136,LH$8+$B87))))</f>
        <v>0</v>
      </c>
      <c r="LI87">
        <f>LI86*IF(LI$8&gt;Input!$D$14,0,IF(LI$8+$B87&gt;Input!$D$14,0,(1-INDEX($F$11:$F$136,LI$8+$B87))))</f>
        <v>0</v>
      </c>
      <c r="LJ87">
        <f>LJ86*IF(LJ$8&gt;Input!$D$14,0,IF(LJ$8+$B87&gt;Input!$D$14,0,(1-INDEX($F$11:$F$136,LJ$8+$B87))))</f>
        <v>0</v>
      </c>
      <c r="LK87">
        <f>LK86*IF(LK$8&gt;Input!$D$14,0,IF(LK$8+$B87&gt;Input!$D$14,0,(1-INDEX($F$11:$F$136,LK$8+$B87))))</f>
        <v>0</v>
      </c>
      <c r="LL87">
        <f>LL86*IF(LL$8&gt;Input!$D$14,0,IF(LL$8+$B87&gt;Input!$D$14,0,(1-INDEX($F$11:$F$136,LL$8+$B87))))</f>
        <v>0</v>
      </c>
      <c r="LM87">
        <f>LM86*IF(LM$8&gt;Input!$D$14,0,IF(LM$8+$B87&gt;Input!$D$14,0,(1-INDEX($F$11:$F$136,LM$8+$B87))))</f>
        <v>0</v>
      </c>
      <c r="LN87">
        <f>LN86*IF(LN$8&gt;Input!$D$14,0,IF(LN$8+$B87&gt;Input!$D$14,0,(1-INDEX($F$11:$F$136,LN$8+$B87))))</f>
        <v>0</v>
      </c>
      <c r="LO87">
        <f>LO86*IF(LO$8&gt;Input!$D$14,0,IF(LO$8+$B87&gt;Input!$D$14,0,(1-INDEX($F$11:$F$136,LO$8+$B87))))</f>
        <v>0</v>
      </c>
      <c r="LP87">
        <f>LP86*IF(LP$8&gt;Input!$D$14,0,IF(LP$8+$B87&gt;Input!$D$14,0,(1-INDEX($F$11:$F$136,LP$8+$B87))))</f>
        <v>0</v>
      </c>
      <c r="LQ87">
        <f>LQ86*IF(LQ$8&gt;Input!$D$14,0,IF(LQ$8+$B87&gt;Input!$D$14,0,(1-INDEX($F$11:$F$136,LQ$8+$B87))))</f>
        <v>0</v>
      </c>
      <c r="LR87">
        <f>LR86*IF(LR$8&gt;Input!$D$14,0,IF(LR$8+$B87&gt;Input!$D$14,0,(1-INDEX($F$11:$F$136,LR$8+$B87))))</f>
        <v>0</v>
      </c>
      <c r="LS87">
        <f>LS86*IF(LS$8&gt;Input!$D$14,0,IF(LS$8+$B87&gt;Input!$D$14,0,(1-INDEX($F$11:$F$136,LS$8+$B87))))</f>
        <v>0</v>
      </c>
      <c r="LT87">
        <f>LT86*IF(LT$8&gt;Input!$D$14,0,IF(LT$8+$B87&gt;Input!$D$14,0,(1-INDEX($F$11:$F$136,LT$8+$B87))))</f>
        <v>0</v>
      </c>
      <c r="LU87">
        <f>LU86*IF(LU$8&gt;Input!$D$14,0,IF(LU$8+$B87&gt;Input!$D$14,0,(1-INDEX($F$11:$F$136,LU$8+$B87))))</f>
        <v>0</v>
      </c>
      <c r="LV87">
        <f>LV86*IF(LV$8&gt;Input!$D$14,0,IF(LV$8+$B87&gt;Input!$D$14,0,(1-INDEX($F$11:$F$136,LV$8+$B87))))</f>
        <v>0</v>
      </c>
      <c r="LW87">
        <f>LW86*IF(LW$8&gt;Input!$D$14,0,IF(LW$8+$B87&gt;Input!$D$14,0,(1-INDEX($F$11:$F$136,LW$8+$B87))))</f>
        <v>0</v>
      </c>
      <c r="LX87">
        <f>LX86*IF(LX$8&gt;Input!$D$14,0,IF(LX$8+$B87&gt;Input!$D$14,0,(1-INDEX($F$11:$F$136,LX$8+$B87))))</f>
        <v>0</v>
      </c>
      <c r="LY87">
        <f>LY86*IF(LY$8&gt;Input!$D$14,0,IF(LY$8+$B87&gt;Input!$D$14,0,(1-INDEX($F$11:$F$136,LY$8+$B87))))</f>
        <v>0</v>
      </c>
      <c r="LZ87">
        <f>LZ86*IF(LZ$8&gt;Input!$D$14,0,IF(LZ$8+$B87&gt;Input!$D$14,0,(1-INDEX($F$11:$F$136,LZ$8+$B87))))</f>
        <v>0</v>
      </c>
      <c r="MA87">
        <f>MA86*IF(MA$8&gt;Input!$D$14,0,IF(MA$8+$B87&gt;Input!$D$14,0,(1-INDEX($F$11:$F$136,MA$8+$B87))))</f>
        <v>0</v>
      </c>
      <c r="MB87">
        <f>MB86*IF(MB$8&gt;Input!$D$14,0,IF(MB$8+$B87&gt;Input!$D$14,0,(1-INDEX($F$11:$F$136,MB$8+$B87))))</f>
        <v>0</v>
      </c>
      <c r="MC87">
        <f>MC86*IF(MC$8&gt;Input!$D$14,0,IF(MC$8+$B87&gt;Input!$D$14,0,(1-INDEX($F$11:$F$136,MC$8+$B87))))</f>
        <v>0</v>
      </c>
      <c r="MD87">
        <f>MD86*IF(MD$8&gt;Input!$D$14,0,IF(MD$8+$B87&gt;Input!$D$14,0,(1-INDEX($F$11:$F$136,MD$8+$B87))))</f>
        <v>0</v>
      </c>
      <c r="ME87">
        <f>ME86*IF(ME$8&gt;Input!$D$14,0,IF(ME$8+$B87&gt;Input!$D$14,0,(1-INDEX($F$11:$F$136,ME$8+$B87))))</f>
        <v>0</v>
      </c>
      <c r="MF87">
        <f>MF86*IF(MF$8&gt;Input!$D$14,0,IF(MF$8+$B87&gt;Input!$D$14,0,(1-INDEX($F$11:$F$136,MF$8+$B87))))</f>
        <v>0</v>
      </c>
      <c r="MG87">
        <f>MG86*IF(MG$8&gt;Input!$D$14,0,IF(MG$8+$B87&gt;Input!$D$14,0,(1-INDEX($F$11:$F$136,MG$8+$B87))))</f>
        <v>0</v>
      </c>
      <c r="MH87">
        <f>MH86*IF(MH$8&gt;Input!$D$14,0,IF(MH$8+$B87&gt;Input!$D$14,0,(1-INDEX($F$11:$F$136,MH$8+$B87))))</f>
        <v>0</v>
      </c>
      <c r="MI87">
        <f>MI86*IF(MI$8&gt;Input!$D$14,0,IF(MI$8+$B87&gt;Input!$D$14,0,(1-INDEX($F$11:$F$136,MI$8+$B87))))</f>
        <v>0</v>
      </c>
      <c r="MJ87">
        <f>MJ86*IF(MJ$8&gt;Input!$D$14,0,IF(MJ$8+$B87&gt;Input!$D$14,0,(1-INDEX($F$11:$F$136,MJ$8+$B87))))</f>
        <v>0</v>
      </c>
      <c r="MK87">
        <f>MK86*IF(MK$8&gt;Input!$D$14,0,IF(MK$8+$B87&gt;Input!$D$14,0,(1-INDEX($F$11:$F$136,MK$8+$B87))))</f>
        <v>0</v>
      </c>
      <c r="ML87">
        <f>ML86*IF(ML$8&gt;Input!$D$14,0,IF(ML$8+$B87&gt;Input!$D$14,0,(1-INDEX($F$11:$F$136,ML$8+$B87))))</f>
        <v>0</v>
      </c>
      <c r="MM87">
        <f>MM86*IF(MM$8&gt;Input!$D$14,0,IF(MM$8+$B87&gt;Input!$D$14,0,(1-INDEX($F$11:$F$136,MM$8+$B87))))</f>
        <v>0</v>
      </c>
      <c r="MN87">
        <f>MN86*IF(MN$8&gt;Input!$D$14,0,IF(MN$8+$B87&gt;Input!$D$14,0,(1-INDEX($F$11:$F$136,MN$8+$B87))))</f>
        <v>0</v>
      </c>
      <c r="MO87">
        <f>MO86*IF(MO$8&gt;Input!$D$14,0,IF(MO$8+$B87&gt;Input!$D$14,0,(1-INDEX($F$11:$F$136,MO$8+$B87))))</f>
        <v>0</v>
      </c>
      <c r="MP87">
        <f>MP86*IF(MP$8&gt;Input!$D$14,0,IF(MP$8+$B87&gt;Input!$D$14,0,(1-INDEX($F$11:$F$136,MP$8+$B87))))</f>
        <v>0</v>
      </c>
      <c r="MQ87">
        <f>MQ86*IF(MQ$8&gt;Input!$D$14,0,IF(MQ$8+$B87&gt;Input!$D$14,0,(1-INDEX($F$11:$F$136,MQ$8+$B87))))</f>
        <v>0</v>
      </c>
      <c r="MR87">
        <f>MR86*IF(MR$8&gt;Input!$D$14,0,IF(MR$8+$B87&gt;Input!$D$14,0,(1-INDEX($F$11:$F$136,MR$8+$B87))))</f>
        <v>0</v>
      </c>
      <c r="MS87">
        <f>MS86*IF(MS$8&gt;Input!$D$14,0,IF(MS$8+$B87&gt;Input!$D$14,0,(1-INDEX($F$11:$F$136,MS$8+$B87))))</f>
        <v>0</v>
      </c>
      <c r="MT87">
        <f>MT86*IF(MT$8&gt;Input!$D$14,0,IF(MT$8+$B87&gt;Input!$D$14,0,(1-INDEX($F$11:$F$136,MT$8+$B87))))</f>
        <v>0</v>
      </c>
      <c r="MU87">
        <f>MU86*IF(MU$8&gt;Input!$D$14,0,IF(MU$8+$B87&gt;Input!$D$14,0,(1-INDEX($F$11:$F$136,MU$8+$B87))))</f>
        <v>0</v>
      </c>
      <c r="MV87">
        <f>MV86*IF(MV$8&gt;Input!$D$14,0,IF(MV$8+$B87&gt;Input!$D$14,0,(1-INDEX($F$11:$F$136,MV$8+$B87))))</f>
        <v>0</v>
      </c>
      <c r="MW87">
        <f>MW86*IF(MW$8&gt;Input!$D$14,0,IF(MW$8+$B87&gt;Input!$D$14,0,(1-INDEX($F$11:$F$136,MW$8+$B87))))</f>
        <v>0</v>
      </c>
      <c r="MX87">
        <f>MX86*IF(MX$8&gt;Input!$D$14,0,IF(MX$8+$B87&gt;Input!$D$14,0,(1-INDEX($F$11:$F$136,MX$8+$B87))))</f>
        <v>0</v>
      </c>
      <c r="MY87">
        <f>MY86*IF(MY$8&gt;Input!$D$14,0,IF(MY$8+$B87&gt;Input!$D$14,0,(1-INDEX($F$11:$F$136,MY$8+$B87))))</f>
        <v>0</v>
      </c>
      <c r="MZ87">
        <f>MZ86*IF(MZ$8&gt;Input!$D$14,0,IF(MZ$8+$B87&gt;Input!$D$14,0,(1-INDEX($F$11:$F$136,MZ$8+$B87))))</f>
        <v>0</v>
      </c>
      <c r="NA87">
        <f>NA86*IF(NA$8&gt;Input!$D$14,0,IF(NA$8+$B87&gt;Input!$D$14,0,(1-INDEX($F$11:$F$136,NA$8+$B87))))</f>
        <v>0</v>
      </c>
      <c r="NB87">
        <f>NB86*IF(NB$8&gt;Input!$D$14,0,IF(NB$8+$B87&gt;Input!$D$14,0,(1-INDEX($F$11:$F$136,NB$8+$B87))))</f>
        <v>0</v>
      </c>
      <c r="NC87">
        <f>NC86*IF(NC$8&gt;Input!$D$14,0,IF(NC$8+$B87&gt;Input!$D$14,0,(1-INDEX($F$11:$F$136,NC$8+$B87))))</f>
        <v>0</v>
      </c>
      <c r="ND87">
        <f>ND86*IF(ND$8&gt;Input!$D$14,0,IF(ND$8+$B87&gt;Input!$D$14,0,(1-INDEX($F$11:$F$136,ND$8+$B87))))</f>
        <v>0</v>
      </c>
      <c r="NE87">
        <f>NE86*IF(NE$8&gt;Input!$D$14,0,IF(NE$8+$B87&gt;Input!$D$14,0,(1-INDEX($F$11:$F$136,NE$8+$B87))))</f>
        <v>0</v>
      </c>
      <c r="NF87">
        <f>NF86*IF(NF$8&gt;Input!$D$14,0,IF(NF$8+$B87&gt;Input!$D$14,0,(1-INDEX($F$11:$F$136,NF$8+$B87))))</f>
        <v>0</v>
      </c>
      <c r="NG87">
        <f>NG86*IF(NG$8&gt;Input!$D$14,0,IF(NG$8+$B87&gt;Input!$D$14,0,(1-INDEX($F$11:$F$136,NG$8+$B87))))</f>
        <v>0</v>
      </c>
      <c r="NH87">
        <f>NH86*IF(NH$8&gt;Input!$D$14,0,IF(NH$8+$B87&gt;Input!$D$14,0,(1-INDEX($F$11:$F$136,NH$8+$B87))))</f>
        <v>0</v>
      </c>
      <c r="NI87">
        <f>NI86*IF(NI$8&gt;Input!$D$14,0,IF(NI$8+$B87&gt;Input!$D$14,0,(1-INDEX($F$11:$F$136,NI$8+$B87))))</f>
        <v>0</v>
      </c>
      <c r="NJ87">
        <f>NJ86*IF(NJ$8&gt;Input!$D$14,0,IF(NJ$8+$B87&gt;Input!$D$14,0,(1-INDEX($F$11:$F$136,NJ$8+$B87))))</f>
        <v>0</v>
      </c>
      <c r="NK87">
        <f>NK86*IF(NK$8&gt;Input!$D$14,0,IF(NK$8+$B87&gt;Input!$D$14,0,(1-INDEX($F$11:$F$136,NK$8+$B87))))</f>
        <v>0</v>
      </c>
      <c r="NL87">
        <f>NL86*IF(NL$8&gt;Input!$D$14,0,IF(NL$8+$B87&gt;Input!$D$14,0,(1-INDEX($F$11:$F$136,NL$8+$B87))))</f>
        <v>0</v>
      </c>
      <c r="NM87">
        <f>NM86*IF(NM$8&gt;Input!$D$14,0,IF(NM$8+$B87&gt;Input!$D$14,0,(1-INDEX($F$11:$F$136,NM$8+$B87))))</f>
        <v>0</v>
      </c>
      <c r="NN87">
        <f>NN86*IF(NN$8&gt;Input!$D$14,0,IF(NN$8+$B87&gt;Input!$D$14,0,(1-INDEX($F$11:$F$136,NN$8+$B87))))</f>
        <v>0</v>
      </c>
      <c r="NO87">
        <f>NO86*IF(NO$8&gt;Input!$D$14,0,IF(NO$8+$B87&gt;Input!$D$14,0,(1-INDEX($F$11:$F$136,NO$8+$B87))))</f>
        <v>0</v>
      </c>
      <c r="NP87">
        <f>NP86*IF(NP$8&gt;Input!$D$14,0,IF(NP$8+$B87&gt;Input!$D$14,0,(1-INDEX($F$11:$F$136,NP$8+$B87))))</f>
        <v>0</v>
      </c>
      <c r="NQ87">
        <f>NQ86*IF(NQ$8&gt;Input!$D$14,0,IF(NQ$8+$B87&gt;Input!$D$14,0,(1-INDEX($F$11:$F$136,NQ$8+$B87))))</f>
        <v>0</v>
      </c>
      <c r="NR87">
        <f>NR86*IF(NR$8&gt;Input!$D$14,0,IF(NR$8+$B87&gt;Input!$D$14,0,(1-INDEX($F$11:$F$136,NR$8+$B87))))</f>
        <v>0</v>
      </c>
      <c r="NS87">
        <f>NS86*IF(NS$8&gt;Input!$D$14,0,IF(NS$8+$B87&gt;Input!$D$14,0,(1-INDEX($F$11:$F$136,NS$8+$B87))))</f>
        <v>0</v>
      </c>
      <c r="NT87">
        <f>NT86*IF(NT$8&gt;Input!$D$14,0,IF(NT$8+$B87&gt;Input!$D$14,0,(1-INDEX($F$11:$F$136,NT$8+$B87))))</f>
        <v>0</v>
      </c>
      <c r="NU87">
        <f>NU86*IF(NU$8&gt;Input!$D$14,0,IF(NU$8+$B87&gt;Input!$D$14,0,(1-INDEX($F$11:$F$136,NU$8+$B87))))</f>
        <v>0</v>
      </c>
      <c r="NV87">
        <f>NV86*IF(NV$8&gt;Input!$D$14,0,IF(NV$8+$B87&gt;Input!$D$14,0,(1-INDEX($F$11:$F$136,NV$8+$B87))))</f>
        <v>0</v>
      </c>
      <c r="NW87">
        <f>NW86*IF(NW$8&gt;Input!$D$14,0,IF(NW$8+$B87&gt;Input!$D$14,0,(1-INDEX($F$11:$F$136,NW$8+$B87))))</f>
        <v>0</v>
      </c>
      <c r="NX87">
        <f>NX86*IF(NX$8&gt;Input!$D$14,0,IF(NX$8+$B87&gt;Input!$D$14,0,(1-INDEX($F$11:$F$136,NX$8+$B87))))</f>
        <v>0</v>
      </c>
      <c r="NY87">
        <f>NY86*IF(NY$8&gt;Input!$D$14,0,IF(NY$8+$B87&gt;Input!$D$14,0,(1-INDEX($F$11:$F$136,NY$8+$B87))))</f>
        <v>0</v>
      </c>
      <c r="NZ87">
        <f>NZ86*IF(NZ$8&gt;Input!$D$14,0,IF(NZ$8+$B87&gt;Input!$D$14,0,(1-INDEX($F$11:$F$136,NZ$8+$B87))))</f>
        <v>0</v>
      </c>
      <c r="OA87">
        <f>OA86*IF(OA$8&gt;Input!$D$14,0,IF(OA$8+$B87&gt;Input!$D$14,0,(1-INDEX($F$11:$F$136,OA$8+$B87))))</f>
        <v>0</v>
      </c>
      <c r="OB87">
        <f>OB86*IF(OB$8&gt;Input!$D$14,0,IF(OB$8+$B87&gt;Input!$D$14,0,(1-INDEX($F$11:$F$136,OB$8+$B87))))</f>
        <v>0</v>
      </c>
    </row>
    <row r="88" spans="1:392">
      <c r="A88">
        <f>Input!A88</f>
        <v>77</v>
      </c>
      <c r="B88">
        <f>Input!B88</f>
        <v>78</v>
      </c>
      <c r="C88" s="18">
        <v>3.4424999999999997E-2</v>
      </c>
      <c r="D88">
        <f t="shared" si="307"/>
        <v>11.419034011074391</v>
      </c>
      <c r="E88" s="1">
        <v>1.2E-2</v>
      </c>
      <c r="F88">
        <f t="shared" si="308"/>
        <v>2.3965267809773382E-2</v>
      </c>
      <c r="G88">
        <f t="shared" si="313"/>
        <v>12.673678891267837</v>
      </c>
      <c r="H88">
        <f t="shared" si="314"/>
        <v>1.254644880193446</v>
      </c>
      <c r="J88" s="2">
        <f t="shared" si="309"/>
        <v>78</v>
      </c>
      <c r="K88">
        <f>K87*IF(K$8&gt;Input!$D$14,0,IF(K$8+$B88&gt;Input!$D$14,0,(1-INDEX($C$11:$C$136,K$8+$B88))))</f>
        <v>0.6787169318006796</v>
      </c>
      <c r="L88">
        <f>L87*IF(L$8&gt;Input!$D$14,0,IF(L$8+$B88&gt;Input!$D$14,0,(1-INDEX($C$11:$C$136,L$8+$B88))))</f>
        <v>0.65432197137316295</v>
      </c>
      <c r="M88">
        <f>M87*IF(M$8&gt;Input!$D$14,0,IF(M$8+$B88&gt;Input!$D$14,0,(1-INDEX($C$11:$C$136,M$8+$B88))))</f>
        <v>0.62747485311139406</v>
      </c>
      <c r="N88">
        <f>N87*IF(N$8&gt;Input!$D$14,0,IF(N$8+$B88&gt;Input!$D$14,0,(1-INDEX($C$11:$C$136,N$8+$B88))))</f>
        <v>0.59885967559142372</v>
      </c>
      <c r="O88">
        <f>O87*IF(O$8&gt;Input!$D$14,0,IF(O$8+$B88&gt;Input!$D$14,0,(1-INDEX($C$11:$C$136,O$8+$B88))))</f>
        <v>0.56874035274990653</v>
      </c>
      <c r="P88">
        <f>P87*IF(P$8&gt;Input!$D$14,0,IF(P$8+$B88&gt;Input!$D$14,0,(1-INDEX($C$11:$C$136,P$8+$B88))))</f>
        <v>0.53726184443108371</v>
      </c>
      <c r="Q88">
        <f>Q87*IF(Q$8&gt;Input!$D$14,0,IF(Q$8+$B88&gt;Input!$D$14,0,(1-INDEX($C$11:$C$136,Q$8+$B88))))</f>
        <v>0.50459272745692307</v>
      </c>
      <c r="R88">
        <f>R87*IF(R$8&gt;Input!$D$14,0,IF(R$8+$B88&gt;Input!$D$14,0,(1-INDEX($C$11:$C$136,R$8+$B88))))</f>
        <v>0.47093840690900224</v>
      </c>
      <c r="S88">
        <f>S87*IF(S$8&gt;Input!$D$14,0,IF(S$8+$B88&gt;Input!$D$14,0,(1-INDEX($C$11:$C$136,S$8+$B88))))</f>
        <v>0.43654258658749823</v>
      </c>
      <c r="T88">
        <f>T87*IF(T$8&gt;Input!$D$14,0,IF(T$8+$B88&gt;Input!$D$14,0,(1-INDEX($C$11:$C$136,T$8+$B88))))</f>
        <v>0.4017041034303262</v>
      </c>
      <c r="U88">
        <f>U87*IF(U$8&gt;Input!$D$14,0,IF(U$8+$B88&gt;Input!$D$14,0,(1-INDEX($C$11:$C$136,U$8+$B88))))</f>
        <v>0.36672640199426698</v>
      </c>
      <c r="V88">
        <f>V87*IF(V$8&gt;Input!$D$14,0,IF(V$8+$B88&gt;Input!$D$14,0,(1-INDEX($C$11:$C$136,V$8+$B88))))</f>
        <v>0.33194159660168493</v>
      </c>
      <c r="W88">
        <f>W87*IF(W$8&gt;Input!$D$14,0,IF(W$8+$B88&gt;Input!$D$14,0,(1-INDEX($C$11:$C$136,W$8+$B88))))</f>
        <v>0.29771102951720851</v>
      </c>
      <c r="X88">
        <f>X87*IF(X$8&gt;Input!$D$14,0,IF(X$8+$B88&gt;Input!$D$14,0,(1-INDEX($C$11:$C$136,X$8+$B88))))</f>
        <v>0.26440806064467176</v>
      </c>
      <c r="Y88">
        <f>Y87*IF(Y$8&gt;Input!$D$14,0,IF(Y$8+$B88&gt;Input!$D$14,0,(1-INDEX($C$11:$C$136,Y$8+$B88))))</f>
        <v>0.23240181879744382</v>
      </c>
      <c r="Z88">
        <f>Z87*IF(Z$8&gt;Input!$D$14,0,IF(Z$8+$B88&gt;Input!$D$14,0,(1-INDEX($C$11:$C$136,Z$8+$B88))))</f>
        <v>0.20203687296946859</v>
      </c>
      <c r="AA88">
        <f>AA87*IF(AA$8&gt;Input!$D$14,0,IF(AA$8+$B88&gt;Input!$D$14,0,(1-INDEX($C$11:$C$136,AA$8+$B88))))</f>
        <v>0.17361740016965641</v>
      </c>
      <c r="AB88">
        <f>AB87*IF(AB$8&gt;Input!$D$14,0,IF(AB$8+$B88&gt;Input!$D$14,0,(1-INDEX($C$11:$C$136,AB$8+$B88))))</f>
        <v>0.14739231664354002</v>
      </c>
      <c r="AC88">
        <f>AC87*IF(AC$8&gt;Input!$D$14,0,IF(AC$8+$B88&gt;Input!$D$14,0,(1-INDEX($C$11:$C$136,AC$8+$B88))))</f>
        <v>0.12354384931094797</v>
      </c>
      <c r="AD88">
        <f>AD87*IF(AD$8&gt;Input!$D$14,0,IF(AD$8+$B88&gt;Input!$D$14,0,(1-INDEX($C$11:$C$136,AD$8+$B88))))</f>
        <v>0.10218360565561475</v>
      </c>
      <c r="AE88">
        <f>AE87*IF(AE$8&gt;Input!$D$14,0,IF(AE$8+$B88&gt;Input!$D$14,0,(1-INDEX($C$11:$C$136,AE$8+$B88))))</f>
        <v>8.3349688439839933E-2</v>
      </c>
      <c r="AF88">
        <f>AF87*IF(AF$8&gt;Input!$D$14,0,IF(AF$8+$B88&gt;Input!$D$14,0,(1-INDEX($C$11:$C$136,AF$8+$B88))))</f>
        <v>6.6967717591445347E-2</v>
      </c>
      <c r="AG88">
        <f>AG87*IF(AG$8&gt;Input!$D$14,0,IF(AG$8+$B88&gt;Input!$D$14,0,(1-INDEX($C$11:$C$136,AG$8+$B88))))</f>
        <v>5.2899539382867261E-2</v>
      </c>
      <c r="AH88">
        <f>AH87*IF(AH$8&gt;Input!$D$14,0,IF(AH$8+$B88&gt;Input!$D$14,0,(1-INDEX($C$11:$C$136,AH$8+$B88))))</f>
        <v>4.0976715372711574E-2</v>
      </c>
      <c r="AI88">
        <f>AI87*IF(AI$8&gt;Input!$D$14,0,IF(AI$8+$B88&gt;Input!$D$14,0,(1-INDEX($C$11:$C$136,AI$8+$B88))))</f>
        <v>3.1020622476746147E-2</v>
      </c>
      <c r="AJ88">
        <f>AJ87*IF(AJ$8&gt;Input!$D$14,0,IF(AJ$8+$B88&gt;Input!$D$14,0,(1-INDEX($C$11:$C$136,AJ$8+$B88))))</f>
        <v>2.2852617150970096E-2</v>
      </c>
      <c r="AK88">
        <f>AK87*IF(AK$8&gt;Input!$D$14,0,IF(AK$8+$B88&gt;Input!$D$14,0,(1-INDEX($C$11:$C$136,AK$8+$B88))))</f>
        <v>1.6296321788735125E-2</v>
      </c>
      <c r="AL88">
        <f>AL87*IF(AL$8&gt;Input!$D$14,0,IF(AL$8+$B88&gt;Input!$D$14,0,(1-INDEX($C$11:$C$136,AL$8+$B88))))</f>
        <v>1.1175841797139775E-2</v>
      </c>
      <c r="AM88">
        <f>AM87*IF(AM$8&gt;Input!$D$14,0,IF(AM$8+$B88&gt;Input!$D$14,0,(1-INDEX($C$11:$C$136,AM$8+$B88))))</f>
        <v>7.3118409144939719E-3</v>
      </c>
      <c r="AN88">
        <f>AN87*IF(AN$8&gt;Input!$D$14,0,IF(AN$8+$B88&gt;Input!$D$14,0,(1-INDEX($C$11:$C$136,AN$8+$B88))))</f>
        <v>4.5188212175906097E-3</v>
      </c>
      <c r="AO88">
        <f>AO87*IF(AO$8&gt;Input!$D$14,0,IF(AO$8+$B88&gt;Input!$D$14,0,(1-INDEX($C$11:$C$136,AO$8+$B88))))</f>
        <v>2.605476002913879E-3</v>
      </c>
      <c r="AP88">
        <f>AP87*IF(AP$8&gt;Input!$D$14,0,IF(AP$8+$B88&gt;Input!$D$14,0,(1-INDEX($C$11:$C$136,AP$8+$B88))))</f>
        <v>1.3795329873669869E-3</v>
      </c>
      <c r="AQ88">
        <f>AQ87*IF(AQ$8&gt;Input!$D$14,0,IF(AQ$8+$B88&gt;Input!$D$14,0,(1-INDEX($C$11:$C$136,AQ$8+$B88))))</f>
        <v>6.5694032305011526E-4</v>
      </c>
      <c r="AR88">
        <f>AR87*IF(AR$8&gt;Input!$D$14,0,IF(AR$8+$B88&gt;Input!$D$14,0,(1-INDEX($C$11:$C$136,AR$8+$B88))))</f>
        <v>2.7347597981342508E-4</v>
      </c>
      <c r="AS88">
        <f>AS87*IF(AS$8&gt;Input!$D$14,0,IF(AS$8+$B88&gt;Input!$D$14,0,(1-INDEX($C$11:$C$136,AS$8+$B88))))</f>
        <v>9.5508153838867746E-5</v>
      </c>
      <c r="AT88">
        <f>AT87*IF(AT$8&gt;Input!$D$14,0,IF(AT$8+$B88&gt;Input!$D$14,0,(1-INDEX($C$11:$C$136,AT$8+$B88))))</f>
        <v>2.6223745303203684E-5</v>
      </c>
      <c r="AU88">
        <f>AU87*IF(AU$8&gt;Input!$D$14,0,IF(AU$8+$B88&gt;Input!$D$14,0,(1-INDEX($C$11:$C$136,AU$8+$B88))))</f>
        <v>5.0296888207230197E-6</v>
      </c>
      <c r="AV88">
        <f>AV87*IF(AV$8&gt;Input!$D$14,0,IF(AV$8+$B88&gt;Input!$D$14,0,(1-INDEX($C$11:$C$136,AV$8+$B88))))</f>
        <v>5.0517800085212009E-7</v>
      </c>
      <c r="AW88">
        <f>AW87*IF(AW$8&gt;Input!$D$14,0,IF(AW$8+$B88&gt;Input!$D$14,0,(1-INDEX($C$11:$C$136,AW$8+$B88))))</f>
        <v>0</v>
      </c>
      <c r="AX88">
        <f>AX87*IF(AX$8&gt;Input!$D$14,0,IF(AX$8+$B88&gt;Input!$D$14,0,(1-INDEX($C$11:$C$136,AX$8+$B88))))</f>
        <v>0</v>
      </c>
      <c r="AY88">
        <f>AY87*IF(AY$8&gt;Input!$D$14,0,IF(AY$8+$B88&gt;Input!$D$14,0,(1-INDEX($C$11:$C$136,AY$8+$B88))))</f>
        <v>0</v>
      </c>
      <c r="AZ88">
        <f>AZ87*IF(AZ$8&gt;Input!$D$14,0,IF(AZ$8+$B88&gt;Input!$D$14,0,(1-INDEX($C$11:$C$136,AZ$8+$B88))))</f>
        <v>0</v>
      </c>
      <c r="BA88">
        <f>BA87*IF(BA$8&gt;Input!$D$14,0,IF(BA$8+$B88&gt;Input!$D$14,0,(1-INDEX($C$11:$C$136,BA$8+$B88))))</f>
        <v>0</v>
      </c>
      <c r="BB88">
        <f>BB87*IF(BB$8&gt;Input!$D$14,0,IF(BB$8+$B88&gt;Input!$D$14,0,(1-INDEX($C$11:$C$136,BB$8+$B88))))</f>
        <v>0</v>
      </c>
      <c r="BC88">
        <f>BC87*IF(BC$8&gt;Input!$D$14,0,IF(BC$8+$B88&gt;Input!$D$14,0,(1-INDEX($C$11:$C$136,BC$8+$B88))))</f>
        <v>0</v>
      </c>
      <c r="BD88">
        <f>BD87*IF(BD$8&gt;Input!$D$14,0,IF(BD$8+$B88&gt;Input!$D$14,0,(1-INDEX($C$11:$C$136,BD$8+$B88))))</f>
        <v>0</v>
      </c>
      <c r="BE88">
        <f>BE87*IF(BE$8&gt;Input!$D$14,0,IF(BE$8+$B88&gt;Input!$D$14,0,(1-INDEX($C$11:$C$136,BE$8+$B88))))</f>
        <v>0</v>
      </c>
      <c r="BF88">
        <f>BF87*IF(BF$8&gt;Input!$D$14,0,IF(BF$8+$B88&gt;Input!$D$14,0,(1-INDEX($C$11:$C$136,BF$8+$B88))))</f>
        <v>0</v>
      </c>
      <c r="BG88">
        <f>BG87*IF(BG$8&gt;Input!$D$14,0,IF(BG$8+$B88&gt;Input!$D$14,0,(1-INDEX($C$11:$C$136,BG$8+$B88))))</f>
        <v>0</v>
      </c>
      <c r="BH88">
        <f>BH87*IF(BH$8&gt;Input!$D$14,0,IF(BH$8+$B88&gt;Input!$D$14,0,(1-INDEX($C$11:$C$136,BH$8+$B88))))</f>
        <v>0</v>
      </c>
      <c r="BI88">
        <f>BI87*IF(BI$8&gt;Input!$D$14,0,IF(BI$8+$B88&gt;Input!$D$14,0,(1-INDEX($C$11:$C$136,BI$8+$B88))))</f>
        <v>0</v>
      </c>
      <c r="BJ88">
        <f>BJ87*IF(BJ$8&gt;Input!$D$14,0,IF(BJ$8+$B88&gt;Input!$D$14,0,(1-INDEX($C$11:$C$136,BJ$8+$B88))))</f>
        <v>0</v>
      </c>
      <c r="BK88">
        <f>BK87*IF(BK$8&gt;Input!$D$14,0,IF(BK$8+$B88&gt;Input!$D$14,0,(1-INDEX($C$11:$C$136,BK$8+$B88))))</f>
        <v>0</v>
      </c>
      <c r="BL88">
        <f>BL87*IF(BL$8&gt;Input!$D$14,0,IF(BL$8+$B88&gt;Input!$D$14,0,(1-INDEX($C$11:$C$136,BL$8+$B88))))</f>
        <v>0</v>
      </c>
      <c r="BM88">
        <f>BM87*IF(BM$8&gt;Input!$D$14,0,IF(BM$8+$B88&gt;Input!$D$14,0,(1-INDEX($C$11:$C$136,BM$8+$B88))))</f>
        <v>0</v>
      </c>
      <c r="BN88">
        <f>BN87*IF(BN$8&gt;Input!$D$14,0,IF(BN$8+$B88&gt;Input!$D$14,0,(1-INDEX($C$11:$C$136,BN$8+$B88))))</f>
        <v>0</v>
      </c>
      <c r="BO88">
        <f>BO87*IF(BO$8&gt;Input!$D$14,0,IF(BO$8+$B88&gt;Input!$D$14,0,(1-INDEX($C$11:$C$136,BO$8+$B88))))</f>
        <v>0</v>
      </c>
      <c r="BP88">
        <f>BP87*IF(BP$8&gt;Input!$D$14,0,IF(BP$8+$B88&gt;Input!$D$14,0,(1-INDEX($C$11:$C$136,BP$8+$B88))))</f>
        <v>0</v>
      </c>
      <c r="BQ88">
        <f>BQ87*IF(BQ$8&gt;Input!$D$14,0,IF(BQ$8+$B88&gt;Input!$D$14,0,(1-INDEX($C$11:$C$136,BQ$8+$B88))))</f>
        <v>0</v>
      </c>
      <c r="BR88">
        <f>BR87*IF(BR$8&gt;Input!$D$14,0,IF(BR$8+$B88&gt;Input!$D$14,0,(1-INDEX($C$11:$C$136,BR$8+$B88))))</f>
        <v>0</v>
      </c>
      <c r="BS88">
        <f>BS87*IF(BS$8&gt;Input!$D$14,0,IF(BS$8+$B88&gt;Input!$D$14,0,(1-INDEX($C$11:$C$136,BS$8+$B88))))</f>
        <v>0</v>
      </c>
      <c r="BT88">
        <f>BT87*IF(BT$8&gt;Input!$D$14,0,IF(BT$8+$B88&gt;Input!$D$14,0,(1-INDEX($C$11:$C$136,BT$8+$B88))))</f>
        <v>0</v>
      </c>
      <c r="BU88">
        <f>BU87*IF(BU$8&gt;Input!$D$14,0,IF(BU$8+$B88&gt;Input!$D$14,0,(1-INDEX($C$11:$C$136,BU$8+$B88))))</f>
        <v>0</v>
      </c>
      <c r="BV88">
        <f>BV87*IF(BV$8&gt;Input!$D$14,0,IF(BV$8+$B88&gt;Input!$D$14,0,(1-INDEX($C$11:$C$136,BV$8+$B88))))</f>
        <v>0</v>
      </c>
      <c r="BW88">
        <f>BW87*IF(BW$8&gt;Input!$D$14,0,IF(BW$8+$B88&gt;Input!$D$14,0,(1-INDEX($C$11:$C$136,BW$8+$B88))))</f>
        <v>0</v>
      </c>
      <c r="BX88">
        <f>BX87*IF(BX$8&gt;Input!$D$14,0,IF(BX$8+$B88&gt;Input!$D$14,0,(1-INDEX($C$11:$C$136,BX$8+$B88))))</f>
        <v>0</v>
      </c>
      <c r="BY88">
        <f>BY87*IF(BY$8&gt;Input!$D$14,0,IF(BY$8+$B88&gt;Input!$D$14,0,(1-INDEX($C$11:$C$136,BY$8+$B88))))</f>
        <v>0</v>
      </c>
      <c r="BZ88">
        <f>BZ87*IF(BZ$8&gt;Input!$D$14,0,IF(BZ$8+$B88&gt;Input!$D$14,0,(1-INDEX($C$11:$C$136,BZ$8+$B88))))</f>
        <v>0</v>
      </c>
      <c r="CA88">
        <f>CA87*IF(CA$8&gt;Input!$D$14,0,IF(CA$8+$B88&gt;Input!$D$14,0,(1-INDEX($C$11:$C$136,CA$8+$B88))))</f>
        <v>0</v>
      </c>
      <c r="CB88">
        <f>CB87*IF(CB$8&gt;Input!$D$14,0,IF(CB$8+$B88&gt;Input!$D$14,0,(1-INDEX($C$11:$C$136,CB$8+$B88))))</f>
        <v>0</v>
      </c>
      <c r="CC88">
        <f>CC87*IF(CC$8&gt;Input!$D$14,0,IF(CC$8+$B88&gt;Input!$D$14,0,(1-INDEX($C$11:$C$136,CC$8+$B88))))</f>
        <v>0</v>
      </c>
      <c r="CD88">
        <f>CD87*IF(CD$8&gt;Input!$D$14,0,IF(CD$8+$B88&gt;Input!$D$14,0,(1-INDEX($C$11:$C$136,CD$8+$B88))))</f>
        <v>0</v>
      </c>
      <c r="CE88">
        <f>CE87*IF(CE$8&gt;Input!$D$14,0,IF(CE$8+$B88&gt;Input!$D$14,0,(1-INDEX($C$11:$C$136,CE$8+$B88))))</f>
        <v>0</v>
      </c>
      <c r="CF88">
        <f>CF87*IF(CF$8&gt;Input!$D$14,0,IF(CF$8+$B88&gt;Input!$D$14,0,(1-INDEX($C$11:$C$136,CF$8+$B88))))</f>
        <v>0</v>
      </c>
      <c r="CG88">
        <f>CG87*IF(CG$8&gt;Input!$D$14,0,IF(CG$8+$B88&gt;Input!$D$14,0,(1-INDEX($C$11:$C$136,CG$8+$B88))))</f>
        <v>0</v>
      </c>
      <c r="CH88">
        <f>CH87*IF(CH$8&gt;Input!$D$14,0,IF(CH$8+$B88&gt;Input!$D$14,0,(1-INDEX($C$11:$C$136,CH$8+$B88))))</f>
        <v>0</v>
      </c>
      <c r="CI88">
        <f>CI87*IF(CI$8&gt;Input!$D$14,0,IF(CI$8+$B88&gt;Input!$D$14,0,(1-INDEX($C$11:$C$136,CI$8+$B88))))</f>
        <v>0</v>
      </c>
      <c r="CJ88">
        <f>CJ87*IF(CJ$8&gt;Input!$D$14,0,IF(CJ$8+$B88&gt;Input!$D$14,0,(1-INDEX($C$11:$C$136,CJ$8+$B88))))</f>
        <v>0</v>
      </c>
      <c r="CK88">
        <f>CK87*IF(CK$8&gt;Input!$D$14,0,IF(CK$8+$B88&gt;Input!$D$14,0,(1-INDEX($C$11:$C$136,CK$8+$B88))))</f>
        <v>0</v>
      </c>
      <c r="CL88">
        <f>CL87*IF(CL$8&gt;Input!$D$14,0,IF(CL$8+$B88&gt;Input!$D$14,0,(1-INDEX($C$11:$C$136,CL$8+$B88))))</f>
        <v>0</v>
      </c>
      <c r="CM88">
        <f>CM87*IF(CM$8&gt;Input!$D$14,0,IF(CM$8+$B88&gt;Input!$D$14,0,(1-INDEX($C$11:$C$136,CM$8+$B88))))</f>
        <v>0</v>
      </c>
      <c r="CN88">
        <f>CN87*IF(CN$8&gt;Input!$D$14,0,IF(CN$8+$B88&gt;Input!$D$14,0,(1-INDEX($C$11:$C$136,CN$8+$B88))))</f>
        <v>0</v>
      </c>
      <c r="CO88">
        <f>CO87*IF(CO$8&gt;Input!$D$14,0,IF(CO$8+$B88&gt;Input!$D$14,0,(1-INDEX($C$11:$C$136,CO$8+$B88))))</f>
        <v>0</v>
      </c>
      <c r="CP88">
        <f>CP87*IF(CP$8&gt;Input!$D$14,0,IF(CP$8+$B88&gt;Input!$D$14,0,(1-INDEX($C$11:$C$136,CP$8+$B88))))</f>
        <v>0</v>
      </c>
      <c r="CQ88">
        <f>CQ87*IF(CQ$8&gt;Input!$D$14,0,IF(CQ$8+$B88&gt;Input!$D$14,0,(1-INDEX($C$11:$C$136,CQ$8+$B88))))</f>
        <v>0</v>
      </c>
      <c r="CR88">
        <f>CR87*IF(CR$8&gt;Input!$D$14,0,IF(CR$8+$B88&gt;Input!$D$14,0,(1-INDEX($C$11:$C$136,CR$8+$B88))))</f>
        <v>0</v>
      </c>
      <c r="CS88">
        <f>CS87*IF(CS$8&gt;Input!$D$14,0,IF(CS$8+$B88&gt;Input!$D$14,0,(1-INDEX($C$11:$C$136,CS$8+$B88))))</f>
        <v>0</v>
      </c>
      <c r="CT88">
        <f>CT87*IF(CT$8&gt;Input!$D$14,0,IF(CT$8+$B88&gt;Input!$D$14,0,(1-INDEX($C$11:$C$136,CT$8+$B88))))</f>
        <v>0</v>
      </c>
      <c r="CU88">
        <f>CU87*IF(CU$8&gt;Input!$D$14,0,IF(CU$8+$B88&gt;Input!$D$14,0,(1-INDEX($C$11:$C$136,CU$8+$B88))))</f>
        <v>0</v>
      </c>
      <c r="CV88">
        <f>CV87*IF(CV$8&gt;Input!$D$14,0,IF(CV$8+$B88&gt;Input!$D$14,0,(1-INDEX($C$11:$C$136,CV$8+$B88))))</f>
        <v>0</v>
      </c>
      <c r="CW88">
        <f>CW87*IF(CW$8&gt;Input!$D$14,0,IF(CW$8+$B88&gt;Input!$D$14,0,(1-INDEX($C$11:$C$136,CW$8+$B88))))</f>
        <v>0</v>
      </c>
      <c r="CX88">
        <f>CX87*IF(CX$8&gt;Input!$D$14,0,IF(CX$8+$B88&gt;Input!$D$14,0,(1-INDEX($C$11:$C$136,CX$8+$B88))))</f>
        <v>0</v>
      </c>
      <c r="CY88">
        <f>CY87*IF(CY$8&gt;Input!$D$14,0,IF(CY$8+$B88&gt;Input!$D$14,0,(1-INDEX($C$11:$C$136,CY$8+$B88))))</f>
        <v>0</v>
      </c>
      <c r="CZ88">
        <f>CZ87*IF(CZ$8&gt;Input!$D$14,0,IF(CZ$8+$B88&gt;Input!$D$14,0,(1-INDEX($C$11:$C$136,CZ$8+$B88))))</f>
        <v>0</v>
      </c>
      <c r="DA88">
        <f>DA87*IF(DA$8&gt;Input!$D$14,0,IF(DA$8+$B88&gt;Input!$D$14,0,(1-INDEX($C$11:$C$136,DA$8+$B88))))</f>
        <v>0</v>
      </c>
      <c r="DB88">
        <f>DB87*IF(DB$8&gt;Input!$D$14,0,IF(DB$8+$B88&gt;Input!$D$14,0,(1-INDEX($C$11:$C$136,DB$8+$B88))))</f>
        <v>0</v>
      </c>
      <c r="DC88">
        <f>DC87*IF(DC$8&gt;Input!$D$14,0,IF(DC$8+$B88&gt;Input!$D$14,0,(1-INDEX($C$11:$C$136,DC$8+$B88))))</f>
        <v>0</v>
      </c>
      <c r="DD88">
        <f>DD87*IF(DD$8&gt;Input!$D$14,0,IF(DD$8+$B88&gt;Input!$D$14,0,(1-INDEX($C$11:$C$136,DD$8+$B88))))</f>
        <v>0</v>
      </c>
      <c r="DE88">
        <f>DE87*IF(DE$8&gt;Input!$D$14,0,IF(DE$8+$B88&gt;Input!$D$14,0,(1-INDEX($C$11:$C$136,DE$8+$B88))))</f>
        <v>0</v>
      </c>
      <c r="DF88">
        <f>DF87*IF(DF$8&gt;Input!$D$14,0,IF(DF$8+$B88&gt;Input!$D$14,0,(1-INDEX($C$11:$C$136,DF$8+$B88))))</f>
        <v>0</v>
      </c>
      <c r="DG88">
        <f>DG87*IF(DG$8&gt;Input!$D$14,0,IF(DG$8+$B88&gt;Input!$D$14,0,(1-INDEX($C$11:$C$136,DG$8+$B88))))</f>
        <v>0</v>
      </c>
      <c r="DH88">
        <f>DH87*IF(DH$8&gt;Input!$D$14,0,IF(DH$8+$B88&gt;Input!$D$14,0,(1-INDEX($C$11:$C$136,DH$8+$B88))))</f>
        <v>0</v>
      </c>
      <c r="DI88">
        <f>DI87*IF(DI$8&gt;Input!$D$14,0,IF(DI$8+$B88&gt;Input!$D$14,0,(1-INDEX($C$11:$C$136,DI$8+$B88))))</f>
        <v>0</v>
      </c>
      <c r="DJ88">
        <f>DJ87*IF(DJ$8&gt;Input!$D$14,0,IF(DJ$8+$B88&gt;Input!$D$14,0,(1-INDEX($C$11:$C$136,DJ$8+$B88))))</f>
        <v>0</v>
      </c>
      <c r="DK88">
        <f>DK87*IF(DK$8&gt;Input!$D$14,0,IF(DK$8+$B88&gt;Input!$D$14,0,(1-INDEX($C$11:$C$136,DK$8+$B88))))</f>
        <v>0</v>
      </c>
      <c r="DL88">
        <f>DL87*IF(DL$8&gt;Input!$D$14,0,IF(DL$8+$B88&gt;Input!$D$14,0,(1-INDEX($C$11:$C$136,DL$8+$B88))))</f>
        <v>0</v>
      </c>
      <c r="DM88">
        <f>DM87*IF(DM$8&gt;Input!$D$14,0,IF(DM$8+$B88&gt;Input!$D$14,0,(1-INDEX($C$11:$C$136,DM$8+$B88))))</f>
        <v>0</v>
      </c>
      <c r="DN88">
        <f>DN87*IF(DN$8&gt;Input!$D$14,0,IF(DN$8+$B88&gt;Input!$D$14,0,(1-INDEX($C$11:$C$136,DN$8+$B88))))</f>
        <v>0</v>
      </c>
      <c r="DO88">
        <f>DO87*IF(DO$8&gt;Input!$D$14,0,IF(DO$8+$B88&gt;Input!$D$14,0,(1-INDEX($C$11:$C$136,DO$8+$B88))))</f>
        <v>0</v>
      </c>
      <c r="DP88">
        <f>DP87*IF(DP$8&gt;Input!$D$14,0,IF(DP$8+$B88&gt;Input!$D$14,0,(1-INDEX($C$11:$C$136,DP$8+$B88))))</f>
        <v>0</v>
      </c>
      <c r="DQ88">
        <f>DQ87*IF(DQ$8&gt;Input!$D$14,0,IF(DQ$8+$B88&gt;Input!$D$14,0,(1-INDEX($C$11:$C$136,DQ$8+$B88))))</f>
        <v>0</v>
      </c>
      <c r="DR88">
        <f>DR87*IF(DR$8&gt;Input!$D$14,0,IF(DR$8+$B88&gt;Input!$D$14,0,(1-INDEX($C$11:$C$136,DR$8+$B88))))</f>
        <v>0</v>
      </c>
      <c r="DS88">
        <f>DS87*IF(DS$8&gt;Input!$D$14,0,IF(DS$8+$B88&gt;Input!$D$14,0,(1-INDEX($C$11:$C$136,DS$8+$B88))))</f>
        <v>0</v>
      </c>
      <c r="DT88">
        <f>DT87*IF(DT$8&gt;Input!$D$14,0,IF(DT$8+$B88&gt;Input!$D$14,0,(1-INDEX($C$11:$C$136,DT$8+$B88))))</f>
        <v>0</v>
      </c>
      <c r="DU88">
        <f>DU87*IF(DU$8&gt;Input!$D$14,0,IF(DU$8+$B88&gt;Input!$D$14,0,(1-INDEX($C$11:$C$136,DU$8+$B88))))</f>
        <v>0</v>
      </c>
      <c r="DV88">
        <f>DV87*IF(DV$8&gt;Input!$D$14,0,IF(DV$8+$B88&gt;Input!$D$14,0,(1-INDEX($C$11:$C$136,DV$8+$B88))))</f>
        <v>0</v>
      </c>
      <c r="DW88">
        <f>DW87*IF(DW$8&gt;Input!$D$14,0,IF(DW$8+$B88&gt;Input!$D$14,0,(1-INDEX($C$11:$C$136,DW$8+$B88))))</f>
        <v>0</v>
      </c>
      <c r="DX88">
        <f>DX87*IF(DX$8&gt;Input!$D$14,0,IF(DX$8+$B88&gt;Input!$D$14,0,(1-INDEX($C$11:$C$136,DX$8+$B88))))</f>
        <v>0</v>
      </c>
      <c r="DY88">
        <f>DY87*IF(DY$8&gt;Input!$D$14,0,IF(DY$8+$B88&gt;Input!$D$14,0,(1-INDEX($C$11:$C$136,DY$8+$B88))))</f>
        <v>0</v>
      </c>
      <c r="DZ88">
        <f>DZ87*IF(DZ$8&gt;Input!$D$14,0,IF(DZ$8+$B88&gt;Input!$D$14,0,(1-INDEX($C$11:$C$136,DZ$8+$B88))))</f>
        <v>0</v>
      </c>
      <c r="EA88">
        <f>EA87*IF(EA$8&gt;Input!$D$14,0,IF(EA$8+$B88&gt;Input!$D$14,0,(1-INDEX($C$11:$C$136,EA$8+$B88))))</f>
        <v>0</v>
      </c>
      <c r="EB88">
        <f>EB87*IF(EB$8&gt;Input!$D$14,0,IF(EB$8+$B88&gt;Input!$D$14,0,(1-INDEX($C$11:$C$136,EB$8+$B88))))</f>
        <v>0</v>
      </c>
      <c r="EC88">
        <f>EC87*IF(EC$8&gt;Input!$D$14,0,IF(EC$8+$B88&gt;Input!$D$14,0,(1-INDEX($C$11:$C$136,EC$8+$B88))))</f>
        <v>0</v>
      </c>
      <c r="ED88">
        <f>ED87*IF(ED$8&gt;Input!$D$14,0,IF(ED$8+$B88&gt;Input!$D$14,0,(1-INDEX($C$11:$C$136,ED$8+$B88))))</f>
        <v>0</v>
      </c>
      <c r="EE88">
        <f>EE87*IF(EE$8&gt;Input!$D$14,0,IF(EE$8+$B88&gt;Input!$D$14,0,(1-INDEX($C$11:$C$136,EE$8+$B88))))</f>
        <v>0</v>
      </c>
      <c r="EF88">
        <f>EF87*IF(EF$8&gt;Input!$D$14,0,IF(EF$8+$B88&gt;Input!$D$14,0,(1-INDEX($C$11:$C$136,EF$8+$B88))))</f>
        <v>0</v>
      </c>
      <c r="EH88" s="2">
        <f t="shared" si="310"/>
        <v>77</v>
      </c>
      <c r="EI88" s="36">
        <f t="shared" si="315"/>
        <v>3.4424999999999997E-2</v>
      </c>
      <c r="EJ88" s="36">
        <f t="shared" si="322"/>
        <v>3.4011899999999998E-2</v>
      </c>
      <c r="EK88" s="36">
        <f t="shared" si="322"/>
        <v>3.3603757200000001E-2</v>
      </c>
      <c r="EL88" s="36">
        <f t="shared" si="322"/>
        <v>3.3200512113599999E-2</v>
      </c>
      <c r="EM88" s="36">
        <f t="shared" si="322"/>
        <v>3.2802105968236801E-2</v>
      </c>
      <c r="EN88" s="36">
        <f t="shared" si="322"/>
        <v>3.2408480696617954E-2</v>
      </c>
      <c r="EO88" s="36">
        <f t="shared" si="322"/>
        <v>3.2019578928258539E-2</v>
      </c>
      <c r="EP88" s="36">
        <f t="shared" si="322"/>
        <v>3.1635343981119439E-2</v>
      </c>
      <c r="EQ88" s="36">
        <f t="shared" si="322"/>
        <v>3.1255719853346006E-2</v>
      </c>
      <c r="ER88" s="36">
        <f t="shared" si="322"/>
        <v>3.0880651215105859E-2</v>
      </c>
      <c r="ES88" s="36">
        <f t="shared" si="322"/>
        <v>3.0510083400524586E-2</v>
      </c>
      <c r="ET88" s="36">
        <f t="shared" si="322"/>
        <v>3.014396239971829E-2</v>
      </c>
      <c r="EU88" s="36">
        <f t="shared" si="322"/>
        <v>2.9782234850921675E-2</v>
      </c>
      <c r="EV88" s="36">
        <f t="shared" si="322"/>
        <v>2.9424848032710612E-2</v>
      </c>
      <c r="EW88" s="36">
        <f t="shared" si="322"/>
        <v>2.9071749856318083E-2</v>
      </c>
      <c r="EX88" s="36">
        <f t="shared" si="322"/>
        <v>2.8722888858042264E-2</v>
      </c>
      <c r="EY88" s="36">
        <f t="shared" si="322"/>
        <v>2.837821419174576E-2</v>
      </c>
      <c r="EZ88" s="36">
        <f t="shared" si="322"/>
        <v>2.8037675621444814E-2</v>
      </c>
      <c r="FA88" s="36">
        <f t="shared" si="322"/>
        <v>2.7701223513987475E-2</v>
      </c>
      <c r="FB88" s="36">
        <f t="shared" si="322"/>
        <v>2.7368808831819622E-2</v>
      </c>
      <c r="FC88" s="36">
        <f t="shared" si="322"/>
        <v>2.7040383125837789E-2</v>
      </c>
      <c r="FD88" s="36">
        <f t="shared" si="322"/>
        <v>2.6715898528327738E-2</v>
      </c>
      <c r="FE88" s="36">
        <f t="shared" si="322"/>
        <v>2.6395307745987806E-2</v>
      </c>
      <c r="FF88" s="36">
        <f t="shared" si="322"/>
        <v>2.6078564053035949E-2</v>
      </c>
      <c r="FG88" s="36">
        <f t="shared" si="322"/>
        <v>2.576562128439952E-2</v>
      </c>
      <c r="FH88" s="36">
        <f t="shared" si="322"/>
        <v>2.545643382898673E-2</v>
      </c>
      <c r="FI88" s="36">
        <f t="shared" si="322"/>
        <v>2.5150956623038886E-2</v>
      </c>
      <c r="FJ88" s="36">
        <f t="shared" si="322"/>
        <v>2.4849145143562422E-2</v>
      </c>
      <c r="FK88" s="36">
        <f t="shared" si="322"/>
        <v>2.4550955401839672E-2</v>
      </c>
      <c r="FL88" s="36">
        <f t="shared" si="322"/>
        <v>2.4256343937017595E-2</v>
      </c>
      <c r="FM88" s="36">
        <f t="shared" si="322"/>
        <v>2.3965267809773382E-2</v>
      </c>
      <c r="FN88" s="36">
        <f t="shared" si="322"/>
        <v>2.3677684596056101E-2</v>
      </c>
      <c r="FO88" s="36">
        <f t="shared" si="322"/>
        <v>2.3393552380903432E-2</v>
      </c>
      <c r="FP88" s="36">
        <f t="shared" si="322"/>
        <v>2.3112829752332593E-2</v>
      </c>
      <c r="FQ88" s="36">
        <f t="shared" si="322"/>
        <v>2.2835475795304601E-2</v>
      </c>
      <c r="FR88" s="36">
        <f t="shared" si="322"/>
        <v>2.2561450085760944E-2</v>
      </c>
      <c r="FS88" s="36">
        <f t="shared" si="322"/>
        <v>2.2290712684731817E-2</v>
      </c>
      <c r="FT88" s="36">
        <f t="shared" si="322"/>
        <v>2.2023224132515031E-2</v>
      </c>
      <c r="FU88" s="36">
        <f t="shared" si="322"/>
        <v>2.1758945442924855E-2</v>
      </c>
      <c r="FV88" s="36">
        <f t="shared" si="322"/>
        <v>2.1497838097609755E-2</v>
      </c>
      <c r="FW88" s="36">
        <f t="shared" si="322"/>
        <v>2.1239864040438438E-2</v>
      </c>
      <c r="FX88" s="36">
        <f t="shared" si="322"/>
        <v>2.0984985671953178E-2</v>
      </c>
      <c r="FY88" s="36">
        <f t="shared" si="322"/>
        <v>2.0733165843889741E-2</v>
      </c>
      <c r="FZ88" s="36">
        <f t="shared" si="322"/>
        <v>2.0484367853763064E-2</v>
      </c>
      <c r="GA88" s="36">
        <f t="shared" si="322"/>
        <v>2.0238555439517907E-2</v>
      </c>
      <c r="GB88" s="36">
        <f t="shared" si="322"/>
        <v>1.9995692774243692E-2</v>
      </c>
      <c r="GC88" s="36">
        <f t="shared" si="322"/>
        <v>1.9755744460952768E-2</v>
      </c>
      <c r="GD88" s="36">
        <f t="shared" si="322"/>
        <v>1.9518675527421332E-2</v>
      </c>
      <c r="GE88" s="36">
        <f t="shared" si="322"/>
        <v>1.9284451421092277E-2</v>
      </c>
      <c r="GF88" s="36">
        <f t="shared" si="322"/>
        <v>1.9053038004039173E-2</v>
      </c>
      <c r="GG88" s="36">
        <f t="shared" si="322"/>
        <v>1.8824401547990702E-2</v>
      </c>
      <c r="GH88" s="36">
        <f t="shared" si="322"/>
        <v>1.8598508729414813E-2</v>
      </c>
      <c r="GI88" s="36">
        <f t="shared" si="322"/>
        <v>1.8375326624661834E-2</v>
      </c>
      <c r="GJ88" s="36">
        <f t="shared" si="322"/>
        <v>1.8154822705165892E-2</v>
      </c>
      <c r="GK88" s="36">
        <f t="shared" si="322"/>
        <v>1.7936964832703906E-2</v>
      </c>
      <c r="GL88" s="36">
        <f t="shared" si="322"/>
        <v>1.7721721254711456E-2</v>
      </c>
      <c r="GM88" s="36">
        <f t="shared" si="322"/>
        <v>1.7509060599654919E-2</v>
      </c>
      <c r="GN88" s="36">
        <f t="shared" si="322"/>
        <v>1.7298951872459063E-2</v>
      </c>
      <c r="GO88" s="36">
        <f t="shared" si="322"/>
        <v>1.7091364449989554E-2</v>
      </c>
      <c r="GP88" s="36">
        <f t="shared" si="322"/>
        <v>1.6886268076589678E-2</v>
      </c>
      <c r="GQ88" s="36">
        <f t="shared" si="322"/>
        <v>1.6683632859670602E-2</v>
      </c>
      <c r="GR88" s="36">
        <f t="shared" si="322"/>
        <v>1.6483429265354555E-2</v>
      </c>
      <c r="GS88" s="36">
        <f t="shared" si="322"/>
        <v>1.6285628114170298E-2</v>
      </c>
      <c r="GT88" s="36">
        <f t="shared" si="322"/>
        <v>1.6090200576800256E-2</v>
      </c>
      <c r="GU88" s="36">
        <f t="shared" ref="GU88:IT91" si="323">$C88*(1-$E88)^GU$8</f>
        <v>1.5897118169878655E-2</v>
      </c>
      <c r="GV88" s="36">
        <f t="shared" si="323"/>
        <v>1.5706352751840111E-2</v>
      </c>
      <c r="GW88" s="36">
        <f t="shared" si="323"/>
        <v>1.551787651881803E-2</v>
      </c>
      <c r="GX88" s="36">
        <f t="shared" si="323"/>
        <v>1.5331662000592213E-2</v>
      </c>
      <c r="GY88" s="36">
        <f t="shared" si="323"/>
        <v>1.5147682056585107E-2</v>
      </c>
      <c r="GZ88" s="36">
        <f t="shared" si="323"/>
        <v>1.4965909871906085E-2</v>
      </c>
      <c r="HA88" s="36">
        <f t="shared" si="323"/>
        <v>1.4786318953443213E-2</v>
      </c>
      <c r="HB88" s="36">
        <f t="shared" si="323"/>
        <v>1.4608883126001894E-2</v>
      </c>
      <c r="HC88" s="36">
        <f t="shared" si="323"/>
        <v>1.4433576528489872E-2</v>
      </c>
      <c r="HD88" s="36">
        <f t="shared" si="323"/>
        <v>1.4260373610147994E-2</v>
      </c>
      <c r="HE88" s="36">
        <f t="shared" si="323"/>
        <v>1.408924912682622E-2</v>
      </c>
      <c r="HF88" s="36">
        <f t="shared" si="323"/>
        <v>1.3920178137304303E-2</v>
      </c>
      <c r="HG88" s="36">
        <f t="shared" si="323"/>
        <v>1.3753135999656654E-2</v>
      </c>
      <c r="HH88" s="36">
        <f t="shared" si="323"/>
        <v>1.3588098367660771E-2</v>
      </c>
      <c r="HI88" s="36">
        <f t="shared" si="323"/>
        <v>1.3425041187248844E-2</v>
      </c>
      <c r="HJ88" s="36">
        <f t="shared" si="323"/>
        <v>1.3263940693001856E-2</v>
      </c>
      <c r="HK88" s="36">
        <f t="shared" si="323"/>
        <v>1.3104773404685835E-2</v>
      </c>
      <c r="HL88" s="36">
        <f t="shared" si="323"/>
        <v>1.2947516123829605E-2</v>
      </c>
      <c r="HM88" s="36">
        <f t="shared" si="323"/>
        <v>1.2792145930343651E-2</v>
      </c>
      <c r="HN88" s="36">
        <f t="shared" si="323"/>
        <v>1.2638640179179525E-2</v>
      </c>
      <c r="HO88" s="36">
        <f t="shared" si="323"/>
        <v>1.2486976497029373E-2</v>
      </c>
      <c r="HP88" s="36">
        <f t="shared" si="323"/>
        <v>1.2337132779065021E-2</v>
      </c>
      <c r="HQ88" s="36">
        <f t="shared" si="323"/>
        <v>1.218908718571624E-2</v>
      </c>
      <c r="HR88" s="36">
        <f t="shared" si="323"/>
        <v>1.2042818139487646E-2</v>
      </c>
      <c r="HS88" s="36">
        <f t="shared" si="323"/>
        <v>1.1898304321813795E-2</v>
      </c>
      <c r="HT88" s="36">
        <f t="shared" si="323"/>
        <v>1.1755524669952029E-2</v>
      </c>
      <c r="HU88" s="36">
        <f t="shared" si="323"/>
        <v>1.1614458373912605E-2</v>
      </c>
      <c r="HV88" s="36">
        <f t="shared" si="323"/>
        <v>1.1475084873425653E-2</v>
      </c>
      <c r="HW88" s="36">
        <f t="shared" si="323"/>
        <v>1.1337383854944547E-2</v>
      </c>
      <c r="HX88" s="36">
        <f t="shared" si="323"/>
        <v>1.1201335248685209E-2</v>
      </c>
      <c r="HY88" s="36">
        <f t="shared" si="323"/>
        <v>1.1066919225700989E-2</v>
      </c>
      <c r="HZ88" s="36">
        <f t="shared" si="323"/>
        <v>1.0934116194992575E-2</v>
      </c>
      <c r="IA88" s="36">
        <f t="shared" si="323"/>
        <v>1.0802906800652667E-2</v>
      </c>
      <c r="IB88" s="36">
        <f t="shared" si="323"/>
        <v>1.0673271919044835E-2</v>
      </c>
      <c r="IC88" s="36">
        <f t="shared" si="323"/>
        <v>1.0545192656016295E-2</v>
      </c>
      <c r="ID88" s="36">
        <f t="shared" si="323"/>
        <v>1.04186503441441E-2</v>
      </c>
      <c r="IE88" s="36">
        <f t="shared" si="323"/>
        <v>1.0293626540014374E-2</v>
      </c>
      <c r="IF88" s="36">
        <f t="shared" si="323"/>
        <v>1.01701030215342E-2</v>
      </c>
      <c r="IG88" s="36">
        <f t="shared" si="323"/>
        <v>1.0048061785275791E-2</v>
      </c>
      <c r="IH88" s="36">
        <f t="shared" si="323"/>
        <v>9.9274850438524805E-3</v>
      </c>
      <c r="II88" s="36">
        <f t="shared" si="323"/>
        <v>9.8083552233262494E-3</v>
      </c>
      <c r="IJ88" s="36">
        <f t="shared" si="323"/>
        <v>9.6906549606463367E-3</v>
      </c>
      <c r="IK88" s="36">
        <f t="shared" si="323"/>
        <v>9.5743671011185808E-3</v>
      </c>
      <c r="IL88" s="36">
        <f t="shared" si="323"/>
        <v>9.4594746959051571E-3</v>
      </c>
      <c r="IM88" s="36">
        <f t="shared" si="323"/>
        <v>9.3459609995542939E-3</v>
      </c>
      <c r="IN88" s="36">
        <f t="shared" si="323"/>
        <v>9.2338094675596429E-3</v>
      </c>
      <c r="IO88" s="36">
        <f t="shared" si="323"/>
        <v>9.1230037539489287E-3</v>
      </c>
      <c r="IP88" s="36">
        <f t="shared" si="323"/>
        <v>9.0135277089015402E-3</v>
      </c>
      <c r="IQ88" s="36">
        <f t="shared" si="323"/>
        <v>8.9053653763947228E-3</v>
      </c>
      <c r="IR88" s="36">
        <f t="shared" si="323"/>
        <v>8.7985009918779868E-3</v>
      </c>
      <c r="IS88" s="36">
        <f t="shared" si="323"/>
        <v>8.6929189799754506E-3</v>
      </c>
      <c r="IT88" s="36">
        <f t="shared" si="323"/>
        <v>8.5886039522157457E-3</v>
      </c>
      <c r="IU88" s="36">
        <f t="shared" si="311"/>
        <v>8.4855407047891556E-3</v>
      </c>
      <c r="IV88" s="36">
        <f t="shared" si="311"/>
        <v>8.3837142163316856E-3</v>
      </c>
      <c r="IW88" s="36">
        <f t="shared" si="311"/>
        <v>8.2831096457357065E-3</v>
      </c>
      <c r="IX88" s="36">
        <f t="shared" si="311"/>
        <v>8.1837123299868773E-3</v>
      </c>
      <c r="IY88" s="36">
        <f t="shared" si="311"/>
        <v>8.0855077820270356E-3</v>
      </c>
      <c r="IZ88" s="36">
        <f t="shared" si="311"/>
        <v>7.9884816886427127E-3</v>
      </c>
      <c r="JA88" s="36">
        <f t="shared" si="311"/>
        <v>7.8926199083789988E-3</v>
      </c>
      <c r="JB88" s="36">
        <f t="shared" si="311"/>
        <v>7.7979084694784519E-3</v>
      </c>
      <c r="JC88" s="36">
        <f t="shared" si="311"/>
        <v>7.7043335678447103E-3</v>
      </c>
      <c r="JD88" s="36">
        <f t="shared" si="311"/>
        <v>7.6118815650305727E-3</v>
      </c>
      <c r="JF88" s="2">
        <f t="shared" si="312"/>
        <v>78</v>
      </c>
      <c r="JG88">
        <f>JG87*IF(JG$8&gt;Input!$D$14,0,IF(JG$8+$B88&gt;Input!$D$14,0,(1-INDEX($F$11:$F$136,JG$8+$B88))))</f>
        <v>0.77782146526634655</v>
      </c>
      <c r="JH88">
        <f>JH87*IF(JH$8&gt;Input!$D$14,0,IF(JH$8+$B88&gt;Input!$D$14,0,(1-INDEX($F$11:$F$136,JH$8+$B88))))</f>
        <v>0.75749938812193318</v>
      </c>
      <c r="JI88">
        <f>JI87*IF(JI$8&gt;Input!$D$14,0,IF(JI$8+$B88&gt;Input!$D$14,0,(1-INDEX($F$11:$F$136,JI$8+$B88))))</f>
        <v>0.73439767136448486</v>
      </c>
      <c r="JJ88">
        <f>JJ87*IF(JJ$8&gt;Input!$D$14,0,IF(JJ$8+$B88&gt;Input!$D$14,0,(1-INDEX($F$11:$F$136,JJ$8+$B88))))</f>
        <v>0.70879528032232886</v>
      </c>
      <c r="JK88">
        <f>JK87*IF(JK$8&gt;Input!$D$14,0,IF(JK$8+$B88&gt;Input!$D$14,0,(1-INDEX($F$11:$F$136,JK$8+$B88))))</f>
        <v>0.68072237962675575</v>
      </c>
      <c r="JL88">
        <f>JL87*IF(JL$8&gt;Input!$D$14,0,IF(JL$8+$B88&gt;Input!$D$14,0,(1-INDEX($F$11:$F$136,JL$8+$B88))))</f>
        <v>0.65106539907443883</v>
      </c>
      <c r="JM88">
        <f>JM87*IF(JM$8&gt;Input!$D$14,0,IF(JM$8+$B88&gt;Input!$D$14,0,(1-INDEX($F$11:$F$136,JM$8+$B88))))</f>
        <v>0.61895287974679691</v>
      </c>
      <c r="JN88">
        <f>JN87*IF(JN$8&gt;Input!$D$14,0,IF(JN$8+$B88&gt;Input!$D$14,0,(1-INDEX($F$11:$F$136,JN$8+$B88))))</f>
        <v>0.5854751910738959</v>
      </c>
      <c r="JO88">
        <f>JO87*IF(JO$8&gt;Input!$D$14,0,IF(JO$8+$B88&gt;Input!$D$14,0,(1-INDEX($F$11:$F$136,JO$8+$B88))))</f>
        <v>0.55080345049140689</v>
      </c>
      <c r="JP88">
        <f>JP87*IF(JP$8&gt;Input!$D$14,0,IF(JP$8+$B88&gt;Input!$D$14,0,(1-INDEX($F$11:$F$136,JP$8+$B88))))</f>
        <v>0.51406531832841873</v>
      </c>
      <c r="JQ88">
        <f>JQ87*IF(JQ$8&gt;Input!$D$14,0,IF(JQ$8+$B88&gt;Input!$D$14,0,(1-INDEX($F$11:$F$136,JQ$8+$B88))))</f>
        <v>0.47550641899558604</v>
      </c>
      <c r="JR88">
        <f>JR87*IF(JR$8&gt;Input!$D$14,0,IF(JR$8+$B88&gt;Input!$D$14,0,(1-INDEX($F$11:$F$136,JR$8+$B88))))</f>
        <v>0.43665441429086882</v>
      </c>
      <c r="JS88">
        <f>JS87*IF(JS$8&gt;Input!$D$14,0,IF(JS$8+$B88&gt;Input!$D$14,0,(1-INDEX($F$11:$F$136,JS$8+$B88))))</f>
        <v>0.39667851541732824</v>
      </c>
      <c r="JT88">
        <f>JT87*IF(JT$8&gt;Input!$D$14,0,IF(JT$8+$B88&gt;Input!$D$14,0,(1-INDEX($F$11:$F$136,JT$8+$B88))))</f>
        <v>0.3572863584416715</v>
      </c>
      <c r="JU88">
        <f>JU87*IF(JU$8&gt;Input!$D$14,0,IF(JU$8+$B88&gt;Input!$D$14,0,(1-INDEX($F$11:$F$136,JU$8+$B88))))</f>
        <v>0.31772153692980554</v>
      </c>
      <c r="JV88">
        <f>JV87*IF(JV$8&gt;Input!$D$14,0,IF(JV$8+$B88&gt;Input!$D$14,0,(1-INDEX($F$11:$F$136,JV$8+$B88))))</f>
        <v>0.27974767851654991</v>
      </c>
      <c r="JW88">
        <f>JW87*IF(JW$8&gt;Input!$D$14,0,IF(JW$8+$B88&gt;Input!$D$14,0,(1-INDEX($F$11:$F$136,JW$8+$B88))))</f>
        <v>0.24375366293497316</v>
      </c>
      <c r="JX88">
        <f>JX87*IF(JX$8&gt;Input!$D$14,0,IF(JX$8+$B88&gt;Input!$D$14,0,(1-INDEX($F$11:$F$136,JX$8+$B88))))</f>
        <v>0.20904691595944505</v>
      </c>
      <c r="JY88">
        <f>JY87*IF(JY$8&gt;Input!$D$14,0,IF(JY$8+$B88&gt;Input!$D$14,0,(1-INDEX($F$11:$F$136,JY$8+$B88))))</f>
        <v>0.17716491239075358</v>
      </c>
      <c r="JZ88">
        <f>JZ87*IF(JZ$8&gt;Input!$D$14,0,IF(JZ$8+$B88&gt;Input!$D$14,0,(1-INDEX($F$11:$F$136,JZ$8+$B88))))</f>
        <v>0.14829407534664493</v>
      </c>
      <c r="KA88">
        <f>KA87*IF(KA$8&gt;Input!$D$14,0,IF(KA$8+$B88&gt;Input!$D$14,0,(1-INDEX($F$11:$F$136,KA$8+$B88))))</f>
        <v>0.12174605696628746</v>
      </c>
      <c r="KB88">
        <f>KB87*IF(KB$8&gt;Input!$D$14,0,IF(KB$8+$B88&gt;Input!$D$14,0,(1-INDEX($F$11:$F$136,KB$8+$B88))))</f>
        <v>9.8506150703491349E-2</v>
      </c>
      <c r="KC88">
        <f>KC87*IF(KC$8&gt;Input!$D$14,0,IF(KC$8+$B88&gt;Input!$D$14,0,(1-INDEX($F$11:$F$136,KC$8+$B88))))</f>
        <v>7.8409595475688126E-2</v>
      </c>
      <c r="KD88">
        <f>KD87*IF(KD$8&gt;Input!$D$14,0,IF(KD$8+$B88&gt;Input!$D$14,0,(1-INDEX($F$11:$F$136,KD$8+$B88))))</f>
        <v>6.0725153212907383E-2</v>
      </c>
      <c r="KE88">
        <f>KE87*IF(KE$8&gt;Input!$D$14,0,IF(KE$8+$B88&gt;Input!$D$14,0,(1-INDEX($F$11:$F$136,KE$8+$B88))))</f>
        <v>4.5962340809177729E-2</v>
      </c>
      <c r="KF88">
        <f>KF87*IF(KF$8&gt;Input!$D$14,0,IF(KF$8+$B88&gt;Input!$D$14,0,(1-INDEX($F$11:$F$136,KF$8+$B88))))</f>
        <v>3.385482835053092E-2</v>
      </c>
      <c r="KG88">
        <f>KG87*IF(KG$8&gt;Input!$D$14,0,IF(KG$8+$B88&gt;Input!$D$14,0,(1-INDEX($F$11:$F$136,KG$8+$B88))))</f>
        <v>2.4139598831182142E-2</v>
      </c>
      <c r="KH88">
        <f>KH87*IF(KH$8&gt;Input!$D$14,0,IF(KH$8+$B88&gt;Input!$D$14,0,(1-INDEX($F$11:$F$136,KH$8+$B88))))</f>
        <v>1.6553198907264727E-2</v>
      </c>
      <c r="KI88">
        <f>KI87*IF(KI$8&gt;Input!$D$14,0,IF(KI$8+$B88&gt;Input!$D$14,0,(1-INDEX($F$11:$F$136,KI$8+$B88))))</f>
        <v>1.0829002139530631E-2</v>
      </c>
      <c r="KJ88">
        <f>KJ87*IF(KJ$8&gt;Input!$D$14,0,IF(KJ$8+$B88&gt;Input!$D$14,0,(1-INDEX($F$11:$F$136,KJ$8+$B88))))</f>
        <v>6.6918455861236965E-3</v>
      </c>
      <c r="KK88">
        <f>KK87*IF(KK$8&gt;Input!$D$14,0,IF(KK$8+$B88&gt;Input!$D$14,0,(1-INDEX($F$11:$F$136,KK$8+$B88))))</f>
        <v>3.858034855174111E-3</v>
      </c>
      <c r="KL88">
        <f>KL87*IF(KL$8&gt;Input!$D$14,0,IF(KL$8+$B88&gt;Input!$D$14,0,(1-INDEX($F$11:$F$136,KL$8+$B88))))</f>
        <v>2.0425328580264716E-3</v>
      </c>
      <c r="KM88">
        <f>KM87*IF(KM$8&gt;Input!$D$14,0,IF(KM$8+$B88&gt;Input!$D$14,0,(1-INDEX($F$11:$F$136,KM$8+$B88))))</f>
        <v>9.7256910759168952E-4</v>
      </c>
      <c r="KN88">
        <f>KN87*IF(KN$8&gt;Input!$D$14,0,IF(KN$8+$B88&gt;Input!$D$14,0,(1-INDEX($F$11:$F$136,KN$8+$B88))))</f>
        <v>4.0482867421592298E-4</v>
      </c>
      <c r="KO88">
        <f>KO87*IF(KO$8&gt;Input!$D$14,0,IF(KO$8+$B88&gt;Input!$D$14,0,(1-INDEX($F$11:$F$136,KO$8+$B88))))</f>
        <v>1.4136763646688233E-4</v>
      </c>
      <c r="KP88">
        <f>KP87*IF(KP$8&gt;Input!$D$14,0,IF(KP$8+$B88&gt;Input!$D$14,0,(1-INDEX($F$11:$F$136,KP$8+$B88))))</f>
        <v>3.8811611172004239E-5</v>
      </c>
      <c r="KQ88">
        <f>KQ87*IF(KQ$8&gt;Input!$D$14,0,IF(KQ$8+$B88&gt;Input!$D$14,0,(1-INDEX($F$11:$F$136,KQ$8+$B88))))</f>
        <v>7.4432971266802228E-6</v>
      </c>
      <c r="KR88">
        <f>KR87*IF(KR$8&gt;Input!$D$14,0,IF(KR$8+$B88&gt;Input!$D$14,0,(1-INDEX($F$11:$F$136,KR$8+$B88))))</f>
        <v>7.4752383309195643E-7</v>
      </c>
      <c r="KS88">
        <f>KS87*IF(KS$8&gt;Input!$D$14,0,IF(KS$8+$B88&gt;Input!$D$14,0,(1-INDEX($F$11:$F$136,KS$8+$B88))))</f>
        <v>0</v>
      </c>
      <c r="KT88">
        <f>KT87*IF(KT$8&gt;Input!$D$14,0,IF(KT$8+$B88&gt;Input!$D$14,0,(1-INDEX($F$11:$F$136,KT$8+$B88))))</f>
        <v>0</v>
      </c>
      <c r="KU88">
        <f>KU87*IF(KU$8&gt;Input!$D$14,0,IF(KU$8+$B88&gt;Input!$D$14,0,(1-INDEX($F$11:$F$136,KU$8+$B88))))</f>
        <v>0</v>
      </c>
      <c r="KV88">
        <f>KV87*IF(KV$8&gt;Input!$D$14,0,IF(KV$8+$B88&gt;Input!$D$14,0,(1-INDEX($F$11:$F$136,KV$8+$B88))))</f>
        <v>0</v>
      </c>
      <c r="KW88">
        <f>KW87*IF(KW$8&gt;Input!$D$14,0,IF(KW$8+$B88&gt;Input!$D$14,0,(1-INDEX($F$11:$F$136,KW$8+$B88))))</f>
        <v>0</v>
      </c>
      <c r="KX88">
        <f>KX87*IF(KX$8&gt;Input!$D$14,0,IF(KX$8+$B88&gt;Input!$D$14,0,(1-INDEX($F$11:$F$136,KX$8+$B88))))</f>
        <v>0</v>
      </c>
      <c r="KY88">
        <f>KY87*IF(KY$8&gt;Input!$D$14,0,IF(KY$8+$B88&gt;Input!$D$14,0,(1-INDEX($F$11:$F$136,KY$8+$B88))))</f>
        <v>0</v>
      </c>
      <c r="KZ88">
        <f>KZ87*IF(KZ$8&gt;Input!$D$14,0,IF(KZ$8+$B88&gt;Input!$D$14,0,(1-INDEX($F$11:$F$136,KZ$8+$B88))))</f>
        <v>0</v>
      </c>
      <c r="LA88">
        <f>LA87*IF(LA$8&gt;Input!$D$14,0,IF(LA$8+$B88&gt;Input!$D$14,0,(1-INDEX($F$11:$F$136,LA$8+$B88))))</f>
        <v>0</v>
      </c>
      <c r="LB88">
        <f>LB87*IF(LB$8&gt;Input!$D$14,0,IF(LB$8+$B88&gt;Input!$D$14,0,(1-INDEX($F$11:$F$136,LB$8+$B88))))</f>
        <v>0</v>
      </c>
      <c r="LC88">
        <f>LC87*IF(LC$8&gt;Input!$D$14,0,IF(LC$8+$B88&gt;Input!$D$14,0,(1-INDEX($F$11:$F$136,LC$8+$B88))))</f>
        <v>0</v>
      </c>
      <c r="LD88">
        <f>LD87*IF(LD$8&gt;Input!$D$14,0,IF(LD$8+$B88&gt;Input!$D$14,0,(1-INDEX($F$11:$F$136,LD$8+$B88))))</f>
        <v>0</v>
      </c>
      <c r="LE88">
        <f>LE87*IF(LE$8&gt;Input!$D$14,0,IF(LE$8+$B88&gt;Input!$D$14,0,(1-INDEX($F$11:$F$136,LE$8+$B88))))</f>
        <v>0</v>
      </c>
      <c r="LF88">
        <f>LF87*IF(LF$8&gt;Input!$D$14,0,IF(LF$8+$B88&gt;Input!$D$14,0,(1-INDEX($F$11:$F$136,LF$8+$B88))))</f>
        <v>0</v>
      </c>
      <c r="LG88">
        <f>LG87*IF(LG$8&gt;Input!$D$14,0,IF(LG$8+$B88&gt;Input!$D$14,0,(1-INDEX($F$11:$F$136,LG$8+$B88))))</f>
        <v>0</v>
      </c>
      <c r="LH88">
        <f>LH87*IF(LH$8&gt;Input!$D$14,0,IF(LH$8+$B88&gt;Input!$D$14,0,(1-INDEX($F$11:$F$136,LH$8+$B88))))</f>
        <v>0</v>
      </c>
      <c r="LI88">
        <f>LI87*IF(LI$8&gt;Input!$D$14,0,IF(LI$8+$B88&gt;Input!$D$14,0,(1-INDEX($F$11:$F$136,LI$8+$B88))))</f>
        <v>0</v>
      </c>
      <c r="LJ88">
        <f>LJ87*IF(LJ$8&gt;Input!$D$14,0,IF(LJ$8+$B88&gt;Input!$D$14,0,(1-INDEX($F$11:$F$136,LJ$8+$B88))))</f>
        <v>0</v>
      </c>
      <c r="LK88">
        <f>LK87*IF(LK$8&gt;Input!$D$14,0,IF(LK$8+$B88&gt;Input!$D$14,0,(1-INDEX($F$11:$F$136,LK$8+$B88))))</f>
        <v>0</v>
      </c>
      <c r="LL88">
        <f>LL87*IF(LL$8&gt;Input!$D$14,0,IF(LL$8+$B88&gt;Input!$D$14,0,(1-INDEX($F$11:$F$136,LL$8+$B88))))</f>
        <v>0</v>
      </c>
      <c r="LM88">
        <f>LM87*IF(LM$8&gt;Input!$D$14,0,IF(LM$8+$B88&gt;Input!$D$14,0,(1-INDEX($F$11:$F$136,LM$8+$B88))))</f>
        <v>0</v>
      </c>
      <c r="LN88">
        <f>LN87*IF(LN$8&gt;Input!$D$14,0,IF(LN$8+$B88&gt;Input!$D$14,0,(1-INDEX($F$11:$F$136,LN$8+$B88))))</f>
        <v>0</v>
      </c>
      <c r="LO88">
        <f>LO87*IF(LO$8&gt;Input!$D$14,0,IF(LO$8+$B88&gt;Input!$D$14,0,(1-INDEX($F$11:$F$136,LO$8+$B88))))</f>
        <v>0</v>
      </c>
      <c r="LP88">
        <f>LP87*IF(LP$8&gt;Input!$D$14,0,IF(LP$8+$B88&gt;Input!$D$14,0,(1-INDEX($F$11:$F$136,LP$8+$B88))))</f>
        <v>0</v>
      </c>
      <c r="LQ88">
        <f>LQ87*IF(LQ$8&gt;Input!$D$14,0,IF(LQ$8+$B88&gt;Input!$D$14,0,(1-INDEX($F$11:$F$136,LQ$8+$B88))))</f>
        <v>0</v>
      </c>
      <c r="LR88">
        <f>LR87*IF(LR$8&gt;Input!$D$14,0,IF(LR$8+$B88&gt;Input!$D$14,0,(1-INDEX($F$11:$F$136,LR$8+$B88))))</f>
        <v>0</v>
      </c>
      <c r="LS88">
        <f>LS87*IF(LS$8&gt;Input!$D$14,0,IF(LS$8+$B88&gt;Input!$D$14,0,(1-INDEX($F$11:$F$136,LS$8+$B88))))</f>
        <v>0</v>
      </c>
      <c r="LT88">
        <f>LT87*IF(LT$8&gt;Input!$D$14,0,IF(LT$8+$B88&gt;Input!$D$14,0,(1-INDEX($F$11:$F$136,LT$8+$B88))))</f>
        <v>0</v>
      </c>
      <c r="LU88">
        <f>LU87*IF(LU$8&gt;Input!$D$14,0,IF(LU$8+$B88&gt;Input!$D$14,0,(1-INDEX($F$11:$F$136,LU$8+$B88))))</f>
        <v>0</v>
      </c>
      <c r="LV88">
        <f>LV87*IF(LV$8&gt;Input!$D$14,0,IF(LV$8+$B88&gt;Input!$D$14,0,(1-INDEX($F$11:$F$136,LV$8+$B88))))</f>
        <v>0</v>
      </c>
      <c r="LW88">
        <f>LW87*IF(LW$8&gt;Input!$D$14,0,IF(LW$8+$B88&gt;Input!$D$14,0,(1-INDEX($F$11:$F$136,LW$8+$B88))))</f>
        <v>0</v>
      </c>
      <c r="LX88">
        <f>LX87*IF(LX$8&gt;Input!$D$14,0,IF(LX$8+$B88&gt;Input!$D$14,0,(1-INDEX($F$11:$F$136,LX$8+$B88))))</f>
        <v>0</v>
      </c>
      <c r="LY88">
        <f>LY87*IF(LY$8&gt;Input!$D$14,0,IF(LY$8+$B88&gt;Input!$D$14,0,(1-INDEX($F$11:$F$136,LY$8+$B88))))</f>
        <v>0</v>
      </c>
      <c r="LZ88">
        <f>LZ87*IF(LZ$8&gt;Input!$D$14,0,IF(LZ$8+$B88&gt;Input!$D$14,0,(1-INDEX($F$11:$F$136,LZ$8+$B88))))</f>
        <v>0</v>
      </c>
      <c r="MA88">
        <f>MA87*IF(MA$8&gt;Input!$D$14,0,IF(MA$8+$B88&gt;Input!$D$14,0,(1-INDEX($F$11:$F$136,MA$8+$B88))))</f>
        <v>0</v>
      </c>
      <c r="MB88">
        <f>MB87*IF(MB$8&gt;Input!$D$14,0,IF(MB$8+$B88&gt;Input!$D$14,0,(1-INDEX($F$11:$F$136,MB$8+$B88))))</f>
        <v>0</v>
      </c>
      <c r="MC88">
        <f>MC87*IF(MC$8&gt;Input!$D$14,0,IF(MC$8+$B88&gt;Input!$D$14,0,(1-INDEX($F$11:$F$136,MC$8+$B88))))</f>
        <v>0</v>
      </c>
      <c r="MD88">
        <f>MD87*IF(MD$8&gt;Input!$D$14,0,IF(MD$8+$B88&gt;Input!$D$14,0,(1-INDEX($F$11:$F$136,MD$8+$B88))))</f>
        <v>0</v>
      </c>
      <c r="ME88">
        <f>ME87*IF(ME$8&gt;Input!$D$14,0,IF(ME$8+$B88&gt;Input!$D$14,0,(1-INDEX($F$11:$F$136,ME$8+$B88))))</f>
        <v>0</v>
      </c>
      <c r="MF88">
        <f>MF87*IF(MF$8&gt;Input!$D$14,0,IF(MF$8+$B88&gt;Input!$D$14,0,(1-INDEX($F$11:$F$136,MF$8+$B88))))</f>
        <v>0</v>
      </c>
      <c r="MG88">
        <f>MG87*IF(MG$8&gt;Input!$D$14,0,IF(MG$8+$B88&gt;Input!$D$14,0,(1-INDEX($F$11:$F$136,MG$8+$B88))))</f>
        <v>0</v>
      </c>
      <c r="MH88">
        <f>MH87*IF(MH$8&gt;Input!$D$14,0,IF(MH$8+$B88&gt;Input!$D$14,0,(1-INDEX($F$11:$F$136,MH$8+$B88))))</f>
        <v>0</v>
      </c>
      <c r="MI88">
        <f>MI87*IF(MI$8&gt;Input!$D$14,0,IF(MI$8+$B88&gt;Input!$D$14,0,(1-INDEX($F$11:$F$136,MI$8+$B88))))</f>
        <v>0</v>
      </c>
      <c r="MJ88">
        <f>MJ87*IF(MJ$8&gt;Input!$D$14,0,IF(MJ$8+$B88&gt;Input!$D$14,0,(1-INDEX($F$11:$F$136,MJ$8+$B88))))</f>
        <v>0</v>
      </c>
      <c r="MK88">
        <f>MK87*IF(MK$8&gt;Input!$D$14,0,IF(MK$8+$B88&gt;Input!$D$14,0,(1-INDEX($F$11:$F$136,MK$8+$B88))))</f>
        <v>0</v>
      </c>
      <c r="ML88">
        <f>ML87*IF(ML$8&gt;Input!$D$14,0,IF(ML$8+$B88&gt;Input!$D$14,0,(1-INDEX($F$11:$F$136,ML$8+$B88))))</f>
        <v>0</v>
      </c>
      <c r="MM88">
        <f>MM87*IF(MM$8&gt;Input!$D$14,0,IF(MM$8+$B88&gt;Input!$D$14,0,(1-INDEX($F$11:$F$136,MM$8+$B88))))</f>
        <v>0</v>
      </c>
      <c r="MN88">
        <f>MN87*IF(MN$8&gt;Input!$D$14,0,IF(MN$8+$B88&gt;Input!$D$14,0,(1-INDEX($F$11:$F$136,MN$8+$B88))))</f>
        <v>0</v>
      </c>
      <c r="MO88">
        <f>MO87*IF(MO$8&gt;Input!$D$14,0,IF(MO$8+$B88&gt;Input!$D$14,0,(1-INDEX($F$11:$F$136,MO$8+$B88))))</f>
        <v>0</v>
      </c>
      <c r="MP88">
        <f>MP87*IF(MP$8&gt;Input!$D$14,0,IF(MP$8+$B88&gt;Input!$D$14,0,(1-INDEX($F$11:$F$136,MP$8+$B88))))</f>
        <v>0</v>
      </c>
      <c r="MQ88">
        <f>MQ87*IF(MQ$8&gt;Input!$D$14,0,IF(MQ$8+$B88&gt;Input!$D$14,0,(1-INDEX($F$11:$F$136,MQ$8+$B88))))</f>
        <v>0</v>
      </c>
      <c r="MR88">
        <f>MR87*IF(MR$8&gt;Input!$D$14,0,IF(MR$8+$B88&gt;Input!$D$14,0,(1-INDEX($F$11:$F$136,MR$8+$B88))))</f>
        <v>0</v>
      </c>
      <c r="MS88">
        <f>MS87*IF(MS$8&gt;Input!$D$14,0,IF(MS$8+$B88&gt;Input!$D$14,0,(1-INDEX($F$11:$F$136,MS$8+$B88))))</f>
        <v>0</v>
      </c>
      <c r="MT88">
        <f>MT87*IF(MT$8&gt;Input!$D$14,0,IF(MT$8+$B88&gt;Input!$D$14,0,(1-INDEX($F$11:$F$136,MT$8+$B88))))</f>
        <v>0</v>
      </c>
      <c r="MU88">
        <f>MU87*IF(MU$8&gt;Input!$D$14,0,IF(MU$8+$B88&gt;Input!$D$14,0,(1-INDEX($F$11:$F$136,MU$8+$B88))))</f>
        <v>0</v>
      </c>
      <c r="MV88">
        <f>MV87*IF(MV$8&gt;Input!$D$14,0,IF(MV$8+$B88&gt;Input!$D$14,0,(1-INDEX($F$11:$F$136,MV$8+$B88))))</f>
        <v>0</v>
      </c>
      <c r="MW88">
        <f>MW87*IF(MW$8&gt;Input!$D$14,0,IF(MW$8+$B88&gt;Input!$D$14,0,(1-INDEX($F$11:$F$136,MW$8+$B88))))</f>
        <v>0</v>
      </c>
      <c r="MX88">
        <f>MX87*IF(MX$8&gt;Input!$D$14,0,IF(MX$8+$B88&gt;Input!$D$14,0,(1-INDEX($F$11:$F$136,MX$8+$B88))))</f>
        <v>0</v>
      </c>
      <c r="MY88">
        <f>MY87*IF(MY$8&gt;Input!$D$14,0,IF(MY$8+$B88&gt;Input!$D$14,0,(1-INDEX($F$11:$F$136,MY$8+$B88))))</f>
        <v>0</v>
      </c>
      <c r="MZ88">
        <f>MZ87*IF(MZ$8&gt;Input!$D$14,0,IF(MZ$8+$B88&gt;Input!$D$14,0,(1-INDEX($F$11:$F$136,MZ$8+$B88))))</f>
        <v>0</v>
      </c>
      <c r="NA88">
        <f>NA87*IF(NA$8&gt;Input!$D$14,0,IF(NA$8+$B88&gt;Input!$D$14,0,(1-INDEX($F$11:$F$136,NA$8+$B88))))</f>
        <v>0</v>
      </c>
      <c r="NB88">
        <f>NB87*IF(NB$8&gt;Input!$D$14,0,IF(NB$8+$B88&gt;Input!$D$14,0,(1-INDEX($F$11:$F$136,NB$8+$B88))))</f>
        <v>0</v>
      </c>
      <c r="NC88">
        <f>NC87*IF(NC$8&gt;Input!$D$14,0,IF(NC$8+$B88&gt;Input!$D$14,0,(1-INDEX($F$11:$F$136,NC$8+$B88))))</f>
        <v>0</v>
      </c>
      <c r="ND88">
        <f>ND87*IF(ND$8&gt;Input!$D$14,0,IF(ND$8+$B88&gt;Input!$D$14,0,(1-INDEX($F$11:$F$136,ND$8+$B88))))</f>
        <v>0</v>
      </c>
      <c r="NE88">
        <f>NE87*IF(NE$8&gt;Input!$D$14,0,IF(NE$8+$B88&gt;Input!$D$14,0,(1-INDEX($F$11:$F$136,NE$8+$B88))))</f>
        <v>0</v>
      </c>
      <c r="NF88">
        <f>NF87*IF(NF$8&gt;Input!$D$14,0,IF(NF$8+$B88&gt;Input!$D$14,0,(1-INDEX($F$11:$F$136,NF$8+$B88))))</f>
        <v>0</v>
      </c>
      <c r="NG88">
        <f>NG87*IF(NG$8&gt;Input!$D$14,0,IF(NG$8+$B88&gt;Input!$D$14,0,(1-INDEX($F$11:$F$136,NG$8+$B88))))</f>
        <v>0</v>
      </c>
      <c r="NH88">
        <f>NH87*IF(NH$8&gt;Input!$D$14,0,IF(NH$8+$B88&gt;Input!$D$14,0,(1-INDEX($F$11:$F$136,NH$8+$B88))))</f>
        <v>0</v>
      </c>
      <c r="NI88">
        <f>NI87*IF(NI$8&gt;Input!$D$14,0,IF(NI$8+$B88&gt;Input!$D$14,0,(1-INDEX($F$11:$F$136,NI$8+$B88))))</f>
        <v>0</v>
      </c>
      <c r="NJ88">
        <f>NJ87*IF(NJ$8&gt;Input!$D$14,0,IF(NJ$8+$B88&gt;Input!$D$14,0,(1-INDEX($F$11:$F$136,NJ$8+$B88))))</f>
        <v>0</v>
      </c>
      <c r="NK88">
        <f>NK87*IF(NK$8&gt;Input!$D$14,0,IF(NK$8+$B88&gt;Input!$D$14,0,(1-INDEX($F$11:$F$136,NK$8+$B88))))</f>
        <v>0</v>
      </c>
      <c r="NL88">
        <f>NL87*IF(NL$8&gt;Input!$D$14,0,IF(NL$8+$B88&gt;Input!$D$14,0,(1-INDEX($F$11:$F$136,NL$8+$B88))))</f>
        <v>0</v>
      </c>
      <c r="NM88">
        <f>NM87*IF(NM$8&gt;Input!$D$14,0,IF(NM$8+$B88&gt;Input!$D$14,0,(1-INDEX($F$11:$F$136,NM$8+$B88))))</f>
        <v>0</v>
      </c>
      <c r="NN88">
        <f>NN87*IF(NN$8&gt;Input!$D$14,0,IF(NN$8+$B88&gt;Input!$D$14,0,(1-INDEX($F$11:$F$136,NN$8+$B88))))</f>
        <v>0</v>
      </c>
      <c r="NO88">
        <f>NO87*IF(NO$8&gt;Input!$D$14,0,IF(NO$8+$B88&gt;Input!$D$14,0,(1-INDEX($F$11:$F$136,NO$8+$B88))))</f>
        <v>0</v>
      </c>
      <c r="NP88">
        <f>NP87*IF(NP$8&gt;Input!$D$14,0,IF(NP$8+$B88&gt;Input!$D$14,0,(1-INDEX($F$11:$F$136,NP$8+$B88))))</f>
        <v>0</v>
      </c>
      <c r="NQ88">
        <f>NQ87*IF(NQ$8&gt;Input!$D$14,0,IF(NQ$8+$B88&gt;Input!$D$14,0,(1-INDEX($F$11:$F$136,NQ$8+$B88))))</f>
        <v>0</v>
      </c>
      <c r="NR88">
        <f>NR87*IF(NR$8&gt;Input!$D$14,0,IF(NR$8+$B88&gt;Input!$D$14,0,(1-INDEX($F$11:$F$136,NR$8+$B88))))</f>
        <v>0</v>
      </c>
      <c r="NS88">
        <f>NS87*IF(NS$8&gt;Input!$D$14,0,IF(NS$8+$B88&gt;Input!$D$14,0,(1-INDEX($F$11:$F$136,NS$8+$B88))))</f>
        <v>0</v>
      </c>
      <c r="NT88">
        <f>NT87*IF(NT$8&gt;Input!$D$14,0,IF(NT$8+$B88&gt;Input!$D$14,0,(1-INDEX($F$11:$F$136,NT$8+$B88))))</f>
        <v>0</v>
      </c>
      <c r="NU88">
        <f>NU87*IF(NU$8&gt;Input!$D$14,0,IF(NU$8+$B88&gt;Input!$D$14,0,(1-INDEX($F$11:$F$136,NU$8+$B88))))</f>
        <v>0</v>
      </c>
      <c r="NV88">
        <f>NV87*IF(NV$8&gt;Input!$D$14,0,IF(NV$8+$B88&gt;Input!$D$14,0,(1-INDEX($F$11:$F$136,NV$8+$B88))))</f>
        <v>0</v>
      </c>
      <c r="NW88">
        <f>NW87*IF(NW$8&gt;Input!$D$14,0,IF(NW$8+$B88&gt;Input!$D$14,0,(1-INDEX($F$11:$F$136,NW$8+$B88))))</f>
        <v>0</v>
      </c>
      <c r="NX88">
        <f>NX87*IF(NX$8&gt;Input!$D$14,0,IF(NX$8+$B88&gt;Input!$D$14,0,(1-INDEX($F$11:$F$136,NX$8+$B88))))</f>
        <v>0</v>
      </c>
      <c r="NY88">
        <f>NY87*IF(NY$8&gt;Input!$D$14,0,IF(NY$8+$B88&gt;Input!$D$14,0,(1-INDEX($F$11:$F$136,NY$8+$B88))))</f>
        <v>0</v>
      </c>
      <c r="NZ88">
        <f>NZ87*IF(NZ$8&gt;Input!$D$14,0,IF(NZ$8+$B88&gt;Input!$D$14,0,(1-INDEX($F$11:$F$136,NZ$8+$B88))))</f>
        <v>0</v>
      </c>
      <c r="OA88">
        <f>OA87*IF(OA$8&gt;Input!$D$14,0,IF(OA$8+$B88&gt;Input!$D$14,0,(1-INDEX($F$11:$F$136,OA$8+$B88))))</f>
        <v>0</v>
      </c>
      <c r="OB88">
        <f>OB87*IF(OB$8&gt;Input!$D$14,0,IF(OB$8+$B88&gt;Input!$D$14,0,(1-INDEX($F$11:$F$136,OB$8+$B88))))</f>
        <v>0</v>
      </c>
    </row>
    <row r="89" spans="1:392">
      <c r="A89">
        <f>Input!A89</f>
        <v>78</v>
      </c>
      <c r="B89">
        <f>Input!B89</f>
        <v>79</v>
      </c>
      <c r="C89" s="18">
        <v>3.7948000000000003E-2</v>
      </c>
      <c r="D89">
        <f t="shared" si="307"/>
        <v>10.826149197187579</v>
      </c>
      <c r="E89" s="1">
        <v>1.0999999999999999E-2</v>
      </c>
      <c r="F89">
        <f t="shared" si="308"/>
        <v>2.7231880951675839E-2</v>
      </c>
      <c r="G89">
        <f t="shared" si="313"/>
        <v>11.984864650080684</v>
      </c>
      <c r="H89">
        <f t="shared" si="314"/>
        <v>1.1587154528931052</v>
      </c>
      <c r="J89" s="2">
        <f t="shared" si="309"/>
        <v>79</v>
      </c>
      <c r="K89">
        <f>K88*IF(K$8&gt;Input!$D$14,0,IF(K$8+$B89&gt;Input!$D$14,0,(1-INDEX($C$11:$C$136,K$8+$B89))))</f>
        <v>0.65296098167270744</v>
      </c>
      <c r="L89">
        <f>L88*IF(L$8&gt;Input!$D$14,0,IF(L$8+$B89&gt;Input!$D$14,0,(1-INDEX($C$11:$C$136,L$8+$B89))))</f>
        <v>0.62696346110610823</v>
      </c>
      <c r="M89">
        <f>M88*IF(M$8&gt;Input!$D$14,0,IF(M$8+$B89&gt;Input!$D$14,0,(1-INDEX($C$11:$C$136,M$8+$B89))))</f>
        <v>0.59858779329870482</v>
      </c>
      <c r="N89">
        <f>N88*IF(N$8&gt;Input!$D$14,0,IF(N$8+$B89&gt;Input!$D$14,0,(1-INDEX($C$11:$C$136,N$8+$B89))))</f>
        <v>0.5685316250404473</v>
      </c>
      <c r="O89">
        <f>O88*IF(O$8&gt;Input!$D$14,0,IF(O$8+$B89&gt;Input!$D$14,0,(1-INDEX($C$11:$C$136,O$8+$B89))))</f>
        <v>0.53708938337902146</v>
      </c>
      <c r="P89">
        <f>P88*IF(P$8&gt;Input!$D$14,0,IF(P$8+$B89&gt;Input!$D$14,0,(1-INDEX($C$11:$C$136,P$8+$B89))))</f>
        <v>0.50444589097323311</v>
      </c>
      <c r="Q89">
        <f>Q88*IF(Q$8&gt;Input!$D$14,0,IF(Q$8+$B89&gt;Input!$D$14,0,(1-INDEX($C$11:$C$136,Q$8+$B89))))</f>
        <v>0.470811253539137</v>
      </c>
      <c r="R89">
        <f>R88*IF(R$8&gt;Input!$D$14,0,IF(R$8+$B89&gt;Input!$D$14,0,(1-INDEX($C$11:$C$136,R$8+$B89))))</f>
        <v>0.43643039514274512</v>
      </c>
      <c r="S89">
        <f>S88*IF(S$8&gt;Input!$D$14,0,IF(S$8+$B89&gt;Input!$D$14,0,(1-INDEX($C$11:$C$136,S$8+$B89))))</f>
        <v>0.40158600242391768</v>
      </c>
      <c r="T89">
        <f>T88*IF(T$8&gt;Input!$D$14,0,IF(T$8+$B89&gt;Input!$D$14,0,(1-INDEX($C$11:$C$136,T$8+$B89))))</f>
        <v>0.36660721591361861</v>
      </c>
      <c r="U89">
        <f>U88*IF(U$8&gt;Input!$D$14,0,IF(U$8+$B89&gt;Input!$D$14,0,(1-INDEX($C$11:$C$136,U$8+$B89))))</f>
        <v>0.33182541704287455</v>
      </c>
      <c r="V89">
        <f>V88*IF(V$8&gt;Input!$D$14,0,IF(V$8+$B89&gt;Input!$D$14,0,(1-INDEX($C$11:$C$136,V$8+$B89))))</f>
        <v>0.29760057872525764</v>
      </c>
      <c r="W89">
        <f>W88*IF(W$8&gt;Input!$D$14,0,IF(W$8+$B89&gt;Input!$D$14,0,(1-INDEX($C$11:$C$136,W$8+$B89))))</f>
        <v>0.26430547031714158</v>
      </c>
      <c r="X89">
        <f>X88*IF(X$8&gt;Input!$D$14,0,IF(X$8+$B89&gt;Input!$D$14,0,(1-INDEX($C$11:$C$136,X$8+$B89))))</f>
        <v>0.23230839326628733</v>
      </c>
      <c r="Y89">
        <f>Y88*IF(Y$8&gt;Input!$D$14,0,IF(Y$8+$B89&gt;Input!$D$14,0,(1-INDEX($C$11:$C$136,Y$8+$B89))))</f>
        <v>0.20195322970405913</v>
      </c>
      <c r="Z89">
        <f>Z88*IF(Z$8&gt;Input!$D$14,0,IF(Z$8+$B89&gt;Input!$D$14,0,(1-INDEX($C$11:$C$136,Z$8+$B89))))</f>
        <v>0.17354361277458444</v>
      </c>
      <c r="AA89">
        <f>AA88*IF(AA$8&gt;Input!$D$14,0,IF(AA$8+$B89&gt;Input!$D$14,0,(1-INDEX($C$11:$C$136,AA$8+$B89))))</f>
        <v>0.1473279062011667</v>
      </c>
      <c r="AB89">
        <f>AB88*IF(AB$8&gt;Input!$D$14,0,IF(AB$8+$B89&gt;Input!$D$14,0,(1-INDEX($C$11:$C$136,AB$8+$B89))))</f>
        <v>0.12348837812260735</v>
      </c>
      <c r="AC89">
        <f>AC88*IF(AC$8&gt;Input!$D$14,0,IF(AC$8+$B89&gt;Input!$D$14,0,(1-INDEX($C$11:$C$136,AC$8+$B89))))</f>
        <v>0.10213629464619622</v>
      </c>
      <c r="AD89">
        <f>AD88*IF(AD$8&gt;Input!$D$14,0,IF(AD$8+$B89&gt;Input!$D$14,0,(1-INDEX($C$11:$C$136,AD$8+$B89))))</f>
        <v>8.3309680589388771E-2</v>
      </c>
      <c r="AE89">
        <f>AE88*IF(AE$8&gt;Input!$D$14,0,IF(AE$8+$B89&gt;Input!$D$14,0,(1-INDEX($C$11:$C$136,AE$8+$B89))))</f>
        <v>6.6934300700367211E-2</v>
      </c>
      <c r="AF89">
        <f>AF88*IF(AF$8&gt;Input!$D$14,0,IF(AF$8+$B89&gt;Input!$D$14,0,(1-INDEX($C$11:$C$136,AF$8+$B89))))</f>
        <v>5.2872084521927563E-2</v>
      </c>
      <c r="AG89">
        <f>AG88*IF(AG$8&gt;Input!$D$14,0,IF(AG$8+$B89&gt;Input!$D$14,0,(1-INDEX($C$11:$C$136,AG$8+$B89))))</f>
        <v>4.0954505992979541E-2</v>
      </c>
      <c r="AH89">
        <f>AH88*IF(AH$8&gt;Input!$D$14,0,IF(AH$8+$B89&gt;Input!$D$14,0,(1-INDEX($C$11:$C$136,AH$8+$B89))))</f>
        <v>3.1003064804424323E-2</v>
      </c>
      <c r="AI89">
        <f>AI88*IF(AI$8&gt;Input!$D$14,0,IF(AI$8+$B89&gt;Input!$D$14,0,(1-INDEX($C$11:$C$136,AI$8+$B89))))</f>
        <v>2.2839088401616733E-2</v>
      </c>
      <c r="AJ89">
        <f>AJ88*IF(AJ$8&gt;Input!$D$14,0,IF(AJ$8+$B89&gt;Input!$D$14,0,(1-INDEX($C$11:$C$136,AJ$8+$B89))))</f>
        <v>1.6286283254513256E-2</v>
      </c>
      <c r="AK89">
        <f>AK88*IF(AK$8&gt;Input!$D$14,0,IF(AK$8+$B89&gt;Input!$D$14,0,(1-INDEX($C$11:$C$136,AK$8+$B89))))</f>
        <v>1.1168700434231408E-2</v>
      </c>
      <c r="AL89">
        <f>AL88*IF(AL$8&gt;Input!$D$14,0,IF(AL$8+$B89&gt;Input!$D$14,0,(1-INDEX($C$11:$C$136,AL$8+$B89))))</f>
        <v>7.3070224113313195E-3</v>
      </c>
      <c r="AM89">
        <f>AM88*IF(AM$8&gt;Input!$D$14,0,IF(AM$8+$B89&gt;Input!$D$14,0,(1-INDEX($C$11:$C$136,AM$8+$B89))))</f>
        <v>4.5157710132687334E-3</v>
      </c>
      <c r="AN89">
        <f>AN88*IF(AN$8&gt;Input!$D$14,0,IF(AN$8+$B89&gt;Input!$D$14,0,(1-INDEX($C$11:$C$136,AN$8+$B89))))</f>
        <v>2.6036860408998807E-3</v>
      </c>
      <c r="AO89">
        <f>AO88*IF(AO$8&gt;Input!$D$14,0,IF(AO$8+$B89&gt;Input!$D$14,0,(1-INDEX($C$11:$C$136,AO$8+$B89))))</f>
        <v>1.3785755914737538E-3</v>
      </c>
      <c r="AP89">
        <f>AP88*IF(AP$8&gt;Input!$D$14,0,IF(AP$8+$B89&gt;Input!$D$14,0,(1-INDEX($C$11:$C$136,AP$8+$B89))))</f>
        <v>6.5648112176430273E-4</v>
      </c>
      <c r="AQ89">
        <f>AQ88*IF(AQ$8&gt;Input!$D$14,0,IF(AQ$8+$B89&gt;Input!$D$14,0,(1-INDEX($C$11:$C$136,AQ$8+$B89))))</f>
        <v>2.7328454662755577E-4</v>
      </c>
      <c r="AR89">
        <f>AR88*IF(AR$8&gt;Input!$D$14,0,IF(AR$8+$B89&gt;Input!$D$14,0,(1-INDEX($C$11:$C$136,AR$8+$B89))))</f>
        <v>9.5441202623026657E-5</v>
      </c>
      <c r="AS89">
        <f>AS88*IF(AS$8&gt;Input!$D$14,0,IF(AS$8+$B89&gt;Input!$D$14,0,(1-INDEX($C$11:$C$136,AS$8+$B89))))</f>
        <v>2.6205336234000854E-5</v>
      </c>
      <c r="AT89">
        <f>AT88*IF(AT$8&gt;Input!$D$14,0,IF(AT$8+$B89&gt;Input!$D$14,0,(1-INDEX($C$11:$C$136,AT$8+$B89))))</f>
        <v>5.0261479197932293E-6</v>
      </c>
      <c r="AU89">
        <f>AU88*IF(AU$8&gt;Input!$D$14,0,IF(AU$8+$B89&gt;Input!$D$14,0,(1-INDEX($C$11:$C$136,AU$8+$B89))))</f>
        <v>5.0481477786950722E-7</v>
      </c>
      <c r="AV89">
        <f>AV88*IF(AV$8&gt;Input!$D$14,0,IF(AV$8+$B89&gt;Input!$D$14,0,(1-INDEX($C$11:$C$136,AV$8+$B89))))</f>
        <v>0</v>
      </c>
      <c r="AW89">
        <f>AW88*IF(AW$8&gt;Input!$D$14,0,IF(AW$8+$B89&gt;Input!$D$14,0,(1-INDEX($C$11:$C$136,AW$8+$B89))))</f>
        <v>0</v>
      </c>
      <c r="AX89">
        <f>AX88*IF(AX$8&gt;Input!$D$14,0,IF(AX$8+$B89&gt;Input!$D$14,0,(1-INDEX($C$11:$C$136,AX$8+$B89))))</f>
        <v>0</v>
      </c>
      <c r="AY89">
        <f>AY88*IF(AY$8&gt;Input!$D$14,0,IF(AY$8+$B89&gt;Input!$D$14,0,(1-INDEX($C$11:$C$136,AY$8+$B89))))</f>
        <v>0</v>
      </c>
      <c r="AZ89">
        <f>AZ88*IF(AZ$8&gt;Input!$D$14,0,IF(AZ$8+$B89&gt;Input!$D$14,0,(1-INDEX($C$11:$C$136,AZ$8+$B89))))</f>
        <v>0</v>
      </c>
      <c r="BA89">
        <f>BA88*IF(BA$8&gt;Input!$D$14,0,IF(BA$8+$B89&gt;Input!$D$14,0,(1-INDEX($C$11:$C$136,BA$8+$B89))))</f>
        <v>0</v>
      </c>
      <c r="BB89">
        <f>BB88*IF(BB$8&gt;Input!$D$14,0,IF(BB$8+$B89&gt;Input!$D$14,0,(1-INDEX($C$11:$C$136,BB$8+$B89))))</f>
        <v>0</v>
      </c>
      <c r="BC89">
        <f>BC88*IF(BC$8&gt;Input!$D$14,0,IF(BC$8+$B89&gt;Input!$D$14,0,(1-INDEX($C$11:$C$136,BC$8+$B89))))</f>
        <v>0</v>
      </c>
      <c r="BD89">
        <f>BD88*IF(BD$8&gt;Input!$D$14,0,IF(BD$8+$B89&gt;Input!$D$14,0,(1-INDEX($C$11:$C$136,BD$8+$B89))))</f>
        <v>0</v>
      </c>
      <c r="BE89">
        <f>BE88*IF(BE$8&gt;Input!$D$14,0,IF(BE$8+$B89&gt;Input!$D$14,0,(1-INDEX($C$11:$C$136,BE$8+$B89))))</f>
        <v>0</v>
      </c>
      <c r="BF89">
        <f>BF88*IF(BF$8&gt;Input!$D$14,0,IF(BF$8+$B89&gt;Input!$D$14,0,(1-INDEX($C$11:$C$136,BF$8+$B89))))</f>
        <v>0</v>
      </c>
      <c r="BG89">
        <f>BG88*IF(BG$8&gt;Input!$D$14,0,IF(BG$8+$B89&gt;Input!$D$14,0,(1-INDEX($C$11:$C$136,BG$8+$B89))))</f>
        <v>0</v>
      </c>
      <c r="BH89">
        <f>BH88*IF(BH$8&gt;Input!$D$14,0,IF(BH$8+$B89&gt;Input!$D$14,0,(1-INDEX($C$11:$C$136,BH$8+$B89))))</f>
        <v>0</v>
      </c>
      <c r="BI89">
        <f>BI88*IF(BI$8&gt;Input!$D$14,0,IF(BI$8+$B89&gt;Input!$D$14,0,(1-INDEX($C$11:$C$136,BI$8+$B89))))</f>
        <v>0</v>
      </c>
      <c r="BJ89">
        <f>BJ88*IF(BJ$8&gt;Input!$D$14,0,IF(BJ$8+$B89&gt;Input!$D$14,0,(1-INDEX($C$11:$C$136,BJ$8+$B89))))</f>
        <v>0</v>
      </c>
      <c r="BK89">
        <f>BK88*IF(BK$8&gt;Input!$D$14,0,IF(BK$8+$B89&gt;Input!$D$14,0,(1-INDEX($C$11:$C$136,BK$8+$B89))))</f>
        <v>0</v>
      </c>
      <c r="BL89">
        <f>BL88*IF(BL$8&gt;Input!$D$14,0,IF(BL$8+$B89&gt;Input!$D$14,0,(1-INDEX($C$11:$C$136,BL$8+$B89))))</f>
        <v>0</v>
      </c>
      <c r="BM89">
        <f>BM88*IF(BM$8&gt;Input!$D$14,0,IF(BM$8+$B89&gt;Input!$D$14,0,(1-INDEX($C$11:$C$136,BM$8+$B89))))</f>
        <v>0</v>
      </c>
      <c r="BN89">
        <f>BN88*IF(BN$8&gt;Input!$D$14,0,IF(BN$8+$B89&gt;Input!$D$14,0,(1-INDEX($C$11:$C$136,BN$8+$B89))))</f>
        <v>0</v>
      </c>
      <c r="BO89">
        <f>BO88*IF(BO$8&gt;Input!$D$14,0,IF(BO$8+$B89&gt;Input!$D$14,0,(1-INDEX($C$11:$C$136,BO$8+$B89))))</f>
        <v>0</v>
      </c>
      <c r="BP89">
        <f>BP88*IF(BP$8&gt;Input!$D$14,0,IF(BP$8+$B89&gt;Input!$D$14,0,(1-INDEX($C$11:$C$136,BP$8+$B89))))</f>
        <v>0</v>
      </c>
      <c r="BQ89">
        <f>BQ88*IF(BQ$8&gt;Input!$D$14,0,IF(BQ$8+$B89&gt;Input!$D$14,0,(1-INDEX($C$11:$C$136,BQ$8+$B89))))</f>
        <v>0</v>
      </c>
      <c r="BR89">
        <f>BR88*IF(BR$8&gt;Input!$D$14,0,IF(BR$8+$B89&gt;Input!$D$14,0,(1-INDEX($C$11:$C$136,BR$8+$B89))))</f>
        <v>0</v>
      </c>
      <c r="BS89">
        <f>BS88*IF(BS$8&gt;Input!$D$14,0,IF(BS$8+$B89&gt;Input!$D$14,0,(1-INDEX($C$11:$C$136,BS$8+$B89))))</f>
        <v>0</v>
      </c>
      <c r="BT89">
        <f>BT88*IF(BT$8&gt;Input!$D$14,0,IF(BT$8+$B89&gt;Input!$D$14,0,(1-INDEX($C$11:$C$136,BT$8+$B89))))</f>
        <v>0</v>
      </c>
      <c r="BU89">
        <f>BU88*IF(BU$8&gt;Input!$D$14,0,IF(BU$8+$B89&gt;Input!$D$14,0,(1-INDEX($C$11:$C$136,BU$8+$B89))))</f>
        <v>0</v>
      </c>
      <c r="BV89">
        <f>BV88*IF(BV$8&gt;Input!$D$14,0,IF(BV$8+$B89&gt;Input!$D$14,0,(1-INDEX($C$11:$C$136,BV$8+$B89))))</f>
        <v>0</v>
      </c>
      <c r="BW89">
        <f>BW88*IF(BW$8&gt;Input!$D$14,0,IF(BW$8+$B89&gt;Input!$D$14,0,(1-INDEX($C$11:$C$136,BW$8+$B89))))</f>
        <v>0</v>
      </c>
      <c r="BX89">
        <f>BX88*IF(BX$8&gt;Input!$D$14,0,IF(BX$8+$B89&gt;Input!$D$14,0,(1-INDEX($C$11:$C$136,BX$8+$B89))))</f>
        <v>0</v>
      </c>
      <c r="BY89">
        <f>BY88*IF(BY$8&gt;Input!$D$14,0,IF(BY$8+$B89&gt;Input!$D$14,0,(1-INDEX($C$11:$C$136,BY$8+$B89))))</f>
        <v>0</v>
      </c>
      <c r="BZ89">
        <f>BZ88*IF(BZ$8&gt;Input!$D$14,0,IF(BZ$8+$B89&gt;Input!$D$14,0,(1-INDEX($C$11:$C$136,BZ$8+$B89))))</f>
        <v>0</v>
      </c>
      <c r="CA89">
        <f>CA88*IF(CA$8&gt;Input!$D$14,0,IF(CA$8+$B89&gt;Input!$D$14,0,(1-INDEX($C$11:$C$136,CA$8+$B89))))</f>
        <v>0</v>
      </c>
      <c r="CB89">
        <f>CB88*IF(CB$8&gt;Input!$D$14,0,IF(CB$8+$B89&gt;Input!$D$14,0,(1-INDEX($C$11:$C$136,CB$8+$B89))))</f>
        <v>0</v>
      </c>
      <c r="CC89">
        <f>CC88*IF(CC$8&gt;Input!$D$14,0,IF(CC$8+$B89&gt;Input!$D$14,0,(1-INDEX($C$11:$C$136,CC$8+$B89))))</f>
        <v>0</v>
      </c>
      <c r="CD89">
        <f>CD88*IF(CD$8&gt;Input!$D$14,0,IF(CD$8+$B89&gt;Input!$D$14,0,(1-INDEX($C$11:$C$136,CD$8+$B89))))</f>
        <v>0</v>
      </c>
      <c r="CE89">
        <f>CE88*IF(CE$8&gt;Input!$D$14,0,IF(CE$8+$B89&gt;Input!$D$14,0,(1-INDEX($C$11:$C$136,CE$8+$B89))))</f>
        <v>0</v>
      </c>
      <c r="CF89">
        <f>CF88*IF(CF$8&gt;Input!$D$14,0,IF(CF$8+$B89&gt;Input!$D$14,0,(1-INDEX($C$11:$C$136,CF$8+$B89))))</f>
        <v>0</v>
      </c>
      <c r="CG89">
        <f>CG88*IF(CG$8&gt;Input!$D$14,0,IF(CG$8+$B89&gt;Input!$D$14,0,(1-INDEX($C$11:$C$136,CG$8+$B89))))</f>
        <v>0</v>
      </c>
      <c r="CH89">
        <f>CH88*IF(CH$8&gt;Input!$D$14,0,IF(CH$8+$B89&gt;Input!$D$14,0,(1-INDEX($C$11:$C$136,CH$8+$B89))))</f>
        <v>0</v>
      </c>
      <c r="CI89">
        <f>CI88*IF(CI$8&gt;Input!$D$14,0,IF(CI$8+$B89&gt;Input!$D$14,0,(1-INDEX($C$11:$C$136,CI$8+$B89))))</f>
        <v>0</v>
      </c>
      <c r="CJ89">
        <f>CJ88*IF(CJ$8&gt;Input!$D$14,0,IF(CJ$8+$B89&gt;Input!$D$14,0,(1-INDEX($C$11:$C$136,CJ$8+$B89))))</f>
        <v>0</v>
      </c>
      <c r="CK89">
        <f>CK88*IF(CK$8&gt;Input!$D$14,0,IF(CK$8+$B89&gt;Input!$D$14,0,(1-INDEX($C$11:$C$136,CK$8+$B89))))</f>
        <v>0</v>
      </c>
      <c r="CL89">
        <f>CL88*IF(CL$8&gt;Input!$D$14,0,IF(CL$8+$B89&gt;Input!$D$14,0,(1-INDEX($C$11:$C$136,CL$8+$B89))))</f>
        <v>0</v>
      </c>
      <c r="CM89">
        <f>CM88*IF(CM$8&gt;Input!$D$14,0,IF(CM$8+$B89&gt;Input!$D$14,0,(1-INDEX($C$11:$C$136,CM$8+$B89))))</f>
        <v>0</v>
      </c>
      <c r="CN89">
        <f>CN88*IF(CN$8&gt;Input!$D$14,0,IF(CN$8+$B89&gt;Input!$D$14,0,(1-INDEX($C$11:$C$136,CN$8+$B89))))</f>
        <v>0</v>
      </c>
      <c r="CO89">
        <f>CO88*IF(CO$8&gt;Input!$D$14,0,IF(CO$8+$B89&gt;Input!$D$14,0,(1-INDEX($C$11:$C$136,CO$8+$B89))))</f>
        <v>0</v>
      </c>
      <c r="CP89">
        <f>CP88*IF(CP$8&gt;Input!$D$14,0,IF(CP$8+$B89&gt;Input!$D$14,0,(1-INDEX($C$11:$C$136,CP$8+$B89))))</f>
        <v>0</v>
      </c>
      <c r="CQ89">
        <f>CQ88*IF(CQ$8&gt;Input!$D$14,0,IF(CQ$8+$B89&gt;Input!$D$14,0,(1-INDEX($C$11:$C$136,CQ$8+$B89))))</f>
        <v>0</v>
      </c>
      <c r="CR89">
        <f>CR88*IF(CR$8&gt;Input!$D$14,0,IF(CR$8+$B89&gt;Input!$D$14,0,(1-INDEX($C$11:$C$136,CR$8+$B89))))</f>
        <v>0</v>
      </c>
      <c r="CS89">
        <f>CS88*IF(CS$8&gt;Input!$D$14,0,IF(CS$8+$B89&gt;Input!$D$14,0,(1-INDEX($C$11:$C$136,CS$8+$B89))))</f>
        <v>0</v>
      </c>
      <c r="CT89">
        <f>CT88*IF(CT$8&gt;Input!$D$14,0,IF(CT$8+$B89&gt;Input!$D$14,0,(1-INDEX($C$11:$C$136,CT$8+$B89))))</f>
        <v>0</v>
      </c>
      <c r="CU89">
        <f>CU88*IF(CU$8&gt;Input!$D$14,0,IF(CU$8+$B89&gt;Input!$D$14,0,(1-INDEX($C$11:$C$136,CU$8+$B89))))</f>
        <v>0</v>
      </c>
      <c r="CV89">
        <f>CV88*IF(CV$8&gt;Input!$D$14,0,IF(CV$8+$B89&gt;Input!$D$14,0,(1-INDEX($C$11:$C$136,CV$8+$B89))))</f>
        <v>0</v>
      </c>
      <c r="CW89">
        <f>CW88*IF(CW$8&gt;Input!$D$14,0,IF(CW$8+$B89&gt;Input!$D$14,0,(1-INDEX($C$11:$C$136,CW$8+$B89))))</f>
        <v>0</v>
      </c>
      <c r="CX89">
        <f>CX88*IF(CX$8&gt;Input!$D$14,0,IF(CX$8+$B89&gt;Input!$D$14,0,(1-INDEX($C$11:$C$136,CX$8+$B89))))</f>
        <v>0</v>
      </c>
      <c r="CY89">
        <f>CY88*IF(CY$8&gt;Input!$D$14,0,IF(CY$8+$B89&gt;Input!$D$14,0,(1-INDEX($C$11:$C$136,CY$8+$B89))))</f>
        <v>0</v>
      </c>
      <c r="CZ89">
        <f>CZ88*IF(CZ$8&gt;Input!$D$14,0,IF(CZ$8+$B89&gt;Input!$D$14,0,(1-INDEX($C$11:$C$136,CZ$8+$B89))))</f>
        <v>0</v>
      </c>
      <c r="DA89">
        <f>DA88*IF(DA$8&gt;Input!$D$14,0,IF(DA$8+$B89&gt;Input!$D$14,0,(1-INDEX($C$11:$C$136,DA$8+$B89))))</f>
        <v>0</v>
      </c>
      <c r="DB89">
        <f>DB88*IF(DB$8&gt;Input!$D$14,0,IF(DB$8+$B89&gt;Input!$D$14,0,(1-INDEX($C$11:$C$136,DB$8+$B89))))</f>
        <v>0</v>
      </c>
      <c r="DC89">
        <f>DC88*IF(DC$8&gt;Input!$D$14,0,IF(DC$8+$B89&gt;Input!$D$14,0,(1-INDEX($C$11:$C$136,DC$8+$B89))))</f>
        <v>0</v>
      </c>
      <c r="DD89">
        <f>DD88*IF(DD$8&gt;Input!$D$14,0,IF(DD$8+$B89&gt;Input!$D$14,0,(1-INDEX($C$11:$C$136,DD$8+$B89))))</f>
        <v>0</v>
      </c>
      <c r="DE89">
        <f>DE88*IF(DE$8&gt;Input!$D$14,0,IF(DE$8+$B89&gt;Input!$D$14,0,(1-INDEX($C$11:$C$136,DE$8+$B89))))</f>
        <v>0</v>
      </c>
      <c r="DF89">
        <f>DF88*IF(DF$8&gt;Input!$D$14,0,IF(DF$8+$B89&gt;Input!$D$14,0,(1-INDEX($C$11:$C$136,DF$8+$B89))))</f>
        <v>0</v>
      </c>
      <c r="DG89">
        <f>DG88*IF(DG$8&gt;Input!$D$14,0,IF(DG$8+$B89&gt;Input!$D$14,0,(1-INDEX($C$11:$C$136,DG$8+$B89))))</f>
        <v>0</v>
      </c>
      <c r="DH89">
        <f>DH88*IF(DH$8&gt;Input!$D$14,0,IF(DH$8+$B89&gt;Input!$D$14,0,(1-INDEX($C$11:$C$136,DH$8+$B89))))</f>
        <v>0</v>
      </c>
      <c r="DI89">
        <f>DI88*IF(DI$8&gt;Input!$D$14,0,IF(DI$8+$B89&gt;Input!$D$14,0,(1-INDEX($C$11:$C$136,DI$8+$B89))))</f>
        <v>0</v>
      </c>
      <c r="DJ89">
        <f>DJ88*IF(DJ$8&gt;Input!$D$14,0,IF(DJ$8+$B89&gt;Input!$D$14,0,(1-INDEX($C$11:$C$136,DJ$8+$B89))))</f>
        <v>0</v>
      </c>
      <c r="DK89">
        <f>DK88*IF(DK$8&gt;Input!$D$14,0,IF(DK$8+$B89&gt;Input!$D$14,0,(1-INDEX($C$11:$C$136,DK$8+$B89))))</f>
        <v>0</v>
      </c>
      <c r="DL89">
        <f>DL88*IF(DL$8&gt;Input!$D$14,0,IF(DL$8+$B89&gt;Input!$D$14,0,(1-INDEX($C$11:$C$136,DL$8+$B89))))</f>
        <v>0</v>
      </c>
      <c r="DM89">
        <f>DM88*IF(DM$8&gt;Input!$D$14,0,IF(DM$8+$B89&gt;Input!$D$14,0,(1-INDEX($C$11:$C$136,DM$8+$B89))))</f>
        <v>0</v>
      </c>
      <c r="DN89">
        <f>DN88*IF(DN$8&gt;Input!$D$14,0,IF(DN$8+$B89&gt;Input!$D$14,0,(1-INDEX($C$11:$C$136,DN$8+$B89))))</f>
        <v>0</v>
      </c>
      <c r="DO89">
        <f>DO88*IF(DO$8&gt;Input!$D$14,0,IF(DO$8+$B89&gt;Input!$D$14,0,(1-INDEX($C$11:$C$136,DO$8+$B89))))</f>
        <v>0</v>
      </c>
      <c r="DP89">
        <f>DP88*IF(DP$8&gt;Input!$D$14,0,IF(DP$8+$B89&gt;Input!$D$14,0,(1-INDEX($C$11:$C$136,DP$8+$B89))))</f>
        <v>0</v>
      </c>
      <c r="DQ89">
        <f>DQ88*IF(DQ$8&gt;Input!$D$14,0,IF(DQ$8+$B89&gt;Input!$D$14,0,(1-INDEX($C$11:$C$136,DQ$8+$B89))))</f>
        <v>0</v>
      </c>
      <c r="DR89">
        <f>DR88*IF(DR$8&gt;Input!$D$14,0,IF(DR$8+$B89&gt;Input!$D$14,0,(1-INDEX($C$11:$C$136,DR$8+$B89))))</f>
        <v>0</v>
      </c>
      <c r="DS89">
        <f>DS88*IF(DS$8&gt;Input!$D$14,0,IF(DS$8+$B89&gt;Input!$D$14,0,(1-INDEX($C$11:$C$136,DS$8+$B89))))</f>
        <v>0</v>
      </c>
      <c r="DT89">
        <f>DT88*IF(DT$8&gt;Input!$D$14,0,IF(DT$8+$B89&gt;Input!$D$14,0,(1-INDEX($C$11:$C$136,DT$8+$B89))))</f>
        <v>0</v>
      </c>
      <c r="DU89">
        <f>DU88*IF(DU$8&gt;Input!$D$14,0,IF(DU$8+$B89&gt;Input!$D$14,0,(1-INDEX($C$11:$C$136,DU$8+$B89))))</f>
        <v>0</v>
      </c>
      <c r="DV89">
        <f>DV88*IF(DV$8&gt;Input!$D$14,0,IF(DV$8+$B89&gt;Input!$D$14,0,(1-INDEX($C$11:$C$136,DV$8+$B89))))</f>
        <v>0</v>
      </c>
      <c r="DW89">
        <f>DW88*IF(DW$8&gt;Input!$D$14,0,IF(DW$8+$B89&gt;Input!$D$14,0,(1-INDEX($C$11:$C$136,DW$8+$B89))))</f>
        <v>0</v>
      </c>
      <c r="DX89">
        <f>DX88*IF(DX$8&gt;Input!$D$14,0,IF(DX$8+$B89&gt;Input!$D$14,0,(1-INDEX($C$11:$C$136,DX$8+$B89))))</f>
        <v>0</v>
      </c>
      <c r="DY89">
        <f>DY88*IF(DY$8&gt;Input!$D$14,0,IF(DY$8+$B89&gt;Input!$D$14,0,(1-INDEX($C$11:$C$136,DY$8+$B89))))</f>
        <v>0</v>
      </c>
      <c r="DZ89">
        <f>DZ88*IF(DZ$8&gt;Input!$D$14,0,IF(DZ$8+$B89&gt;Input!$D$14,0,(1-INDEX($C$11:$C$136,DZ$8+$B89))))</f>
        <v>0</v>
      </c>
      <c r="EA89">
        <f>EA88*IF(EA$8&gt;Input!$D$14,0,IF(EA$8+$B89&gt;Input!$D$14,0,(1-INDEX($C$11:$C$136,EA$8+$B89))))</f>
        <v>0</v>
      </c>
      <c r="EB89">
        <f>EB88*IF(EB$8&gt;Input!$D$14,0,IF(EB$8+$B89&gt;Input!$D$14,0,(1-INDEX($C$11:$C$136,EB$8+$B89))))</f>
        <v>0</v>
      </c>
      <c r="EC89">
        <f>EC88*IF(EC$8&gt;Input!$D$14,0,IF(EC$8+$B89&gt;Input!$D$14,0,(1-INDEX($C$11:$C$136,EC$8+$B89))))</f>
        <v>0</v>
      </c>
      <c r="ED89">
        <f>ED88*IF(ED$8&gt;Input!$D$14,0,IF(ED$8+$B89&gt;Input!$D$14,0,(1-INDEX($C$11:$C$136,ED$8+$B89))))</f>
        <v>0</v>
      </c>
      <c r="EE89">
        <f>EE88*IF(EE$8&gt;Input!$D$14,0,IF(EE$8+$B89&gt;Input!$D$14,0,(1-INDEX($C$11:$C$136,EE$8+$B89))))</f>
        <v>0</v>
      </c>
      <c r="EF89">
        <f>EF88*IF(EF$8&gt;Input!$D$14,0,IF(EF$8+$B89&gt;Input!$D$14,0,(1-INDEX($C$11:$C$136,EF$8+$B89))))</f>
        <v>0</v>
      </c>
      <c r="EH89" s="2">
        <f t="shared" si="310"/>
        <v>78</v>
      </c>
      <c r="EI89" s="36">
        <f t="shared" si="315"/>
        <v>3.7948000000000003E-2</v>
      </c>
      <c r="EJ89" s="36">
        <f t="shared" ref="EJ89:GU92" si="324">$C89*(1-$E89)^EJ$8</f>
        <v>3.7530572000000005E-2</v>
      </c>
      <c r="EK89" s="36">
        <f t="shared" si="324"/>
        <v>3.7117735708000005E-2</v>
      </c>
      <c r="EL89" s="36">
        <f t="shared" si="324"/>
        <v>3.6709440615212002E-2</v>
      </c>
      <c r="EM89" s="36">
        <f t="shared" si="324"/>
        <v>3.6305636768444671E-2</v>
      </c>
      <c r="EN89" s="36">
        <f t="shared" si="324"/>
        <v>3.5906274763991781E-2</v>
      </c>
      <c r="EO89" s="36">
        <f t="shared" si="324"/>
        <v>3.5511305741587867E-2</v>
      </c>
      <c r="EP89" s="36">
        <f t="shared" si="324"/>
        <v>3.5120681378430406E-2</v>
      </c>
      <c r="EQ89" s="36">
        <f t="shared" si="324"/>
        <v>3.473435388326767E-2</v>
      </c>
      <c r="ER89" s="36">
        <f t="shared" si="324"/>
        <v>3.4352275990551726E-2</v>
      </c>
      <c r="ES89" s="36">
        <f t="shared" si="324"/>
        <v>3.3974400954655662E-2</v>
      </c>
      <c r="ET89" s="36">
        <f t="shared" si="324"/>
        <v>3.3600682544154443E-2</v>
      </c>
      <c r="EU89" s="36">
        <f t="shared" si="324"/>
        <v>3.3231075036168754E-2</v>
      </c>
      <c r="EV89" s="36">
        <f t="shared" si="324"/>
        <v>3.2865533210770896E-2</v>
      </c>
      <c r="EW89" s="36">
        <f t="shared" si="324"/>
        <v>3.2504012345452415E-2</v>
      </c>
      <c r="EX89" s="36">
        <f t="shared" si="324"/>
        <v>3.2146468209652439E-2</v>
      </c>
      <c r="EY89" s="36">
        <f t="shared" si="324"/>
        <v>3.1792857059346258E-2</v>
      </c>
      <c r="EZ89" s="36">
        <f t="shared" si="324"/>
        <v>3.1443135631693452E-2</v>
      </c>
      <c r="FA89" s="36">
        <f t="shared" si="324"/>
        <v>3.1097261139744824E-2</v>
      </c>
      <c r="FB89" s="36">
        <f t="shared" si="324"/>
        <v>3.0755191267207629E-2</v>
      </c>
      <c r="FC89" s="36">
        <f t="shared" si="324"/>
        <v>3.0416884163268348E-2</v>
      </c>
      <c r="FD89" s="36">
        <f t="shared" si="324"/>
        <v>3.0082298437472395E-2</v>
      </c>
      <c r="FE89" s="36">
        <f t="shared" si="324"/>
        <v>2.9751393154660199E-2</v>
      </c>
      <c r="FF89" s="36">
        <f t="shared" si="324"/>
        <v>2.9424127829958936E-2</v>
      </c>
      <c r="FG89" s="36">
        <f t="shared" si="324"/>
        <v>2.9100462423829392E-2</v>
      </c>
      <c r="FH89" s="36">
        <f t="shared" si="324"/>
        <v>2.8780357337167266E-2</v>
      </c>
      <c r="FI89" s="36">
        <f t="shared" si="324"/>
        <v>2.8463773406458431E-2</v>
      </c>
      <c r="FJ89" s="36">
        <f t="shared" si="324"/>
        <v>2.8150671898987387E-2</v>
      </c>
      <c r="FK89" s="36">
        <f t="shared" si="324"/>
        <v>2.7841014508098529E-2</v>
      </c>
      <c r="FL89" s="36">
        <f t="shared" si="324"/>
        <v>2.753476334850944E-2</v>
      </c>
      <c r="FM89" s="36">
        <f t="shared" si="324"/>
        <v>2.7231880951675839E-2</v>
      </c>
      <c r="FN89" s="36">
        <f t="shared" si="324"/>
        <v>2.6932330261207404E-2</v>
      </c>
      <c r="FO89" s="36">
        <f t="shared" si="324"/>
        <v>2.6636074628334123E-2</v>
      </c>
      <c r="FP89" s="36">
        <f t="shared" si="324"/>
        <v>2.6343077807422448E-2</v>
      </c>
      <c r="FQ89" s="36">
        <f t="shared" si="324"/>
        <v>2.6053303951540801E-2</v>
      </c>
      <c r="FR89" s="36">
        <f t="shared" si="324"/>
        <v>2.576671760807385E-2</v>
      </c>
      <c r="FS89" s="36">
        <f t="shared" si="324"/>
        <v>2.5483283714385043E-2</v>
      </c>
      <c r="FT89" s="36">
        <f t="shared" si="324"/>
        <v>2.5202967593526804E-2</v>
      </c>
      <c r="FU89" s="36">
        <f t="shared" si="324"/>
        <v>2.4925734949998012E-2</v>
      </c>
      <c r="FV89" s="36">
        <f t="shared" si="324"/>
        <v>2.4651551865548037E-2</v>
      </c>
      <c r="FW89" s="36">
        <f t="shared" si="324"/>
        <v>2.4380384795027008E-2</v>
      </c>
      <c r="FX89" s="36">
        <f t="shared" si="324"/>
        <v>2.4112200562281708E-2</v>
      </c>
      <c r="FY89" s="36">
        <f t="shared" si="324"/>
        <v>2.3846966356096611E-2</v>
      </c>
      <c r="FZ89" s="36">
        <f t="shared" si="324"/>
        <v>2.3584649726179546E-2</v>
      </c>
      <c r="GA89" s="36">
        <f t="shared" si="324"/>
        <v>2.3325218579191575E-2</v>
      </c>
      <c r="GB89" s="36">
        <f t="shared" si="324"/>
        <v>2.3068641174820468E-2</v>
      </c>
      <c r="GC89" s="36">
        <f t="shared" si="324"/>
        <v>2.281488612189744E-2</v>
      </c>
      <c r="GD89" s="36">
        <f t="shared" si="324"/>
        <v>2.256392237455657E-2</v>
      </c>
      <c r="GE89" s="36">
        <f t="shared" si="324"/>
        <v>2.2315719228436448E-2</v>
      </c>
      <c r="GF89" s="36">
        <f t="shared" si="324"/>
        <v>2.2070246316923649E-2</v>
      </c>
      <c r="GG89" s="36">
        <f t="shared" si="324"/>
        <v>2.1827473607437489E-2</v>
      </c>
      <c r="GH89" s="36">
        <f t="shared" si="324"/>
        <v>2.1587371397755677E-2</v>
      </c>
      <c r="GI89" s="36">
        <f t="shared" si="324"/>
        <v>2.1349910312380361E-2</v>
      </c>
      <c r="GJ89" s="36">
        <f t="shared" si="324"/>
        <v>2.1115061298944179E-2</v>
      </c>
      <c r="GK89" s="36">
        <f t="shared" si="324"/>
        <v>2.0882795624655792E-2</v>
      </c>
      <c r="GL89" s="36">
        <f t="shared" si="324"/>
        <v>2.0653084872784579E-2</v>
      </c>
      <c r="GM89" s="36">
        <f t="shared" si="324"/>
        <v>2.042590093918395E-2</v>
      </c>
      <c r="GN89" s="36">
        <f t="shared" si="324"/>
        <v>2.0201216028852925E-2</v>
      </c>
      <c r="GO89" s="36">
        <f t="shared" si="324"/>
        <v>1.9979002652535546E-2</v>
      </c>
      <c r="GP89" s="36">
        <f t="shared" si="324"/>
        <v>1.9759233623357655E-2</v>
      </c>
      <c r="GQ89" s="36">
        <f t="shared" si="324"/>
        <v>1.9541882053500721E-2</v>
      </c>
      <c r="GR89" s="36">
        <f t="shared" si="324"/>
        <v>1.9326921350912213E-2</v>
      </c>
      <c r="GS89" s="36">
        <f t="shared" si="324"/>
        <v>1.9114325216052178E-2</v>
      </c>
      <c r="GT89" s="36">
        <f t="shared" si="324"/>
        <v>1.8904067638675606E-2</v>
      </c>
      <c r="GU89" s="36">
        <f t="shared" si="324"/>
        <v>1.8696122894650172E-2</v>
      </c>
      <c r="GV89" s="36">
        <f t="shared" si="323"/>
        <v>1.8490465542809021E-2</v>
      </c>
      <c r="GW89" s="36">
        <f t="shared" si="323"/>
        <v>1.8287070421838122E-2</v>
      </c>
      <c r="GX89" s="36">
        <f t="shared" si="323"/>
        <v>1.8085912647197902E-2</v>
      </c>
      <c r="GY89" s="36">
        <f t="shared" si="323"/>
        <v>1.7886967608078726E-2</v>
      </c>
      <c r="GZ89" s="36">
        <f t="shared" si="323"/>
        <v>1.7690210964389861E-2</v>
      </c>
      <c r="HA89" s="36">
        <f t="shared" si="323"/>
        <v>1.7495618643781571E-2</v>
      </c>
      <c r="HB89" s="36">
        <f t="shared" si="323"/>
        <v>1.7303166838699976E-2</v>
      </c>
      <c r="HC89" s="36">
        <f t="shared" si="323"/>
        <v>1.7112832003474274E-2</v>
      </c>
      <c r="HD89" s="36">
        <f t="shared" si="323"/>
        <v>1.6924590851436057E-2</v>
      </c>
      <c r="HE89" s="36">
        <f t="shared" si="323"/>
        <v>1.6738420352070262E-2</v>
      </c>
      <c r="HF89" s="36">
        <f t="shared" si="323"/>
        <v>1.6554297728197491E-2</v>
      </c>
      <c r="HG89" s="36">
        <f t="shared" si="323"/>
        <v>1.6372200453187317E-2</v>
      </c>
      <c r="HH89" s="36">
        <f t="shared" si="323"/>
        <v>1.6192106248202259E-2</v>
      </c>
      <c r="HI89" s="36">
        <f t="shared" si="323"/>
        <v>1.601399307947203E-2</v>
      </c>
      <c r="HJ89" s="36">
        <f t="shared" si="323"/>
        <v>1.583783915559784E-2</v>
      </c>
      <c r="HK89" s="36">
        <f t="shared" si="323"/>
        <v>1.5663622924886263E-2</v>
      </c>
      <c r="HL89" s="36">
        <f t="shared" si="323"/>
        <v>1.5491323072712516E-2</v>
      </c>
      <c r="HM89" s="36">
        <f t="shared" si="323"/>
        <v>1.5320918518912676E-2</v>
      </c>
      <c r="HN89" s="36">
        <f t="shared" si="323"/>
        <v>1.5152388415204637E-2</v>
      </c>
      <c r="HO89" s="36">
        <f t="shared" si="323"/>
        <v>1.4985712142637388E-2</v>
      </c>
      <c r="HP89" s="36">
        <f t="shared" si="323"/>
        <v>1.4820869309068377E-2</v>
      </c>
      <c r="HQ89" s="36">
        <f t="shared" si="323"/>
        <v>1.4657839746668623E-2</v>
      </c>
      <c r="HR89" s="36">
        <f t="shared" si="323"/>
        <v>1.4496603509455268E-2</v>
      </c>
      <c r="HS89" s="36">
        <f t="shared" si="323"/>
        <v>1.4337140870851261E-2</v>
      </c>
      <c r="HT89" s="36">
        <f t="shared" si="323"/>
        <v>1.4179432321271897E-2</v>
      </c>
      <c r="HU89" s="36">
        <f t="shared" si="323"/>
        <v>1.402345856573791E-2</v>
      </c>
      <c r="HV89" s="36">
        <f t="shared" si="323"/>
        <v>1.386920052151479E-2</v>
      </c>
      <c r="HW89" s="36">
        <f t="shared" si="323"/>
        <v>1.371663931577813E-2</v>
      </c>
      <c r="HX89" s="36">
        <f t="shared" si="323"/>
        <v>1.3565756283304569E-2</v>
      </c>
      <c r="HY89" s="36">
        <f t="shared" si="323"/>
        <v>1.3416532964188217E-2</v>
      </c>
      <c r="HZ89" s="36">
        <f t="shared" si="323"/>
        <v>1.3268951101582148E-2</v>
      </c>
      <c r="IA89" s="36">
        <f t="shared" si="323"/>
        <v>1.3122992639464745E-2</v>
      </c>
      <c r="IB89" s="36">
        <f t="shared" si="323"/>
        <v>1.2978639720430634E-2</v>
      </c>
      <c r="IC89" s="36">
        <f t="shared" si="323"/>
        <v>1.2835874683505897E-2</v>
      </c>
      <c r="ID89" s="36">
        <f t="shared" si="323"/>
        <v>1.269468006198733E-2</v>
      </c>
      <c r="IE89" s="36">
        <f t="shared" si="323"/>
        <v>1.2555038581305472E-2</v>
      </c>
      <c r="IF89" s="36">
        <f t="shared" si="323"/>
        <v>1.2416933156911111E-2</v>
      </c>
      <c r="IG89" s="36">
        <f t="shared" si="323"/>
        <v>1.2280346892185089E-2</v>
      </c>
      <c r="IH89" s="36">
        <f t="shared" si="323"/>
        <v>1.2145263076371053E-2</v>
      </c>
      <c r="II89" s="36">
        <f t="shared" si="323"/>
        <v>1.2011665182530972E-2</v>
      </c>
      <c r="IJ89" s="36">
        <f t="shared" si="323"/>
        <v>1.187953686552313E-2</v>
      </c>
      <c r="IK89" s="36">
        <f t="shared" si="323"/>
        <v>1.1748861960002377E-2</v>
      </c>
      <c r="IL89" s="36">
        <f t="shared" si="323"/>
        <v>1.161962447844235E-2</v>
      </c>
      <c r="IM89" s="36">
        <f t="shared" si="323"/>
        <v>1.1491808609179486E-2</v>
      </c>
      <c r="IN89" s="36">
        <f t="shared" si="323"/>
        <v>1.1365398714478512E-2</v>
      </c>
      <c r="IO89" s="36">
        <f t="shared" si="323"/>
        <v>1.1240379328619246E-2</v>
      </c>
      <c r="IP89" s="36">
        <f t="shared" si="323"/>
        <v>1.1116735156004436E-2</v>
      </c>
      <c r="IQ89" s="36">
        <f t="shared" si="323"/>
        <v>1.0994451069288386E-2</v>
      </c>
      <c r="IR89" s="36">
        <f t="shared" si="323"/>
        <v>1.0873512107526215E-2</v>
      </c>
      <c r="IS89" s="36">
        <f t="shared" si="323"/>
        <v>1.0753903474343426E-2</v>
      </c>
      <c r="IT89" s="36">
        <f t="shared" si="323"/>
        <v>1.0635610536125649E-2</v>
      </c>
      <c r="IU89" s="36">
        <f t="shared" si="311"/>
        <v>1.0518618820228268E-2</v>
      </c>
      <c r="IV89" s="36">
        <f t="shared" si="311"/>
        <v>1.0402914013205759E-2</v>
      </c>
      <c r="IW89" s="36">
        <f t="shared" si="311"/>
        <v>1.0288481959060495E-2</v>
      </c>
      <c r="IX89" s="36">
        <f t="shared" si="311"/>
        <v>1.0175308657510826E-2</v>
      </c>
      <c r="IY89" s="36">
        <f t="shared" si="311"/>
        <v>1.006338026227821E-2</v>
      </c>
      <c r="IZ89" s="36">
        <f t="shared" si="311"/>
        <v>9.9526830793931469E-3</v>
      </c>
      <c r="JA89" s="36">
        <f t="shared" si="311"/>
        <v>9.8432035655198254E-3</v>
      </c>
      <c r="JB89" s="36">
        <f t="shared" si="311"/>
        <v>9.7349283262991061E-3</v>
      </c>
      <c r="JC89" s="36">
        <f t="shared" si="311"/>
        <v>9.627844114709818E-3</v>
      </c>
      <c r="JD89" s="36">
        <f t="shared" si="311"/>
        <v>9.5219378294480097E-3</v>
      </c>
      <c r="JF89" s="2">
        <f t="shared" si="312"/>
        <v>79</v>
      </c>
      <c r="JG89">
        <f>JG88*IF(JG$8&gt;Input!$D$14,0,IF(JG$8+$B89&gt;Input!$D$14,0,(1-INDEX($F$11:$F$136,JG$8+$B89))))</f>
        <v>0.75663992372255529</v>
      </c>
      <c r="JH89">
        <f>JH88*IF(JH$8&gt;Input!$D$14,0,IF(JH$8+$B89&gt;Input!$D$14,0,(1-INDEX($F$11:$F$136,JH$8+$B89))))</f>
        <v>0.73407118039713948</v>
      </c>
      <c r="JI89">
        <f>JI88*IF(JI$8&gt;Input!$D$14,0,IF(JI$8+$B89&gt;Input!$D$14,0,(1-INDEX($F$11:$F$136,JI$8+$B89))))</f>
        <v>0.70861974725550392</v>
      </c>
      <c r="JJ89">
        <f>JJ88*IF(JJ$8&gt;Input!$D$14,0,IF(JJ$8+$B89&gt;Input!$D$14,0,(1-INDEX($F$11:$F$136,JJ$8+$B89))))</f>
        <v>0.68058610394485008</v>
      </c>
      <c r="JK89">
        <f>JK88*IF(JK$8&gt;Input!$D$14,0,IF(JK$8+$B89&gt;Input!$D$14,0,(1-INDEX($F$11:$F$136,JK$8+$B89))))</f>
        <v>0.65095139721932516</v>
      </c>
      <c r="JL89">
        <f>JL88*IF(JL$8&gt;Input!$D$14,0,IF(JL$8+$B89&gt;Input!$D$14,0,(1-INDEX($F$11:$F$136,JL$8+$B89))))</f>
        <v>0.61885462968150828</v>
      </c>
      <c r="JM89">
        <f>JM88*IF(JM$8&gt;Input!$D$14,0,IF(JM$8+$B89&gt;Input!$D$14,0,(1-INDEX($F$11:$F$136,JM$8+$B89))))</f>
        <v>0.58538896183914391</v>
      </c>
      <c r="JN89">
        <f>JN88*IF(JN$8&gt;Input!$D$14,0,IF(JN$8+$B89&gt;Input!$D$14,0,(1-INDEX($F$11:$F$136,JN$8+$B89))))</f>
        <v>0.55072623364756346</v>
      </c>
      <c r="JO89">
        <f>JO88*IF(JO$8&gt;Input!$D$14,0,IF(JO$8+$B89&gt;Input!$D$14,0,(1-INDEX($F$11:$F$136,JO$8+$B89))))</f>
        <v>0.5139828764447546</v>
      </c>
      <c r="JP89">
        <f>JP88*IF(JP$8&gt;Input!$D$14,0,IF(JP$8+$B89&gt;Input!$D$14,0,(1-INDEX($F$11:$F$136,JP$8+$B89))))</f>
        <v>0.47542212007460422</v>
      </c>
      <c r="JQ89">
        <f>JQ88*IF(JQ$8&gt;Input!$D$14,0,IF(JQ$8+$B89&gt;Input!$D$14,0,(1-INDEX($F$11:$F$136,JQ$8+$B89))))</f>
        <v>0.43657104844327432</v>
      </c>
      <c r="JR89">
        <f>JR88*IF(JR$8&gt;Input!$D$14,0,IF(JR$8+$B89&gt;Input!$D$14,0,(1-INDEX($F$11:$F$136,JR$8+$B89))))</f>
        <v>0.39659823772871977</v>
      </c>
      <c r="JS89">
        <f>JS88*IF(JS$8&gt;Input!$D$14,0,IF(JS$8+$B89&gt;Input!$D$14,0,(1-INDEX($F$11:$F$136,JS$8+$B89))))</f>
        <v>0.35721073952852062</v>
      </c>
      <c r="JT89">
        <f>JT88*IF(JT$8&gt;Input!$D$14,0,IF(JT$8+$B89&gt;Input!$D$14,0,(1-INDEX($F$11:$F$136,JT$8+$B89))))</f>
        <v>0.31764970079955962</v>
      </c>
      <c r="JU89">
        <f>JU88*IF(JU$8&gt;Input!$D$14,0,IF(JU$8+$B89&gt;Input!$D$14,0,(1-INDEX($F$11:$F$136,JU$8+$B89))))</f>
        <v>0.27968254012149962</v>
      </c>
      <c r="JV89">
        <f>JV88*IF(JV$8&gt;Input!$D$14,0,IF(JV$8+$B89&gt;Input!$D$14,0,(1-INDEX($F$11:$F$136,JV$8+$B89))))</f>
        <v>0.2436953975926883</v>
      </c>
      <c r="JW89">
        <f>JW88*IF(JW$8&gt;Input!$D$14,0,IF(JW$8+$B89&gt;Input!$D$14,0,(1-INDEX($F$11:$F$136,JW$8+$B89))))</f>
        <v>0.20899553580289112</v>
      </c>
      <c r="JX89">
        <f>JX88*IF(JX$8&gt;Input!$D$14,0,IF(JX$8+$B89&gt;Input!$D$14,0,(1-INDEX($F$11:$F$136,JX$8+$B89))))</f>
        <v>0.17712017256624948</v>
      </c>
      <c r="JY89">
        <f>JY88*IF(JY$8&gt;Input!$D$14,0,IF(JY$8+$B89&gt;Input!$D$14,0,(1-INDEX($F$11:$F$136,JY$8+$B89))))</f>
        <v>0.14825545865957798</v>
      </c>
      <c r="JZ89">
        <f>JZ88*IF(JZ$8&gt;Input!$D$14,0,IF(JZ$8+$B89&gt;Input!$D$14,0,(1-INDEX($F$11:$F$136,JZ$8+$B89))))</f>
        <v>0.12171318948962499</v>
      </c>
      <c r="KA89">
        <f>KA88*IF(KA$8&gt;Input!$D$14,0,IF(KA$8+$B89&gt;Input!$D$14,0,(1-INDEX($F$11:$F$136,KA$8+$B89))))</f>
        <v>9.8477646525068421E-2</v>
      </c>
      <c r="KB89">
        <f>KB88*IF(KB$8&gt;Input!$D$14,0,IF(KB$8+$B89&gt;Input!$D$14,0,(1-INDEX($F$11:$F$136,KB$8+$B89))))</f>
        <v>7.8385265475846802E-2</v>
      </c>
      <c r="KC89">
        <f>KC88*IF(KC$8&gt;Input!$D$14,0,IF(KC$8+$B89&gt;Input!$D$14,0,(1-INDEX($F$11:$F$136,KC$8+$B89))))</f>
        <v>6.0704238359704898E-2</v>
      </c>
      <c r="KD89">
        <f>KD88*IF(KD$8&gt;Input!$D$14,0,IF(KD$8+$B89&gt;Input!$D$14,0,(1-INDEX($F$11:$F$136,KD$8+$B89))))</f>
        <v>4.5944772371192155E-2</v>
      </c>
      <c r="KE89">
        <f>KE88*IF(KE$8&gt;Input!$D$14,0,IF(KE$8+$B89&gt;Input!$D$14,0,(1-INDEX($F$11:$F$136,KE$8+$B89))))</f>
        <v>3.3840003232461148E-2</v>
      </c>
      <c r="KF89">
        <f>KF88*IF(KF$8&gt;Input!$D$14,0,IF(KF$8+$B89&gt;Input!$D$14,0,(1-INDEX($F$11:$F$136,KF$8+$B89))))</f>
        <v>2.4127185101259468E-2</v>
      </c>
      <c r="KG89">
        <f>KG88*IF(KG$8&gt;Input!$D$14,0,IF(KG$8+$B89&gt;Input!$D$14,0,(1-INDEX($F$11:$F$136,KG$8+$B89))))</f>
        <v>1.6544098198549514E-2</v>
      </c>
      <c r="KH89">
        <f>KH88*IF(KH$8&gt;Input!$D$14,0,IF(KH$8+$B89&gt;Input!$D$14,0,(1-INDEX($F$11:$F$136,KH$8+$B89))))</f>
        <v>1.0822862169144546E-2</v>
      </c>
      <c r="KI89">
        <f>KI88*IF(KI$8&gt;Input!$D$14,0,IF(KI$8+$B89&gt;Input!$D$14,0,(1-INDEX($F$11:$F$136,KI$8+$B89))))</f>
        <v>6.6879592343676983E-3</v>
      </c>
      <c r="KJ89">
        <f>KJ88*IF(KJ$8&gt;Input!$D$14,0,IF(KJ$8+$B89&gt;Input!$D$14,0,(1-INDEX($F$11:$F$136,KJ$8+$B89))))</f>
        <v>3.8557544327318546E-3</v>
      </c>
      <c r="KK89">
        <f>KK88*IF(KK$8&gt;Input!$D$14,0,IF(KK$8+$B89&gt;Input!$D$14,0,(1-INDEX($F$11:$F$136,KK$8+$B89))))</f>
        <v>2.0413132481166083E-3</v>
      </c>
      <c r="KL89">
        <f>KL88*IF(KL$8&gt;Input!$D$14,0,IF(KL$8+$B89&gt;Input!$D$14,0,(1-INDEX($F$11:$F$136,KL$8+$B89))))</f>
        <v>9.7198419621477301E-4</v>
      </c>
      <c r="KM89">
        <f>KM88*IF(KM$8&gt;Input!$D$14,0,IF(KM$8+$B89&gt;Input!$D$14,0,(1-INDEX($F$11:$F$136,KM$8+$B89))))</f>
        <v>4.0458485848171252E-4</v>
      </c>
      <c r="KN89">
        <f>KN88*IF(KN$8&gt;Input!$D$14,0,IF(KN$8+$B89&gt;Input!$D$14,0,(1-INDEX($F$11:$F$136,KN$8+$B89))))</f>
        <v>1.412823735006376E-4</v>
      </c>
      <c r="KO89">
        <f>KO88*IF(KO$8&gt;Input!$D$14,0,IF(KO$8+$B89&gt;Input!$D$14,0,(1-INDEX($F$11:$F$136,KO$8+$B89))))</f>
        <v>3.8788169358510243E-5</v>
      </c>
      <c r="KP89">
        <f>KP88*IF(KP$8&gt;Input!$D$14,0,IF(KP$8+$B89&gt;Input!$D$14,0,(1-INDEX($F$11:$F$136,KP$8+$B89))))</f>
        <v>7.438788643671018E-6</v>
      </c>
      <c r="KQ89">
        <f>KQ88*IF(KQ$8&gt;Input!$D$14,0,IF(KQ$8+$B89&gt;Input!$D$14,0,(1-INDEX($F$11:$F$136,KQ$8+$B89))))</f>
        <v>7.4706140271351384E-7</v>
      </c>
      <c r="KR89">
        <f>KR88*IF(KR$8&gt;Input!$D$14,0,IF(KR$8+$B89&gt;Input!$D$14,0,(1-INDEX($F$11:$F$136,KR$8+$B89))))</f>
        <v>0</v>
      </c>
      <c r="KS89">
        <f>KS88*IF(KS$8&gt;Input!$D$14,0,IF(KS$8+$B89&gt;Input!$D$14,0,(1-INDEX($F$11:$F$136,KS$8+$B89))))</f>
        <v>0</v>
      </c>
      <c r="KT89">
        <f>KT88*IF(KT$8&gt;Input!$D$14,0,IF(KT$8+$B89&gt;Input!$D$14,0,(1-INDEX($F$11:$F$136,KT$8+$B89))))</f>
        <v>0</v>
      </c>
      <c r="KU89">
        <f>KU88*IF(KU$8&gt;Input!$D$14,0,IF(KU$8+$B89&gt;Input!$D$14,0,(1-INDEX($F$11:$F$136,KU$8+$B89))))</f>
        <v>0</v>
      </c>
      <c r="KV89">
        <f>KV88*IF(KV$8&gt;Input!$D$14,0,IF(KV$8+$B89&gt;Input!$D$14,0,(1-INDEX($F$11:$F$136,KV$8+$B89))))</f>
        <v>0</v>
      </c>
      <c r="KW89">
        <f>KW88*IF(KW$8&gt;Input!$D$14,0,IF(KW$8+$B89&gt;Input!$D$14,0,(1-INDEX($F$11:$F$136,KW$8+$B89))))</f>
        <v>0</v>
      </c>
      <c r="KX89">
        <f>KX88*IF(KX$8&gt;Input!$D$14,0,IF(KX$8+$B89&gt;Input!$D$14,0,(1-INDEX($F$11:$F$136,KX$8+$B89))))</f>
        <v>0</v>
      </c>
      <c r="KY89">
        <f>KY88*IF(KY$8&gt;Input!$D$14,0,IF(KY$8+$B89&gt;Input!$D$14,0,(1-INDEX($F$11:$F$136,KY$8+$B89))))</f>
        <v>0</v>
      </c>
      <c r="KZ89">
        <f>KZ88*IF(KZ$8&gt;Input!$D$14,0,IF(KZ$8+$B89&gt;Input!$D$14,0,(1-INDEX($F$11:$F$136,KZ$8+$B89))))</f>
        <v>0</v>
      </c>
      <c r="LA89">
        <f>LA88*IF(LA$8&gt;Input!$D$14,0,IF(LA$8+$B89&gt;Input!$D$14,0,(1-INDEX($F$11:$F$136,LA$8+$B89))))</f>
        <v>0</v>
      </c>
      <c r="LB89">
        <f>LB88*IF(LB$8&gt;Input!$D$14,0,IF(LB$8+$B89&gt;Input!$D$14,0,(1-INDEX($F$11:$F$136,LB$8+$B89))))</f>
        <v>0</v>
      </c>
      <c r="LC89">
        <f>LC88*IF(LC$8&gt;Input!$D$14,0,IF(LC$8+$B89&gt;Input!$D$14,0,(1-INDEX($F$11:$F$136,LC$8+$B89))))</f>
        <v>0</v>
      </c>
      <c r="LD89">
        <f>LD88*IF(LD$8&gt;Input!$D$14,0,IF(LD$8+$B89&gt;Input!$D$14,0,(1-INDEX($F$11:$F$136,LD$8+$B89))))</f>
        <v>0</v>
      </c>
      <c r="LE89">
        <f>LE88*IF(LE$8&gt;Input!$D$14,0,IF(LE$8+$B89&gt;Input!$D$14,0,(1-INDEX($F$11:$F$136,LE$8+$B89))))</f>
        <v>0</v>
      </c>
      <c r="LF89">
        <f>LF88*IF(LF$8&gt;Input!$D$14,0,IF(LF$8+$B89&gt;Input!$D$14,0,(1-INDEX($F$11:$F$136,LF$8+$B89))))</f>
        <v>0</v>
      </c>
      <c r="LG89">
        <f>LG88*IF(LG$8&gt;Input!$D$14,0,IF(LG$8+$B89&gt;Input!$D$14,0,(1-INDEX($F$11:$F$136,LG$8+$B89))))</f>
        <v>0</v>
      </c>
      <c r="LH89">
        <f>LH88*IF(LH$8&gt;Input!$D$14,0,IF(LH$8+$B89&gt;Input!$D$14,0,(1-INDEX($F$11:$F$136,LH$8+$B89))))</f>
        <v>0</v>
      </c>
      <c r="LI89">
        <f>LI88*IF(LI$8&gt;Input!$D$14,0,IF(LI$8+$B89&gt;Input!$D$14,0,(1-INDEX($F$11:$F$136,LI$8+$B89))))</f>
        <v>0</v>
      </c>
      <c r="LJ89">
        <f>LJ88*IF(LJ$8&gt;Input!$D$14,0,IF(LJ$8+$B89&gt;Input!$D$14,0,(1-INDEX($F$11:$F$136,LJ$8+$B89))))</f>
        <v>0</v>
      </c>
      <c r="LK89">
        <f>LK88*IF(LK$8&gt;Input!$D$14,0,IF(LK$8+$B89&gt;Input!$D$14,0,(1-INDEX($F$11:$F$136,LK$8+$B89))))</f>
        <v>0</v>
      </c>
      <c r="LL89">
        <f>LL88*IF(LL$8&gt;Input!$D$14,0,IF(LL$8+$B89&gt;Input!$D$14,0,(1-INDEX($F$11:$F$136,LL$8+$B89))))</f>
        <v>0</v>
      </c>
      <c r="LM89">
        <f>LM88*IF(LM$8&gt;Input!$D$14,0,IF(LM$8+$B89&gt;Input!$D$14,0,(1-INDEX($F$11:$F$136,LM$8+$B89))))</f>
        <v>0</v>
      </c>
      <c r="LN89">
        <f>LN88*IF(LN$8&gt;Input!$D$14,0,IF(LN$8+$B89&gt;Input!$D$14,0,(1-INDEX($F$11:$F$136,LN$8+$B89))))</f>
        <v>0</v>
      </c>
      <c r="LO89">
        <f>LO88*IF(LO$8&gt;Input!$D$14,0,IF(LO$8+$B89&gt;Input!$D$14,0,(1-INDEX($F$11:$F$136,LO$8+$B89))))</f>
        <v>0</v>
      </c>
      <c r="LP89">
        <f>LP88*IF(LP$8&gt;Input!$D$14,0,IF(LP$8+$B89&gt;Input!$D$14,0,(1-INDEX($F$11:$F$136,LP$8+$B89))))</f>
        <v>0</v>
      </c>
      <c r="LQ89">
        <f>LQ88*IF(LQ$8&gt;Input!$D$14,0,IF(LQ$8+$B89&gt;Input!$D$14,0,(1-INDEX($F$11:$F$136,LQ$8+$B89))))</f>
        <v>0</v>
      </c>
      <c r="LR89">
        <f>LR88*IF(LR$8&gt;Input!$D$14,0,IF(LR$8+$B89&gt;Input!$D$14,0,(1-INDEX($F$11:$F$136,LR$8+$B89))))</f>
        <v>0</v>
      </c>
      <c r="LS89">
        <f>LS88*IF(LS$8&gt;Input!$D$14,0,IF(LS$8+$B89&gt;Input!$D$14,0,(1-INDEX($F$11:$F$136,LS$8+$B89))))</f>
        <v>0</v>
      </c>
      <c r="LT89">
        <f>LT88*IF(LT$8&gt;Input!$D$14,0,IF(LT$8+$B89&gt;Input!$D$14,0,(1-INDEX($F$11:$F$136,LT$8+$B89))))</f>
        <v>0</v>
      </c>
      <c r="LU89">
        <f>LU88*IF(LU$8&gt;Input!$D$14,0,IF(LU$8+$B89&gt;Input!$D$14,0,(1-INDEX($F$11:$F$136,LU$8+$B89))))</f>
        <v>0</v>
      </c>
      <c r="LV89">
        <f>LV88*IF(LV$8&gt;Input!$D$14,0,IF(LV$8+$B89&gt;Input!$D$14,0,(1-INDEX($F$11:$F$136,LV$8+$B89))))</f>
        <v>0</v>
      </c>
      <c r="LW89">
        <f>LW88*IF(LW$8&gt;Input!$D$14,0,IF(LW$8+$B89&gt;Input!$D$14,0,(1-INDEX($F$11:$F$136,LW$8+$B89))))</f>
        <v>0</v>
      </c>
      <c r="LX89">
        <f>LX88*IF(LX$8&gt;Input!$D$14,0,IF(LX$8+$B89&gt;Input!$D$14,0,(1-INDEX($F$11:$F$136,LX$8+$B89))))</f>
        <v>0</v>
      </c>
      <c r="LY89">
        <f>LY88*IF(LY$8&gt;Input!$D$14,0,IF(LY$8+$B89&gt;Input!$D$14,0,(1-INDEX($F$11:$F$136,LY$8+$B89))))</f>
        <v>0</v>
      </c>
      <c r="LZ89">
        <f>LZ88*IF(LZ$8&gt;Input!$D$14,0,IF(LZ$8+$B89&gt;Input!$D$14,0,(1-INDEX($F$11:$F$136,LZ$8+$B89))))</f>
        <v>0</v>
      </c>
      <c r="MA89">
        <f>MA88*IF(MA$8&gt;Input!$D$14,0,IF(MA$8+$B89&gt;Input!$D$14,0,(1-INDEX($F$11:$F$136,MA$8+$B89))))</f>
        <v>0</v>
      </c>
      <c r="MB89">
        <f>MB88*IF(MB$8&gt;Input!$D$14,0,IF(MB$8+$B89&gt;Input!$D$14,0,(1-INDEX($F$11:$F$136,MB$8+$B89))))</f>
        <v>0</v>
      </c>
      <c r="MC89">
        <f>MC88*IF(MC$8&gt;Input!$D$14,0,IF(MC$8+$B89&gt;Input!$D$14,0,(1-INDEX($F$11:$F$136,MC$8+$B89))))</f>
        <v>0</v>
      </c>
      <c r="MD89">
        <f>MD88*IF(MD$8&gt;Input!$D$14,0,IF(MD$8+$B89&gt;Input!$D$14,0,(1-INDEX($F$11:$F$136,MD$8+$B89))))</f>
        <v>0</v>
      </c>
      <c r="ME89">
        <f>ME88*IF(ME$8&gt;Input!$D$14,0,IF(ME$8+$B89&gt;Input!$D$14,0,(1-INDEX($F$11:$F$136,ME$8+$B89))))</f>
        <v>0</v>
      </c>
      <c r="MF89">
        <f>MF88*IF(MF$8&gt;Input!$D$14,0,IF(MF$8+$B89&gt;Input!$D$14,0,(1-INDEX($F$11:$F$136,MF$8+$B89))))</f>
        <v>0</v>
      </c>
      <c r="MG89">
        <f>MG88*IF(MG$8&gt;Input!$D$14,0,IF(MG$8+$B89&gt;Input!$D$14,0,(1-INDEX($F$11:$F$136,MG$8+$B89))))</f>
        <v>0</v>
      </c>
      <c r="MH89">
        <f>MH88*IF(MH$8&gt;Input!$D$14,0,IF(MH$8+$B89&gt;Input!$D$14,0,(1-INDEX($F$11:$F$136,MH$8+$B89))))</f>
        <v>0</v>
      </c>
      <c r="MI89">
        <f>MI88*IF(MI$8&gt;Input!$D$14,0,IF(MI$8+$B89&gt;Input!$D$14,0,(1-INDEX($F$11:$F$136,MI$8+$B89))))</f>
        <v>0</v>
      </c>
      <c r="MJ89">
        <f>MJ88*IF(MJ$8&gt;Input!$D$14,0,IF(MJ$8+$B89&gt;Input!$D$14,0,(1-INDEX($F$11:$F$136,MJ$8+$B89))))</f>
        <v>0</v>
      </c>
      <c r="MK89">
        <f>MK88*IF(MK$8&gt;Input!$D$14,0,IF(MK$8+$B89&gt;Input!$D$14,0,(1-INDEX($F$11:$F$136,MK$8+$B89))))</f>
        <v>0</v>
      </c>
      <c r="ML89">
        <f>ML88*IF(ML$8&gt;Input!$D$14,0,IF(ML$8+$B89&gt;Input!$D$14,0,(1-INDEX($F$11:$F$136,ML$8+$B89))))</f>
        <v>0</v>
      </c>
      <c r="MM89">
        <f>MM88*IF(MM$8&gt;Input!$D$14,0,IF(MM$8+$B89&gt;Input!$D$14,0,(1-INDEX($F$11:$F$136,MM$8+$B89))))</f>
        <v>0</v>
      </c>
      <c r="MN89">
        <f>MN88*IF(MN$8&gt;Input!$D$14,0,IF(MN$8+$B89&gt;Input!$D$14,0,(1-INDEX($F$11:$F$136,MN$8+$B89))))</f>
        <v>0</v>
      </c>
      <c r="MO89">
        <f>MO88*IF(MO$8&gt;Input!$D$14,0,IF(MO$8+$B89&gt;Input!$D$14,0,(1-INDEX($F$11:$F$136,MO$8+$B89))))</f>
        <v>0</v>
      </c>
      <c r="MP89">
        <f>MP88*IF(MP$8&gt;Input!$D$14,0,IF(MP$8+$B89&gt;Input!$D$14,0,(1-INDEX($F$11:$F$136,MP$8+$B89))))</f>
        <v>0</v>
      </c>
      <c r="MQ89">
        <f>MQ88*IF(MQ$8&gt;Input!$D$14,0,IF(MQ$8+$B89&gt;Input!$D$14,0,(1-INDEX($F$11:$F$136,MQ$8+$B89))))</f>
        <v>0</v>
      </c>
      <c r="MR89">
        <f>MR88*IF(MR$8&gt;Input!$D$14,0,IF(MR$8+$B89&gt;Input!$D$14,0,(1-INDEX($F$11:$F$136,MR$8+$B89))))</f>
        <v>0</v>
      </c>
      <c r="MS89">
        <f>MS88*IF(MS$8&gt;Input!$D$14,0,IF(MS$8+$B89&gt;Input!$D$14,0,(1-INDEX($F$11:$F$136,MS$8+$B89))))</f>
        <v>0</v>
      </c>
      <c r="MT89">
        <f>MT88*IF(MT$8&gt;Input!$D$14,0,IF(MT$8+$B89&gt;Input!$D$14,0,(1-INDEX($F$11:$F$136,MT$8+$B89))))</f>
        <v>0</v>
      </c>
      <c r="MU89">
        <f>MU88*IF(MU$8&gt;Input!$D$14,0,IF(MU$8+$B89&gt;Input!$D$14,0,(1-INDEX($F$11:$F$136,MU$8+$B89))))</f>
        <v>0</v>
      </c>
      <c r="MV89">
        <f>MV88*IF(MV$8&gt;Input!$D$14,0,IF(MV$8+$B89&gt;Input!$D$14,0,(1-INDEX($F$11:$F$136,MV$8+$B89))))</f>
        <v>0</v>
      </c>
      <c r="MW89">
        <f>MW88*IF(MW$8&gt;Input!$D$14,0,IF(MW$8+$B89&gt;Input!$D$14,0,(1-INDEX($F$11:$F$136,MW$8+$B89))))</f>
        <v>0</v>
      </c>
      <c r="MX89">
        <f>MX88*IF(MX$8&gt;Input!$D$14,0,IF(MX$8+$B89&gt;Input!$D$14,0,(1-INDEX($F$11:$F$136,MX$8+$B89))))</f>
        <v>0</v>
      </c>
      <c r="MY89">
        <f>MY88*IF(MY$8&gt;Input!$D$14,0,IF(MY$8+$B89&gt;Input!$D$14,0,(1-INDEX($F$11:$F$136,MY$8+$B89))))</f>
        <v>0</v>
      </c>
      <c r="MZ89">
        <f>MZ88*IF(MZ$8&gt;Input!$D$14,0,IF(MZ$8+$B89&gt;Input!$D$14,0,(1-INDEX($F$11:$F$136,MZ$8+$B89))))</f>
        <v>0</v>
      </c>
      <c r="NA89">
        <f>NA88*IF(NA$8&gt;Input!$D$14,0,IF(NA$8+$B89&gt;Input!$D$14,0,(1-INDEX($F$11:$F$136,NA$8+$B89))))</f>
        <v>0</v>
      </c>
      <c r="NB89">
        <f>NB88*IF(NB$8&gt;Input!$D$14,0,IF(NB$8+$B89&gt;Input!$D$14,0,(1-INDEX($F$11:$F$136,NB$8+$B89))))</f>
        <v>0</v>
      </c>
      <c r="NC89">
        <f>NC88*IF(NC$8&gt;Input!$D$14,0,IF(NC$8+$B89&gt;Input!$D$14,0,(1-INDEX($F$11:$F$136,NC$8+$B89))))</f>
        <v>0</v>
      </c>
      <c r="ND89">
        <f>ND88*IF(ND$8&gt;Input!$D$14,0,IF(ND$8+$B89&gt;Input!$D$14,0,(1-INDEX($F$11:$F$136,ND$8+$B89))))</f>
        <v>0</v>
      </c>
      <c r="NE89">
        <f>NE88*IF(NE$8&gt;Input!$D$14,0,IF(NE$8+$B89&gt;Input!$D$14,0,(1-INDEX($F$11:$F$136,NE$8+$B89))))</f>
        <v>0</v>
      </c>
      <c r="NF89">
        <f>NF88*IF(NF$8&gt;Input!$D$14,0,IF(NF$8+$B89&gt;Input!$D$14,0,(1-INDEX($F$11:$F$136,NF$8+$B89))))</f>
        <v>0</v>
      </c>
      <c r="NG89">
        <f>NG88*IF(NG$8&gt;Input!$D$14,0,IF(NG$8+$B89&gt;Input!$D$14,0,(1-INDEX($F$11:$F$136,NG$8+$B89))))</f>
        <v>0</v>
      </c>
      <c r="NH89">
        <f>NH88*IF(NH$8&gt;Input!$D$14,0,IF(NH$8+$B89&gt;Input!$D$14,0,(1-INDEX($F$11:$F$136,NH$8+$B89))))</f>
        <v>0</v>
      </c>
      <c r="NI89">
        <f>NI88*IF(NI$8&gt;Input!$D$14,0,IF(NI$8+$B89&gt;Input!$D$14,0,(1-INDEX($F$11:$F$136,NI$8+$B89))))</f>
        <v>0</v>
      </c>
      <c r="NJ89">
        <f>NJ88*IF(NJ$8&gt;Input!$D$14,0,IF(NJ$8+$B89&gt;Input!$D$14,0,(1-INDEX($F$11:$F$136,NJ$8+$B89))))</f>
        <v>0</v>
      </c>
      <c r="NK89">
        <f>NK88*IF(NK$8&gt;Input!$D$14,0,IF(NK$8+$B89&gt;Input!$D$14,0,(1-INDEX($F$11:$F$136,NK$8+$B89))))</f>
        <v>0</v>
      </c>
      <c r="NL89">
        <f>NL88*IF(NL$8&gt;Input!$D$14,0,IF(NL$8+$B89&gt;Input!$D$14,0,(1-INDEX($F$11:$F$136,NL$8+$B89))))</f>
        <v>0</v>
      </c>
      <c r="NM89">
        <f>NM88*IF(NM$8&gt;Input!$D$14,0,IF(NM$8+$B89&gt;Input!$D$14,0,(1-INDEX($F$11:$F$136,NM$8+$B89))))</f>
        <v>0</v>
      </c>
      <c r="NN89">
        <f>NN88*IF(NN$8&gt;Input!$D$14,0,IF(NN$8+$B89&gt;Input!$D$14,0,(1-INDEX($F$11:$F$136,NN$8+$B89))))</f>
        <v>0</v>
      </c>
      <c r="NO89">
        <f>NO88*IF(NO$8&gt;Input!$D$14,0,IF(NO$8+$B89&gt;Input!$D$14,0,(1-INDEX($F$11:$F$136,NO$8+$B89))))</f>
        <v>0</v>
      </c>
      <c r="NP89">
        <f>NP88*IF(NP$8&gt;Input!$D$14,0,IF(NP$8+$B89&gt;Input!$D$14,0,(1-INDEX($F$11:$F$136,NP$8+$B89))))</f>
        <v>0</v>
      </c>
      <c r="NQ89">
        <f>NQ88*IF(NQ$8&gt;Input!$D$14,0,IF(NQ$8+$B89&gt;Input!$D$14,0,(1-INDEX($F$11:$F$136,NQ$8+$B89))))</f>
        <v>0</v>
      </c>
      <c r="NR89">
        <f>NR88*IF(NR$8&gt;Input!$D$14,0,IF(NR$8+$B89&gt;Input!$D$14,0,(1-INDEX($F$11:$F$136,NR$8+$B89))))</f>
        <v>0</v>
      </c>
      <c r="NS89">
        <f>NS88*IF(NS$8&gt;Input!$D$14,0,IF(NS$8+$B89&gt;Input!$D$14,0,(1-INDEX($F$11:$F$136,NS$8+$B89))))</f>
        <v>0</v>
      </c>
      <c r="NT89">
        <f>NT88*IF(NT$8&gt;Input!$D$14,0,IF(NT$8+$B89&gt;Input!$D$14,0,(1-INDEX($F$11:$F$136,NT$8+$B89))))</f>
        <v>0</v>
      </c>
      <c r="NU89">
        <f>NU88*IF(NU$8&gt;Input!$D$14,0,IF(NU$8+$B89&gt;Input!$D$14,0,(1-INDEX($F$11:$F$136,NU$8+$B89))))</f>
        <v>0</v>
      </c>
      <c r="NV89">
        <f>NV88*IF(NV$8&gt;Input!$D$14,0,IF(NV$8+$B89&gt;Input!$D$14,0,(1-INDEX($F$11:$F$136,NV$8+$B89))))</f>
        <v>0</v>
      </c>
      <c r="NW89">
        <f>NW88*IF(NW$8&gt;Input!$D$14,0,IF(NW$8+$B89&gt;Input!$D$14,0,(1-INDEX($F$11:$F$136,NW$8+$B89))))</f>
        <v>0</v>
      </c>
      <c r="NX89">
        <f>NX88*IF(NX$8&gt;Input!$D$14,0,IF(NX$8+$B89&gt;Input!$D$14,0,(1-INDEX($F$11:$F$136,NX$8+$B89))))</f>
        <v>0</v>
      </c>
      <c r="NY89">
        <f>NY88*IF(NY$8&gt;Input!$D$14,0,IF(NY$8+$B89&gt;Input!$D$14,0,(1-INDEX($F$11:$F$136,NY$8+$B89))))</f>
        <v>0</v>
      </c>
      <c r="NZ89">
        <f>NZ88*IF(NZ$8&gt;Input!$D$14,0,IF(NZ$8+$B89&gt;Input!$D$14,0,(1-INDEX($F$11:$F$136,NZ$8+$B89))))</f>
        <v>0</v>
      </c>
      <c r="OA89">
        <f>OA88*IF(OA$8&gt;Input!$D$14,0,IF(OA$8+$B89&gt;Input!$D$14,0,(1-INDEX($F$11:$F$136,OA$8+$B89))))</f>
        <v>0</v>
      </c>
      <c r="OB89">
        <f>OB88*IF(OB$8&gt;Input!$D$14,0,IF(OB$8+$B89&gt;Input!$D$14,0,(1-INDEX($F$11:$F$136,OB$8+$B89))))</f>
        <v>0</v>
      </c>
    </row>
    <row r="90" spans="1:392">
      <c r="A90">
        <f>Input!A90</f>
        <v>79</v>
      </c>
      <c r="B90">
        <f>Input!B90</f>
        <v>80</v>
      </c>
      <c r="C90" s="18">
        <v>4.1812000000000002E-2</v>
      </c>
      <c r="D90">
        <f t="shared" si="307"/>
        <v>10.253185063996099</v>
      </c>
      <c r="E90" s="1">
        <v>0.01</v>
      </c>
      <c r="F90">
        <f t="shared" si="308"/>
        <v>3.092835201211077E-2</v>
      </c>
      <c r="G90">
        <f t="shared" si="313"/>
        <v>11.320371541170237</v>
      </c>
      <c r="H90">
        <f t="shared" si="314"/>
        <v>1.0671864771741379</v>
      </c>
      <c r="J90" s="2">
        <f t="shared" si="309"/>
        <v>80</v>
      </c>
      <c r="K90">
        <f>K89*IF(K$8&gt;Input!$D$14,0,IF(K$8+$B90&gt;Input!$D$14,0,(1-INDEX($C$11:$C$136,K$8+$B90))))</f>
        <v>0.62565937710700825</v>
      </c>
      <c r="L90">
        <f>L89*IF(L$8&gt;Input!$D$14,0,IF(L$8+$B90&gt;Input!$D$14,0,(1-INDEX($C$11:$C$136,L$8+$B90))))</f>
        <v>0.59809994424716628</v>
      </c>
      <c r="M90">
        <f>M89*IF(M$8&gt;Input!$D$14,0,IF(M$8+$B90&gt;Input!$D$14,0,(1-INDEX($C$11:$C$136,M$8+$B90))))</f>
        <v>0.56827351168267848</v>
      </c>
      <c r="N90">
        <f>N89*IF(N$8&gt;Input!$D$14,0,IF(N$8+$B90&gt;Input!$D$14,0,(1-INDEX($C$11:$C$136,N$8+$B90))))</f>
        <v>0.53689227157532138</v>
      </c>
      <c r="O90">
        <f>O89*IF(O$8&gt;Input!$D$14,0,IF(O$8+$B90&gt;Input!$D$14,0,(1-INDEX($C$11:$C$136,O$8+$B90))))</f>
        <v>0.50428396384223084</v>
      </c>
      <c r="P90">
        <f>P89*IF(P$8&gt;Input!$D$14,0,IF(P$8+$B90&gt;Input!$D$14,0,(1-INDEX($C$11:$C$136,P$8+$B90))))</f>
        <v>0.4706742474643571</v>
      </c>
      <c r="Q90">
        <f>Q89*IF(Q$8&gt;Input!$D$14,0,IF(Q$8+$B90&gt;Input!$D$14,0,(1-INDEX($C$11:$C$136,Q$8+$B90))))</f>
        <v>0.43631255893605675</v>
      </c>
      <c r="R90">
        <f>R89*IF(R$8&gt;Input!$D$14,0,IF(R$8+$B90&gt;Input!$D$14,0,(1-INDEX($C$11:$C$136,R$8+$B90))))</f>
        <v>0.40148279482129462</v>
      </c>
      <c r="S90">
        <f>S89*IF(S$8&gt;Input!$D$14,0,IF(S$8+$B90&gt;Input!$D$14,0,(1-INDEX($C$11:$C$136,S$8+$B90))))</f>
        <v>0.36649943339214003</v>
      </c>
      <c r="T90">
        <f>T89*IF(T$8&gt;Input!$D$14,0,IF(T$8+$B90&gt;Input!$D$14,0,(1-INDEX($C$11:$C$136,T$8+$B90))))</f>
        <v>0.33171757378233541</v>
      </c>
      <c r="U90">
        <f>U89*IF(U$8&gt;Input!$D$14,0,IF(U$8+$B90&gt;Input!$D$14,0,(1-INDEX($C$11:$C$136,U$8+$B90))))</f>
        <v>0.29749641852270398</v>
      </c>
      <c r="V90">
        <f>V89*IF(V$8&gt;Input!$D$14,0,IF(V$8+$B90&gt;Input!$D$14,0,(1-INDEX($C$11:$C$136,V$8+$B90))))</f>
        <v>0.26420741298765393</v>
      </c>
      <c r="W90">
        <f>W89*IF(W$8&gt;Input!$D$14,0,IF(W$8+$B90&gt;Input!$D$14,0,(1-INDEX($C$11:$C$136,W$8+$B90))))</f>
        <v>0.23221825760969994</v>
      </c>
      <c r="X90">
        <f>X89*IF(X$8&gt;Input!$D$14,0,IF(X$8+$B90&gt;Input!$D$14,0,(1-INDEX($C$11:$C$136,X$8+$B90))))</f>
        <v>0.20187204450571816</v>
      </c>
      <c r="Y90">
        <f>Y89*IF(Y$8&gt;Input!$D$14,0,IF(Y$8+$B90&gt;Input!$D$14,0,(1-INDEX($C$11:$C$136,Y$8+$B90))))</f>
        <v>0.17347176571889567</v>
      </c>
      <c r="Z90">
        <f>Z89*IF(Z$8&gt;Input!$D$14,0,IF(Z$8+$B90&gt;Input!$D$14,0,(1-INDEX($C$11:$C$136,Z$8+$B90))))</f>
        <v>0.14726529184103132</v>
      </c>
      <c r="AA90">
        <f>AA89*IF(AA$8&gt;Input!$D$14,0,IF(AA$8+$B90&gt;Input!$D$14,0,(1-INDEX($C$11:$C$136,AA$8+$B90))))</f>
        <v>0.12343441370136769</v>
      </c>
      <c r="AB90">
        <f>AB89*IF(AB$8&gt;Input!$D$14,0,IF(AB$8+$B90&gt;Input!$D$14,0,(1-INDEX($C$11:$C$136,AB$8+$B90))))</f>
        <v>0.10209043544990008</v>
      </c>
      <c r="AC90">
        <f>AC89*IF(AC$8&gt;Input!$D$14,0,IF(AC$8+$B90&gt;Input!$D$14,0,(1-INDEX($C$11:$C$136,AC$8+$B90))))</f>
        <v>8.3271108207275901E-2</v>
      </c>
      <c r="AD90">
        <f>AD89*IF(AD$8&gt;Input!$D$14,0,IF(AD$8+$B90&gt;Input!$D$14,0,(1-INDEX($C$11:$C$136,AD$8+$B90))))</f>
        <v>6.690217223603101E-2</v>
      </c>
      <c r="AE90">
        <f>AE89*IF(AE$8&gt;Input!$D$14,0,IF(AE$8+$B90&gt;Input!$D$14,0,(1-INDEX($C$11:$C$136,AE$8+$B90))))</f>
        <v>5.2845701351751116E-2</v>
      </c>
      <c r="AF90">
        <f>AF89*IF(AF$8&gt;Input!$D$14,0,IF(AF$8+$B90&gt;Input!$D$14,0,(1-INDEX($C$11:$C$136,AF$8+$B90))))</f>
        <v>4.0933250604369191E-2</v>
      </c>
      <c r="AG90">
        <f>AG89*IF(AG$8&gt;Input!$D$14,0,IF(AG$8+$B90&gt;Input!$D$14,0,(1-INDEX($C$11:$C$136,AG$8+$B90))))</f>
        <v>3.0986261143300307E-2</v>
      </c>
      <c r="AH90">
        <f>AH89*IF(AH$8&gt;Input!$D$14,0,IF(AH$8+$B90&gt;Input!$D$14,0,(1-INDEX($C$11:$C$136,AH$8+$B90))))</f>
        <v>2.282616147758143E-2</v>
      </c>
      <c r="AI90">
        <f>AI89*IF(AI$8&gt;Input!$D$14,0,IF(AI$8+$B90&gt;Input!$D$14,0,(1-INDEX($C$11:$C$136,AI$8+$B90))))</f>
        <v>1.627664177482659E-2</v>
      </c>
      <c r="AJ90">
        <f>AJ89*IF(AJ$8&gt;Input!$D$14,0,IF(AJ$8+$B90&gt;Input!$D$14,0,(1-INDEX($C$11:$C$136,AJ$8+$B90))))</f>
        <v>1.1161820514763915E-2</v>
      </c>
      <c r="AK90">
        <f>AK89*IF(AK$8&gt;Input!$D$14,0,IF(AK$8+$B90&gt;Input!$D$14,0,(1-INDEX($C$11:$C$136,AK$8+$B90))))</f>
        <v>7.3023532240104822E-3</v>
      </c>
      <c r="AL90">
        <f>AL89*IF(AL$8&gt;Input!$D$14,0,IF(AL$8+$B90&gt;Input!$D$14,0,(1-INDEX($C$11:$C$136,AL$8+$B90))))</f>
        <v>4.5127951201709886E-3</v>
      </c>
      <c r="AM90">
        <f>AM89*IF(AM$8&gt;Input!$D$14,0,IF(AM$8+$B90&gt;Input!$D$14,0,(1-INDEX($C$11:$C$136,AM$8+$B90))))</f>
        <v>2.6019285528222718E-3</v>
      </c>
      <c r="AN90">
        <f>AN89*IF(AN$8&gt;Input!$D$14,0,IF(AN$8+$B90&gt;Input!$D$14,0,(1-INDEX($C$11:$C$136,AN$8+$B90))))</f>
        <v>1.3776285100424131E-3</v>
      </c>
      <c r="AO90">
        <f>AO89*IF(AO$8&gt;Input!$D$14,0,IF(AO$8+$B90&gt;Input!$D$14,0,(1-INDEX($C$11:$C$136,AO$8+$B90))))</f>
        <v>6.5602552386579815E-4</v>
      </c>
      <c r="AP90">
        <f>AP89*IF(AP$8&gt;Input!$D$14,0,IF(AP$8+$B90&gt;Input!$D$14,0,(1-INDEX($C$11:$C$136,AP$8+$B90))))</f>
        <v>2.7309352072946288E-4</v>
      </c>
      <c r="AQ90">
        <f>AQ89*IF(AQ$8&gt;Input!$D$14,0,IF(AQ$8+$B90&gt;Input!$D$14,0,(1-INDEX($C$11:$C$136,AQ$8+$B90))))</f>
        <v>9.5374393781190569E-5</v>
      </c>
      <c r="AR90">
        <f>AR89*IF(AR$8&gt;Input!$D$14,0,IF(AR$8+$B90&gt;Input!$D$14,0,(1-INDEX($C$11:$C$136,AR$8+$B90))))</f>
        <v>2.618696629330081E-5</v>
      </c>
      <c r="AS90">
        <f>AS89*IF(AS$8&gt;Input!$D$14,0,IF(AS$8+$B90&gt;Input!$D$14,0,(1-INDEX($C$11:$C$136,AS$8+$B90))))</f>
        <v>5.0226195639535379E-6</v>
      </c>
      <c r="AT90">
        <f>AT89*IF(AT$8&gt;Input!$D$14,0,IF(AT$8+$B90&gt;Input!$D$14,0,(1-INDEX($C$11:$C$136,AT$8+$B90))))</f>
        <v>5.0445938826588699E-7</v>
      </c>
      <c r="AU90">
        <f>AU89*IF(AU$8&gt;Input!$D$14,0,IF(AU$8+$B90&gt;Input!$D$14,0,(1-INDEX($C$11:$C$136,AU$8+$B90))))</f>
        <v>0</v>
      </c>
      <c r="AV90">
        <f>AV89*IF(AV$8&gt;Input!$D$14,0,IF(AV$8+$B90&gt;Input!$D$14,0,(1-INDEX($C$11:$C$136,AV$8+$B90))))</f>
        <v>0</v>
      </c>
      <c r="AW90">
        <f>AW89*IF(AW$8&gt;Input!$D$14,0,IF(AW$8+$B90&gt;Input!$D$14,0,(1-INDEX($C$11:$C$136,AW$8+$B90))))</f>
        <v>0</v>
      </c>
      <c r="AX90">
        <f>AX89*IF(AX$8&gt;Input!$D$14,0,IF(AX$8+$B90&gt;Input!$D$14,0,(1-INDEX($C$11:$C$136,AX$8+$B90))))</f>
        <v>0</v>
      </c>
      <c r="AY90">
        <f>AY89*IF(AY$8&gt;Input!$D$14,0,IF(AY$8+$B90&gt;Input!$D$14,0,(1-INDEX($C$11:$C$136,AY$8+$B90))))</f>
        <v>0</v>
      </c>
      <c r="AZ90">
        <f>AZ89*IF(AZ$8&gt;Input!$D$14,0,IF(AZ$8+$B90&gt;Input!$D$14,0,(1-INDEX($C$11:$C$136,AZ$8+$B90))))</f>
        <v>0</v>
      </c>
      <c r="BA90">
        <f>BA89*IF(BA$8&gt;Input!$D$14,0,IF(BA$8+$B90&gt;Input!$D$14,0,(1-INDEX($C$11:$C$136,BA$8+$B90))))</f>
        <v>0</v>
      </c>
      <c r="BB90">
        <f>BB89*IF(BB$8&gt;Input!$D$14,0,IF(BB$8+$B90&gt;Input!$D$14,0,(1-INDEX($C$11:$C$136,BB$8+$B90))))</f>
        <v>0</v>
      </c>
      <c r="BC90">
        <f>BC89*IF(BC$8&gt;Input!$D$14,0,IF(BC$8+$B90&gt;Input!$D$14,0,(1-INDEX($C$11:$C$136,BC$8+$B90))))</f>
        <v>0</v>
      </c>
      <c r="BD90">
        <f>BD89*IF(BD$8&gt;Input!$D$14,0,IF(BD$8+$B90&gt;Input!$D$14,0,(1-INDEX($C$11:$C$136,BD$8+$B90))))</f>
        <v>0</v>
      </c>
      <c r="BE90">
        <f>BE89*IF(BE$8&gt;Input!$D$14,0,IF(BE$8+$B90&gt;Input!$D$14,0,(1-INDEX($C$11:$C$136,BE$8+$B90))))</f>
        <v>0</v>
      </c>
      <c r="BF90">
        <f>BF89*IF(BF$8&gt;Input!$D$14,0,IF(BF$8+$B90&gt;Input!$D$14,0,(1-INDEX($C$11:$C$136,BF$8+$B90))))</f>
        <v>0</v>
      </c>
      <c r="BG90">
        <f>BG89*IF(BG$8&gt;Input!$D$14,0,IF(BG$8+$B90&gt;Input!$D$14,0,(1-INDEX($C$11:$C$136,BG$8+$B90))))</f>
        <v>0</v>
      </c>
      <c r="BH90">
        <f>BH89*IF(BH$8&gt;Input!$D$14,0,IF(BH$8+$B90&gt;Input!$D$14,0,(1-INDEX($C$11:$C$136,BH$8+$B90))))</f>
        <v>0</v>
      </c>
      <c r="BI90">
        <f>BI89*IF(BI$8&gt;Input!$D$14,0,IF(BI$8+$B90&gt;Input!$D$14,0,(1-INDEX($C$11:$C$136,BI$8+$B90))))</f>
        <v>0</v>
      </c>
      <c r="BJ90">
        <f>BJ89*IF(BJ$8&gt;Input!$D$14,0,IF(BJ$8+$B90&gt;Input!$D$14,0,(1-INDEX($C$11:$C$136,BJ$8+$B90))))</f>
        <v>0</v>
      </c>
      <c r="BK90">
        <f>BK89*IF(BK$8&gt;Input!$D$14,0,IF(BK$8+$B90&gt;Input!$D$14,0,(1-INDEX($C$11:$C$136,BK$8+$B90))))</f>
        <v>0</v>
      </c>
      <c r="BL90">
        <f>BL89*IF(BL$8&gt;Input!$D$14,0,IF(BL$8+$B90&gt;Input!$D$14,0,(1-INDEX($C$11:$C$136,BL$8+$B90))))</f>
        <v>0</v>
      </c>
      <c r="BM90">
        <f>BM89*IF(BM$8&gt;Input!$D$14,0,IF(BM$8+$B90&gt;Input!$D$14,0,(1-INDEX($C$11:$C$136,BM$8+$B90))))</f>
        <v>0</v>
      </c>
      <c r="BN90">
        <f>BN89*IF(BN$8&gt;Input!$D$14,0,IF(BN$8+$B90&gt;Input!$D$14,0,(1-INDEX($C$11:$C$136,BN$8+$B90))))</f>
        <v>0</v>
      </c>
      <c r="BO90">
        <f>BO89*IF(BO$8&gt;Input!$D$14,0,IF(BO$8+$B90&gt;Input!$D$14,0,(1-INDEX($C$11:$C$136,BO$8+$B90))))</f>
        <v>0</v>
      </c>
      <c r="BP90">
        <f>BP89*IF(BP$8&gt;Input!$D$14,0,IF(BP$8+$B90&gt;Input!$D$14,0,(1-INDEX($C$11:$C$136,BP$8+$B90))))</f>
        <v>0</v>
      </c>
      <c r="BQ90">
        <f>BQ89*IF(BQ$8&gt;Input!$D$14,0,IF(BQ$8+$B90&gt;Input!$D$14,0,(1-INDEX($C$11:$C$136,BQ$8+$B90))))</f>
        <v>0</v>
      </c>
      <c r="BR90">
        <f>BR89*IF(BR$8&gt;Input!$D$14,0,IF(BR$8+$B90&gt;Input!$D$14,0,(1-INDEX($C$11:$C$136,BR$8+$B90))))</f>
        <v>0</v>
      </c>
      <c r="BS90">
        <f>BS89*IF(BS$8&gt;Input!$D$14,0,IF(BS$8+$B90&gt;Input!$D$14,0,(1-INDEX($C$11:$C$136,BS$8+$B90))))</f>
        <v>0</v>
      </c>
      <c r="BT90">
        <f>BT89*IF(BT$8&gt;Input!$D$14,0,IF(BT$8+$B90&gt;Input!$D$14,0,(1-INDEX($C$11:$C$136,BT$8+$B90))))</f>
        <v>0</v>
      </c>
      <c r="BU90">
        <f>BU89*IF(BU$8&gt;Input!$D$14,0,IF(BU$8+$B90&gt;Input!$D$14,0,(1-INDEX($C$11:$C$136,BU$8+$B90))))</f>
        <v>0</v>
      </c>
      <c r="BV90">
        <f>BV89*IF(BV$8&gt;Input!$D$14,0,IF(BV$8+$B90&gt;Input!$D$14,0,(1-INDEX($C$11:$C$136,BV$8+$B90))))</f>
        <v>0</v>
      </c>
      <c r="BW90">
        <f>BW89*IF(BW$8&gt;Input!$D$14,0,IF(BW$8+$B90&gt;Input!$D$14,0,(1-INDEX($C$11:$C$136,BW$8+$B90))))</f>
        <v>0</v>
      </c>
      <c r="BX90">
        <f>BX89*IF(BX$8&gt;Input!$D$14,0,IF(BX$8+$B90&gt;Input!$D$14,0,(1-INDEX($C$11:$C$136,BX$8+$B90))))</f>
        <v>0</v>
      </c>
      <c r="BY90">
        <f>BY89*IF(BY$8&gt;Input!$D$14,0,IF(BY$8+$B90&gt;Input!$D$14,0,(1-INDEX($C$11:$C$136,BY$8+$B90))))</f>
        <v>0</v>
      </c>
      <c r="BZ90">
        <f>BZ89*IF(BZ$8&gt;Input!$D$14,0,IF(BZ$8+$B90&gt;Input!$D$14,0,(1-INDEX($C$11:$C$136,BZ$8+$B90))))</f>
        <v>0</v>
      </c>
      <c r="CA90">
        <f>CA89*IF(CA$8&gt;Input!$D$14,0,IF(CA$8+$B90&gt;Input!$D$14,0,(1-INDEX($C$11:$C$136,CA$8+$B90))))</f>
        <v>0</v>
      </c>
      <c r="CB90">
        <f>CB89*IF(CB$8&gt;Input!$D$14,0,IF(CB$8+$B90&gt;Input!$D$14,0,(1-INDEX($C$11:$C$136,CB$8+$B90))))</f>
        <v>0</v>
      </c>
      <c r="CC90">
        <f>CC89*IF(CC$8&gt;Input!$D$14,0,IF(CC$8+$B90&gt;Input!$D$14,0,(1-INDEX($C$11:$C$136,CC$8+$B90))))</f>
        <v>0</v>
      </c>
      <c r="CD90">
        <f>CD89*IF(CD$8&gt;Input!$D$14,0,IF(CD$8+$B90&gt;Input!$D$14,0,(1-INDEX($C$11:$C$136,CD$8+$B90))))</f>
        <v>0</v>
      </c>
      <c r="CE90">
        <f>CE89*IF(CE$8&gt;Input!$D$14,0,IF(CE$8+$B90&gt;Input!$D$14,0,(1-INDEX($C$11:$C$136,CE$8+$B90))))</f>
        <v>0</v>
      </c>
      <c r="CF90">
        <f>CF89*IF(CF$8&gt;Input!$D$14,0,IF(CF$8+$B90&gt;Input!$D$14,0,(1-INDEX($C$11:$C$136,CF$8+$B90))))</f>
        <v>0</v>
      </c>
      <c r="CG90">
        <f>CG89*IF(CG$8&gt;Input!$D$14,0,IF(CG$8+$B90&gt;Input!$D$14,0,(1-INDEX($C$11:$C$136,CG$8+$B90))))</f>
        <v>0</v>
      </c>
      <c r="CH90">
        <f>CH89*IF(CH$8&gt;Input!$D$14,0,IF(CH$8+$B90&gt;Input!$D$14,0,(1-INDEX($C$11:$C$136,CH$8+$B90))))</f>
        <v>0</v>
      </c>
      <c r="CI90">
        <f>CI89*IF(CI$8&gt;Input!$D$14,0,IF(CI$8+$B90&gt;Input!$D$14,0,(1-INDEX($C$11:$C$136,CI$8+$B90))))</f>
        <v>0</v>
      </c>
      <c r="CJ90">
        <f>CJ89*IF(CJ$8&gt;Input!$D$14,0,IF(CJ$8+$B90&gt;Input!$D$14,0,(1-INDEX($C$11:$C$136,CJ$8+$B90))))</f>
        <v>0</v>
      </c>
      <c r="CK90">
        <f>CK89*IF(CK$8&gt;Input!$D$14,0,IF(CK$8+$B90&gt;Input!$D$14,0,(1-INDEX($C$11:$C$136,CK$8+$B90))))</f>
        <v>0</v>
      </c>
      <c r="CL90">
        <f>CL89*IF(CL$8&gt;Input!$D$14,0,IF(CL$8+$B90&gt;Input!$D$14,0,(1-INDEX($C$11:$C$136,CL$8+$B90))))</f>
        <v>0</v>
      </c>
      <c r="CM90">
        <f>CM89*IF(CM$8&gt;Input!$D$14,0,IF(CM$8+$B90&gt;Input!$D$14,0,(1-INDEX($C$11:$C$136,CM$8+$B90))))</f>
        <v>0</v>
      </c>
      <c r="CN90">
        <f>CN89*IF(CN$8&gt;Input!$D$14,0,IF(CN$8+$B90&gt;Input!$D$14,0,(1-INDEX($C$11:$C$136,CN$8+$B90))))</f>
        <v>0</v>
      </c>
      <c r="CO90">
        <f>CO89*IF(CO$8&gt;Input!$D$14,0,IF(CO$8+$B90&gt;Input!$D$14,0,(1-INDEX($C$11:$C$136,CO$8+$B90))))</f>
        <v>0</v>
      </c>
      <c r="CP90">
        <f>CP89*IF(CP$8&gt;Input!$D$14,0,IF(CP$8+$B90&gt;Input!$D$14,0,(1-INDEX($C$11:$C$136,CP$8+$B90))))</f>
        <v>0</v>
      </c>
      <c r="CQ90">
        <f>CQ89*IF(CQ$8&gt;Input!$D$14,0,IF(CQ$8+$B90&gt;Input!$D$14,0,(1-INDEX($C$11:$C$136,CQ$8+$B90))))</f>
        <v>0</v>
      </c>
      <c r="CR90">
        <f>CR89*IF(CR$8&gt;Input!$D$14,0,IF(CR$8+$B90&gt;Input!$D$14,0,(1-INDEX($C$11:$C$136,CR$8+$B90))))</f>
        <v>0</v>
      </c>
      <c r="CS90">
        <f>CS89*IF(CS$8&gt;Input!$D$14,0,IF(CS$8+$B90&gt;Input!$D$14,0,(1-INDEX($C$11:$C$136,CS$8+$B90))))</f>
        <v>0</v>
      </c>
      <c r="CT90">
        <f>CT89*IF(CT$8&gt;Input!$D$14,0,IF(CT$8+$B90&gt;Input!$D$14,0,(1-INDEX($C$11:$C$136,CT$8+$B90))))</f>
        <v>0</v>
      </c>
      <c r="CU90">
        <f>CU89*IF(CU$8&gt;Input!$D$14,0,IF(CU$8+$B90&gt;Input!$D$14,0,(1-INDEX($C$11:$C$136,CU$8+$B90))))</f>
        <v>0</v>
      </c>
      <c r="CV90">
        <f>CV89*IF(CV$8&gt;Input!$D$14,0,IF(CV$8+$B90&gt;Input!$D$14,0,(1-INDEX($C$11:$C$136,CV$8+$B90))))</f>
        <v>0</v>
      </c>
      <c r="CW90">
        <f>CW89*IF(CW$8&gt;Input!$D$14,0,IF(CW$8+$B90&gt;Input!$D$14,0,(1-INDEX($C$11:$C$136,CW$8+$B90))))</f>
        <v>0</v>
      </c>
      <c r="CX90">
        <f>CX89*IF(CX$8&gt;Input!$D$14,0,IF(CX$8+$B90&gt;Input!$D$14,0,(1-INDEX($C$11:$C$136,CX$8+$B90))))</f>
        <v>0</v>
      </c>
      <c r="CY90">
        <f>CY89*IF(CY$8&gt;Input!$D$14,0,IF(CY$8+$B90&gt;Input!$D$14,0,(1-INDEX($C$11:$C$136,CY$8+$B90))))</f>
        <v>0</v>
      </c>
      <c r="CZ90">
        <f>CZ89*IF(CZ$8&gt;Input!$D$14,0,IF(CZ$8+$B90&gt;Input!$D$14,0,(1-INDEX($C$11:$C$136,CZ$8+$B90))))</f>
        <v>0</v>
      </c>
      <c r="DA90">
        <f>DA89*IF(DA$8&gt;Input!$D$14,0,IF(DA$8+$B90&gt;Input!$D$14,0,(1-INDEX($C$11:$C$136,DA$8+$B90))))</f>
        <v>0</v>
      </c>
      <c r="DB90">
        <f>DB89*IF(DB$8&gt;Input!$D$14,0,IF(DB$8+$B90&gt;Input!$D$14,0,(1-INDEX($C$11:$C$136,DB$8+$B90))))</f>
        <v>0</v>
      </c>
      <c r="DC90">
        <f>DC89*IF(DC$8&gt;Input!$D$14,0,IF(DC$8+$B90&gt;Input!$D$14,0,(1-INDEX($C$11:$C$136,DC$8+$B90))))</f>
        <v>0</v>
      </c>
      <c r="DD90">
        <f>DD89*IF(DD$8&gt;Input!$D$14,0,IF(DD$8+$B90&gt;Input!$D$14,0,(1-INDEX($C$11:$C$136,DD$8+$B90))))</f>
        <v>0</v>
      </c>
      <c r="DE90">
        <f>DE89*IF(DE$8&gt;Input!$D$14,0,IF(DE$8+$B90&gt;Input!$D$14,0,(1-INDEX($C$11:$C$136,DE$8+$B90))))</f>
        <v>0</v>
      </c>
      <c r="DF90">
        <f>DF89*IF(DF$8&gt;Input!$D$14,0,IF(DF$8+$B90&gt;Input!$D$14,0,(1-INDEX($C$11:$C$136,DF$8+$B90))))</f>
        <v>0</v>
      </c>
      <c r="DG90">
        <f>DG89*IF(DG$8&gt;Input!$D$14,0,IF(DG$8+$B90&gt;Input!$D$14,0,(1-INDEX($C$11:$C$136,DG$8+$B90))))</f>
        <v>0</v>
      </c>
      <c r="DH90">
        <f>DH89*IF(DH$8&gt;Input!$D$14,0,IF(DH$8+$B90&gt;Input!$D$14,0,(1-INDEX($C$11:$C$136,DH$8+$B90))))</f>
        <v>0</v>
      </c>
      <c r="DI90">
        <f>DI89*IF(DI$8&gt;Input!$D$14,0,IF(DI$8+$B90&gt;Input!$D$14,0,(1-INDEX($C$11:$C$136,DI$8+$B90))))</f>
        <v>0</v>
      </c>
      <c r="DJ90">
        <f>DJ89*IF(DJ$8&gt;Input!$D$14,0,IF(DJ$8+$B90&gt;Input!$D$14,0,(1-INDEX($C$11:$C$136,DJ$8+$B90))))</f>
        <v>0</v>
      </c>
      <c r="DK90">
        <f>DK89*IF(DK$8&gt;Input!$D$14,0,IF(DK$8+$B90&gt;Input!$D$14,0,(1-INDEX($C$11:$C$136,DK$8+$B90))))</f>
        <v>0</v>
      </c>
      <c r="DL90">
        <f>DL89*IF(DL$8&gt;Input!$D$14,0,IF(DL$8+$B90&gt;Input!$D$14,0,(1-INDEX($C$11:$C$136,DL$8+$B90))))</f>
        <v>0</v>
      </c>
      <c r="DM90">
        <f>DM89*IF(DM$8&gt;Input!$D$14,0,IF(DM$8+$B90&gt;Input!$D$14,0,(1-INDEX($C$11:$C$136,DM$8+$B90))))</f>
        <v>0</v>
      </c>
      <c r="DN90">
        <f>DN89*IF(DN$8&gt;Input!$D$14,0,IF(DN$8+$B90&gt;Input!$D$14,0,(1-INDEX($C$11:$C$136,DN$8+$B90))))</f>
        <v>0</v>
      </c>
      <c r="DO90">
        <f>DO89*IF(DO$8&gt;Input!$D$14,0,IF(DO$8+$B90&gt;Input!$D$14,0,(1-INDEX($C$11:$C$136,DO$8+$B90))))</f>
        <v>0</v>
      </c>
      <c r="DP90">
        <f>DP89*IF(DP$8&gt;Input!$D$14,0,IF(DP$8+$B90&gt;Input!$D$14,0,(1-INDEX($C$11:$C$136,DP$8+$B90))))</f>
        <v>0</v>
      </c>
      <c r="DQ90">
        <f>DQ89*IF(DQ$8&gt;Input!$D$14,0,IF(DQ$8+$B90&gt;Input!$D$14,0,(1-INDEX($C$11:$C$136,DQ$8+$B90))))</f>
        <v>0</v>
      </c>
      <c r="DR90">
        <f>DR89*IF(DR$8&gt;Input!$D$14,0,IF(DR$8+$B90&gt;Input!$D$14,0,(1-INDEX($C$11:$C$136,DR$8+$B90))))</f>
        <v>0</v>
      </c>
      <c r="DS90">
        <f>DS89*IF(DS$8&gt;Input!$D$14,0,IF(DS$8+$B90&gt;Input!$D$14,0,(1-INDEX($C$11:$C$136,DS$8+$B90))))</f>
        <v>0</v>
      </c>
      <c r="DT90">
        <f>DT89*IF(DT$8&gt;Input!$D$14,0,IF(DT$8+$B90&gt;Input!$D$14,0,(1-INDEX($C$11:$C$136,DT$8+$B90))))</f>
        <v>0</v>
      </c>
      <c r="DU90">
        <f>DU89*IF(DU$8&gt;Input!$D$14,0,IF(DU$8+$B90&gt;Input!$D$14,0,(1-INDEX($C$11:$C$136,DU$8+$B90))))</f>
        <v>0</v>
      </c>
      <c r="DV90">
        <f>DV89*IF(DV$8&gt;Input!$D$14,0,IF(DV$8+$B90&gt;Input!$D$14,0,(1-INDEX($C$11:$C$136,DV$8+$B90))))</f>
        <v>0</v>
      </c>
      <c r="DW90">
        <f>DW89*IF(DW$8&gt;Input!$D$14,0,IF(DW$8+$B90&gt;Input!$D$14,0,(1-INDEX($C$11:$C$136,DW$8+$B90))))</f>
        <v>0</v>
      </c>
      <c r="DX90">
        <f>DX89*IF(DX$8&gt;Input!$D$14,0,IF(DX$8+$B90&gt;Input!$D$14,0,(1-INDEX($C$11:$C$136,DX$8+$B90))))</f>
        <v>0</v>
      </c>
      <c r="DY90">
        <f>DY89*IF(DY$8&gt;Input!$D$14,0,IF(DY$8+$B90&gt;Input!$D$14,0,(1-INDEX($C$11:$C$136,DY$8+$B90))))</f>
        <v>0</v>
      </c>
      <c r="DZ90">
        <f>DZ89*IF(DZ$8&gt;Input!$D$14,0,IF(DZ$8+$B90&gt;Input!$D$14,0,(1-INDEX($C$11:$C$136,DZ$8+$B90))))</f>
        <v>0</v>
      </c>
      <c r="EA90">
        <f>EA89*IF(EA$8&gt;Input!$D$14,0,IF(EA$8+$B90&gt;Input!$D$14,0,(1-INDEX($C$11:$C$136,EA$8+$B90))))</f>
        <v>0</v>
      </c>
      <c r="EB90">
        <f>EB89*IF(EB$8&gt;Input!$D$14,0,IF(EB$8+$B90&gt;Input!$D$14,0,(1-INDEX($C$11:$C$136,EB$8+$B90))))</f>
        <v>0</v>
      </c>
      <c r="EC90">
        <f>EC89*IF(EC$8&gt;Input!$D$14,0,IF(EC$8+$B90&gt;Input!$D$14,0,(1-INDEX($C$11:$C$136,EC$8+$B90))))</f>
        <v>0</v>
      </c>
      <c r="ED90">
        <f>ED89*IF(ED$8&gt;Input!$D$14,0,IF(ED$8+$B90&gt;Input!$D$14,0,(1-INDEX($C$11:$C$136,ED$8+$B90))))</f>
        <v>0</v>
      </c>
      <c r="EE90">
        <f>EE89*IF(EE$8&gt;Input!$D$14,0,IF(EE$8+$B90&gt;Input!$D$14,0,(1-INDEX($C$11:$C$136,EE$8+$B90))))</f>
        <v>0</v>
      </c>
      <c r="EF90">
        <f>EF89*IF(EF$8&gt;Input!$D$14,0,IF(EF$8+$B90&gt;Input!$D$14,0,(1-INDEX($C$11:$C$136,EF$8+$B90))))</f>
        <v>0</v>
      </c>
      <c r="EH90" s="2">
        <f t="shared" si="310"/>
        <v>79</v>
      </c>
      <c r="EI90" s="36">
        <f t="shared" si="315"/>
        <v>4.1812000000000002E-2</v>
      </c>
      <c r="EJ90" s="36">
        <f t="shared" si="324"/>
        <v>4.1393880000000001E-2</v>
      </c>
      <c r="EK90" s="36">
        <f t="shared" si="324"/>
        <v>4.0979941200000002E-2</v>
      </c>
      <c r="EL90" s="36">
        <f t="shared" si="324"/>
        <v>4.0570141787999996E-2</v>
      </c>
      <c r="EM90" s="36">
        <f t="shared" si="324"/>
        <v>4.016444037012E-2</v>
      </c>
      <c r="EN90" s="36">
        <f t="shared" si="324"/>
        <v>3.9762795966418796E-2</v>
      </c>
      <c r="EO90" s="36">
        <f t="shared" si="324"/>
        <v>3.936516800675461E-2</v>
      </c>
      <c r="EP90" s="36">
        <f t="shared" si="324"/>
        <v>3.8971516326687064E-2</v>
      </c>
      <c r="EQ90" s="36">
        <f t="shared" si="324"/>
        <v>3.8581801163420193E-2</v>
      </c>
      <c r="ER90" s="36">
        <f t="shared" si="324"/>
        <v>3.8195983151785989E-2</v>
      </c>
      <c r="ES90" s="36">
        <f t="shared" si="324"/>
        <v>3.7814023320268127E-2</v>
      </c>
      <c r="ET90" s="36">
        <f t="shared" si="324"/>
        <v>3.7435883087065448E-2</v>
      </c>
      <c r="EU90" s="36">
        <f t="shared" si="324"/>
        <v>3.7061524256194793E-2</v>
      </c>
      <c r="EV90" s="36">
        <f t="shared" si="324"/>
        <v>3.6690909013632839E-2</v>
      </c>
      <c r="EW90" s="36">
        <f t="shared" si="324"/>
        <v>3.6323999923496511E-2</v>
      </c>
      <c r="EX90" s="36">
        <f t="shared" si="324"/>
        <v>3.5960759924261551E-2</v>
      </c>
      <c r="EY90" s="36">
        <f t="shared" si="324"/>
        <v>3.5601152325018932E-2</v>
      </c>
      <c r="EZ90" s="36">
        <f t="shared" si="324"/>
        <v>3.5245140801768743E-2</v>
      </c>
      <c r="FA90" s="36">
        <f t="shared" si="324"/>
        <v>3.4892689393751057E-2</v>
      </c>
      <c r="FB90" s="36">
        <f t="shared" si="324"/>
        <v>3.4543762499813543E-2</v>
      </c>
      <c r="FC90" s="36">
        <f t="shared" si="324"/>
        <v>3.419832487481541E-2</v>
      </c>
      <c r="FD90" s="36">
        <f t="shared" si="324"/>
        <v>3.3856341626067252E-2</v>
      </c>
      <c r="FE90" s="36">
        <f t="shared" si="324"/>
        <v>3.351777820980658E-2</v>
      </c>
      <c r="FF90" s="36">
        <f t="shared" si="324"/>
        <v>3.3182600427708514E-2</v>
      </c>
      <c r="FG90" s="36">
        <f t="shared" si="324"/>
        <v>3.2850774423431428E-2</v>
      </c>
      <c r="FH90" s="36">
        <f t="shared" si="324"/>
        <v>3.2522266679197109E-2</v>
      </c>
      <c r="FI90" s="36">
        <f t="shared" si="324"/>
        <v>3.219704401240514E-2</v>
      </c>
      <c r="FJ90" s="36">
        <f t="shared" si="324"/>
        <v>3.1875073572281087E-2</v>
      </c>
      <c r="FK90" s="36">
        <f t="shared" si="324"/>
        <v>3.1556322836558279E-2</v>
      </c>
      <c r="FL90" s="36">
        <f t="shared" si="324"/>
        <v>3.1240759608192691E-2</v>
      </c>
      <c r="FM90" s="36">
        <f t="shared" si="324"/>
        <v>3.092835201211077E-2</v>
      </c>
      <c r="FN90" s="36">
        <f t="shared" si="324"/>
        <v>3.061906849198966E-2</v>
      </c>
      <c r="FO90" s="36">
        <f t="shared" si="324"/>
        <v>3.0312877807069764E-2</v>
      </c>
      <c r="FP90" s="36">
        <f t="shared" si="324"/>
        <v>3.0009749028999062E-2</v>
      </c>
      <c r="FQ90" s="36">
        <f t="shared" si="324"/>
        <v>2.9709651538709074E-2</v>
      </c>
      <c r="FR90" s="36">
        <f t="shared" si="324"/>
        <v>2.9412555023321983E-2</v>
      </c>
      <c r="FS90" s="36">
        <f t="shared" si="324"/>
        <v>2.911842947308876E-2</v>
      </c>
      <c r="FT90" s="36">
        <f t="shared" si="324"/>
        <v>2.8827245178357875E-2</v>
      </c>
      <c r="FU90" s="36">
        <f t="shared" si="324"/>
        <v>2.8538972726574297E-2</v>
      </c>
      <c r="FV90" s="36">
        <f t="shared" si="324"/>
        <v>2.8253582999308552E-2</v>
      </c>
      <c r="FW90" s="36">
        <f t="shared" si="324"/>
        <v>2.7971047169315463E-2</v>
      </c>
      <c r="FX90" s="36">
        <f t="shared" si="324"/>
        <v>2.7691336697622308E-2</v>
      </c>
      <c r="FY90" s="36">
        <f t="shared" si="324"/>
        <v>2.7414423330646084E-2</v>
      </c>
      <c r="FZ90" s="36">
        <f t="shared" si="324"/>
        <v>2.7140279097339622E-2</v>
      </c>
      <c r="GA90" s="36">
        <f t="shared" si="324"/>
        <v>2.6868876306366231E-2</v>
      </c>
      <c r="GB90" s="36">
        <f t="shared" si="324"/>
        <v>2.6600187543302563E-2</v>
      </c>
      <c r="GC90" s="36">
        <f t="shared" si="324"/>
        <v>2.633418566786954E-2</v>
      </c>
      <c r="GD90" s="36">
        <f t="shared" si="324"/>
        <v>2.6070843811190843E-2</v>
      </c>
      <c r="GE90" s="36">
        <f t="shared" si="324"/>
        <v>2.5810135373078937E-2</v>
      </c>
      <c r="GF90" s="36">
        <f t="shared" si="324"/>
        <v>2.5552034019348142E-2</v>
      </c>
      <c r="GG90" s="36">
        <f t="shared" si="324"/>
        <v>2.5296513679154663E-2</v>
      </c>
      <c r="GH90" s="36">
        <f t="shared" si="324"/>
        <v>2.5043548542363115E-2</v>
      </c>
      <c r="GI90" s="36">
        <f t="shared" si="324"/>
        <v>2.4793113056939486E-2</v>
      </c>
      <c r="GJ90" s="36">
        <f t="shared" si="324"/>
        <v>2.4545181926370091E-2</v>
      </c>
      <c r="GK90" s="36">
        <f t="shared" si="324"/>
        <v>2.4299730107106388E-2</v>
      </c>
      <c r="GL90" s="36">
        <f t="shared" si="324"/>
        <v>2.4056732806035326E-2</v>
      </c>
      <c r="GM90" s="36">
        <f t="shared" si="324"/>
        <v>2.3816165477974972E-2</v>
      </c>
      <c r="GN90" s="36">
        <f t="shared" si="324"/>
        <v>2.3578003823195217E-2</v>
      </c>
      <c r="GO90" s="36">
        <f t="shared" si="324"/>
        <v>2.3342223784963267E-2</v>
      </c>
      <c r="GP90" s="36">
        <f t="shared" si="324"/>
        <v>2.3108801547113637E-2</v>
      </c>
      <c r="GQ90" s="36">
        <f t="shared" si="324"/>
        <v>2.2877713531642495E-2</v>
      </c>
      <c r="GR90" s="36">
        <f t="shared" si="324"/>
        <v>2.2648936396326067E-2</v>
      </c>
      <c r="GS90" s="36">
        <f t="shared" si="324"/>
        <v>2.2422447032362815E-2</v>
      </c>
      <c r="GT90" s="36">
        <f t="shared" si="324"/>
        <v>2.2198222562039183E-2</v>
      </c>
      <c r="GU90" s="36">
        <f t="shared" si="324"/>
        <v>2.197624033641879E-2</v>
      </c>
      <c r="GV90" s="36">
        <f t="shared" si="323"/>
        <v>2.1756477933054602E-2</v>
      </c>
      <c r="GW90" s="36">
        <f t="shared" si="323"/>
        <v>2.1538913153724054E-2</v>
      </c>
      <c r="GX90" s="36">
        <f t="shared" si="323"/>
        <v>2.1323524022186815E-2</v>
      </c>
      <c r="GY90" s="36">
        <f t="shared" si="323"/>
        <v>2.1110288781964949E-2</v>
      </c>
      <c r="GZ90" s="36">
        <f t="shared" si="323"/>
        <v>2.0899185894145293E-2</v>
      </c>
      <c r="HA90" s="36">
        <f t="shared" si="323"/>
        <v>2.0690194035203842E-2</v>
      </c>
      <c r="HB90" s="36">
        <f t="shared" si="323"/>
        <v>2.0483292094851804E-2</v>
      </c>
      <c r="HC90" s="36">
        <f t="shared" si="323"/>
        <v>2.0278459173903283E-2</v>
      </c>
      <c r="HD90" s="36">
        <f t="shared" si="323"/>
        <v>2.0075674582164249E-2</v>
      </c>
      <c r="HE90" s="36">
        <f t="shared" si="323"/>
        <v>1.9874917836342609E-2</v>
      </c>
      <c r="HF90" s="36">
        <f t="shared" si="323"/>
        <v>1.9676168657979182E-2</v>
      </c>
      <c r="HG90" s="36">
        <f t="shared" si="323"/>
        <v>1.9479406971399393E-2</v>
      </c>
      <c r="HH90" s="36">
        <f t="shared" si="323"/>
        <v>1.9284612901685393E-2</v>
      </c>
      <c r="HI90" s="36">
        <f t="shared" si="323"/>
        <v>1.9091766772668543E-2</v>
      </c>
      <c r="HJ90" s="36">
        <f t="shared" si="323"/>
        <v>1.8900849104941858E-2</v>
      </c>
      <c r="HK90" s="36">
        <f t="shared" si="323"/>
        <v>1.8711840613892437E-2</v>
      </c>
      <c r="HL90" s="36">
        <f t="shared" si="323"/>
        <v>1.8524722207753513E-2</v>
      </c>
      <c r="HM90" s="36">
        <f t="shared" si="323"/>
        <v>1.833947498567598E-2</v>
      </c>
      <c r="HN90" s="36">
        <f t="shared" si="323"/>
        <v>1.8156080235819216E-2</v>
      </c>
      <c r="HO90" s="36">
        <f t="shared" si="323"/>
        <v>1.7974519433461025E-2</v>
      </c>
      <c r="HP90" s="36">
        <f t="shared" si="323"/>
        <v>1.7794774239126416E-2</v>
      </c>
      <c r="HQ90" s="36">
        <f t="shared" si="323"/>
        <v>1.7616826496735148E-2</v>
      </c>
      <c r="HR90" s="36">
        <f t="shared" si="323"/>
        <v>1.7440658231767801E-2</v>
      </c>
      <c r="HS90" s="36">
        <f t="shared" si="323"/>
        <v>1.7266251649450119E-2</v>
      </c>
      <c r="HT90" s="36">
        <f t="shared" si="323"/>
        <v>1.7093589132955618E-2</v>
      </c>
      <c r="HU90" s="36">
        <f t="shared" si="323"/>
        <v>1.6922653241626062E-2</v>
      </c>
      <c r="HV90" s="36">
        <f t="shared" si="323"/>
        <v>1.6753426709209804E-2</v>
      </c>
      <c r="HW90" s="36">
        <f t="shared" si="323"/>
        <v>1.6585892442117701E-2</v>
      </c>
      <c r="HX90" s="36">
        <f t="shared" si="323"/>
        <v>1.6420033517696525E-2</v>
      </c>
      <c r="HY90" s="36">
        <f t="shared" si="323"/>
        <v>1.6255833182519559E-2</v>
      </c>
      <c r="HZ90" s="36">
        <f t="shared" si="323"/>
        <v>1.6093274850694363E-2</v>
      </c>
      <c r="IA90" s="36">
        <f t="shared" si="323"/>
        <v>1.593234210218742E-2</v>
      </c>
      <c r="IB90" s="36">
        <f t="shared" si="323"/>
        <v>1.5773018681165544E-2</v>
      </c>
      <c r="IC90" s="36">
        <f t="shared" si="323"/>
        <v>1.5615288494353891E-2</v>
      </c>
      <c r="ID90" s="36">
        <f t="shared" si="323"/>
        <v>1.5459135609410351E-2</v>
      </c>
      <c r="IE90" s="36">
        <f t="shared" si="323"/>
        <v>1.5304544253316248E-2</v>
      </c>
      <c r="IF90" s="36">
        <f t="shared" si="323"/>
        <v>1.5151498810783084E-2</v>
      </c>
      <c r="IG90" s="36">
        <f t="shared" si="323"/>
        <v>1.4999983822675254E-2</v>
      </c>
      <c r="IH90" s="36">
        <f t="shared" si="323"/>
        <v>1.4849983984448501E-2</v>
      </c>
      <c r="II90" s="36">
        <f t="shared" si="323"/>
        <v>1.4701484144604015E-2</v>
      </c>
      <c r="IJ90" s="36">
        <f t="shared" si="323"/>
        <v>1.4554469303157975E-2</v>
      </c>
      <c r="IK90" s="36">
        <f t="shared" si="323"/>
        <v>1.4408924610126394E-2</v>
      </c>
      <c r="IL90" s="36">
        <f t="shared" si="323"/>
        <v>1.4264835364025129E-2</v>
      </c>
      <c r="IM90" s="36">
        <f t="shared" si="323"/>
        <v>1.412218701038488E-2</v>
      </c>
      <c r="IN90" s="36">
        <f t="shared" si="323"/>
        <v>1.3980965140281028E-2</v>
      </c>
      <c r="IO90" s="36">
        <f t="shared" si="323"/>
        <v>1.384115548887822E-2</v>
      </c>
      <c r="IP90" s="36">
        <f t="shared" si="323"/>
        <v>1.3702743933989438E-2</v>
      </c>
      <c r="IQ90" s="36">
        <f t="shared" si="323"/>
        <v>1.3565716494649544E-2</v>
      </c>
      <c r="IR90" s="36">
        <f t="shared" si="323"/>
        <v>1.3430059329703047E-2</v>
      </c>
      <c r="IS90" s="36">
        <f t="shared" si="323"/>
        <v>1.3295758736406017E-2</v>
      </c>
      <c r="IT90" s="36">
        <f t="shared" si="323"/>
        <v>1.3162801149041956E-2</v>
      </c>
      <c r="IU90" s="36">
        <f t="shared" si="311"/>
        <v>1.3031173137551538E-2</v>
      </c>
      <c r="IV90" s="36">
        <f t="shared" si="311"/>
        <v>1.2900861406176021E-2</v>
      </c>
      <c r="IW90" s="36">
        <f t="shared" si="311"/>
        <v>1.2771852792114262E-2</v>
      </c>
      <c r="IX90" s="36">
        <f t="shared" si="311"/>
        <v>1.2644134264193117E-2</v>
      </c>
      <c r="IY90" s="36">
        <f t="shared" si="311"/>
        <v>1.2517692921551188E-2</v>
      </c>
      <c r="IZ90" s="36">
        <f t="shared" si="311"/>
        <v>1.2392515992335673E-2</v>
      </c>
      <c r="JA90" s="36">
        <f t="shared" si="311"/>
        <v>1.2268590832412317E-2</v>
      </c>
      <c r="JB90" s="36">
        <f t="shared" si="311"/>
        <v>1.2145904924088196E-2</v>
      </c>
      <c r="JC90" s="36">
        <f t="shared" si="311"/>
        <v>1.2024445874847311E-2</v>
      </c>
      <c r="JD90" s="36">
        <f t="shared" si="311"/>
        <v>1.1904201416098836E-2</v>
      </c>
      <c r="JF90" s="2">
        <f t="shared" si="312"/>
        <v>80</v>
      </c>
      <c r="JG90">
        <f>JG89*IF(JG$8&gt;Input!$D$14,0,IF(JG$8+$B90&gt;Input!$D$14,0,(1-INDEX($F$11:$F$136,JG$8+$B90))))</f>
        <v>0.73323829781524752</v>
      </c>
      <c r="JH90">
        <f>JH89*IF(JH$8&gt;Input!$D$14,0,IF(JH$8+$B90&gt;Input!$D$14,0,(1-INDEX($F$11:$F$136,JH$8+$B90))))</f>
        <v>0.70830471637266956</v>
      </c>
      <c r="JI90">
        <f>JI89*IF(JI$8&gt;Input!$D$14,0,IF(JI$8+$B90&gt;Input!$D$14,0,(1-INDEX($F$11:$F$136,JI$8+$B90))))</f>
        <v>0.68041755687719818</v>
      </c>
      <c r="JJ90">
        <f>JJ89*IF(JJ$8&gt;Input!$D$14,0,IF(JJ$8+$B90&gt;Input!$D$14,0,(1-INDEX($F$11:$F$136,JJ$8+$B90))))</f>
        <v>0.65082108147211537</v>
      </c>
      <c r="JK90">
        <f>JK89*IF(JK$8&gt;Input!$D$14,0,IF(JK$8+$B90&gt;Input!$D$14,0,(1-INDEX($F$11:$F$136,JK$8+$B90))))</f>
        <v>0.61874626794714227</v>
      </c>
      <c r="JL90">
        <f>JL89*IF(JL$8&gt;Input!$D$14,0,IF(JL$8+$B90&gt;Input!$D$14,0,(1-INDEX($F$11:$F$136,JL$8+$B90))))</f>
        <v>0.58529603957381171</v>
      </c>
      <c r="JM90">
        <f>JM89*IF(JM$8&gt;Input!$D$14,0,IF(JM$8+$B90&gt;Input!$D$14,0,(1-INDEX($F$11:$F$136,JM$8+$B90))))</f>
        <v>0.55064512226588702</v>
      </c>
      <c r="JN90">
        <f>JN89*IF(JN$8&gt;Input!$D$14,0,IF(JN$8+$B90&gt;Input!$D$14,0,(1-INDEX($F$11:$F$136,JN$8+$B90))))</f>
        <v>0.51391082145767486</v>
      </c>
      <c r="JO90">
        <f>JO89*IF(JO$8&gt;Input!$D$14,0,IF(JO$8+$B90&gt;Input!$D$14,0,(1-INDEX($F$11:$F$136,JO$8+$B90))))</f>
        <v>0.47534587549299734</v>
      </c>
      <c r="JP90">
        <f>JP89*IF(JP$8&gt;Input!$D$14,0,IF(JP$8+$B90&gt;Input!$D$14,0,(1-INDEX($F$11:$F$136,JP$8+$B90))))</f>
        <v>0.43649365207837681</v>
      </c>
      <c r="JQ90">
        <f>JQ89*IF(JQ$8&gt;Input!$D$14,0,IF(JQ$8+$B90&gt;Input!$D$14,0,(1-INDEX($F$11:$F$136,JQ$8+$B90))))</f>
        <v>0.39652251938679839</v>
      </c>
      <c r="JR90">
        <f>JR89*IF(JR$8&gt;Input!$D$14,0,IF(JR$8+$B90&gt;Input!$D$14,0,(1-INDEX($F$11:$F$136,JR$8+$B90))))</f>
        <v>0.35713844911852627</v>
      </c>
      <c r="JS90">
        <f>JS89*IF(JS$8&gt;Input!$D$14,0,IF(JS$8+$B90&gt;Input!$D$14,0,(1-INDEX($F$11:$F$136,JS$8+$B90))))</f>
        <v>0.31758247090239272</v>
      </c>
      <c r="JT90">
        <f>JT89*IF(JT$8&gt;Input!$D$14,0,IF(JT$8+$B90&gt;Input!$D$14,0,(1-INDEX($F$11:$F$136,JT$8+$B90))))</f>
        <v>0.27961930452351713</v>
      </c>
      <c r="JU90">
        <f>JU89*IF(JU$8&gt;Input!$D$14,0,IF(JU$8+$B90&gt;Input!$D$14,0,(1-INDEX($F$11:$F$136,JU$8+$B90))))</f>
        <v>0.24363865386146413</v>
      </c>
      <c r="JV90">
        <f>JV89*IF(JV$8&gt;Input!$D$14,0,IF(JV$8+$B90&gt;Input!$D$14,0,(1-INDEX($F$11:$F$136,JV$8+$B90))))</f>
        <v>0.20894557882467407</v>
      </c>
      <c r="JW90">
        <f>JW89*IF(JW$8&gt;Input!$D$14,0,IF(JW$8+$B90&gt;Input!$D$14,0,(1-INDEX($F$11:$F$136,JW$8+$B90))))</f>
        <v>0.17707663945716942</v>
      </c>
      <c r="JX90">
        <f>JX89*IF(JX$8&gt;Input!$D$14,0,IF(JX$8+$B90&gt;Input!$D$14,0,(1-INDEX($F$11:$F$136,JX$8+$B90))))</f>
        <v>0.14821801939966645</v>
      </c>
      <c r="JY90">
        <f>JY89*IF(JY$8&gt;Input!$D$14,0,IF(JY$8+$B90&gt;Input!$D$14,0,(1-INDEX($F$11:$F$136,JY$8+$B90))))</f>
        <v>0.12168149462832015</v>
      </c>
      <c r="JZ90">
        <f>JZ89*IF(JZ$8&gt;Input!$D$14,0,IF(JZ$8+$B90&gt;Input!$D$14,0,(1-INDEX($F$11:$F$136,JZ$8+$B90))))</f>
        <v>9.8451060762624928E-2</v>
      </c>
      <c r="KA90">
        <f>KA89*IF(KA$8&gt;Input!$D$14,0,IF(KA$8+$B90&gt;Input!$D$14,0,(1-INDEX($F$11:$F$136,KA$8+$B90))))</f>
        <v>7.836258356637317E-2</v>
      </c>
      <c r="KB90">
        <f>KB89*IF(KB$8&gt;Input!$D$14,0,IF(KB$8+$B90&gt;Input!$D$14,0,(1-INDEX($F$11:$F$136,KB$8+$B90))))</f>
        <v>6.0685402219807741E-2</v>
      </c>
      <c r="KC90">
        <f>KC89*IF(KC$8&gt;Input!$D$14,0,IF(KC$8+$B90&gt;Input!$D$14,0,(1-INDEX($F$11:$F$136,KC$8+$B90))))</f>
        <v>4.5928948151429443E-2</v>
      </c>
      <c r="KD90">
        <f>KD89*IF(KD$8&gt;Input!$D$14,0,IF(KD$8+$B90&gt;Input!$D$14,0,(1-INDEX($F$11:$F$136,KD$8+$B90))))</f>
        <v>3.3827068382152083E-2</v>
      </c>
      <c r="KE90">
        <f>KE89*IF(KE$8&gt;Input!$D$14,0,IF(KE$8+$B90&gt;Input!$D$14,0,(1-INDEX($F$11:$F$136,KE$8+$B90))))</f>
        <v>2.4116619743665156E-2</v>
      </c>
      <c r="KF90">
        <f>KF89*IF(KF$8&gt;Input!$D$14,0,IF(KF$8+$B90&gt;Input!$D$14,0,(1-INDEX($F$11:$F$136,KF$8+$B90))))</f>
        <v>1.6535590436333278E-2</v>
      </c>
      <c r="KG90">
        <f>KG89*IF(KG$8&gt;Input!$D$14,0,IF(KG$8+$B90&gt;Input!$D$14,0,(1-INDEX($F$11:$F$136,KG$8+$B90))))</f>
        <v>1.081691191647024E-2</v>
      </c>
      <c r="KH90">
        <f>KH89*IF(KH$8&gt;Input!$D$14,0,IF(KH$8+$B90&gt;Input!$D$14,0,(1-INDEX($F$11:$F$136,KH$8+$B90))))</f>
        <v>6.684167207077164E-3</v>
      </c>
      <c r="KI90">
        <f>KI89*IF(KI$8&gt;Input!$D$14,0,IF(KI$8+$B90&gt;Input!$D$14,0,(1-INDEX($F$11:$F$136,KI$8+$B90))))</f>
        <v>3.853515167372621E-3</v>
      </c>
      <c r="KJ90">
        <f>KJ89*IF(KJ$8&gt;Input!$D$14,0,IF(KJ$8+$B90&gt;Input!$D$14,0,(1-INDEX($F$11:$F$136,KJ$8+$B90))))</f>
        <v>2.0401066606394532E-3</v>
      </c>
      <c r="KK90">
        <f>KK89*IF(KK$8&gt;Input!$D$14,0,IF(KK$8+$B90&gt;Input!$D$14,0,(1-INDEX($F$11:$F$136,KK$8+$B90))))</f>
        <v>9.7140381800774652E-4</v>
      </c>
      <c r="KL90">
        <f>KL89*IF(KL$8&gt;Input!$D$14,0,IF(KL$8+$B90&gt;Input!$D$14,0,(1-INDEX($F$11:$F$136,KL$8+$B90))))</f>
        <v>4.0434153768856073E-4</v>
      </c>
      <c r="KM90">
        <f>KM89*IF(KM$8&gt;Input!$D$14,0,IF(KM$8+$B90&gt;Input!$D$14,0,(1-INDEX($F$11:$F$136,KM$8+$B90))))</f>
        <v>1.4119728351610829E-4</v>
      </c>
      <c r="KN90">
        <f>KN89*IF(KN$8&gt;Input!$D$14,0,IF(KN$8+$B90&gt;Input!$D$14,0,(1-INDEX($F$11:$F$136,KN$8+$B90))))</f>
        <v>3.8764775076357943E-5</v>
      </c>
      <c r="KO90">
        <f>KO89*IF(KO$8&gt;Input!$D$14,0,IF(KO$8+$B90&gt;Input!$D$14,0,(1-INDEX($F$11:$F$136,KO$8+$B90))))</f>
        <v>7.434295691929505E-6</v>
      </c>
      <c r="KP90">
        <f>KP89*IF(KP$8&gt;Input!$D$14,0,IF(KP$8+$B90&gt;Input!$D$14,0,(1-INDEX($F$11:$F$136,KP$8+$B90))))</f>
        <v>7.4660889979932897E-7</v>
      </c>
      <c r="KQ90">
        <f>KQ89*IF(KQ$8&gt;Input!$D$14,0,IF(KQ$8+$B90&gt;Input!$D$14,0,(1-INDEX($F$11:$F$136,KQ$8+$B90))))</f>
        <v>0</v>
      </c>
      <c r="KR90">
        <f>KR89*IF(KR$8&gt;Input!$D$14,0,IF(KR$8+$B90&gt;Input!$D$14,0,(1-INDEX($F$11:$F$136,KR$8+$B90))))</f>
        <v>0</v>
      </c>
      <c r="KS90">
        <f>KS89*IF(KS$8&gt;Input!$D$14,0,IF(KS$8+$B90&gt;Input!$D$14,0,(1-INDEX($F$11:$F$136,KS$8+$B90))))</f>
        <v>0</v>
      </c>
      <c r="KT90">
        <f>KT89*IF(KT$8&gt;Input!$D$14,0,IF(KT$8+$B90&gt;Input!$D$14,0,(1-INDEX($F$11:$F$136,KT$8+$B90))))</f>
        <v>0</v>
      </c>
      <c r="KU90">
        <f>KU89*IF(KU$8&gt;Input!$D$14,0,IF(KU$8+$B90&gt;Input!$D$14,0,(1-INDEX($F$11:$F$136,KU$8+$B90))))</f>
        <v>0</v>
      </c>
      <c r="KV90">
        <f>KV89*IF(KV$8&gt;Input!$D$14,0,IF(KV$8+$B90&gt;Input!$D$14,0,(1-INDEX($F$11:$F$136,KV$8+$B90))))</f>
        <v>0</v>
      </c>
      <c r="KW90">
        <f>KW89*IF(KW$8&gt;Input!$D$14,0,IF(KW$8+$B90&gt;Input!$D$14,0,(1-INDEX($F$11:$F$136,KW$8+$B90))))</f>
        <v>0</v>
      </c>
      <c r="KX90">
        <f>KX89*IF(KX$8&gt;Input!$D$14,0,IF(KX$8+$B90&gt;Input!$D$14,0,(1-INDEX($F$11:$F$136,KX$8+$B90))))</f>
        <v>0</v>
      </c>
      <c r="KY90">
        <f>KY89*IF(KY$8&gt;Input!$D$14,0,IF(KY$8+$B90&gt;Input!$D$14,0,(1-INDEX($F$11:$F$136,KY$8+$B90))))</f>
        <v>0</v>
      </c>
      <c r="KZ90">
        <f>KZ89*IF(KZ$8&gt;Input!$D$14,0,IF(KZ$8+$B90&gt;Input!$D$14,0,(1-INDEX($F$11:$F$136,KZ$8+$B90))))</f>
        <v>0</v>
      </c>
      <c r="LA90">
        <f>LA89*IF(LA$8&gt;Input!$D$14,0,IF(LA$8+$B90&gt;Input!$D$14,0,(1-INDEX($F$11:$F$136,LA$8+$B90))))</f>
        <v>0</v>
      </c>
      <c r="LB90">
        <f>LB89*IF(LB$8&gt;Input!$D$14,0,IF(LB$8+$B90&gt;Input!$D$14,0,(1-INDEX($F$11:$F$136,LB$8+$B90))))</f>
        <v>0</v>
      </c>
      <c r="LC90">
        <f>LC89*IF(LC$8&gt;Input!$D$14,0,IF(LC$8+$B90&gt;Input!$D$14,0,(1-INDEX($F$11:$F$136,LC$8+$B90))))</f>
        <v>0</v>
      </c>
      <c r="LD90">
        <f>LD89*IF(LD$8&gt;Input!$D$14,0,IF(LD$8+$B90&gt;Input!$D$14,0,(1-INDEX($F$11:$F$136,LD$8+$B90))))</f>
        <v>0</v>
      </c>
      <c r="LE90">
        <f>LE89*IF(LE$8&gt;Input!$D$14,0,IF(LE$8+$B90&gt;Input!$D$14,0,(1-INDEX($F$11:$F$136,LE$8+$B90))))</f>
        <v>0</v>
      </c>
      <c r="LF90">
        <f>LF89*IF(LF$8&gt;Input!$D$14,0,IF(LF$8+$B90&gt;Input!$D$14,0,(1-INDEX($F$11:$F$136,LF$8+$B90))))</f>
        <v>0</v>
      </c>
      <c r="LG90">
        <f>LG89*IF(LG$8&gt;Input!$D$14,0,IF(LG$8+$B90&gt;Input!$D$14,0,(1-INDEX($F$11:$F$136,LG$8+$B90))))</f>
        <v>0</v>
      </c>
      <c r="LH90">
        <f>LH89*IF(LH$8&gt;Input!$D$14,0,IF(LH$8+$B90&gt;Input!$D$14,0,(1-INDEX($F$11:$F$136,LH$8+$B90))))</f>
        <v>0</v>
      </c>
      <c r="LI90">
        <f>LI89*IF(LI$8&gt;Input!$D$14,0,IF(LI$8+$B90&gt;Input!$D$14,0,(1-INDEX($F$11:$F$136,LI$8+$B90))))</f>
        <v>0</v>
      </c>
      <c r="LJ90">
        <f>LJ89*IF(LJ$8&gt;Input!$D$14,0,IF(LJ$8+$B90&gt;Input!$D$14,0,(1-INDEX($F$11:$F$136,LJ$8+$B90))))</f>
        <v>0</v>
      </c>
      <c r="LK90">
        <f>LK89*IF(LK$8&gt;Input!$D$14,0,IF(LK$8+$B90&gt;Input!$D$14,0,(1-INDEX($F$11:$F$136,LK$8+$B90))))</f>
        <v>0</v>
      </c>
      <c r="LL90">
        <f>LL89*IF(LL$8&gt;Input!$D$14,0,IF(LL$8+$B90&gt;Input!$D$14,0,(1-INDEX($F$11:$F$136,LL$8+$B90))))</f>
        <v>0</v>
      </c>
      <c r="LM90">
        <f>LM89*IF(LM$8&gt;Input!$D$14,0,IF(LM$8+$B90&gt;Input!$D$14,0,(1-INDEX($F$11:$F$136,LM$8+$B90))))</f>
        <v>0</v>
      </c>
      <c r="LN90">
        <f>LN89*IF(LN$8&gt;Input!$D$14,0,IF(LN$8+$B90&gt;Input!$D$14,0,(1-INDEX($F$11:$F$136,LN$8+$B90))))</f>
        <v>0</v>
      </c>
      <c r="LO90">
        <f>LO89*IF(LO$8&gt;Input!$D$14,0,IF(LO$8+$B90&gt;Input!$D$14,0,(1-INDEX($F$11:$F$136,LO$8+$B90))))</f>
        <v>0</v>
      </c>
      <c r="LP90">
        <f>LP89*IF(LP$8&gt;Input!$D$14,0,IF(LP$8+$B90&gt;Input!$D$14,0,(1-INDEX($F$11:$F$136,LP$8+$B90))))</f>
        <v>0</v>
      </c>
      <c r="LQ90">
        <f>LQ89*IF(LQ$8&gt;Input!$D$14,0,IF(LQ$8+$B90&gt;Input!$D$14,0,(1-INDEX($F$11:$F$136,LQ$8+$B90))))</f>
        <v>0</v>
      </c>
      <c r="LR90">
        <f>LR89*IF(LR$8&gt;Input!$D$14,0,IF(LR$8+$B90&gt;Input!$D$14,0,(1-INDEX($F$11:$F$136,LR$8+$B90))))</f>
        <v>0</v>
      </c>
      <c r="LS90">
        <f>LS89*IF(LS$8&gt;Input!$D$14,0,IF(LS$8+$B90&gt;Input!$D$14,0,(1-INDEX($F$11:$F$136,LS$8+$B90))))</f>
        <v>0</v>
      </c>
      <c r="LT90">
        <f>LT89*IF(LT$8&gt;Input!$D$14,0,IF(LT$8+$B90&gt;Input!$D$14,0,(1-INDEX($F$11:$F$136,LT$8+$B90))))</f>
        <v>0</v>
      </c>
      <c r="LU90">
        <f>LU89*IF(LU$8&gt;Input!$D$14,0,IF(LU$8+$B90&gt;Input!$D$14,0,(1-INDEX($F$11:$F$136,LU$8+$B90))))</f>
        <v>0</v>
      </c>
      <c r="LV90">
        <f>LV89*IF(LV$8&gt;Input!$D$14,0,IF(LV$8+$B90&gt;Input!$D$14,0,(1-INDEX($F$11:$F$136,LV$8+$B90))))</f>
        <v>0</v>
      </c>
      <c r="LW90">
        <f>LW89*IF(LW$8&gt;Input!$D$14,0,IF(LW$8+$B90&gt;Input!$D$14,0,(1-INDEX($F$11:$F$136,LW$8+$B90))))</f>
        <v>0</v>
      </c>
      <c r="LX90">
        <f>LX89*IF(LX$8&gt;Input!$D$14,0,IF(LX$8+$B90&gt;Input!$D$14,0,(1-INDEX($F$11:$F$136,LX$8+$B90))))</f>
        <v>0</v>
      </c>
      <c r="LY90">
        <f>LY89*IF(LY$8&gt;Input!$D$14,0,IF(LY$8+$B90&gt;Input!$D$14,0,(1-INDEX($F$11:$F$136,LY$8+$B90))))</f>
        <v>0</v>
      </c>
      <c r="LZ90">
        <f>LZ89*IF(LZ$8&gt;Input!$D$14,0,IF(LZ$8+$B90&gt;Input!$D$14,0,(1-INDEX($F$11:$F$136,LZ$8+$B90))))</f>
        <v>0</v>
      </c>
      <c r="MA90">
        <f>MA89*IF(MA$8&gt;Input!$D$14,0,IF(MA$8+$B90&gt;Input!$D$14,0,(1-INDEX($F$11:$F$136,MA$8+$B90))))</f>
        <v>0</v>
      </c>
      <c r="MB90">
        <f>MB89*IF(MB$8&gt;Input!$D$14,0,IF(MB$8+$B90&gt;Input!$D$14,0,(1-INDEX($F$11:$F$136,MB$8+$B90))))</f>
        <v>0</v>
      </c>
      <c r="MC90">
        <f>MC89*IF(MC$8&gt;Input!$D$14,0,IF(MC$8+$B90&gt;Input!$D$14,0,(1-INDEX($F$11:$F$136,MC$8+$B90))))</f>
        <v>0</v>
      </c>
      <c r="MD90">
        <f>MD89*IF(MD$8&gt;Input!$D$14,0,IF(MD$8+$B90&gt;Input!$D$14,0,(1-INDEX($F$11:$F$136,MD$8+$B90))))</f>
        <v>0</v>
      </c>
      <c r="ME90">
        <f>ME89*IF(ME$8&gt;Input!$D$14,0,IF(ME$8+$B90&gt;Input!$D$14,0,(1-INDEX($F$11:$F$136,ME$8+$B90))))</f>
        <v>0</v>
      </c>
      <c r="MF90">
        <f>MF89*IF(MF$8&gt;Input!$D$14,0,IF(MF$8+$B90&gt;Input!$D$14,0,(1-INDEX($F$11:$F$136,MF$8+$B90))))</f>
        <v>0</v>
      </c>
      <c r="MG90">
        <f>MG89*IF(MG$8&gt;Input!$D$14,0,IF(MG$8+$B90&gt;Input!$D$14,0,(1-INDEX($F$11:$F$136,MG$8+$B90))))</f>
        <v>0</v>
      </c>
      <c r="MH90">
        <f>MH89*IF(MH$8&gt;Input!$D$14,0,IF(MH$8+$B90&gt;Input!$D$14,0,(1-INDEX($F$11:$F$136,MH$8+$B90))))</f>
        <v>0</v>
      </c>
      <c r="MI90">
        <f>MI89*IF(MI$8&gt;Input!$D$14,0,IF(MI$8+$B90&gt;Input!$D$14,0,(1-INDEX($F$11:$F$136,MI$8+$B90))))</f>
        <v>0</v>
      </c>
      <c r="MJ90">
        <f>MJ89*IF(MJ$8&gt;Input!$D$14,0,IF(MJ$8+$B90&gt;Input!$D$14,0,(1-INDEX($F$11:$F$136,MJ$8+$B90))))</f>
        <v>0</v>
      </c>
      <c r="MK90">
        <f>MK89*IF(MK$8&gt;Input!$D$14,0,IF(MK$8+$B90&gt;Input!$D$14,0,(1-INDEX($F$11:$F$136,MK$8+$B90))))</f>
        <v>0</v>
      </c>
      <c r="ML90">
        <f>ML89*IF(ML$8&gt;Input!$D$14,0,IF(ML$8+$B90&gt;Input!$D$14,0,(1-INDEX($F$11:$F$136,ML$8+$B90))))</f>
        <v>0</v>
      </c>
      <c r="MM90">
        <f>MM89*IF(MM$8&gt;Input!$D$14,0,IF(MM$8+$B90&gt;Input!$D$14,0,(1-INDEX($F$11:$F$136,MM$8+$B90))))</f>
        <v>0</v>
      </c>
      <c r="MN90">
        <f>MN89*IF(MN$8&gt;Input!$D$14,0,IF(MN$8+$B90&gt;Input!$D$14,0,(1-INDEX($F$11:$F$136,MN$8+$B90))))</f>
        <v>0</v>
      </c>
      <c r="MO90">
        <f>MO89*IF(MO$8&gt;Input!$D$14,0,IF(MO$8+$B90&gt;Input!$D$14,0,(1-INDEX($F$11:$F$136,MO$8+$B90))))</f>
        <v>0</v>
      </c>
      <c r="MP90">
        <f>MP89*IF(MP$8&gt;Input!$D$14,0,IF(MP$8+$B90&gt;Input!$D$14,0,(1-INDEX($F$11:$F$136,MP$8+$B90))))</f>
        <v>0</v>
      </c>
      <c r="MQ90">
        <f>MQ89*IF(MQ$8&gt;Input!$D$14,0,IF(MQ$8+$B90&gt;Input!$D$14,0,(1-INDEX($F$11:$F$136,MQ$8+$B90))))</f>
        <v>0</v>
      </c>
      <c r="MR90">
        <f>MR89*IF(MR$8&gt;Input!$D$14,0,IF(MR$8+$B90&gt;Input!$D$14,0,(1-INDEX($F$11:$F$136,MR$8+$B90))))</f>
        <v>0</v>
      </c>
      <c r="MS90">
        <f>MS89*IF(MS$8&gt;Input!$D$14,0,IF(MS$8+$B90&gt;Input!$D$14,0,(1-INDEX($F$11:$F$136,MS$8+$B90))))</f>
        <v>0</v>
      </c>
      <c r="MT90">
        <f>MT89*IF(MT$8&gt;Input!$D$14,0,IF(MT$8+$B90&gt;Input!$D$14,0,(1-INDEX($F$11:$F$136,MT$8+$B90))))</f>
        <v>0</v>
      </c>
      <c r="MU90">
        <f>MU89*IF(MU$8&gt;Input!$D$14,0,IF(MU$8+$B90&gt;Input!$D$14,0,(1-INDEX($F$11:$F$136,MU$8+$B90))))</f>
        <v>0</v>
      </c>
      <c r="MV90">
        <f>MV89*IF(MV$8&gt;Input!$D$14,0,IF(MV$8+$B90&gt;Input!$D$14,0,(1-INDEX($F$11:$F$136,MV$8+$B90))))</f>
        <v>0</v>
      </c>
      <c r="MW90">
        <f>MW89*IF(MW$8&gt;Input!$D$14,0,IF(MW$8+$B90&gt;Input!$D$14,0,(1-INDEX($F$11:$F$136,MW$8+$B90))))</f>
        <v>0</v>
      </c>
      <c r="MX90">
        <f>MX89*IF(MX$8&gt;Input!$D$14,0,IF(MX$8+$B90&gt;Input!$D$14,0,(1-INDEX($F$11:$F$136,MX$8+$B90))))</f>
        <v>0</v>
      </c>
      <c r="MY90">
        <f>MY89*IF(MY$8&gt;Input!$D$14,0,IF(MY$8+$B90&gt;Input!$D$14,0,(1-INDEX($F$11:$F$136,MY$8+$B90))))</f>
        <v>0</v>
      </c>
      <c r="MZ90">
        <f>MZ89*IF(MZ$8&gt;Input!$D$14,0,IF(MZ$8+$B90&gt;Input!$D$14,0,(1-INDEX($F$11:$F$136,MZ$8+$B90))))</f>
        <v>0</v>
      </c>
      <c r="NA90">
        <f>NA89*IF(NA$8&gt;Input!$D$14,0,IF(NA$8+$B90&gt;Input!$D$14,0,(1-INDEX($F$11:$F$136,NA$8+$B90))))</f>
        <v>0</v>
      </c>
      <c r="NB90">
        <f>NB89*IF(NB$8&gt;Input!$D$14,0,IF(NB$8+$B90&gt;Input!$D$14,0,(1-INDEX($F$11:$F$136,NB$8+$B90))))</f>
        <v>0</v>
      </c>
      <c r="NC90">
        <f>NC89*IF(NC$8&gt;Input!$D$14,0,IF(NC$8+$B90&gt;Input!$D$14,0,(1-INDEX($F$11:$F$136,NC$8+$B90))))</f>
        <v>0</v>
      </c>
      <c r="ND90">
        <f>ND89*IF(ND$8&gt;Input!$D$14,0,IF(ND$8+$B90&gt;Input!$D$14,0,(1-INDEX($F$11:$F$136,ND$8+$B90))))</f>
        <v>0</v>
      </c>
      <c r="NE90">
        <f>NE89*IF(NE$8&gt;Input!$D$14,0,IF(NE$8+$B90&gt;Input!$D$14,0,(1-INDEX($F$11:$F$136,NE$8+$B90))))</f>
        <v>0</v>
      </c>
      <c r="NF90">
        <f>NF89*IF(NF$8&gt;Input!$D$14,0,IF(NF$8+$B90&gt;Input!$D$14,0,(1-INDEX($F$11:$F$136,NF$8+$B90))))</f>
        <v>0</v>
      </c>
      <c r="NG90">
        <f>NG89*IF(NG$8&gt;Input!$D$14,0,IF(NG$8+$B90&gt;Input!$D$14,0,(1-INDEX($F$11:$F$136,NG$8+$B90))))</f>
        <v>0</v>
      </c>
      <c r="NH90">
        <f>NH89*IF(NH$8&gt;Input!$D$14,0,IF(NH$8+$B90&gt;Input!$D$14,0,(1-INDEX($F$11:$F$136,NH$8+$B90))))</f>
        <v>0</v>
      </c>
      <c r="NI90">
        <f>NI89*IF(NI$8&gt;Input!$D$14,0,IF(NI$8+$B90&gt;Input!$D$14,0,(1-INDEX($F$11:$F$136,NI$8+$B90))))</f>
        <v>0</v>
      </c>
      <c r="NJ90">
        <f>NJ89*IF(NJ$8&gt;Input!$D$14,0,IF(NJ$8+$B90&gt;Input!$D$14,0,(1-INDEX($F$11:$F$136,NJ$8+$B90))))</f>
        <v>0</v>
      </c>
      <c r="NK90">
        <f>NK89*IF(NK$8&gt;Input!$D$14,0,IF(NK$8+$B90&gt;Input!$D$14,0,(1-INDEX($F$11:$F$136,NK$8+$B90))))</f>
        <v>0</v>
      </c>
      <c r="NL90">
        <f>NL89*IF(NL$8&gt;Input!$D$14,0,IF(NL$8+$B90&gt;Input!$D$14,0,(1-INDEX($F$11:$F$136,NL$8+$B90))))</f>
        <v>0</v>
      </c>
      <c r="NM90">
        <f>NM89*IF(NM$8&gt;Input!$D$14,0,IF(NM$8+$B90&gt;Input!$D$14,0,(1-INDEX($F$11:$F$136,NM$8+$B90))))</f>
        <v>0</v>
      </c>
      <c r="NN90">
        <f>NN89*IF(NN$8&gt;Input!$D$14,0,IF(NN$8+$B90&gt;Input!$D$14,0,(1-INDEX($F$11:$F$136,NN$8+$B90))))</f>
        <v>0</v>
      </c>
      <c r="NO90">
        <f>NO89*IF(NO$8&gt;Input!$D$14,0,IF(NO$8+$B90&gt;Input!$D$14,0,(1-INDEX($F$11:$F$136,NO$8+$B90))))</f>
        <v>0</v>
      </c>
      <c r="NP90">
        <f>NP89*IF(NP$8&gt;Input!$D$14,0,IF(NP$8+$B90&gt;Input!$D$14,0,(1-INDEX($F$11:$F$136,NP$8+$B90))))</f>
        <v>0</v>
      </c>
      <c r="NQ90">
        <f>NQ89*IF(NQ$8&gt;Input!$D$14,0,IF(NQ$8+$B90&gt;Input!$D$14,0,(1-INDEX($F$11:$F$136,NQ$8+$B90))))</f>
        <v>0</v>
      </c>
      <c r="NR90">
        <f>NR89*IF(NR$8&gt;Input!$D$14,0,IF(NR$8+$B90&gt;Input!$D$14,0,(1-INDEX($F$11:$F$136,NR$8+$B90))))</f>
        <v>0</v>
      </c>
      <c r="NS90">
        <f>NS89*IF(NS$8&gt;Input!$D$14,0,IF(NS$8+$B90&gt;Input!$D$14,0,(1-INDEX($F$11:$F$136,NS$8+$B90))))</f>
        <v>0</v>
      </c>
      <c r="NT90">
        <f>NT89*IF(NT$8&gt;Input!$D$14,0,IF(NT$8+$B90&gt;Input!$D$14,0,(1-INDEX($F$11:$F$136,NT$8+$B90))))</f>
        <v>0</v>
      </c>
      <c r="NU90">
        <f>NU89*IF(NU$8&gt;Input!$D$14,0,IF(NU$8+$B90&gt;Input!$D$14,0,(1-INDEX($F$11:$F$136,NU$8+$B90))))</f>
        <v>0</v>
      </c>
      <c r="NV90">
        <f>NV89*IF(NV$8&gt;Input!$D$14,0,IF(NV$8+$B90&gt;Input!$D$14,0,(1-INDEX($F$11:$F$136,NV$8+$B90))))</f>
        <v>0</v>
      </c>
      <c r="NW90">
        <f>NW89*IF(NW$8&gt;Input!$D$14,0,IF(NW$8+$B90&gt;Input!$D$14,0,(1-INDEX($F$11:$F$136,NW$8+$B90))))</f>
        <v>0</v>
      </c>
      <c r="NX90">
        <f>NX89*IF(NX$8&gt;Input!$D$14,0,IF(NX$8+$B90&gt;Input!$D$14,0,(1-INDEX($F$11:$F$136,NX$8+$B90))))</f>
        <v>0</v>
      </c>
      <c r="NY90">
        <f>NY89*IF(NY$8&gt;Input!$D$14,0,IF(NY$8+$B90&gt;Input!$D$14,0,(1-INDEX($F$11:$F$136,NY$8+$B90))))</f>
        <v>0</v>
      </c>
      <c r="NZ90">
        <f>NZ89*IF(NZ$8&gt;Input!$D$14,0,IF(NZ$8+$B90&gt;Input!$D$14,0,(1-INDEX($F$11:$F$136,NZ$8+$B90))))</f>
        <v>0</v>
      </c>
      <c r="OA90">
        <f>OA89*IF(OA$8&gt;Input!$D$14,0,IF(OA$8+$B90&gt;Input!$D$14,0,(1-INDEX($F$11:$F$136,OA$8+$B90))))</f>
        <v>0</v>
      </c>
      <c r="OB90">
        <f>OB89*IF(OB$8&gt;Input!$D$14,0,IF(OB$8+$B90&gt;Input!$D$14,0,(1-INDEX($F$11:$F$136,OB$8+$B90))))</f>
        <v>0</v>
      </c>
    </row>
    <row r="91" spans="1:392">
      <c r="A91">
        <f>Input!A91</f>
        <v>80</v>
      </c>
      <c r="B91">
        <f>Input!B91</f>
        <v>81</v>
      </c>
      <c r="C91" s="18">
        <v>4.6037000000000002E-2</v>
      </c>
      <c r="D91">
        <f t="shared" si="307"/>
        <v>9.7005984879753235</v>
      </c>
      <c r="E91" s="1">
        <v>8.9999999999999993E-3</v>
      </c>
      <c r="F91">
        <f t="shared" si="308"/>
        <v>3.5100770487311687E-2</v>
      </c>
      <c r="G91">
        <f t="shared" si="313"/>
        <v>10.681666226305399</v>
      </c>
      <c r="H91">
        <f t="shared" si="314"/>
        <v>0.98106773833007566</v>
      </c>
      <c r="J91" s="2">
        <f t="shared" si="309"/>
        <v>81</v>
      </c>
      <c r="K91">
        <f>K90*IF(K$8&gt;Input!$D$14,0,IF(K$8+$B91&gt;Input!$D$14,0,(1-INDEX($C$11:$C$136,K$8+$B91))))</f>
        <v>0.59685589636313297</v>
      </c>
      <c r="L91">
        <f>L90*IF(L$8&gt;Input!$D$14,0,IF(L$8+$B91&gt;Input!$D$14,0,(1-INDEX($C$11:$C$136,L$8+$B91))))</f>
        <v>0.56781036877065705</v>
      </c>
      <c r="M91">
        <f>M90*IF(M$8&gt;Input!$D$14,0,IF(M$8+$B91&gt;Input!$D$14,0,(1-INDEX($C$11:$C$136,M$8+$B91))))</f>
        <v>0.53664852248402573</v>
      </c>
      <c r="N91">
        <f>N90*IF(N$8&gt;Input!$D$14,0,IF(N$8+$B91&gt;Input!$D$14,0,(1-INDEX($C$11:$C$136,N$8+$B91))))</f>
        <v>0.50409889162750077</v>
      </c>
      <c r="O91">
        <f>O90*IF(O$8&gt;Input!$D$14,0,IF(O$8+$B91&gt;Input!$D$14,0,(1-INDEX($C$11:$C$136,O$8+$B91))))</f>
        <v>0.47052316103092118</v>
      </c>
      <c r="P91">
        <f>P90*IF(P$8&gt;Input!$D$14,0,IF(P$8+$B91&gt;Input!$D$14,0,(1-INDEX($C$11:$C$136,P$8+$B91))))</f>
        <v>0.43618559198140633</v>
      </c>
      <c r="Q91">
        <f>Q90*IF(Q$8&gt;Input!$D$14,0,IF(Q$8+$B91&gt;Input!$D$14,0,(1-INDEX($C$11:$C$136,Q$8+$B91))))</f>
        <v>0.40137439446669304</v>
      </c>
      <c r="R91">
        <f>R90*IF(R$8&gt;Input!$D$14,0,IF(R$8+$B91&gt;Input!$D$14,0,(1-INDEX($C$11:$C$136,R$8+$B91))))</f>
        <v>0.36640524303775812</v>
      </c>
      <c r="S91">
        <f>S90*IF(S$8&gt;Input!$D$14,0,IF(S$8+$B91&gt;Input!$D$14,0,(1-INDEX($C$11:$C$136,S$8+$B91))))</f>
        <v>0.33162004881564344</v>
      </c>
      <c r="T91">
        <f>T90*IF(T$8&gt;Input!$D$14,0,IF(T$8+$B91&gt;Input!$D$14,0,(1-INDEX($C$11:$C$136,T$8+$B91))))</f>
        <v>0.29739973218668392</v>
      </c>
      <c r="U91">
        <f>U90*IF(U$8&gt;Input!$D$14,0,IF(U$8+$B91&gt;Input!$D$14,0,(1-INDEX($C$11:$C$136,U$8+$B91))))</f>
        <v>0.2641149403931084</v>
      </c>
      <c r="V91">
        <f>V90*IF(V$8&gt;Input!$D$14,0,IF(V$8+$B91&gt;Input!$D$14,0,(1-INDEX($C$11:$C$136,V$8+$B91))))</f>
        <v>0.23213210463612677</v>
      </c>
      <c r="W91">
        <f>W90*IF(W$8&gt;Input!$D$14,0,IF(W$8+$B91&gt;Input!$D$14,0,(1-INDEX($C$11:$C$136,W$8+$B91))))</f>
        <v>0.2017937181524499</v>
      </c>
      <c r="X91">
        <f>X90*IF(X$8&gt;Input!$D$14,0,IF(X$8+$B91&gt;Input!$D$14,0,(1-INDEX($C$11:$C$136,X$8+$B91))))</f>
        <v>0.17340203006907673</v>
      </c>
      <c r="Y91">
        <f>Y90*IF(Y$8&gt;Input!$D$14,0,IF(Y$8+$B91&gt;Input!$D$14,0,(1-INDEX($C$11:$C$136,Y$8+$B91))))</f>
        <v>0.14720432401020905</v>
      </c>
      <c r="Z91">
        <f>Z90*IF(Z$8&gt;Input!$D$14,0,IF(Z$8+$B91&gt;Input!$D$14,0,(1-INDEX($C$11:$C$136,Z$8+$B91))))</f>
        <v>0.12338195407554471</v>
      </c>
      <c r="AA91">
        <f>AA90*IF(AA$8&gt;Input!$D$14,0,IF(AA$8+$B91&gt;Input!$D$14,0,(1-INDEX($C$11:$C$136,AA$8+$B91))))</f>
        <v>0.1020458219296084</v>
      </c>
      <c r="AB91">
        <f>AB90*IF(AB$8&gt;Input!$D$14,0,IF(AB$8+$B91&gt;Input!$D$14,0,(1-INDEX($C$11:$C$136,AB$8+$B91))))</f>
        <v>8.323371947969084E-2</v>
      </c>
      <c r="AC91">
        <f>AC90*IF(AC$8&gt;Input!$D$14,0,IF(AC$8+$B91&gt;Input!$D$14,0,(1-INDEX($C$11:$C$136,AC$8+$B91))))</f>
        <v>6.687119653028574E-2</v>
      </c>
      <c r="AD91">
        <f>AD90*IF(AD$8&gt;Input!$D$14,0,IF(AD$8+$B91&gt;Input!$D$14,0,(1-INDEX($C$11:$C$136,AD$8+$B91))))</f>
        <v>5.2820335415102261E-2</v>
      </c>
      <c r="AE91">
        <f>AE90*IF(AE$8&gt;Input!$D$14,0,IF(AE$8+$B91&gt;Input!$D$14,0,(1-INDEX($C$11:$C$136,AE$8+$B91))))</f>
        <v>4.0912824912317604E-2</v>
      </c>
      <c r="AF91">
        <f>AF90*IF(AF$8&gt;Input!$D$14,0,IF(AF$8+$B91&gt;Input!$D$14,0,(1-INDEX($C$11:$C$136,AF$8+$B91))))</f>
        <v>3.097017927376694E-2</v>
      </c>
      <c r="AG91">
        <f>AG90*IF(AG$8&gt;Input!$D$14,0,IF(AG$8+$B91&gt;Input!$D$14,0,(1-INDEX($C$11:$C$136,AG$8+$B91))))</f>
        <v>2.2813789698060569E-2</v>
      </c>
      <c r="AH91">
        <f>AH90*IF(AH$8&gt;Input!$D$14,0,IF(AH$8+$B91&gt;Input!$D$14,0,(1-INDEX($C$11:$C$136,AH$8+$B91))))</f>
        <v>1.6267429195582047E-2</v>
      </c>
      <c r="AI91">
        <f>AI90*IF(AI$8&gt;Input!$D$14,0,IF(AI$8+$B91&gt;Input!$D$14,0,(1-INDEX($C$11:$C$136,AI$8+$B91))))</f>
        <v>1.115521271701918E-2</v>
      </c>
      <c r="AJ91">
        <f>AJ90*IF(AJ$8&gt;Input!$D$14,0,IF(AJ$8+$B91&gt;Input!$D$14,0,(1-INDEX($C$11:$C$136,AJ$8+$B91))))</f>
        <v>7.2978549744244876E-3</v>
      </c>
      <c r="AK91">
        <f>AK90*IF(AK$8&gt;Input!$D$14,0,IF(AK$8+$B91&gt;Input!$D$14,0,(1-INDEX($C$11:$C$136,AK$8+$B91))))</f>
        <v>4.5099114440892013E-3</v>
      </c>
      <c r="AL91">
        <f>AL90*IF(AL$8&gt;Input!$D$14,0,IF(AL$8+$B91&gt;Input!$D$14,0,(1-INDEX($C$11:$C$136,AL$8+$B91))))</f>
        <v>2.6002138819059615E-3</v>
      </c>
      <c r="AM91">
        <f>AM90*IF(AM$8&gt;Input!$D$14,0,IF(AM$8+$B91&gt;Input!$D$14,0,(1-INDEX($C$11:$C$136,AM$8+$B91))))</f>
        <v>1.3766986107981338E-3</v>
      </c>
      <c r="AN91">
        <f>AN90*IF(AN$8&gt;Input!$D$14,0,IF(AN$8+$B91&gt;Input!$D$14,0,(1-INDEX($C$11:$C$136,AN$8+$B91))))</f>
        <v>6.5557483433090322E-4</v>
      </c>
      <c r="AO91">
        <f>AO90*IF(AO$8&gt;Input!$D$14,0,IF(AO$8+$B91&gt;Input!$D$14,0,(1-INDEX($C$11:$C$136,AO$8+$B91))))</f>
        <v>2.7290399382607657E-4</v>
      </c>
      <c r="AP91">
        <f>AP90*IF(AP$8&gt;Input!$D$14,0,IF(AP$8+$B91&gt;Input!$D$14,0,(1-INDEX($C$11:$C$136,AP$8+$B91))))</f>
        <v>9.5307727079937436E-5</v>
      </c>
      <c r="AQ91">
        <f>AQ90*IF(AQ$8&gt;Input!$D$14,0,IF(AQ$8+$B91&gt;Input!$D$14,0,(1-INDEX($C$11:$C$136,AQ$8+$B91))))</f>
        <v>2.6168635416895506E-5</v>
      </c>
      <c r="AR91">
        <f>AR90*IF(AR$8&gt;Input!$D$14,0,IF(AR$8+$B91&gt;Input!$D$14,0,(1-INDEX($C$11:$C$136,AR$8+$B91))))</f>
        <v>5.0190987076392054E-6</v>
      </c>
      <c r="AS91">
        <f>AS90*IF(AS$8&gt;Input!$D$14,0,IF(AS$8+$B91&gt;Input!$D$14,0,(1-INDEX($C$11:$C$136,AS$8+$B91))))</f>
        <v>5.0410525777532471E-7</v>
      </c>
      <c r="AT91">
        <f>AT90*IF(AT$8&gt;Input!$D$14,0,IF(AT$8+$B91&gt;Input!$D$14,0,(1-INDEX($C$11:$C$136,AT$8+$B91))))</f>
        <v>0</v>
      </c>
      <c r="AU91">
        <f>AU90*IF(AU$8&gt;Input!$D$14,0,IF(AU$8+$B91&gt;Input!$D$14,0,(1-INDEX($C$11:$C$136,AU$8+$B91))))</f>
        <v>0</v>
      </c>
      <c r="AV91">
        <f>AV90*IF(AV$8&gt;Input!$D$14,0,IF(AV$8+$B91&gt;Input!$D$14,0,(1-INDEX($C$11:$C$136,AV$8+$B91))))</f>
        <v>0</v>
      </c>
      <c r="AW91">
        <f>AW90*IF(AW$8&gt;Input!$D$14,0,IF(AW$8+$B91&gt;Input!$D$14,0,(1-INDEX($C$11:$C$136,AW$8+$B91))))</f>
        <v>0</v>
      </c>
      <c r="AX91">
        <f>AX90*IF(AX$8&gt;Input!$D$14,0,IF(AX$8+$B91&gt;Input!$D$14,0,(1-INDEX($C$11:$C$136,AX$8+$B91))))</f>
        <v>0</v>
      </c>
      <c r="AY91">
        <f>AY90*IF(AY$8&gt;Input!$D$14,0,IF(AY$8+$B91&gt;Input!$D$14,0,(1-INDEX($C$11:$C$136,AY$8+$B91))))</f>
        <v>0</v>
      </c>
      <c r="AZ91">
        <f>AZ90*IF(AZ$8&gt;Input!$D$14,0,IF(AZ$8+$B91&gt;Input!$D$14,0,(1-INDEX($C$11:$C$136,AZ$8+$B91))))</f>
        <v>0</v>
      </c>
      <c r="BA91">
        <f>BA90*IF(BA$8&gt;Input!$D$14,0,IF(BA$8+$B91&gt;Input!$D$14,0,(1-INDEX($C$11:$C$136,BA$8+$B91))))</f>
        <v>0</v>
      </c>
      <c r="BB91">
        <f>BB90*IF(BB$8&gt;Input!$D$14,0,IF(BB$8+$B91&gt;Input!$D$14,0,(1-INDEX($C$11:$C$136,BB$8+$B91))))</f>
        <v>0</v>
      </c>
      <c r="BC91">
        <f>BC90*IF(BC$8&gt;Input!$D$14,0,IF(BC$8+$B91&gt;Input!$D$14,0,(1-INDEX($C$11:$C$136,BC$8+$B91))))</f>
        <v>0</v>
      </c>
      <c r="BD91">
        <f>BD90*IF(BD$8&gt;Input!$D$14,0,IF(BD$8+$B91&gt;Input!$D$14,0,(1-INDEX($C$11:$C$136,BD$8+$B91))))</f>
        <v>0</v>
      </c>
      <c r="BE91">
        <f>BE90*IF(BE$8&gt;Input!$D$14,0,IF(BE$8+$B91&gt;Input!$D$14,0,(1-INDEX($C$11:$C$136,BE$8+$B91))))</f>
        <v>0</v>
      </c>
      <c r="BF91">
        <f>BF90*IF(BF$8&gt;Input!$D$14,0,IF(BF$8+$B91&gt;Input!$D$14,0,(1-INDEX($C$11:$C$136,BF$8+$B91))))</f>
        <v>0</v>
      </c>
      <c r="BG91">
        <f>BG90*IF(BG$8&gt;Input!$D$14,0,IF(BG$8+$B91&gt;Input!$D$14,0,(1-INDEX($C$11:$C$136,BG$8+$B91))))</f>
        <v>0</v>
      </c>
      <c r="BH91">
        <f>BH90*IF(BH$8&gt;Input!$D$14,0,IF(BH$8+$B91&gt;Input!$D$14,0,(1-INDEX($C$11:$C$136,BH$8+$B91))))</f>
        <v>0</v>
      </c>
      <c r="BI91">
        <f>BI90*IF(BI$8&gt;Input!$D$14,0,IF(BI$8+$B91&gt;Input!$D$14,0,(1-INDEX($C$11:$C$136,BI$8+$B91))))</f>
        <v>0</v>
      </c>
      <c r="BJ91">
        <f>BJ90*IF(BJ$8&gt;Input!$D$14,0,IF(BJ$8+$B91&gt;Input!$D$14,0,(1-INDEX($C$11:$C$136,BJ$8+$B91))))</f>
        <v>0</v>
      </c>
      <c r="BK91">
        <f>BK90*IF(BK$8&gt;Input!$D$14,0,IF(BK$8+$B91&gt;Input!$D$14,0,(1-INDEX($C$11:$C$136,BK$8+$B91))))</f>
        <v>0</v>
      </c>
      <c r="BL91">
        <f>BL90*IF(BL$8&gt;Input!$D$14,0,IF(BL$8+$B91&gt;Input!$D$14,0,(1-INDEX($C$11:$C$136,BL$8+$B91))))</f>
        <v>0</v>
      </c>
      <c r="BM91">
        <f>BM90*IF(BM$8&gt;Input!$D$14,0,IF(BM$8+$B91&gt;Input!$D$14,0,(1-INDEX($C$11:$C$136,BM$8+$B91))))</f>
        <v>0</v>
      </c>
      <c r="BN91">
        <f>BN90*IF(BN$8&gt;Input!$D$14,0,IF(BN$8+$B91&gt;Input!$D$14,0,(1-INDEX($C$11:$C$136,BN$8+$B91))))</f>
        <v>0</v>
      </c>
      <c r="BO91">
        <f>BO90*IF(BO$8&gt;Input!$D$14,0,IF(BO$8+$B91&gt;Input!$D$14,0,(1-INDEX($C$11:$C$136,BO$8+$B91))))</f>
        <v>0</v>
      </c>
      <c r="BP91">
        <f>BP90*IF(BP$8&gt;Input!$D$14,0,IF(BP$8+$B91&gt;Input!$D$14,0,(1-INDEX($C$11:$C$136,BP$8+$B91))))</f>
        <v>0</v>
      </c>
      <c r="BQ91">
        <f>BQ90*IF(BQ$8&gt;Input!$D$14,0,IF(BQ$8+$B91&gt;Input!$D$14,0,(1-INDEX($C$11:$C$136,BQ$8+$B91))))</f>
        <v>0</v>
      </c>
      <c r="BR91">
        <f>BR90*IF(BR$8&gt;Input!$D$14,0,IF(BR$8+$B91&gt;Input!$D$14,0,(1-INDEX($C$11:$C$136,BR$8+$B91))))</f>
        <v>0</v>
      </c>
      <c r="BS91">
        <f>BS90*IF(BS$8&gt;Input!$D$14,0,IF(BS$8+$B91&gt;Input!$D$14,0,(1-INDEX($C$11:$C$136,BS$8+$B91))))</f>
        <v>0</v>
      </c>
      <c r="BT91">
        <f>BT90*IF(BT$8&gt;Input!$D$14,0,IF(BT$8+$B91&gt;Input!$D$14,0,(1-INDEX($C$11:$C$136,BT$8+$B91))))</f>
        <v>0</v>
      </c>
      <c r="BU91">
        <f>BU90*IF(BU$8&gt;Input!$D$14,0,IF(BU$8+$B91&gt;Input!$D$14,0,(1-INDEX($C$11:$C$136,BU$8+$B91))))</f>
        <v>0</v>
      </c>
      <c r="BV91">
        <f>BV90*IF(BV$8&gt;Input!$D$14,0,IF(BV$8+$B91&gt;Input!$D$14,0,(1-INDEX($C$11:$C$136,BV$8+$B91))))</f>
        <v>0</v>
      </c>
      <c r="BW91">
        <f>BW90*IF(BW$8&gt;Input!$D$14,0,IF(BW$8+$B91&gt;Input!$D$14,0,(1-INDEX($C$11:$C$136,BW$8+$B91))))</f>
        <v>0</v>
      </c>
      <c r="BX91">
        <f>BX90*IF(BX$8&gt;Input!$D$14,0,IF(BX$8+$B91&gt;Input!$D$14,0,(1-INDEX($C$11:$C$136,BX$8+$B91))))</f>
        <v>0</v>
      </c>
      <c r="BY91">
        <f>BY90*IF(BY$8&gt;Input!$D$14,0,IF(BY$8+$B91&gt;Input!$D$14,0,(1-INDEX($C$11:$C$136,BY$8+$B91))))</f>
        <v>0</v>
      </c>
      <c r="BZ91">
        <f>BZ90*IF(BZ$8&gt;Input!$D$14,0,IF(BZ$8+$B91&gt;Input!$D$14,0,(1-INDEX($C$11:$C$136,BZ$8+$B91))))</f>
        <v>0</v>
      </c>
      <c r="CA91">
        <f>CA90*IF(CA$8&gt;Input!$D$14,0,IF(CA$8+$B91&gt;Input!$D$14,0,(1-INDEX($C$11:$C$136,CA$8+$B91))))</f>
        <v>0</v>
      </c>
      <c r="CB91">
        <f>CB90*IF(CB$8&gt;Input!$D$14,0,IF(CB$8+$B91&gt;Input!$D$14,0,(1-INDEX($C$11:$C$136,CB$8+$B91))))</f>
        <v>0</v>
      </c>
      <c r="CC91">
        <f>CC90*IF(CC$8&gt;Input!$D$14,0,IF(CC$8+$B91&gt;Input!$D$14,0,(1-INDEX($C$11:$C$136,CC$8+$B91))))</f>
        <v>0</v>
      </c>
      <c r="CD91">
        <f>CD90*IF(CD$8&gt;Input!$D$14,0,IF(CD$8+$B91&gt;Input!$D$14,0,(1-INDEX($C$11:$C$136,CD$8+$B91))))</f>
        <v>0</v>
      </c>
      <c r="CE91">
        <f>CE90*IF(CE$8&gt;Input!$D$14,0,IF(CE$8+$B91&gt;Input!$D$14,0,(1-INDEX($C$11:$C$136,CE$8+$B91))))</f>
        <v>0</v>
      </c>
      <c r="CF91">
        <f>CF90*IF(CF$8&gt;Input!$D$14,0,IF(CF$8+$B91&gt;Input!$D$14,0,(1-INDEX($C$11:$C$136,CF$8+$B91))))</f>
        <v>0</v>
      </c>
      <c r="CG91">
        <f>CG90*IF(CG$8&gt;Input!$D$14,0,IF(CG$8+$B91&gt;Input!$D$14,0,(1-INDEX($C$11:$C$136,CG$8+$B91))))</f>
        <v>0</v>
      </c>
      <c r="CH91">
        <f>CH90*IF(CH$8&gt;Input!$D$14,0,IF(CH$8+$B91&gt;Input!$D$14,0,(1-INDEX($C$11:$C$136,CH$8+$B91))))</f>
        <v>0</v>
      </c>
      <c r="CI91">
        <f>CI90*IF(CI$8&gt;Input!$D$14,0,IF(CI$8+$B91&gt;Input!$D$14,0,(1-INDEX($C$11:$C$136,CI$8+$B91))))</f>
        <v>0</v>
      </c>
      <c r="CJ91">
        <f>CJ90*IF(CJ$8&gt;Input!$D$14,0,IF(CJ$8+$B91&gt;Input!$D$14,0,(1-INDEX($C$11:$C$136,CJ$8+$B91))))</f>
        <v>0</v>
      </c>
      <c r="CK91">
        <f>CK90*IF(CK$8&gt;Input!$D$14,0,IF(CK$8+$B91&gt;Input!$D$14,0,(1-INDEX($C$11:$C$136,CK$8+$B91))))</f>
        <v>0</v>
      </c>
      <c r="CL91">
        <f>CL90*IF(CL$8&gt;Input!$D$14,0,IF(CL$8+$B91&gt;Input!$D$14,0,(1-INDEX($C$11:$C$136,CL$8+$B91))))</f>
        <v>0</v>
      </c>
      <c r="CM91">
        <f>CM90*IF(CM$8&gt;Input!$D$14,0,IF(CM$8+$B91&gt;Input!$D$14,0,(1-INDEX($C$11:$C$136,CM$8+$B91))))</f>
        <v>0</v>
      </c>
      <c r="CN91">
        <f>CN90*IF(CN$8&gt;Input!$D$14,0,IF(CN$8+$B91&gt;Input!$D$14,0,(1-INDEX($C$11:$C$136,CN$8+$B91))))</f>
        <v>0</v>
      </c>
      <c r="CO91">
        <f>CO90*IF(CO$8&gt;Input!$D$14,0,IF(CO$8+$B91&gt;Input!$D$14,0,(1-INDEX($C$11:$C$136,CO$8+$B91))))</f>
        <v>0</v>
      </c>
      <c r="CP91">
        <f>CP90*IF(CP$8&gt;Input!$D$14,0,IF(CP$8+$B91&gt;Input!$D$14,0,(1-INDEX($C$11:$C$136,CP$8+$B91))))</f>
        <v>0</v>
      </c>
      <c r="CQ91">
        <f>CQ90*IF(CQ$8&gt;Input!$D$14,0,IF(CQ$8+$B91&gt;Input!$D$14,0,(1-INDEX($C$11:$C$136,CQ$8+$B91))))</f>
        <v>0</v>
      </c>
      <c r="CR91">
        <f>CR90*IF(CR$8&gt;Input!$D$14,0,IF(CR$8+$B91&gt;Input!$D$14,0,(1-INDEX($C$11:$C$136,CR$8+$B91))))</f>
        <v>0</v>
      </c>
      <c r="CS91">
        <f>CS90*IF(CS$8&gt;Input!$D$14,0,IF(CS$8+$B91&gt;Input!$D$14,0,(1-INDEX($C$11:$C$136,CS$8+$B91))))</f>
        <v>0</v>
      </c>
      <c r="CT91">
        <f>CT90*IF(CT$8&gt;Input!$D$14,0,IF(CT$8+$B91&gt;Input!$D$14,0,(1-INDEX($C$11:$C$136,CT$8+$B91))))</f>
        <v>0</v>
      </c>
      <c r="CU91">
        <f>CU90*IF(CU$8&gt;Input!$D$14,0,IF(CU$8+$B91&gt;Input!$D$14,0,(1-INDEX($C$11:$C$136,CU$8+$B91))))</f>
        <v>0</v>
      </c>
      <c r="CV91">
        <f>CV90*IF(CV$8&gt;Input!$D$14,0,IF(CV$8+$B91&gt;Input!$D$14,0,(1-INDEX($C$11:$C$136,CV$8+$B91))))</f>
        <v>0</v>
      </c>
      <c r="CW91">
        <f>CW90*IF(CW$8&gt;Input!$D$14,0,IF(CW$8+$B91&gt;Input!$D$14,0,(1-INDEX($C$11:$C$136,CW$8+$B91))))</f>
        <v>0</v>
      </c>
      <c r="CX91">
        <f>CX90*IF(CX$8&gt;Input!$D$14,0,IF(CX$8+$B91&gt;Input!$D$14,0,(1-INDEX($C$11:$C$136,CX$8+$B91))))</f>
        <v>0</v>
      </c>
      <c r="CY91">
        <f>CY90*IF(CY$8&gt;Input!$D$14,0,IF(CY$8+$B91&gt;Input!$D$14,0,(1-INDEX($C$11:$C$136,CY$8+$B91))))</f>
        <v>0</v>
      </c>
      <c r="CZ91">
        <f>CZ90*IF(CZ$8&gt;Input!$D$14,0,IF(CZ$8+$B91&gt;Input!$D$14,0,(1-INDEX($C$11:$C$136,CZ$8+$B91))))</f>
        <v>0</v>
      </c>
      <c r="DA91">
        <f>DA90*IF(DA$8&gt;Input!$D$14,0,IF(DA$8+$B91&gt;Input!$D$14,0,(1-INDEX($C$11:$C$136,DA$8+$B91))))</f>
        <v>0</v>
      </c>
      <c r="DB91">
        <f>DB90*IF(DB$8&gt;Input!$D$14,0,IF(DB$8+$B91&gt;Input!$D$14,0,(1-INDEX($C$11:$C$136,DB$8+$B91))))</f>
        <v>0</v>
      </c>
      <c r="DC91">
        <f>DC90*IF(DC$8&gt;Input!$D$14,0,IF(DC$8+$B91&gt;Input!$D$14,0,(1-INDEX($C$11:$C$136,DC$8+$B91))))</f>
        <v>0</v>
      </c>
      <c r="DD91">
        <f>DD90*IF(DD$8&gt;Input!$D$14,0,IF(DD$8+$B91&gt;Input!$D$14,0,(1-INDEX($C$11:$C$136,DD$8+$B91))))</f>
        <v>0</v>
      </c>
      <c r="DE91">
        <f>DE90*IF(DE$8&gt;Input!$D$14,0,IF(DE$8+$B91&gt;Input!$D$14,0,(1-INDEX($C$11:$C$136,DE$8+$B91))))</f>
        <v>0</v>
      </c>
      <c r="DF91">
        <f>DF90*IF(DF$8&gt;Input!$D$14,0,IF(DF$8+$B91&gt;Input!$D$14,0,(1-INDEX($C$11:$C$136,DF$8+$B91))))</f>
        <v>0</v>
      </c>
      <c r="DG91">
        <f>DG90*IF(DG$8&gt;Input!$D$14,0,IF(DG$8+$B91&gt;Input!$D$14,0,(1-INDEX($C$11:$C$136,DG$8+$B91))))</f>
        <v>0</v>
      </c>
      <c r="DH91">
        <f>DH90*IF(DH$8&gt;Input!$D$14,0,IF(DH$8+$B91&gt;Input!$D$14,0,(1-INDEX($C$11:$C$136,DH$8+$B91))))</f>
        <v>0</v>
      </c>
      <c r="DI91">
        <f>DI90*IF(DI$8&gt;Input!$D$14,0,IF(DI$8+$B91&gt;Input!$D$14,0,(1-INDEX($C$11:$C$136,DI$8+$B91))))</f>
        <v>0</v>
      </c>
      <c r="DJ91">
        <f>DJ90*IF(DJ$8&gt;Input!$D$14,0,IF(DJ$8+$B91&gt;Input!$D$14,0,(1-INDEX($C$11:$C$136,DJ$8+$B91))))</f>
        <v>0</v>
      </c>
      <c r="DK91">
        <f>DK90*IF(DK$8&gt;Input!$D$14,0,IF(DK$8+$B91&gt;Input!$D$14,0,(1-INDEX($C$11:$C$136,DK$8+$B91))))</f>
        <v>0</v>
      </c>
      <c r="DL91">
        <f>DL90*IF(DL$8&gt;Input!$D$14,0,IF(DL$8+$B91&gt;Input!$D$14,0,(1-INDEX($C$11:$C$136,DL$8+$B91))))</f>
        <v>0</v>
      </c>
      <c r="DM91">
        <f>DM90*IF(DM$8&gt;Input!$D$14,0,IF(DM$8+$B91&gt;Input!$D$14,0,(1-INDEX($C$11:$C$136,DM$8+$B91))))</f>
        <v>0</v>
      </c>
      <c r="DN91">
        <f>DN90*IF(DN$8&gt;Input!$D$14,0,IF(DN$8+$B91&gt;Input!$D$14,0,(1-INDEX($C$11:$C$136,DN$8+$B91))))</f>
        <v>0</v>
      </c>
      <c r="DO91">
        <f>DO90*IF(DO$8&gt;Input!$D$14,0,IF(DO$8+$B91&gt;Input!$D$14,0,(1-INDEX($C$11:$C$136,DO$8+$B91))))</f>
        <v>0</v>
      </c>
      <c r="DP91">
        <f>DP90*IF(DP$8&gt;Input!$D$14,0,IF(DP$8+$B91&gt;Input!$D$14,0,(1-INDEX($C$11:$C$136,DP$8+$B91))))</f>
        <v>0</v>
      </c>
      <c r="DQ91">
        <f>DQ90*IF(DQ$8&gt;Input!$D$14,0,IF(DQ$8+$B91&gt;Input!$D$14,0,(1-INDEX($C$11:$C$136,DQ$8+$B91))))</f>
        <v>0</v>
      </c>
      <c r="DR91">
        <f>DR90*IF(DR$8&gt;Input!$D$14,0,IF(DR$8+$B91&gt;Input!$D$14,0,(1-INDEX($C$11:$C$136,DR$8+$B91))))</f>
        <v>0</v>
      </c>
      <c r="DS91">
        <f>DS90*IF(DS$8&gt;Input!$D$14,0,IF(DS$8+$B91&gt;Input!$D$14,0,(1-INDEX($C$11:$C$136,DS$8+$B91))))</f>
        <v>0</v>
      </c>
      <c r="DT91">
        <f>DT90*IF(DT$8&gt;Input!$D$14,0,IF(DT$8+$B91&gt;Input!$D$14,0,(1-INDEX($C$11:$C$136,DT$8+$B91))))</f>
        <v>0</v>
      </c>
      <c r="DU91">
        <f>DU90*IF(DU$8&gt;Input!$D$14,0,IF(DU$8+$B91&gt;Input!$D$14,0,(1-INDEX($C$11:$C$136,DU$8+$B91))))</f>
        <v>0</v>
      </c>
      <c r="DV91">
        <f>DV90*IF(DV$8&gt;Input!$D$14,0,IF(DV$8+$B91&gt;Input!$D$14,0,(1-INDEX($C$11:$C$136,DV$8+$B91))))</f>
        <v>0</v>
      </c>
      <c r="DW91">
        <f>DW90*IF(DW$8&gt;Input!$D$14,0,IF(DW$8+$B91&gt;Input!$D$14,0,(1-INDEX($C$11:$C$136,DW$8+$B91))))</f>
        <v>0</v>
      </c>
      <c r="DX91">
        <f>DX90*IF(DX$8&gt;Input!$D$14,0,IF(DX$8+$B91&gt;Input!$D$14,0,(1-INDEX($C$11:$C$136,DX$8+$B91))))</f>
        <v>0</v>
      </c>
      <c r="DY91">
        <f>DY90*IF(DY$8&gt;Input!$D$14,0,IF(DY$8+$B91&gt;Input!$D$14,0,(1-INDEX($C$11:$C$136,DY$8+$B91))))</f>
        <v>0</v>
      </c>
      <c r="DZ91">
        <f>DZ90*IF(DZ$8&gt;Input!$D$14,0,IF(DZ$8+$B91&gt;Input!$D$14,0,(1-INDEX($C$11:$C$136,DZ$8+$B91))))</f>
        <v>0</v>
      </c>
      <c r="EA91">
        <f>EA90*IF(EA$8&gt;Input!$D$14,0,IF(EA$8+$B91&gt;Input!$D$14,0,(1-INDEX($C$11:$C$136,EA$8+$B91))))</f>
        <v>0</v>
      </c>
      <c r="EB91">
        <f>EB90*IF(EB$8&gt;Input!$D$14,0,IF(EB$8+$B91&gt;Input!$D$14,0,(1-INDEX($C$11:$C$136,EB$8+$B91))))</f>
        <v>0</v>
      </c>
      <c r="EC91">
        <f>EC90*IF(EC$8&gt;Input!$D$14,0,IF(EC$8+$B91&gt;Input!$D$14,0,(1-INDEX($C$11:$C$136,EC$8+$B91))))</f>
        <v>0</v>
      </c>
      <c r="ED91">
        <f>ED90*IF(ED$8&gt;Input!$D$14,0,IF(ED$8+$B91&gt;Input!$D$14,0,(1-INDEX($C$11:$C$136,ED$8+$B91))))</f>
        <v>0</v>
      </c>
      <c r="EE91">
        <f>EE90*IF(EE$8&gt;Input!$D$14,0,IF(EE$8+$B91&gt;Input!$D$14,0,(1-INDEX($C$11:$C$136,EE$8+$B91))))</f>
        <v>0</v>
      </c>
      <c r="EF91">
        <f>EF90*IF(EF$8&gt;Input!$D$14,0,IF(EF$8+$B91&gt;Input!$D$14,0,(1-INDEX($C$11:$C$136,EF$8+$B91))))</f>
        <v>0</v>
      </c>
      <c r="EH91" s="2">
        <f t="shared" si="310"/>
        <v>80</v>
      </c>
      <c r="EI91" s="36">
        <f t="shared" si="315"/>
        <v>4.6037000000000002E-2</v>
      </c>
      <c r="EJ91" s="36">
        <f t="shared" si="324"/>
        <v>4.5622666999999999E-2</v>
      </c>
      <c r="EK91" s="36">
        <f t="shared" si="324"/>
        <v>4.5212062997000001E-2</v>
      </c>
      <c r="EL91" s="36">
        <f t="shared" si="324"/>
        <v>4.4805154430027E-2</v>
      </c>
      <c r="EM91" s="36">
        <f t="shared" si="324"/>
        <v>4.4401908040156757E-2</v>
      </c>
      <c r="EN91" s="36">
        <f t="shared" si="324"/>
        <v>4.4002290867795349E-2</v>
      </c>
      <c r="EO91" s="36">
        <f t="shared" si="324"/>
        <v>4.3606270249985188E-2</v>
      </c>
      <c r="EP91" s="36">
        <f t="shared" si="324"/>
        <v>4.3213813817735321E-2</v>
      </c>
      <c r="EQ91" s="36">
        <f t="shared" si="324"/>
        <v>4.2824889493375706E-2</v>
      </c>
      <c r="ER91" s="36">
        <f t="shared" si="324"/>
        <v>4.2439465487935327E-2</v>
      </c>
      <c r="ES91" s="36">
        <f t="shared" si="324"/>
        <v>4.2057510298543904E-2</v>
      </c>
      <c r="ET91" s="36">
        <f t="shared" si="324"/>
        <v>4.1678992705857003E-2</v>
      </c>
      <c r="EU91" s="36">
        <f t="shared" si="324"/>
        <v>4.1303881771504299E-2</v>
      </c>
      <c r="EV91" s="36">
        <f t="shared" si="324"/>
        <v>4.0932146835560762E-2</v>
      </c>
      <c r="EW91" s="36">
        <f t="shared" si="324"/>
        <v>4.0563757514040705E-2</v>
      </c>
      <c r="EX91" s="36">
        <f t="shared" si="324"/>
        <v>4.0198683696414342E-2</v>
      </c>
      <c r="EY91" s="36">
        <f t="shared" si="324"/>
        <v>3.9836895543146615E-2</v>
      </c>
      <c r="EZ91" s="36">
        <f t="shared" si="324"/>
        <v>3.9478363483258297E-2</v>
      </c>
      <c r="FA91" s="36">
        <f t="shared" si="324"/>
        <v>3.9123058211908972E-2</v>
      </c>
      <c r="FB91" s="36">
        <f t="shared" si="324"/>
        <v>3.8770950688001786E-2</v>
      </c>
      <c r="FC91" s="36">
        <f t="shared" si="324"/>
        <v>3.8422012131809777E-2</v>
      </c>
      <c r="FD91" s="36">
        <f t="shared" si="324"/>
        <v>3.807621402262349E-2</v>
      </c>
      <c r="FE91" s="36">
        <f t="shared" si="324"/>
        <v>3.7733528096419874E-2</v>
      </c>
      <c r="FF91" s="36">
        <f t="shared" si="324"/>
        <v>3.7393926343552097E-2</v>
      </c>
      <c r="FG91" s="36">
        <f t="shared" si="324"/>
        <v>3.7057381006460124E-2</v>
      </c>
      <c r="FH91" s="36">
        <f t="shared" si="324"/>
        <v>3.6723864577401989E-2</v>
      </c>
      <c r="FI91" s="36">
        <f t="shared" si="324"/>
        <v>3.6393349796205371E-2</v>
      </c>
      <c r="FJ91" s="36">
        <f t="shared" si="324"/>
        <v>3.6065809648039515E-2</v>
      </c>
      <c r="FK91" s="36">
        <f t="shared" si="324"/>
        <v>3.5741217361207167E-2</v>
      </c>
      <c r="FL91" s="36">
        <f t="shared" si="324"/>
        <v>3.5419546404956301E-2</v>
      </c>
      <c r="FM91" s="36">
        <f t="shared" si="324"/>
        <v>3.5100770487311687E-2</v>
      </c>
      <c r="FN91" s="36">
        <f t="shared" si="324"/>
        <v>3.4784863552925892E-2</v>
      </c>
      <c r="FO91" s="36">
        <f t="shared" si="324"/>
        <v>3.4471799780949559E-2</v>
      </c>
      <c r="FP91" s="36">
        <f t="shared" si="324"/>
        <v>3.4161553582921014E-2</v>
      </c>
      <c r="FQ91" s="36">
        <f t="shared" si="324"/>
        <v>3.3854099600674724E-2</v>
      </c>
      <c r="FR91" s="36">
        <f t="shared" si="324"/>
        <v>3.3549412704268651E-2</v>
      </c>
      <c r="FS91" s="36">
        <f t="shared" si="324"/>
        <v>3.3247467989930238E-2</v>
      </c>
      <c r="FT91" s="36">
        <f t="shared" si="324"/>
        <v>3.294824077802086E-2</v>
      </c>
      <c r="FU91" s="36">
        <f t="shared" si="324"/>
        <v>3.2651706611018676E-2</v>
      </c>
      <c r="FV91" s="36">
        <f t="shared" si="324"/>
        <v>3.2357841251519505E-2</v>
      </c>
      <c r="FW91" s="36">
        <f t="shared" si="324"/>
        <v>3.2066620680255828E-2</v>
      </c>
      <c r="FX91" s="36">
        <f t="shared" si="324"/>
        <v>3.1778021094133531E-2</v>
      </c>
      <c r="FY91" s="36">
        <f t="shared" si="324"/>
        <v>3.1492018904286323E-2</v>
      </c>
      <c r="FZ91" s="36">
        <f t="shared" si="324"/>
        <v>3.1208590734147744E-2</v>
      </c>
      <c r="GA91" s="36">
        <f t="shared" si="324"/>
        <v>3.0927713417540418E-2</v>
      </c>
      <c r="GB91" s="36">
        <f t="shared" si="324"/>
        <v>3.0649363996782555E-2</v>
      </c>
      <c r="GC91" s="36">
        <f t="shared" si="324"/>
        <v>3.0373519720811509E-2</v>
      </c>
      <c r="GD91" s="36">
        <f t="shared" si="324"/>
        <v>3.0100158043324207E-2</v>
      </c>
      <c r="GE91" s="36">
        <f t="shared" si="324"/>
        <v>2.9829256620934289E-2</v>
      </c>
      <c r="GF91" s="36">
        <f t="shared" si="324"/>
        <v>2.9560793311345882E-2</v>
      </c>
      <c r="GG91" s="36">
        <f t="shared" si="324"/>
        <v>2.9294746171543769E-2</v>
      </c>
      <c r="GH91" s="36">
        <f t="shared" si="324"/>
        <v>2.9031093455999871E-2</v>
      </c>
      <c r="GI91" s="36">
        <f t="shared" si="324"/>
        <v>2.8769813614895879E-2</v>
      </c>
      <c r="GJ91" s="36">
        <f t="shared" si="324"/>
        <v>2.8510885292361812E-2</v>
      </c>
      <c r="GK91" s="36">
        <f t="shared" si="324"/>
        <v>2.8254287324730558E-2</v>
      </c>
      <c r="GL91" s="36">
        <f t="shared" si="324"/>
        <v>2.7999998738807982E-2</v>
      </c>
      <c r="GM91" s="36">
        <f t="shared" si="324"/>
        <v>2.7747998750158705E-2</v>
      </c>
      <c r="GN91" s="36">
        <f t="shared" si="324"/>
        <v>2.7498266761407281E-2</v>
      </c>
      <c r="GO91" s="36">
        <f t="shared" si="324"/>
        <v>2.7250782360554619E-2</v>
      </c>
      <c r="GP91" s="36">
        <f t="shared" si="324"/>
        <v>2.7005525319309619E-2</v>
      </c>
      <c r="GQ91" s="36">
        <f t="shared" si="324"/>
        <v>2.6762475591435842E-2</v>
      </c>
      <c r="GR91" s="36">
        <f t="shared" si="324"/>
        <v>2.6521613311112916E-2</v>
      </c>
      <c r="GS91" s="36">
        <f t="shared" si="324"/>
        <v>2.6282918791312896E-2</v>
      </c>
      <c r="GT91" s="36">
        <f t="shared" si="324"/>
        <v>2.6046372522191084E-2</v>
      </c>
      <c r="GU91" s="36">
        <f t="shared" si="324"/>
        <v>2.5811955169491366E-2</v>
      </c>
      <c r="GV91" s="36">
        <f t="shared" si="323"/>
        <v>2.5579647572965943E-2</v>
      </c>
      <c r="GW91" s="36">
        <f t="shared" si="323"/>
        <v>2.5349430744809248E-2</v>
      </c>
      <c r="GX91" s="36">
        <f t="shared" si="323"/>
        <v>2.5121285868105962E-2</v>
      </c>
      <c r="GY91" s="36">
        <f t="shared" si="323"/>
        <v>2.4895194295293015E-2</v>
      </c>
      <c r="GZ91" s="36">
        <f t="shared" si="323"/>
        <v>2.4671137546635375E-2</v>
      </c>
      <c r="HA91" s="36">
        <f t="shared" si="323"/>
        <v>2.4449097308715657E-2</v>
      </c>
      <c r="HB91" s="36">
        <f t="shared" si="323"/>
        <v>2.4229055432937217E-2</v>
      </c>
      <c r="HC91" s="36">
        <f t="shared" si="323"/>
        <v>2.4010993934040777E-2</v>
      </c>
      <c r="HD91" s="36">
        <f t="shared" si="323"/>
        <v>2.3794894988634414E-2</v>
      </c>
      <c r="HE91" s="36">
        <f t="shared" si="323"/>
        <v>2.3580740933736705E-2</v>
      </c>
      <c r="HF91" s="36">
        <f t="shared" si="323"/>
        <v>2.3368514265333075E-2</v>
      </c>
      <c r="HG91" s="36">
        <f t="shared" si="323"/>
        <v>2.3158197636945078E-2</v>
      </c>
      <c r="HH91" s="36">
        <f t="shared" si="323"/>
        <v>2.294977385821257E-2</v>
      </c>
      <c r="HI91" s="36">
        <f t="shared" si="323"/>
        <v>2.2743225893488657E-2</v>
      </c>
      <c r="HJ91" s="36">
        <f t="shared" si="323"/>
        <v>2.253853686044726E-2</v>
      </c>
      <c r="HK91" s="36">
        <f t="shared" si="323"/>
        <v>2.2335690028703233E-2</v>
      </c>
      <c r="HL91" s="36">
        <f t="shared" si="323"/>
        <v>2.2134668818444905E-2</v>
      </c>
      <c r="HM91" s="36">
        <f t="shared" si="323"/>
        <v>2.1935456799078903E-2</v>
      </c>
      <c r="HN91" s="36">
        <f t="shared" si="323"/>
        <v>2.173803768788719E-2</v>
      </c>
      <c r="HO91" s="36">
        <f t="shared" si="323"/>
        <v>2.1542395348696206E-2</v>
      </c>
      <c r="HP91" s="36">
        <f t="shared" si="323"/>
        <v>2.1348513790557942E-2</v>
      </c>
      <c r="HQ91" s="36">
        <f t="shared" si="323"/>
        <v>2.1156377166442919E-2</v>
      </c>
      <c r="HR91" s="36">
        <f t="shared" si="323"/>
        <v>2.0965969771944933E-2</v>
      </c>
      <c r="HS91" s="36">
        <f t="shared" si="323"/>
        <v>2.0777276043997428E-2</v>
      </c>
      <c r="HT91" s="36">
        <f t="shared" si="323"/>
        <v>2.0590280559601451E-2</v>
      </c>
      <c r="HU91" s="36">
        <f t="shared" si="323"/>
        <v>2.0404968034565037E-2</v>
      </c>
      <c r="HV91" s="36">
        <f t="shared" si="323"/>
        <v>2.0221323322253949E-2</v>
      </c>
      <c r="HW91" s="36">
        <f t="shared" si="323"/>
        <v>2.0039331412353669E-2</v>
      </c>
      <c r="HX91" s="36">
        <f t="shared" si="323"/>
        <v>1.9858977429642485E-2</v>
      </c>
      <c r="HY91" s="36">
        <f t="shared" si="323"/>
        <v>1.9680246632775702E-2</v>
      </c>
      <c r="HZ91" s="36">
        <f t="shared" si="323"/>
        <v>1.9503124413080723E-2</v>
      </c>
      <c r="IA91" s="36">
        <f t="shared" si="323"/>
        <v>1.9327596293362996E-2</v>
      </c>
      <c r="IB91" s="36">
        <f t="shared" si="323"/>
        <v>1.9153647926722729E-2</v>
      </c>
      <c r="IC91" s="36">
        <f t="shared" si="323"/>
        <v>1.8981265095382224E-2</v>
      </c>
      <c r="ID91" s="36">
        <f t="shared" si="323"/>
        <v>1.8810433709523785E-2</v>
      </c>
      <c r="IE91" s="36">
        <f t="shared" si="323"/>
        <v>1.8641139806138071E-2</v>
      </c>
      <c r="IF91" s="36">
        <f t="shared" si="323"/>
        <v>1.8473369547882826E-2</v>
      </c>
      <c r="IG91" s="36">
        <f t="shared" si="323"/>
        <v>1.8307109221951882E-2</v>
      </c>
      <c r="IH91" s="36">
        <f t="shared" si="323"/>
        <v>1.8142345238954312E-2</v>
      </c>
      <c r="II91" s="36">
        <f t="shared" si="323"/>
        <v>1.7979064131803724E-2</v>
      </c>
      <c r="IJ91" s="36">
        <f t="shared" si="323"/>
        <v>1.7817252554617493E-2</v>
      </c>
      <c r="IK91" s="36">
        <f t="shared" si="323"/>
        <v>1.7656897281625936E-2</v>
      </c>
      <c r="IL91" s="36">
        <f t="shared" si="323"/>
        <v>1.7497985206091301E-2</v>
      </c>
      <c r="IM91" s="36">
        <f t="shared" si="323"/>
        <v>1.7340503339236479E-2</v>
      </c>
      <c r="IN91" s="36">
        <f t="shared" si="323"/>
        <v>1.7184438809183352E-2</v>
      </c>
      <c r="IO91" s="36">
        <f t="shared" si="323"/>
        <v>1.7029778859900702E-2</v>
      </c>
      <c r="IP91" s="36">
        <f t="shared" si="323"/>
        <v>1.6876510850161595E-2</v>
      </c>
      <c r="IQ91" s="36">
        <f t="shared" si="323"/>
        <v>1.6724622252510139E-2</v>
      </c>
      <c r="IR91" s="36">
        <f t="shared" si="323"/>
        <v>1.657410065223755E-2</v>
      </c>
      <c r="IS91" s="36">
        <f t="shared" si="323"/>
        <v>1.6424933746367412E-2</v>
      </c>
      <c r="IT91" s="36">
        <f t="shared" si="323"/>
        <v>1.6277109342650104E-2</v>
      </c>
      <c r="IU91" s="36">
        <f t="shared" ref="IU91:JD106" si="325">$C91*(1-$E91)^IU$8</f>
        <v>1.6130615358566254E-2</v>
      </c>
      <c r="IV91" s="36">
        <f t="shared" si="325"/>
        <v>1.5985439820339158E-2</v>
      </c>
      <c r="IW91" s="36">
        <f t="shared" si="325"/>
        <v>1.5841570861956106E-2</v>
      </c>
      <c r="IX91" s="36">
        <f t="shared" si="325"/>
        <v>1.56989967241985E-2</v>
      </c>
      <c r="IY91" s="36">
        <f t="shared" si="325"/>
        <v>1.5557705753680711E-2</v>
      </c>
      <c r="IZ91" s="36">
        <f t="shared" si="325"/>
        <v>1.5417686401897588E-2</v>
      </c>
      <c r="JA91" s="36">
        <f t="shared" si="325"/>
        <v>1.527892722428051E-2</v>
      </c>
      <c r="JB91" s="36">
        <f t="shared" si="325"/>
        <v>1.5141416879261984E-2</v>
      </c>
      <c r="JC91" s="36">
        <f t="shared" si="325"/>
        <v>1.500514412734863E-2</v>
      </c>
      <c r="JD91" s="36">
        <f t="shared" si="325"/>
        <v>1.4870097830202489E-2</v>
      </c>
      <c r="JF91" s="2">
        <f t="shared" si="312"/>
        <v>81</v>
      </c>
      <c r="JG91">
        <f>JG90*IF(JG$8&gt;Input!$D$14,0,IF(JG$8+$B91&gt;Input!$D$14,0,(1-INDEX($F$11:$F$136,JG$8+$B91))))</f>
        <v>0.70750106861112749</v>
      </c>
      <c r="JH91">
        <f>JH90*IF(JH$8&gt;Input!$D$14,0,IF(JH$8+$B91&gt;Input!$D$14,0,(1-INDEX($F$11:$F$136,JH$8+$B91))))</f>
        <v>0.68011506383425202</v>
      </c>
      <c r="JI91">
        <f>JI90*IF(JI$8&gt;Input!$D$14,0,IF(JI$8+$B91&gt;Input!$D$14,0,(1-INDEX($F$11:$F$136,JI$8+$B91))))</f>
        <v>0.65065990570873677</v>
      </c>
      <c r="JJ91">
        <f>JJ90*IF(JJ$8&gt;Input!$D$14,0,IF(JJ$8+$B91&gt;Input!$D$14,0,(1-INDEX($F$11:$F$136,JJ$8+$B91))))</f>
        <v>0.61862239943317143</v>
      </c>
      <c r="JK91">
        <f>JK90*IF(JK$8&gt;Input!$D$14,0,IF(JK$8+$B91&gt;Input!$D$14,0,(1-INDEX($F$11:$F$136,JK$8+$B91))))</f>
        <v>0.58519355396422934</v>
      </c>
      <c r="JL91">
        <f>JL90*IF(JL$8&gt;Input!$D$14,0,IF(JL$8+$B91&gt;Input!$D$14,0,(1-INDEX($F$11:$F$136,JL$8+$B91))))</f>
        <v>0.55055771509648244</v>
      </c>
      <c r="JM91">
        <f>JM90*IF(JM$8&gt;Input!$D$14,0,IF(JM$8+$B91&gt;Input!$D$14,0,(1-INDEX($F$11:$F$136,JM$8+$B91))))</f>
        <v>0.51383513227811495</v>
      </c>
      <c r="JN91">
        <f>JN90*IF(JN$8&gt;Input!$D$14,0,IF(JN$8+$B91&gt;Input!$D$14,0,(1-INDEX($F$11:$F$136,JN$8+$B91))))</f>
        <v>0.47527923700660657</v>
      </c>
      <c r="JO91">
        <f>JO90*IF(JO$8&gt;Input!$D$14,0,IF(JO$8+$B91&gt;Input!$D$14,0,(1-INDEX($F$11:$F$136,JO$8+$B91))))</f>
        <v>0.43642365054821758</v>
      </c>
      <c r="JP91">
        <f>JP90*IF(JP$8&gt;Input!$D$14,0,IF(JP$8+$B91&gt;Input!$D$14,0,(1-INDEX($F$11:$F$136,JP$8+$B91))))</f>
        <v>0.3964522229214007</v>
      </c>
      <c r="JQ91">
        <f>JQ90*IF(JQ$8&gt;Input!$D$14,0,IF(JQ$8+$B91&gt;Input!$D$14,0,(1-INDEX($F$11:$F$136,JQ$8+$B91))))</f>
        <v>0.35707026442018142</v>
      </c>
      <c r="JR91">
        <f>JR90*IF(JR$8&gt;Input!$D$14,0,IF(JR$8+$B91&gt;Input!$D$14,0,(1-INDEX($F$11:$F$136,JR$8+$B91))))</f>
        <v>0.31751820025067923</v>
      </c>
      <c r="JS91">
        <f>JS90*IF(JS$8&gt;Input!$D$14,0,IF(JS$8+$B91&gt;Input!$D$14,0,(1-INDEX($F$11:$F$136,JS$8+$B91))))</f>
        <v>0.27956012368046368</v>
      </c>
      <c r="JT91">
        <f>JT90*IF(JT$8&gt;Input!$D$14,0,IF(JT$8+$B91&gt;Input!$D$14,0,(1-INDEX($F$11:$F$136,JT$8+$B91))))</f>
        <v>0.2435835677057038</v>
      </c>
      <c r="JU91">
        <f>JU90*IF(JU$8&gt;Input!$D$14,0,IF(JU$8+$B91&gt;Input!$D$14,0,(1-INDEX($F$11:$F$136,JU$8+$B91))))</f>
        <v>0.20889692648292932</v>
      </c>
      <c r="JV91">
        <f>JV90*IF(JV$8&gt;Input!$D$14,0,IF(JV$8+$B91&gt;Input!$D$14,0,(1-INDEX($F$11:$F$136,JV$8+$B91))))</f>
        <v>0.17703431217115287</v>
      </c>
      <c r="JW91">
        <f>JW90*IF(JW$8&gt;Input!$D$14,0,IF(JW$8+$B91&gt;Input!$D$14,0,(1-INDEX($F$11:$F$136,JW$8+$B91))))</f>
        <v>0.14818158994551298</v>
      </c>
      <c r="JX91">
        <f>JX90*IF(JX$8&gt;Input!$D$14,0,IF(JX$8+$B91&gt;Input!$D$14,0,(1-INDEX($F$11:$F$136,JX$8+$B91))))</f>
        <v>0.12165076614692052</v>
      </c>
      <c r="JY91">
        <f>JY90*IF(JY$8&gt;Input!$D$14,0,IF(JY$8+$B91&gt;Input!$D$14,0,(1-INDEX($F$11:$F$136,JY$8+$B91))))</f>
        <v>9.8425423502363565E-2</v>
      </c>
      <c r="JZ91">
        <f>JZ90*IF(JZ$8&gt;Input!$D$14,0,IF(JZ$8+$B91&gt;Input!$D$14,0,(1-INDEX($F$11:$F$136,JZ$8+$B91))))</f>
        <v>7.834142821686324E-2</v>
      </c>
      <c r="KA91">
        <f>KA90*IF(KA$8&gt;Input!$D$14,0,IF(KA$8+$B91&gt;Input!$D$14,0,(1-INDEX($F$11:$F$136,KA$8+$B91))))</f>
        <v>6.0667842021584713E-2</v>
      </c>
      <c r="KB91">
        <f>KB90*IF(KB$8&gt;Input!$D$14,0,IF(KB$8+$B91&gt;Input!$D$14,0,(1-INDEX($F$11:$F$136,KB$8+$B91))))</f>
        <v>4.5914696690310973E-2</v>
      </c>
      <c r="KC91">
        <f>KC90*IF(KC$8&gt;Input!$D$14,0,IF(KC$8+$B91&gt;Input!$D$14,0,(1-INDEX($F$11:$F$136,KC$8+$B91))))</f>
        <v>3.3815417721230687E-2</v>
      </c>
      <c r="KD91">
        <f>KD90*IF(KD$8&gt;Input!$D$14,0,IF(KD$8+$B91&gt;Input!$D$14,0,(1-INDEX($F$11:$F$136,KD$8+$B91))))</f>
        <v>2.4107401515634796E-2</v>
      </c>
      <c r="KE91">
        <f>KE90*IF(KE$8&gt;Input!$D$14,0,IF(KE$8+$B91&gt;Input!$D$14,0,(1-INDEX($F$11:$F$136,KE$8+$B91))))</f>
        <v>1.6528349457940659E-2</v>
      </c>
      <c r="KF91">
        <f>KF90*IF(KF$8&gt;Input!$D$14,0,IF(KF$8+$B91&gt;Input!$D$14,0,(1-INDEX($F$11:$F$136,KF$8+$B91))))</f>
        <v>1.0811349345854733E-2</v>
      </c>
      <c r="KG91">
        <f>KG90*IF(KG$8&gt;Input!$D$14,0,IF(KG$8+$B91&gt;Input!$D$14,0,(1-INDEX($F$11:$F$136,KG$8+$B91))))</f>
        <v>6.6804923488762704E-3</v>
      </c>
      <c r="KH91">
        <f>KH90*IF(KH$8&gt;Input!$D$14,0,IF(KH$8+$B91&gt;Input!$D$14,0,(1-INDEX($F$11:$F$136,KH$8+$B91))))</f>
        <v>3.8513302505441701E-3</v>
      </c>
      <c r="KI91">
        <f>KI90*IF(KI$8&gt;Input!$D$14,0,IF(KI$8+$B91&gt;Input!$D$14,0,(1-INDEX($F$11:$F$136,KI$8+$B91))))</f>
        <v>2.0389218496630252E-3</v>
      </c>
      <c r="KJ91">
        <f>KJ90*IF(KJ$8&gt;Input!$D$14,0,IF(KJ$8+$B91&gt;Input!$D$14,0,(1-INDEX($F$11:$F$136,KJ$8+$B91))))</f>
        <v>9.7082963681181778E-4</v>
      </c>
      <c r="KK91">
        <f>KK90*IF(KK$8&gt;Input!$D$14,0,IF(KK$8+$B91&gt;Input!$D$14,0,(1-INDEX($F$11:$F$136,KK$8+$B91))))</f>
        <v>4.0410010267595054E-4</v>
      </c>
      <c r="KL91">
        <f>KL90*IF(KL$8&gt;Input!$D$14,0,IF(KL$8+$B91&gt;Input!$D$14,0,(1-INDEX($F$11:$F$136,KL$8+$B91))))</f>
        <v>1.4111236626254388E-4</v>
      </c>
      <c r="KM91">
        <f>KM90*IF(KM$8&gt;Input!$D$14,0,IF(KM$8+$B91&gt;Input!$D$14,0,(1-INDEX($F$11:$F$136,KM$8+$B91))))</f>
        <v>3.8741428256582764E-5</v>
      </c>
      <c r="KN91">
        <f>KN90*IF(KN$8&gt;Input!$D$14,0,IF(KN$8+$B91&gt;Input!$D$14,0,(1-INDEX($F$11:$F$136,KN$8+$B91))))</f>
        <v>7.4298118502350669E-6</v>
      </c>
      <c r="KO91">
        <f>KO90*IF(KO$8&gt;Input!$D$14,0,IF(KO$8+$B91&gt;Input!$D$14,0,(1-INDEX($F$11:$F$136,KO$8+$B91))))</f>
        <v>7.4615795571188852E-7</v>
      </c>
      <c r="KP91">
        <f>KP90*IF(KP$8&gt;Input!$D$14,0,IF(KP$8+$B91&gt;Input!$D$14,0,(1-INDEX($F$11:$F$136,KP$8+$B91))))</f>
        <v>0</v>
      </c>
      <c r="KQ91">
        <f>KQ90*IF(KQ$8&gt;Input!$D$14,0,IF(KQ$8+$B91&gt;Input!$D$14,0,(1-INDEX($F$11:$F$136,KQ$8+$B91))))</f>
        <v>0</v>
      </c>
      <c r="KR91">
        <f>KR90*IF(KR$8&gt;Input!$D$14,0,IF(KR$8+$B91&gt;Input!$D$14,0,(1-INDEX($F$11:$F$136,KR$8+$B91))))</f>
        <v>0</v>
      </c>
      <c r="KS91">
        <f>KS90*IF(KS$8&gt;Input!$D$14,0,IF(KS$8+$B91&gt;Input!$D$14,0,(1-INDEX($F$11:$F$136,KS$8+$B91))))</f>
        <v>0</v>
      </c>
      <c r="KT91">
        <f>KT90*IF(KT$8&gt;Input!$D$14,0,IF(KT$8+$B91&gt;Input!$D$14,0,(1-INDEX($F$11:$F$136,KT$8+$B91))))</f>
        <v>0</v>
      </c>
      <c r="KU91">
        <f>KU90*IF(KU$8&gt;Input!$D$14,0,IF(KU$8+$B91&gt;Input!$D$14,0,(1-INDEX($F$11:$F$136,KU$8+$B91))))</f>
        <v>0</v>
      </c>
      <c r="KV91">
        <f>KV90*IF(KV$8&gt;Input!$D$14,0,IF(KV$8+$B91&gt;Input!$D$14,0,(1-INDEX($F$11:$F$136,KV$8+$B91))))</f>
        <v>0</v>
      </c>
      <c r="KW91">
        <f>KW90*IF(KW$8&gt;Input!$D$14,0,IF(KW$8+$B91&gt;Input!$D$14,0,(1-INDEX($F$11:$F$136,KW$8+$B91))))</f>
        <v>0</v>
      </c>
      <c r="KX91">
        <f>KX90*IF(KX$8&gt;Input!$D$14,0,IF(KX$8+$B91&gt;Input!$D$14,0,(1-INDEX($F$11:$F$136,KX$8+$B91))))</f>
        <v>0</v>
      </c>
      <c r="KY91">
        <f>KY90*IF(KY$8&gt;Input!$D$14,0,IF(KY$8+$B91&gt;Input!$D$14,0,(1-INDEX($F$11:$F$136,KY$8+$B91))))</f>
        <v>0</v>
      </c>
      <c r="KZ91">
        <f>KZ90*IF(KZ$8&gt;Input!$D$14,0,IF(KZ$8+$B91&gt;Input!$D$14,0,(1-INDEX($F$11:$F$136,KZ$8+$B91))))</f>
        <v>0</v>
      </c>
      <c r="LA91">
        <f>LA90*IF(LA$8&gt;Input!$D$14,0,IF(LA$8+$B91&gt;Input!$D$14,0,(1-INDEX($F$11:$F$136,LA$8+$B91))))</f>
        <v>0</v>
      </c>
      <c r="LB91">
        <f>LB90*IF(LB$8&gt;Input!$D$14,0,IF(LB$8+$B91&gt;Input!$D$14,0,(1-INDEX($F$11:$F$136,LB$8+$B91))))</f>
        <v>0</v>
      </c>
      <c r="LC91">
        <f>LC90*IF(LC$8&gt;Input!$D$14,0,IF(LC$8+$B91&gt;Input!$D$14,0,(1-INDEX($F$11:$F$136,LC$8+$B91))))</f>
        <v>0</v>
      </c>
      <c r="LD91">
        <f>LD90*IF(LD$8&gt;Input!$D$14,0,IF(LD$8+$B91&gt;Input!$D$14,0,(1-INDEX($F$11:$F$136,LD$8+$B91))))</f>
        <v>0</v>
      </c>
      <c r="LE91">
        <f>LE90*IF(LE$8&gt;Input!$D$14,0,IF(LE$8+$B91&gt;Input!$D$14,0,(1-INDEX($F$11:$F$136,LE$8+$B91))))</f>
        <v>0</v>
      </c>
      <c r="LF91">
        <f>LF90*IF(LF$8&gt;Input!$D$14,0,IF(LF$8+$B91&gt;Input!$D$14,0,(1-INDEX($F$11:$F$136,LF$8+$B91))))</f>
        <v>0</v>
      </c>
      <c r="LG91">
        <f>LG90*IF(LG$8&gt;Input!$D$14,0,IF(LG$8+$B91&gt;Input!$D$14,0,(1-INDEX($F$11:$F$136,LG$8+$B91))))</f>
        <v>0</v>
      </c>
      <c r="LH91">
        <f>LH90*IF(LH$8&gt;Input!$D$14,0,IF(LH$8+$B91&gt;Input!$D$14,0,(1-INDEX($F$11:$F$136,LH$8+$B91))))</f>
        <v>0</v>
      </c>
      <c r="LI91">
        <f>LI90*IF(LI$8&gt;Input!$D$14,0,IF(LI$8+$B91&gt;Input!$D$14,0,(1-INDEX($F$11:$F$136,LI$8+$B91))))</f>
        <v>0</v>
      </c>
      <c r="LJ91">
        <f>LJ90*IF(LJ$8&gt;Input!$D$14,0,IF(LJ$8+$B91&gt;Input!$D$14,0,(1-INDEX($F$11:$F$136,LJ$8+$B91))))</f>
        <v>0</v>
      </c>
      <c r="LK91">
        <f>LK90*IF(LK$8&gt;Input!$D$14,0,IF(LK$8+$B91&gt;Input!$D$14,0,(1-INDEX($F$11:$F$136,LK$8+$B91))))</f>
        <v>0</v>
      </c>
      <c r="LL91">
        <f>LL90*IF(LL$8&gt;Input!$D$14,0,IF(LL$8+$B91&gt;Input!$D$14,0,(1-INDEX($F$11:$F$136,LL$8+$B91))))</f>
        <v>0</v>
      </c>
      <c r="LM91">
        <f>LM90*IF(LM$8&gt;Input!$D$14,0,IF(LM$8+$B91&gt;Input!$D$14,0,(1-INDEX($F$11:$F$136,LM$8+$B91))))</f>
        <v>0</v>
      </c>
      <c r="LN91">
        <f>LN90*IF(LN$8&gt;Input!$D$14,0,IF(LN$8+$B91&gt;Input!$D$14,0,(1-INDEX($F$11:$F$136,LN$8+$B91))))</f>
        <v>0</v>
      </c>
      <c r="LO91">
        <f>LO90*IF(LO$8&gt;Input!$D$14,0,IF(LO$8+$B91&gt;Input!$D$14,0,(1-INDEX($F$11:$F$136,LO$8+$B91))))</f>
        <v>0</v>
      </c>
      <c r="LP91">
        <f>LP90*IF(LP$8&gt;Input!$D$14,0,IF(LP$8+$B91&gt;Input!$D$14,0,(1-INDEX($F$11:$F$136,LP$8+$B91))))</f>
        <v>0</v>
      </c>
      <c r="LQ91">
        <f>LQ90*IF(LQ$8&gt;Input!$D$14,0,IF(LQ$8+$B91&gt;Input!$D$14,0,(1-INDEX($F$11:$F$136,LQ$8+$B91))))</f>
        <v>0</v>
      </c>
      <c r="LR91">
        <f>LR90*IF(LR$8&gt;Input!$D$14,0,IF(LR$8+$B91&gt;Input!$D$14,0,(1-INDEX($F$11:$F$136,LR$8+$B91))))</f>
        <v>0</v>
      </c>
      <c r="LS91">
        <f>LS90*IF(LS$8&gt;Input!$D$14,0,IF(LS$8+$B91&gt;Input!$D$14,0,(1-INDEX($F$11:$F$136,LS$8+$B91))))</f>
        <v>0</v>
      </c>
      <c r="LT91">
        <f>LT90*IF(LT$8&gt;Input!$D$14,0,IF(LT$8+$B91&gt;Input!$D$14,0,(1-INDEX($F$11:$F$136,LT$8+$B91))))</f>
        <v>0</v>
      </c>
      <c r="LU91">
        <f>LU90*IF(LU$8&gt;Input!$D$14,0,IF(LU$8+$B91&gt;Input!$D$14,0,(1-INDEX($F$11:$F$136,LU$8+$B91))))</f>
        <v>0</v>
      </c>
      <c r="LV91">
        <f>LV90*IF(LV$8&gt;Input!$D$14,0,IF(LV$8+$B91&gt;Input!$D$14,0,(1-INDEX($F$11:$F$136,LV$8+$B91))))</f>
        <v>0</v>
      </c>
      <c r="LW91">
        <f>LW90*IF(LW$8&gt;Input!$D$14,0,IF(LW$8+$B91&gt;Input!$D$14,0,(1-INDEX($F$11:$F$136,LW$8+$B91))))</f>
        <v>0</v>
      </c>
      <c r="LX91">
        <f>LX90*IF(LX$8&gt;Input!$D$14,0,IF(LX$8+$B91&gt;Input!$D$14,0,(1-INDEX($F$11:$F$136,LX$8+$B91))))</f>
        <v>0</v>
      </c>
      <c r="LY91">
        <f>LY90*IF(LY$8&gt;Input!$D$14,0,IF(LY$8+$B91&gt;Input!$D$14,0,(1-INDEX($F$11:$F$136,LY$8+$B91))))</f>
        <v>0</v>
      </c>
      <c r="LZ91">
        <f>LZ90*IF(LZ$8&gt;Input!$D$14,0,IF(LZ$8+$B91&gt;Input!$D$14,0,(1-INDEX($F$11:$F$136,LZ$8+$B91))))</f>
        <v>0</v>
      </c>
      <c r="MA91">
        <f>MA90*IF(MA$8&gt;Input!$D$14,0,IF(MA$8+$B91&gt;Input!$D$14,0,(1-INDEX($F$11:$F$136,MA$8+$B91))))</f>
        <v>0</v>
      </c>
      <c r="MB91">
        <f>MB90*IF(MB$8&gt;Input!$D$14,0,IF(MB$8+$B91&gt;Input!$D$14,0,(1-INDEX($F$11:$F$136,MB$8+$B91))))</f>
        <v>0</v>
      </c>
      <c r="MC91">
        <f>MC90*IF(MC$8&gt;Input!$D$14,0,IF(MC$8+$B91&gt;Input!$D$14,0,(1-INDEX($F$11:$F$136,MC$8+$B91))))</f>
        <v>0</v>
      </c>
      <c r="MD91">
        <f>MD90*IF(MD$8&gt;Input!$D$14,0,IF(MD$8+$B91&gt;Input!$D$14,0,(1-INDEX($F$11:$F$136,MD$8+$B91))))</f>
        <v>0</v>
      </c>
      <c r="ME91">
        <f>ME90*IF(ME$8&gt;Input!$D$14,0,IF(ME$8+$B91&gt;Input!$D$14,0,(1-INDEX($F$11:$F$136,ME$8+$B91))))</f>
        <v>0</v>
      </c>
      <c r="MF91">
        <f>MF90*IF(MF$8&gt;Input!$D$14,0,IF(MF$8+$B91&gt;Input!$D$14,0,(1-INDEX($F$11:$F$136,MF$8+$B91))))</f>
        <v>0</v>
      </c>
      <c r="MG91">
        <f>MG90*IF(MG$8&gt;Input!$D$14,0,IF(MG$8+$B91&gt;Input!$D$14,0,(1-INDEX($F$11:$F$136,MG$8+$B91))))</f>
        <v>0</v>
      </c>
      <c r="MH91">
        <f>MH90*IF(MH$8&gt;Input!$D$14,0,IF(MH$8+$B91&gt;Input!$D$14,0,(1-INDEX($F$11:$F$136,MH$8+$B91))))</f>
        <v>0</v>
      </c>
      <c r="MI91">
        <f>MI90*IF(MI$8&gt;Input!$D$14,0,IF(MI$8+$B91&gt;Input!$D$14,0,(1-INDEX($F$11:$F$136,MI$8+$B91))))</f>
        <v>0</v>
      </c>
      <c r="MJ91">
        <f>MJ90*IF(MJ$8&gt;Input!$D$14,0,IF(MJ$8+$B91&gt;Input!$D$14,0,(1-INDEX($F$11:$F$136,MJ$8+$B91))))</f>
        <v>0</v>
      </c>
      <c r="MK91">
        <f>MK90*IF(MK$8&gt;Input!$D$14,0,IF(MK$8+$B91&gt;Input!$D$14,0,(1-INDEX($F$11:$F$136,MK$8+$B91))))</f>
        <v>0</v>
      </c>
      <c r="ML91">
        <f>ML90*IF(ML$8&gt;Input!$D$14,0,IF(ML$8+$B91&gt;Input!$D$14,0,(1-INDEX($F$11:$F$136,ML$8+$B91))))</f>
        <v>0</v>
      </c>
      <c r="MM91">
        <f>MM90*IF(MM$8&gt;Input!$D$14,0,IF(MM$8+$B91&gt;Input!$D$14,0,(1-INDEX($F$11:$F$136,MM$8+$B91))))</f>
        <v>0</v>
      </c>
      <c r="MN91">
        <f>MN90*IF(MN$8&gt;Input!$D$14,0,IF(MN$8+$B91&gt;Input!$D$14,0,(1-INDEX($F$11:$F$136,MN$8+$B91))))</f>
        <v>0</v>
      </c>
      <c r="MO91">
        <f>MO90*IF(MO$8&gt;Input!$D$14,0,IF(MO$8+$B91&gt;Input!$D$14,0,(1-INDEX($F$11:$F$136,MO$8+$B91))))</f>
        <v>0</v>
      </c>
      <c r="MP91">
        <f>MP90*IF(MP$8&gt;Input!$D$14,0,IF(MP$8+$B91&gt;Input!$D$14,0,(1-INDEX($F$11:$F$136,MP$8+$B91))))</f>
        <v>0</v>
      </c>
      <c r="MQ91">
        <f>MQ90*IF(MQ$8&gt;Input!$D$14,0,IF(MQ$8+$B91&gt;Input!$D$14,0,(1-INDEX($F$11:$F$136,MQ$8+$B91))))</f>
        <v>0</v>
      </c>
      <c r="MR91">
        <f>MR90*IF(MR$8&gt;Input!$D$14,0,IF(MR$8+$B91&gt;Input!$D$14,0,(1-INDEX($F$11:$F$136,MR$8+$B91))))</f>
        <v>0</v>
      </c>
      <c r="MS91">
        <f>MS90*IF(MS$8&gt;Input!$D$14,0,IF(MS$8+$B91&gt;Input!$D$14,0,(1-INDEX($F$11:$F$136,MS$8+$B91))))</f>
        <v>0</v>
      </c>
      <c r="MT91">
        <f>MT90*IF(MT$8&gt;Input!$D$14,0,IF(MT$8+$B91&gt;Input!$D$14,0,(1-INDEX($F$11:$F$136,MT$8+$B91))))</f>
        <v>0</v>
      </c>
      <c r="MU91">
        <f>MU90*IF(MU$8&gt;Input!$D$14,0,IF(MU$8+$B91&gt;Input!$D$14,0,(1-INDEX($F$11:$F$136,MU$8+$B91))))</f>
        <v>0</v>
      </c>
      <c r="MV91">
        <f>MV90*IF(MV$8&gt;Input!$D$14,0,IF(MV$8+$B91&gt;Input!$D$14,0,(1-INDEX($F$11:$F$136,MV$8+$B91))))</f>
        <v>0</v>
      </c>
      <c r="MW91">
        <f>MW90*IF(MW$8&gt;Input!$D$14,0,IF(MW$8+$B91&gt;Input!$D$14,0,(1-INDEX($F$11:$F$136,MW$8+$B91))))</f>
        <v>0</v>
      </c>
      <c r="MX91">
        <f>MX90*IF(MX$8&gt;Input!$D$14,0,IF(MX$8+$B91&gt;Input!$D$14,0,(1-INDEX($F$11:$F$136,MX$8+$B91))))</f>
        <v>0</v>
      </c>
      <c r="MY91">
        <f>MY90*IF(MY$8&gt;Input!$D$14,0,IF(MY$8+$B91&gt;Input!$D$14,0,(1-INDEX($F$11:$F$136,MY$8+$B91))))</f>
        <v>0</v>
      </c>
      <c r="MZ91">
        <f>MZ90*IF(MZ$8&gt;Input!$D$14,0,IF(MZ$8+$B91&gt;Input!$D$14,0,(1-INDEX($F$11:$F$136,MZ$8+$B91))))</f>
        <v>0</v>
      </c>
      <c r="NA91">
        <f>NA90*IF(NA$8&gt;Input!$D$14,0,IF(NA$8+$B91&gt;Input!$D$14,0,(1-INDEX($F$11:$F$136,NA$8+$B91))))</f>
        <v>0</v>
      </c>
      <c r="NB91">
        <f>NB90*IF(NB$8&gt;Input!$D$14,0,IF(NB$8+$B91&gt;Input!$D$14,0,(1-INDEX($F$11:$F$136,NB$8+$B91))))</f>
        <v>0</v>
      </c>
      <c r="NC91">
        <f>NC90*IF(NC$8&gt;Input!$D$14,0,IF(NC$8+$B91&gt;Input!$D$14,0,(1-INDEX($F$11:$F$136,NC$8+$B91))))</f>
        <v>0</v>
      </c>
      <c r="ND91">
        <f>ND90*IF(ND$8&gt;Input!$D$14,0,IF(ND$8+$B91&gt;Input!$D$14,0,(1-INDEX($F$11:$F$136,ND$8+$B91))))</f>
        <v>0</v>
      </c>
      <c r="NE91">
        <f>NE90*IF(NE$8&gt;Input!$D$14,0,IF(NE$8+$B91&gt;Input!$D$14,0,(1-INDEX($F$11:$F$136,NE$8+$B91))))</f>
        <v>0</v>
      </c>
      <c r="NF91">
        <f>NF90*IF(NF$8&gt;Input!$D$14,0,IF(NF$8+$B91&gt;Input!$D$14,0,(1-INDEX($F$11:$F$136,NF$8+$B91))))</f>
        <v>0</v>
      </c>
      <c r="NG91">
        <f>NG90*IF(NG$8&gt;Input!$D$14,0,IF(NG$8+$B91&gt;Input!$D$14,0,(1-INDEX($F$11:$F$136,NG$8+$B91))))</f>
        <v>0</v>
      </c>
      <c r="NH91">
        <f>NH90*IF(NH$8&gt;Input!$D$14,0,IF(NH$8+$B91&gt;Input!$D$14,0,(1-INDEX($F$11:$F$136,NH$8+$B91))))</f>
        <v>0</v>
      </c>
      <c r="NI91">
        <f>NI90*IF(NI$8&gt;Input!$D$14,0,IF(NI$8+$B91&gt;Input!$D$14,0,(1-INDEX($F$11:$F$136,NI$8+$B91))))</f>
        <v>0</v>
      </c>
      <c r="NJ91">
        <f>NJ90*IF(NJ$8&gt;Input!$D$14,0,IF(NJ$8+$B91&gt;Input!$D$14,0,(1-INDEX($F$11:$F$136,NJ$8+$B91))))</f>
        <v>0</v>
      </c>
      <c r="NK91">
        <f>NK90*IF(NK$8&gt;Input!$D$14,0,IF(NK$8+$B91&gt;Input!$D$14,0,(1-INDEX($F$11:$F$136,NK$8+$B91))))</f>
        <v>0</v>
      </c>
      <c r="NL91">
        <f>NL90*IF(NL$8&gt;Input!$D$14,0,IF(NL$8+$B91&gt;Input!$D$14,0,(1-INDEX($F$11:$F$136,NL$8+$B91))))</f>
        <v>0</v>
      </c>
      <c r="NM91">
        <f>NM90*IF(NM$8&gt;Input!$D$14,0,IF(NM$8+$B91&gt;Input!$D$14,0,(1-INDEX($F$11:$F$136,NM$8+$B91))))</f>
        <v>0</v>
      </c>
      <c r="NN91">
        <f>NN90*IF(NN$8&gt;Input!$D$14,0,IF(NN$8+$B91&gt;Input!$D$14,0,(1-INDEX($F$11:$F$136,NN$8+$B91))))</f>
        <v>0</v>
      </c>
      <c r="NO91">
        <f>NO90*IF(NO$8&gt;Input!$D$14,0,IF(NO$8+$B91&gt;Input!$D$14,0,(1-INDEX($F$11:$F$136,NO$8+$B91))))</f>
        <v>0</v>
      </c>
      <c r="NP91">
        <f>NP90*IF(NP$8&gt;Input!$D$14,0,IF(NP$8+$B91&gt;Input!$D$14,0,(1-INDEX($F$11:$F$136,NP$8+$B91))))</f>
        <v>0</v>
      </c>
      <c r="NQ91">
        <f>NQ90*IF(NQ$8&gt;Input!$D$14,0,IF(NQ$8+$B91&gt;Input!$D$14,0,(1-INDEX($F$11:$F$136,NQ$8+$B91))))</f>
        <v>0</v>
      </c>
      <c r="NR91">
        <f>NR90*IF(NR$8&gt;Input!$D$14,0,IF(NR$8+$B91&gt;Input!$D$14,0,(1-INDEX($F$11:$F$136,NR$8+$B91))))</f>
        <v>0</v>
      </c>
      <c r="NS91">
        <f>NS90*IF(NS$8&gt;Input!$D$14,0,IF(NS$8+$B91&gt;Input!$D$14,0,(1-INDEX($F$11:$F$136,NS$8+$B91))))</f>
        <v>0</v>
      </c>
      <c r="NT91">
        <f>NT90*IF(NT$8&gt;Input!$D$14,0,IF(NT$8+$B91&gt;Input!$D$14,0,(1-INDEX($F$11:$F$136,NT$8+$B91))))</f>
        <v>0</v>
      </c>
      <c r="NU91">
        <f>NU90*IF(NU$8&gt;Input!$D$14,0,IF(NU$8+$B91&gt;Input!$D$14,0,(1-INDEX($F$11:$F$136,NU$8+$B91))))</f>
        <v>0</v>
      </c>
      <c r="NV91">
        <f>NV90*IF(NV$8&gt;Input!$D$14,0,IF(NV$8+$B91&gt;Input!$D$14,0,(1-INDEX($F$11:$F$136,NV$8+$B91))))</f>
        <v>0</v>
      </c>
      <c r="NW91">
        <f>NW90*IF(NW$8&gt;Input!$D$14,0,IF(NW$8+$B91&gt;Input!$D$14,0,(1-INDEX($F$11:$F$136,NW$8+$B91))))</f>
        <v>0</v>
      </c>
      <c r="NX91">
        <f>NX90*IF(NX$8&gt;Input!$D$14,0,IF(NX$8+$B91&gt;Input!$D$14,0,(1-INDEX($F$11:$F$136,NX$8+$B91))))</f>
        <v>0</v>
      </c>
      <c r="NY91">
        <f>NY90*IF(NY$8&gt;Input!$D$14,0,IF(NY$8+$B91&gt;Input!$D$14,0,(1-INDEX($F$11:$F$136,NY$8+$B91))))</f>
        <v>0</v>
      </c>
      <c r="NZ91">
        <f>NZ90*IF(NZ$8&gt;Input!$D$14,0,IF(NZ$8+$B91&gt;Input!$D$14,0,(1-INDEX($F$11:$F$136,NZ$8+$B91))))</f>
        <v>0</v>
      </c>
      <c r="OA91">
        <f>OA90*IF(OA$8&gt;Input!$D$14,0,IF(OA$8+$B91&gt;Input!$D$14,0,(1-INDEX($F$11:$F$136,OA$8+$B91))))</f>
        <v>0</v>
      </c>
      <c r="OB91">
        <f>OB90*IF(OB$8&gt;Input!$D$14,0,IF(OB$8+$B91&gt;Input!$D$14,0,(1-INDEX($F$11:$F$136,OB$8+$B91))))</f>
        <v>0</v>
      </c>
    </row>
    <row r="92" spans="1:392">
      <c r="A92">
        <f>Input!A92</f>
        <v>81</v>
      </c>
      <c r="B92">
        <f>Input!B92</f>
        <v>82</v>
      </c>
      <c r="C92" s="18">
        <v>5.0643000000000001E-2</v>
      </c>
      <c r="D92">
        <f t="shared" si="307"/>
        <v>9.1687366155451731</v>
      </c>
      <c r="E92" s="1">
        <v>8.0000000000000002E-3</v>
      </c>
      <c r="F92">
        <f t="shared" si="308"/>
        <v>3.9798764411425595E-2</v>
      </c>
      <c r="G92">
        <f t="shared" si="313"/>
        <v>10.070240186325004</v>
      </c>
      <c r="H92">
        <f t="shared" si="314"/>
        <v>0.90150357077983045</v>
      </c>
      <c r="J92" s="2">
        <f t="shared" si="309"/>
        <v>82</v>
      </c>
      <c r="K92">
        <f>K91*IF(K$8&gt;Input!$D$14,0,IF(K$8+$B92&gt;Input!$D$14,0,(1-INDEX($C$11:$C$136,K$8+$B92))))</f>
        <v>0.56662932320361481</v>
      </c>
      <c r="L92">
        <f>L91*IF(L$8&gt;Input!$D$14,0,IF(L$8+$B92&gt;Input!$D$14,0,(1-INDEX($C$11:$C$136,L$8+$B92))))</f>
        <v>0.53621115393820118</v>
      </c>
      <c r="M92">
        <f>M91*IF(M$8&gt;Input!$D$14,0,IF(M$8+$B92&gt;Input!$D$14,0,(1-INDEX($C$11:$C$136,M$8+$B92))))</f>
        <v>0.50387003073070147</v>
      </c>
      <c r="N92">
        <f>N91*IF(N$8&gt;Input!$D$14,0,IF(N$8+$B92&gt;Input!$D$14,0,(1-INDEX($C$11:$C$136,N$8+$B92))))</f>
        <v>0.47035047903082283</v>
      </c>
      <c r="O92">
        <f>O91*IF(O$8&gt;Input!$D$14,0,IF(O$8+$B92&gt;Input!$D$14,0,(1-INDEX($C$11:$C$136,O$8+$B92))))</f>
        <v>0.43604557640638042</v>
      </c>
      <c r="P92">
        <f>P91*IF(P$8&gt;Input!$D$14,0,IF(P$8+$B92&gt;Input!$D$14,0,(1-INDEX($C$11:$C$136,P$8+$B92))))</f>
        <v>0.40125759451790322</v>
      </c>
      <c r="Q92">
        <f>Q91*IF(Q$8&gt;Input!$D$14,0,IF(Q$8+$B92&gt;Input!$D$14,0,(1-INDEX($C$11:$C$136,Q$8+$B92))))</f>
        <v>0.36630631362213811</v>
      </c>
      <c r="R92">
        <f>R91*IF(R$8&gt;Input!$D$14,0,IF(R$8+$B92&gt;Input!$D$14,0,(1-INDEX($C$11:$C$136,R$8+$B92))))</f>
        <v>0.33153482246309768</v>
      </c>
      <c r="S92">
        <f>S91*IF(S$8&gt;Input!$D$14,0,IF(S$8+$B92&gt;Input!$D$14,0,(1-INDEX($C$11:$C$136,S$8+$B92))))</f>
        <v>0.29731229666542108</v>
      </c>
      <c r="T92">
        <f>T91*IF(T$8&gt;Input!$D$14,0,IF(T$8+$B92&gt;Input!$D$14,0,(1-INDEX($C$11:$C$136,T$8+$B92))))</f>
        <v>0.26402910303748051</v>
      </c>
      <c r="U92">
        <f>U91*IF(U$8&gt;Input!$D$14,0,IF(U$8+$B92&gt;Input!$D$14,0,(1-INDEX($C$11:$C$136,U$8+$B92))))</f>
        <v>0.23205085839950426</v>
      </c>
      <c r="V92">
        <f>V91*IF(V$8&gt;Input!$D$14,0,IF(V$8+$B92&gt;Input!$D$14,0,(1-INDEX($C$11:$C$136,V$8+$B92))))</f>
        <v>0.20171885268301537</v>
      </c>
      <c r="W92">
        <f>W91*IF(W$8&gt;Input!$D$14,0,IF(W$8+$B92&gt;Input!$D$14,0,(1-INDEX($C$11:$C$136,W$8+$B92))))</f>
        <v>0.17333475008140989</v>
      </c>
      <c r="X92">
        <f>X91*IF(X$8&gt;Input!$D$14,0,IF(X$8+$B92&gt;Input!$D$14,0,(1-INDEX($C$11:$C$136,X$8+$B92))))</f>
        <v>0.14714514787195701</v>
      </c>
      <c r="Y92">
        <f>Y91*IF(Y$8&gt;Input!$D$14,0,IF(Y$8+$B92&gt;Input!$D$14,0,(1-INDEX($C$11:$C$136,Y$8+$B92))))</f>
        <v>0.12333087394655737</v>
      </c>
      <c r="Z92">
        <f>Z91*IF(Z$8&gt;Input!$D$14,0,IF(Z$8+$B92&gt;Input!$D$14,0,(1-INDEX($C$11:$C$136,Z$8+$B92))))</f>
        <v>0.1020024524552884</v>
      </c>
      <c r="AA92">
        <f>AA91*IF(AA$8&gt;Input!$D$14,0,IF(AA$8+$B92&gt;Input!$D$14,0,(1-INDEX($C$11:$C$136,AA$8+$B92))))</f>
        <v>8.3197346344278153E-2</v>
      </c>
      <c r="AB92">
        <f>AB91*IF(AB$8&gt;Input!$D$14,0,IF(AB$8+$B92&gt;Input!$D$14,0,(1-INDEX($C$11:$C$136,AB$8+$B92))))</f>
        <v>6.6841171363043642E-2</v>
      </c>
      <c r="AC92">
        <f>AC91*IF(AC$8&gt;Input!$D$14,0,IF(AC$8+$B92&gt;Input!$D$14,0,(1-INDEX($C$11:$C$136,AC$8+$B92))))</f>
        <v>5.2795879599805078E-2</v>
      </c>
      <c r="AD92">
        <f>AD91*IF(AD$8&gt;Input!$D$14,0,IF(AD$8+$B92&gt;Input!$D$14,0,(1-INDEX($C$11:$C$136,AD$8+$B92))))</f>
        <v>4.0893186756359681E-2</v>
      </c>
      <c r="AE92">
        <f>AE91*IF(AE$8&gt;Input!$D$14,0,IF(AE$8+$B92&gt;Input!$D$14,0,(1-INDEX($C$11:$C$136,AE$8+$B92))))</f>
        <v>3.0954725154309325E-2</v>
      </c>
      <c r="AF92">
        <f>AF91*IF(AF$8&gt;Input!$D$14,0,IF(AF$8+$B92&gt;Input!$D$14,0,(1-INDEX($C$11:$C$136,AF$8+$B92))))</f>
        <v>2.280194934120728E-2</v>
      </c>
      <c r="AG92">
        <f>AG91*IF(AG$8&gt;Input!$D$14,0,IF(AG$8+$B92&gt;Input!$D$14,0,(1-INDEX($C$11:$C$136,AG$8+$B92))))</f>
        <v>1.6258612248958033E-2</v>
      </c>
      <c r="AH92">
        <f>AH91*IF(AH$8&gt;Input!$D$14,0,IF(AH$8+$B92&gt;Input!$D$14,0,(1-INDEX($C$11:$C$136,AH$8+$B92))))</f>
        <v>1.1148898866621352E-2</v>
      </c>
      <c r="AI92">
        <f>AI91*IF(AI$8&gt;Input!$D$14,0,IF(AI$8+$B92&gt;Input!$D$14,0,(1-INDEX($C$11:$C$136,AI$8+$B92))))</f>
        <v>7.2935346442796313E-3</v>
      </c>
      <c r="AJ92">
        <f>AJ91*IF(AJ$8&gt;Input!$D$14,0,IF(AJ$8+$B92&gt;Input!$D$14,0,(1-INDEX($C$11:$C$136,AJ$8+$B92))))</f>
        <v>4.5071333386396397E-3</v>
      </c>
      <c r="AK92">
        <f>AK91*IF(AK$8&gt;Input!$D$14,0,IF(AK$8+$B92&gt;Input!$D$14,0,(1-INDEX($C$11:$C$136,AK$8+$B92))))</f>
        <v>2.5985523452354245E-3</v>
      </c>
      <c r="AL92">
        <f>AL91*IF(AL$8&gt;Input!$D$14,0,IF(AL$8+$B92&gt;Input!$D$14,0,(1-INDEX($C$11:$C$136,AL$8+$B92))))</f>
        <v>1.3757913664136177E-3</v>
      </c>
      <c r="AM92">
        <f>AM91*IF(AM$8&gt;Input!$D$14,0,IF(AM$8+$B92&gt;Input!$D$14,0,(1-INDEX($C$11:$C$136,AM$8+$B92))))</f>
        <v>6.5513232131772948E-4</v>
      </c>
      <c r="AN92">
        <f>AN91*IF(AN$8&gt;Input!$D$14,0,IF(AN$8+$B92&gt;Input!$D$14,0,(1-INDEX($C$11:$C$136,AN$8+$B92))))</f>
        <v>2.7271650878231841E-4</v>
      </c>
      <c r="AO92">
        <f>AO91*IF(AO$8&gt;Input!$D$14,0,IF(AO$8+$B92&gt;Input!$D$14,0,(1-INDEX($C$11:$C$136,AO$8+$B92))))</f>
        <v>9.5241583517343933E-5</v>
      </c>
      <c r="AP92">
        <f>AP91*IF(AP$8&gt;Input!$D$14,0,IF(AP$8+$B92&gt;Input!$D$14,0,(1-INDEX($C$11:$C$136,AP$8+$B92))))</f>
        <v>2.6150343540739074E-5</v>
      </c>
      <c r="AQ92">
        <f>AQ91*IF(AQ$8&gt;Input!$D$14,0,IF(AQ$8+$B92&gt;Input!$D$14,0,(1-INDEX($C$11:$C$136,AQ$8+$B92))))</f>
        <v>5.0155853385438585E-6</v>
      </c>
      <c r="AR92">
        <f>AR91*IF(AR$8&gt;Input!$D$14,0,IF(AR$8+$B92&gt;Input!$D$14,0,(1-INDEX($C$11:$C$136,AR$8+$B92))))</f>
        <v>5.0375187998962404E-7</v>
      </c>
      <c r="AS92">
        <f>AS91*IF(AS$8&gt;Input!$D$14,0,IF(AS$8+$B92&gt;Input!$D$14,0,(1-INDEX($C$11:$C$136,AS$8+$B92))))</f>
        <v>0</v>
      </c>
      <c r="AT92">
        <f>AT91*IF(AT$8&gt;Input!$D$14,0,IF(AT$8+$B92&gt;Input!$D$14,0,(1-INDEX($C$11:$C$136,AT$8+$B92))))</f>
        <v>0</v>
      </c>
      <c r="AU92">
        <f>AU91*IF(AU$8&gt;Input!$D$14,0,IF(AU$8+$B92&gt;Input!$D$14,0,(1-INDEX($C$11:$C$136,AU$8+$B92))))</f>
        <v>0</v>
      </c>
      <c r="AV92">
        <f>AV91*IF(AV$8&gt;Input!$D$14,0,IF(AV$8+$B92&gt;Input!$D$14,0,(1-INDEX($C$11:$C$136,AV$8+$B92))))</f>
        <v>0</v>
      </c>
      <c r="AW92">
        <f>AW91*IF(AW$8&gt;Input!$D$14,0,IF(AW$8+$B92&gt;Input!$D$14,0,(1-INDEX($C$11:$C$136,AW$8+$B92))))</f>
        <v>0</v>
      </c>
      <c r="AX92">
        <f>AX91*IF(AX$8&gt;Input!$D$14,0,IF(AX$8+$B92&gt;Input!$D$14,0,(1-INDEX($C$11:$C$136,AX$8+$B92))))</f>
        <v>0</v>
      </c>
      <c r="AY92">
        <f>AY91*IF(AY$8&gt;Input!$D$14,0,IF(AY$8+$B92&gt;Input!$D$14,0,(1-INDEX($C$11:$C$136,AY$8+$B92))))</f>
        <v>0</v>
      </c>
      <c r="AZ92">
        <f>AZ91*IF(AZ$8&gt;Input!$D$14,0,IF(AZ$8+$B92&gt;Input!$D$14,0,(1-INDEX($C$11:$C$136,AZ$8+$B92))))</f>
        <v>0</v>
      </c>
      <c r="BA92">
        <f>BA91*IF(BA$8&gt;Input!$D$14,0,IF(BA$8+$B92&gt;Input!$D$14,0,(1-INDEX($C$11:$C$136,BA$8+$B92))))</f>
        <v>0</v>
      </c>
      <c r="BB92">
        <f>BB91*IF(BB$8&gt;Input!$D$14,0,IF(BB$8+$B92&gt;Input!$D$14,0,(1-INDEX($C$11:$C$136,BB$8+$B92))))</f>
        <v>0</v>
      </c>
      <c r="BC92">
        <f>BC91*IF(BC$8&gt;Input!$D$14,0,IF(BC$8+$B92&gt;Input!$D$14,0,(1-INDEX($C$11:$C$136,BC$8+$B92))))</f>
        <v>0</v>
      </c>
      <c r="BD92">
        <f>BD91*IF(BD$8&gt;Input!$D$14,0,IF(BD$8+$B92&gt;Input!$D$14,0,(1-INDEX($C$11:$C$136,BD$8+$B92))))</f>
        <v>0</v>
      </c>
      <c r="BE92">
        <f>BE91*IF(BE$8&gt;Input!$D$14,0,IF(BE$8+$B92&gt;Input!$D$14,0,(1-INDEX($C$11:$C$136,BE$8+$B92))))</f>
        <v>0</v>
      </c>
      <c r="BF92">
        <f>BF91*IF(BF$8&gt;Input!$D$14,0,IF(BF$8+$B92&gt;Input!$D$14,0,(1-INDEX($C$11:$C$136,BF$8+$B92))))</f>
        <v>0</v>
      </c>
      <c r="BG92">
        <f>BG91*IF(BG$8&gt;Input!$D$14,0,IF(BG$8+$B92&gt;Input!$D$14,0,(1-INDEX($C$11:$C$136,BG$8+$B92))))</f>
        <v>0</v>
      </c>
      <c r="BH92">
        <f>BH91*IF(BH$8&gt;Input!$D$14,0,IF(BH$8+$B92&gt;Input!$D$14,0,(1-INDEX($C$11:$C$136,BH$8+$B92))))</f>
        <v>0</v>
      </c>
      <c r="BI92">
        <f>BI91*IF(BI$8&gt;Input!$D$14,0,IF(BI$8+$B92&gt;Input!$D$14,0,(1-INDEX($C$11:$C$136,BI$8+$B92))))</f>
        <v>0</v>
      </c>
      <c r="BJ92">
        <f>BJ91*IF(BJ$8&gt;Input!$D$14,0,IF(BJ$8+$B92&gt;Input!$D$14,0,(1-INDEX($C$11:$C$136,BJ$8+$B92))))</f>
        <v>0</v>
      </c>
      <c r="BK92">
        <f>BK91*IF(BK$8&gt;Input!$D$14,0,IF(BK$8+$B92&gt;Input!$D$14,0,(1-INDEX($C$11:$C$136,BK$8+$B92))))</f>
        <v>0</v>
      </c>
      <c r="BL92">
        <f>BL91*IF(BL$8&gt;Input!$D$14,0,IF(BL$8+$B92&gt;Input!$D$14,0,(1-INDEX($C$11:$C$136,BL$8+$B92))))</f>
        <v>0</v>
      </c>
      <c r="BM92">
        <f>BM91*IF(BM$8&gt;Input!$D$14,0,IF(BM$8+$B92&gt;Input!$D$14,0,(1-INDEX($C$11:$C$136,BM$8+$B92))))</f>
        <v>0</v>
      </c>
      <c r="BN92">
        <f>BN91*IF(BN$8&gt;Input!$D$14,0,IF(BN$8+$B92&gt;Input!$D$14,0,(1-INDEX($C$11:$C$136,BN$8+$B92))))</f>
        <v>0</v>
      </c>
      <c r="BO92">
        <f>BO91*IF(BO$8&gt;Input!$D$14,0,IF(BO$8+$B92&gt;Input!$D$14,0,(1-INDEX($C$11:$C$136,BO$8+$B92))))</f>
        <v>0</v>
      </c>
      <c r="BP92">
        <f>BP91*IF(BP$8&gt;Input!$D$14,0,IF(BP$8+$B92&gt;Input!$D$14,0,(1-INDEX($C$11:$C$136,BP$8+$B92))))</f>
        <v>0</v>
      </c>
      <c r="BQ92">
        <f>BQ91*IF(BQ$8&gt;Input!$D$14,0,IF(BQ$8+$B92&gt;Input!$D$14,0,(1-INDEX($C$11:$C$136,BQ$8+$B92))))</f>
        <v>0</v>
      </c>
      <c r="BR92">
        <f>BR91*IF(BR$8&gt;Input!$D$14,0,IF(BR$8+$B92&gt;Input!$D$14,0,(1-INDEX($C$11:$C$136,BR$8+$B92))))</f>
        <v>0</v>
      </c>
      <c r="BS92">
        <f>BS91*IF(BS$8&gt;Input!$D$14,0,IF(BS$8+$B92&gt;Input!$D$14,0,(1-INDEX($C$11:$C$136,BS$8+$B92))))</f>
        <v>0</v>
      </c>
      <c r="BT92">
        <f>BT91*IF(BT$8&gt;Input!$D$14,0,IF(BT$8+$B92&gt;Input!$D$14,0,(1-INDEX($C$11:$C$136,BT$8+$B92))))</f>
        <v>0</v>
      </c>
      <c r="BU92">
        <f>BU91*IF(BU$8&gt;Input!$D$14,0,IF(BU$8+$B92&gt;Input!$D$14,0,(1-INDEX($C$11:$C$136,BU$8+$B92))))</f>
        <v>0</v>
      </c>
      <c r="BV92">
        <f>BV91*IF(BV$8&gt;Input!$D$14,0,IF(BV$8+$B92&gt;Input!$D$14,0,(1-INDEX($C$11:$C$136,BV$8+$B92))))</f>
        <v>0</v>
      </c>
      <c r="BW92">
        <f>BW91*IF(BW$8&gt;Input!$D$14,0,IF(BW$8+$B92&gt;Input!$D$14,0,(1-INDEX($C$11:$C$136,BW$8+$B92))))</f>
        <v>0</v>
      </c>
      <c r="BX92">
        <f>BX91*IF(BX$8&gt;Input!$D$14,0,IF(BX$8+$B92&gt;Input!$D$14,0,(1-INDEX($C$11:$C$136,BX$8+$B92))))</f>
        <v>0</v>
      </c>
      <c r="BY92">
        <f>BY91*IF(BY$8&gt;Input!$D$14,0,IF(BY$8+$B92&gt;Input!$D$14,0,(1-INDEX($C$11:$C$136,BY$8+$B92))))</f>
        <v>0</v>
      </c>
      <c r="BZ92">
        <f>BZ91*IF(BZ$8&gt;Input!$D$14,0,IF(BZ$8+$B92&gt;Input!$D$14,0,(1-INDEX($C$11:$C$136,BZ$8+$B92))))</f>
        <v>0</v>
      </c>
      <c r="CA92">
        <f>CA91*IF(CA$8&gt;Input!$D$14,0,IF(CA$8+$B92&gt;Input!$D$14,0,(1-INDEX($C$11:$C$136,CA$8+$B92))))</f>
        <v>0</v>
      </c>
      <c r="CB92">
        <f>CB91*IF(CB$8&gt;Input!$D$14,0,IF(CB$8+$B92&gt;Input!$D$14,0,(1-INDEX($C$11:$C$136,CB$8+$B92))))</f>
        <v>0</v>
      </c>
      <c r="CC92">
        <f>CC91*IF(CC$8&gt;Input!$D$14,0,IF(CC$8+$B92&gt;Input!$D$14,0,(1-INDEX($C$11:$C$136,CC$8+$B92))))</f>
        <v>0</v>
      </c>
      <c r="CD92">
        <f>CD91*IF(CD$8&gt;Input!$D$14,0,IF(CD$8+$B92&gt;Input!$D$14,0,(1-INDEX($C$11:$C$136,CD$8+$B92))))</f>
        <v>0</v>
      </c>
      <c r="CE92">
        <f>CE91*IF(CE$8&gt;Input!$D$14,0,IF(CE$8+$B92&gt;Input!$D$14,0,(1-INDEX($C$11:$C$136,CE$8+$B92))))</f>
        <v>0</v>
      </c>
      <c r="CF92">
        <f>CF91*IF(CF$8&gt;Input!$D$14,0,IF(CF$8+$B92&gt;Input!$D$14,0,(1-INDEX($C$11:$C$136,CF$8+$B92))))</f>
        <v>0</v>
      </c>
      <c r="CG92">
        <f>CG91*IF(CG$8&gt;Input!$D$14,0,IF(CG$8+$B92&gt;Input!$D$14,0,(1-INDEX($C$11:$C$136,CG$8+$B92))))</f>
        <v>0</v>
      </c>
      <c r="CH92">
        <f>CH91*IF(CH$8&gt;Input!$D$14,0,IF(CH$8+$B92&gt;Input!$D$14,0,(1-INDEX($C$11:$C$136,CH$8+$B92))))</f>
        <v>0</v>
      </c>
      <c r="CI92">
        <f>CI91*IF(CI$8&gt;Input!$D$14,0,IF(CI$8+$B92&gt;Input!$D$14,0,(1-INDEX($C$11:$C$136,CI$8+$B92))))</f>
        <v>0</v>
      </c>
      <c r="CJ92">
        <f>CJ91*IF(CJ$8&gt;Input!$D$14,0,IF(CJ$8+$B92&gt;Input!$D$14,0,(1-INDEX($C$11:$C$136,CJ$8+$B92))))</f>
        <v>0</v>
      </c>
      <c r="CK92">
        <f>CK91*IF(CK$8&gt;Input!$D$14,0,IF(CK$8+$B92&gt;Input!$D$14,0,(1-INDEX($C$11:$C$136,CK$8+$B92))))</f>
        <v>0</v>
      </c>
      <c r="CL92">
        <f>CL91*IF(CL$8&gt;Input!$D$14,0,IF(CL$8+$B92&gt;Input!$D$14,0,(1-INDEX($C$11:$C$136,CL$8+$B92))))</f>
        <v>0</v>
      </c>
      <c r="CM92">
        <f>CM91*IF(CM$8&gt;Input!$D$14,0,IF(CM$8+$B92&gt;Input!$D$14,0,(1-INDEX($C$11:$C$136,CM$8+$B92))))</f>
        <v>0</v>
      </c>
      <c r="CN92">
        <f>CN91*IF(CN$8&gt;Input!$D$14,0,IF(CN$8+$B92&gt;Input!$D$14,0,(1-INDEX($C$11:$C$136,CN$8+$B92))))</f>
        <v>0</v>
      </c>
      <c r="CO92">
        <f>CO91*IF(CO$8&gt;Input!$D$14,0,IF(CO$8+$B92&gt;Input!$D$14,0,(1-INDEX($C$11:$C$136,CO$8+$B92))))</f>
        <v>0</v>
      </c>
      <c r="CP92">
        <f>CP91*IF(CP$8&gt;Input!$D$14,0,IF(CP$8+$B92&gt;Input!$D$14,0,(1-INDEX($C$11:$C$136,CP$8+$B92))))</f>
        <v>0</v>
      </c>
      <c r="CQ92">
        <f>CQ91*IF(CQ$8&gt;Input!$D$14,0,IF(CQ$8+$B92&gt;Input!$D$14,0,(1-INDEX($C$11:$C$136,CQ$8+$B92))))</f>
        <v>0</v>
      </c>
      <c r="CR92">
        <f>CR91*IF(CR$8&gt;Input!$D$14,0,IF(CR$8+$B92&gt;Input!$D$14,0,(1-INDEX($C$11:$C$136,CR$8+$B92))))</f>
        <v>0</v>
      </c>
      <c r="CS92">
        <f>CS91*IF(CS$8&gt;Input!$D$14,0,IF(CS$8+$B92&gt;Input!$D$14,0,(1-INDEX($C$11:$C$136,CS$8+$B92))))</f>
        <v>0</v>
      </c>
      <c r="CT92">
        <f>CT91*IF(CT$8&gt;Input!$D$14,0,IF(CT$8+$B92&gt;Input!$D$14,0,(1-INDEX($C$11:$C$136,CT$8+$B92))))</f>
        <v>0</v>
      </c>
      <c r="CU92">
        <f>CU91*IF(CU$8&gt;Input!$D$14,0,IF(CU$8+$B92&gt;Input!$D$14,0,(1-INDEX($C$11:$C$136,CU$8+$B92))))</f>
        <v>0</v>
      </c>
      <c r="CV92">
        <f>CV91*IF(CV$8&gt;Input!$D$14,0,IF(CV$8+$B92&gt;Input!$D$14,0,(1-INDEX($C$11:$C$136,CV$8+$B92))))</f>
        <v>0</v>
      </c>
      <c r="CW92">
        <f>CW91*IF(CW$8&gt;Input!$D$14,0,IF(CW$8+$B92&gt;Input!$D$14,0,(1-INDEX($C$11:$C$136,CW$8+$B92))))</f>
        <v>0</v>
      </c>
      <c r="CX92">
        <f>CX91*IF(CX$8&gt;Input!$D$14,0,IF(CX$8+$B92&gt;Input!$D$14,0,(1-INDEX($C$11:$C$136,CX$8+$B92))))</f>
        <v>0</v>
      </c>
      <c r="CY92">
        <f>CY91*IF(CY$8&gt;Input!$D$14,0,IF(CY$8+$B92&gt;Input!$D$14,0,(1-INDEX($C$11:$C$136,CY$8+$B92))))</f>
        <v>0</v>
      </c>
      <c r="CZ92">
        <f>CZ91*IF(CZ$8&gt;Input!$D$14,0,IF(CZ$8+$B92&gt;Input!$D$14,0,(1-INDEX($C$11:$C$136,CZ$8+$B92))))</f>
        <v>0</v>
      </c>
      <c r="DA92">
        <f>DA91*IF(DA$8&gt;Input!$D$14,0,IF(DA$8+$B92&gt;Input!$D$14,0,(1-INDEX($C$11:$C$136,DA$8+$B92))))</f>
        <v>0</v>
      </c>
      <c r="DB92">
        <f>DB91*IF(DB$8&gt;Input!$D$14,0,IF(DB$8+$B92&gt;Input!$D$14,0,(1-INDEX($C$11:$C$136,DB$8+$B92))))</f>
        <v>0</v>
      </c>
      <c r="DC92">
        <f>DC91*IF(DC$8&gt;Input!$D$14,0,IF(DC$8+$B92&gt;Input!$D$14,0,(1-INDEX($C$11:$C$136,DC$8+$B92))))</f>
        <v>0</v>
      </c>
      <c r="DD92">
        <f>DD91*IF(DD$8&gt;Input!$D$14,0,IF(DD$8+$B92&gt;Input!$D$14,0,(1-INDEX($C$11:$C$136,DD$8+$B92))))</f>
        <v>0</v>
      </c>
      <c r="DE92">
        <f>DE91*IF(DE$8&gt;Input!$D$14,0,IF(DE$8+$B92&gt;Input!$D$14,0,(1-INDEX($C$11:$C$136,DE$8+$B92))))</f>
        <v>0</v>
      </c>
      <c r="DF92">
        <f>DF91*IF(DF$8&gt;Input!$D$14,0,IF(DF$8+$B92&gt;Input!$D$14,0,(1-INDEX($C$11:$C$136,DF$8+$B92))))</f>
        <v>0</v>
      </c>
      <c r="DG92">
        <f>DG91*IF(DG$8&gt;Input!$D$14,0,IF(DG$8+$B92&gt;Input!$D$14,0,(1-INDEX($C$11:$C$136,DG$8+$B92))))</f>
        <v>0</v>
      </c>
      <c r="DH92">
        <f>DH91*IF(DH$8&gt;Input!$D$14,0,IF(DH$8+$B92&gt;Input!$D$14,0,(1-INDEX($C$11:$C$136,DH$8+$B92))))</f>
        <v>0</v>
      </c>
      <c r="DI92">
        <f>DI91*IF(DI$8&gt;Input!$D$14,0,IF(DI$8+$B92&gt;Input!$D$14,0,(1-INDEX($C$11:$C$136,DI$8+$B92))))</f>
        <v>0</v>
      </c>
      <c r="DJ92">
        <f>DJ91*IF(DJ$8&gt;Input!$D$14,0,IF(DJ$8+$B92&gt;Input!$D$14,0,(1-INDEX($C$11:$C$136,DJ$8+$B92))))</f>
        <v>0</v>
      </c>
      <c r="DK92">
        <f>DK91*IF(DK$8&gt;Input!$D$14,0,IF(DK$8+$B92&gt;Input!$D$14,0,(1-INDEX($C$11:$C$136,DK$8+$B92))))</f>
        <v>0</v>
      </c>
      <c r="DL92">
        <f>DL91*IF(DL$8&gt;Input!$D$14,0,IF(DL$8+$B92&gt;Input!$D$14,0,(1-INDEX($C$11:$C$136,DL$8+$B92))))</f>
        <v>0</v>
      </c>
      <c r="DM92">
        <f>DM91*IF(DM$8&gt;Input!$D$14,0,IF(DM$8+$B92&gt;Input!$D$14,0,(1-INDEX($C$11:$C$136,DM$8+$B92))))</f>
        <v>0</v>
      </c>
      <c r="DN92">
        <f>DN91*IF(DN$8&gt;Input!$D$14,0,IF(DN$8+$B92&gt;Input!$D$14,0,(1-INDEX($C$11:$C$136,DN$8+$B92))))</f>
        <v>0</v>
      </c>
      <c r="DO92">
        <f>DO91*IF(DO$8&gt;Input!$D$14,0,IF(DO$8+$B92&gt;Input!$D$14,0,(1-INDEX($C$11:$C$136,DO$8+$B92))))</f>
        <v>0</v>
      </c>
      <c r="DP92">
        <f>DP91*IF(DP$8&gt;Input!$D$14,0,IF(DP$8+$B92&gt;Input!$D$14,0,(1-INDEX($C$11:$C$136,DP$8+$B92))))</f>
        <v>0</v>
      </c>
      <c r="DQ92">
        <f>DQ91*IF(DQ$8&gt;Input!$D$14,0,IF(DQ$8+$B92&gt;Input!$D$14,0,(1-INDEX($C$11:$C$136,DQ$8+$B92))))</f>
        <v>0</v>
      </c>
      <c r="DR92">
        <f>DR91*IF(DR$8&gt;Input!$D$14,0,IF(DR$8+$B92&gt;Input!$D$14,0,(1-INDEX($C$11:$C$136,DR$8+$B92))))</f>
        <v>0</v>
      </c>
      <c r="DS92">
        <f>DS91*IF(DS$8&gt;Input!$D$14,0,IF(DS$8+$B92&gt;Input!$D$14,0,(1-INDEX($C$11:$C$136,DS$8+$B92))))</f>
        <v>0</v>
      </c>
      <c r="DT92">
        <f>DT91*IF(DT$8&gt;Input!$D$14,0,IF(DT$8+$B92&gt;Input!$D$14,0,(1-INDEX($C$11:$C$136,DT$8+$B92))))</f>
        <v>0</v>
      </c>
      <c r="DU92">
        <f>DU91*IF(DU$8&gt;Input!$D$14,0,IF(DU$8+$B92&gt;Input!$D$14,0,(1-INDEX($C$11:$C$136,DU$8+$B92))))</f>
        <v>0</v>
      </c>
      <c r="DV92">
        <f>DV91*IF(DV$8&gt;Input!$D$14,0,IF(DV$8+$B92&gt;Input!$D$14,0,(1-INDEX($C$11:$C$136,DV$8+$B92))))</f>
        <v>0</v>
      </c>
      <c r="DW92">
        <f>DW91*IF(DW$8&gt;Input!$D$14,0,IF(DW$8+$B92&gt;Input!$D$14,0,(1-INDEX($C$11:$C$136,DW$8+$B92))))</f>
        <v>0</v>
      </c>
      <c r="DX92">
        <f>DX91*IF(DX$8&gt;Input!$D$14,0,IF(DX$8+$B92&gt;Input!$D$14,0,(1-INDEX($C$11:$C$136,DX$8+$B92))))</f>
        <v>0</v>
      </c>
      <c r="DY92">
        <f>DY91*IF(DY$8&gt;Input!$D$14,0,IF(DY$8+$B92&gt;Input!$D$14,0,(1-INDEX($C$11:$C$136,DY$8+$B92))))</f>
        <v>0</v>
      </c>
      <c r="DZ92">
        <f>DZ91*IF(DZ$8&gt;Input!$D$14,0,IF(DZ$8+$B92&gt;Input!$D$14,0,(1-INDEX($C$11:$C$136,DZ$8+$B92))))</f>
        <v>0</v>
      </c>
      <c r="EA92">
        <f>EA91*IF(EA$8&gt;Input!$D$14,0,IF(EA$8+$B92&gt;Input!$D$14,0,(1-INDEX($C$11:$C$136,EA$8+$B92))))</f>
        <v>0</v>
      </c>
      <c r="EB92">
        <f>EB91*IF(EB$8&gt;Input!$D$14,0,IF(EB$8+$B92&gt;Input!$D$14,0,(1-INDEX($C$11:$C$136,EB$8+$B92))))</f>
        <v>0</v>
      </c>
      <c r="EC92">
        <f>EC91*IF(EC$8&gt;Input!$D$14,0,IF(EC$8+$B92&gt;Input!$D$14,0,(1-INDEX($C$11:$C$136,EC$8+$B92))))</f>
        <v>0</v>
      </c>
      <c r="ED92">
        <f>ED91*IF(ED$8&gt;Input!$D$14,0,IF(ED$8+$B92&gt;Input!$D$14,0,(1-INDEX($C$11:$C$136,ED$8+$B92))))</f>
        <v>0</v>
      </c>
      <c r="EE92">
        <f>EE91*IF(EE$8&gt;Input!$D$14,0,IF(EE$8+$B92&gt;Input!$D$14,0,(1-INDEX($C$11:$C$136,EE$8+$B92))))</f>
        <v>0</v>
      </c>
      <c r="EF92">
        <f>EF91*IF(EF$8&gt;Input!$D$14,0,IF(EF$8+$B92&gt;Input!$D$14,0,(1-INDEX($C$11:$C$136,EF$8+$B92))))</f>
        <v>0</v>
      </c>
      <c r="EH92" s="2">
        <f t="shared" si="310"/>
        <v>81</v>
      </c>
      <c r="EI92" s="36">
        <f t="shared" si="315"/>
        <v>5.0643000000000001E-2</v>
      </c>
      <c r="EJ92" s="36">
        <f t="shared" si="324"/>
        <v>5.0237855999999997E-2</v>
      </c>
      <c r="EK92" s="36">
        <f t="shared" si="324"/>
        <v>4.9835953151999998E-2</v>
      </c>
      <c r="EL92" s="36">
        <f t="shared" si="324"/>
        <v>4.9437265526783992E-2</v>
      </c>
      <c r="EM92" s="36">
        <f t="shared" si="324"/>
        <v>4.9041767402569721E-2</v>
      </c>
      <c r="EN92" s="36">
        <f t="shared" si="324"/>
        <v>4.8649433263349168E-2</v>
      </c>
      <c r="EO92" s="36">
        <f t="shared" si="324"/>
        <v>4.8260237797242367E-2</v>
      </c>
      <c r="EP92" s="36">
        <f t="shared" si="324"/>
        <v>4.7874155894864427E-2</v>
      </c>
      <c r="EQ92" s="36">
        <f t="shared" si="324"/>
        <v>4.7491162647705511E-2</v>
      </c>
      <c r="ER92" s="36">
        <f t="shared" si="324"/>
        <v>4.7111233346523868E-2</v>
      </c>
      <c r="ES92" s="36">
        <f t="shared" si="324"/>
        <v>4.6734343479751674E-2</v>
      </c>
      <c r="ET92" s="36">
        <f t="shared" si="324"/>
        <v>4.6360468731913657E-2</v>
      </c>
      <c r="EU92" s="36">
        <f t="shared" si="324"/>
        <v>4.5989584982058344E-2</v>
      </c>
      <c r="EV92" s="36">
        <f t="shared" si="324"/>
        <v>4.5621668302201879E-2</v>
      </c>
      <c r="EW92" s="36">
        <f t="shared" si="324"/>
        <v>4.5256694955784257E-2</v>
      </c>
      <c r="EX92" s="36">
        <f t="shared" si="324"/>
        <v>4.4894641396137989E-2</v>
      </c>
      <c r="EY92" s="36">
        <f t="shared" si="324"/>
        <v>4.453548426496888E-2</v>
      </c>
      <c r="EZ92" s="36">
        <f t="shared" si="324"/>
        <v>4.4179200390849133E-2</v>
      </c>
      <c r="FA92" s="36">
        <f t="shared" si="324"/>
        <v>4.3825766787722334E-2</v>
      </c>
      <c r="FB92" s="36">
        <f t="shared" si="324"/>
        <v>4.3475160653420553E-2</v>
      </c>
      <c r="FC92" s="36">
        <f t="shared" si="324"/>
        <v>4.3127359368193188E-2</v>
      </c>
      <c r="FD92" s="36">
        <f t="shared" si="324"/>
        <v>4.2782340493247646E-2</v>
      </c>
      <c r="FE92" s="36">
        <f t="shared" si="324"/>
        <v>4.2440081769301655E-2</v>
      </c>
      <c r="FF92" s="36">
        <f t="shared" si="324"/>
        <v>4.2100561115147241E-2</v>
      </c>
      <c r="FG92" s="36">
        <f t="shared" si="324"/>
        <v>4.176375662622607E-2</v>
      </c>
      <c r="FH92" s="36">
        <f t="shared" si="324"/>
        <v>4.142964657321626E-2</v>
      </c>
      <c r="FI92" s="36">
        <f t="shared" si="324"/>
        <v>4.1098209400630525E-2</v>
      </c>
      <c r="FJ92" s="36">
        <f t="shared" si="324"/>
        <v>4.0769423725425483E-2</v>
      </c>
      <c r="FK92" s="36">
        <f t="shared" si="324"/>
        <v>4.0443268335622076E-2</v>
      </c>
      <c r="FL92" s="36">
        <f t="shared" si="324"/>
        <v>4.0119722188937099E-2</v>
      </c>
      <c r="FM92" s="36">
        <f t="shared" si="324"/>
        <v>3.9798764411425595E-2</v>
      </c>
      <c r="FN92" s="36">
        <f t="shared" si="324"/>
        <v>3.9480374296134192E-2</v>
      </c>
      <c r="FO92" s="36">
        <f t="shared" si="324"/>
        <v>3.9164531301765115E-2</v>
      </c>
      <c r="FP92" s="36">
        <f t="shared" si="324"/>
        <v>3.8851215051350994E-2</v>
      </c>
      <c r="FQ92" s="36">
        <f t="shared" si="324"/>
        <v>3.8540405330940185E-2</v>
      </c>
      <c r="FR92" s="36">
        <f t="shared" si="324"/>
        <v>3.8232082088292658E-2</v>
      </c>
      <c r="FS92" s="36">
        <f t="shared" si="324"/>
        <v>3.7926225431586323E-2</v>
      </c>
      <c r="FT92" s="36">
        <f t="shared" si="324"/>
        <v>3.7622815628133625E-2</v>
      </c>
      <c r="FU92" s="36">
        <f t="shared" si="324"/>
        <v>3.7321833103108555E-2</v>
      </c>
      <c r="FV92" s="36">
        <f t="shared" si="324"/>
        <v>3.702325843828369E-2</v>
      </c>
      <c r="FW92" s="36">
        <f t="shared" si="324"/>
        <v>3.6727072370777415E-2</v>
      </c>
      <c r="FX92" s="36">
        <f t="shared" si="324"/>
        <v>3.6433255791811198E-2</v>
      </c>
      <c r="FY92" s="36">
        <f t="shared" si="324"/>
        <v>3.6141789745476709E-2</v>
      </c>
      <c r="FZ92" s="36">
        <f t="shared" si="324"/>
        <v>3.585265542751289E-2</v>
      </c>
      <c r="GA92" s="36">
        <f t="shared" si="324"/>
        <v>3.5565834184092787E-2</v>
      </c>
      <c r="GB92" s="36">
        <f t="shared" si="324"/>
        <v>3.5281307510620044E-2</v>
      </c>
      <c r="GC92" s="36">
        <f t="shared" si="324"/>
        <v>3.4999057050535076E-2</v>
      </c>
      <c r="GD92" s="36">
        <f t="shared" si="324"/>
        <v>3.4719064594130801E-2</v>
      </c>
      <c r="GE92" s="36">
        <f t="shared" si="324"/>
        <v>3.4441312077377752E-2</v>
      </c>
      <c r="GF92" s="36">
        <f t="shared" si="324"/>
        <v>3.4165781580758732E-2</v>
      </c>
      <c r="GG92" s="36">
        <f t="shared" si="324"/>
        <v>3.3892455328112657E-2</v>
      </c>
      <c r="GH92" s="36">
        <f t="shared" si="324"/>
        <v>3.3621315685487756E-2</v>
      </c>
      <c r="GI92" s="36">
        <f t="shared" si="324"/>
        <v>3.3352345160003856E-2</v>
      </c>
      <c r="GJ92" s="36">
        <f t="shared" si="324"/>
        <v>3.3085526398723822E-2</v>
      </c>
      <c r="GK92" s="36">
        <f t="shared" si="324"/>
        <v>3.2820842187534026E-2</v>
      </c>
      <c r="GL92" s="36">
        <f t="shared" si="324"/>
        <v>3.2558275450033758E-2</v>
      </c>
      <c r="GM92" s="36">
        <f t="shared" si="324"/>
        <v>3.2297809246433488E-2</v>
      </c>
      <c r="GN92" s="36">
        <f t="shared" si="324"/>
        <v>3.2039426772462014E-2</v>
      </c>
      <c r="GO92" s="36">
        <f t="shared" si="324"/>
        <v>3.1783111358282316E-2</v>
      </c>
      <c r="GP92" s="36">
        <f t="shared" si="324"/>
        <v>3.1528846467416057E-2</v>
      </c>
      <c r="GQ92" s="36">
        <f t="shared" si="324"/>
        <v>3.1276615695676732E-2</v>
      </c>
      <c r="GR92" s="36">
        <f t="shared" si="324"/>
        <v>3.102640277011132E-2</v>
      </c>
      <c r="GS92" s="36">
        <f t="shared" si="324"/>
        <v>3.0778191547950421E-2</v>
      </c>
      <c r="GT92" s="36">
        <f t="shared" si="324"/>
        <v>3.0531966015566816E-2</v>
      </c>
      <c r="GU92" s="36">
        <f t="shared" ref="GU92:IT95" si="326">$C92*(1-$E92)^GU$8</f>
        <v>3.0287710287442284E-2</v>
      </c>
      <c r="GV92" s="36">
        <f t="shared" si="326"/>
        <v>3.0045408605142744E-2</v>
      </c>
      <c r="GW92" s="36">
        <f t="shared" si="326"/>
        <v>2.9805045336301603E-2</v>
      </c>
      <c r="GX92" s="36">
        <f t="shared" si="326"/>
        <v>2.9566604973611188E-2</v>
      </c>
      <c r="GY92" s="36">
        <f t="shared" si="326"/>
        <v>2.9330072133822299E-2</v>
      </c>
      <c r="GZ92" s="36">
        <f t="shared" si="326"/>
        <v>2.9095431556751716E-2</v>
      </c>
      <c r="HA92" s="36">
        <f t="shared" si="326"/>
        <v>2.8862668104297703E-2</v>
      </c>
      <c r="HB92" s="36">
        <f t="shared" si="326"/>
        <v>2.8631766759463318E-2</v>
      </c>
      <c r="HC92" s="36">
        <f t="shared" si="326"/>
        <v>2.8402712625387613E-2</v>
      </c>
      <c r="HD92" s="36">
        <f t="shared" si="326"/>
        <v>2.8175490924384511E-2</v>
      </c>
      <c r="HE92" s="36">
        <f t="shared" si="326"/>
        <v>2.7950086996989434E-2</v>
      </c>
      <c r="HF92" s="36">
        <f t="shared" si="326"/>
        <v>2.7726486301013518E-2</v>
      </c>
      <c r="HG92" s="36">
        <f t="shared" si="326"/>
        <v>2.7504674410605407E-2</v>
      </c>
      <c r="HH92" s="36">
        <f t="shared" si="326"/>
        <v>2.7284637015320568E-2</v>
      </c>
      <c r="HI92" s="36">
        <f t="shared" si="326"/>
        <v>2.7066359919197997E-2</v>
      </c>
      <c r="HJ92" s="36">
        <f t="shared" si="326"/>
        <v>2.6849829039844411E-2</v>
      </c>
      <c r="HK92" s="36">
        <f t="shared" si="326"/>
        <v>2.6635030407525656E-2</v>
      </c>
      <c r="HL92" s="36">
        <f t="shared" si="326"/>
        <v>2.6421950164265458E-2</v>
      </c>
      <c r="HM92" s="36">
        <f t="shared" si="326"/>
        <v>2.6210574562951328E-2</v>
      </c>
      <c r="HN92" s="36">
        <f t="shared" si="326"/>
        <v>2.600088996644772E-2</v>
      </c>
      <c r="HO92" s="36">
        <f t="shared" si="326"/>
        <v>2.5792882846716134E-2</v>
      </c>
      <c r="HP92" s="36">
        <f t="shared" si="326"/>
        <v>2.5586539783942406E-2</v>
      </c>
      <c r="HQ92" s="36">
        <f t="shared" si="326"/>
        <v>2.5381847465670862E-2</v>
      </c>
      <c r="HR92" s="36">
        <f t="shared" si="326"/>
        <v>2.5178792685945497E-2</v>
      </c>
      <c r="HS92" s="36">
        <f t="shared" si="326"/>
        <v>2.4977362344457934E-2</v>
      </c>
      <c r="HT92" s="36">
        <f t="shared" si="326"/>
        <v>2.4777543445702269E-2</v>
      </c>
      <c r="HU92" s="36">
        <f t="shared" si="326"/>
        <v>2.4579323098136648E-2</v>
      </c>
      <c r="HV92" s="36">
        <f t="shared" si="326"/>
        <v>2.4382688513351555E-2</v>
      </c>
      <c r="HW92" s="36">
        <f t="shared" si="326"/>
        <v>2.4187627005244742E-2</v>
      </c>
      <c r="HX92" s="36">
        <f t="shared" si="326"/>
        <v>2.3994125989202784E-2</v>
      </c>
      <c r="HY92" s="36">
        <f t="shared" si="326"/>
        <v>2.3802172981289161E-2</v>
      </c>
      <c r="HZ92" s="36">
        <f t="shared" si="326"/>
        <v>2.3611755597438843E-2</v>
      </c>
      <c r="IA92" s="36">
        <f t="shared" si="326"/>
        <v>2.3422861552659331E-2</v>
      </c>
      <c r="IB92" s="36">
        <f t="shared" si="326"/>
        <v>2.3235478660238059E-2</v>
      </c>
      <c r="IC92" s="36">
        <f t="shared" si="326"/>
        <v>2.3049594830956151E-2</v>
      </c>
      <c r="ID92" s="36">
        <f t="shared" si="326"/>
        <v>2.2865198072308503E-2</v>
      </c>
      <c r="IE92" s="36">
        <f t="shared" si="326"/>
        <v>2.2682276487730035E-2</v>
      </c>
      <c r="IF92" s="36">
        <f t="shared" si="326"/>
        <v>2.2500818275828192E-2</v>
      </c>
      <c r="IG92" s="36">
        <f t="shared" si="326"/>
        <v>2.2320811729621567E-2</v>
      </c>
      <c r="IH92" s="36">
        <f t="shared" si="326"/>
        <v>2.2142245235784595E-2</v>
      </c>
      <c r="II92" s="36">
        <f t="shared" si="326"/>
        <v>2.1965107273898315E-2</v>
      </c>
      <c r="IJ92" s="36">
        <f t="shared" si="326"/>
        <v>2.1789386415707129E-2</v>
      </c>
      <c r="IK92" s="36">
        <f t="shared" si="326"/>
        <v>2.1615071324381473E-2</v>
      </c>
      <c r="IL92" s="36">
        <f t="shared" si="326"/>
        <v>2.1442150753786419E-2</v>
      </c>
      <c r="IM92" s="36">
        <f t="shared" si="326"/>
        <v>2.1270613547756126E-2</v>
      </c>
      <c r="IN92" s="36">
        <f t="shared" si="326"/>
        <v>2.1100448639374079E-2</v>
      </c>
      <c r="IO92" s="36">
        <f t="shared" si="326"/>
        <v>2.093164505025908E-2</v>
      </c>
      <c r="IP92" s="36">
        <f t="shared" si="326"/>
        <v>2.0764191889857009E-2</v>
      </c>
      <c r="IQ92" s="36">
        <f t="shared" si="326"/>
        <v>2.0598078354738154E-2</v>
      </c>
      <c r="IR92" s="36">
        <f t="shared" si="326"/>
        <v>2.0433293727900249E-2</v>
      </c>
      <c r="IS92" s="36">
        <f t="shared" si="326"/>
        <v>2.0269827378077046E-2</v>
      </c>
      <c r="IT92" s="36">
        <f t="shared" si="326"/>
        <v>2.0107668759052427E-2</v>
      </c>
      <c r="IU92" s="36">
        <f t="shared" si="325"/>
        <v>1.994680740898001E-2</v>
      </c>
      <c r="IV92" s="36">
        <f t="shared" si="325"/>
        <v>1.9787232949708168E-2</v>
      </c>
      <c r="IW92" s="36">
        <f t="shared" si="325"/>
        <v>1.9628935086110497E-2</v>
      </c>
      <c r="IX92" s="36">
        <f t="shared" si="325"/>
        <v>1.9471903605421614E-2</v>
      </c>
      <c r="IY92" s="36">
        <f t="shared" si="325"/>
        <v>1.9316128376578246E-2</v>
      </c>
      <c r="IZ92" s="36">
        <f t="shared" si="325"/>
        <v>1.9161599349565614E-2</v>
      </c>
      <c r="JA92" s="36">
        <f t="shared" si="325"/>
        <v>1.9008306554769091E-2</v>
      </c>
      <c r="JB92" s="36">
        <f t="shared" si="325"/>
        <v>1.8856240102330939E-2</v>
      </c>
      <c r="JC92" s="36">
        <f t="shared" si="325"/>
        <v>1.870539018151229E-2</v>
      </c>
      <c r="JD92" s="36">
        <f t="shared" si="325"/>
        <v>1.8555747060060194E-2</v>
      </c>
      <c r="JF92" s="2">
        <f t="shared" si="312"/>
        <v>82</v>
      </c>
      <c r="JG92">
        <f>JG91*IF(JG$8&gt;Input!$D$14,0,IF(JG$8+$B92&gt;Input!$D$14,0,(1-INDEX($F$11:$F$136,JG$8+$B92))))</f>
        <v>0.67934340026064133</v>
      </c>
      <c r="JH92">
        <f>JH91*IF(JH$8&gt;Input!$D$14,0,IF(JH$8+$B92&gt;Input!$D$14,0,(1-INDEX($F$11:$F$136,JH$8+$B92))))</f>
        <v>0.65037064201644723</v>
      </c>
      <c r="JI92">
        <f>JI91*IF(JI$8&gt;Input!$D$14,0,IF(JI$8+$B92&gt;Input!$D$14,0,(1-INDEX($F$11:$F$136,JI$8+$B92))))</f>
        <v>0.61846919766956809</v>
      </c>
      <c r="JJ92">
        <f>JJ91*IF(JJ$8&gt;Input!$D$14,0,IF(JJ$8+$B92&gt;Input!$D$14,0,(1-INDEX($F$11:$F$136,JJ$8+$B92))))</f>
        <v>0.58507640246018011</v>
      </c>
      <c r="JK92">
        <f>JK91*IF(JK$8&gt;Input!$D$14,0,IF(JK$8+$B92&gt;Input!$D$14,0,(1-INDEX($F$11:$F$136,JK$8+$B92))))</f>
        <v>0.55046131218372218</v>
      </c>
      <c r="JL92">
        <f>JL91*IF(JL$8&gt;Input!$D$14,0,IF(JL$8+$B92&gt;Input!$D$14,0,(1-INDEX($F$11:$F$136,JL$8+$B92))))</f>
        <v>0.51375356817695983</v>
      </c>
      <c r="JM92">
        <f>JM91*IF(JM$8&gt;Input!$D$14,0,IF(JM$8+$B92&gt;Input!$D$14,0,(1-INDEX($F$11:$F$136,JM$8+$B92))))</f>
        <v>0.47520923751640542</v>
      </c>
      <c r="JN92">
        <f>JN91*IF(JN$8&gt;Input!$D$14,0,IF(JN$8+$B92&gt;Input!$D$14,0,(1-INDEX($F$11:$F$136,JN$8+$B92))))</f>
        <v>0.43636246854791622</v>
      </c>
      <c r="JO92">
        <f>JO91*IF(JO$8&gt;Input!$D$14,0,IF(JO$8+$B92&gt;Input!$D$14,0,(1-INDEX($F$11:$F$136,JO$8+$B92))))</f>
        <v>0.39638864293093029</v>
      </c>
      <c r="JP92">
        <f>JP91*IF(JP$8&gt;Input!$D$14,0,IF(JP$8+$B92&gt;Input!$D$14,0,(1-INDEX($F$11:$F$136,JP$8+$B92))))</f>
        <v>0.35700696214537952</v>
      </c>
      <c r="JQ92">
        <f>JQ91*IF(JQ$8&gt;Input!$D$14,0,IF(JQ$8+$B92&gt;Input!$D$14,0,(1-INDEX($F$11:$F$136,JQ$8+$B92))))</f>
        <v>0.317457579830905</v>
      </c>
      <c r="JR92">
        <f>JR91*IF(JR$8&gt;Input!$D$14,0,IF(JR$8+$B92&gt;Input!$D$14,0,(1-INDEX($F$11:$F$136,JR$8+$B92))))</f>
        <v>0.27950354778919673</v>
      </c>
      <c r="JS92">
        <f>JS91*IF(JS$8&gt;Input!$D$14,0,IF(JS$8+$B92&gt;Input!$D$14,0,(1-INDEX($F$11:$F$136,JS$8+$B92))))</f>
        <v>0.24353201375124647</v>
      </c>
      <c r="JT92">
        <f>JT91*IF(JT$8&gt;Input!$D$14,0,IF(JT$8+$B92&gt;Input!$D$14,0,(1-INDEX($F$11:$F$136,JT$8+$B92))))</f>
        <v>0.20884969535417486</v>
      </c>
      <c r="JU92">
        <f>JU91*IF(JU$8&gt;Input!$D$14,0,IF(JU$8+$B92&gt;Input!$D$14,0,(1-INDEX($F$11:$F$136,JU$8+$B92))))</f>
        <v>0.17699309027067167</v>
      </c>
      <c r="JV92">
        <f>JV91*IF(JV$8&gt;Input!$D$14,0,IF(JV$8+$B92&gt;Input!$D$14,0,(1-INDEX($F$11:$F$136,JV$8+$B92))))</f>
        <v>0.14814616955037085</v>
      </c>
      <c r="JW92">
        <f>JW91*IF(JW$8&gt;Input!$D$14,0,IF(JW$8+$B92&gt;Input!$D$14,0,(1-INDEX($F$11:$F$136,JW$8+$B92))))</f>
        <v>0.12162086646922929</v>
      </c>
      <c r="JX92">
        <f>JX91*IF(JX$8&gt;Input!$D$14,0,IF(JX$8+$B92&gt;Input!$D$14,0,(1-INDEX($F$11:$F$136,JX$8+$B92))))</f>
        <v>9.8400567925066615E-2</v>
      </c>
      <c r="JY92">
        <f>JY91*IF(JY$8&gt;Input!$D$14,0,IF(JY$8+$B92&gt;Input!$D$14,0,(1-INDEX($F$11:$F$136,JY$8+$B92))))</f>
        <v>7.832102762829786E-2</v>
      </c>
      <c r="JZ92">
        <f>JZ91*IF(JZ$8&gt;Input!$D$14,0,IF(JZ$8+$B92&gt;Input!$D$14,0,(1-INDEX($F$11:$F$136,JZ$8+$B92))))</f>
        <v>6.0651463676926226E-2</v>
      </c>
      <c r="KA92">
        <f>KA91*IF(KA$8&gt;Input!$D$14,0,IF(KA$8+$B92&gt;Input!$D$14,0,(1-INDEX($F$11:$F$136,KA$8+$B92))))</f>
        <v>4.5901410609215036E-2</v>
      </c>
      <c r="KB92">
        <f>KB91*IF(KB$8&gt;Input!$D$14,0,IF(KB$8+$B92&gt;Input!$D$14,0,(1-INDEX($F$11:$F$136,KB$8+$B92))))</f>
        <v>3.3804925011724905E-2</v>
      </c>
      <c r="KC92">
        <f>KC91*IF(KC$8&gt;Input!$D$14,0,IF(KC$8+$B92&gt;Input!$D$14,0,(1-INDEX($F$11:$F$136,KC$8+$B92))))</f>
        <v>2.409909848571859E-2</v>
      </c>
      <c r="KD92">
        <f>KD91*IF(KD$8&gt;Input!$D$14,0,IF(KD$8+$B92&gt;Input!$D$14,0,(1-INDEX($F$11:$F$136,KD$8+$B92))))</f>
        <v>1.6522031736141824E-2</v>
      </c>
      <c r="KE92">
        <f>KE91*IF(KE$8&gt;Input!$D$14,0,IF(KE$8+$B92&gt;Input!$D$14,0,(1-INDEX($F$11:$F$136,KE$8+$B92))))</f>
        <v>1.0806615027639136E-2</v>
      </c>
      <c r="KF92">
        <f>KF91*IF(KF$8&gt;Input!$D$14,0,IF(KF$8+$B92&gt;Input!$D$14,0,(1-INDEX($F$11:$F$136,KF$8+$B92))))</f>
        <v>6.6770569219518454E-3</v>
      </c>
      <c r="KG92">
        <f>KG91*IF(KG$8&gt;Input!$D$14,0,IF(KG$8+$B92&gt;Input!$D$14,0,(1-INDEX($F$11:$F$136,KG$8+$B92))))</f>
        <v>3.8492128450219715E-3</v>
      </c>
      <c r="KH92">
        <f>KH91*IF(KH$8&gt;Input!$D$14,0,IF(KH$8+$B92&gt;Input!$D$14,0,(1-INDEX($F$11:$F$136,KH$8+$B92))))</f>
        <v>2.0377657948746743E-3</v>
      </c>
      <c r="KI92">
        <f>KI91*IF(KI$8&gt;Input!$D$14,0,IF(KI$8+$B92&gt;Input!$D$14,0,(1-INDEX($F$11:$F$136,KI$8+$B92))))</f>
        <v>9.7026581844284311E-4</v>
      </c>
      <c r="KJ92">
        <f>KJ91*IF(KJ$8&gt;Input!$D$14,0,IF(KJ$8+$B92&gt;Input!$D$14,0,(1-INDEX($F$11:$F$136,KJ$8+$B92))))</f>
        <v>4.0386124559516897E-4</v>
      </c>
      <c r="KK92">
        <f>KK91*IF(KK$8&gt;Input!$D$14,0,IF(KK$8+$B92&gt;Input!$D$14,0,(1-INDEX($F$11:$F$136,KK$8+$B92))))</f>
        <v>1.41028107133188E-4</v>
      </c>
      <c r="KL92">
        <f>KL91*IF(KL$8&gt;Input!$D$14,0,IF(KL$8+$B92&gt;Input!$D$14,0,(1-INDEX($F$11:$F$136,KL$8+$B92))))</f>
        <v>3.8718128830384265E-5</v>
      </c>
      <c r="KM92">
        <f>KM91*IF(KM$8&gt;Input!$D$14,0,IF(KM$8+$B92&gt;Input!$D$14,0,(1-INDEX($F$11:$F$136,KM$8+$B92))))</f>
        <v>7.4253371053696766E-6</v>
      </c>
      <c r="KN92">
        <f>KN91*IF(KN$8&gt;Input!$D$14,0,IF(KN$8+$B92&gt;Input!$D$14,0,(1-INDEX($F$11:$F$136,KN$8+$B92))))</f>
        <v>7.4570792597254286E-7</v>
      </c>
      <c r="KO92">
        <f>KO91*IF(KO$8&gt;Input!$D$14,0,IF(KO$8+$B92&gt;Input!$D$14,0,(1-INDEX($F$11:$F$136,KO$8+$B92))))</f>
        <v>0</v>
      </c>
      <c r="KP92">
        <f>KP91*IF(KP$8&gt;Input!$D$14,0,IF(KP$8+$B92&gt;Input!$D$14,0,(1-INDEX($F$11:$F$136,KP$8+$B92))))</f>
        <v>0</v>
      </c>
      <c r="KQ92">
        <f>KQ91*IF(KQ$8&gt;Input!$D$14,0,IF(KQ$8+$B92&gt;Input!$D$14,0,(1-INDEX($F$11:$F$136,KQ$8+$B92))))</f>
        <v>0</v>
      </c>
      <c r="KR92">
        <f>KR91*IF(KR$8&gt;Input!$D$14,0,IF(KR$8+$B92&gt;Input!$D$14,0,(1-INDEX($F$11:$F$136,KR$8+$B92))))</f>
        <v>0</v>
      </c>
      <c r="KS92">
        <f>KS91*IF(KS$8&gt;Input!$D$14,0,IF(KS$8+$B92&gt;Input!$D$14,0,(1-INDEX($F$11:$F$136,KS$8+$B92))))</f>
        <v>0</v>
      </c>
      <c r="KT92">
        <f>KT91*IF(KT$8&gt;Input!$D$14,0,IF(KT$8+$B92&gt;Input!$D$14,0,(1-INDEX($F$11:$F$136,KT$8+$B92))))</f>
        <v>0</v>
      </c>
      <c r="KU92">
        <f>KU91*IF(KU$8&gt;Input!$D$14,0,IF(KU$8+$B92&gt;Input!$D$14,0,(1-INDEX($F$11:$F$136,KU$8+$B92))))</f>
        <v>0</v>
      </c>
      <c r="KV92">
        <f>KV91*IF(KV$8&gt;Input!$D$14,0,IF(KV$8+$B92&gt;Input!$D$14,0,(1-INDEX($F$11:$F$136,KV$8+$B92))))</f>
        <v>0</v>
      </c>
      <c r="KW92">
        <f>KW91*IF(KW$8&gt;Input!$D$14,0,IF(KW$8+$B92&gt;Input!$D$14,0,(1-INDEX($F$11:$F$136,KW$8+$B92))))</f>
        <v>0</v>
      </c>
      <c r="KX92">
        <f>KX91*IF(KX$8&gt;Input!$D$14,0,IF(KX$8+$B92&gt;Input!$D$14,0,(1-INDEX($F$11:$F$136,KX$8+$B92))))</f>
        <v>0</v>
      </c>
      <c r="KY92">
        <f>KY91*IF(KY$8&gt;Input!$D$14,0,IF(KY$8+$B92&gt;Input!$D$14,0,(1-INDEX($F$11:$F$136,KY$8+$B92))))</f>
        <v>0</v>
      </c>
      <c r="KZ92">
        <f>KZ91*IF(KZ$8&gt;Input!$D$14,0,IF(KZ$8+$B92&gt;Input!$D$14,0,(1-INDEX($F$11:$F$136,KZ$8+$B92))))</f>
        <v>0</v>
      </c>
      <c r="LA92">
        <f>LA91*IF(LA$8&gt;Input!$D$14,0,IF(LA$8+$B92&gt;Input!$D$14,0,(1-INDEX($F$11:$F$136,LA$8+$B92))))</f>
        <v>0</v>
      </c>
      <c r="LB92">
        <f>LB91*IF(LB$8&gt;Input!$D$14,0,IF(LB$8+$B92&gt;Input!$D$14,0,(1-INDEX($F$11:$F$136,LB$8+$B92))))</f>
        <v>0</v>
      </c>
      <c r="LC92">
        <f>LC91*IF(LC$8&gt;Input!$D$14,0,IF(LC$8+$B92&gt;Input!$D$14,0,(1-INDEX($F$11:$F$136,LC$8+$B92))))</f>
        <v>0</v>
      </c>
      <c r="LD92">
        <f>LD91*IF(LD$8&gt;Input!$D$14,0,IF(LD$8+$B92&gt;Input!$D$14,0,(1-INDEX($F$11:$F$136,LD$8+$B92))))</f>
        <v>0</v>
      </c>
      <c r="LE92">
        <f>LE91*IF(LE$8&gt;Input!$D$14,0,IF(LE$8+$B92&gt;Input!$D$14,0,(1-INDEX($F$11:$F$136,LE$8+$B92))))</f>
        <v>0</v>
      </c>
      <c r="LF92">
        <f>LF91*IF(LF$8&gt;Input!$D$14,0,IF(LF$8+$B92&gt;Input!$D$14,0,(1-INDEX($F$11:$F$136,LF$8+$B92))))</f>
        <v>0</v>
      </c>
      <c r="LG92">
        <f>LG91*IF(LG$8&gt;Input!$D$14,0,IF(LG$8+$B92&gt;Input!$D$14,0,(1-INDEX($F$11:$F$136,LG$8+$B92))))</f>
        <v>0</v>
      </c>
      <c r="LH92">
        <f>LH91*IF(LH$8&gt;Input!$D$14,0,IF(LH$8+$B92&gt;Input!$D$14,0,(1-INDEX($F$11:$F$136,LH$8+$B92))))</f>
        <v>0</v>
      </c>
      <c r="LI92">
        <f>LI91*IF(LI$8&gt;Input!$D$14,0,IF(LI$8+$B92&gt;Input!$D$14,0,(1-INDEX($F$11:$F$136,LI$8+$B92))))</f>
        <v>0</v>
      </c>
      <c r="LJ92">
        <f>LJ91*IF(LJ$8&gt;Input!$D$14,0,IF(LJ$8+$B92&gt;Input!$D$14,0,(1-INDEX($F$11:$F$136,LJ$8+$B92))))</f>
        <v>0</v>
      </c>
      <c r="LK92">
        <f>LK91*IF(LK$8&gt;Input!$D$14,0,IF(LK$8+$B92&gt;Input!$D$14,0,(1-INDEX($F$11:$F$136,LK$8+$B92))))</f>
        <v>0</v>
      </c>
      <c r="LL92">
        <f>LL91*IF(LL$8&gt;Input!$D$14,0,IF(LL$8+$B92&gt;Input!$D$14,0,(1-INDEX($F$11:$F$136,LL$8+$B92))))</f>
        <v>0</v>
      </c>
      <c r="LM92">
        <f>LM91*IF(LM$8&gt;Input!$D$14,0,IF(LM$8+$B92&gt;Input!$D$14,0,(1-INDEX($F$11:$F$136,LM$8+$B92))))</f>
        <v>0</v>
      </c>
      <c r="LN92">
        <f>LN91*IF(LN$8&gt;Input!$D$14,0,IF(LN$8+$B92&gt;Input!$D$14,0,(1-INDEX($F$11:$F$136,LN$8+$B92))))</f>
        <v>0</v>
      </c>
      <c r="LO92">
        <f>LO91*IF(LO$8&gt;Input!$D$14,0,IF(LO$8+$B92&gt;Input!$D$14,0,(1-INDEX($F$11:$F$136,LO$8+$B92))))</f>
        <v>0</v>
      </c>
      <c r="LP92">
        <f>LP91*IF(LP$8&gt;Input!$D$14,0,IF(LP$8+$B92&gt;Input!$D$14,0,(1-INDEX($F$11:$F$136,LP$8+$B92))))</f>
        <v>0</v>
      </c>
      <c r="LQ92">
        <f>LQ91*IF(LQ$8&gt;Input!$D$14,0,IF(LQ$8+$B92&gt;Input!$D$14,0,(1-INDEX($F$11:$F$136,LQ$8+$B92))))</f>
        <v>0</v>
      </c>
      <c r="LR92">
        <f>LR91*IF(LR$8&gt;Input!$D$14,0,IF(LR$8+$B92&gt;Input!$D$14,0,(1-INDEX($F$11:$F$136,LR$8+$B92))))</f>
        <v>0</v>
      </c>
      <c r="LS92">
        <f>LS91*IF(LS$8&gt;Input!$D$14,0,IF(LS$8+$B92&gt;Input!$D$14,0,(1-INDEX($F$11:$F$136,LS$8+$B92))))</f>
        <v>0</v>
      </c>
      <c r="LT92">
        <f>LT91*IF(LT$8&gt;Input!$D$14,0,IF(LT$8+$B92&gt;Input!$D$14,0,(1-INDEX($F$11:$F$136,LT$8+$B92))))</f>
        <v>0</v>
      </c>
      <c r="LU92">
        <f>LU91*IF(LU$8&gt;Input!$D$14,0,IF(LU$8+$B92&gt;Input!$D$14,0,(1-INDEX($F$11:$F$136,LU$8+$B92))))</f>
        <v>0</v>
      </c>
      <c r="LV92">
        <f>LV91*IF(LV$8&gt;Input!$D$14,0,IF(LV$8+$B92&gt;Input!$D$14,0,(1-INDEX($F$11:$F$136,LV$8+$B92))))</f>
        <v>0</v>
      </c>
      <c r="LW92">
        <f>LW91*IF(LW$8&gt;Input!$D$14,0,IF(LW$8+$B92&gt;Input!$D$14,0,(1-INDEX($F$11:$F$136,LW$8+$B92))))</f>
        <v>0</v>
      </c>
      <c r="LX92">
        <f>LX91*IF(LX$8&gt;Input!$D$14,0,IF(LX$8+$B92&gt;Input!$D$14,0,(1-INDEX($F$11:$F$136,LX$8+$B92))))</f>
        <v>0</v>
      </c>
      <c r="LY92">
        <f>LY91*IF(LY$8&gt;Input!$D$14,0,IF(LY$8+$B92&gt;Input!$D$14,0,(1-INDEX($F$11:$F$136,LY$8+$B92))))</f>
        <v>0</v>
      </c>
      <c r="LZ92">
        <f>LZ91*IF(LZ$8&gt;Input!$D$14,0,IF(LZ$8+$B92&gt;Input!$D$14,0,(1-INDEX($F$11:$F$136,LZ$8+$B92))))</f>
        <v>0</v>
      </c>
      <c r="MA92">
        <f>MA91*IF(MA$8&gt;Input!$D$14,0,IF(MA$8+$B92&gt;Input!$D$14,0,(1-INDEX($F$11:$F$136,MA$8+$B92))))</f>
        <v>0</v>
      </c>
      <c r="MB92">
        <f>MB91*IF(MB$8&gt;Input!$D$14,0,IF(MB$8+$B92&gt;Input!$D$14,0,(1-INDEX($F$11:$F$136,MB$8+$B92))))</f>
        <v>0</v>
      </c>
      <c r="MC92">
        <f>MC91*IF(MC$8&gt;Input!$D$14,0,IF(MC$8+$B92&gt;Input!$D$14,0,(1-INDEX($F$11:$F$136,MC$8+$B92))))</f>
        <v>0</v>
      </c>
      <c r="MD92">
        <f>MD91*IF(MD$8&gt;Input!$D$14,0,IF(MD$8+$B92&gt;Input!$D$14,0,(1-INDEX($F$11:$F$136,MD$8+$B92))))</f>
        <v>0</v>
      </c>
      <c r="ME92">
        <f>ME91*IF(ME$8&gt;Input!$D$14,0,IF(ME$8+$B92&gt;Input!$D$14,0,(1-INDEX($F$11:$F$136,ME$8+$B92))))</f>
        <v>0</v>
      </c>
      <c r="MF92">
        <f>MF91*IF(MF$8&gt;Input!$D$14,0,IF(MF$8+$B92&gt;Input!$D$14,0,(1-INDEX($F$11:$F$136,MF$8+$B92))))</f>
        <v>0</v>
      </c>
      <c r="MG92">
        <f>MG91*IF(MG$8&gt;Input!$D$14,0,IF(MG$8+$B92&gt;Input!$D$14,0,(1-INDEX($F$11:$F$136,MG$8+$B92))))</f>
        <v>0</v>
      </c>
      <c r="MH92">
        <f>MH91*IF(MH$8&gt;Input!$D$14,0,IF(MH$8+$B92&gt;Input!$D$14,0,(1-INDEX($F$11:$F$136,MH$8+$B92))))</f>
        <v>0</v>
      </c>
      <c r="MI92">
        <f>MI91*IF(MI$8&gt;Input!$D$14,0,IF(MI$8+$B92&gt;Input!$D$14,0,(1-INDEX($F$11:$F$136,MI$8+$B92))))</f>
        <v>0</v>
      </c>
      <c r="MJ92">
        <f>MJ91*IF(MJ$8&gt;Input!$D$14,0,IF(MJ$8+$B92&gt;Input!$D$14,0,(1-INDEX($F$11:$F$136,MJ$8+$B92))))</f>
        <v>0</v>
      </c>
      <c r="MK92">
        <f>MK91*IF(MK$8&gt;Input!$D$14,0,IF(MK$8+$B92&gt;Input!$D$14,0,(1-INDEX($F$11:$F$136,MK$8+$B92))))</f>
        <v>0</v>
      </c>
      <c r="ML92">
        <f>ML91*IF(ML$8&gt;Input!$D$14,0,IF(ML$8+$B92&gt;Input!$D$14,0,(1-INDEX($F$11:$F$136,ML$8+$B92))))</f>
        <v>0</v>
      </c>
      <c r="MM92">
        <f>MM91*IF(MM$8&gt;Input!$D$14,0,IF(MM$8+$B92&gt;Input!$D$14,0,(1-INDEX($F$11:$F$136,MM$8+$B92))))</f>
        <v>0</v>
      </c>
      <c r="MN92">
        <f>MN91*IF(MN$8&gt;Input!$D$14,0,IF(MN$8+$B92&gt;Input!$D$14,0,(1-INDEX($F$11:$F$136,MN$8+$B92))))</f>
        <v>0</v>
      </c>
      <c r="MO92">
        <f>MO91*IF(MO$8&gt;Input!$D$14,0,IF(MO$8+$B92&gt;Input!$D$14,0,(1-INDEX($F$11:$F$136,MO$8+$B92))))</f>
        <v>0</v>
      </c>
      <c r="MP92">
        <f>MP91*IF(MP$8&gt;Input!$D$14,0,IF(MP$8+$B92&gt;Input!$D$14,0,(1-INDEX($F$11:$F$136,MP$8+$B92))))</f>
        <v>0</v>
      </c>
      <c r="MQ92">
        <f>MQ91*IF(MQ$8&gt;Input!$D$14,0,IF(MQ$8+$B92&gt;Input!$D$14,0,(1-INDEX($F$11:$F$136,MQ$8+$B92))))</f>
        <v>0</v>
      </c>
      <c r="MR92">
        <f>MR91*IF(MR$8&gt;Input!$D$14,0,IF(MR$8+$B92&gt;Input!$D$14,0,(1-INDEX($F$11:$F$136,MR$8+$B92))))</f>
        <v>0</v>
      </c>
      <c r="MS92">
        <f>MS91*IF(MS$8&gt;Input!$D$14,0,IF(MS$8+$B92&gt;Input!$D$14,0,(1-INDEX($F$11:$F$136,MS$8+$B92))))</f>
        <v>0</v>
      </c>
      <c r="MT92">
        <f>MT91*IF(MT$8&gt;Input!$D$14,0,IF(MT$8+$B92&gt;Input!$D$14,0,(1-INDEX($F$11:$F$136,MT$8+$B92))))</f>
        <v>0</v>
      </c>
      <c r="MU92">
        <f>MU91*IF(MU$8&gt;Input!$D$14,0,IF(MU$8+$B92&gt;Input!$D$14,0,(1-INDEX($F$11:$F$136,MU$8+$B92))))</f>
        <v>0</v>
      </c>
      <c r="MV92">
        <f>MV91*IF(MV$8&gt;Input!$D$14,0,IF(MV$8+$B92&gt;Input!$D$14,0,(1-INDEX($F$11:$F$136,MV$8+$B92))))</f>
        <v>0</v>
      </c>
      <c r="MW92">
        <f>MW91*IF(MW$8&gt;Input!$D$14,0,IF(MW$8+$B92&gt;Input!$D$14,0,(1-INDEX($F$11:$F$136,MW$8+$B92))))</f>
        <v>0</v>
      </c>
      <c r="MX92">
        <f>MX91*IF(MX$8&gt;Input!$D$14,0,IF(MX$8+$B92&gt;Input!$D$14,0,(1-INDEX($F$11:$F$136,MX$8+$B92))))</f>
        <v>0</v>
      </c>
      <c r="MY92">
        <f>MY91*IF(MY$8&gt;Input!$D$14,0,IF(MY$8+$B92&gt;Input!$D$14,0,(1-INDEX($F$11:$F$136,MY$8+$B92))))</f>
        <v>0</v>
      </c>
      <c r="MZ92">
        <f>MZ91*IF(MZ$8&gt;Input!$D$14,0,IF(MZ$8+$B92&gt;Input!$D$14,0,(1-INDEX($F$11:$F$136,MZ$8+$B92))))</f>
        <v>0</v>
      </c>
      <c r="NA92">
        <f>NA91*IF(NA$8&gt;Input!$D$14,0,IF(NA$8+$B92&gt;Input!$D$14,0,(1-INDEX($F$11:$F$136,NA$8+$B92))))</f>
        <v>0</v>
      </c>
      <c r="NB92">
        <f>NB91*IF(NB$8&gt;Input!$D$14,0,IF(NB$8+$B92&gt;Input!$D$14,0,(1-INDEX($F$11:$F$136,NB$8+$B92))))</f>
        <v>0</v>
      </c>
      <c r="NC92">
        <f>NC91*IF(NC$8&gt;Input!$D$14,0,IF(NC$8+$B92&gt;Input!$D$14,0,(1-INDEX($F$11:$F$136,NC$8+$B92))))</f>
        <v>0</v>
      </c>
      <c r="ND92">
        <f>ND91*IF(ND$8&gt;Input!$D$14,0,IF(ND$8+$B92&gt;Input!$D$14,0,(1-INDEX($F$11:$F$136,ND$8+$B92))))</f>
        <v>0</v>
      </c>
      <c r="NE92">
        <f>NE91*IF(NE$8&gt;Input!$D$14,0,IF(NE$8+$B92&gt;Input!$D$14,0,(1-INDEX($F$11:$F$136,NE$8+$B92))))</f>
        <v>0</v>
      </c>
      <c r="NF92">
        <f>NF91*IF(NF$8&gt;Input!$D$14,0,IF(NF$8+$B92&gt;Input!$D$14,0,(1-INDEX($F$11:$F$136,NF$8+$B92))))</f>
        <v>0</v>
      </c>
      <c r="NG92">
        <f>NG91*IF(NG$8&gt;Input!$D$14,0,IF(NG$8+$B92&gt;Input!$D$14,0,(1-INDEX($F$11:$F$136,NG$8+$B92))))</f>
        <v>0</v>
      </c>
      <c r="NH92">
        <f>NH91*IF(NH$8&gt;Input!$D$14,0,IF(NH$8+$B92&gt;Input!$D$14,0,(1-INDEX($F$11:$F$136,NH$8+$B92))))</f>
        <v>0</v>
      </c>
      <c r="NI92">
        <f>NI91*IF(NI$8&gt;Input!$D$14,0,IF(NI$8+$B92&gt;Input!$D$14,0,(1-INDEX($F$11:$F$136,NI$8+$B92))))</f>
        <v>0</v>
      </c>
      <c r="NJ92">
        <f>NJ91*IF(NJ$8&gt;Input!$D$14,0,IF(NJ$8+$B92&gt;Input!$D$14,0,(1-INDEX($F$11:$F$136,NJ$8+$B92))))</f>
        <v>0</v>
      </c>
      <c r="NK92">
        <f>NK91*IF(NK$8&gt;Input!$D$14,0,IF(NK$8+$B92&gt;Input!$D$14,0,(1-INDEX($F$11:$F$136,NK$8+$B92))))</f>
        <v>0</v>
      </c>
      <c r="NL92">
        <f>NL91*IF(NL$8&gt;Input!$D$14,0,IF(NL$8+$B92&gt;Input!$D$14,0,(1-INDEX($F$11:$F$136,NL$8+$B92))))</f>
        <v>0</v>
      </c>
      <c r="NM92">
        <f>NM91*IF(NM$8&gt;Input!$D$14,0,IF(NM$8+$B92&gt;Input!$D$14,0,(1-INDEX($F$11:$F$136,NM$8+$B92))))</f>
        <v>0</v>
      </c>
      <c r="NN92">
        <f>NN91*IF(NN$8&gt;Input!$D$14,0,IF(NN$8+$B92&gt;Input!$D$14,0,(1-INDEX($F$11:$F$136,NN$8+$B92))))</f>
        <v>0</v>
      </c>
      <c r="NO92">
        <f>NO91*IF(NO$8&gt;Input!$D$14,0,IF(NO$8+$B92&gt;Input!$D$14,0,(1-INDEX($F$11:$F$136,NO$8+$B92))))</f>
        <v>0</v>
      </c>
      <c r="NP92">
        <f>NP91*IF(NP$8&gt;Input!$D$14,0,IF(NP$8+$B92&gt;Input!$D$14,0,(1-INDEX($F$11:$F$136,NP$8+$B92))))</f>
        <v>0</v>
      </c>
      <c r="NQ92">
        <f>NQ91*IF(NQ$8&gt;Input!$D$14,0,IF(NQ$8+$B92&gt;Input!$D$14,0,(1-INDEX($F$11:$F$136,NQ$8+$B92))))</f>
        <v>0</v>
      </c>
      <c r="NR92">
        <f>NR91*IF(NR$8&gt;Input!$D$14,0,IF(NR$8+$B92&gt;Input!$D$14,0,(1-INDEX($F$11:$F$136,NR$8+$B92))))</f>
        <v>0</v>
      </c>
      <c r="NS92">
        <f>NS91*IF(NS$8&gt;Input!$D$14,0,IF(NS$8+$B92&gt;Input!$D$14,0,(1-INDEX($F$11:$F$136,NS$8+$B92))))</f>
        <v>0</v>
      </c>
      <c r="NT92">
        <f>NT91*IF(NT$8&gt;Input!$D$14,0,IF(NT$8+$B92&gt;Input!$D$14,0,(1-INDEX($F$11:$F$136,NT$8+$B92))))</f>
        <v>0</v>
      </c>
      <c r="NU92">
        <f>NU91*IF(NU$8&gt;Input!$D$14,0,IF(NU$8+$B92&gt;Input!$D$14,0,(1-INDEX($F$11:$F$136,NU$8+$B92))))</f>
        <v>0</v>
      </c>
      <c r="NV92">
        <f>NV91*IF(NV$8&gt;Input!$D$14,0,IF(NV$8+$B92&gt;Input!$D$14,0,(1-INDEX($F$11:$F$136,NV$8+$B92))))</f>
        <v>0</v>
      </c>
      <c r="NW92">
        <f>NW91*IF(NW$8&gt;Input!$D$14,0,IF(NW$8+$B92&gt;Input!$D$14,0,(1-INDEX($F$11:$F$136,NW$8+$B92))))</f>
        <v>0</v>
      </c>
      <c r="NX92">
        <f>NX91*IF(NX$8&gt;Input!$D$14,0,IF(NX$8+$B92&gt;Input!$D$14,0,(1-INDEX($F$11:$F$136,NX$8+$B92))))</f>
        <v>0</v>
      </c>
      <c r="NY92">
        <f>NY91*IF(NY$8&gt;Input!$D$14,0,IF(NY$8+$B92&gt;Input!$D$14,0,(1-INDEX($F$11:$F$136,NY$8+$B92))))</f>
        <v>0</v>
      </c>
      <c r="NZ92">
        <f>NZ91*IF(NZ$8&gt;Input!$D$14,0,IF(NZ$8+$B92&gt;Input!$D$14,0,(1-INDEX($F$11:$F$136,NZ$8+$B92))))</f>
        <v>0</v>
      </c>
      <c r="OA92">
        <f>OA91*IF(OA$8&gt;Input!$D$14,0,IF(OA$8+$B92&gt;Input!$D$14,0,(1-INDEX($F$11:$F$136,OA$8+$B92))))</f>
        <v>0</v>
      </c>
      <c r="OB92">
        <f>OB91*IF(OB$8&gt;Input!$D$14,0,IF(OB$8+$B92&gt;Input!$D$14,0,(1-INDEX($F$11:$F$136,OB$8+$B92))))</f>
        <v>0</v>
      </c>
    </row>
    <row r="93" spans="1:392">
      <c r="A93">
        <f>Input!A93</f>
        <v>82</v>
      </c>
      <c r="B93">
        <f>Input!B93</f>
        <v>83</v>
      </c>
      <c r="C93" s="18">
        <v>5.5650999999999999E-2</v>
      </c>
      <c r="D93">
        <f t="shared" si="307"/>
        <v>8.657838532338392</v>
      </c>
      <c r="E93" s="1">
        <v>8.0000000000000002E-3</v>
      </c>
      <c r="F93">
        <f t="shared" si="308"/>
        <v>4.3734396427151746E-2</v>
      </c>
      <c r="G93">
        <f t="shared" si="313"/>
        <v>9.4876351051061203</v>
      </c>
      <c r="H93">
        <f t="shared" si="314"/>
        <v>0.82979657276772834</v>
      </c>
      <c r="J93" s="2">
        <f t="shared" si="309"/>
        <v>83</v>
      </c>
      <c r="K93">
        <f>K92*IF(K$8&gt;Input!$D$14,0,IF(K$8+$B93&gt;Input!$D$14,0,(1-INDEX($C$11:$C$136,K$8+$B93))))</f>
        <v>0.53509583473801048</v>
      </c>
      <c r="L93">
        <f>L92*IF(L$8&gt;Input!$D$14,0,IF(L$8+$B93&gt;Input!$D$14,0,(1-INDEX($C$11:$C$136,L$8+$B93))))</f>
        <v>0.50345937665565588</v>
      </c>
      <c r="M93">
        <f>M92*IF(M$8&gt;Input!$D$14,0,IF(M$8+$B93&gt;Input!$D$14,0,(1-INDEX($C$11:$C$136,M$8+$B93))))</f>
        <v>0.47013693991334249</v>
      </c>
      <c r="N93">
        <f>N92*IF(N$8&gt;Input!$D$14,0,IF(N$8+$B93&gt;Input!$D$14,0,(1-INDEX($C$11:$C$136,N$8+$B93))))</f>
        <v>0.43588554767983928</v>
      </c>
      <c r="O93">
        <f>O92*IF(O$8&gt;Input!$D$14,0,IF(O$8+$B93&gt;Input!$D$14,0,(1-INDEX($C$11:$C$136,O$8+$B93))))</f>
        <v>0.40112879083006309</v>
      </c>
      <c r="P93">
        <f>P92*IF(P$8&gt;Input!$D$14,0,IF(P$8+$B93&gt;Input!$D$14,0,(1-INDEX($C$11:$C$136,P$8+$B93))))</f>
        <v>0.36619971848487404</v>
      </c>
      <c r="Q93">
        <f>Q92*IF(Q$8&gt;Input!$D$14,0,IF(Q$8+$B93&gt;Input!$D$14,0,(1-INDEX($C$11:$C$136,Q$8+$B93))))</f>
        <v>0.33144530806103284</v>
      </c>
      <c r="R93">
        <f>R92*IF(R$8&gt;Input!$D$14,0,IF(R$8+$B93&gt;Input!$D$14,0,(1-INDEX($C$11:$C$136,R$8+$B93))))</f>
        <v>0.29723588740517792</v>
      </c>
      <c r="S93">
        <f>S92*IF(S$8&gt;Input!$D$14,0,IF(S$8+$B93&gt;Input!$D$14,0,(1-INDEX($C$11:$C$136,S$8+$B93))))</f>
        <v>0.2639514784811875</v>
      </c>
      <c r="T93">
        <f>T92*IF(T$8&gt;Input!$D$14,0,IF(T$8+$B93&gt;Input!$D$14,0,(1-INDEX($C$11:$C$136,T$8+$B93))))</f>
        <v>0.2319754418705243</v>
      </c>
      <c r="U93">
        <f>U92*IF(U$8&gt;Input!$D$14,0,IF(U$8+$B93&gt;Input!$D$14,0,(1-INDEX($C$11:$C$136,U$8+$B93))))</f>
        <v>0.20164825108457643</v>
      </c>
      <c r="V93">
        <f>V92*IF(V$8&gt;Input!$D$14,0,IF(V$8+$B93&gt;Input!$D$14,0,(1-INDEX($C$11:$C$136,V$8+$B93))))</f>
        <v>0.17327044288912971</v>
      </c>
      <c r="W93">
        <f>W92*IF(W$8&gt;Input!$D$14,0,IF(W$8+$B93&gt;Input!$D$14,0,(1-INDEX($C$11:$C$136,W$8+$B93))))</f>
        <v>0.14708805555458265</v>
      </c>
      <c r="X93">
        <f>X92*IF(X$8&gt;Input!$D$14,0,IF(X$8+$B93&gt;Input!$D$14,0,(1-INDEX($C$11:$C$136,X$8+$B93))))</f>
        <v>0.12328129493523091</v>
      </c>
      <c r="Y93">
        <f>Y92*IF(Y$8&gt;Input!$D$14,0,IF(Y$8+$B93&gt;Input!$D$14,0,(1-INDEX($C$11:$C$136,Y$8+$B93))))</f>
        <v>0.10196022343997185</v>
      </c>
      <c r="Z93">
        <f>Z92*IF(Z$8&gt;Input!$D$14,0,IF(Z$8+$B93&gt;Input!$D$14,0,(1-INDEX($C$11:$C$136,Z$8+$B93))))</f>
        <v>8.3161987472081894E-2</v>
      </c>
      <c r="AA93">
        <f>AA92*IF(AA$8&gt;Input!$D$14,0,IF(AA$8+$B93&gt;Input!$D$14,0,(1-INDEX($C$11:$C$136,AA$8+$B93))))</f>
        <v>6.6811961771157946E-2</v>
      </c>
      <c r="AB93">
        <f>AB92*IF(AB$8&gt;Input!$D$14,0,IF(AB$8+$B93&gt;Input!$D$14,0,(1-INDEX($C$11:$C$136,AB$8+$B93))))</f>
        <v>5.2772174249864766E-2</v>
      </c>
      <c r="AC93">
        <f>AC92*IF(AC$8&gt;Input!$D$14,0,IF(AC$8+$B93&gt;Input!$D$14,0,(1-INDEX($C$11:$C$136,AC$8+$B93))))</f>
        <v>4.0874253210891498E-2</v>
      </c>
      <c r="AD93">
        <f>AD92*IF(AD$8&gt;Input!$D$14,0,IF(AD$8+$B93&gt;Input!$D$14,0,(1-INDEX($C$11:$C$136,AD$8+$B93))))</f>
        <v>3.0939866886235248E-2</v>
      </c>
      <c r="AE93">
        <f>AE92*IF(AE$8&gt;Input!$D$14,0,IF(AE$8+$B93&gt;Input!$D$14,0,(1-INDEX($C$11:$C$136,AE$8+$B93))))</f>
        <v>2.2790571168486012E-2</v>
      </c>
      <c r="AF93">
        <f>AF92*IF(AF$8&gt;Input!$D$14,0,IF(AF$8+$B93&gt;Input!$D$14,0,(1-INDEX($C$11:$C$136,AF$8+$B93))))</f>
        <v>1.6250174029200828E-2</v>
      </c>
      <c r="AG93">
        <f>AG92*IF(AG$8&gt;Input!$D$14,0,IF(AG$8+$B93&gt;Input!$D$14,0,(1-INDEX($C$11:$C$136,AG$8+$B93))))</f>
        <v>1.1142856163435638E-2</v>
      </c>
      <c r="AH93">
        <f>AH92*IF(AH$8&gt;Input!$D$14,0,IF(AH$8+$B93&gt;Input!$D$14,0,(1-INDEX($C$11:$C$136,AH$8+$B93))))</f>
        <v>7.289406503670973E-3</v>
      </c>
      <c r="AI93">
        <f>AI92*IF(AI$8&gt;Input!$D$14,0,IF(AI$8+$B93&gt;Input!$D$14,0,(1-INDEX($C$11:$C$136,AI$8+$B93))))</f>
        <v>4.5044651157031667E-3</v>
      </c>
      <c r="AJ93">
        <f>AJ92*IF(AJ$8&gt;Input!$D$14,0,IF(AJ$8+$B93&gt;Input!$D$14,0,(1-INDEX($C$11:$C$136,AJ$8+$B93))))</f>
        <v>2.596951636990758E-3</v>
      </c>
      <c r="AK93">
        <f>AK92*IF(AK$8&gt;Input!$D$14,0,IF(AK$8+$B93&gt;Input!$D$14,0,(1-INDEX($C$11:$C$136,AK$8+$B93))))</f>
        <v>1.3749122357304797E-3</v>
      </c>
      <c r="AL93">
        <f>AL92*IF(AL$8&gt;Input!$D$14,0,IF(AL$8+$B93&gt;Input!$D$14,0,(1-INDEX($C$11:$C$136,AL$8+$B93))))</f>
        <v>6.5470058911798099E-4</v>
      </c>
      <c r="AM93">
        <f>AM92*IF(AM$8&gt;Input!$D$14,0,IF(AM$8+$B93&gt;Input!$D$14,0,(1-INDEX($C$11:$C$136,AM$8+$B93))))</f>
        <v>2.7253242513889021E-4</v>
      </c>
      <c r="AN93">
        <f>AN92*IF(AN$8&gt;Input!$D$14,0,IF(AN$8+$B93&gt;Input!$D$14,0,(1-INDEX($C$11:$C$136,AN$8+$B93))))</f>
        <v>9.5176152549467644E-5</v>
      </c>
      <c r="AO93">
        <f>AO92*IF(AO$8&gt;Input!$D$14,0,IF(AO$8+$B93&gt;Input!$D$14,0,(1-INDEX($C$11:$C$136,AO$8+$B93))))</f>
        <v>2.6132195202321795E-5</v>
      </c>
      <c r="AP93">
        <f>AP92*IF(AP$8&gt;Input!$D$14,0,IF(AP$8+$B93&gt;Input!$D$14,0,(1-INDEX($C$11:$C$136,AP$8+$B93))))</f>
        <v>5.0120794443922129E-6</v>
      </c>
      <c r="AQ93">
        <f>AQ92*IF(AQ$8&gt;Input!$D$14,0,IF(AQ$8+$B93&gt;Input!$D$14,0,(1-INDEX($C$11:$C$136,AQ$8+$B93))))</f>
        <v>5.0339925367363139E-7</v>
      </c>
      <c r="AR93">
        <f>AR92*IF(AR$8&gt;Input!$D$14,0,IF(AR$8+$B93&gt;Input!$D$14,0,(1-INDEX($C$11:$C$136,AR$8+$B93))))</f>
        <v>0</v>
      </c>
      <c r="AS93">
        <f>AS92*IF(AS$8&gt;Input!$D$14,0,IF(AS$8+$B93&gt;Input!$D$14,0,(1-INDEX($C$11:$C$136,AS$8+$B93))))</f>
        <v>0</v>
      </c>
      <c r="AT93">
        <f>AT92*IF(AT$8&gt;Input!$D$14,0,IF(AT$8+$B93&gt;Input!$D$14,0,(1-INDEX($C$11:$C$136,AT$8+$B93))))</f>
        <v>0</v>
      </c>
      <c r="AU93">
        <f>AU92*IF(AU$8&gt;Input!$D$14,0,IF(AU$8+$B93&gt;Input!$D$14,0,(1-INDEX($C$11:$C$136,AU$8+$B93))))</f>
        <v>0</v>
      </c>
      <c r="AV93">
        <f>AV92*IF(AV$8&gt;Input!$D$14,0,IF(AV$8+$B93&gt;Input!$D$14,0,(1-INDEX($C$11:$C$136,AV$8+$B93))))</f>
        <v>0</v>
      </c>
      <c r="AW93">
        <f>AW92*IF(AW$8&gt;Input!$D$14,0,IF(AW$8+$B93&gt;Input!$D$14,0,(1-INDEX($C$11:$C$136,AW$8+$B93))))</f>
        <v>0</v>
      </c>
      <c r="AX93">
        <f>AX92*IF(AX$8&gt;Input!$D$14,0,IF(AX$8+$B93&gt;Input!$D$14,0,(1-INDEX($C$11:$C$136,AX$8+$B93))))</f>
        <v>0</v>
      </c>
      <c r="AY93">
        <f>AY92*IF(AY$8&gt;Input!$D$14,0,IF(AY$8+$B93&gt;Input!$D$14,0,(1-INDEX($C$11:$C$136,AY$8+$B93))))</f>
        <v>0</v>
      </c>
      <c r="AZ93">
        <f>AZ92*IF(AZ$8&gt;Input!$D$14,0,IF(AZ$8+$B93&gt;Input!$D$14,0,(1-INDEX($C$11:$C$136,AZ$8+$B93))))</f>
        <v>0</v>
      </c>
      <c r="BA93">
        <f>BA92*IF(BA$8&gt;Input!$D$14,0,IF(BA$8+$B93&gt;Input!$D$14,0,(1-INDEX($C$11:$C$136,BA$8+$B93))))</f>
        <v>0</v>
      </c>
      <c r="BB93">
        <f>BB92*IF(BB$8&gt;Input!$D$14,0,IF(BB$8+$B93&gt;Input!$D$14,0,(1-INDEX($C$11:$C$136,BB$8+$B93))))</f>
        <v>0</v>
      </c>
      <c r="BC93">
        <f>BC92*IF(BC$8&gt;Input!$D$14,0,IF(BC$8+$B93&gt;Input!$D$14,0,(1-INDEX($C$11:$C$136,BC$8+$B93))))</f>
        <v>0</v>
      </c>
      <c r="BD93">
        <f>BD92*IF(BD$8&gt;Input!$D$14,0,IF(BD$8+$B93&gt;Input!$D$14,0,(1-INDEX($C$11:$C$136,BD$8+$B93))))</f>
        <v>0</v>
      </c>
      <c r="BE93">
        <f>BE92*IF(BE$8&gt;Input!$D$14,0,IF(BE$8+$B93&gt;Input!$D$14,0,(1-INDEX($C$11:$C$136,BE$8+$B93))))</f>
        <v>0</v>
      </c>
      <c r="BF93">
        <f>BF92*IF(BF$8&gt;Input!$D$14,0,IF(BF$8+$B93&gt;Input!$D$14,0,(1-INDEX($C$11:$C$136,BF$8+$B93))))</f>
        <v>0</v>
      </c>
      <c r="BG93">
        <f>BG92*IF(BG$8&gt;Input!$D$14,0,IF(BG$8+$B93&gt;Input!$D$14,0,(1-INDEX($C$11:$C$136,BG$8+$B93))))</f>
        <v>0</v>
      </c>
      <c r="BH93">
        <f>BH92*IF(BH$8&gt;Input!$D$14,0,IF(BH$8+$B93&gt;Input!$D$14,0,(1-INDEX($C$11:$C$136,BH$8+$B93))))</f>
        <v>0</v>
      </c>
      <c r="BI93">
        <f>BI92*IF(BI$8&gt;Input!$D$14,0,IF(BI$8+$B93&gt;Input!$D$14,0,(1-INDEX($C$11:$C$136,BI$8+$B93))))</f>
        <v>0</v>
      </c>
      <c r="BJ93">
        <f>BJ92*IF(BJ$8&gt;Input!$D$14,0,IF(BJ$8+$B93&gt;Input!$D$14,0,(1-INDEX($C$11:$C$136,BJ$8+$B93))))</f>
        <v>0</v>
      </c>
      <c r="BK93">
        <f>BK92*IF(BK$8&gt;Input!$D$14,0,IF(BK$8+$B93&gt;Input!$D$14,0,(1-INDEX($C$11:$C$136,BK$8+$B93))))</f>
        <v>0</v>
      </c>
      <c r="BL93">
        <f>BL92*IF(BL$8&gt;Input!$D$14,0,IF(BL$8+$B93&gt;Input!$D$14,0,(1-INDEX($C$11:$C$136,BL$8+$B93))))</f>
        <v>0</v>
      </c>
      <c r="BM93">
        <f>BM92*IF(BM$8&gt;Input!$D$14,0,IF(BM$8+$B93&gt;Input!$D$14,0,(1-INDEX($C$11:$C$136,BM$8+$B93))))</f>
        <v>0</v>
      </c>
      <c r="BN93">
        <f>BN92*IF(BN$8&gt;Input!$D$14,0,IF(BN$8+$B93&gt;Input!$D$14,0,(1-INDEX($C$11:$C$136,BN$8+$B93))))</f>
        <v>0</v>
      </c>
      <c r="BO93">
        <f>BO92*IF(BO$8&gt;Input!$D$14,0,IF(BO$8+$B93&gt;Input!$D$14,0,(1-INDEX($C$11:$C$136,BO$8+$B93))))</f>
        <v>0</v>
      </c>
      <c r="BP93">
        <f>BP92*IF(BP$8&gt;Input!$D$14,0,IF(BP$8+$B93&gt;Input!$D$14,0,(1-INDEX($C$11:$C$136,BP$8+$B93))))</f>
        <v>0</v>
      </c>
      <c r="BQ93">
        <f>BQ92*IF(BQ$8&gt;Input!$D$14,0,IF(BQ$8+$B93&gt;Input!$D$14,0,(1-INDEX($C$11:$C$136,BQ$8+$B93))))</f>
        <v>0</v>
      </c>
      <c r="BR93">
        <f>BR92*IF(BR$8&gt;Input!$D$14,0,IF(BR$8+$B93&gt;Input!$D$14,0,(1-INDEX($C$11:$C$136,BR$8+$B93))))</f>
        <v>0</v>
      </c>
      <c r="BS93">
        <f>BS92*IF(BS$8&gt;Input!$D$14,0,IF(BS$8+$B93&gt;Input!$D$14,0,(1-INDEX($C$11:$C$136,BS$8+$B93))))</f>
        <v>0</v>
      </c>
      <c r="BT93">
        <f>BT92*IF(BT$8&gt;Input!$D$14,0,IF(BT$8+$B93&gt;Input!$D$14,0,(1-INDEX($C$11:$C$136,BT$8+$B93))))</f>
        <v>0</v>
      </c>
      <c r="BU93">
        <f>BU92*IF(BU$8&gt;Input!$D$14,0,IF(BU$8+$B93&gt;Input!$D$14,0,(1-INDEX($C$11:$C$136,BU$8+$B93))))</f>
        <v>0</v>
      </c>
      <c r="BV93">
        <f>BV92*IF(BV$8&gt;Input!$D$14,0,IF(BV$8+$B93&gt;Input!$D$14,0,(1-INDEX($C$11:$C$136,BV$8+$B93))))</f>
        <v>0</v>
      </c>
      <c r="BW93">
        <f>BW92*IF(BW$8&gt;Input!$D$14,0,IF(BW$8+$B93&gt;Input!$D$14,0,(1-INDEX($C$11:$C$136,BW$8+$B93))))</f>
        <v>0</v>
      </c>
      <c r="BX93">
        <f>BX92*IF(BX$8&gt;Input!$D$14,0,IF(BX$8+$B93&gt;Input!$D$14,0,(1-INDEX($C$11:$C$136,BX$8+$B93))))</f>
        <v>0</v>
      </c>
      <c r="BY93">
        <f>BY92*IF(BY$8&gt;Input!$D$14,0,IF(BY$8+$B93&gt;Input!$D$14,0,(1-INDEX($C$11:$C$136,BY$8+$B93))))</f>
        <v>0</v>
      </c>
      <c r="BZ93">
        <f>BZ92*IF(BZ$8&gt;Input!$D$14,0,IF(BZ$8+$B93&gt;Input!$D$14,0,(1-INDEX($C$11:$C$136,BZ$8+$B93))))</f>
        <v>0</v>
      </c>
      <c r="CA93">
        <f>CA92*IF(CA$8&gt;Input!$D$14,0,IF(CA$8+$B93&gt;Input!$D$14,0,(1-INDEX($C$11:$C$136,CA$8+$B93))))</f>
        <v>0</v>
      </c>
      <c r="CB93">
        <f>CB92*IF(CB$8&gt;Input!$D$14,0,IF(CB$8+$B93&gt;Input!$D$14,0,(1-INDEX($C$11:$C$136,CB$8+$B93))))</f>
        <v>0</v>
      </c>
      <c r="CC93">
        <f>CC92*IF(CC$8&gt;Input!$D$14,0,IF(CC$8+$B93&gt;Input!$D$14,0,(1-INDEX($C$11:$C$136,CC$8+$B93))))</f>
        <v>0</v>
      </c>
      <c r="CD93">
        <f>CD92*IF(CD$8&gt;Input!$D$14,0,IF(CD$8+$B93&gt;Input!$D$14,0,(1-INDEX($C$11:$C$136,CD$8+$B93))))</f>
        <v>0</v>
      </c>
      <c r="CE93">
        <f>CE92*IF(CE$8&gt;Input!$D$14,0,IF(CE$8+$B93&gt;Input!$D$14,0,(1-INDEX($C$11:$C$136,CE$8+$B93))))</f>
        <v>0</v>
      </c>
      <c r="CF93">
        <f>CF92*IF(CF$8&gt;Input!$D$14,0,IF(CF$8+$B93&gt;Input!$D$14,0,(1-INDEX($C$11:$C$136,CF$8+$B93))))</f>
        <v>0</v>
      </c>
      <c r="CG93">
        <f>CG92*IF(CG$8&gt;Input!$D$14,0,IF(CG$8+$B93&gt;Input!$D$14,0,(1-INDEX($C$11:$C$136,CG$8+$B93))))</f>
        <v>0</v>
      </c>
      <c r="CH93">
        <f>CH92*IF(CH$8&gt;Input!$D$14,0,IF(CH$8+$B93&gt;Input!$D$14,0,(1-INDEX($C$11:$C$136,CH$8+$B93))))</f>
        <v>0</v>
      </c>
      <c r="CI93">
        <f>CI92*IF(CI$8&gt;Input!$D$14,0,IF(CI$8+$B93&gt;Input!$D$14,0,(1-INDEX($C$11:$C$136,CI$8+$B93))))</f>
        <v>0</v>
      </c>
      <c r="CJ93">
        <f>CJ92*IF(CJ$8&gt;Input!$D$14,0,IF(CJ$8+$B93&gt;Input!$D$14,0,(1-INDEX($C$11:$C$136,CJ$8+$B93))))</f>
        <v>0</v>
      </c>
      <c r="CK93">
        <f>CK92*IF(CK$8&gt;Input!$D$14,0,IF(CK$8+$B93&gt;Input!$D$14,0,(1-INDEX($C$11:$C$136,CK$8+$B93))))</f>
        <v>0</v>
      </c>
      <c r="CL93">
        <f>CL92*IF(CL$8&gt;Input!$D$14,0,IF(CL$8+$B93&gt;Input!$D$14,0,(1-INDEX($C$11:$C$136,CL$8+$B93))))</f>
        <v>0</v>
      </c>
      <c r="CM93">
        <f>CM92*IF(CM$8&gt;Input!$D$14,0,IF(CM$8+$B93&gt;Input!$D$14,0,(1-INDEX($C$11:$C$136,CM$8+$B93))))</f>
        <v>0</v>
      </c>
      <c r="CN93">
        <f>CN92*IF(CN$8&gt;Input!$D$14,0,IF(CN$8+$B93&gt;Input!$D$14,0,(1-INDEX($C$11:$C$136,CN$8+$B93))))</f>
        <v>0</v>
      </c>
      <c r="CO93">
        <f>CO92*IF(CO$8&gt;Input!$D$14,0,IF(CO$8+$B93&gt;Input!$D$14,0,(1-INDEX($C$11:$C$136,CO$8+$B93))))</f>
        <v>0</v>
      </c>
      <c r="CP93">
        <f>CP92*IF(CP$8&gt;Input!$D$14,0,IF(CP$8+$B93&gt;Input!$D$14,0,(1-INDEX($C$11:$C$136,CP$8+$B93))))</f>
        <v>0</v>
      </c>
      <c r="CQ93">
        <f>CQ92*IF(CQ$8&gt;Input!$D$14,0,IF(CQ$8+$B93&gt;Input!$D$14,0,(1-INDEX($C$11:$C$136,CQ$8+$B93))))</f>
        <v>0</v>
      </c>
      <c r="CR93">
        <f>CR92*IF(CR$8&gt;Input!$D$14,0,IF(CR$8+$B93&gt;Input!$D$14,0,(1-INDEX($C$11:$C$136,CR$8+$B93))))</f>
        <v>0</v>
      </c>
      <c r="CS93">
        <f>CS92*IF(CS$8&gt;Input!$D$14,0,IF(CS$8+$B93&gt;Input!$D$14,0,(1-INDEX($C$11:$C$136,CS$8+$B93))))</f>
        <v>0</v>
      </c>
      <c r="CT93">
        <f>CT92*IF(CT$8&gt;Input!$D$14,0,IF(CT$8+$B93&gt;Input!$D$14,0,(1-INDEX($C$11:$C$136,CT$8+$B93))))</f>
        <v>0</v>
      </c>
      <c r="CU93">
        <f>CU92*IF(CU$8&gt;Input!$D$14,0,IF(CU$8+$B93&gt;Input!$D$14,0,(1-INDEX($C$11:$C$136,CU$8+$B93))))</f>
        <v>0</v>
      </c>
      <c r="CV93">
        <f>CV92*IF(CV$8&gt;Input!$D$14,0,IF(CV$8+$B93&gt;Input!$D$14,0,(1-INDEX($C$11:$C$136,CV$8+$B93))))</f>
        <v>0</v>
      </c>
      <c r="CW93">
        <f>CW92*IF(CW$8&gt;Input!$D$14,0,IF(CW$8+$B93&gt;Input!$D$14,0,(1-INDEX($C$11:$C$136,CW$8+$B93))))</f>
        <v>0</v>
      </c>
      <c r="CX93">
        <f>CX92*IF(CX$8&gt;Input!$D$14,0,IF(CX$8+$B93&gt;Input!$D$14,0,(1-INDEX($C$11:$C$136,CX$8+$B93))))</f>
        <v>0</v>
      </c>
      <c r="CY93">
        <f>CY92*IF(CY$8&gt;Input!$D$14,0,IF(CY$8+$B93&gt;Input!$D$14,0,(1-INDEX($C$11:$C$136,CY$8+$B93))))</f>
        <v>0</v>
      </c>
      <c r="CZ93">
        <f>CZ92*IF(CZ$8&gt;Input!$D$14,0,IF(CZ$8+$B93&gt;Input!$D$14,0,(1-INDEX($C$11:$C$136,CZ$8+$B93))))</f>
        <v>0</v>
      </c>
      <c r="DA93">
        <f>DA92*IF(DA$8&gt;Input!$D$14,0,IF(DA$8+$B93&gt;Input!$D$14,0,(1-INDEX($C$11:$C$136,DA$8+$B93))))</f>
        <v>0</v>
      </c>
      <c r="DB93">
        <f>DB92*IF(DB$8&gt;Input!$D$14,0,IF(DB$8+$B93&gt;Input!$D$14,0,(1-INDEX($C$11:$C$136,DB$8+$B93))))</f>
        <v>0</v>
      </c>
      <c r="DC93">
        <f>DC92*IF(DC$8&gt;Input!$D$14,0,IF(DC$8+$B93&gt;Input!$D$14,0,(1-INDEX($C$11:$C$136,DC$8+$B93))))</f>
        <v>0</v>
      </c>
      <c r="DD93">
        <f>DD92*IF(DD$8&gt;Input!$D$14,0,IF(DD$8+$B93&gt;Input!$D$14,0,(1-INDEX($C$11:$C$136,DD$8+$B93))))</f>
        <v>0</v>
      </c>
      <c r="DE93">
        <f>DE92*IF(DE$8&gt;Input!$D$14,0,IF(DE$8+$B93&gt;Input!$D$14,0,(1-INDEX($C$11:$C$136,DE$8+$B93))))</f>
        <v>0</v>
      </c>
      <c r="DF93">
        <f>DF92*IF(DF$8&gt;Input!$D$14,0,IF(DF$8+$B93&gt;Input!$D$14,0,(1-INDEX($C$11:$C$136,DF$8+$B93))))</f>
        <v>0</v>
      </c>
      <c r="DG93">
        <f>DG92*IF(DG$8&gt;Input!$D$14,0,IF(DG$8+$B93&gt;Input!$D$14,0,(1-INDEX($C$11:$C$136,DG$8+$B93))))</f>
        <v>0</v>
      </c>
      <c r="DH93">
        <f>DH92*IF(DH$8&gt;Input!$D$14,0,IF(DH$8+$B93&gt;Input!$D$14,0,(1-INDEX($C$11:$C$136,DH$8+$B93))))</f>
        <v>0</v>
      </c>
      <c r="DI93">
        <f>DI92*IF(DI$8&gt;Input!$D$14,0,IF(DI$8+$B93&gt;Input!$D$14,0,(1-INDEX($C$11:$C$136,DI$8+$B93))))</f>
        <v>0</v>
      </c>
      <c r="DJ93">
        <f>DJ92*IF(DJ$8&gt;Input!$D$14,0,IF(DJ$8+$B93&gt;Input!$D$14,0,(1-INDEX($C$11:$C$136,DJ$8+$B93))))</f>
        <v>0</v>
      </c>
      <c r="DK93">
        <f>DK92*IF(DK$8&gt;Input!$D$14,0,IF(DK$8+$B93&gt;Input!$D$14,0,(1-INDEX($C$11:$C$136,DK$8+$B93))))</f>
        <v>0</v>
      </c>
      <c r="DL93">
        <f>DL92*IF(DL$8&gt;Input!$D$14,0,IF(DL$8+$B93&gt;Input!$D$14,0,(1-INDEX($C$11:$C$136,DL$8+$B93))))</f>
        <v>0</v>
      </c>
      <c r="DM93">
        <f>DM92*IF(DM$8&gt;Input!$D$14,0,IF(DM$8+$B93&gt;Input!$D$14,0,(1-INDEX($C$11:$C$136,DM$8+$B93))))</f>
        <v>0</v>
      </c>
      <c r="DN93">
        <f>DN92*IF(DN$8&gt;Input!$D$14,0,IF(DN$8+$B93&gt;Input!$D$14,0,(1-INDEX($C$11:$C$136,DN$8+$B93))))</f>
        <v>0</v>
      </c>
      <c r="DO93">
        <f>DO92*IF(DO$8&gt;Input!$D$14,0,IF(DO$8+$B93&gt;Input!$D$14,0,(1-INDEX($C$11:$C$136,DO$8+$B93))))</f>
        <v>0</v>
      </c>
      <c r="DP93">
        <f>DP92*IF(DP$8&gt;Input!$D$14,0,IF(DP$8+$B93&gt;Input!$D$14,0,(1-INDEX($C$11:$C$136,DP$8+$B93))))</f>
        <v>0</v>
      </c>
      <c r="DQ93">
        <f>DQ92*IF(DQ$8&gt;Input!$D$14,0,IF(DQ$8+$B93&gt;Input!$D$14,0,(1-INDEX($C$11:$C$136,DQ$8+$B93))))</f>
        <v>0</v>
      </c>
      <c r="DR93">
        <f>DR92*IF(DR$8&gt;Input!$D$14,0,IF(DR$8+$B93&gt;Input!$D$14,0,(1-INDEX($C$11:$C$136,DR$8+$B93))))</f>
        <v>0</v>
      </c>
      <c r="DS93">
        <f>DS92*IF(DS$8&gt;Input!$D$14,0,IF(DS$8+$B93&gt;Input!$D$14,0,(1-INDEX($C$11:$C$136,DS$8+$B93))))</f>
        <v>0</v>
      </c>
      <c r="DT93">
        <f>DT92*IF(DT$8&gt;Input!$D$14,0,IF(DT$8+$B93&gt;Input!$D$14,0,(1-INDEX($C$11:$C$136,DT$8+$B93))))</f>
        <v>0</v>
      </c>
      <c r="DU93">
        <f>DU92*IF(DU$8&gt;Input!$D$14,0,IF(DU$8+$B93&gt;Input!$D$14,0,(1-INDEX($C$11:$C$136,DU$8+$B93))))</f>
        <v>0</v>
      </c>
      <c r="DV93">
        <f>DV92*IF(DV$8&gt;Input!$D$14,0,IF(DV$8+$B93&gt;Input!$D$14,0,(1-INDEX($C$11:$C$136,DV$8+$B93))))</f>
        <v>0</v>
      </c>
      <c r="DW93">
        <f>DW92*IF(DW$8&gt;Input!$D$14,0,IF(DW$8+$B93&gt;Input!$D$14,0,(1-INDEX($C$11:$C$136,DW$8+$B93))))</f>
        <v>0</v>
      </c>
      <c r="DX93">
        <f>DX92*IF(DX$8&gt;Input!$D$14,0,IF(DX$8+$B93&gt;Input!$D$14,0,(1-INDEX($C$11:$C$136,DX$8+$B93))))</f>
        <v>0</v>
      </c>
      <c r="DY93">
        <f>DY92*IF(DY$8&gt;Input!$D$14,0,IF(DY$8+$B93&gt;Input!$D$14,0,(1-INDEX($C$11:$C$136,DY$8+$B93))))</f>
        <v>0</v>
      </c>
      <c r="DZ93">
        <f>DZ92*IF(DZ$8&gt;Input!$D$14,0,IF(DZ$8+$B93&gt;Input!$D$14,0,(1-INDEX($C$11:$C$136,DZ$8+$B93))))</f>
        <v>0</v>
      </c>
      <c r="EA93">
        <f>EA92*IF(EA$8&gt;Input!$D$14,0,IF(EA$8+$B93&gt;Input!$D$14,0,(1-INDEX($C$11:$C$136,EA$8+$B93))))</f>
        <v>0</v>
      </c>
      <c r="EB93">
        <f>EB92*IF(EB$8&gt;Input!$D$14,0,IF(EB$8+$B93&gt;Input!$D$14,0,(1-INDEX($C$11:$C$136,EB$8+$B93))))</f>
        <v>0</v>
      </c>
      <c r="EC93">
        <f>EC92*IF(EC$8&gt;Input!$D$14,0,IF(EC$8+$B93&gt;Input!$D$14,0,(1-INDEX($C$11:$C$136,EC$8+$B93))))</f>
        <v>0</v>
      </c>
      <c r="ED93">
        <f>ED92*IF(ED$8&gt;Input!$D$14,0,IF(ED$8+$B93&gt;Input!$D$14,0,(1-INDEX($C$11:$C$136,ED$8+$B93))))</f>
        <v>0</v>
      </c>
      <c r="EE93">
        <f>EE92*IF(EE$8&gt;Input!$D$14,0,IF(EE$8+$B93&gt;Input!$D$14,0,(1-INDEX($C$11:$C$136,EE$8+$B93))))</f>
        <v>0</v>
      </c>
      <c r="EF93">
        <f>EF92*IF(EF$8&gt;Input!$D$14,0,IF(EF$8+$B93&gt;Input!$D$14,0,(1-INDEX($C$11:$C$136,EF$8+$B93))))</f>
        <v>0</v>
      </c>
      <c r="EH93" s="2">
        <f t="shared" si="310"/>
        <v>82</v>
      </c>
      <c r="EI93" s="36">
        <f t="shared" si="315"/>
        <v>5.5650999999999999E-2</v>
      </c>
      <c r="EJ93" s="36">
        <f t="shared" ref="EJ93:GU96" si="327">$C93*(1-$E93)^EJ$8</f>
        <v>5.5205791999999997E-2</v>
      </c>
      <c r="EK93" s="36">
        <f t="shared" si="327"/>
        <v>5.4764145663999994E-2</v>
      </c>
      <c r="EL93" s="36">
        <f t="shared" si="327"/>
        <v>5.432603249868799E-2</v>
      </c>
      <c r="EM93" s="36">
        <f t="shared" si="327"/>
        <v>5.3891424238698485E-2</v>
      </c>
      <c r="EN93" s="36">
        <f t="shared" si="327"/>
        <v>5.3460292844788898E-2</v>
      </c>
      <c r="EO93" s="36">
        <f t="shared" si="327"/>
        <v>5.3032610502030585E-2</v>
      </c>
      <c r="EP93" s="36">
        <f t="shared" si="327"/>
        <v>5.260834961801434E-2</v>
      </c>
      <c r="EQ93" s="36">
        <f t="shared" si="327"/>
        <v>5.2187482821070219E-2</v>
      </c>
      <c r="ER93" s="36">
        <f t="shared" si="327"/>
        <v>5.1769982958501659E-2</v>
      </c>
      <c r="ES93" s="36">
        <f t="shared" si="327"/>
        <v>5.1355823094833643E-2</v>
      </c>
      <c r="ET93" s="36">
        <f t="shared" si="327"/>
        <v>5.0944976510074971E-2</v>
      </c>
      <c r="EU93" s="36">
        <f t="shared" si="327"/>
        <v>5.0537416697994372E-2</v>
      </c>
      <c r="EV93" s="36">
        <f t="shared" si="327"/>
        <v>5.0133117364410416E-2</v>
      </c>
      <c r="EW93" s="36">
        <f t="shared" si="327"/>
        <v>4.9732052425495124E-2</v>
      </c>
      <c r="EX93" s="36">
        <f t="shared" si="327"/>
        <v>4.9334196006091166E-2</v>
      </c>
      <c r="EY93" s="36">
        <f t="shared" si="327"/>
        <v>4.8939522438042435E-2</v>
      </c>
      <c r="EZ93" s="36">
        <f t="shared" si="327"/>
        <v>4.8548006258538098E-2</v>
      </c>
      <c r="FA93" s="36">
        <f t="shared" si="327"/>
        <v>4.8159622208469789E-2</v>
      </c>
      <c r="FB93" s="36">
        <f t="shared" si="327"/>
        <v>4.7774345230802033E-2</v>
      </c>
      <c r="FC93" s="36">
        <f t="shared" si="327"/>
        <v>4.7392150468955611E-2</v>
      </c>
      <c r="FD93" s="36">
        <f t="shared" si="327"/>
        <v>4.7013013265203969E-2</v>
      </c>
      <c r="FE93" s="36">
        <f t="shared" si="327"/>
        <v>4.6636909159082328E-2</v>
      </c>
      <c r="FF93" s="36">
        <f t="shared" si="327"/>
        <v>4.626381388580967E-2</v>
      </c>
      <c r="FG93" s="36">
        <f t="shared" si="327"/>
        <v>4.5893703374723198E-2</v>
      </c>
      <c r="FH93" s="36">
        <f t="shared" si="327"/>
        <v>4.5526553747725407E-2</v>
      </c>
      <c r="FI93" s="36">
        <f t="shared" si="327"/>
        <v>4.5162341317743604E-2</v>
      </c>
      <c r="FJ93" s="36">
        <f t="shared" si="327"/>
        <v>4.4801042587201655E-2</v>
      </c>
      <c r="FK93" s="36">
        <f t="shared" si="327"/>
        <v>4.4442634246504041E-2</v>
      </c>
      <c r="FL93" s="36">
        <f t="shared" si="327"/>
        <v>4.408709317253201E-2</v>
      </c>
      <c r="FM93" s="36">
        <f t="shared" si="327"/>
        <v>4.3734396427151746E-2</v>
      </c>
      <c r="FN93" s="36">
        <f t="shared" si="327"/>
        <v>4.3384521255734533E-2</v>
      </c>
      <c r="FO93" s="36">
        <f t="shared" si="327"/>
        <v>4.3037445085688651E-2</v>
      </c>
      <c r="FP93" s="36">
        <f t="shared" si="327"/>
        <v>4.269314552500314E-2</v>
      </c>
      <c r="FQ93" s="36">
        <f t="shared" si="327"/>
        <v>4.2351600360803113E-2</v>
      </c>
      <c r="FR93" s="36">
        <f t="shared" si="327"/>
        <v>4.2012787557916688E-2</v>
      </c>
      <c r="FS93" s="36">
        <f t="shared" si="327"/>
        <v>4.1676685257453355E-2</v>
      </c>
      <c r="FT93" s="36">
        <f t="shared" si="327"/>
        <v>4.1343271775393722E-2</v>
      </c>
      <c r="FU93" s="36">
        <f t="shared" si="327"/>
        <v>4.1012525601190571E-2</v>
      </c>
      <c r="FV93" s="36">
        <f t="shared" si="327"/>
        <v>4.0684425396381049E-2</v>
      </c>
      <c r="FW93" s="36">
        <f t="shared" si="327"/>
        <v>4.0358949993209998E-2</v>
      </c>
      <c r="FX93" s="36">
        <f t="shared" si="327"/>
        <v>4.003607839326432E-2</v>
      </c>
      <c r="FY93" s="36">
        <f t="shared" si="327"/>
        <v>3.9715789766118205E-2</v>
      </c>
      <c r="FZ93" s="36">
        <f t="shared" si="327"/>
        <v>3.9398063447989254E-2</v>
      </c>
      <c r="GA93" s="36">
        <f t="shared" si="327"/>
        <v>3.9082878940405338E-2</v>
      </c>
      <c r="GB93" s="36">
        <f t="shared" si="327"/>
        <v>3.8770215908882098E-2</v>
      </c>
      <c r="GC93" s="36">
        <f t="shared" si="327"/>
        <v>3.8460054181611032E-2</v>
      </c>
      <c r="GD93" s="36">
        <f t="shared" si="327"/>
        <v>3.815237374815815E-2</v>
      </c>
      <c r="GE93" s="36">
        <f t="shared" si="327"/>
        <v>3.784715475817288E-2</v>
      </c>
      <c r="GF93" s="36">
        <f t="shared" si="327"/>
        <v>3.7544377520107496E-2</v>
      </c>
      <c r="GG93" s="36">
        <f t="shared" si="327"/>
        <v>3.7244022499946634E-2</v>
      </c>
      <c r="GH93" s="36">
        <f t="shared" si="327"/>
        <v>3.6946070319947066E-2</v>
      </c>
      <c r="GI93" s="36">
        <f t="shared" si="327"/>
        <v>3.6650501757387488E-2</v>
      </c>
      <c r="GJ93" s="36">
        <f t="shared" si="327"/>
        <v>3.6357297743328382E-2</v>
      </c>
      <c r="GK93" s="36">
        <f t="shared" si="327"/>
        <v>3.606643936138175E-2</v>
      </c>
      <c r="GL93" s="36">
        <f t="shared" si="327"/>
        <v>3.5777907846490702E-2</v>
      </c>
      <c r="GM93" s="36">
        <f t="shared" si="327"/>
        <v>3.5491684583718777E-2</v>
      </c>
      <c r="GN93" s="36">
        <f t="shared" si="327"/>
        <v>3.5207751107049018E-2</v>
      </c>
      <c r="GO93" s="36">
        <f t="shared" si="327"/>
        <v>3.4926089098192628E-2</v>
      </c>
      <c r="GP93" s="36">
        <f t="shared" si="327"/>
        <v>3.4646680385407087E-2</v>
      </c>
      <c r="GQ93" s="36">
        <f t="shared" si="327"/>
        <v>3.4369506942323831E-2</v>
      </c>
      <c r="GR93" s="36">
        <f t="shared" si="327"/>
        <v>3.4094550886785244E-2</v>
      </c>
      <c r="GS93" s="36">
        <f t="shared" si="327"/>
        <v>3.3821794479690956E-2</v>
      </c>
      <c r="GT93" s="36">
        <f t="shared" si="327"/>
        <v>3.355122012385342E-2</v>
      </c>
      <c r="GU93" s="36">
        <f t="shared" si="327"/>
        <v>3.3282810362862597E-2</v>
      </c>
      <c r="GV93" s="36">
        <f t="shared" si="326"/>
        <v>3.3016547879959696E-2</v>
      </c>
      <c r="GW93" s="36">
        <f t="shared" si="326"/>
        <v>3.2752415496920019E-2</v>
      </c>
      <c r="GX93" s="36">
        <f t="shared" si="326"/>
        <v>3.2490396172944656E-2</v>
      </c>
      <c r="GY93" s="36">
        <f t="shared" si="326"/>
        <v>3.2230473003561098E-2</v>
      </c>
      <c r="GZ93" s="36">
        <f t="shared" si="326"/>
        <v>3.1972629219532603E-2</v>
      </c>
      <c r="HA93" s="36">
        <f t="shared" si="326"/>
        <v>3.1716848185776345E-2</v>
      </c>
      <c r="HB93" s="36">
        <f t="shared" si="326"/>
        <v>3.1463113400290135E-2</v>
      </c>
      <c r="HC93" s="36">
        <f t="shared" si="326"/>
        <v>3.1211408493087813E-2</v>
      </c>
      <c r="HD93" s="36">
        <f t="shared" si="326"/>
        <v>3.0961717225143105E-2</v>
      </c>
      <c r="HE93" s="36">
        <f t="shared" si="326"/>
        <v>3.0714023487341962E-2</v>
      </c>
      <c r="HF93" s="36">
        <f t="shared" si="326"/>
        <v>3.0468311299443222E-2</v>
      </c>
      <c r="HG93" s="36">
        <f t="shared" si="326"/>
        <v>3.0224564809047675E-2</v>
      </c>
      <c r="HH93" s="36">
        <f t="shared" si="326"/>
        <v>2.99827682905753E-2</v>
      </c>
      <c r="HI93" s="36">
        <f t="shared" si="326"/>
        <v>2.9742906144250691E-2</v>
      </c>
      <c r="HJ93" s="36">
        <f t="shared" si="326"/>
        <v>2.9504962895096683E-2</v>
      </c>
      <c r="HK93" s="36">
        <f t="shared" si="326"/>
        <v>2.926892319193591E-2</v>
      </c>
      <c r="HL93" s="36">
        <f t="shared" si="326"/>
        <v>2.903477180640043E-2</v>
      </c>
      <c r="HM93" s="36">
        <f t="shared" si="326"/>
        <v>2.8802493631949221E-2</v>
      </c>
      <c r="HN93" s="36">
        <f t="shared" si="326"/>
        <v>2.8572073682893627E-2</v>
      </c>
      <c r="HO93" s="36">
        <f t="shared" si="326"/>
        <v>2.8343497093430477E-2</v>
      </c>
      <c r="HP93" s="36">
        <f t="shared" si="326"/>
        <v>2.8116749116683031E-2</v>
      </c>
      <c r="HQ93" s="36">
        <f t="shared" si="326"/>
        <v>2.7891815123749563E-2</v>
      </c>
      <c r="HR93" s="36">
        <f t="shared" si="326"/>
        <v>2.7668680602759569E-2</v>
      </c>
      <c r="HS93" s="36">
        <f t="shared" si="326"/>
        <v>2.7447331157937491E-2</v>
      </c>
      <c r="HT93" s="36">
        <f t="shared" si="326"/>
        <v>2.7227752508673993E-2</v>
      </c>
      <c r="HU93" s="36">
        <f t="shared" si="326"/>
        <v>2.7009930488604599E-2</v>
      </c>
      <c r="HV93" s="36">
        <f t="shared" si="326"/>
        <v>2.6793851044695758E-2</v>
      </c>
      <c r="HW93" s="36">
        <f t="shared" si="326"/>
        <v>2.6579500236338195E-2</v>
      </c>
      <c r="HX93" s="36">
        <f t="shared" si="326"/>
        <v>2.6366864234447486E-2</v>
      </c>
      <c r="HY93" s="36">
        <f t="shared" si="326"/>
        <v>2.6155929320571904E-2</v>
      </c>
      <c r="HZ93" s="36">
        <f t="shared" si="326"/>
        <v>2.5946681886007329E-2</v>
      </c>
      <c r="IA93" s="36">
        <f t="shared" si="326"/>
        <v>2.5739108430919269E-2</v>
      </c>
      <c r="IB93" s="36">
        <f t="shared" si="326"/>
        <v>2.5533195563471913E-2</v>
      </c>
      <c r="IC93" s="36">
        <f t="shared" si="326"/>
        <v>2.5328929998964137E-2</v>
      </c>
      <c r="ID93" s="36">
        <f t="shared" si="326"/>
        <v>2.5126298558972422E-2</v>
      </c>
      <c r="IE93" s="36">
        <f t="shared" si="326"/>
        <v>2.4925288170500642E-2</v>
      </c>
      <c r="IF93" s="36">
        <f t="shared" si="326"/>
        <v>2.4725885865136635E-2</v>
      </c>
      <c r="IG93" s="36">
        <f t="shared" si="326"/>
        <v>2.4528078778215542E-2</v>
      </c>
      <c r="IH93" s="36">
        <f t="shared" si="326"/>
        <v>2.4331854147989822E-2</v>
      </c>
      <c r="II93" s="36">
        <f t="shared" si="326"/>
        <v>2.4137199314805898E-2</v>
      </c>
      <c r="IJ93" s="36">
        <f t="shared" si="326"/>
        <v>2.394410172028745E-2</v>
      </c>
      <c r="IK93" s="36">
        <f t="shared" si="326"/>
        <v>2.3752548906525152E-2</v>
      </c>
      <c r="IL93" s="36">
        <f t="shared" si="326"/>
        <v>2.3562528515272949E-2</v>
      </c>
      <c r="IM93" s="36">
        <f t="shared" si="326"/>
        <v>2.3374028287150767E-2</v>
      </c>
      <c r="IN93" s="36">
        <f t="shared" si="326"/>
        <v>2.3187036060853559E-2</v>
      </c>
      <c r="IO93" s="36">
        <f t="shared" si="326"/>
        <v>2.3001539772366728E-2</v>
      </c>
      <c r="IP93" s="36">
        <f t="shared" si="326"/>
        <v>2.2817527454187792E-2</v>
      </c>
      <c r="IQ93" s="36">
        <f t="shared" si="326"/>
        <v>2.2634987234554291E-2</v>
      </c>
      <c r="IR93" s="36">
        <f t="shared" si="326"/>
        <v>2.2453907336677858E-2</v>
      </c>
      <c r="IS93" s="36">
        <f t="shared" si="326"/>
        <v>2.2274276077984434E-2</v>
      </c>
      <c r="IT93" s="36">
        <f t="shared" si="326"/>
        <v>2.2096081869360556E-2</v>
      </c>
      <c r="IU93" s="36">
        <f t="shared" si="325"/>
        <v>2.1919313214405673E-2</v>
      </c>
      <c r="IV93" s="36">
        <f t="shared" si="325"/>
        <v>2.1743958708690427E-2</v>
      </c>
      <c r="IW93" s="36">
        <f t="shared" si="325"/>
        <v>2.15700070390209E-2</v>
      </c>
      <c r="IX93" s="36">
        <f t="shared" si="325"/>
        <v>2.1397446982708731E-2</v>
      </c>
      <c r="IY93" s="36">
        <f t="shared" si="325"/>
        <v>2.1226267406847063E-2</v>
      </c>
      <c r="IZ93" s="36">
        <f t="shared" si="325"/>
        <v>2.1056457267592282E-2</v>
      </c>
      <c r="JA93" s="36">
        <f t="shared" si="325"/>
        <v>2.0888005609451546E-2</v>
      </c>
      <c r="JB93" s="36">
        <f t="shared" si="325"/>
        <v>2.0720901564575935E-2</v>
      </c>
      <c r="JC93" s="36">
        <f t="shared" si="325"/>
        <v>2.0555134352059325E-2</v>
      </c>
      <c r="JD93" s="36">
        <f t="shared" si="325"/>
        <v>2.0390693277242855E-2</v>
      </c>
      <c r="JF93" s="2">
        <f t="shared" si="312"/>
        <v>83</v>
      </c>
      <c r="JG93">
        <f>JG92*IF(JG$8&gt;Input!$D$14,0,IF(JG$8+$B93&gt;Input!$D$14,0,(1-INDEX($F$11:$F$136,JG$8+$B93))))</f>
        <v>0.64963272668347327</v>
      </c>
      <c r="JH93">
        <f>JH92*IF(JH$8&gt;Input!$D$14,0,IF(JH$8+$B93&gt;Input!$D$14,0,(1-INDEX($F$11:$F$136,JH$8+$B93))))</f>
        <v>0.61819424499134767</v>
      </c>
      <c r="JI93">
        <f>JI92*IF(JI$8&gt;Input!$D$14,0,IF(JI$8+$B93&gt;Input!$D$14,0,(1-INDEX($F$11:$F$136,JI$8+$B93))))</f>
        <v>0.58493150835873509</v>
      </c>
      <c r="JJ93">
        <f>JJ92*IF(JJ$8&gt;Input!$D$14,0,IF(JJ$8+$B93&gt;Input!$D$14,0,(1-INDEX($F$11:$F$136,JJ$8+$B93))))</f>
        <v>0.55035111382250235</v>
      </c>
      <c r="JK93">
        <f>JK92*IF(JK$8&gt;Input!$D$14,0,IF(JK$8+$B93&gt;Input!$D$14,0,(1-INDEX($F$11:$F$136,JK$8+$B93))))</f>
        <v>0.51366360968749514</v>
      </c>
      <c r="JL93">
        <f>JL92*IF(JL$8&gt;Input!$D$14,0,IF(JL$8+$B93&gt;Input!$D$14,0,(1-INDEX($F$11:$F$136,JL$8+$B93))))</f>
        <v>0.47513380473284544</v>
      </c>
      <c r="JM93">
        <f>JM92*IF(JM$8&gt;Input!$D$14,0,IF(JM$8+$B93&gt;Input!$D$14,0,(1-INDEX($F$11:$F$136,JM$8+$B93))))</f>
        <v>0.43629820074919301</v>
      </c>
      <c r="JN93">
        <f>JN92*IF(JN$8&gt;Input!$D$14,0,IF(JN$8+$B93&gt;Input!$D$14,0,(1-INDEX($F$11:$F$136,JN$8+$B93))))</f>
        <v>0.39633307341713153</v>
      </c>
      <c r="JO93">
        <f>JO92*IF(JO$8&gt;Input!$D$14,0,IF(JO$8+$B93&gt;Input!$D$14,0,(1-INDEX($F$11:$F$136,JO$8+$B93))))</f>
        <v>0.35694970808564996</v>
      </c>
      <c r="JP93">
        <f>JP92*IF(JP$8&gt;Input!$D$14,0,IF(JP$8+$B93&gt;Input!$D$14,0,(1-INDEX($F$11:$F$136,JP$8+$B93))))</f>
        <v>0.31740130018804802</v>
      </c>
      <c r="JQ93">
        <f>JQ92*IF(JQ$8&gt;Input!$D$14,0,IF(JQ$8+$B93&gt;Input!$D$14,0,(1-INDEX($F$11:$F$136,JQ$8+$B93))))</f>
        <v>0.2794501851083111</v>
      </c>
      <c r="JR93">
        <f>JR92*IF(JR$8&gt;Input!$D$14,0,IF(JR$8+$B93&gt;Input!$D$14,0,(1-INDEX($F$11:$F$136,JR$8+$B93))))</f>
        <v>0.24348272903728721</v>
      </c>
      <c r="JS93">
        <f>JS92*IF(JS$8&gt;Input!$D$14,0,IF(JS$8+$B93&gt;Input!$D$14,0,(1-INDEX($F$11:$F$136,JS$8+$B93))))</f>
        <v>0.20880549275141258</v>
      </c>
      <c r="JT93">
        <f>JT92*IF(JT$8&gt;Input!$D$14,0,IF(JT$8+$B93&gt;Input!$D$14,0,(1-INDEX($F$11:$F$136,JT$8+$B93))))</f>
        <v>0.17695307252806544</v>
      </c>
      <c r="JU93">
        <f>JU92*IF(JU$8&gt;Input!$D$14,0,IF(JU$8+$B93&gt;Input!$D$14,0,(1-INDEX($F$11:$F$136,JU$8+$B93))))</f>
        <v>0.14811167416592827</v>
      </c>
      <c r="JV93">
        <f>JV92*IF(JV$8&gt;Input!$D$14,0,IF(JV$8+$B93&gt;Input!$D$14,0,(1-INDEX($F$11:$F$136,JV$8+$B93))))</f>
        <v>0.1215917949823499</v>
      </c>
      <c r="JW93">
        <f>JW92*IF(JW$8&gt;Input!$D$14,0,IF(JW$8+$B93&gt;Input!$D$14,0,(1-INDEX($F$11:$F$136,JW$8+$B93))))</f>
        <v>9.8376382748443555E-2</v>
      </c>
      <c r="JX93">
        <f>JX92*IF(JX$8&gt;Input!$D$14,0,IF(JX$8+$B93&gt;Input!$D$14,0,(1-INDEX($F$11:$F$136,JX$8+$B93))))</f>
        <v>7.8301249055984734E-2</v>
      </c>
      <c r="JY93">
        <f>JY92*IF(JY$8&gt;Input!$D$14,0,IF(JY$8+$B93&gt;Input!$D$14,0,(1-INDEX($F$11:$F$136,JY$8+$B93))))</f>
        <v>6.0635669663662434E-2</v>
      </c>
      <c r="JZ93">
        <f>JZ92*IF(JZ$8&gt;Input!$D$14,0,IF(JZ$8+$B93&gt;Input!$D$14,0,(1-INDEX($F$11:$F$136,JZ$8+$B93))))</f>
        <v>4.5889018720889733E-2</v>
      </c>
      <c r="KA93">
        <f>KA92*IF(KA$8&gt;Input!$D$14,0,IF(KA$8+$B93&gt;Input!$D$14,0,(1-INDEX($F$11:$F$136,KA$8+$B93))))</f>
        <v>3.3795143068087619E-2</v>
      </c>
      <c r="KB93">
        <f>KB92*IF(KB$8&gt;Input!$D$14,0,IF(KB$8+$B93&gt;Input!$D$14,0,(1-INDEX($F$11:$F$136,KB$8+$B93))))</f>
        <v>2.4091620688405941E-2</v>
      </c>
      <c r="KC93">
        <f>KC92*IF(KC$8&gt;Input!$D$14,0,IF(KC$8+$B93&gt;Input!$D$14,0,(1-INDEX($F$11:$F$136,KC$8+$B93))))</f>
        <v>1.6516341246285721E-2</v>
      </c>
      <c r="KD93">
        <f>KD92*IF(KD$8&gt;Input!$D$14,0,IF(KD$8+$B93&gt;Input!$D$14,0,(1-INDEX($F$11:$F$136,KD$8+$B93))))</f>
        <v>1.0802484355819457E-2</v>
      </c>
      <c r="KE93">
        <f>KE92*IF(KE$8&gt;Input!$D$14,0,IF(KE$8+$B93&gt;Input!$D$14,0,(1-INDEX($F$11:$F$136,KE$8+$B93))))</f>
        <v>6.674133021224847E-3</v>
      </c>
      <c r="KF93">
        <f>KF92*IF(KF$8&gt;Input!$D$14,0,IF(KF$8+$B93&gt;Input!$D$14,0,(1-INDEX($F$11:$F$136,KF$8+$B93))))</f>
        <v>3.8472333966886678E-3</v>
      </c>
      <c r="KG93">
        <f>KG92*IF(KG$8&gt;Input!$D$14,0,IF(KG$8+$B93&gt;Input!$D$14,0,(1-INDEX($F$11:$F$136,KG$8+$B93))))</f>
        <v>2.0366454607910404E-3</v>
      </c>
      <c r="KH93">
        <f>KH92*IF(KH$8&gt;Input!$D$14,0,IF(KH$8+$B93&gt;Input!$D$14,0,(1-INDEX($F$11:$F$136,KH$8+$B93))))</f>
        <v>9.6971568433860099E-4</v>
      </c>
      <c r="KI93">
        <f>KI92*IF(KI$8&gt;Input!$D$14,0,IF(KI$8+$B93&gt;Input!$D$14,0,(1-INDEX($F$11:$F$136,KI$8+$B93))))</f>
        <v>4.0362669940894897E-4</v>
      </c>
      <c r="KJ93">
        <f>KJ92*IF(KJ$8&gt;Input!$D$14,0,IF(KJ$8+$B93&gt;Input!$D$14,0,(1-INDEX($F$11:$F$136,KJ$8+$B93))))</f>
        <v>1.4094474768399479E-4</v>
      </c>
      <c r="KK93">
        <f>KK92*IF(KK$8&gt;Input!$D$14,0,IF(KK$8+$B93&gt;Input!$D$14,0,(1-INDEX($F$11:$F$136,KK$8+$B93))))</f>
        <v>3.8695009978989858E-5</v>
      </c>
      <c r="KL93">
        <f>KL92*IF(KL$8&gt;Input!$D$14,0,IF(KL$8+$B93&gt;Input!$D$14,0,(1-INDEX($F$11:$F$136,KL$8+$B93))))</f>
        <v>7.4208714441467677E-6</v>
      </c>
      <c r="KM93">
        <f>KM92*IF(KM$8&gt;Input!$D$14,0,IF(KM$8+$B93&gt;Input!$D$14,0,(1-INDEX($F$11:$F$136,KM$8+$B93))))</f>
        <v>7.4525880925463818E-7</v>
      </c>
      <c r="KN93">
        <f>KN92*IF(KN$8&gt;Input!$D$14,0,IF(KN$8+$B93&gt;Input!$D$14,0,(1-INDEX($F$11:$F$136,KN$8+$B93))))</f>
        <v>0</v>
      </c>
      <c r="KO93">
        <f>KO92*IF(KO$8&gt;Input!$D$14,0,IF(KO$8+$B93&gt;Input!$D$14,0,(1-INDEX($F$11:$F$136,KO$8+$B93))))</f>
        <v>0</v>
      </c>
      <c r="KP93">
        <f>KP92*IF(KP$8&gt;Input!$D$14,0,IF(KP$8+$B93&gt;Input!$D$14,0,(1-INDEX($F$11:$F$136,KP$8+$B93))))</f>
        <v>0</v>
      </c>
      <c r="KQ93">
        <f>KQ92*IF(KQ$8&gt;Input!$D$14,0,IF(KQ$8+$B93&gt;Input!$D$14,0,(1-INDEX($F$11:$F$136,KQ$8+$B93))))</f>
        <v>0</v>
      </c>
      <c r="KR93">
        <f>KR92*IF(KR$8&gt;Input!$D$14,0,IF(KR$8+$B93&gt;Input!$D$14,0,(1-INDEX($F$11:$F$136,KR$8+$B93))))</f>
        <v>0</v>
      </c>
      <c r="KS93">
        <f>KS92*IF(KS$8&gt;Input!$D$14,0,IF(KS$8+$B93&gt;Input!$D$14,0,(1-INDEX($F$11:$F$136,KS$8+$B93))))</f>
        <v>0</v>
      </c>
      <c r="KT93">
        <f>KT92*IF(KT$8&gt;Input!$D$14,0,IF(KT$8+$B93&gt;Input!$D$14,0,(1-INDEX($F$11:$F$136,KT$8+$B93))))</f>
        <v>0</v>
      </c>
      <c r="KU93">
        <f>KU92*IF(KU$8&gt;Input!$D$14,0,IF(KU$8+$B93&gt;Input!$D$14,0,(1-INDEX($F$11:$F$136,KU$8+$B93))))</f>
        <v>0</v>
      </c>
      <c r="KV93">
        <f>KV92*IF(KV$8&gt;Input!$D$14,0,IF(KV$8+$B93&gt;Input!$D$14,0,(1-INDEX($F$11:$F$136,KV$8+$B93))))</f>
        <v>0</v>
      </c>
      <c r="KW93">
        <f>KW92*IF(KW$8&gt;Input!$D$14,0,IF(KW$8+$B93&gt;Input!$D$14,0,(1-INDEX($F$11:$F$136,KW$8+$B93))))</f>
        <v>0</v>
      </c>
      <c r="KX93">
        <f>KX92*IF(KX$8&gt;Input!$D$14,0,IF(KX$8+$B93&gt;Input!$D$14,0,(1-INDEX($F$11:$F$136,KX$8+$B93))))</f>
        <v>0</v>
      </c>
      <c r="KY93">
        <f>KY92*IF(KY$8&gt;Input!$D$14,0,IF(KY$8+$B93&gt;Input!$D$14,0,(1-INDEX($F$11:$F$136,KY$8+$B93))))</f>
        <v>0</v>
      </c>
      <c r="KZ93">
        <f>KZ92*IF(KZ$8&gt;Input!$D$14,0,IF(KZ$8+$B93&gt;Input!$D$14,0,(1-INDEX($F$11:$F$136,KZ$8+$B93))))</f>
        <v>0</v>
      </c>
      <c r="LA93">
        <f>LA92*IF(LA$8&gt;Input!$D$14,0,IF(LA$8+$B93&gt;Input!$D$14,0,(1-INDEX($F$11:$F$136,LA$8+$B93))))</f>
        <v>0</v>
      </c>
      <c r="LB93">
        <f>LB92*IF(LB$8&gt;Input!$D$14,0,IF(LB$8+$B93&gt;Input!$D$14,0,(1-INDEX($F$11:$F$136,LB$8+$B93))))</f>
        <v>0</v>
      </c>
      <c r="LC93">
        <f>LC92*IF(LC$8&gt;Input!$D$14,0,IF(LC$8+$B93&gt;Input!$D$14,0,(1-INDEX($F$11:$F$136,LC$8+$B93))))</f>
        <v>0</v>
      </c>
      <c r="LD93">
        <f>LD92*IF(LD$8&gt;Input!$D$14,0,IF(LD$8+$B93&gt;Input!$D$14,0,(1-INDEX($F$11:$F$136,LD$8+$B93))))</f>
        <v>0</v>
      </c>
      <c r="LE93">
        <f>LE92*IF(LE$8&gt;Input!$D$14,0,IF(LE$8+$B93&gt;Input!$D$14,0,(1-INDEX($F$11:$F$136,LE$8+$B93))))</f>
        <v>0</v>
      </c>
      <c r="LF93">
        <f>LF92*IF(LF$8&gt;Input!$D$14,0,IF(LF$8+$B93&gt;Input!$D$14,0,(1-INDEX($F$11:$F$136,LF$8+$B93))))</f>
        <v>0</v>
      </c>
      <c r="LG93">
        <f>LG92*IF(LG$8&gt;Input!$D$14,0,IF(LG$8+$B93&gt;Input!$D$14,0,(1-INDEX($F$11:$F$136,LG$8+$B93))))</f>
        <v>0</v>
      </c>
      <c r="LH93">
        <f>LH92*IF(LH$8&gt;Input!$D$14,0,IF(LH$8+$B93&gt;Input!$D$14,0,(1-INDEX($F$11:$F$136,LH$8+$B93))))</f>
        <v>0</v>
      </c>
      <c r="LI93">
        <f>LI92*IF(LI$8&gt;Input!$D$14,0,IF(LI$8+$B93&gt;Input!$D$14,0,(1-INDEX($F$11:$F$136,LI$8+$B93))))</f>
        <v>0</v>
      </c>
      <c r="LJ93">
        <f>LJ92*IF(LJ$8&gt;Input!$D$14,0,IF(LJ$8+$B93&gt;Input!$D$14,0,(1-INDEX($F$11:$F$136,LJ$8+$B93))))</f>
        <v>0</v>
      </c>
      <c r="LK93">
        <f>LK92*IF(LK$8&gt;Input!$D$14,0,IF(LK$8+$B93&gt;Input!$D$14,0,(1-INDEX($F$11:$F$136,LK$8+$B93))))</f>
        <v>0</v>
      </c>
      <c r="LL93">
        <f>LL92*IF(LL$8&gt;Input!$D$14,0,IF(LL$8+$B93&gt;Input!$D$14,0,(1-INDEX($F$11:$F$136,LL$8+$B93))))</f>
        <v>0</v>
      </c>
      <c r="LM93">
        <f>LM92*IF(LM$8&gt;Input!$D$14,0,IF(LM$8+$B93&gt;Input!$D$14,0,(1-INDEX($F$11:$F$136,LM$8+$B93))))</f>
        <v>0</v>
      </c>
      <c r="LN93">
        <f>LN92*IF(LN$8&gt;Input!$D$14,0,IF(LN$8+$B93&gt;Input!$D$14,0,(1-INDEX($F$11:$F$136,LN$8+$B93))))</f>
        <v>0</v>
      </c>
      <c r="LO93">
        <f>LO92*IF(LO$8&gt;Input!$D$14,0,IF(LO$8+$B93&gt;Input!$D$14,0,(1-INDEX($F$11:$F$136,LO$8+$B93))))</f>
        <v>0</v>
      </c>
      <c r="LP93">
        <f>LP92*IF(LP$8&gt;Input!$D$14,0,IF(LP$8+$B93&gt;Input!$D$14,0,(1-INDEX($F$11:$F$136,LP$8+$B93))))</f>
        <v>0</v>
      </c>
      <c r="LQ93">
        <f>LQ92*IF(LQ$8&gt;Input!$D$14,0,IF(LQ$8+$B93&gt;Input!$D$14,0,(1-INDEX($F$11:$F$136,LQ$8+$B93))))</f>
        <v>0</v>
      </c>
      <c r="LR93">
        <f>LR92*IF(LR$8&gt;Input!$D$14,0,IF(LR$8+$B93&gt;Input!$D$14,0,(1-INDEX($F$11:$F$136,LR$8+$B93))))</f>
        <v>0</v>
      </c>
      <c r="LS93">
        <f>LS92*IF(LS$8&gt;Input!$D$14,0,IF(LS$8+$B93&gt;Input!$D$14,0,(1-INDEX($F$11:$F$136,LS$8+$B93))))</f>
        <v>0</v>
      </c>
      <c r="LT93">
        <f>LT92*IF(LT$8&gt;Input!$D$14,0,IF(LT$8+$B93&gt;Input!$D$14,0,(1-INDEX($F$11:$F$136,LT$8+$B93))))</f>
        <v>0</v>
      </c>
      <c r="LU93">
        <f>LU92*IF(LU$8&gt;Input!$D$14,0,IF(LU$8+$B93&gt;Input!$D$14,0,(1-INDEX($F$11:$F$136,LU$8+$B93))))</f>
        <v>0</v>
      </c>
      <c r="LV93">
        <f>LV92*IF(LV$8&gt;Input!$D$14,0,IF(LV$8+$B93&gt;Input!$D$14,0,(1-INDEX($F$11:$F$136,LV$8+$B93))))</f>
        <v>0</v>
      </c>
      <c r="LW93">
        <f>LW92*IF(LW$8&gt;Input!$D$14,0,IF(LW$8+$B93&gt;Input!$D$14,0,(1-INDEX($F$11:$F$136,LW$8+$B93))))</f>
        <v>0</v>
      </c>
      <c r="LX93">
        <f>LX92*IF(LX$8&gt;Input!$D$14,0,IF(LX$8+$B93&gt;Input!$D$14,0,(1-INDEX($F$11:$F$136,LX$8+$B93))))</f>
        <v>0</v>
      </c>
      <c r="LY93">
        <f>LY92*IF(LY$8&gt;Input!$D$14,0,IF(LY$8+$B93&gt;Input!$D$14,0,(1-INDEX($F$11:$F$136,LY$8+$B93))))</f>
        <v>0</v>
      </c>
      <c r="LZ93">
        <f>LZ92*IF(LZ$8&gt;Input!$D$14,0,IF(LZ$8+$B93&gt;Input!$D$14,0,(1-INDEX($F$11:$F$136,LZ$8+$B93))))</f>
        <v>0</v>
      </c>
      <c r="MA93">
        <f>MA92*IF(MA$8&gt;Input!$D$14,0,IF(MA$8+$B93&gt;Input!$D$14,0,(1-INDEX($F$11:$F$136,MA$8+$B93))))</f>
        <v>0</v>
      </c>
      <c r="MB93">
        <f>MB92*IF(MB$8&gt;Input!$D$14,0,IF(MB$8+$B93&gt;Input!$D$14,0,(1-INDEX($F$11:$F$136,MB$8+$B93))))</f>
        <v>0</v>
      </c>
      <c r="MC93">
        <f>MC92*IF(MC$8&gt;Input!$D$14,0,IF(MC$8+$B93&gt;Input!$D$14,0,(1-INDEX($F$11:$F$136,MC$8+$B93))))</f>
        <v>0</v>
      </c>
      <c r="MD93">
        <f>MD92*IF(MD$8&gt;Input!$D$14,0,IF(MD$8+$B93&gt;Input!$D$14,0,(1-INDEX($F$11:$F$136,MD$8+$B93))))</f>
        <v>0</v>
      </c>
      <c r="ME93">
        <f>ME92*IF(ME$8&gt;Input!$D$14,0,IF(ME$8+$B93&gt;Input!$D$14,0,(1-INDEX($F$11:$F$136,ME$8+$B93))))</f>
        <v>0</v>
      </c>
      <c r="MF93">
        <f>MF92*IF(MF$8&gt;Input!$D$14,0,IF(MF$8+$B93&gt;Input!$D$14,0,(1-INDEX($F$11:$F$136,MF$8+$B93))))</f>
        <v>0</v>
      </c>
      <c r="MG93">
        <f>MG92*IF(MG$8&gt;Input!$D$14,0,IF(MG$8+$B93&gt;Input!$D$14,0,(1-INDEX($F$11:$F$136,MG$8+$B93))))</f>
        <v>0</v>
      </c>
      <c r="MH93">
        <f>MH92*IF(MH$8&gt;Input!$D$14,0,IF(MH$8+$B93&gt;Input!$D$14,0,(1-INDEX($F$11:$F$136,MH$8+$B93))))</f>
        <v>0</v>
      </c>
      <c r="MI93">
        <f>MI92*IF(MI$8&gt;Input!$D$14,0,IF(MI$8+$B93&gt;Input!$D$14,0,(1-INDEX($F$11:$F$136,MI$8+$B93))))</f>
        <v>0</v>
      </c>
      <c r="MJ93">
        <f>MJ92*IF(MJ$8&gt;Input!$D$14,0,IF(MJ$8+$B93&gt;Input!$D$14,0,(1-INDEX($F$11:$F$136,MJ$8+$B93))))</f>
        <v>0</v>
      </c>
      <c r="MK93">
        <f>MK92*IF(MK$8&gt;Input!$D$14,0,IF(MK$8+$B93&gt;Input!$D$14,0,(1-INDEX($F$11:$F$136,MK$8+$B93))))</f>
        <v>0</v>
      </c>
      <c r="ML93">
        <f>ML92*IF(ML$8&gt;Input!$D$14,0,IF(ML$8+$B93&gt;Input!$D$14,0,(1-INDEX($F$11:$F$136,ML$8+$B93))))</f>
        <v>0</v>
      </c>
      <c r="MM93">
        <f>MM92*IF(MM$8&gt;Input!$D$14,0,IF(MM$8+$B93&gt;Input!$D$14,0,(1-INDEX($F$11:$F$136,MM$8+$B93))))</f>
        <v>0</v>
      </c>
      <c r="MN93">
        <f>MN92*IF(MN$8&gt;Input!$D$14,0,IF(MN$8+$B93&gt;Input!$D$14,0,(1-INDEX($F$11:$F$136,MN$8+$B93))))</f>
        <v>0</v>
      </c>
      <c r="MO93">
        <f>MO92*IF(MO$8&gt;Input!$D$14,0,IF(MO$8+$B93&gt;Input!$D$14,0,(1-INDEX($F$11:$F$136,MO$8+$B93))))</f>
        <v>0</v>
      </c>
      <c r="MP93">
        <f>MP92*IF(MP$8&gt;Input!$D$14,0,IF(MP$8+$B93&gt;Input!$D$14,0,(1-INDEX($F$11:$F$136,MP$8+$B93))))</f>
        <v>0</v>
      </c>
      <c r="MQ93">
        <f>MQ92*IF(MQ$8&gt;Input!$D$14,0,IF(MQ$8+$B93&gt;Input!$D$14,0,(1-INDEX($F$11:$F$136,MQ$8+$B93))))</f>
        <v>0</v>
      </c>
      <c r="MR93">
        <f>MR92*IF(MR$8&gt;Input!$D$14,0,IF(MR$8+$B93&gt;Input!$D$14,0,(1-INDEX($F$11:$F$136,MR$8+$B93))))</f>
        <v>0</v>
      </c>
      <c r="MS93">
        <f>MS92*IF(MS$8&gt;Input!$D$14,0,IF(MS$8+$B93&gt;Input!$D$14,0,(1-INDEX($F$11:$F$136,MS$8+$B93))))</f>
        <v>0</v>
      </c>
      <c r="MT93">
        <f>MT92*IF(MT$8&gt;Input!$D$14,0,IF(MT$8+$B93&gt;Input!$D$14,0,(1-INDEX($F$11:$F$136,MT$8+$B93))))</f>
        <v>0</v>
      </c>
      <c r="MU93">
        <f>MU92*IF(MU$8&gt;Input!$D$14,0,IF(MU$8+$B93&gt;Input!$D$14,0,(1-INDEX($F$11:$F$136,MU$8+$B93))))</f>
        <v>0</v>
      </c>
      <c r="MV93">
        <f>MV92*IF(MV$8&gt;Input!$D$14,0,IF(MV$8+$B93&gt;Input!$D$14,0,(1-INDEX($F$11:$F$136,MV$8+$B93))))</f>
        <v>0</v>
      </c>
      <c r="MW93">
        <f>MW92*IF(MW$8&gt;Input!$D$14,0,IF(MW$8+$B93&gt;Input!$D$14,0,(1-INDEX($F$11:$F$136,MW$8+$B93))))</f>
        <v>0</v>
      </c>
      <c r="MX93">
        <f>MX92*IF(MX$8&gt;Input!$D$14,0,IF(MX$8+$B93&gt;Input!$D$14,0,(1-INDEX($F$11:$F$136,MX$8+$B93))))</f>
        <v>0</v>
      </c>
      <c r="MY93">
        <f>MY92*IF(MY$8&gt;Input!$D$14,0,IF(MY$8+$B93&gt;Input!$D$14,0,(1-INDEX($F$11:$F$136,MY$8+$B93))))</f>
        <v>0</v>
      </c>
      <c r="MZ93">
        <f>MZ92*IF(MZ$8&gt;Input!$D$14,0,IF(MZ$8+$B93&gt;Input!$D$14,0,(1-INDEX($F$11:$F$136,MZ$8+$B93))))</f>
        <v>0</v>
      </c>
      <c r="NA93">
        <f>NA92*IF(NA$8&gt;Input!$D$14,0,IF(NA$8+$B93&gt;Input!$D$14,0,(1-INDEX($F$11:$F$136,NA$8+$B93))))</f>
        <v>0</v>
      </c>
      <c r="NB93">
        <f>NB92*IF(NB$8&gt;Input!$D$14,0,IF(NB$8+$B93&gt;Input!$D$14,0,(1-INDEX($F$11:$F$136,NB$8+$B93))))</f>
        <v>0</v>
      </c>
      <c r="NC93">
        <f>NC92*IF(NC$8&gt;Input!$D$14,0,IF(NC$8+$B93&gt;Input!$D$14,0,(1-INDEX($F$11:$F$136,NC$8+$B93))))</f>
        <v>0</v>
      </c>
      <c r="ND93">
        <f>ND92*IF(ND$8&gt;Input!$D$14,0,IF(ND$8+$B93&gt;Input!$D$14,0,(1-INDEX($F$11:$F$136,ND$8+$B93))))</f>
        <v>0</v>
      </c>
      <c r="NE93">
        <f>NE92*IF(NE$8&gt;Input!$D$14,0,IF(NE$8+$B93&gt;Input!$D$14,0,(1-INDEX($F$11:$F$136,NE$8+$B93))))</f>
        <v>0</v>
      </c>
      <c r="NF93">
        <f>NF92*IF(NF$8&gt;Input!$D$14,0,IF(NF$8+$B93&gt;Input!$D$14,0,(1-INDEX($F$11:$F$136,NF$8+$B93))))</f>
        <v>0</v>
      </c>
      <c r="NG93">
        <f>NG92*IF(NG$8&gt;Input!$D$14,0,IF(NG$8+$B93&gt;Input!$D$14,0,(1-INDEX($F$11:$F$136,NG$8+$B93))))</f>
        <v>0</v>
      </c>
      <c r="NH93">
        <f>NH92*IF(NH$8&gt;Input!$D$14,0,IF(NH$8+$B93&gt;Input!$D$14,0,(1-INDEX($F$11:$F$136,NH$8+$B93))))</f>
        <v>0</v>
      </c>
      <c r="NI93">
        <f>NI92*IF(NI$8&gt;Input!$D$14,0,IF(NI$8+$B93&gt;Input!$D$14,0,(1-INDEX($F$11:$F$136,NI$8+$B93))))</f>
        <v>0</v>
      </c>
      <c r="NJ93">
        <f>NJ92*IF(NJ$8&gt;Input!$D$14,0,IF(NJ$8+$B93&gt;Input!$D$14,0,(1-INDEX($F$11:$F$136,NJ$8+$B93))))</f>
        <v>0</v>
      </c>
      <c r="NK93">
        <f>NK92*IF(NK$8&gt;Input!$D$14,0,IF(NK$8+$B93&gt;Input!$D$14,0,(1-INDEX($F$11:$F$136,NK$8+$B93))))</f>
        <v>0</v>
      </c>
      <c r="NL93">
        <f>NL92*IF(NL$8&gt;Input!$D$14,0,IF(NL$8+$B93&gt;Input!$D$14,0,(1-INDEX($F$11:$F$136,NL$8+$B93))))</f>
        <v>0</v>
      </c>
      <c r="NM93">
        <f>NM92*IF(NM$8&gt;Input!$D$14,0,IF(NM$8+$B93&gt;Input!$D$14,0,(1-INDEX($F$11:$F$136,NM$8+$B93))))</f>
        <v>0</v>
      </c>
      <c r="NN93">
        <f>NN92*IF(NN$8&gt;Input!$D$14,0,IF(NN$8+$B93&gt;Input!$D$14,0,(1-INDEX($F$11:$F$136,NN$8+$B93))))</f>
        <v>0</v>
      </c>
      <c r="NO93">
        <f>NO92*IF(NO$8&gt;Input!$D$14,0,IF(NO$8+$B93&gt;Input!$D$14,0,(1-INDEX($F$11:$F$136,NO$8+$B93))))</f>
        <v>0</v>
      </c>
      <c r="NP93">
        <f>NP92*IF(NP$8&gt;Input!$D$14,0,IF(NP$8+$B93&gt;Input!$D$14,0,(1-INDEX($F$11:$F$136,NP$8+$B93))))</f>
        <v>0</v>
      </c>
      <c r="NQ93">
        <f>NQ92*IF(NQ$8&gt;Input!$D$14,0,IF(NQ$8+$B93&gt;Input!$D$14,0,(1-INDEX($F$11:$F$136,NQ$8+$B93))))</f>
        <v>0</v>
      </c>
      <c r="NR93">
        <f>NR92*IF(NR$8&gt;Input!$D$14,0,IF(NR$8+$B93&gt;Input!$D$14,0,(1-INDEX($F$11:$F$136,NR$8+$B93))))</f>
        <v>0</v>
      </c>
      <c r="NS93">
        <f>NS92*IF(NS$8&gt;Input!$D$14,0,IF(NS$8+$B93&gt;Input!$D$14,0,(1-INDEX($F$11:$F$136,NS$8+$B93))))</f>
        <v>0</v>
      </c>
      <c r="NT93">
        <f>NT92*IF(NT$8&gt;Input!$D$14,0,IF(NT$8+$B93&gt;Input!$D$14,0,(1-INDEX($F$11:$F$136,NT$8+$B93))))</f>
        <v>0</v>
      </c>
      <c r="NU93">
        <f>NU92*IF(NU$8&gt;Input!$D$14,0,IF(NU$8+$B93&gt;Input!$D$14,0,(1-INDEX($F$11:$F$136,NU$8+$B93))))</f>
        <v>0</v>
      </c>
      <c r="NV93">
        <f>NV92*IF(NV$8&gt;Input!$D$14,0,IF(NV$8+$B93&gt;Input!$D$14,0,(1-INDEX($F$11:$F$136,NV$8+$B93))))</f>
        <v>0</v>
      </c>
      <c r="NW93">
        <f>NW92*IF(NW$8&gt;Input!$D$14,0,IF(NW$8+$B93&gt;Input!$D$14,0,(1-INDEX($F$11:$F$136,NW$8+$B93))))</f>
        <v>0</v>
      </c>
      <c r="NX93">
        <f>NX92*IF(NX$8&gt;Input!$D$14,0,IF(NX$8+$B93&gt;Input!$D$14,0,(1-INDEX($F$11:$F$136,NX$8+$B93))))</f>
        <v>0</v>
      </c>
      <c r="NY93">
        <f>NY92*IF(NY$8&gt;Input!$D$14,0,IF(NY$8+$B93&gt;Input!$D$14,0,(1-INDEX($F$11:$F$136,NY$8+$B93))))</f>
        <v>0</v>
      </c>
      <c r="NZ93">
        <f>NZ92*IF(NZ$8&gt;Input!$D$14,0,IF(NZ$8+$B93&gt;Input!$D$14,0,(1-INDEX($F$11:$F$136,NZ$8+$B93))))</f>
        <v>0</v>
      </c>
      <c r="OA93">
        <f>OA92*IF(OA$8&gt;Input!$D$14,0,IF(OA$8+$B93&gt;Input!$D$14,0,(1-INDEX($F$11:$F$136,OA$8+$B93))))</f>
        <v>0</v>
      </c>
      <c r="OB93">
        <f>OB92*IF(OB$8&gt;Input!$D$14,0,IF(OB$8+$B93&gt;Input!$D$14,0,(1-INDEX($F$11:$F$136,OB$8+$B93))))</f>
        <v>0</v>
      </c>
    </row>
    <row r="94" spans="1:392">
      <c r="A94">
        <f>Input!A94</f>
        <v>83</v>
      </c>
      <c r="B94">
        <f>Input!B94</f>
        <v>84</v>
      </c>
      <c r="C94" s="18">
        <v>6.1080000000000002E-2</v>
      </c>
      <c r="D94">
        <f t="shared" si="307"/>
        <v>8.1680496642008329</v>
      </c>
      <c r="E94" s="1">
        <v>7.0000000000000001E-3</v>
      </c>
      <c r="F94">
        <f t="shared" si="308"/>
        <v>4.9473938315139653E-2</v>
      </c>
      <c r="G94">
        <f t="shared" si="313"/>
        <v>8.9215480193556456</v>
      </c>
      <c r="H94">
        <f t="shared" si="314"/>
        <v>0.75349835515481267</v>
      </c>
      <c r="J94" s="2">
        <f t="shared" si="309"/>
        <v>84</v>
      </c>
      <c r="K94">
        <f>K93*IF(K$8&gt;Input!$D$14,0,IF(K$8+$B94&gt;Input!$D$14,0,(1-INDEX($C$11:$C$136,K$8+$B94))))</f>
        <v>0.50241218115221276</v>
      </c>
      <c r="L94">
        <f>L93*IF(L$8&gt;Input!$D$14,0,IF(L$8+$B94&gt;Input!$D$14,0,(1-INDEX($C$11:$C$136,L$8+$B94))))</f>
        <v>0.46975377830731302</v>
      </c>
      <c r="M94">
        <f>M93*IF(M$8&gt;Input!$D$14,0,IF(M$8+$B94&gt;Input!$D$14,0,(1-INDEX($C$11:$C$136,M$8+$B94))))</f>
        <v>0.43568765564119233</v>
      </c>
      <c r="N94">
        <f>N93*IF(N$8&gt;Input!$D$14,0,IF(N$8+$B94&gt;Input!$D$14,0,(1-INDEX($C$11:$C$136,N$8+$B94))))</f>
        <v>0.40098157656382843</v>
      </c>
      <c r="O94">
        <f>O93*IF(O$8&gt;Input!$D$14,0,IF(O$8+$B94&gt;Input!$D$14,0,(1-INDEX($C$11:$C$136,O$8+$B94))))</f>
        <v>0.36608216837524049</v>
      </c>
      <c r="P94">
        <f>P93*IF(P$8&gt;Input!$D$14,0,IF(P$8+$B94&gt;Input!$D$14,0,(1-INDEX($C$11:$C$136,P$8+$B94))))</f>
        <v>0.33134885747638704</v>
      </c>
      <c r="Q94">
        <f>Q93*IF(Q$8&gt;Input!$D$14,0,IF(Q$8+$B94&gt;Input!$D$14,0,(1-INDEX($C$11:$C$136,Q$8+$B94))))</f>
        <v>0.29715563371557868</v>
      </c>
      <c r="R94">
        <f>R93*IF(R$8&gt;Input!$D$14,0,IF(R$8+$B94&gt;Input!$D$14,0,(1-INDEX($C$11:$C$136,R$8+$B94))))</f>
        <v>0.26388364295121775</v>
      </c>
      <c r="S94">
        <f>S93*IF(S$8&gt;Input!$D$14,0,IF(S$8+$B94&gt;Input!$D$14,0,(1-INDEX($C$11:$C$136,S$8+$B94))))</f>
        <v>0.23190724109061436</v>
      </c>
      <c r="T94">
        <f>T93*IF(T$8&gt;Input!$D$14,0,IF(T$8+$B94&gt;Input!$D$14,0,(1-INDEX($C$11:$C$136,T$8+$B94))))</f>
        <v>0.20158271540297382</v>
      </c>
      <c r="U94">
        <f>U93*IF(U$8&gt;Input!$D$14,0,IF(U$8+$B94&gt;Input!$D$14,0,(1-INDEX($C$11:$C$136,U$8+$B94))))</f>
        <v>0.17320979823411861</v>
      </c>
      <c r="V94">
        <f>V93*IF(V$8&gt;Input!$D$14,0,IF(V$8+$B94&gt;Input!$D$14,0,(1-INDEX($C$11:$C$136,V$8+$B94))))</f>
        <v>0.14703348588597193</v>
      </c>
      <c r="W94">
        <f>W93*IF(W$8&gt;Input!$D$14,0,IF(W$8+$B94&gt;Input!$D$14,0,(1-INDEX($C$11:$C$136,W$8+$B94))))</f>
        <v>0.123233461792796</v>
      </c>
      <c r="X94">
        <f>X93*IF(X$8&gt;Input!$D$14,0,IF(X$8+$B94&gt;Input!$D$14,0,(1-INDEX($C$11:$C$136,X$8+$B94))))</f>
        <v>0.10191923543014904</v>
      </c>
      <c r="Y94">
        <f>Y93*IF(Y$8&gt;Input!$D$14,0,IF(Y$8+$B94&gt;Input!$D$14,0,(1-INDEX($C$11:$C$136,Y$8+$B94))))</f>
        <v>8.3127558409268415E-2</v>
      </c>
      <c r="Z94">
        <f>Z93*IF(Z$8&gt;Input!$D$14,0,IF(Z$8+$B94&gt;Input!$D$14,0,(1-INDEX($C$11:$C$136,Z$8+$B94))))</f>
        <v>6.6783566687405246E-2</v>
      </c>
      <c r="AA94">
        <f>AA93*IF(AA$8&gt;Input!$D$14,0,IF(AA$8+$B94&gt;Input!$D$14,0,(1-INDEX($C$11:$C$136,AA$8+$B94))))</f>
        <v>5.2749112809717537E-2</v>
      </c>
      <c r="AB94">
        <f>AB93*IF(AB$8&gt;Input!$D$14,0,IF(AB$8+$B94&gt;Input!$D$14,0,(1-INDEX($C$11:$C$136,AB$8+$B94))))</f>
        <v>4.0855900671199805E-2</v>
      </c>
      <c r="AC94">
        <f>AC93*IF(AC$8&gt;Input!$D$14,0,IF(AC$8+$B94&gt;Input!$D$14,0,(1-INDEX($C$11:$C$136,AC$8+$B94))))</f>
        <v>3.0925541727866931E-2</v>
      </c>
      <c r="AD94">
        <f>AD93*IF(AD$8&gt;Input!$D$14,0,IF(AD$8+$B94&gt;Input!$D$14,0,(1-INDEX($C$11:$C$136,AD$8+$B94))))</f>
        <v>2.2779631694325134E-2</v>
      </c>
      <c r="AE94">
        <f>AE93*IF(AE$8&gt;Input!$D$14,0,IF(AE$8+$B94&gt;Input!$D$14,0,(1-INDEX($C$11:$C$136,AE$8+$B94))))</f>
        <v>1.6242065192360253E-2</v>
      </c>
      <c r="AF94">
        <f>AF93*IF(AF$8&gt;Input!$D$14,0,IF(AF$8+$B94&gt;Input!$D$14,0,(1-INDEX($C$11:$C$136,AF$8+$B94))))</f>
        <v>1.1137073021086817E-2</v>
      </c>
      <c r="AG94">
        <f>AG93*IF(AG$8&gt;Input!$D$14,0,IF(AG$8+$B94&gt;Input!$D$14,0,(1-INDEX($C$11:$C$136,AG$8+$B94))))</f>
        <v>7.2854556453459795E-3</v>
      </c>
      <c r="AH94">
        <f>AH93*IF(AH$8&gt;Input!$D$14,0,IF(AH$8+$B94&gt;Input!$D$14,0,(1-INDEX($C$11:$C$136,AH$8+$B94))))</f>
        <v>4.5019155884476816E-3</v>
      </c>
      <c r="AI94">
        <f>AI93*IF(AI$8&gt;Input!$D$14,0,IF(AI$8+$B94&gt;Input!$D$14,0,(1-INDEX($C$11:$C$136,AI$8+$B94))))</f>
        <v>2.5954142416216605E-3</v>
      </c>
      <c r="AJ94">
        <f>AJ93*IF(AJ$8&gt;Input!$D$14,0,IF(AJ$8+$B94&gt;Input!$D$14,0,(1-INDEX($C$11:$C$136,AJ$8+$B94))))</f>
        <v>1.3740652897932691E-3</v>
      </c>
      <c r="AK94">
        <f>AK93*IF(AK$8&gt;Input!$D$14,0,IF(AK$8+$B94&gt;Input!$D$14,0,(1-INDEX($C$11:$C$136,AK$8+$B94))))</f>
        <v>6.5428223544153482E-4</v>
      </c>
      <c r="AL94">
        <f>AL93*IF(AL$8&gt;Input!$D$14,0,IF(AL$8+$B94&gt;Input!$D$14,0,(1-INDEX($C$11:$C$136,AL$8+$B94))))</f>
        <v>2.7235282627072362E-4</v>
      </c>
      <c r="AM94">
        <f>AM93*IF(AM$8&gt;Input!$D$14,0,IF(AM$8+$B94&gt;Input!$D$14,0,(1-INDEX($C$11:$C$136,AM$8+$B94))))</f>
        <v>9.5111908646496713E-5</v>
      </c>
      <c r="AN94">
        <f>AN93*IF(AN$8&gt;Input!$D$14,0,IF(AN$8+$B94&gt;Input!$D$14,0,(1-INDEX($C$11:$C$136,AN$8+$B94))))</f>
        <v>2.6114242384217834E-5</v>
      </c>
      <c r="AO94">
        <f>AO93*IF(AO$8&gt;Input!$D$14,0,IF(AO$8+$B94&gt;Input!$D$14,0,(1-INDEX($C$11:$C$136,AO$8+$B94))))</f>
        <v>5.0086010612578031E-6</v>
      </c>
      <c r="AP94">
        <f>AP93*IF(AP$8&gt;Input!$D$14,0,IF(AP$8+$B94&gt;Input!$D$14,0,(1-INDEX($C$11:$C$136,AP$8+$B94))))</f>
        <v>5.0304737759531319E-7</v>
      </c>
      <c r="AQ94">
        <f>AQ93*IF(AQ$8&gt;Input!$D$14,0,IF(AQ$8+$B94&gt;Input!$D$14,0,(1-INDEX($C$11:$C$136,AQ$8+$B94))))</f>
        <v>0</v>
      </c>
      <c r="AR94">
        <f>AR93*IF(AR$8&gt;Input!$D$14,0,IF(AR$8+$B94&gt;Input!$D$14,0,(1-INDEX($C$11:$C$136,AR$8+$B94))))</f>
        <v>0</v>
      </c>
      <c r="AS94">
        <f>AS93*IF(AS$8&gt;Input!$D$14,0,IF(AS$8+$B94&gt;Input!$D$14,0,(1-INDEX($C$11:$C$136,AS$8+$B94))))</f>
        <v>0</v>
      </c>
      <c r="AT94">
        <f>AT93*IF(AT$8&gt;Input!$D$14,0,IF(AT$8+$B94&gt;Input!$D$14,0,(1-INDEX($C$11:$C$136,AT$8+$B94))))</f>
        <v>0</v>
      </c>
      <c r="AU94">
        <f>AU93*IF(AU$8&gt;Input!$D$14,0,IF(AU$8+$B94&gt;Input!$D$14,0,(1-INDEX($C$11:$C$136,AU$8+$B94))))</f>
        <v>0</v>
      </c>
      <c r="AV94">
        <f>AV93*IF(AV$8&gt;Input!$D$14,0,IF(AV$8+$B94&gt;Input!$D$14,0,(1-INDEX($C$11:$C$136,AV$8+$B94))))</f>
        <v>0</v>
      </c>
      <c r="AW94">
        <f>AW93*IF(AW$8&gt;Input!$D$14,0,IF(AW$8+$B94&gt;Input!$D$14,0,(1-INDEX($C$11:$C$136,AW$8+$B94))))</f>
        <v>0</v>
      </c>
      <c r="AX94">
        <f>AX93*IF(AX$8&gt;Input!$D$14,0,IF(AX$8+$B94&gt;Input!$D$14,0,(1-INDEX($C$11:$C$136,AX$8+$B94))))</f>
        <v>0</v>
      </c>
      <c r="AY94">
        <f>AY93*IF(AY$8&gt;Input!$D$14,0,IF(AY$8+$B94&gt;Input!$D$14,0,(1-INDEX($C$11:$C$136,AY$8+$B94))))</f>
        <v>0</v>
      </c>
      <c r="AZ94">
        <f>AZ93*IF(AZ$8&gt;Input!$D$14,0,IF(AZ$8+$B94&gt;Input!$D$14,0,(1-INDEX($C$11:$C$136,AZ$8+$B94))))</f>
        <v>0</v>
      </c>
      <c r="BA94">
        <f>BA93*IF(BA$8&gt;Input!$D$14,0,IF(BA$8+$B94&gt;Input!$D$14,0,(1-INDEX($C$11:$C$136,BA$8+$B94))))</f>
        <v>0</v>
      </c>
      <c r="BB94">
        <f>BB93*IF(BB$8&gt;Input!$D$14,0,IF(BB$8+$B94&gt;Input!$D$14,0,(1-INDEX($C$11:$C$136,BB$8+$B94))))</f>
        <v>0</v>
      </c>
      <c r="BC94">
        <f>BC93*IF(BC$8&gt;Input!$D$14,0,IF(BC$8+$B94&gt;Input!$D$14,0,(1-INDEX($C$11:$C$136,BC$8+$B94))))</f>
        <v>0</v>
      </c>
      <c r="BD94">
        <f>BD93*IF(BD$8&gt;Input!$D$14,0,IF(BD$8+$B94&gt;Input!$D$14,0,(1-INDEX($C$11:$C$136,BD$8+$B94))))</f>
        <v>0</v>
      </c>
      <c r="BE94">
        <f>BE93*IF(BE$8&gt;Input!$D$14,0,IF(BE$8+$B94&gt;Input!$D$14,0,(1-INDEX($C$11:$C$136,BE$8+$B94))))</f>
        <v>0</v>
      </c>
      <c r="BF94">
        <f>BF93*IF(BF$8&gt;Input!$D$14,0,IF(BF$8+$B94&gt;Input!$D$14,0,(1-INDEX($C$11:$C$136,BF$8+$B94))))</f>
        <v>0</v>
      </c>
      <c r="BG94">
        <f>BG93*IF(BG$8&gt;Input!$D$14,0,IF(BG$8+$B94&gt;Input!$D$14,0,(1-INDEX($C$11:$C$136,BG$8+$B94))))</f>
        <v>0</v>
      </c>
      <c r="BH94">
        <f>BH93*IF(BH$8&gt;Input!$D$14,0,IF(BH$8+$B94&gt;Input!$D$14,0,(1-INDEX($C$11:$C$136,BH$8+$B94))))</f>
        <v>0</v>
      </c>
      <c r="BI94">
        <f>BI93*IF(BI$8&gt;Input!$D$14,0,IF(BI$8+$B94&gt;Input!$D$14,0,(1-INDEX($C$11:$C$136,BI$8+$B94))))</f>
        <v>0</v>
      </c>
      <c r="BJ94">
        <f>BJ93*IF(BJ$8&gt;Input!$D$14,0,IF(BJ$8+$B94&gt;Input!$D$14,0,(1-INDEX($C$11:$C$136,BJ$8+$B94))))</f>
        <v>0</v>
      </c>
      <c r="BK94">
        <f>BK93*IF(BK$8&gt;Input!$D$14,0,IF(BK$8+$B94&gt;Input!$D$14,0,(1-INDEX($C$11:$C$136,BK$8+$B94))))</f>
        <v>0</v>
      </c>
      <c r="BL94">
        <f>BL93*IF(BL$8&gt;Input!$D$14,0,IF(BL$8+$B94&gt;Input!$D$14,0,(1-INDEX($C$11:$C$136,BL$8+$B94))))</f>
        <v>0</v>
      </c>
      <c r="BM94">
        <f>BM93*IF(BM$8&gt;Input!$D$14,0,IF(BM$8+$B94&gt;Input!$D$14,0,(1-INDEX($C$11:$C$136,BM$8+$B94))))</f>
        <v>0</v>
      </c>
      <c r="BN94">
        <f>BN93*IF(BN$8&gt;Input!$D$14,0,IF(BN$8+$B94&gt;Input!$D$14,0,(1-INDEX($C$11:$C$136,BN$8+$B94))))</f>
        <v>0</v>
      </c>
      <c r="BO94">
        <f>BO93*IF(BO$8&gt;Input!$D$14,0,IF(BO$8+$B94&gt;Input!$D$14,0,(1-INDEX($C$11:$C$136,BO$8+$B94))))</f>
        <v>0</v>
      </c>
      <c r="BP94">
        <f>BP93*IF(BP$8&gt;Input!$D$14,0,IF(BP$8+$B94&gt;Input!$D$14,0,(1-INDEX($C$11:$C$136,BP$8+$B94))))</f>
        <v>0</v>
      </c>
      <c r="BQ94">
        <f>BQ93*IF(BQ$8&gt;Input!$D$14,0,IF(BQ$8+$B94&gt;Input!$D$14,0,(1-INDEX($C$11:$C$136,BQ$8+$B94))))</f>
        <v>0</v>
      </c>
      <c r="BR94">
        <f>BR93*IF(BR$8&gt;Input!$D$14,0,IF(BR$8+$B94&gt;Input!$D$14,0,(1-INDEX($C$11:$C$136,BR$8+$B94))))</f>
        <v>0</v>
      </c>
      <c r="BS94">
        <f>BS93*IF(BS$8&gt;Input!$D$14,0,IF(BS$8+$B94&gt;Input!$D$14,0,(1-INDEX($C$11:$C$136,BS$8+$B94))))</f>
        <v>0</v>
      </c>
      <c r="BT94">
        <f>BT93*IF(BT$8&gt;Input!$D$14,0,IF(BT$8+$B94&gt;Input!$D$14,0,(1-INDEX($C$11:$C$136,BT$8+$B94))))</f>
        <v>0</v>
      </c>
      <c r="BU94">
        <f>BU93*IF(BU$8&gt;Input!$D$14,0,IF(BU$8+$B94&gt;Input!$D$14,0,(1-INDEX($C$11:$C$136,BU$8+$B94))))</f>
        <v>0</v>
      </c>
      <c r="BV94">
        <f>BV93*IF(BV$8&gt;Input!$D$14,0,IF(BV$8+$B94&gt;Input!$D$14,0,(1-INDEX($C$11:$C$136,BV$8+$B94))))</f>
        <v>0</v>
      </c>
      <c r="BW94">
        <f>BW93*IF(BW$8&gt;Input!$D$14,0,IF(BW$8+$B94&gt;Input!$D$14,0,(1-INDEX($C$11:$C$136,BW$8+$B94))))</f>
        <v>0</v>
      </c>
      <c r="BX94">
        <f>BX93*IF(BX$8&gt;Input!$D$14,0,IF(BX$8+$B94&gt;Input!$D$14,0,(1-INDEX($C$11:$C$136,BX$8+$B94))))</f>
        <v>0</v>
      </c>
      <c r="BY94">
        <f>BY93*IF(BY$8&gt;Input!$D$14,0,IF(BY$8+$B94&gt;Input!$D$14,0,(1-INDEX($C$11:$C$136,BY$8+$B94))))</f>
        <v>0</v>
      </c>
      <c r="BZ94">
        <f>BZ93*IF(BZ$8&gt;Input!$D$14,0,IF(BZ$8+$B94&gt;Input!$D$14,0,(1-INDEX($C$11:$C$136,BZ$8+$B94))))</f>
        <v>0</v>
      </c>
      <c r="CA94">
        <f>CA93*IF(CA$8&gt;Input!$D$14,0,IF(CA$8+$B94&gt;Input!$D$14,0,(1-INDEX($C$11:$C$136,CA$8+$B94))))</f>
        <v>0</v>
      </c>
      <c r="CB94">
        <f>CB93*IF(CB$8&gt;Input!$D$14,0,IF(CB$8+$B94&gt;Input!$D$14,0,(1-INDEX($C$11:$C$136,CB$8+$B94))))</f>
        <v>0</v>
      </c>
      <c r="CC94">
        <f>CC93*IF(CC$8&gt;Input!$D$14,0,IF(CC$8+$B94&gt;Input!$D$14,0,(1-INDEX($C$11:$C$136,CC$8+$B94))))</f>
        <v>0</v>
      </c>
      <c r="CD94">
        <f>CD93*IF(CD$8&gt;Input!$D$14,0,IF(CD$8+$B94&gt;Input!$D$14,0,(1-INDEX($C$11:$C$136,CD$8+$B94))))</f>
        <v>0</v>
      </c>
      <c r="CE94">
        <f>CE93*IF(CE$8&gt;Input!$D$14,0,IF(CE$8+$B94&gt;Input!$D$14,0,(1-INDEX($C$11:$C$136,CE$8+$B94))))</f>
        <v>0</v>
      </c>
      <c r="CF94">
        <f>CF93*IF(CF$8&gt;Input!$D$14,0,IF(CF$8+$B94&gt;Input!$D$14,0,(1-INDEX($C$11:$C$136,CF$8+$B94))))</f>
        <v>0</v>
      </c>
      <c r="CG94">
        <f>CG93*IF(CG$8&gt;Input!$D$14,0,IF(CG$8+$B94&gt;Input!$D$14,0,(1-INDEX($C$11:$C$136,CG$8+$B94))))</f>
        <v>0</v>
      </c>
      <c r="CH94">
        <f>CH93*IF(CH$8&gt;Input!$D$14,0,IF(CH$8+$B94&gt;Input!$D$14,0,(1-INDEX($C$11:$C$136,CH$8+$B94))))</f>
        <v>0</v>
      </c>
      <c r="CI94">
        <f>CI93*IF(CI$8&gt;Input!$D$14,0,IF(CI$8+$B94&gt;Input!$D$14,0,(1-INDEX($C$11:$C$136,CI$8+$B94))))</f>
        <v>0</v>
      </c>
      <c r="CJ94">
        <f>CJ93*IF(CJ$8&gt;Input!$D$14,0,IF(CJ$8+$B94&gt;Input!$D$14,0,(1-INDEX($C$11:$C$136,CJ$8+$B94))))</f>
        <v>0</v>
      </c>
      <c r="CK94">
        <f>CK93*IF(CK$8&gt;Input!$D$14,0,IF(CK$8+$B94&gt;Input!$D$14,0,(1-INDEX($C$11:$C$136,CK$8+$B94))))</f>
        <v>0</v>
      </c>
      <c r="CL94">
        <f>CL93*IF(CL$8&gt;Input!$D$14,0,IF(CL$8+$B94&gt;Input!$D$14,0,(1-INDEX($C$11:$C$136,CL$8+$B94))))</f>
        <v>0</v>
      </c>
      <c r="CM94">
        <f>CM93*IF(CM$8&gt;Input!$D$14,0,IF(CM$8+$B94&gt;Input!$D$14,0,(1-INDEX($C$11:$C$136,CM$8+$B94))))</f>
        <v>0</v>
      </c>
      <c r="CN94">
        <f>CN93*IF(CN$8&gt;Input!$D$14,0,IF(CN$8+$B94&gt;Input!$D$14,0,(1-INDEX($C$11:$C$136,CN$8+$B94))))</f>
        <v>0</v>
      </c>
      <c r="CO94">
        <f>CO93*IF(CO$8&gt;Input!$D$14,0,IF(CO$8+$B94&gt;Input!$D$14,0,(1-INDEX($C$11:$C$136,CO$8+$B94))))</f>
        <v>0</v>
      </c>
      <c r="CP94">
        <f>CP93*IF(CP$8&gt;Input!$D$14,0,IF(CP$8+$B94&gt;Input!$D$14,0,(1-INDEX($C$11:$C$136,CP$8+$B94))))</f>
        <v>0</v>
      </c>
      <c r="CQ94">
        <f>CQ93*IF(CQ$8&gt;Input!$D$14,0,IF(CQ$8+$B94&gt;Input!$D$14,0,(1-INDEX($C$11:$C$136,CQ$8+$B94))))</f>
        <v>0</v>
      </c>
      <c r="CR94">
        <f>CR93*IF(CR$8&gt;Input!$D$14,0,IF(CR$8+$B94&gt;Input!$D$14,0,(1-INDEX($C$11:$C$136,CR$8+$B94))))</f>
        <v>0</v>
      </c>
      <c r="CS94">
        <f>CS93*IF(CS$8&gt;Input!$D$14,0,IF(CS$8+$B94&gt;Input!$D$14,0,(1-INDEX($C$11:$C$136,CS$8+$B94))))</f>
        <v>0</v>
      </c>
      <c r="CT94">
        <f>CT93*IF(CT$8&gt;Input!$D$14,0,IF(CT$8+$B94&gt;Input!$D$14,0,(1-INDEX($C$11:$C$136,CT$8+$B94))))</f>
        <v>0</v>
      </c>
      <c r="CU94">
        <f>CU93*IF(CU$8&gt;Input!$D$14,0,IF(CU$8+$B94&gt;Input!$D$14,0,(1-INDEX($C$11:$C$136,CU$8+$B94))))</f>
        <v>0</v>
      </c>
      <c r="CV94">
        <f>CV93*IF(CV$8&gt;Input!$D$14,0,IF(CV$8+$B94&gt;Input!$D$14,0,(1-INDEX($C$11:$C$136,CV$8+$B94))))</f>
        <v>0</v>
      </c>
      <c r="CW94">
        <f>CW93*IF(CW$8&gt;Input!$D$14,0,IF(CW$8+$B94&gt;Input!$D$14,0,(1-INDEX($C$11:$C$136,CW$8+$B94))))</f>
        <v>0</v>
      </c>
      <c r="CX94">
        <f>CX93*IF(CX$8&gt;Input!$D$14,0,IF(CX$8+$B94&gt;Input!$D$14,0,(1-INDEX($C$11:$C$136,CX$8+$B94))))</f>
        <v>0</v>
      </c>
      <c r="CY94">
        <f>CY93*IF(CY$8&gt;Input!$D$14,0,IF(CY$8+$B94&gt;Input!$D$14,0,(1-INDEX($C$11:$C$136,CY$8+$B94))))</f>
        <v>0</v>
      </c>
      <c r="CZ94">
        <f>CZ93*IF(CZ$8&gt;Input!$D$14,0,IF(CZ$8+$B94&gt;Input!$D$14,0,(1-INDEX($C$11:$C$136,CZ$8+$B94))))</f>
        <v>0</v>
      </c>
      <c r="DA94">
        <f>DA93*IF(DA$8&gt;Input!$D$14,0,IF(DA$8+$B94&gt;Input!$D$14,0,(1-INDEX($C$11:$C$136,DA$8+$B94))))</f>
        <v>0</v>
      </c>
      <c r="DB94">
        <f>DB93*IF(DB$8&gt;Input!$D$14,0,IF(DB$8+$B94&gt;Input!$D$14,0,(1-INDEX($C$11:$C$136,DB$8+$B94))))</f>
        <v>0</v>
      </c>
      <c r="DC94">
        <f>DC93*IF(DC$8&gt;Input!$D$14,0,IF(DC$8+$B94&gt;Input!$D$14,0,(1-INDEX($C$11:$C$136,DC$8+$B94))))</f>
        <v>0</v>
      </c>
      <c r="DD94">
        <f>DD93*IF(DD$8&gt;Input!$D$14,0,IF(DD$8+$B94&gt;Input!$D$14,0,(1-INDEX($C$11:$C$136,DD$8+$B94))))</f>
        <v>0</v>
      </c>
      <c r="DE94">
        <f>DE93*IF(DE$8&gt;Input!$D$14,0,IF(DE$8+$B94&gt;Input!$D$14,0,(1-INDEX($C$11:$C$136,DE$8+$B94))))</f>
        <v>0</v>
      </c>
      <c r="DF94">
        <f>DF93*IF(DF$8&gt;Input!$D$14,0,IF(DF$8+$B94&gt;Input!$D$14,0,(1-INDEX($C$11:$C$136,DF$8+$B94))))</f>
        <v>0</v>
      </c>
      <c r="DG94">
        <f>DG93*IF(DG$8&gt;Input!$D$14,0,IF(DG$8+$B94&gt;Input!$D$14,0,(1-INDEX($C$11:$C$136,DG$8+$B94))))</f>
        <v>0</v>
      </c>
      <c r="DH94">
        <f>DH93*IF(DH$8&gt;Input!$D$14,0,IF(DH$8+$B94&gt;Input!$D$14,0,(1-INDEX($C$11:$C$136,DH$8+$B94))))</f>
        <v>0</v>
      </c>
      <c r="DI94">
        <f>DI93*IF(DI$8&gt;Input!$D$14,0,IF(DI$8+$B94&gt;Input!$D$14,0,(1-INDEX($C$11:$C$136,DI$8+$B94))))</f>
        <v>0</v>
      </c>
      <c r="DJ94">
        <f>DJ93*IF(DJ$8&gt;Input!$D$14,0,IF(DJ$8+$B94&gt;Input!$D$14,0,(1-INDEX($C$11:$C$136,DJ$8+$B94))))</f>
        <v>0</v>
      </c>
      <c r="DK94">
        <f>DK93*IF(DK$8&gt;Input!$D$14,0,IF(DK$8+$B94&gt;Input!$D$14,0,(1-INDEX($C$11:$C$136,DK$8+$B94))))</f>
        <v>0</v>
      </c>
      <c r="DL94">
        <f>DL93*IF(DL$8&gt;Input!$D$14,0,IF(DL$8+$B94&gt;Input!$D$14,0,(1-INDEX($C$11:$C$136,DL$8+$B94))))</f>
        <v>0</v>
      </c>
      <c r="DM94">
        <f>DM93*IF(DM$8&gt;Input!$D$14,0,IF(DM$8+$B94&gt;Input!$D$14,0,(1-INDEX($C$11:$C$136,DM$8+$B94))))</f>
        <v>0</v>
      </c>
      <c r="DN94">
        <f>DN93*IF(DN$8&gt;Input!$D$14,0,IF(DN$8+$B94&gt;Input!$D$14,0,(1-INDEX($C$11:$C$136,DN$8+$B94))))</f>
        <v>0</v>
      </c>
      <c r="DO94">
        <f>DO93*IF(DO$8&gt;Input!$D$14,0,IF(DO$8+$B94&gt;Input!$D$14,0,(1-INDEX($C$11:$C$136,DO$8+$B94))))</f>
        <v>0</v>
      </c>
      <c r="DP94">
        <f>DP93*IF(DP$8&gt;Input!$D$14,0,IF(DP$8+$B94&gt;Input!$D$14,0,(1-INDEX($C$11:$C$136,DP$8+$B94))))</f>
        <v>0</v>
      </c>
      <c r="DQ94">
        <f>DQ93*IF(DQ$8&gt;Input!$D$14,0,IF(DQ$8+$B94&gt;Input!$D$14,0,(1-INDEX($C$11:$C$136,DQ$8+$B94))))</f>
        <v>0</v>
      </c>
      <c r="DR94">
        <f>DR93*IF(DR$8&gt;Input!$D$14,0,IF(DR$8+$B94&gt;Input!$D$14,0,(1-INDEX($C$11:$C$136,DR$8+$B94))))</f>
        <v>0</v>
      </c>
      <c r="DS94">
        <f>DS93*IF(DS$8&gt;Input!$D$14,0,IF(DS$8+$B94&gt;Input!$D$14,0,(1-INDEX($C$11:$C$136,DS$8+$B94))))</f>
        <v>0</v>
      </c>
      <c r="DT94">
        <f>DT93*IF(DT$8&gt;Input!$D$14,0,IF(DT$8+$B94&gt;Input!$D$14,0,(1-INDEX($C$11:$C$136,DT$8+$B94))))</f>
        <v>0</v>
      </c>
      <c r="DU94">
        <f>DU93*IF(DU$8&gt;Input!$D$14,0,IF(DU$8+$B94&gt;Input!$D$14,0,(1-INDEX($C$11:$C$136,DU$8+$B94))))</f>
        <v>0</v>
      </c>
      <c r="DV94">
        <f>DV93*IF(DV$8&gt;Input!$D$14,0,IF(DV$8+$B94&gt;Input!$D$14,0,(1-INDEX($C$11:$C$136,DV$8+$B94))))</f>
        <v>0</v>
      </c>
      <c r="DW94">
        <f>DW93*IF(DW$8&gt;Input!$D$14,0,IF(DW$8+$B94&gt;Input!$D$14,0,(1-INDEX($C$11:$C$136,DW$8+$B94))))</f>
        <v>0</v>
      </c>
      <c r="DX94">
        <f>DX93*IF(DX$8&gt;Input!$D$14,0,IF(DX$8+$B94&gt;Input!$D$14,0,(1-INDEX($C$11:$C$136,DX$8+$B94))))</f>
        <v>0</v>
      </c>
      <c r="DY94">
        <f>DY93*IF(DY$8&gt;Input!$D$14,0,IF(DY$8+$B94&gt;Input!$D$14,0,(1-INDEX($C$11:$C$136,DY$8+$B94))))</f>
        <v>0</v>
      </c>
      <c r="DZ94">
        <f>DZ93*IF(DZ$8&gt;Input!$D$14,0,IF(DZ$8+$B94&gt;Input!$D$14,0,(1-INDEX($C$11:$C$136,DZ$8+$B94))))</f>
        <v>0</v>
      </c>
      <c r="EA94">
        <f>EA93*IF(EA$8&gt;Input!$D$14,0,IF(EA$8+$B94&gt;Input!$D$14,0,(1-INDEX($C$11:$C$136,EA$8+$B94))))</f>
        <v>0</v>
      </c>
      <c r="EB94">
        <f>EB93*IF(EB$8&gt;Input!$D$14,0,IF(EB$8+$B94&gt;Input!$D$14,0,(1-INDEX($C$11:$C$136,EB$8+$B94))))</f>
        <v>0</v>
      </c>
      <c r="EC94">
        <f>EC93*IF(EC$8&gt;Input!$D$14,0,IF(EC$8+$B94&gt;Input!$D$14,0,(1-INDEX($C$11:$C$136,EC$8+$B94))))</f>
        <v>0</v>
      </c>
      <c r="ED94">
        <f>ED93*IF(ED$8&gt;Input!$D$14,0,IF(ED$8+$B94&gt;Input!$D$14,0,(1-INDEX($C$11:$C$136,ED$8+$B94))))</f>
        <v>0</v>
      </c>
      <c r="EE94">
        <f>EE93*IF(EE$8&gt;Input!$D$14,0,IF(EE$8+$B94&gt;Input!$D$14,0,(1-INDEX($C$11:$C$136,EE$8+$B94))))</f>
        <v>0</v>
      </c>
      <c r="EF94">
        <f>EF93*IF(EF$8&gt;Input!$D$14,0,IF(EF$8+$B94&gt;Input!$D$14,0,(1-INDEX($C$11:$C$136,EF$8+$B94))))</f>
        <v>0</v>
      </c>
      <c r="EH94" s="2">
        <f t="shared" si="310"/>
        <v>83</v>
      </c>
      <c r="EI94" s="36">
        <f t="shared" si="315"/>
        <v>6.1080000000000002E-2</v>
      </c>
      <c r="EJ94" s="36">
        <f t="shared" si="327"/>
        <v>6.0652440000000002E-2</v>
      </c>
      <c r="EK94" s="36">
        <f t="shared" si="327"/>
        <v>6.0227872920000002E-2</v>
      </c>
      <c r="EL94" s="36">
        <f t="shared" si="327"/>
        <v>5.980627780956E-2</v>
      </c>
      <c r="EM94" s="36">
        <f t="shared" si="327"/>
        <v>5.9387633864893076E-2</v>
      </c>
      <c r="EN94" s="36">
        <f t="shared" si="327"/>
        <v>5.8971920427838824E-2</v>
      </c>
      <c r="EO94" s="36">
        <f t="shared" si="327"/>
        <v>5.8559116984843951E-2</v>
      </c>
      <c r="EP94" s="36">
        <f t="shared" si="327"/>
        <v>5.8149203165950042E-2</v>
      </c>
      <c r="EQ94" s="36">
        <f t="shared" si="327"/>
        <v>5.7742158743788387E-2</v>
      </c>
      <c r="ER94" s="36">
        <f t="shared" si="327"/>
        <v>5.7337963632581868E-2</v>
      </c>
      <c r="ES94" s="36">
        <f t="shared" si="327"/>
        <v>5.69365978871538E-2</v>
      </c>
      <c r="ET94" s="36">
        <f t="shared" si="327"/>
        <v>5.6538041701943716E-2</v>
      </c>
      <c r="EU94" s="36">
        <f t="shared" si="327"/>
        <v>5.6142275410030106E-2</v>
      </c>
      <c r="EV94" s="36">
        <f t="shared" si="327"/>
        <v>5.5749279482159894E-2</v>
      </c>
      <c r="EW94" s="36">
        <f t="shared" si="327"/>
        <v>5.5359034525784778E-2</v>
      </c>
      <c r="EX94" s="36">
        <f t="shared" si="327"/>
        <v>5.4971521284104284E-2</v>
      </c>
      <c r="EY94" s="36">
        <f t="shared" si="327"/>
        <v>5.4586720635115549E-2</v>
      </c>
      <c r="EZ94" s="36">
        <f t="shared" si="327"/>
        <v>5.4204613590669734E-2</v>
      </c>
      <c r="FA94" s="36">
        <f t="shared" si="327"/>
        <v>5.3825181295535048E-2</v>
      </c>
      <c r="FB94" s="36">
        <f t="shared" si="327"/>
        <v>5.3448405026466299E-2</v>
      </c>
      <c r="FC94" s="36">
        <f t="shared" si="327"/>
        <v>5.3074266191281035E-2</v>
      </c>
      <c r="FD94" s="36">
        <f t="shared" si="327"/>
        <v>5.2702746327942071E-2</v>
      </c>
      <c r="FE94" s="36">
        <f t="shared" si="327"/>
        <v>5.2333827103646473E-2</v>
      </c>
      <c r="FF94" s="36">
        <f t="shared" si="327"/>
        <v>5.1967490313920943E-2</v>
      </c>
      <c r="FG94" s="36">
        <f t="shared" si="327"/>
        <v>5.1603717881723493E-2</v>
      </c>
      <c r="FH94" s="36">
        <f t="shared" si="327"/>
        <v>5.1242491856551428E-2</v>
      </c>
      <c r="FI94" s="36">
        <f t="shared" si="327"/>
        <v>5.0883794413555568E-2</v>
      </c>
      <c r="FJ94" s="36">
        <f t="shared" si="327"/>
        <v>5.052760785266068E-2</v>
      </c>
      <c r="FK94" s="36">
        <f t="shared" si="327"/>
        <v>5.0173914597692056E-2</v>
      </c>
      <c r="FL94" s="36">
        <f t="shared" si="327"/>
        <v>4.9822697195508213E-2</v>
      </c>
      <c r="FM94" s="36">
        <f t="shared" si="327"/>
        <v>4.9473938315139653E-2</v>
      </c>
      <c r="FN94" s="36">
        <f t="shared" si="327"/>
        <v>4.9127620746933671E-2</v>
      </c>
      <c r="FO94" s="36">
        <f t="shared" si="327"/>
        <v>4.8783727401705133E-2</v>
      </c>
      <c r="FP94" s="36">
        <f t="shared" si="327"/>
        <v>4.8442241309893191E-2</v>
      </c>
      <c r="FQ94" s="36">
        <f t="shared" si="327"/>
        <v>4.8103145620723944E-2</v>
      </c>
      <c r="FR94" s="36">
        <f t="shared" si="327"/>
        <v>4.7766423601378866E-2</v>
      </c>
      <c r="FS94" s="36">
        <f t="shared" si="327"/>
        <v>4.7432058636169221E-2</v>
      </c>
      <c r="FT94" s="36">
        <f t="shared" si="327"/>
        <v>4.7100034225716035E-2</v>
      </c>
      <c r="FU94" s="36">
        <f t="shared" si="327"/>
        <v>4.6770333986136017E-2</v>
      </c>
      <c r="FV94" s="36">
        <f t="shared" si="327"/>
        <v>4.6442941648233066E-2</v>
      </c>
      <c r="FW94" s="36">
        <f t="shared" si="327"/>
        <v>4.6117841056695433E-2</v>
      </c>
      <c r="FX94" s="36">
        <f t="shared" si="327"/>
        <v>4.5795016169298562E-2</v>
      </c>
      <c r="FY94" s="36">
        <f t="shared" si="327"/>
        <v>4.5474451056113474E-2</v>
      </c>
      <c r="FZ94" s="36">
        <f t="shared" si="327"/>
        <v>4.5156129898720677E-2</v>
      </c>
      <c r="GA94" s="36">
        <f t="shared" si="327"/>
        <v>4.4840036989429628E-2</v>
      </c>
      <c r="GB94" s="36">
        <f t="shared" si="327"/>
        <v>4.4526156730503627E-2</v>
      </c>
      <c r="GC94" s="36">
        <f t="shared" si="327"/>
        <v>4.4214473633390095E-2</v>
      </c>
      <c r="GD94" s="36">
        <f t="shared" si="327"/>
        <v>4.3904972317956363E-2</v>
      </c>
      <c r="GE94" s="36">
        <f t="shared" si="327"/>
        <v>4.3597637511730666E-2</v>
      </c>
      <c r="GF94" s="36">
        <f t="shared" si="327"/>
        <v>4.3292454049148554E-2</v>
      </c>
      <c r="GG94" s="36">
        <f t="shared" si="327"/>
        <v>4.2989406870804513E-2</v>
      </c>
      <c r="GH94" s="36">
        <f t="shared" si="327"/>
        <v>4.2688481022708877E-2</v>
      </c>
      <c r="GI94" s="36">
        <f t="shared" si="327"/>
        <v>4.2389661655549915E-2</v>
      </c>
      <c r="GJ94" s="36">
        <f t="shared" si="327"/>
        <v>4.2092934023961068E-2</v>
      </c>
      <c r="GK94" s="36">
        <f t="shared" si="327"/>
        <v>4.1798283485793335E-2</v>
      </c>
      <c r="GL94" s="36">
        <f t="shared" si="327"/>
        <v>4.1505695501392784E-2</v>
      </c>
      <c r="GM94" s="36">
        <f t="shared" si="327"/>
        <v>4.1215155632883027E-2</v>
      </c>
      <c r="GN94" s="36">
        <f t="shared" si="327"/>
        <v>4.0926649543452848E-2</v>
      </c>
      <c r="GO94" s="36">
        <f t="shared" si="327"/>
        <v>4.0640162996648674E-2</v>
      </c>
      <c r="GP94" s="36">
        <f t="shared" si="327"/>
        <v>4.0355681855672135E-2</v>
      </c>
      <c r="GQ94" s="36">
        <f t="shared" si="327"/>
        <v>4.0073192082682431E-2</v>
      </c>
      <c r="GR94" s="36">
        <f t="shared" si="327"/>
        <v>3.9792679738103652E-2</v>
      </c>
      <c r="GS94" s="36">
        <f t="shared" si="327"/>
        <v>3.9514130979936925E-2</v>
      </c>
      <c r="GT94" s="36">
        <f t="shared" si="327"/>
        <v>3.9237532063077368E-2</v>
      </c>
      <c r="GU94" s="36">
        <f t="shared" si="327"/>
        <v>3.8962869338635825E-2</v>
      </c>
      <c r="GV94" s="36">
        <f t="shared" si="326"/>
        <v>3.8690129253265371E-2</v>
      </c>
      <c r="GW94" s="36">
        <f t="shared" si="326"/>
        <v>3.841929834849251E-2</v>
      </c>
      <c r="GX94" s="36">
        <f t="shared" si="326"/>
        <v>3.8150363260053062E-2</v>
      </c>
      <c r="GY94" s="36">
        <f t="shared" si="326"/>
        <v>3.7883310717232693E-2</v>
      </c>
      <c r="GZ94" s="36">
        <f t="shared" si="326"/>
        <v>3.7618127542212068E-2</v>
      </c>
      <c r="HA94" s="36">
        <f t="shared" si="326"/>
        <v>3.7354800649416577E-2</v>
      </c>
      <c r="HB94" s="36">
        <f t="shared" si="326"/>
        <v>3.7093317044870656E-2</v>
      </c>
      <c r="HC94" s="36">
        <f t="shared" si="326"/>
        <v>3.6833663825556556E-2</v>
      </c>
      <c r="HD94" s="36">
        <f t="shared" si="326"/>
        <v>3.6575828178777671E-2</v>
      </c>
      <c r="HE94" s="36">
        <f t="shared" si="326"/>
        <v>3.6319797381526221E-2</v>
      </c>
      <c r="HF94" s="36">
        <f t="shared" si="326"/>
        <v>3.6065558799855534E-2</v>
      </c>
      <c r="HG94" s="36">
        <f t="shared" si="326"/>
        <v>3.5813099888256546E-2</v>
      </c>
      <c r="HH94" s="36">
        <f t="shared" si="326"/>
        <v>3.5562408189038747E-2</v>
      </c>
      <c r="HI94" s="36">
        <f t="shared" si="326"/>
        <v>3.5313471331715481E-2</v>
      </c>
      <c r="HJ94" s="36">
        <f t="shared" si="326"/>
        <v>3.506627703239347E-2</v>
      </c>
      <c r="HK94" s="36">
        <f t="shared" si="326"/>
        <v>3.482081309316671E-2</v>
      </c>
      <c r="HL94" s="36">
        <f t="shared" si="326"/>
        <v>3.4577067401514547E-2</v>
      </c>
      <c r="HM94" s="36">
        <f t="shared" si="326"/>
        <v>3.4335027929703943E-2</v>
      </c>
      <c r="HN94" s="36">
        <f t="shared" si="326"/>
        <v>3.4094682734196011E-2</v>
      </c>
      <c r="HO94" s="36">
        <f t="shared" si="326"/>
        <v>3.3856019955056646E-2</v>
      </c>
      <c r="HP94" s="36">
        <f t="shared" si="326"/>
        <v>3.3619027815371245E-2</v>
      </c>
      <c r="HQ94" s="36">
        <f t="shared" si="326"/>
        <v>3.3383694620663644E-2</v>
      </c>
      <c r="HR94" s="36">
        <f t="shared" si="326"/>
        <v>3.3150008758318993E-2</v>
      </c>
      <c r="HS94" s="36">
        <f t="shared" si="326"/>
        <v>3.2917958697010759E-2</v>
      </c>
      <c r="HT94" s="36">
        <f t="shared" si="326"/>
        <v>3.2687532986131689E-2</v>
      </c>
      <c r="HU94" s="36">
        <f t="shared" si="326"/>
        <v>3.2458720255228765E-2</v>
      </c>
      <c r="HV94" s="36">
        <f t="shared" si="326"/>
        <v>3.2231509213442165E-2</v>
      </c>
      <c r="HW94" s="36">
        <f t="shared" si="326"/>
        <v>3.2005888648948065E-2</v>
      </c>
      <c r="HX94" s="36">
        <f t="shared" si="326"/>
        <v>3.1781847428405431E-2</v>
      </c>
      <c r="HY94" s="36">
        <f t="shared" si="326"/>
        <v>3.1559374496406591E-2</v>
      </c>
      <c r="HZ94" s="36">
        <f t="shared" si="326"/>
        <v>3.1338458874931745E-2</v>
      </c>
      <c r="IA94" s="36">
        <f t="shared" si="326"/>
        <v>3.1119089662807218E-2</v>
      </c>
      <c r="IB94" s="36">
        <f t="shared" si="326"/>
        <v>3.0901256035167569E-2</v>
      </c>
      <c r="IC94" s="36">
        <f t="shared" si="326"/>
        <v>3.0684947242921395E-2</v>
      </c>
      <c r="ID94" s="36">
        <f t="shared" si="326"/>
        <v>3.0470152612220941E-2</v>
      </c>
      <c r="IE94" s="36">
        <f t="shared" si="326"/>
        <v>3.0256861543935396E-2</v>
      </c>
      <c r="IF94" s="36">
        <f t="shared" si="326"/>
        <v>3.004506351312785E-2</v>
      </c>
      <c r="IG94" s="36">
        <f t="shared" si="326"/>
        <v>2.9834748068535952E-2</v>
      </c>
      <c r="IH94" s="36">
        <f t="shared" si="326"/>
        <v>2.96259048320562E-2</v>
      </c>
      <c r="II94" s="36">
        <f t="shared" si="326"/>
        <v>2.9418523498231805E-2</v>
      </c>
      <c r="IJ94" s="36">
        <f t="shared" si="326"/>
        <v>2.921259383374418E-2</v>
      </c>
      <c r="IK94" s="36">
        <f t="shared" si="326"/>
        <v>2.9008105676907973E-2</v>
      </c>
      <c r="IL94" s="36">
        <f t="shared" si="326"/>
        <v>2.8805048937169616E-2</v>
      </c>
      <c r="IM94" s="36">
        <f t="shared" si="326"/>
        <v>2.8603413594609429E-2</v>
      </c>
      <c r="IN94" s="36">
        <f t="shared" si="326"/>
        <v>2.8403189699447162E-2</v>
      </c>
      <c r="IO94" s="36">
        <f t="shared" si="326"/>
        <v>2.8204367371551027E-2</v>
      </c>
      <c r="IP94" s="36">
        <f t="shared" si="326"/>
        <v>2.8006936799950172E-2</v>
      </c>
      <c r="IQ94" s="36">
        <f t="shared" si="326"/>
        <v>2.7810888242350517E-2</v>
      </c>
      <c r="IR94" s="36">
        <f t="shared" si="326"/>
        <v>2.7616212024654065E-2</v>
      </c>
      <c r="IS94" s="36">
        <f t="shared" si="326"/>
        <v>2.7422898540481487E-2</v>
      </c>
      <c r="IT94" s="36">
        <f t="shared" si="326"/>
        <v>2.7230938250698115E-2</v>
      </c>
      <c r="IU94" s="36">
        <f t="shared" si="325"/>
        <v>2.7040321682943229E-2</v>
      </c>
      <c r="IV94" s="36">
        <f t="shared" si="325"/>
        <v>2.6851039431162623E-2</v>
      </c>
      <c r="IW94" s="36">
        <f t="shared" si="325"/>
        <v>2.6663082155144485E-2</v>
      </c>
      <c r="IX94" s="36">
        <f t="shared" si="325"/>
        <v>2.6476440580058474E-2</v>
      </c>
      <c r="IY94" s="36">
        <f t="shared" si="325"/>
        <v>2.6291105495998061E-2</v>
      </c>
      <c r="IZ94" s="36">
        <f t="shared" si="325"/>
        <v>2.6107067757526078E-2</v>
      </c>
      <c r="JA94" s="36">
        <f t="shared" si="325"/>
        <v>2.5924318283223391E-2</v>
      </c>
      <c r="JB94" s="36">
        <f t="shared" si="325"/>
        <v>2.5742848055240828E-2</v>
      </c>
      <c r="JC94" s="36">
        <f t="shared" si="325"/>
        <v>2.5562648118854142E-2</v>
      </c>
      <c r="JD94" s="36">
        <f t="shared" si="325"/>
        <v>2.5383709582022164E-2</v>
      </c>
      <c r="JF94" s="2">
        <f t="shared" si="312"/>
        <v>84</v>
      </c>
      <c r="JG94">
        <f>JG93*IF(JG$8&gt;Input!$D$14,0,IF(JG$8+$B94&gt;Input!$D$14,0,(1-INDEX($F$11:$F$136,JG$8+$B94))))</f>
        <v>0.61749283723603909</v>
      </c>
      <c r="JH94">
        <f>JH93*IF(JH$8&gt;Input!$D$14,0,IF(JH$8+$B94&gt;Input!$D$14,0,(1-INDEX($F$11:$F$136,JH$8+$B94))))</f>
        <v>0.58467146552167104</v>
      </c>
      <c r="JI94">
        <f>JI93*IF(JI$8&gt;Input!$D$14,0,IF(JI$8+$B94&gt;Input!$D$14,0,(1-INDEX($F$11:$F$136,JI$8+$B94))))</f>
        <v>0.55021481943465611</v>
      </c>
      <c r="JJ94">
        <f>JJ93*IF(JJ$8&gt;Input!$D$14,0,IF(JJ$8+$B94&gt;Input!$D$14,0,(1-INDEX($F$11:$F$136,JJ$8+$B94))))</f>
        <v>0.51356077795935551</v>
      </c>
      <c r="JK94">
        <f>JK93*IF(JK$8&gt;Input!$D$14,0,IF(JK$8+$B94&gt;Input!$D$14,0,(1-INDEX($F$11:$F$136,JK$8+$B94))))</f>
        <v>0.47505060858197679</v>
      </c>
      <c r="JL94">
        <f>JL93*IF(JL$8&gt;Input!$D$14,0,IF(JL$8+$B94&gt;Input!$D$14,0,(1-INDEX($F$11:$F$136,JL$8+$B94))))</f>
        <v>0.43622894454551159</v>
      </c>
      <c r="JM94">
        <f>JM93*IF(JM$8&gt;Input!$D$14,0,IF(JM$8+$B94&gt;Input!$D$14,0,(1-INDEX($F$11:$F$136,JM$8+$B94))))</f>
        <v>0.39627470117839503</v>
      </c>
      <c r="JN94">
        <f>JN93*IF(JN$8&gt;Input!$D$14,0,IF(JN$8+$B94&gt;Input!$D$14,0,(1-INDEX($F$11:$F$136,JN$8+$B94))))</f>
        <v>0.35689966749522772</v>
      </c>
      <c r="JO94">
        <f>JO93*IF(JO$8&gt;Input!$D$14,0,IF(JO$8+$B94&gt;Input!$D$14,0,(1-INDEX($F$11:$F$136,JO$8+$B94))))</f>
        <v>0.31735039778298008</v>
      </c>
      <c r="JP94">
        <f>JP93*IF(JP$8&gt;Input!$D$14,0,IF(JP$8+$B94&gt;Input!$D$14,0,(1-INDEX($F$11:$F$136,JP$8+$B94))))</f>
        <v>0.27940064350775273</v>
      </c>
      <c r="JQ94">
        <f>JQ93*IF(JQ$8&gt;Input!$D$14,0,IF(JQ$8+$B94&gt;Input!$D$14,0,(1-INDEX($F$11:$F$136,JQ$8+$B94))))</f>
        <v>0.24343624343353173</v>
      </c>
      <c r="JR94">
        <f>JR93*IF(JR$8&gt;Input!$D$14,0,IF(JR$8+$B94&gt;Input!$D$14,0,(1-INDEX($F$11:$F$136,JR$8+$B94))))</f>
        <v>0.20876323580611467</v>
      </c>
      <c r="JS94">
        <f>JS93*IF(JS$8&gt;Input!$D$14,0,IF(JS$8+$B94&gt;Input!$D$14,0,(1-INDEX($F$11:$F$136,JS$8+$B94))))</f>
        <v>0.17691562077904921</v>
      </c>
      <c r="JT94">
        <f>JT93*IF(JT$8&gt;Input!$D$14,0,IF(JT$8+$B94&gt;Input!$D$14,0,(1-INDEX($F$11:$F$136,JT$8+$B94))))</f>
        <v>0.14807818644703097</v>
      </c>
      <c r="JU94">
        <f>JU93*IF(JU$8&gt;Input!$D$14,0,IF(JU$8+$B94&gt;Input!$D$14,0,(1-INDEX($F$11:$F$136,JU$8+$B94))))</f>
        <v>0.12156348270316165</v>
      </c>
      <c r="JV94">
        <f>JV93*IF(JV$8&gt;Input!$D$14,0,IF(JV$8+$B94&gt;Input!$D$14,0,(1-INDEX($F$11:$F$136,JV$8+$B94))))</f>
        <v>9.8352867476736161E-2</v>
      </c>
      <c r="JW94">
        <f>JW93*IF(JW$8&gt;Input!$D$14,0,IF(JW$8+$B94&gt;Input!$D$14,0,(1-INDEX($F$11:$F$136,JW$8+$B94))))</f>
        <v>7.8282003948175333E-2</v>
      </c>
      <c r="JX94">
        <f>JX93*IF(JX$8&gt;Input!$D$14,0,IF(JX$8+$B94&gt;Input!$D$14,0,(1-INDEX($F$11:$F$136,JX$8+$B94))))</f>
        <v>6.0620357211649052E-2</v>
      </c>
      <c r="JY94">
        <f>JY93*IF(JY$8&gt;Input!$D$14,0,IF(JY$8+$B94&gt;Input!$D$14,0,(1-INDEX($F$11:$F$136,JY$8+$B94))))</f>
        <v>4.5877068938866325E-2</v>
      </c>
      <c r="JZ94">
        <f>JZ93*IF(JZ$8&gt;Input!$D$14,0,IF(JZ$8+$B94&gt;Input!$D$14,0,(1-INDEX($F$11:$F$136,JZ$8+$B94))))</f>
        <v>3.3786019478348674E-2</v>
      </c>
      <c r="KA94">
        <f>KA93*IF(KA$8&gt;Input!$D$14,0,IF(KA$8+$B94&gt;Input!$D$14,0,(1-INDEX($F$11:$F$136,KA$8+$B94))))</f>
        <v>2.4084649429761733E-2</v>
      </c>
      <c r="KB94">
        <f>KB93*IF(KB$8&gt;Input!$D$14,0,IF(KB$8+$B94&gt;Input!$D$14,0,(1-INDEX($F$11:$F$136,KB$8+$B94))))</f>
        <v>1.6511216330419701E-2</v>
      </c>
      <c r="KC94">
        <f>KC93*IF(KC$8&gt;Input!$D$14,0,IF(KC$8+$B94&gt;Input!$D$14,0,(1-INDEX($F$11:$F$136,KC$8+$B94))))</f>
        <v>1.079876378267027E-2</v>
      </c>
      <c r="KD94">
        <f>KD93*IF(KD$8&gt;Input!$D$14,0,IF(KD$8+$B94&gt;Input!$D$14,0,(1-INDEX($F$11:$F$136,KD$8+$B94))))</f>
        <v>6.6715819307010286E-3</v>
      </c>
      <c r="KE94">
        <f>KE93*IF(KE$8&gt;Input!$D$14,0,IF(KE$8+$B94&gt;Input!$D$14,0,(1-INDEX($F$11:$F$136,KE$8+$B94))))</f>
        <v>3.845548683100481E-3</v>
      </c>
      <c r="KF94">
        <f>KF93*IF(KF$8&gt;Input!$D$14,0,IF(KF$8+$B94&gt;Input!$D$14,0,(1-INDEX($F$11:$F$136,KF$8+$B94))))</f>
        <v>2.035598120821751E-3</v>
      </c>
      <c r="KG94">
        <f>KG93*IF(KG$8&gt;Input!$D$14,0,IF(KG$8+$B94&gt;Input!$D$14,0,(1-INDEX($F$11:$F$136,KG$8+$B94))))</f>
        <v>9.6918254871755389E-4</v>
      </c>
      <c r="KH94">
        <f>KH93*IF(KH$8&gt;Input!$D$14,0,IF(KH$8+$B94&gt;Input!$D$14,0,(1-INDEX($F$11:$F$136,KH$8+$B94))))</f>
        <v>4.0339784582212068E-4</v>
      </c>
      <c r="KI94">
        <f>KI93*IF(KI$8&gt;Input!$D$14,0,IF(KI$8+$B94&gt;Input!$D$14,0,(1-INDEX($F$11:$F$136,KI$8+$B94))))</f>
        <v>1.4086289270682733E-4</v>
      </c>
      <c r="KJ94">
        <f>KJ93*IF(KJ$8&gt;Input!$D$14,0,IF(KJ$8+$B94&gt;Input!$D$14,0,(1-INDEX($F$11:$F$136,KJ$8+$B94))))</f>
        <v>3.8672137980039122E-5</v>
      </c>
      <c r="KK94">
        <f>KK93*IF(KK$8&gt;Input!$D$14,0,IF(KK$8+$B94&gt;Input!$D$14,0,(1-INDEX($F$11:$F$136,KK$8+$B94))))</f>
        <v>7.4164403926131102E-6</v>
      </c>
      <c r="KL94">
        <f>KL93*IF(KL$8&gt;Input!$D$14,0,IF(KL$8+$B94&gt;Input!$D$14,0,(1-INDEX($F$11:$F$136,KL$8+$B94))))</f>
        <v>7.448106042346785E-7</v>
      </c>
      <c r="KM94">
        <f>KM93*IF(KM$8&gt;Input!$D$14,0,IF(KM$8+$B94&gt;Input!$D$14,0,(1-INDEX($F$11:$F$136,KM$8+$B94))))</f>
        <v>0</v>
      </c>
      <c r="KN94">
        <f>KN93*IF(KN$8&gt;Input!$D$14,0,IF(KN$8+$B94&gt;Input!$D$14,0,(1-INDEX($F$11:$F$136,KN$8+$B94))))</f>
        <v>0</v>
      </c>
      <c r="KO94">
        <f>KO93*IF(KO$8&gt;Input!$D$14,0,IF(KO$8+$B94&gt;Input!$D$14,0,(1-INDEX($F$11:$F$136,KO$8+$B94))))</f>
        <v>0</v>
      </c>
      <c r="KP94">
        <f>KP93*IF(KP$8&gt;Input!$D$14,0,IF(KP$8+$B94&gt;Input!$D$14,0,(1-INDEX($F$11:$F$136,KP$8+$B94))))</f>
        <v>0</v>
      </c>
      <c r="KQ94">
        <f>KQ93*IF(KQ$8&gt;Input!$D$14,0,IF(KQ$8+$B94&gt;Input!$D$14,0,(1-INDEX($F$11:$F$136,KQ$8+$B94))))</f>
        <v>0</v>
      </c>
      <c r="KR94">
        <f>KR93*IF(KR$8&gt;Input!$D$14,0,IF(KR$8+$B94&gt;Input!$D$14,0,(1-INDEX($F$11:$F$136,KR$8+$B94))))</f>
        <v>0</v>
      </c>
      <c r="KS94">
        <f>KS93*IF(KS$8&gt;Input!$D$14,0,IF(KS$8+$B94&gt;Input!$D$14,0,(1-INDEX($F$11:$F$136,KS$8+$B94))))</f>
        <v>0</v>
      </c>
      <c r="KT94">
        <f>KT93*IF(KT$8&gt;Input!$D$14,0,IF(KT$8+$B94&gt;Input!$D$14,0,(1-INDEX($F$11:$F$136,KT$8+$B94))))</f>
        <v>0</v>
      </c>
      <c r="KU94">
        <f>KU93*IF(KU$8&gt;Input!$D$14,0,IF(KU$8+$B94&gt;Input!$D$14,0,(1-INDEX($F$11:$F$136,KU$8+$B94))))</f>
        <v>0</v>
      </c>
      <c r="KV94">
        <f>KV93*IF(KV$8&gt;Input!$D$14,0,IF(KV$8+$B94&gt;Input!$D$14,0,(1-INDEX($F$11:$F$136,KV$8+$B94))))</f>
        <v>0</v>
      </c>
      <c r="KW94">
        <f>KW93*IF(KW$8&gt;Input!$D$14,0,IF(KW$8+$B94&gt;Input!$D$14,0,(1-INDEX($F$11:$F$136,KW$8+$B94))))</f>
        <v>0</v>
      </c>
      <c r="KX94">
        <f>KX93*IF(KX$8&gt;Input!$D$14,0,IF(KX$8+$B94&gt;Input!$D$14,0,(1-INDEX($F$11:$F$136,KX$8+$B94))))</f>
        <v>0</v>
      </c>
      <c r="KY94">
        <f>KY93*IF(KY$8&gt;Input!$D$14,0,IF(KY$8+$B94&gt;Input!$D$14,0,(1-INDEX($F$11:$F$136,KY$8+$B94))))</f>
        <v>0</v>
      </c>
      <c r="KZ94">
        <f>KZ93*IF(KZ$8&gt;Input!$D$14,0,IF(KZ$8+$B94&gt;Input!$D$14,0,(1-INDEX($F$11:$F$136,KZ$8+$B94))))</f>
        <v>0</v>
      </c>
      <c r="LA94">
        <f>LA93*IF(LA$8&gt;Input!$D$14,0,IF(LA$8+$B94&gt;Input!$D$14,0,(1-INDEX($F$11:$F$136,LA$8+$B94))))</f>
        <v>0</v>
      </c>
      <c r="LB94">
        <f>LB93*IF(LB$8&gt;Input!$D$14,0,IF(LB$8+$B94&gt;Input!$D$14,0,(1-INDEX($F$11:$F$136,LB$8+$B94))))</f>
        <v>0</v>
      </c>
      <c r="LC94">
        <f>LC93*IF(LC$8&gt;Input!$D$14,0,IF(LC$8+$B94&gt;Input!$D$14,0,(1-INDEX($F$11:$F$136,LC$8+$B94))))</f>
        <v>0</v>
      </c>
      <c r="LD94">
        <f>LD93*IF(LD$8&gt;Input!$D$14,0,IF(LD$8+$B94&gt;Input!$D$14,0,(1-INDEX($F$11:$F$136,LD$8+$B94))))</f>
        <v>0</v>
      </c>
      <c r="LE94">
        <f>LE93*IF(LE$8&gt;Input!$D$14,0,IF(LE$8+$B94&gt;Input!$D$14,0,(1-INDEX($F$11:$F$136,LE$8+$B94))))</f>
        <v>0</v>
      </c>
      <c r="LF94">
        <f>LF93*IF(LF$8&gt;Input!$D$14,0,IF(LF$8+$B94&gt;Input!$D$14,0,(1-INDEX($F$11:$F$136,LF$8+$B94))))</f>
        <v>0</v>
      </c>
      <c r="LG94">
        <f>LG93*IF(LG$8&gt;Input!$D$14,0,IF(LG$8+$B94&gt;Input!$D$14,0,(1-INDEX($F$11:$F$136,LG$8+$B94))))</f>
        <v>0</v>
      </c>
      <c r="LH94">
        <f>LH93*IF(LH$8&gt;Input!$D$14,0,IF(LH$8+$B94&gt;Input!$D$14,0,(1-INDEX($F$11:$F$136,LH$8+$B94))))</f>
        <v>0</v>
      </c>
      <c r="LI94">
        <f>LI93*IF(LI$8&gt;Input!$D$14,0,IF(LI$8+$B94&gt;Input!$D$14,0,(1-INDEX($F$11:$F$136,LI$8+$B94))))</f>
        <v>0</v>
      </c>
      <c r="LJ94">
        <f>LJ93*IF(LJ$8&gt;Input!$D$14,0,IF(LJ$8+$B94&gt;Input!$D$14,0,(1-INDEX($F$11:$F$136,LJ$8+$B94))))</f>
        <v>0</v>
      </c>
      <c r="LK94">
        <f>LK93*IF(LK$8&gt;Input!$D$14,0,IF(LK$8+$B94&gt;Input!$D$14,0,(1-INDEX($F$11:$F$136,LK$8+$B94))))</f>
        <v>0</v>
      </c>
      <c r="LL94">
        <f>LL93*IF(LL$8&gt;Input!$D$14,0,IF(LL$8+$B94&gt;Input!$D$14,0,(1-INDEX($F$11:$F$136,LL$8+$B94))))</f>
        <v>0</v>
      </c>
      <c r="LM94">
        <f>LM93*IF(LM$8&gt;Input!$D$14,0,IF(LM$8+$B94&gt;Input!$D$14,0,(1-INDEX($F$11:$F$136,LM$8+$B94))))</f>
        <v>0</v>
      </c>
      <c r="LN94">
        <f>LN93*IF(LN$8&gt;Input!$D$14,0,IF(LN$8+$B94&gt;Input!$D$14,0,(1-INDEX($F$11:$F$136,LN$8+$B94))))</f>
        <v>0</v>
      </c>
      <c r="LO94">
        <f>LO93*IF(LO$8&gt;Input!$D$14,0,IF(LO$8+$B94&gt;Input!$D$14,0,(1-INDEX($F$11:$F$136,LO$8+$B94))))</f>
        <v>0</v>
      </c>
      <c r="LP94">
        <f>LP93*IF(LP$8&gt;Input!$D$14,0,IF(LP$8+$B94&gt;Input!$D$14,0,(1-INDEX($F$11:$F$136,LP$8+$B94))))</f>
        <v>0</v>
      </c>
      <c r="LQ94">
        <f>LQ93*IF(LQ$8&gt;Input!$D$14,0,IF(LQ$8+$B94&gt;Input!$D$14,0,(1-INDEX($F$11:$F$136,LQ$8+$B94))))</f>
        <v>0</v>
      </c>
      <c r="LR94">
        <f>LR93*IF(LR$8&gt;Input!$D$14,0,IF(LR$8+$B94&gt;Input!$D$14,0,(1-INDEX($F$11:$F$136,LR$8+$B94))))</f>
        <v>0</v>
      </c>
      <c r="LS94">
        <f>LS93*IF(LS$8&gt;Input!$D$14,0,IF(LS$8+$B94&gt;Input!$D$14,0,(1-INDEX($F$11:$F$136,LS$8+$B94))))</f>
        <v>0</v>
      </c>
      <c r="LT94">
        <f>LT93*IF(LT$8&gt;Input!$D$14,0,IF(LT$8+$B94&gt;Input!$D$14,0,(1-INDEX($F$11:$F$136,LT$8+$B94))))</f>
        <v>0</v>
      </c>
      <c r="LU94">
        <f>LU93*IF(LU$8&gt;Input!$D$14,0,IF(LU$8+$B94&gt;Input!$D$14,0,(1-INDEX($F$11:$F$136,LU$8+$B94))))</f>
        <v>0</v>
      </c>
      <c r="LV94">
        <f>LV93*IF(LV$8&gt;Input!$D$14,0,IF(LV$8+$B94&gt;Input!$D$14,0,(1-INDEX($F$11:$F$136,LV$8+$B94))))</f>
        <v>0</v>
      </c>
      <c r="LW94">
        <f>LW93*IF(LW$8&gt;Input!$D$14,0,IF(LW$8+$B94&gt;Input!$D$14,0,(1-INDEX($F$11:$F$136,LW$8+$B94))))</f>
        <v>0</v>
      </c>
      <c r="LX94">
        <f>LX93*IF(LX$8&gt;Input!$D$14,0,IF(LX$8+$B94&gt;Input!$D$14,0,(1-INDEX($F$11:$F$136,LX$8+$B94))))</f>
        <v>0</v>
      </c>
      <c r="LY94">
        <f>LY93*IF(LY$8&gt;Input!$D$14,0,IF(LY$8+$B94&gt;Input!$D$14,0,(1-INDEX($F$11:$F$136,LY$8+$B94))))</f>
        <v>0</v>
      </c>
      <c r="LZ94">
        <f>LZ93*IF(LZ$8&gt;Input!$D$14,0,IF(LZ$8+$B94&gt;Input!$D$14,0,(1-INDEX($F$11:$F$136,LZ$8+$B94))))</f>
        <v>0</v>
      </c>
      <c r="MA94">
        <f>MA93*IF(MA$8&gt;Input!$D$14,0,IF(MA$8+$B94&gt;Input!$D$14,0,(1-INDEX($F$11:$F$136,MA$8+$B94))))</f>
        <v>0</v>
      </c>
      <c r="MB94">
        <f>MB93*IF(MB$8&gt;Input!$D$14,0,IF(MB$8+$B94&gt;Input!$D$14,0,(1-INDEX($F$11:$F$136,MB$8+$B94))))</f>
        <v>0</v>
      </c>
      <c r="MC94">
        <f>MC93*IF(MC$8&gt;Input!$D$14,0,IF(MC$8+$B94&gt;Input!$D$14,0,(1-INDEX($F$11:$F$136,MC$8+$B94))))</f>
        <v>0</v>
      </c>
      <c r="MD94">
        <f>MD93*IF(MD$8&gt;Input!$D$14,0,IF(MD$8+$B94&gt;Input!$D$14,0,(1-INDEX($F$11:$F$136,MD$8+$B94))))</f>
        <v>0</v>
      </c>
      <c r="ME94">
        <f>ME93*IF(ME$8&gt;Input!$D$14,0,IF(ME$8+$B94&gt;Input!$D$14,0,(1-INDEX($F$11:$F$136,ME$8+$B94))))</f>
        <v>0</v>
      </c>
      <c r="MF94">
        <f>MF93*IF(MF$8&gt;Input!$D$14,0,IF(MF$8+$B94&gt;Input!$D$14,0,(1-INDEX($F$11:$F$136,MF$8+$B94))))</f>
        <v>0</v>
      </c>
      <c r="MG94">
        <f>MG93*IF(MG$8&gt;Input!$D$14,0,IF(MG$8+$B94&gt;Input!$D$14,0,(1-INDEX($F$11:$F$136,MG$8+$B94))))</f>
        <v>0</v>
      </c>
      <c r="MH94">
        <f>MH93*IF(MH$8&gt;Input!$D$14,0,IF(MH$8+$B94&gt;Input!$D$14,0,(1-INDEX($F$11:$F$136,MH$8+$B94))))</f>
        <v>0</v>
      </c>
      <c r="MI94">
        <f>MI93*IF(MI$8&gt;Input!$D$14,0,IF(MI$8+$B94&gt;Input!$D$14,0,(1-INDEX($F$11:$F$136,MI$8+$B94))))</f>
        <v>0</v>
      </c>
      <c r="MJ94">
        <f>MJ93*IF(MJ$8&gt;Input!$D$14,0,IF(MJ$8+$B94&gt;Input!$D$14,0,(1-INDEX($F$11:$F$136,MJ$8+$B94))))</f>
        <v>0</v>
      </c>
      <c r="MK94">
        <f>MK93*IF(MK$8&gt;Input!$D$14,0,IF(MK$8+$B94&gt;Input!$D$14,0,(1-INDEX($F$11:$F$136,MK$8+$B94))))</f>
        <v>0</v>
      </c>
      <c r="ML94">
        <f>ML93*IF(ML$8&gt;Input!$D$14,0,IF(ML$8+$B94&gt;Input!$D$14,0,(1-INDEX($F$11:$F$136,ML$8+$B94))))</f>
        <v>0</v>
      </c>
      <c r="MM94">
        <f>MM93*IF(MM$8&gt;Input!$D$14,0,IF(MM$8+$B94&gt;Input!$D$14,0,(1-INDEX($F$11:$F$136,MM$8+$B94))))</f>
        <v>0</v>
      </c>
      <c r="MN94">
        <f>MN93*IF(MN$8&gt;Input!$D$14,0,IF(MN$8+$B94&gt;Input!$D$14,0,(1-INDEX($F$11:$F$136,MN$8+$B94))))</f>
        <v>0</v>
      </c>
      <c r="MO94">
        <f>MO93*IF(MO$8&gt;Input!$D$14,0,IF(MO$8+$B94&gt;Input!$D$14,0,(1-INDEX($F$11:$F$136,MO$8+$B94))))</f>
        <v>0</v>
      </c>
      <c r="MP94">
        <f>MP93*IF(MP$8&gt;Input!$D$14,0,IF(MP$8+$B94&gt;Input!$D$14,0,(1-INDEX($F$11:$F$136,MP$8+$B94))))</f>
        <v>0</v>
      </c>
      <c r="MQ94">
        <f>MQ93*IF(MQ$8&gt;Input!$D$14,0,IF(MQ$8+$B94&gt;Input!$D$14,0,(1-INDEX($F$11:$F$136,MQ$8+$B94))))</f>
        <v>0</v>
      </c>
      <c r="MR94">
        <f>MR93*IF(MR$8&gt;Input!$D$14,0,IF(MR$8+$B94&gt;Input!$D$14,0,(1-INDEX($F$11:$F$136,MR$8+$B94))))</f>
        <v>0</v>
      </c>
      <c r="MS94">
        <f>MS93*IF(MS$8&gt;Input!$D$14,0,IF(MS$8+$B94&gt;Input!$D$14,0,(1-INDEX($F$11:$F$136,MS$8+$B94))))</f>
        <v>0</v>
      </c>
      <c r="MT94">
        <f>MT93*IF(MT$8&gt;Input!$D$14,0,IF(MT$8+$B94&gt;Input!$D$14,0,(1-INDEX($F$11:$F$136,MT$8+$B94))))</f>
        <v>0</v>
      </c>
      <c r="MU94">
        <f>MU93*IF(MU$8&gt;Input!$D$14,0,IF(MU$8+$B94&gt;Input!$D$14,0,(1-INDEX($F$11:$F$136,MU$8+$B94))))</f>
        <v>0</v>
      </c>
      <c r="MV94">
        <f>MV93*IF(MV$8&gt;Input!$D$14,0,IF(MV$8+$B94&gt;Input!$D$14,0,(1-INDEX($F$11:$F$136,MV$8+$B94))))</f>
        <v>0</v>
      </c>
      <c r="MW94">
        <f>MW93*IF(MW$8&gt;Input!$D$14,0,IF(MW$8+$B94&gt;Input!$D$14,0,(1-INDEX($F$11:$F$136,MW$8+$B94))))</f>
        <v>0</v>
      </c>
      <c r="MX94">
        <f>MX93*IF(MX$8&gt;Input!$D$14,0,IF(MX$8+$B94&gt;Input!$D$14,0,(1-INDEX($F$11:$F$136,MX$8+$B94))))</f>
        <v>0</v>
      </c>
      <c r="MY94">
        <f>MY93*IF(MY$8&gt;Input!$D$14,0,IF(MY$8+$B94&gt;Input!$D$14,0,(1-INDEX($F$11:$F$136,MY$8+$B94))))</f>
        <v>0</v>
      </c>
      <c r="MZ94">
        <f>MZ93*IF(MZ$8&gt;Input!$D$14,0,IF(MZ$8+$B94&gt;Input!$D$14,0,(1-INDEX($F$11:$F$136,MZ$8+$B94))))</f>
        <v>0</v>
      </c>
      <c r="NA94">
        <f>NA93*IF(NA$8&gt;Input!$D$14,0,IF(NA$8+$B94&gt;Input!$D$14,0,(1-INDEX($F$11:$F$136,NA$8+$B94))))</f>
        <v>0</v>
      </c>
      <c r="NB94">
        <f>NB93*IF(NB$8&gt;Input!$D$14,0,IF(NB$8+$B94&gt;Input!$D$14,0,(1-INDEX($F$11:$F$136,NB$8+$B94))))</f>
        <v>0</v>
      </c>
      <c r="NC94">
        <f>NC93*IF(NC$8&gt;Input!$D$14,0,IF(NC$8+$B94&gt;Input!$D$14,0,(1-INDEX($F$11:$F$136,NC$8+$B94))))</f>
        <v>0</v>
      </c>
      <c r="ND94">
        <f>ND93*IF(ND$8&gt;Input!$D$14,0,IF(ND$8+$B94&gt;Input!$D$14,0,(1-INDEX($F$11:$F$136,ND$8+$B94))))</f>
        <v>0</v>
      </c>
      <c r="NE94">
        <f>NE93*IF(NE$8&gt;Input!$D$14,0,IF(NE$8+$B94&gt;Input!$D$14,0,(1-INDEX($F$11:$F$136,NE$8+$B94))))</f>
        <v>0</v>
      </c>
      <c r="NF94">
        <f>NF93*IF(NF$8&gt;Input!$D$14,0,IF(NF$8+$B94&gt;Input!$D$14,0,(1-INDEX($F$11:$F$136,NF$8+$B94))))</f>
        <v>0</v>
      </c>
      <c r="NG94">
        <f>NG93*IF(NG$8&gt;Input!$D$14,0,IF(NG$8+$B94&gt;Input!$D$14,0,(1-INDEX($F$11:$F$136,NG$8+$B94))))</f>
        <v>0</v>
      </c>
      <c r="NH94">
        <f>NH93*IF(NH$8&gt;Input!$D$14,0,IF(NH$8+$B94&gt;Input!$D$14,0,(1-INDEX($F$11:$F$136,NH$8+$B94))))</f>
        <v>0</v>
      </c>
      <c r="NI94">
        <f>NI93*IF(NI$8&gt;Input!$D$14,0,IF(NI$8+$B94&gt;Input!$D$14,0,(1-INDEX($F$11:$F$136,NI$8+$B94))))</f>
        <v>0</v>
      </c>
      <c r="NJ94">
        <f>NJ93*IF(NJ$8&gt;Input!$D$14,0,IF(NJ$8+$B94&gt;Input!$D$14,0,(1-INDEX($F$11:$F$136,NJ$8+$B94))))</f>
        <v>0</v>
      </c>
      <c r="NK94">
        <f>NK93*IF(NK$8&gt;Input!$D$14,0,IF(NK$8+$B94&gt;Input!$D$14,0,(1-INDEX($F$11:$F$136,NK$8+$B94))))</f>
        <v>0</v>
      </c>
      <c r="NL94">
        <f>NL93*IF(NL$8&gt;Input!$D$14,0,IF(NL$8+$B94&gt;Input!$D$14,0,(1-INDEX($F$11:$F$136,NL$8+$B94))))</f>
        <v>0</v>
      </c>
      <c r="NM94">
        <f>NM93*IF(NM$8&gt;Input!$D$14,0,IF(NM$8+$B94&gt;Input!$D$14,0,(1-INDEX($F$11:$F$136,NM$8+$B94))))</f>
        <v>0</v>
      </c>
      <c r="NN94">
        <f>NN93*IF(NN$8&gt;Input!$D$14,0,IF(NN$8+$B94&gt;Input!$D$14,0,(1-INDEX($F$11:$F$136,NN$8+$B94))))</f>
        <v>0</v>
      </c>
      <c r="NO94">
        <f>NO93*IF(NO$8&gt;Input!$D$14,0,IF(NO$8+$B94&gt;Input!$D$14,0,(1-INDEX($F$11:$F$136,NO$8+$B94))))</f>
        <v>0</v>
      </c>
      <c r="NP94">
        <f>NP93*IF(NP$8&gt;Input!$D$14,0,IF(NP$8+$B94&gt;Input!$D$14,0,(1-INDEX($F$11:$F$136,NP$8+$B94))))</f>
        <v>0</v>
      </c>
      <c r="NQ94">
        <f>NQ93*IF(NQ$8&gt;Input!$D$14,0,IF(NQ$8+$B94&gt;Input!$D$14,0,(1-INDEX($F$11:$F$136,NQ$8+$B94))))</f>
        <v>0</v>
      </c>
      <c r="NR94">
        <f>NR93*IF(NR$8&gt;Input!$D$14,0,IF(NR$8+$B94&gt;Input!$D$14,0,(1-INDEX($F$11:$F$136,NR$8+$B94))))</f>
        <v>0</v>
      </c>
      <c r="NS94">
        <f>NS93*IF(NS$8&gt;Input!$D$14,0,IF(NS$8+$B94&gt;Input!$D$14,0,(1-INDEX($F$11:$F$136,NS$8+$B94))))</f>
        <v>0</v>
      </c>
      <c r="NT94">
        <f>NT93*IF(NT$8&gt;Input!$D$14,0,IF(NT$8+$B94&gt;Input!$D$14,0,(1-INDEX($F$11:$F$136,NT$8+$B94))))</f>
        <v>0</v>
      </c>
      <c r="NU94">
        <f>NU93*IF(NU$8&gt;Input!$D$14,0,IF(NU$8+$B94&gt;Input!$D$14,0,(1-INDEX($F$11:$F$136,NU$8+$B94))))</f>
        <v>0</v>
      </c>
      <c r="NV94">
        <f>NV93*IF(NV$8&gt;Input!$D$14,0,IF(NV$8+$B94&gt;Input!$D$14,0,(1-INDEX($F$11:$F$136,NV$8+$B94))))</f>
        <v>0</v>
      </c>
      <c r="NW94">
        <f>NW93*IF(NW$8&gt;Input!$D$14,0,IF(NW$8+$B94&gt;Input!$D$14,0,(1-INDEX($F$11:$F$136,NW$8+$B94))))</f>
        <v>0</v>
      </c>
      <c r="NX94">
        <f>NX93*IF(NX$8&gt;Input!$D$14,0,IF(NX$8+$B94&gt;Input!$D$14,0,(1-INDEX($F$11:$F$136,NX$8+$B94))))</f>
        <v>0</v>
      </c>
      <c r="NY94">
        <f>NY93*IF(NY$8&gt;Input!$D$14,0,IF(NY$8+$B94&gt;Input!$D$14,0,(1-INDEX($F$11:$F$136,NY$8+$B94))))</f>
        <v>0</v>
      </c>
      <c r="NZ94">
        <f>NZ93*IF(NZ$8&gt;Input!$D$14,0,IF(NZ$8+$B94&gt;Input!$D$14,0,(1-INDEX($F$11:$F$136,NZ$8+$B94))))</f>
        <v>0</v>
      </c>
      <c r="OA94">
        <f>OA93*IF(OA$8&gt;Input!$D$14,0,IF(OA$8+$B94&gt;Input!$D$14,0,(1-INDEX($F$11:$F$136,OA$8+$B94))))</f>
        <v>0</v>
      </c>
      <c r="OB94">
        <f>OB93*IF(OB$8&gt;Input!$D$14,0,IF(OB$8+$B94&gt;Input!$D$14,0,(1-INDEX($F$11:$F$136,OB$8+$B94))))</f>
        <v>0</v>
      </c>
    </row>
    <row r="95" spans="1:392">
      <c r="A95">
        <f>Input!A95</f>
        <v>84</v>
      </c>
      <c r="B95">
        <f>Input!B95</f>
        <v>85</v>
      </c>
      <c r="C95" s="18">
        <v>6.6947999999999994E-2</v>
      </c>
      <c r="D95">
        <f t="shared" si="307"/>
        <v>7.6994096027359404</v>
      </c>
      <c r="E95" s="1">
        <v>7.0000000000000001E-3</v>
      </c>
      <c r="F95">
        <f t="shared" si="308"/>
        <v>5.4226935532448742E-2</v>
      </c>
      <c r="G95">
        <f t="shared" si="313"/>
        <v>8.3859057410185081</v>
      </c>
      <c r="H95">
        <f t="shared" si="314"/>
        <v>0.68649613828256761</v>
      </c>
      <c r="J95" s="2">
        <f t="shared" si="309"/>
        <v>85</v>
      </c>
      <c r="K95">
        <f>K94*IF(K$8&gt;Input!$D$14,0,IF(K$8+$B95&gt;Input!$D$14,0,(1-INDEX($C$11:$C$136,K$8+$B95))))</f>
        <v>0.4687766904484344</v>
      </c>
      <c r="L95">
        <f>L94*IF(L$8&gt;Input!$D$14,0,IF(L$8+$B95&gt;Input!$D$14,0,(1-INDEX($C$11:$C$136,L$8+$B95))))</f>
        <v>0.43533257020184468</v>
      </c>
      <c r="M95">
        <f>M94*IF(M$8&gt;Input!$D$14,0,IF(M$8+$B95&gt;Input!$D$14,0,(1-INDEX($C$11:$C$136,M$8+$B95))))</f>
        <v>0.40079953092806819</v>
      </c>
      <c r="N95">
        <f>N94*IF(N$8&gt;Input!$D$14,0,IF(N$8+$B95&gt;Input!$D$14,0,(1-INDEX($C$11:$C$136,N$8+$B95))))</f>
        <v>0.36594781621944678</v>
      </c>
      <c r="O95">
        <f>O94*IF(O$8&gt;Input!$D$14,0,IF(O$8+$B95&gt;Input!$D$14,0,(1-INDEX($C$11:$C$136,O$8+$B95))))</f>
        <v>0.3312424944931372</v>
      </c>
      <c r="P95">
        <f>P94*IF(P$8&gt;Input!$D$14,0,IF(P$8+$B95&gt;Input!$D$14,0,(1-INDEX($C$11:$C$136,P$8+$B95))))</f>
        <v>0.29706916142616741</v>
      </c>
      <c r="Q95">
        <f>Q94*IF(Q$8&gt;Input!$D$14,0,IF(Q$8+$B95&gt;Input!$D$14,0,(1-INDEX($C$11:$C$136,Q$8+$B95))))</f>
        <v>0.26381239436762105</v>
      </c>
      <c r="R95">
        <f>R94*IF(R$8&gt;Input!$D$14,0,IF(R$8+$B95&gt;Input!$D$14,0,(1-INDEX($C$11:$C$136,R$8+$B95))))</f>
        <v>0.23184764092965401</v>
      </c>
      <c r="S95">
        <f>S94*IF(S$8&gt;Input!$D$14,0,IF(S$8+$B95&gt;Input!$D$14,0,(1-INDEX($C$11:$C$136,S$8+$B95))))</f>
        <v>0.20152345008464537</v>
      </c>
      <c r="T95">
        <f>T94*IF(T$8&gt;Input!$D$14,0,IF(T$8+$B95&gt;Input!$D$14,0,(1-INDEX($C$11:$C$136,T$8+$B95))))</f>
        <v>0.17315350504969243</v>
      </c>
      <c r="U95">
        <f>U94*IF(U$8&gt;Input!$D$14,0,IF(U$8+$B95&gt;Input!$D$14,0,(1-INDEX($C$11:$C$136,U$8+$B95))))</f>
        <v>0.14698202416591191</v>
      </c>
      <c r="V95">
        <f>V94*IF(V$8&gt;Input!$D$14,0,IF(V$8+$B95&gt;Input!$D$14,0,(1-INDEX($C$11:$C$136,V$8+$B95))))</f>
        <v>0.12318774217847089</v>
      </c>
      <c r="W95">
        <f>W94*IF(W$8&gt;Input!$D$14,0,IF(W$8+$B95&gt;Input!$D$14,0,(1-INDEX($C$11:$C$136,W$8+$B95))))</f>
        <v>0.1018796907668021</v>
      </c>
      <c r="X95">
        <f>X94*IF(X$8&gt;Input!$D$14,0,IF(X$8+$B95&gt;Input!$D$14,0,(1-INDEX($C$11:$C$136,X$8+$B95))))</f>
        <v>8.3094141130787932E-2</v>
      </c>
      <c r="Y95">
        <f>Y94*IF(Y$8&gt;Input!$D$14,0,IF(Y$8+$B95&gt;Input!$D$14,0,(1-INDEX($C$11:$C$136,Y$8+$B95))))</f>
        <v>6.6755918290796634E-2</v>
      </c>
      <c r="Z95">
        <f>Z94*IF(Z$8&gt;Input!$D$14,0,IF(Z$8+$B95&gt;Input!$D$14,0,(1-INDEX($C$11:$C$136,Z$8+$B95))))</f>
        <v>5.2726694436773441E-2</v>
      </c>
      <c r="AA95">
        <f>AA94*IF(AA$8&gt;Input!$D$14,0,IF(AA$8+$B95&gt;Input!$D$14,0,(1-INDEX($C$11:$C$136,AA$8+$B95))))</f>
        <v>4.0838046642606464E-2</v>
      </c>
      <c r="AB95">
        <f>AB94*IF(AB$8&gt;Input!$D$14,0,IF(AB$8+$B95&gt;Input!$D$14,0,(1-INDEX($C$11:$C$136,AB$8+$B95))))</f>
        <v>3.0911656159631113E-2</v>
      </c>
      <c r="AC95">
        <f>AC94*IF(AC$8&gt;Input!$D$14,0,IF(AC$8+$B95&gt;Input!$D$14,0,(1-INDEX($C$11:$C$136,AC$8+$B95))))</f>
        <v>2.2769084724850668E-2</v>
      </c>
      <c r="AD95">
        <f>AD94*IF(AD$8&gt;Input!$D$14,0,IF(AD$8+$B95&gt;Input!$D$14,0,(1-INDEX($C$11:$C$136,AD$8+$B95))))</f>
        <v>1.6234269001067916E-2</v>
      </c>
      <c r="AE95">
        <f>AE94*IF(AE$8&gt;Input!$D$14,0,IF(AE$8+$B95&gt;Input!$D$14,0,(1-INDEX($C$11:$C$136,AE$8+$B95))))</f>
        <v>1.1131515621649293E-2</v>
      </c>
      <c r="AF95">
        <f>AF94*IF(AF$8&gt;Input!$D$14,0,IF(AF$8+$B95&gt;Input!$D$14,0,(1-INDEX($C$11:$C$136,AF$8+$B95))))</f>
        <v>7.2816744938660463E-3</v>
      </c>
      <c r="AG95">
        <f>AG94*IF(AG$8&gt;Input!$D$14,0,IF(AG$8+$B95&gt;Input!$D$14,0,(1-INDEX($C$11:$C$136,AG$8+$B95))))</f>
        <v>4.4994755501987409E-3</v>
      </c>
      <c r="AH95">
        <f>AH94*IF(AH$8&gt;Input!$D$14,0,IF(AH$8+$B95&gt;Input!$D$14,0,(1-INDEX($C$11:$C$136,AH$8+$B95))))</f>
        <v>2.5939452371609045E-3</v>
      </c>
      <c r="AI95">
        <f>AI94*IF(AI$8&gt;Input!$D$14,0,IF(AI$8+$B95&gt;Input!$D$14,0,(1-INDEX($C$11:$C$136,AI$8+$B95))))</f>
        <v>1.3732518431417119E-3</v>
      </c>
      <c r="AJ95">
        <f>AJ94*IF(AJ$8&gt;Input!$D$14,0,IF(AJ$8+$B95&gt;Input!$D$14,0,(1-INDEX($C$11:$C$136,AJ$8+$B95))))</f>
        <v>6.5387919758450248E-4</v>
      </c>
      <c r="AK95">
        <f>AK94*IF(AK$8&gt;Input!$D$14,0,IF(AK$8+$B95&gt;Input!$D$14,0,(1-INDEX($C$11:$C$136,AK$8+$B95))))</f>
        <v>2.7217879281473675E-4</v>
      </c>
      <c r="AL95">
        <f>AL94*IF(AL$8&gt;Input!$D$14,0,IF(AL$8+$B95&gt;Input!$D$14,0,(1-INDEX($C$11:$C$136,AL$8+$B95))))</f>
        <v>9.5049229898698647E-5</v>
      </c>
      <c r="AM95">
        <f>AM94*IF(AM$8&gt;Input!$D$14,0,IF(AM$8+$B95&gt;Input!$D$14,0,(1-INDEX($C$11:$C$136,AM$8+$B95))))</f>
        <v>2.6096615270608474E-5</v>
      </c>
      <c r="AN95">
        <f>AN94*IF(AN$8&gt;Input!$D$14,0,IF(AN$8+$B95&gt;Input!$D$14,0,(1-INDEX($C$11:$C$136,AN$8+$B95))))</f>
        <v>5.0051601523287253E-6</v>
      </c>
      <c r="AO95">
        <f>AO94*IF(AO$8&gt;Input!$D$14,0,IF(AO$8+$B95&gt;Input!$D$14,0,(1-INDEX($C$11:$C$136,AO$8+$B95))))</f>
        <v>5.0269826271526185E-7</v>
      </c>
      <c r="AP95">
        <f>AP94*IF(AP$8&gt;Input!$D$14,0,IF(AP$8+$B95&gt;Input!$D$14,0,(1-INDEX($C$11:$C$136,AP$8+$B95))))</f>
        <v>0</v>
      </c>
      <c r="AQ95">
        <f>AQ94*IF(AQ$8&gt;Input!$D$14,0,IF(AQ$8+$B95&gt;Input!$D$14,0,(1-INDEX($C$11:$C$136,AQ$8+$B95))))</f>
        <v>0</v>
      </c>
      <c r="AR95">
        <f>AR94*IF(AR$8&gt;Input!$D$14,0,IF(AR$8+$B95&gt;Input!$D$14,0,(1-INDEX($C$11:$C$136,AR$8+$B95))))</f>
        <v>0</v>
      </c>
      <c r="AS95">
        <f>AS94*IF(AS$8&gt;Input!$D$14,0,IF(AS$8+$B95&gt;Input!$D$14,0,(1-INDEX($C$11:$C$136,AS$8+$B95))))</f>
        <v>0</v>
      </c>
      <c r="AT95">
        <f>AT94*IF(AT$8&gt;Input!$D$14,0,IF(AT$8+$B95&gt;Input!$D$14,0,(1-INDEX($C$11:$C$136,AT$8+$B95))))</f>
        <v>0</v>
      </c>
      <c r="AU95">
        <f>AU94*IF(AU$8&gt;Input!$D$14,0,IF(AU$8+$B95&gt;Input!$D$14,0,(1-INDEX($C$11:$C$136,AU$8+$B95))))</f>
        <v>0</v>
      </c>
      <c r="AV95">
        <f>AV94*IF(AV$8&gt;Input!$D$14,0,IF(AV$8+$B95&gt;Input!$D$14,0,(1-INDEX($C$11:$C$136,AV$8+$B95))))</f>
        <v>0</v>
      </c>
      <c r="AW95">
        <f>AW94*IF(AW$8&gt;Input!$D$14,0,IF(AW$8+$B95&gt;Input!$D$14,0,(1-INDEX($C$11:$C$136,AW$8+$B95))))</f>
        <v>0</v>
      </c>
      <c r="AX95">
        <f>AX94*IF(AX$8&gt;Input!$D$14,0,IF(AX$8+$B95&gt;Input!$D$14,0,(1-INDEX($C$11:$C$136,AX$8+$B95))))</f>
        <v>0</v>
      </c>
      <c r="AY95">
        <f>AY94*IF(AY$8&gt;Input!$D$14,0,IF(AY$8+$B95&gt;Input!$D$14,0,(1-INDEX($C$11:$C$136,AY$8+$B95))))</f>
        <v>0</v>
      </c>
      <c r="AZ95">
        <f>AZ94*IF(AZ$8&gt;Input!$D$14,0,IF(AZ$8+$B95&gt;Input!$D$14,0,(1-INDEX($C$11:$C$136,AZ$8+$B95))))</f>
        <v>0</v>
      </c>
      <c r="BA95">
        <f>BA94*IF(BA$8&gt;Input!$D$14,0,IF(BA$8+$B95&gt;Input!$D$14,0,(1-INDEX($C$11:$C$136,BA$8+$B95))))</f>
        <v>0</v>
      </c>
      <c r="BB95">
        <f>BB94*IF(BB$8&gt;Input!$D$14,0,IF(BB$8+$B95&gt;Input!$D$14,0,(1-INDEX($C$11:$C$136,BB$8+$B95))))</f>
        <v>0</v>
      </c>
      <c r="BC95">
        <f>BC94*IF(BC$8&gt;Input!$D$14,0,IF(BC$8+$B95&gt;Input!$D$14,0,(1-INDEX($C$11:$C$136,BC$8+$B95))))</f>
        <v>0</v>
      </c>
      <c r="BD95">
        <f>BD94*IF(BD$8&gt;Input!$D$14,0,IF(BD$8+$B95&gt;Input!$D$14,0,(1-INDEX($C$11:$C$136,BD$8+$B95))))</f>
        <v>0</v>
      </c>
      <c r="BE95">
        <f>BE94*IF(BE$8&gt;Input!$D$14,0,IF(BE$8+$B95&gt;Input!$D$14,0,(1-INDEX($C$11:$C$136,BE$8+$B95))))</f>
        <v>0</v>
      </c>
      <c r="BF95">
        <f>BF94*IF(BF$8&gt;Input!$D$14,0,IF(BF$8+$B95&gt;Input!$D$14,0,(1-INDEX($C$11:$C$136,BF$8+$B95))))</f>
        <v>0</v>
      </c>
      <c r="BG95">
        <f>BG94*IF(BG$8&gt;Input!$D$14,0,IF(BG$8+$B95&gt;Input!$D$14,0,(1-INDEX($C$11:$C$136,BG$8+$B95))))</f>
        <v>0</v>
      </c>
      <c r="BH95">
        <f>BH94*IF(BH$8&gt;Input!$D$14,0,IF(BH$8+$B95&gt;Input!$D$14,0,(1-INDEX($C$11:$C$136,BH$8+$B95))))</f>
        <v>0</v>
      </c>
      <c r="BI95">
        <f>BI94*IF(BI$8&gt;Input!$D$14,0,IF(BI$8+$B95&gt;Input!$D$14,0,(1-INDEX($C$11:$C$136,BI$8+$B95))))</f>
        <v>0</v>
      </c>
      <c r="BJ95">
        <f>BJ94*IF(BJ$8&gt;Input!$D$14,0,IF(BJ$8+$B95&gt;Input!$D$14,0,(1-INDEX($C$11:$C$136,BJ$8+$B95))))</f>
        <v>0</v>
      </c>
      <c r="BK95">
        <f>BK94*IF(BK$8&gt;Input!$D$14,0,IF(BK$8+$B95&gt;Input!$D$14,0,(1-INDEX($C$11:$C$136,BK$8+$B95))))</f>
        <v>0</v>
      </c>
      <c r="BL95">
        <f>BL94*IF(BL$8&gt;Input!$D$14,0,IF(BL$8+$B95&gt;Input!$D$14,0,(1-INDEX($C$11:$C$136,BL$8+$B95))))</f>
        <v>0</v>
      </c>
      <c r="BM95">
        <f>BM94*IF(BM$8&gt;Input!$D$14,0,IF(BM$8+$B95&gt;Input!$D$14,0,(1-INDEX($C$11:$C$136,BM$8+$B95))))</f>
        <v>0</v>
      </c>
      <c r="BN95">
        <f>BN94*IF(BN$8&gt;Input!$D$14,0,IF(BN$8+$B95&gt;Input!$D$14,0,(1-INDEX($C$11:$C$136,BN$8+$B95))))</f>
        <v>0</v>
      </c>
      <c r="BO95">
        <f>BO94*IF(BO$8&gt;Input!$D$14,0,IF(BO$8+$B95&gt;Input!$D$14,0,(1-INDEX($C$11:$C$136,BO$8+$B95))))</f>
        <v>0</v>
      </c>
      <c r="BP95">
        <f>BP94*IF(BP$8&gt;Input!$D$14,0,IF(BP$8+$B95&gt;Input!$D$14,0,(1-INDEX($C$11:$C$136,BP$8+$B95))))</f>
        <v>0</v>
      </c>
      <c r="BQ95">
        <f>BQ94*IF(BQ$8&gt;Input!$D$14,0,IF(BQ$8+$B95&gt;Input!$D$14,0,(1-INDEX($C$11:$C$136,BQ$8+$B95))))</f>
        <v>0</v>
      </c>
      <c r="BR95">
        <f>BR94*IF(BR$8&gt;Input!$D$14,0,IF(BR$8+$B95&gt;Input!$D$14,0,(1-INDEX($C$11:$C$136,BR$8+$B95))))</f>
        <v>0</v>
      </c>
      <c r="BS95">
        <f>BS94*IF(BS$8&gt;Input!$D$14,0,IF(BS$8+$B95&gt;Input!$D$14,0,(1-INDEX($C$11:$C$136,BS$8+$B95))))</f>
        <v>0</v>
      </c>
      <c r="BT95">
        <f>BT94*IF(BT$8&gt;Input!$D$14,0,IF(BT$8+$B95&gt;Input!$D$14,0,(1-INDEX($C$11:$C$136,BT$8+$B95))))</f>
        <v>0</v>
      </c>
      <c r="BU95">
        <f>BU94*IF(BU$8&gt;Input!$D$14,0,IF(BU$8+$B95&gt;Input!$D$14,0,(1-INDEX($C$11:$C$136,BU$8+$B95))))</f>
        <v>0</v>
      </c>
      <c r="BV95">
        <f>BV94*IF(BV$8&gt;Input!$D$14,0,IF(BV$8+$B95&gt;Input!$D$14,0,(1-INDEX($C$11:$C$136,BV$8+$B95))))</f>
        <v>0</v>
      </c>
      <c r="BW95">
        <f>BW94*IF(BW$8&gt;Input!$D$14,0,IF(BW$8+$B95&gt;Input!$D$14,0,(1-INDEX($C$11:$C$136,BW$8+$B95))))</f>
        <v>0</v>
      </c>
      <c r="BX95">
        <f>BX94*IF(BX$8&gt;Input!$D$14,0,IF(BX$8+$B95&gt;Input!$D$14,0,(1-INDEX($C$11:$C$136,BX$8+$B95))))</f>
        <v>0</v>
      </c>
      <c r="BY95">
        <f>BY94*IF(BY$8&gt;Input!$D$14,0,IF(BY$8+$B95&gt;Input!$D$14,0,(1-INDEX($C$11:$C$136,BY$8+$B95))))</f>
        <v>0</v>
      </c>
      <c r="BZ95">
        <f>BZ94*IF(BZ$8&gt;Input!$D$14,0,IF(BZ$8+$B95&gt;Input!$D$14,0,(1-INDEX($C$11:$C$136,BZ$8+$B95))))</f>
        <v>0</v>
      </c>
      <c r="CA95">
        <f>CA94*IF(CA$8&gt;Input!$D$14,0,IF(CA$8+$B95&gt;Input!$D$14,0,(1-INDEX($C$11:$C$136,CA$8+$B95))))</f>
        <v>0</v>
      </c>
      <c r="CB95">
        <f>CB94*IF(CB$8&gt;Input!$D$14,0,IF(CB$8+$B95&gt;Input!$D$14,0,(1-INDEX($C$11:$C$136,CB$8+$B95))))</f>
        <v>0</v>
      </c>
      <c r="CC95">
        <f>CC94*IF(CC$8&gt;Input!$D$14,0,IF(CC$8+$B95&gt;Input!$D$14,0,(1-INDEX($C$11:$C$136,CC$8+$B95))))</f>
        <v>0</v>
      </c>
      <c r="CD95">
        <f>CD94*IF(CD$8&gt;Input!$D$14,0,IF(CD$8+$B95&gt;Input!$D$14,0,(1-INDEX($C$11:$C$136,CD$8+$B95))))</f>
        <v>0</v>
      </c>
      <c r="CE95">
        <f>CE94*IF(CE$8&gt;Input!$D$14,0,IF(CE$8+$B95&gt;Input!$D$14,0,(1-INDEX($C$11:$C$136,CE$8+$B95))))</f>
        <v>0</v>
      </c>
      <c r="CF95">
        <f>CF94*IF(CF$8&gt;Input!$D$14,0,IF(CF$8+$B95&gt;Input!$D$14,0,(1-INDEX($C$11:$C$136,CF$8+$B95))))</f>
        <v>0</v>
      </c>
      <c r="CG95">
        <f>CG94*IF(CG$8&gt;Input!$D$14,0,IF(CG$8+$B95&gt;Input!$D$14,0,(1-INDEX($C$11:$C$136,CG$8+$B95))))</f>
        <v>0</v>
      </c>
      <c r="CH95">
        <f>CH94*IF(CH$8&gt;Input!$D$14,0,IF(CH$8+$B95&gt;Input!$D$14,0,(1-INDEX($C$11:$C$136,CH$8+$B95))))</f>
        <v>0</v>
      </c>
      <c r="CI95">
        <f>CI94*IF(CI$8&gt;Input!$D$14,0,IF(CI$8+$B95&gt;Input!$D$14,0,(1-INDEX($C$11:$C$136,CI$8+$B95))))</f>
        <v>0</v>
      </c>
      <c r="CJ95">
        <f>CJ94*IF(CJ$8&gt;Input!$D$14,0,IF(CJ$8+$B95&gt;Input!$D$14,0,(1-INDEX($C$11:$C$136,CJ$8+$B95))))</f>
        <v>0</v>
      </c>
      <c r="CK95">
        <f>CK94*IF(CK$8&gt;Input!$D$14,0,IF(CK$8+$B95&gt;Input!$D$14,0,(1-INDEX($C$11:$C$136,CK$8+$B95))))</f>
        <v>0</v>
      </c>
      <c r="CL95">
        <f>CL94*IF(CL$8&gt;Input!$D$14,0,IF(CL$8+$B95&gt;Input!$D$14,0,(1-INDEX($C$11:$C$136,CL$8+$B95))))</f>
        <v>0</v>
      </c>
      <c r="CM95">
        <f>CM94*IF(CM$8&gt;Input!$D$14,0,IF(CM$8+$B95&gt;Input!$D$14,0,(1-INDEX($C$11:$C$136,CM$8+$B95))))</f>
        <v>0</v>
      </c>
      <c r="CN95">
        <f>CN94*IF(CN$8&gt;Input!$D$14,0,IF(CN$8+$B95&gt;Input!$D$14,0,(1-INDEX($C$11:$C$136,CN$8+$B95))))</f>
        <v>0</v>
      </c>
      <c r="CO95">
        <f>CO94*IF(CO$8&gt;Input!$D$14,0,IF(CO$8+$B95&gt;Input!$D$14,0,(1-INDEX($C$11:$C$136,CO$8+$B95))))</f>
        <v>0</v>
      </c>
      <c r="CP95">
        <f>CP94*IF(CP$8&gt;Input!$D$14,0,IF(CP$8+$B95&gt;Input!$D$14,0,(1-INDEX($C$11:$C$136,CP$8+$B95))))</f>
        <v>0</v>
      </c>
      <c r="CQ95">
        <f>CQ94*IF(CQ$8&gt;Input!$D$14,0,IF(CQ$8+$B95&gt;Input!$D$14,0,(1-INDEX($C$11:$C$136,CQ$8+$B95))))</f>
        <v>0</v>
      </c>
      <c r="CR95">
        <f>CR94*IF(CR$8&gt;Input!$D$14,0,IF(CR$8+$B95&gt;Input!$D$14,0,(1-INDEX($C$11:$C$136,CR$8+$B95))))</f>
        <v>0</v>
      </c>
      <c r="CS95">
        <f>CS94*IF(CS$8&gt;Input!$D$14,0,IF(CS$8+$B95&gt;Input!$D$14,0,(1-INDEX($C$11:$C$136,CS$8+$B95))))</f>
        <v>0</v>
      </c>
      <c r="CT95">
        <f>CT94*IF(CT$8&gt;Input!$D$14,0,IF(CT$8+$B95&gt;Input!$D$14,0,(1-INDEX($C$11:$C$136,CT$8+$B95))))</f>
        <v>0</v>
      </c>
      <c r="CU95">
        <f>CU94*IF(CU$8&gt;Input!$D$14,0,IF(CU$8+$B95&gt;Input!$D$14,0,(1-INDEX($C$11:$C$136,CU$8+$B95))))</f>
        <v>0</v>
      </c>
      <c r="CV95">
        <f>CV94*IF(CV$8&gt;Input!$D$14,0,IF(CV$8+$B95&gt;Input!$D$14,0,(1-INDEX($C$11:$C$136,CV$8+$B95))))</f>
        <v>0</v>
      </c>
      <c r="CW95">
        <f>CW94*IF(CW$8&gt;Input!$D$14,0,IF(CW$8+$B95&gt;Input!$D$14,0,(1-INDEX($C$11:$C$136,CW$8+$B95))))</f>
        <v>0</v>
      </c>
      <c r="CX95">
        <f>CX94*IF(CX$8&gt;Input!$D$14,0,IF(CX$8+$B95&gt;Input!$D$14,0,(1-INDEX($C$11:$C$136,CX$8+$B95))))</f>
        <v>0</v>
      </c>
      <c r="CY95">
        <f>CY94*IF(CY$8&gt;Input!$D$14,0,IF(CY$8+$B95&gt;Input!$D$14,0,(1-INDEX($C$11:$C$136,CY$8+$B95))))</f>
        <v>0</v>
      </c>
      <c r="CZ95">
        <f>CZ94*IF(CZ$8&gt;Input!$D$14,0,IF(CZ$8+$B95&gt;Input!$D$14,0,(1-INDEX($C$11:$C$136,CZ$8+$B95))))</f>
        <v>0</v>
      </c>
      <c r="DA95">
        <f>DA94*IF(DA$8&gt;Input!$D$14,0,IF(DA$8+$B95&gt;Input!$D$14,0,(1-INDEX($C$11:$C$136,DA$8+$B95))))</f>
        <v>0</v>
      </c>
      <c r="DB95">
        <f>DB94*IF(DB$8&gt;Input!$D$14,0,IF(DB$8+$B95&gt;Input!$D$14,0,(1-INDEX($C$11:$C$136,DB$8+$B95))))</f>
        <v>0</v>
      </c>
      <c r="DC95">
        <f>DC94*IF(DC$8&gt;Input!$D$14,0,IF(DC$8+$B95&gt;Input!$D$14,0,(1-INDEX($C$11:$C$136,DC$8+$B95))))</f>
        <v>0</v>
      </c>
      <c r="DD95">
        <f>DD94*IF(DD$8&gt;Input!$D$14,0,IF(DD$8+$B95&gt;Input!$D$14,0,(1-INDEX($C$11:$C$136,DD$8+$B95))))</f>
        <v>0</v>
      </c>
      <c r="DE95">
        <f>DE94*IF(DE$8&gt;Input!$D$14,0,IF(DE$8+$B95&gt;Input!$D$14,0,(1-INDEX($C$11:$C$136,DE$8+$B95))))</f>
        <v>0</v>
      </c>
      <c r="DF95">
        <f>DF94*IF(DF$8&gt;Input!$D$14,0,IF(DF$8+$B95&gt;Input!$D$14,0,(1-INDEX($C$11:$C$136,DF$8+$B95))))</f>
        <v>0</v>
      </c>
      <c r="DG95">
        <f>DG94*IF(DG$8&gt;Input!$D$14,0,IF(DG$8+$B95&gt;Input!$D$14,0,(1-INDEX($C$11:$C$136,DG$8+$B95))))</f>
        <v>0</v>
      </c>
      <c r="DH95">
        <f>DH94*IF(DH$8&gt;Input!$D$14,0,IF(DH$8+$B95&gt;Input!$D$14,0,(1-INDEX($C$11:$C$136,DH$8+$B95))))</f>
        <v>0</v>
      </c>
      <c r="DI95">
        <f>DI94*IF(DI$8&gt;Input!$D$14,0,IF(DI$8+$B95&gt;Input!$D$14,0,(1-INDEX($C$11:$C$136,DI$8+$B95))))</f>
        <v>0</v>
      </c>
      <c r="DJ95">
        <f>DJ94*IF(DJ$8&gt;Input!$D$14,0,IF(DJ$8+$B95&gt;Input!$D$14,0,(1-INDEX($C$11:$C$136,DJ$8+$B95))))</f>
        <v>0</v>
      </c>
      <c r="DK95">
        <f>DK94*IF(DK$8&gt;Input!$D$14,0,IF(DK$8+$B95&gt;Input!$D$14,0,(1-INDEX($C$11:$C$136,DK$8+$B95))))</f>
        <v>0</v>
      </c>
      <c r="DL95">
        <f>DL94*IF(DL$8&gt;Input!$D$14,0,IF(DL$8+$B95&gt;Input!$D$14,0,(1-INDEX($C$11:$C$136,DL$8+$B95))))</f>
        <v>0</v>
      </c>
      <c r="DM95">
        <f>DM94*IF(DM$8&gt;Input!$D$14,0,IF(DM$8+$B95&gt;Input!$D$14,0,(1-INDEX($C$11:$C$136,DM$8+$B95))))</f>
        <v>0</v>
      </c>
      <c r="DN95">
        <f>DN94*IF(DN$8&gt;Input!$D$14,0,IF(DN$8+$B95&gt;Input!$D$14,0,(1-INDEX($C$11:$C$136,DN$8+$B95))))</f>
        <v>0</v>
      </c>
      <c r="DO95">
        <f>DO94*IF(DO$8&gt;Input!$D$14,0,IF(DO$8+$B95&gt;Input!$D$14,0,(1-INDEX($C$11:$C$136,DO$8+$B95))))</f>
        <v>0</v>
      </c>
      <c r="DP95">
        <f>DP94*IF(DP$8&gt;Input!$D$14,0,IF(DP$8+$B95&gt;Input!$D$14,0,(1-INDEX($C$11:$C$136,DP$8+$B95))))</f>
        <v>0</v>
      </c>
      <c r="DQ95">
        <f>DQ94*IF(DQ$8&gt;Input!$D$14,0,IF(DQ$8+$B95&gt;Input!$D$14,0,(1-INDEX($C$11:$C$136,DQ$8+$B95))))</f>
        <v>0</v>
      </c>
      <c r="DR95">
        <f>DR94*IF(DR$8&gt;Input!$D$14,0,IF(DR$8+$B95&gt;Input!$D$14,0,(1-INDEX($C$11:$C$136,DR$8+$B95))))</f>
        <v>0</v>
      </c>
      <c r="DS95">
        <f>DS94*IF(DS$8&gt;Input!$D$14,0,IF(DS$8+$B95&gt;Input!$D$14,0,(1-INDEX($C$11:$C$136,DS$8+$B95))))</f>
        <v>0</v>
      </c>
      <c r="DT95">
        <f>DT94*IF(DT$8&gt;Input!$D$14,0,IF(DT$8+$B95&gt;Input!$D$14,0,(1-INDEX($C$11:$C$136,DT$8+$B95))))</f>
        <v>0</v>
      </c>
      <c r="DU95">
        <f>DU94*IF(DU$8&gt;Input!$D$14,0,IF(DU$8+$B95&gt;Input!$D$14,0,(1-INDEX($C$11:$C$136,DU$8+$B95))))</f>
        <v>0</v>
      </c>
      <c r="DV95">
        <f>DV94*IF(DV$8&gt;Input!$D$14,0,IF(DV$8+$B95&gt;Input!$D$14,0,(1-INDEX($C$11:$C$136,DV$8+$B95))))</f>
        <v>0</v>
      </c>
      <c r="DW95">
        <f>DW94*IF(DW$8&gt;Input!$D$14,0,IF(DW$8+$B95&gt;Input!$D$14,0,(1-INDEX($C$11:$C$136,DW$8+$B95))))</f>
        <v>0</v>
      </c>
      <c r="DX95">
        <f>DX94*IF(DX$8&gt;Input!$D$14,0,IF(DX$8+$B95&gt;Input!$D$14,0,(1-INDEX($C$11:$C$136,DX$8+$B95))))</f>
        <v>0</v>
      </c>
      <c r="DY95">
        <f>DY94*IF(DY$8&gt;Input!$D$14,0,IF(DY$8+$B95&gt;Input!$D$14,0,(1-INDEX($C$11:$C$136,DY$8+$B95))))</f>
        <v>0</v>
      </c>
      <c r="DZ95">
        <f>DZ94*IF(DZ$8&gt;Input!$D$14,0,IF(DZ$8+$B95&gt;Input!$D$14,0,(1-INDEX($C$11:$C$136,DZ$8+$B95))))</f>
        <v>0</v>
      </c>
      <c r="EA95">
        <f>EA94*IF(EA$8&gt;Input!$D$14,0,IF(EA$8+$B95&gt;Input!$D$14,0,(1-INDEX($C$11:$C$136,EA$8+$B95))))</f>
        <v>0</v>
      </c>
      <c r="EB95">
        <f>EB94*IF(EB$8&gt;Input!$D$14,0,IF(EB$8+$B95&gt;Input!$D$14,0,(1-INDEX($C$11:$C$136,EB$8+$B95))))</f>
        <v>0</v>
      </c>
      <c r="EC95">
        <f>EC94*IF(EC$8&gt;Input!$D$14,0,IF(EC$8+$B95&gt;Input!$D$14,0,(1-INDEX($C$11:$C$136,EC$8+$B95))))</f>
        <v>0</v>
      </c>
      <c r="ED95">
        <f>ED94*IF(ED$8&gt;Input!$D$14,0,IF(ED$8+$B95&gt;Input!$D$14,0,(1-INDEX($C$11:$C$136,ED$8+$B95))))</f>
        <v>0</v>
      </c>
      <c r="EE95">
        <f>EE94*IF(EE$8&gt;Input!$D$14,0,IF(EE$8+$B95&gt;Input!$D$14,0,(1-INDEX($C$11:$C$136,EE$8+$B95))))</f>
        <v>0</v>
      </c>
      <c r="EF95">
        <f>EF94*IF(EF$8&gt;Input!$D$14,0,IF(EF$8+$B95&gt;Input!$D$14,0,(1-INDEX($C$11:$C$136,EF$8+$B95))))</f>
        <v>0</v>
      </c>
      <c r="EH95" s="2">
        <f t="shared" si="310"/>
        <v>84</v>
      </c>
      <c r="EI95" s="36">
        <f t="shared" si="315"/>
        <v>6.6947999999999994E-2</v>
      </c>
      <c r="EJ95" s="36">
        <f t="shared" si="327"/>
        <v>6.6479363999999999E-2</v>
      </c>
      <c r="EK95" s="36">
        <f t="shared" si="327"/>
        <v>6.6014008451999992E-2</v>
      </c>
      <c r="EL95" s="36">
        <f t="shared" si="327"/>
        <v>6.5551910392835991E-2</v>
      </c>
      <c r="EM95" s="36">
        <f t="shared" si="327"/>
        <v>6.5093047020086128E-2</v>
      </c>
      <c r="EN95" s="36">
        <f t="shared" si="327"/>
        <v>6.4637395690945537E-2</v>
      </c>
      <c r="EO95" s="36">
        <f t="shared" si="327"/>
        <v>6.4184933921108911E-2</v>
      </c>
      <c r="EP95" s="36">
        <f t="shared" si="327"/>
        <v>6.3735639383661141E-2</v>
      </c>
      <c r="EQ95" s="36">
        <f t="shared" si="327"/>
        <v>6.3289489907975519E-2</v>
      </c>
      <c r="ER95" s="36">
        <f t="shared" si="327"/>
        <v>6.2846463478619691E-2</v>
      </c>
      <c r="ES95" s="36">
        <f t="shared" si="327"/>
        <v>6.2406538234269351E-2</v>
      </c>
      <c r="ET95" s="36">
        <f t="shared" si="327"/>
        <v>6.1969692466629457E-2</v>
      </c>
      <c r="EU95" s="36">
        <f t="shared" si="327"/>
        <v>6.1535904619363049E-2</v>
      </c>
      <c r="EV95" s="36">
        <f t="shared" si="327"/>
        <v>6.1105153287027508E-2</v>
      </c>
      <c r="EW95" s="36">
        <f t="shared" si="327"/>
        <v>6.0677417214018321E-2</v>
      </c>
      <c r="EX95" s="36">
        <f t="shared" si="327"/>
        <v>6.0252675293520186E-2</v>
      </c>
      <c r="EY95" s="36">
        <f t="shared" si="327"/>
        <v>5.9830906566465537E-2</v>
      </c>
      <c r="EZ95" s="36">
        <f t="shared" si="327"/>
        <v>5.9412090220500278E-2</v>
      </c>
      <c r="FA95" s="36">
        <f t="shared" si="327"/>
        <v>5.8996205588956775E-2</v>
      </c>
      <c r="FB95" s="36">
        <f t="shared" si="327"/>
        <v>5.8583232149834075E-2</v>
      </c>
      <c r="FC95" s="36">
        <f t="shared" si="327"/>
        <v>5.8173149524785236E-2</v>
      </c>
      <c r="FD95" s="36">
        <f t="shared" si="327"/>
        <v>5.7765937478111741E-2</v>
      </c>
      <c r="FE95" s="36">
        <f t="shared" si="327"/>
        <v>5.7361575915764955E-2</v>
      </c>
      <c r="FF95" s="36">
        <f t="shared" si="327"/>
        <v>5.6960044884354598E-2</v>
      </c>
      <c r="FG95" s="36">
        <f t="shared" si="327"/>
        <v>5.6561324570164113E-2</v>
      </c>
      <c r="FH95" s="36">
        <f t="shared" si="327"/>
        <v>5.6165395298172965E-2</v>
      </c>
      <c r="FI95" s="36">
        <f t="shared" si="327"/>
        <v>5.5772237531085754E-2</v>
      </c>
      <c r="FJ95" s="36">
        <f t="shared" si="327"/>
        <v>5.5381831868368148E-2</v>
      </c>
      <c r="FK95" s="36">
        <f t="shared" si="327"/>
        <v>5.4994159045289578E-2</v>
      </c>
      <c r="FL95" s="36">
        <f t="shared" si="327"/>
        <v>5.4609199931972545E-2</v>
      </c>
      <c r="FM95" s="36">
        <f t="shared" si="327"/>
        <v>5.4226935532448742E-2</v>
      </c>
      <c r="FN95" s="36">
        <f t="shared" si="327"/>
        <v>5.3847346983721595E-2</v>
      </c>
      <c r="FO95" s="36">
        <f t="shared" si="327"/>
        <v>5.3470415554835539E-2</v>
      </c>
      <c r="FP95" s="36">
        <f t="shared" si="327"/>
        <v>5.3096122645951691E-2</v>
      </c>
      <c r="FQ95" s="36">
        <f t="shared" si="327"/>
        <v>5.2724449787430024E-2</v>
      </c>
      <c r="FR95" s="36">
        <f t="shared" si="327"/>
        <v>5.235537863891801E-2</v>
      </c>
      <c r="FS95" s="36">
        <f t="shared" si="327"/>
        <v>5.1988890988445585E-2</v>
      </c>
      <c r="FT95" s="36">
        <f t="shared" si="327"/>
        <v>5.1624968751526466E-2</v>
      </c>
      <c r="FU95" s="36">
        <f t="shared" si="327"/>
        <v>5.1263593970265781E-2</v>
      </c>
      <c r="FV95" s="36">
        <f t="shared" si="327"/>
        <v>5.0904748812473914E-2</v>
      </c>
      <c r="FW95" s="36">
        <f t="shared" si="327"/>
        <v>5.0548415570786598E-2</v>
      </c>
      <c r="FX95" s="36">
        <f t="shared" si="327"/>
        <v>5.0194576661791085E-2</v>
      </c>
      <c r="FY95" s="36">
        <f t="shared" si="327"/>
        <v>4.9843214625158561E-2</v>
      </c>
      <c r="FZ95" s="36">
        <f t="shared" si="327"/>
        <v>4.9494312122782436E-2</v>
      </c>
      <c r="GA95" s="36">
        <f t="shared" si="327"/>
        <v>4.9147851937922961E-2</v>
      </c>
      <c r="GB95" s="36">
        <f t="shared" si="327"/>
        <v>4.8803816974357504E-2</v>
      </c>
      <c r="GC95" s="36">
        <f t="shared" si="327"/>
        <v>4.8462190255536997E-2</v>
      </c>
      <c r="GD95" s="36">
        <f t="shared" si="327"/>
        <v>4.8122954923748233E-2</v>
      </c>
      <c r="GE95" s="36">
        <f t="shared" si="327"/>
        <v>4.7786094239281998E-2</v>
      </c>
      <c r="GF95" s="36">
        <f t="shared" si="327"/>
        <v>4.7451591579607023E-2</v>
      </c>
      <c r="GG95" s="36">
        <f t="shared" si="327"/>
        <v>4.7119430438549777E-2</v>
      </c>
      <c r="GH95" s="36">
        <f t="shared" si="327"/>
        <v>4.6789594425479919E-2</v>
      </c>
      <c r="GI95" s="36">
        <f t="shared" si="327"/>
        <v>4.6462067264501562E-2</v>
      </c>
      <c r="GJ95" s="36">
        <f t="shared" si="327"/>
        <v>4.6136832793650051E-2</v>
      </c>
      <c r="GK95" s="36">
        <f t="shared" si="327"/>
        <v>4.5813874964094496E-2</v>
      </c>
      <c r="GL95" s="36">
        <f t="shared" si="327"/>
        <v>4.5493177839345832E-2</v>
      </c>
      <c r="GM95" s="36">
        <f t="shared" si="327"/>
        <v>4.5174725594470409E-2</v>
      </c>
      <c r="GN95" s="36">
        <f t="shared" si="327"/>
        <v>4.4858502515309116E-2</v>
      </c>
      <c r="GO95" s="36">
        <f t="shared" si="327"/>
        <v>4.4544492997701947E-2</v>
      </c>
      <c r="GP95" s="36">
        <f t="shared" si="327"/>
        <v>4.4232681546718035E-2</v>
      </c>
      <c r="GQ95" s="36">
        <f t="shared" si="327"/>
        <v>4.3923052775891008E-2</v>
      </c>
      <c r="GR95" s="36">
        <f t="shared" si="327"/>
        <v>4.3615591406459778E-2</v>
      </c>
      <c r="GS95" s="36">
        <f t="shared" si="327"/>
        <v>4.3310282266614555E-2</v>
      </c>
      <c r="GT95" s="36">
        <f t="shared" si="327"/>
        <v>4.3007110290748253E-2</v>
      </c>
      <c r="GU95" s="36">
        <f t="shared" si="327"/>
        <v>4.2706060518713007E-2</v>
      </c>
      <c r="GV95" s="36">
        <f t="shared" si="326"/>
        <v>4.2407118095082019E-2</v>
      </c>
      <c r="GW95" s="36">
        <f t="shared" si="326"/>
        <v>4.2110268268416441E-2</v>
      </c>
      <c r="GX95" s="36">
        <f t="shared" si="326"/>
        <v>4.1815496390537527E-2</v>
      </c>
      <c r="GY95" s="36">
        <f t="shared" si="326"/>
        <v>4.1522787915803765E-2</v>
      </c>
      <c r="GZ95" s="36">
        <f t="shared" si="326"/>
        <v>4.1232128400393142E-2</v>
      </c>
      <c r="HA95" s="36">
        <f t="shared" si="326"/>
        <v>4.0943503501590386E-2</v>
      </c>
      <c r="HB95" s="36">
        <f t="shared" si="326"/>
        <v>4.0656898977079248E-2</v>
      </c>
      <c r="HC95" s="36">
        <f t="shared" si="326"/>
        <v>4.0372300684239693E-2</v>
      </c>
      <c r="HD95" s="36">
        <f t="shared" si="326"/>
        <v>4.0089694579450018E-2</v>
      </c>
      <c r="HE95" s="36">
        <f t="shared" si="326"/>
        <v>3.9809066717393864E-2</v>
      </c>
      <c r="HF95" s="36">
        <f t="shared" si="326"/>
        <v>3.9530403250372104E-2</v>
      </c>
      <c r="HG95" s="36">
        <f t="shared" si="326"/>
        <v>3.9253690427619496E-2</v>
      </c>
      <c r="HH95" s="36">
        <f t="shared" si="326"/>
        <v>3.8978914594626164E-2</v>
      </c>
      <c r="HI95" s="36">
        <f t="shared" si="326"/>
        <v>3.870606219246378E-2</v>
      </c>
      <c r="HJ95" s="36">
        <f t="shared" si="326"/>
        <v>3.8435119757116533E-2</v>
      </c>
      <c r="HK95" s="36">
        <f t="shared" si="326"/>
        <v>3.8166073918816712E-2</v>
      </c>
      <c r="HL95" s="36">
        <f t="shared" si="326"/>
        <v>3.7898911401384995E-2</v>
      </c>
      <c r="HM95" s="36">
        <f t="shared" si="326"/>
        <v>3.7633619021575304E-2</v>
      </c>
      <c r="HN95" s="36">
        <f t="shared" si="326"/>
        <v>3.737018368842427E-2</v>
      </c>
      <c r="HO95" s="36">
        <f t="shared" si="326"/>
        <v>3.7108592402605299E-2</v>
      </c>
      <c r="HP95" s="36">
        <f t="shared" si="326"/>
        <v>3.6848832255787063E-2</v>
      </c>
      <c r="HQ95" s="36">
        <f t="shared" si="326"/>
        <v>3.6590890429996553E-2</v>
      </c>
      <c r="HR95" s="36">
        <f t="shared" si="326"/>
        <v>3.633475419698657E-2</v>
      </c>
      <c r="HS95" s="36">
        <f t="shared" si="326"/>
        <v>3.6080410917607664E-2</v>
      </c>
      <c r="HT95" s="36">
        <f t="shared" si="326"/>
        <v>3.5827848041184412E-2</v>
      </c>
      <c r="HU95" s="36">
        <f t="shared" si="326"/>
        <v>3.5577053104896117E-2</v>
      </c>
      <c r="HV95" s="36">
        <f t="shared" si="326"/>
        <v>3.5328013733161849E-2</v>
      </c>
      <c r="HW95" s="36">
        <f t="shared" si="326"/>
        <v>3.5080717637029711E-2</v>
      </c>
      <c r="HX95" s="36">
        <f t="shared" si="326"/>
        <v>3.4835152613570501E-2</v>
      </c>
      <c r="HY95" s="36">
        <f t="shared" si="326"/>
        <v>3.4591306545275508E-2</v>
      </c>
      <c r="HZ95" s="36">
        <f t="shared" si="326"/>
        <v>3.4349167399458577E-2</v>
      </c>
      <c r="IA95" s="36">
        <f t="shared" si="326"/>
        <v>3.4108723227662369E-2</v>
      </c>
      <c r="IB95" s="36">
        <f t="shared" si="326"/>
        <v>3.3869962165068733E-2</v>
      </c>
      <c r="IC95" s="36">
        <f t="shared" si="326"/>
        <v>3.3632872429913252E-2</v>
      </c>
      <c r="ID95" s="36">
        <f t="shared" si="326"/>
        <v>3.3397442322903856E-2</v>
      </c>
      <c r="IE95" s="36">
        <f t="shared" si="326"/>
        <v>3.3163660226643528E-2</v>
      </c>
      <c r="IF95" s="36">
        <f t="shared" si="326"/>
        <v>3.2931514605057027E-2</v>
      </c>
      <c r="IG95" s="36">
        <f t="shared" si="326"/>
        <v>3.2700994002821622E-2</v>
      </c>
      <c r="IH95" s="36">
        <f t="shared" si="326"/>
        <v>3.2472087044801867E-2</v>
      </c>
      <c r="II95" s="36">
        <f t="shared" si="326"/>
        <v>3.2244782435488256E-2</v>
      </c>
      <c r="IJ95" s="36">
        <f t="shared" si="326"/>
        <v>3.2019068958439832E-2</v>
      </c>
      <c r="IK95" s="36">
        <f t="shared" si="326"/>
        <v>3.1794935475730757E-2</v>
      </c>
      <c r="IL95" s="36">
        <f t="shared" si="326"/>
        <v>3.1572370927400638E-2</v>
      </c>
      <c r="IM95" s="36">
        <f t="shared" si="326"/>
        <v>3.1351364330908835E-2</v>
      </c>
      <c r="IN95" s="36">
        <f t="shared" si="326"/>
        <v>3.1131904780592475E-2</v>
      </c>
      <c r="IO95" s="36">
        <f t="shared" si="326"/>
        <v>3.0913981447128324E-2</v>
      </c>
      <c r="IP95" s="36">
        <f t="shared" si="326"/>
        <v>3.0697583576998425E-2</v>
      </c>
      <c r="IQ95" s="36">
        <f t="shared" si="326"/>
        <v>3.0482700491959433E-2</v>
      </c>
      <c r="IR95" s="36">
        <f t="shared" si="326"/>
        <v>3.0269321588515721E-2</v>
      </c>
      <c r="IS95" s="36">
        <f t="shared" si="326"/>
        <v>3.0057436337396111E-2</v>
      </c>
      <c r="IT95" s="36">
        <f t="shared" si="326"/>
        <v>2.9847034283034334E-2</v>
      </c>
      <c r="IU95" s="36">
        <f t="shared" si="325"/>
        <v>2.9638105043053094E-2</v>
      </c>
      <c r="IV95" s="36">
        <f t="shared" si="325"/>
        <v>2.9430638307751722E-2</v>
      </c>
      <c r="IW95" s="36">
        <f t="shared" si="325"/>
        <v>2.9224623839597459E-2</v>
      </c>
      <c r="IX95" s="36">
        <f t="shared" si="325"/>
        <v>2.9020051472720274E-2</v>
      </c>
      <c r="IY95" s="36">
        <f t="shared" si="325"/>
        <v>2.881691111241123E-2</v>
      </c>
      <c r="IZ95" s="36">
        <f t="shared" si="325"/>
        <v>2.8615192734624356E-2</v>
      </c>
      <c r="JA95" s="36">
        <f t="shared" si="325"/>
        <v>2.841488638548198E-2</v>
      </c>
      <c r="JB95" s="36">
        <f t="shared" si="325"/>
        <v>2.8215982180783607E-2</v>
      </c>
      <c r="JC95" s="36">
        <f t="shared" si="325"/>
        <v>2.8018470305518121E-2</v>
      </c>
      <c r="JD95" s="36">
        <f t="shared" si="325"/>
        <v>2.7822341013379496E-2</v>
      </c>
      <c r="JF95" s="2">
        <f t="shared" si="312"/>
        <v>85</v>
      </c>
      <c r="JG95">
        <f>JG94*IF(JG$8&gt;Input!$D$14,0,IF(JG$8+$B95&gt;Input!$D$14,0,(1-INDEX($F$11:$F$136,JG$8+$B95))))</f>
        <v>0.58400809295949152</v>
      </c>
      <c r="JH95">
        <f>JH94*IF(JH$8&gt;Input!$D$14,0,IF(JH$8+$B95&gt;Input!$D$14,0,(1-INDEX($F$11:$F$136,JH$8+$B95))))</f>
        <v>0.54997021058627671</v>
      </c>
      <c r="JI95">
        <f>JI94*IF(JI$8&gt;Input!$D$14,0,IF(JI$8+$B95&gt;Input!$D$14,0,(1-INDEX($F$11:$F$136,JI$8+$B95))))</f>
        <v>0.51343359469380778</v>
      </c>
      <c r="JJ95">
        <f>JJ94*IF(JJ$8&gt;Input!$D$14,0,IF(JJ$8+$B95&gt;Input!$D$14,0,(1-INDEX($F$11:$F$136,JJ$8+$B95))))</f>
        <v>0.47495550689652938</v>
      </c>
      <c r="JK95">
        <f>JK94*IF(JK$8&gt;Input!$D$14,0,IF(JK$8+$B95&gt;Input!$D$14,0,(1-INDEX($F$11:$F$136,JK$8+$B95))))</f>
        <v>0.43615256065381164</v>
      </c>
      <c r="JL95">
        <f>JL94*IF(JL$8&gt;Input!$D$14,0,IF(JL$8+$B95&gt;Input!$D$14,0,(1-INDEX($F$11:$F$136,JL$8+$B95))))</f>
        <v>0.39621179814241764</v>
      </c>
      <c r="JM95">
        <f>JM94*IF(JM$8&gt;Input!$D$14,0,IF(JM$8+$B95&gt;Input!$D$14,0,(1-INDEX($F$11:$F$136,JM$8+$B95))))</f>
        <v>0.35684710303873057</v>
      </c>
      <c r="JN95">
        <f>JN94*IF(JN$8&gt;Input!$D$14,0,IF(JN$8+$B95&gt;Input!$D$14,0,(1-INDEX($F$11:$F$136,JN$8+$B95))))</f>
        <v>0.31730590859888474</v>
      </c>
      <c r="JO95">
        <f>JO94*IF(JO$8&gt;Input!$D$14,0,IF(JO$8+$B95&gt;Input!$D$14,0,(1-INDEX($F$11:$F$136,JO$8+$B95))))</f>
        <v>0.27935583535881431</v>
      </c>
      <c r="JP95">
        <f>JP94*IF(JP$8&gt;Input!$D$14,0,IF(JP$8+$B95&gt;Input!$D$14,0,(1-INDEX($F$11:$F$136,JP$8+$B95))))</f>
        <v>0.24339308647112379</v>
      </c>
      <c r="JQ95">
        <f>JQ94*IF(JQ$8&gt;Input!$D$14,0,IF(JQ$8+$B95&gt;Input!$D$14,0,(1-INDEX($F$11:$F$136,JQ$8+$B95))))</f>
        <v>0.20872337883105627</v>
      </c>
      <c r="JR95">
        <f>JR94*IF(JR$8&gt;Input!$D$14,0,IF(JR$8+$B95&gt;Input!$D$14,0,(1-INDEX($F$11:$F$136,JR$8+$B95))))</f>
        <v>0.17687981753646637</v>
      </c>
      <c r="JS95">
        <f>JS94*IF(JS$8&gt;Input!$D$14,0,IF(JS$8+$B95&gt;Input!$D$14,0,(1-INDEX($F$11:$F$136,JS$8+$B95))))</f>
        <v>0.1480468460074762</v>
      </c>
      <c r="JT95">
        <f>JT94*IF(JT$8&gt;Input!$D$14,0,IF(JT$8+$B95&gt;Input!$D$14,0,(1-INDEX($F$11:$F$136,JT$8+$B95))))</f>
        <v>0.12153599747109022</v>
      </c>
      <c r="JU95">
        <f>JU94*IF(JU$8&gt;Input!$D$14,0,IF(JU$8+$B95&gt;Input!$D$14,0,(1-INDEX($F$11:$F$136,JU$8+$B95))))</f>
        <v>9.8329966311050024E-2</v>
      </c>
      <c r="JV95">
        <f>JV94*IF(JV$8&gt;Input!$D$14,0,IF(JV$8+$B95&gt;Input!$D$14,0,(1-INDEX($F$11:$F$136,JV$8+$B95))))</f>
        <v>7.826329191037508E-2</v>
      </c>
      <c r="JW95">
        <f>JW94*IF(JW$8&gt;Input!$D$14,0,IF(JW$8+$B95&gt;Input!$D$14,0,(1-INDEX($F$11:$F$136,JW$8+$B95))))</f>
        <v>6.0605457764653654E-2</v>
      </c>
      <c r="JX95">
        <f>JX94*IF(JX$8&gt;Input!$D$14,0,IF(JX$8+$B95&gt;Input!$D$14,0,(1-INDEX($F$11:$F$136,JX$8+$B95))))</f>
        <v>4.5865483507048097E-2</v>
      </c>
      <c r="JY95">
        <f>JY94*IF(JY$8&gt;Input!$D$14,0,IF(JY$8+$B95&gt;Input!$D$14,0,(1-INDEX($F$11:$F$136,JY$8+$B95))))</f>
        <v>3.3777221391585024E-2</v>
      </c>
      <c r="JZ95">
        <f>JZ94*IF(JZ$8&gt;Input!$D$14,0,IF(JZ$8+$B95&gt;Input!$D$14,0,(1-INDEX($F$11:$F$136,JZ$8+$B95))))</f>
        <v>2.4078147357556836E-2</v>
      </c>
      <c r="KA95">
        <f>KA94*IF(KA$8&gt;Input!$D$14,0,IF(KA$8+$B95&gt;Input!$D$14,0,(1-INDEX($F$11:$F$136,KA$8+$B95))))</f>
        <v>1.6506438571336636E-2</v>
      </c>
      <c r="KB95">
        <f>KB94*IF(KB$8&gt;Input!$D$14,0,IF(KB$8+$B95&gt;Input!$D$14,0,(1-INDEX($F$11:$F$136,KB$8+$B95))))</f>
        <v>1.0795412994804E-2</v>
      </c>
      <c r="KC95">
        <f>KC94*IF(KC$8&gt;Input!$D$14,0,IF(KC$8+$B95&gt;Input!$D$14,0,(1-INDEX($F$11:$F$136,KC$8+$B95))))</f>
        <v>6.6692841158858106E-3</v>
      </c>
      <c r="KD95">
        <f>KD94*IF(KD$8&gt;Input!$D$14,0,IF(KD$8+$B95&gt;Input!$D$14,0,(1-INDEX($F$11:$F$136,KD$8+$B95))))</f>
        <v>3.8440787779048338E-3</v>
      </c>
      <c r="KE95">
        <f>KE94*IF(KE$8&gt;Input!$D$14,0,IF(KE$8+$B95&gt;Input!$D$14,0,(1-INDEX($F$11:$F$136,KE$8+$B95))))</f>
        <v>2.0347067270692462E-3</v>
      </c>
      <c r="KF95">
        <f>KF94*IF(KF$8&gt;Input!$D$14,0,IF(KF$8+$B95&gt;Input!$D$14,0,(1-INDEX($F$11:$F$136,KF$8+$B95))))</f>
        <v>9.6868414895168826E-4</v>
      </c>
      <c r="KG95">
        <f>KG94*IF(KG$8&gt;Input!$D$14,0,IF(KG$8+$B95&gt;Input!$D$14,0,(1-INDEX($F$11:$F$136,KG$8+$B95))))</f>
        <v>4.0317606353630755E-4</v>
      </c>
      <c r="KH95">
        <f>KH94*IF(KH$8&gt;Input!$D$14,0,IF(KH$8+$B95&gt;Input!$D$14,0,(1-INDEX($F$11:$F$136,KH$8+$B95))))</f>
        <v>1.4078302440699935E-4</v>
      </c>
      <c r="KI95">
        <f>KI94*IF(KI$8&gt;Input!$D$14,0,IF(KI$8+$B95&gt;Input!$D$14,0,(1-INDEX($F$11:$F$136,KI$8+$B95))))</f>
        <v>3.864967877511387E-5</v>
      </c>
      <c r="KJ95">
        <f>KJ94*IF(KJ$8&gt;Input!$D$14,0,IF(KJ$8+$B95&gt;Input!$D$14,0,(1-INDEX($F$11:$F$136,KJ$8+$B95))))</f>
        <v>7.4120566538062161E-6</v>
      </c>
      <c r="KK95">
        <f>KK94*IF(KK$8&gt;Input!$D$14,0,IF(KK$8+$B95&gt;Input!$D$14,0,(1-INDEX($F$11:$F$136,KK$8+$B95))))</f>
        <v>7.4436587288539994E-7</v>
      </c>
      <c r="KL95">
        <f>KL94*IF(KL$8&gt;Input!$D$14,0,IF(KL$8+$B95&gt;Input!$D$14,0,(1-INDEX($F$11:$F$136,KL$8+$B95))))</f>
        <v>0</v>
      </c>
      <c r="KM95">
        <f>KM94*IF(KM$8&gt;Input!$D$14,0,IF(KM$8+$B95&gt;Input!$D$14,0,(1-INDEX($F$11:$F$136,KM$8+$B95))))</f>
        <v>0</v>
      </c>
      <c r="KN95">
        <f>KN94*IF(KN$8&gt;Input!$D$14,0,IF(KN$8+$B95&gt;Input!$D$14,0,(1-INDEX($F$11:$F$136,KN$8+$B95))))</f>
        <v>0</v>
      </c>
      <c r="KO95">
        <f>KO94*IF(KO$8&gt;Input!$D$14,0,IF(KO$8+$B95&gt;Input!$D$14,0,(1-INDEX($F$11:$F$136,KO$8+$B95))))</f>
        <v>0</v>
      </c>
      <c r="KP95">
        <f>KP94*IF(KP$8&gt;Input!$D$14,0,IF(KP$8+$B95&gt;Input!$D$14,0,(1-INDEX($F$11:$F$136,KP$8+$B95))))</f>
        <v>0</v>
      </c>
      <c r="KQ95">
        <f>KQ94*IF(KQ$8&gt;Input!$D$14,0,IF(KQ$8+$B95&gt;Input!$D$14,0,(1-INDEX($F$11:$F$136,KQ$8+$B95))))</f>
        <v>0</v>
      </c>
      <c r="KR95">
        <f>KR94*IF(KR$8&gt;Input!$D$14,0,IF(KR$8+$B95&gt;Input!$D$14,0,(1-INDEX($F$11:$F$136,KR$8+$B95))))</f>
        <v>0</v>
      </c>
      <c r="KS95">
        <f>KS94*IF(KS$8&gt;Input!$D$14,0,IF(KS$8+$B95&gt;Input!$D$14,0,(1-INDEX($F$11:$F$136,KS$8+$B95))))</f>
        <v>0</v>
      </c>
      <c r="KT95">
        <f>KT94*IF(KT$8&gt;Input!$D$14,0,IF(KT$8+$B95&gt;Input!$D$14,0,(1-INDEX($F$11:$F$136,KT$8+$B95))))</f>
        <v>0</v>
      </c>
      <c r="KU95">
        <f>KU94*IF(KU$8&gt;Input!$D$14,0,IF(KU$8+$B95&gt;Input!$D$14,0,(1-INDEX($F$11:$F$136,KU$8+$B95))))</f>
        <v>0</v>
      </c>
      <c r="KV95">
        <f>KV94*IF(KV$8&gt;Input!$D$14,0,IF(KV$8+$B95&gt;Input!$D$14,0,(1-INDEX($F$11:$F$136,KV$8+$B95))))</f>
        <v>0</v>
      </c>
      <c r="KW95">
        <f>KW94*IF(KW$8&gt;Input!$D$14,0,IF(KW$8+$B95&gt;Input!$D$14,0,(1-INDEX($F$11:$F$136,KW$8+$B95))))</f>
        <v>0</v>
      </c>
      <c r="KX95">
        <f>KX94*IF(KX$8&gt;Input!$D$14,0,IF(KX$8+$B95&gt;Input!$D$14,0,(1-INDEX($F$11:$F$136,KX$8+$B95))))</f>
        <v>0</v>
      </c>
      <c r="KY95">
        <f>KY94*IF(KY$8&gt;Input!$D$14,0,IF(KY$8+$B95&gt;Input!$D$14,0,(1-INDEX($F$11:$F$136,KY$8+$B95))))</f>
        <v>0</v>
      </c>
      <c r="KZ95">
        <f>KZ94*IF(KZ$8&gt;Input!$D$14,0,IF(KZ$8+$B95&gt;Input!$D$14,0,(1-INDEX($F$11:$F$136,KZ$8+$B95))))</f>
        <v>0</v>
      </c>
      <c r="LA95">
        <f>LA94*IF(LA$8&gt;Input!$D$14,0,IF(LA$8+$B95&gt;Input!$D$14,0,(1-INDEX($F$11:$F$136,LA$8+$B95))))</f>
        <v>0</v>
      </c>
      <c r="LB95">
        <f>LB94*IF(LB$8&gt;Input!$D$14,0,IF(LB$8+$B95&gt;Input!$D$14,0,(1-INDEX($F$11:$F$136,LB$8+$B95))))</f>
        <v>0</v>
      </c>
      <c r="LC95">
        <f>LC94*IF(LC$8&gt;Input!$D$14,0,IF(LC$8+$B95&gt;Input!$D$14,0,(1-INDEX($F$11:$F$136,LC$8+$B95))))</f>
        <v>0</v>
      </c>
      <c r="LD95">
        <f>LD94*IF(LD$8&gt;Input!$D$14,0,IF(LD$8+$B95&gt;Input!$D$14,0,(1-INDEX($F$11:$F$136,LD$8+$B95))))</f>
        <v>0</v>
      </c>
      <c r="LE95">
        <f>LE94*IF(LE$8&gt;Input!$D$14,0,IF(LE$8+$B95&gt;Input!$D$14,0,(1-INDEX($F$11:$F$136,LE$8+$B95))))</f>
        <v>0</v>
      </c>
      <c r="LF95">
        <f>LF94*IF(LF$8&gt;Input!$D$14,0,IF(LF$8+$B95&gt;Input!$D$14,0,(1-INDEX($F$11:$F$136,LF$8+$B95))))</f>
        <v>0</v>
      </c>
      <c r="LG95">
        <f>LG94*IF(LG$8&gt;Input!$D$14,0,IF(LG$8+$B95&gt;Input!$D$14,0,(1-INDEX($F$11:$F$136,LG$8+$B95))))</f>
        <v>0</v>
      </c>
      <c r="LH95">
        <f>LH94*IF(LH$8&gt;Input!$D$14,0,IF(LH$8+$B95&gt;Input!$D$14,0,(1-INDEX($F$11:$F$136,LH$8+$B95))))</f>
        <v>0</v>
      </c>
      <c r="LI95">
        <f>LI94*IF(LI$8&gt;Input!$D$14,0,IF(LI$8+$B95&gt;Input!$D$14,0,(1-INDEX($F$11:$F$136,LI$8+$B95))))</f>
        <v>0</v>
      </c>
      <c r="LJ95">
        <f>LJ94*IF(LJ$8&gt;Input!$D$14,0,IF(LJ$8+$B95&gt;Input!$D$14,0,(1-INDEX($F$11:$F$136,LJ$8+$B95))))</f>
        <v>0</v>
      </c>
      <c r="LK95">
        <f>LK94*IF(LK$8&gt;Input!$D$14,0,IF(LK$8+$B95&gt;Input!$D$14,0,(1-INDEX($F$11:$F$136,LK$8+$B95))))</f>
        <v>0</v>
      </c>
      <c r="LL95">
        <f>LL94*IF(LL$8&gt;Input!$D$14,0,IF(LL$8+$B95&gt;Input!$D$14,0,(1-INDEX($F$11:$F$136,LL$8+$B95))))</f>
        <v>0</v>
      </c>
      <c r="LM95">
        <f>LM94*IF(LM$8&gt;Input!$D$14,0,IF(LM$8+$B95&gt;Input!$D$14,0,(1-INDEX($F$11:$F$136,LM$8+$B95))))</f>
        <v>0</v>
      </c>
      <c r="LN95">
        <f>LN94*IF(LN$8&gt;Input!$D$14,0,IF(LN$8+$B95&gt;Input!$D$14,0,(1-INDEX($F$11:$F$136,LN$8+$B95))))</f>
        <v>0</v>
      </c>
      <c r="LO95">
        <f>LO94*IF(LO$8&gt;Input!$D$14,0,IF(LO$8+$B95&gt;Input!$D$14,0,(1-INDEX($F$11:$F$136,LO$8+$B95))))</f>
        <v>0</v>
      </c>
      <c r="LP95">
        <f>LP94*IF(LP$8&gt;Input!$D$14,0,IF(LP$8+$B95&gt;Input!$D$14,0,(1-INDEX($F$11:$F$136,LP$8+$B95))))</f>
        <v>0</v>
      </c>
      <c r="LQ95">
        <f>LQ94*IF(LQ$8&gt;Input!$D$14,0,IF(LQ$8+$B95&gt;Input!$D$14,0,(1-INDEX($F$11:$F$136,LQ$8+$B95))))</f>
        <v>0</v>
      </c>
      <c r="LR95">
        <f>LR94*IF(LR$8&gt;Input!$D$14,0,IF(LR$8+$B95&gt;Input!$D$14,0,(1-INDEX($F$11:$F$136,LR$8+$B95))))</f>
        <v>0</v>
      </c>
      <c r="LS95">
        <f>LS94*IF(LS$8&gt;Input!$D$14,0,IF(LS$8+$B95&gt;Input!$D$14,0,(1-INDEX($F$11:$F$136,LS$8+$B95))))</f>
        <v>0</v>
      </c>
      <c r="LT95">
        <f>LT94*IF(LT$8&gt;Input!$D$14,0,IF(LT$8+$B95&gt;Input!$D$14,0,(1-INDEX($F$11:$F$136,LT$8+$B95))))</f>
        <v>0</v>
      </c>
      <c r="LU95">
        <f>LU94*IF(LU$8&gt;Input!$D$14,0,IF(LU$8+$B95&gt;Input!$D$14,0,(1-INDEX($F$11:$F$136,LU$8+$B95))))</f>
        <v>0</v>
      </c>
      <c r="LV95">
        <f>LV94*IF(LV$8&gt;Input!$D$14,0,IF(LV$8+$B95&gt;Input!$D$14,0,(1-INDEX($F$11:$F$136,LV$8+$B95))))</f>
        <v>0</v>
      </c>
      <c r="LW95">
        <f>LW94*IF(LW$8&gt;Input!$D$14,0,IF(LW$8+$B95&gt;Input!$D$14,0,(1-INDEX($F$11:$F$136,LW$8+$B95))))</f>
        <v>0</v>
      </c>
      <c r="LX95">
        <f>LX94*IF(LX$8&gt;Input!$D$14,0,IF(LX$8+$B95&gt;Input!$D$14,0,(1-INDEX($F$11:$F$136,LX$8+$B95))))</f>
        <v>0</v>
      </c>
      <c r="LY95">
        <f>LY94*IF(LY$8&gt;Input!$D$14,0,IF(LY$8+$B95&gt;Input!$D$14,0,(1-INDEX($F$11:$F$136,LY$8+$B95))))</f>
        <v>0</v>
      </c>
      <c r="LZ95">
        <f>LZ94*IF(LZ$8&gt;Input!$D$14,0,IF(LZ$8+$B95&gt;Input!$D$14,0,(1-INDEX($F$11:$F$136,LZ$8+$B95))))</f>
        <v>0</v>
      </c>
      <c r="MA95">
        <f>MA94*IF(MA$8&gt;Input!$D$14,0,IF(MA$8+$B95&gt;Input!$D$14,0,(1-INDEX($F$11:$F$136,MA$8+$B95))))</f>
        <v>0</v>
      </c>
      <c r="MB95">
        <f>MB94*IF(MB$8&gt;Input!$D$14,0,IF(MB$8+$B95&gt;Input!$D$14,0,(1-INDEX($F$11:$F$136,MB$8+$B95))))</f>
        <v>0</v>
      </c>
      <c r="MC95">
        <f>MC94*IF(MC$8&gt;Input!$D$14,0,IF(MC$8+$B95&gt;Input!$D$14,0,(1-INDEX($F$11:$F$136,MC$8+$B95))))</f>
        <v>0</v>
      </c>
      <c r="MD95">
        <f>MD94*IF(MD$8&gt;Input!$D$14,0,IF(MD$8+$B95&gt;Input!$D$14,0,(1-INDEX($F$11:$F$136,MD$8+$B95))))</f>
        <v>0</v>
      </c>
      <c r="ME95">
        <f>ME94*IF(ME$8&gt;Input!$D$14,0,IF(ME$8+$B95&gt;Input!$D$14,0,(1-INDEX($F$11:$F$136,ME$8+$B95))))</f>
        <v>0</v>
      </c>
      <c r="MF95">
        <f>MF94*IF(MF$8&gt;Input!$D$14,0,IF(MF$8+$B95&gt;Input!$D$14,0,(1-INDEX($F$11:$F$136,MF$8+$B95))))</f>
        <v>0</v>
      </c>
      <c r="MG95">
        <f>MG94*IF(MG$8&gt;Input!$D$14,0,IF(MG$8+$B95&gt;Input!$D$14,0,(1-INDEX($F$11:$F$136,MG$8+$B95))))</f>
        <v>0</v>
      </c>
      <c r="MH95">
        <f>MH94*IF(MH$8&gt;Input!$D$14,0,IF(MH$8+$B95&gt;Input!$D$14,0,(1-INDEX($F$11:$F$136,MH$8+$B95))))</f>
        <v>0</v>
      </c>
      <c r="MI95">
        <f>MI94*IF(MI$8&gt;Input!$D$14,0,IF(MI$8+$B95&gt;Input!$D$14,0,(1-INDEX($F$11:$F$136,MI$8+$B95))))</f>
        <v>0</v>
      </c>
      <c r="MJ95">
        <f>MJ94*IF(MJ$8&gt;Input!$D$14,0,IF(MJ$8+$B95&gt;Input!$D$14,0,(1-INDEX($F$11:$F$136,MJ$8+$B95))))</f>
        <v>0</v>
      </c>
      <c r="MK95">
        <f>MK94*IF(MK$8&gt;Input!$D$14,0,IF(MK$8+$B95&gt;Input!$D$14,0,(1-INDEX($F$11:$F$136,MK$8+$B95))))</f>
        <v>0</v>
      </c>
      <c r="ML95">
        <f>ML94*IF(ML$8&gt;Input!$D$14,0,IF(ML$8+$B95&gt;Input!$D$14,0,(1-INDEX($F$11:$F$136,ML$8+$B95))))</f>
        <v>0</v>
      </c>
      <c r="MM95">
        <f>MM94*IF(MM$8&gt;Input!$D$14,0,IF(MM$8+$B95&gt;Input!$D$14,0,(1-INDEX($F$11:$F$136,MM$8+$B95))))</f>
        <v>0</v>
      </c>
      <c r="MN95">
        <f>MN94*IF(MN$8&gt;Input!$D$14,0,IF(MN$8+$B95&gt;Input!$D$14,0,(1-INDEX($F$11:$F$136,MN$8+$B95))))</f>
        <v>0</v>
      </c>
      <c r="MO95">
        <f>MO94*IF(MO$8&gt;Input!$D$14,0,IF(MO$8+$B95&gt;Input!$D$14,0,(1-INDEX($F$11:$F$136,MO$8+$B95))))</f>
        <v>0</v>
      </c>
      <c r="MP95">
        <f>MP94*IF(MP$8&gt;Input!$D$14,0,IF(MP$8+$B95&gt;Input!$D$14,0,(1-INDEX($F$11:$F$136,MP$8+$B95))))</f>
        <v>0</v>
      </c>
      <c r="MQ95">
        <f>MQ94*IF(MQ$8&gt;Input!$D$14,0,IF(MQ$8+$B95&gt;Input!$D$14,0,(1-INDEX($F$11:$F$136,MQ$8+$B95))))</f>
        <v>0</v>
      </c>
      <c r="MR95">
        <f>MR94*IF(MR$8&gt;Input!$D$14,0,IF(MR$8+$B95&gt;Input!$D$14,0,(1-INDEX($F$11:$F$136,MR$8+$B95))))</f>
        <v>0</v>
      </c>
      <c r="MS95">
        <f>MS94*IF(MS$8&gt;Input!$D$14,0,IF(MS$8+$B95&gt;Input!$D$14,0,(1-INDEX($F$11:$F$136,MS$8+$B95))))</f>
        <v>0</v>
      </c>
      <c r="MT95">
        <f>MT94*IF(MT$8&gt;Input!$D$14,0,IF(MT$8+$B95&gt;Input!$D$14,0,(1-INDEX($F$11:$F$136,MT$8+$B95))))</f>
        <v>0</v>
      </c>
      <c r="MU95">
        <f>MU94*IF(MU$8&gt;Input!$D$14,0,IF(MU$8+$B95&gt;Input!$D$14,0,(1-INDEX($F$11:$F$136,MU$8+$B95))))</f>
        <v>0</v>
      </c>
      <c r="MV95">
        <f>MV94*IF(MV$8&gt;Input!$D$14,0,IF(MV$8+$B95&gt;Input!$D$14,0,(1-INDEX($F$11:$F$136,MV$8+$B95))))</f>
        <v>0</v>
      </c>
      <c r="MW95">
        <f>MW94*IF(MW$8&gt;Input!$D$14,0,IF(MW$8+$B95&gt;Input!$D$14,0,(1-INDEX($F$11:$F$136,MW$8+$B95))))</f>
        <v>0</v>
      </c>
      <c r="MX95">
        <f>MX94*IF(MX$8&gt;Input!$D$14,0,IF(MX$8+$B95&gt;Input!$D$14,0,(1-INDEX($F$11:$F$136,MX$8+$B95))))</f>
        <v>0</v>
      </c>
      <c r="MY95">
        <f>MY94*IF(MY$8&gt;Input!$D$14,0,IF(MY$8+$B95&gt;Input!$D$14,0,(1-INDEX($F$11:$F$136,MY$8+$B95))))</f>
        <v>0</v>
      </c>
      <c r="MZ95">
        <f>MZ94*IF(MZ$8&gt;Input!$D$14,0,IF(MZ$8+$B95&gt;Input!$D$14,0,(1-INDEX($F$11:$F$136,MZ$8+$B95))))</f>
        <v>0</v>
      </c>
      <c r="NA95">
        <f>NA94*IF(NA$8&gt;Input!$D$14,0,IF(NA$8+$B95&gt;Input!$D$14,0,(1-INDEX($F$11:$F$136,NA$8+$B95))))</f>
        <v>0</v>
      </c>
      <c r="NB95">
        <f>NB94*IF(NB$8&gt;Input!$D$14,0,IF(NB$8+$B95&gt;Input!$D$14,0,(1-INDEX($F$11:$F$136,NB$8+$B95))))</f>
        <v>0</v>
      </c>
      <c r="NC95">
        <f>NC94*IF(NC$8&gt;Input!$D$14,0,IF(NC$8+$B95&gt;Input!$D$14,0,(1-INDEX($F$11:$F$136,NC$8+$B95))))</f>
        <v>0</v>
      </c>
      <c r="ND95">
        <f>ND94*IF(ND$8&gt;Input!$D$14,0,IF(ND$8+$B95&gt;Input!$D$14,0,(1-INDEX($F$11:$F$136,ND$8+$B95))))</f>
        <v>0</v>
      </c>
      <c r="NE95">
        <f>NE94*IF(NE$8&gt;Input!$D$14,0,IF(NE$8+$B95&gt;Input!$D$14,0,(1-INDEX($F$11:$F$136,NE$8+$B95))))</f>
        <v>0</v>
      </c>
      <c r="NF95">
        <f>NF94*IF(NF$8&gt;Input!$D$14,0,IF(NF$8+$B95&gt;Input!$D$14,0,(1-INDEX($F$11:$F$136,NF$8+$B95))))</f>
        <v>0</v>
      </c>
      <c r="NG95">
        <f>NG94*IF(NG$8&gt;Input!$D$14,0,IF(NG$8+$B95&gt;Input!$D$14,0,(1-INDEX($F$11:$F$136,NG$8+$B95))))</f>
        <v>0</v>
      </c>
      <c r="NH95">
        <f>NH94*IF(NH$8&gt;Input!$D$14,0,IF(NH$8+$B95&gt;Input!$D$14,0,(1-INDEX($F$11:$F$136,NH$8+$B95))))</f>
        <v>0</v>
      </c>
      <c r="NI95">
        <f>NI94*IF(NI$8&gt;Input!$D$14,0,IF(NI$8+$B95&gt;Input!$D$14,0,(1-INDEX($F$11:$F$136,NI$8+$B95))))</f>
        <v>0</v>
      </c>
      <c r="NJ95">
        <f>NJ94*IF(NJ$8&gt;Input!$D$14,0,IF(NJ$8+$B95&gt;Input!$D$14,0,(1-INDEX($F$11:$F$136,NJ$8+$B95))))</f>
        <v>0</v>
      </c>
      <c r="NK95">
        <f>NK94*IF(NK$8&gt;Input!$D$14,0,IF(NK$8+$B95&gt;Input!$D$14,0,(1-INDEX($F$11:$F$136,NK$8+$B95))))</f>
        <v>0</v>
      </c>
      <c r="NL95">
        <f>NL94*IF(NL$8&gt;Input!$D$14,0,IF(NL$8+$B95&gt;Input!$D$14,0,(1-INDEX($F$11:$F$136,NL$8+$B95))))</f>
        <v>0</v>
      </c>
      <c r="NM95">
        <f>NM94*IF(NM$8&gt;Input!$D$14,0,IF(NM$8+$B95&gt;Input!$D$14,0,(1-INDEX($F$11:$F$136,NM$8+$B95))))</f>
        <v>0</v>
      </c>
      <c r="NN95">
        <f>NN94*IF(NN$8&gt;Input!$D$14,0,IF(NN$8+$B95&gt;Input!$D$14,0,(1-INDEX($F$11:$F$136,NN$8+$B95))))</f>
        <v>0</v>
      </c>
      <c r="NO95">
        <f>NO94*IF(NO$8&gt;Input!$D$14,0,IF(NO$8+$B95&gt;Input!$D$14,0,(1-INDEX($F$11:$F$136,NO$8+$B95))))</f>
        <v>0</v>
      </c>
      <c r="NP95">
        <f>NP94*IF(NP$8&gt;Input!$D$14,0,IF(NP$8+$B95&gt;Input!$D$14,0,(1-INDEX($F$11:$F$136,NP$8+$B95))))</f>
        <v>0</v>
      </c>
      <c r="NQ95">
        <f>NQ94*IF(NQ$8&gt;Input!$D$14,0,IF(NQ$8+$B95&gt;Input!$D$14,0,(1-INDEX($F$11:$F$136,NQ$8+$B95))))</f>
        <v>0</v>
      </c>
      <c r="NR95">
        <f>NR94*IF(NR$8&gt;Input!$D$14,0,IF(NR$8+$B95&gt;Input!$D$14,0,(1-INDEX($F$11:$F$136,NR$8+$B95))))</f>
        <v>0</v>
      </c>
      <c r="NS95">
        <f>NS94*IF(NS$8&gt;Input!$D$14,0,IF(NS$8+$B95&gt;Input!$D$14,0,(1-INDEX($F$11:$F$136,NS$8+$B95))))</f>
        <v>0</v>
      </c>
      <c r="NT95">
        <f>NT94*IF(NT$8&gt;Input!$D$14,0,IF(NT$8+$B95&gt;Input!$D$14,0,(1-INDEX($F$11:$F$136,NT$8+$B95))))</f>
        <v>0</v>
      </c>
      <c r="NU95">
        <f>NU94*IF(NU$8&gt;Input!$D$14,0,IF(NU$8+$B95&gt;Input!$D$14,0,(1-INDEX($F$11:$F$136,NU$8+$B95))))</f>
        <v>0</v>
      </c>
      <c r="NV95">
        <f>NV94*IF(NV$8&gt;Input!$D$14,0,IF(NV$8+$B95&gt;Input!$D$14,0,(1-INDEX($F$11:$F$136,NV$8+$B95))))</f>
        <v>0</v>
      </c>
      <c r="NW95">
        <f>NW94*IF(NW$8&gt;Input!$D$14,0,IF(NW$8+$B95&gt;Input!$D$14,0,(1-INDEX($F$11:$F$136,NW$8+$B95))))</f>
        <v>0</v>
      </c>
      <c r="NX95">
        <f>NX94*IF(NX$8&gt;Input!$D$14,0,IF(NX$8+$B95&gt;Input!$D$14,0,(1-INDEX($F$11:$F$136,NX$8+$B95))))</f>
        <v>0</v>
      </c>
      <c r="NY95">
        <f>NY94*IF(NY$8&gt;Input!$D$14,0,IF(NY$8+$B95&gt;Input!$D$14,0,(1-INDEX($F$11:$F$136,NY$8+$B95))))</f>
        <v>0</v>
      </c>
      <c r="NZ95">
        <f>NZ94*IF(NZ$8&gt;Input!$D$14,0,IF(NZ$8+$B95&gt;Input!$D$14,0,(1-INDEX($F$11:$F$136,NZ$8+$B95))))</f>
        <v>0</v>
      </c>
      <c r="OA95">
        <f>OA94*IF(OA$8&gt;Input!$D$14,0,IF(OA$8+$B95&gt;Input!$D$14,0,(1-INDEX($F$11:$F$136,OA$8+$B95))))</f>
        <v>0</v>
      </c>
      <c r="OB95">
        <f>OB94*IF(OB$8&gt;Input!$D$14,0,IF(OB$8+$B95&gt;Input!$D$14,0,(1-INDEX($F$11:$F$136,OB$8+$B95))))</f>
        <v>0</v>
      </c>
    </row>
    <row r="96" spans="1:392">
      <c r="A96">
        <f>Input!A96</f>
        <v>85</v>
      </c>
      <c r="B96">
        <f>Input!B96</f>
        <v>86</v>
      </c>
      <c r="C96" s="18">
        <v>7.3275000000000007E-2</v>
      </c>
      <c r="D96">
        <f t="shared" si="307"/>
        <v>7.2518547762996519</v>
      </c>
      <c r="E96" s="1">
        <v>7.0000000000000001E-3</v>
      </c>
      <c r="F96">
        <f t="shared" si="308"/>
        <v>5.9351716274424662E-2</v>
      </c>
      <c r="G96">
        <f t="shared" si="313"/>
        <v>7.866720840415967</v>
      </c>
      <c r="H96">
        <f t="shared" si="314"/>
        <v>0.61486606411631506</v>
      </c>
      <c r="J96" s="2">
        <f t="shared" si="309"/>
        <v>86</v>
      </c>
      <c r="K96">
        <f>K95*IF(K$8&gt;Input!$D$14,0,IF(K$8+$B96&gt;Input!$D$14,0,(1-INDEX($C$11:$C$136,K$8+$B96))))</f>
        <v>0.4344270784558254</v>
      </c>
      <c r="L96">
        <f>L95*IF(L$8&gt;Input!$D$14,0,IF(L$8+$B96&gt;Input!$D$14,0,(1-INDEX($C$11:$C$136,L$8+$B96))))</f>
        <v>0.40047287931036174</v>
      </c>
      <c r="M96">
        <f>M95*IF(M$8&gt;Input!$D$14,0,IF(M$8+$B96&gt;Input!$D$14,0,(1-INDEX($C$11:$C$136,M$8+$B96))))</f>
        <v>0.3657816759108829</v>
      </c>
      <c r="N96">
        <f>N95*IF(N$8&gt;Input!$D$14,0,IF(N$8+$B96&gt;Input!$D$14,0,(1-INDEX($C$11:$C$136,N$8+$B96))))</f>
        <v>0.33112092849765823</v>
      </c>
      <c r="O96">
        <f>O95*IF(O$8&gt;Input!$D$14,0,IF(O$8+$B96&gt;Input!$D$14,0,(1-INDEX($C$11:$C$136,O$8+$B96))))</f>
        <v>0.29697380222534969</v>
      </c>
      <c r="P96">
        <f>P95*IF(P$8&gt;Input!$D$14,0,IF(P$8+$B96&gt;Input!$D$14,0,(1-INDEX($C$11:$C$136,P$8+$B96))))</f>
        <v>0.26373562496086</v>
      </c>
      <c r="Q96">
        <f>Q95*IF(Q$8&gt;Input!$D$14,0,IF(Q$8+$B96&gt;Input!$D$14,0,(1-INDEX($C$11:$C$136,Q$8+$B96))))</f>
        <v>0.23178504206660311</v>
      </c>
      <c r="R96">
        <f>R95*IF(R$8&gt;Input!$D$14,0,IF(R$8+$B96&gt;Input!$D$14,0,(1-INDEX($C$11:$C$136,R$8+$B96))))</f>
        <v>0.20147165855797355</v>
      </c>
      <c r="S96">
        <f>S95*IF(S$8&gt;Input!$D$14,0,IF(S$8+$B96&gt;Input!$D$14,0,(1-INDEX($C$11:$C$136,S$8+$B96))))</f>
        <v>0.17310259791920785</v>
      </c>
      <c r="T96">
        <f>T95*IF(T$8&gt;Input!$D$14,0,IF(T$8+$B96&gt;Input!$D$14,0,(1-INDEX($C$11:$C$136,T$8+$B96))))</f>
        <v>0.1469342550080579</v>
      </c>
      <c r="U96">
        <f>U95*IF(U$8&gt;Input!$D$14,0,IF(U$8+$B96&gt;Input!$D$14,0,(1-INDEX($C$11:$C$136,U$8+$B96))))</f>
        <v>0.1231446264687085</v>
      </c>
      <c r="V96">
        <f>V95*IF(V$8&gt;Input!$D$14,0,IF(V$8+$B96&gt;Input!$D$14,0,(1-INDEX($C$11:$C$136,V$8+$B96))))</f>
        <v>0.10184189340152765</v>
      </c>
      <c r="W96">
        <f>W95*IF(W$8&gt;Input!$D$14,0,IF(W$8+$B96&gt;Input!$D$14,0,(1-INDEX($C$11:$C$136,W$8+$B96))))</f>
        <v>8.3061900604029154E-2</v>
      </c>
      <c r="X96">
        <f>X95*IF(X$8&gt;Input!$D$14,0,IF(X$8+$B96&gt;Input!$D$14,0,(1-INDEX($C$11:$C$136,X$8+$B96))))</f>
        <v>6.672908241164377E-2</v>
      </c>
      <c r="Y96">
        <f>Y95*IF(Y$8&gt;Input!$D$14,0,IF(Y$8+$B96&gt;Input!$D$14,0,(1-INDEX($C$11:$C$136,Y$8+$B96))))</f>
        <v>5.2704865585276595E-2</v>
      </c>
      <c r="Z96">
        <f>Z95*IF(Z$8&gt;Input!$D$14,0,IF(Z$8+$B96&gt;Input!$D$14,0,(1-INDEX($C$11:$C$136,Z$8+$B96))))</f>
        <v>4.0820690472783382E-2</v>
      </c>
      <c r="AA96">
        <f>AA95*IF(AA$8&gt;Input!$D$14,0,IF(AA$8+$B96&gt;Input!$D$14,0,(1-INDEX($C$11:$C$136,AA$8+$B96))))</f>
        <v>3.0898147765889335E-2</v>
      </c>
      <c r="AB96">
        <f>AB95*IF(AB$8&gt;Input!$D$14,0,IF(AB$8+$B96&gt;Input!$D$14,0,(1-INDEX($C$11:$C$136,AB$8+$B96))))</f>
        <v>2.2758861405809204E-2</v>
      </c>
      <c r="AC96">
        <f>AC95*IF(AC$8&gt;Input!$D$14,0,IF(AC$8+$B96&gt;Input!$D$14,0,(1-INDEX($C$11:$C$136,AC$8+$B96))))</f>
        <v>1.6226752534520425E-2</v>
      </c>
      <c r="AD96">
        <f>AD95*IF(AD$8&gt;Input!$D$14,0,IF(AD$8+$B96&gt;Input!$D$14,0,(1-INDEX($C$11:$C$136,AD$8+$B96))))</f>
        <v>1.1126172494150897E-2</v>
      </c>
      <c r="AE96">
        <f>AE95*IF(AE$8&gt;Input!$D$14,0,IF(AE$8+$B96&gt;Input!$D$14,0,(1-INDEX($C$11:$C$136,AE$8+$B96))))</f>
        <v>7.2780409382936055E-3</v>
      </c>
      <c r="AF96">
        <f>AF95*IF(AF$8&gt;Input!$D$14,0,IF(AF$8+$B96&gt;Input!$D$14,0,(1-INDEX($C$11:$C$136,AF$8+$B96))))</f>
        <v>4.4971403223881884E-3</v>
      </c>
      <c r="AG96">
        <f>AG95*IF(AG$8&gt;Input!$D$14,0,IF(AG$8+$B96&gt;Input!$D$14,0,(1-INDEX($C$11:$C$136,AG$8+$B96))))</f>
        <v>2.5925393188423618E-3</v>
      </c>
      <c r="AH96">
        <f>AH95*IF(AH$8&gt;Input!$D$14,0,IF(AH$8+$B96&gt;Input!$D$14,0,(1-INDEX($C$11:$C$136,AH$8+$B96))))</f>
        <v>1.3724745825984947E-3</v>
      </c>
      <c r="AI96">
        <f>AI95*IF(AI$8&gt;Input!$D$14,0,IF(AI$8+$B96&gt;Input!$D$14,0,(1-INDEX($C$11:$C$136,AI$8+$B96))))</f>
        <v>6.534921010995327E-4</v>
      </c>
      <c r="AJ96">
        <f>AJ95*IF(AJ$8&gt;Input!$D$14,0,IF(AJ$8+$B96&gt;Input!$D$14,0,(1-INDEX($C$11:$C$136,AJ$8+$B96))))</f>
        <v>2.7201113067836272E-4</v>
      </c>
      <c r="AK96">
        <f>AK95*IF(AK$8&gt;Input!$D$14,0,IF(AK$8+$B96&gt;Input!$D$14,0,(1-INDEX($C$11:$C$136,AK$8+$B96))))</f>
        <v>9.4988493440793426E-5</v>
      </c>
      <c r="AL96">
        <f>AL95*IF(AL$8&gt;Input!$D$14,0,IF(AL$8+$B96&gt;Input!$D$14,0,(1-INDEX($C$11:$C$136,AL$8+$B96))))</f>
        <v>2.6079417601145137E-5</v>
      </c>
      <c r="AM96">
        <f>AM95*IF(AM$8&gt;Input!$D$14,0,IF(AM$8+$B96&gt;Input!$D$14,0,(1-INDEX($C$11:$C$136,AM$8+$B96))))</f>
        <v>5.0017816692259016E-6</v>
      </c>
      <c r="AN96">
        <f>AN95*IF(AN$8&gt;Input!$D$14,0,IF(AN$8+$B96&gt;Input!$D$14,0,(1-INDEX($C$11:$C$136,AN$8+$B96))))</f>
        <v>5.0235290900877707E-7</v>
      </c>
      <c r="AO96">
        <f>AO95*IF(AO$8&gt;Input!$D$14,0,IF(AO$8+$B96&gt;Input!$D$14,0,(1-INDEX($C$11:$C$136,AO$8+$B96))))</f>
        <v>0</v>
      </c>
      <c r="AP96">
        <f>AP95*IF(AP$8&gt;Input!$D$14,0,IF(AP$8+$B96&gt;Input!$D$14,0,(1-INDEX($C$11:$C$136,AP$8+$B96))))</f>
        <v>0</v>
      </c>
      <c r="AQ96">
        <f>AQ95*IF(AQ$8&gt;Input!$D$14,0,IF(AQ$8+$B96&gt;Input!$D$14,0,(1-INDEX($C$11:$C$136,AQ$8+$B96))))</f>
        <v>0</v>
      </c>
      <c r="AR96">
        <f>AR95*IF(AR$8&gt;Input!$D$14,0,IF(AR$8+$B96&gt;Input!$D$14,0,(1-INDEX($C$11:$C$136,AR$8+$B96))))</f>
        <v>0</v>
      </c>
      <c r="AS96">
        <f>AS95*IF(AS$8&gt;Input!$D$14,0,IF(AS$8+$B96&gt;Input!$D$14,0,(1-INDEX($C$11:$C$136,AS$8+$B96))))</f>
        <v>0</v>
      </c>
      <c r="AT96">
        <f>AT95*IF(AT$8&gt;Input!$D$14,0,IF(AT$8+$B96&gt;Input!$D$14,0,(1-INDEX($C$11:$C$136,AT$8+$B96))))</f>
        <v>0</v>
      </c>
      <c r="AU96">
        <f>AU95*IF(AU$8&gt;Input!$D$14,0,IF(AU$8+$B96&gt;Input!$D$14,0,(1-INDEX($C$11:$C$136,AU$8+$B96))))</f>
        <v>0</v>
      </c>
      <c r="AV96">
        <f>AV95*IF(AV$8&gt;Input!$D$14,0,IF(AV$8+$B96&gt;Input!$D$14,0,(1-INDEX($C$11:$C$136,AV$8+$B96))))</f>
        <v>0</v>
      </c>
      <c r="AW96">
        <f>AW95*IF(AW$8&gt;Input!$D$14,0,IF(AW$8+$B96&gt;Input!$D$14,0,(1-INDEX($C$11:$C$136,AW$8+$B96))))</f>
        <v>0</v>
      </c>
      <c r="AX96">
        <f>AX95*IF(AX$8&gt;Input!$D$14,0,IF(AX$8+$B96&gt;Input!$D$14,0,(1-INDEX($C$11:$C$136,AX$8+$B96))))</f>
        <v>0</v>
      </c>
      <c r="AY96">
        <f>AY95*IF(AY$8&gt;Input!$D$14,0,IF(AY$8+$B96&gt;Input!$D$14,0,(1-INDEX($C$11:$C$136,AY$8+$B96))))</f>
        <v>0</v>
      </c>
      <c r="AZ96">
        <f>AZ95*IF(AZ$8&gt;Input!$D$14,0,IF(AZ$8+$B96&gt;Input!$D$14,0,(1-INDEX($C$11:$C$136,AZ$8+$B96))))</f>
        <v>0</v>
      </c>
      <c r="BA96">
        <f>BA95*IF(BA$8&gt;Input!$D$14,0,IF(BA$8+$B96&gt;Input!$D$14,0,(1-INDEX($C$11:$C$136,BA$8+$B96))))</f>
        <v>0</v>
      </c>
      <c r="BB96">
        <f>BB95*IF(BB$8&gt;Input!$D$14,0,IF(BB$8+$B96&gt;Input!$D$14,0,(1-INDEX($C$11:$C$136,BB$8+$B96))))</f>
        <v>0</v>
      </c>
      <c r="BC96">
        <f>BC95*IF(BC$8&gt;Input!$D$14,0,IF(BC$8+$B96&gt;Input!$D$14,0,(1-INDEX($C$11:$C$136,BC$8+$B96))))</f>
        <v>0</v>
      </c>
      <c r="BD96">
        <f>BD95*IF(BD$8&gt;Input!$D$14,0,IF(BD$8+$B96&gt;Input!$D$14,0,(1-INDEX($C$11:$C$136,BD$8+$B96))))</f>
        <v>0</v>
      </c>
      <c r="BE96">
        <f>BE95*IF(BE$8&gt;Input!$D$14,0,IF(BE$8+$B96&gt;Input!$D$14,0,(1-INDEX($C$11:$C$136,BE$8+$B96))))</f>
        <v>0</v>
      </c>
      <c r="BF96">
        <f>BF95*IF(BF$8&gt;Input!$D$14,0,IF(BF$8+$B96&gt;Input!$D$14,0,(1-INDEX($C$11:$C$136,BF$8+$B96))))</f>
        <v>0</v>
      </c>
      <c r="BG96">
        <f>BG95*IF(BG$8&gt;Input!$D$14,0,IF(BG$8+$B96&gt;Input!$D$14,0,(1-INDEX($C$11:$C$136,BG$8+$B96))))</f>
        <v>0</v>
      </c>
      <c r="BH96">
        <f>BH95*IF(BH$8&gt;Input!$D$14,0,IF(BH$8+$B96&gt;Input!$D$14,0,(1-INDEX($C$11:$C$136,BH$8+$B96))))</f>
        <v>0</v>
      </c>
      <c r="BI96">
        <f>BI95*IF(BI$8&gt;Input!$D$14,0,IF(BI$8+$B96&gt;Input!$D$14,0,(1-INDEX($C$11:$C$136,BI$8+$B96))))</f>
        <v>0</v>
      </c>
      <c r="BJ96">
        <f>BJ95*IF(BJ$8&gt;Input!$D$14,0,IF(BJ$8+$B96&gt;Input!$D$14,0,(1-INDEX($C$11:$C$136,BJ$8+$B96))))</f>
        <v>0</v>
      </c>
      <c r="BK96">
        <f>BK95*IF(BK$8&gt;Input!$D$14,0,IF(BK$8+$B96&gt;Input!$D$14,0,(1-INDEX($C$11:$C$136,BK$8+$B96))))</f>
        <v>0</v>
      </c>
      <c r="BL96">
        <f>BL95*IF(BL$8&gt;Input!$D$14,0,IF(BL$8+$B96&gt;Input!$D$14,0,(1-INDEX($C$11:$C$136,BL$8+$B96))))</f>
        <v>0</v>
      </c>
      <c r="BM96">
        <f>BM95*IF(BM$8&gt;Input!$D$14,0,IF(BM$8+$B96&gt;Input!$D$14,0,(1-INDEX($C$11:$C$136,BM$8+$B96))))</f>
        <v>0</v>
      </c>
      <c r="BN96">
        <f>BN95*IF(BN$8&gt;Input!$D$14,0,IF(BN$8+$B96&gt;Input!$D$14,0,(1-INDEX($C$11:$C$136,BN$8+$B96))))</f>
        <v>0</v>
      </c>
      <c r="BO96">
        <f>BO95*IF(BO$8&gt;Input!$D$14,0,IF(BO$8+$B96&gt;Input!$D$14,0,(1-INDEX($C$11:$C$136,BO$8+$B96))))</f>
        <v>0</v>
      </c>
      <c r="BP96">
        <f>BP95*IF(BP$8&gt;Input!$D$14,0,IF(BP$8+$B96&gt;Input!$D$14,0,(1-INDEX($C$11:$C$136,BP$8+$B96))))</f>
        <v>0</v>
      </c>
      <c r="BQ96">
        <f>BQ95*IF(BQ$8&gt;Input!$D$14,0,IF(BQ$8+$B96&gt;Input!$D$14,0,(1-INDEX($C$11:$C$136,BQ$8+$B96))))</f>
        <v>0</v>
      </c>
      <c r="BR96">
        <f>BR95*IF(BR$8&gt;Input!$D$14,0,IF(BR$8+$B96&gt;Input!$D$14,0,(1-INDEX($C$11:$C$136,BR$8+$B96))))</f>
        <v>0</v>
      </c>
      <c r="BS96">
        <f>BS95*IF(BS$8&gt;Input!$D$14,0,IF(BS$8+$B96&gt;Input!$D$14,0,(1-INDEX($C$11:$C$136,BS$8+$B96))))</f>
        <v>0</v>
      </c>
      <c r="BT96">
        <f>BT95*IF(BT$8&gt;Input!$D$14,0,IF(BT$8+$B96&gt;Input!$D$14,0,(1-INDEX($C$11:$C$136,BT$8+$B96))))</f>
        <v>0</v>
      </c>
      <c r="BU96">
        <f>BU95*IF(BU$8&gt;Input!$D$14,0,IF(BU$8+$B96&gt;Input!$D$14,0,(1-INDEX($C$11:$C$136,BU$8+$B96))))</f>
        <v>0</v>
      </c>
      <c r="BV96">
        <f>BV95*IF(BV$8&gt;Input!$D$14,0,IF(BV$8+$B96&gt;Input!$D$14,0,(1-INDEX($C$11:$C$136,BV$8+$B96))))</f>
        <v>0</v>
      </c>
      <c r="BW96">
        <f>BW95*IF(BW$8&gt;Input!$D$14,0,IF(BW$8+$B96&gt;Input!$D$14,0,(1-INDEX($C$11:$C$136,BW$8+$B96))))</f>
        <v>0</v>
      </c>
      <c r="BX96">
        <f>BX95*IF(BX$8&gt;Input!$D$14,0,IF(BX$8+$B96&gt;Input!$D$14,0,(1-INDEX($C$11:$C$136,BX$8+$B96))))</f>
        <v>0</v>
      </c>
      <c r="BY96">
        <f>BY95*IF(BY$8&gt;Input!$D$14,0,IF(BY$8+$B96&gt;Input!$D$14,0,(1-INDEX($C$11:$C$136,BY$8+$B96))))</f>
        <v>0</v>
      </c>
      <c r="BZ96">
        <f>BZ95*IF(BZ$8&gt;Input!$D$14,0,IF(BZ$8+$B96&gt;Input!$D$14,0,(1-INDEX($C$11:$C$136,BZ$8+$B96))))</f>
        <v>0</v>
      </c>
      <c r="CA96">
        <f>CA95*IF(CA$8&gt;Input!$D$14,0,IF(CA$8+$B96&gt;Input!$D$14,0,(1-INDEX($C$11:$C$136,CA$8+$B96))))</f>
        <v>0</v>
      </c>
      <c r="CB96">
        <f>CB95*IF(CB$8&gt;Input!$D$14,0,IF(CB$8+$B96&gt;Input!$D$14,0,(1-INDEX($C$11:$C$136,CB$8+$B96))))</f>
        <v>0</v>
      </c>
      <c r="CC96">
        <f>CC95*IF(CC$8&gt;Input!$D$14,0,IF(CC$8+$B96&gt;Input!$D$14,0,(1-INDEX($C$11:$C$136,CC$8+$B96))))</f>
        <v>0</v>
      </c>
      <c r="CD96">
        <f>CD95*IF(CD$8&gt;Input!$D$14,0,IF(CD$8+$B96&gt;Input!$D$14,0,(1-INDEX($C$11:$C$136,CD$8+$B96))))</f>
        <v>0</v>
      </c>
      <c r="CE96">
        <f>CE95*IF(CE$8&gt;Input!$D$14,0,IF(CE$8+$B96&gt;Input!$D$14,0,(1-INDEX($C$11:$C$136,CE$8+$B96))))</f>
        <v>0</v>
      </c>
      <c r="CF96">
        <f>CF95*IF(CF$8&gt;Input!$D$14,0,IF(CF$8+$B96&gt;Input!$D$14,0,(1-INDEX($C$11:$C$136,CF$8+$B96))))</f>
        <v>0</v>
      </c>
      <c r="CG96">
        <f>CG95*IF(CG$8&gt;Input!$D$14,0,IF(CG$8+$B96&gt;Input!$D$14,0,(1-INDEX($C$11:$C$136,CG$8+$B96))))</f>
        <v>0</v>
      </c>
      <c r="CH96">
        <f>CH95*IF(CH$8&gt;Input!$D$14,0,IF(CH$8+$B96&gt;Input!$D$14,0,(1-INDEX($C$11:$C$136,CH$8+$B96))))</f>
        <v>0</v>
      </c>
      <c r="CI96">
        <f>CI95*IF(CI$8&gt;Input!$D$14,0,IF(CI$8+$B96&gt;Input!$D$14,0,(1-INDEX($C$11:$C$136,CI$8+$B96))))</f>
        <v>0</v>
      </c>
      <c r="CJ96">
        <f>CJ95*IF(CJ$8&gt;Input!$D$14,0,IF(CJ$8+$B96&gt;Input!$D$14,0,(1-INDEX($C$11:$C$136,CJ$8+$B96))))</f>
        <v>0</v>
      </c>
      <c r="CK96">
        <f>CK95*IF(CK$8&gt;Input!$D$14,0,IF(CK$8+$B96&gt;Input!$D$14,0,(1-INDEX($C$11:$C$136,CK$8+$B96))))</f>
        <v>0</v>
      </c>
      <c r="CL96">
        <f>CL95*IF(CL$8&gt;Input!$D$14,0,IF(CL$8+$B96&gt;Input!$D$14,0,(1-INDEX($C$11:$C$136,CL$8+$B96))))</f>
        <v>0</v>
      </c>
      <c r="CM96">
        <f>CM95*IF(CM$8&gt;Input!$D$14,0,IF(CM$8+$B96&gt;Input!$D$14,0,(1-INDEX($C$11:$C$136,CM$8+$B96))))</f>
        <v>0</v>
      </c>
      <c r="CN96">
        <f>CN95*IF(CN$8&gt;Input!$D$14,0,IF(CN$8+$B96&gt;Input!$D$14,0,(1-INDEX($C$11:$C$136,CN$8+$B96))))</f>
        <v>0</v>
      </c>
      <c r="CO96">
        <f>CO95*IF(CO$8&gt;Input!$D$14,0,IF(CO$8+$B96&gt;Input!$D$14,0,(1-INDEX($C$11:$C$136,CO$8+$B96))))</f>
        <v>0</v>
      </c>
      <c r="CP96">
        <f>CP95*IF(CP$8&gt;Input!$D$14,0,IF(CP$8+$B96&gt;Input!$D$14,0,(1-INDEX($C$11:$C$136,CP$8+$B96))))</f>
        <v>0</v>
      </c>
      <c r="CQ96">
        <f>CQ95*IF(CQ$8&gt;Input!$D$14,0,IF(CQ$8+$B96&gt;Input!$D$14,0,(1-INDEX($C$11:$C$136,CQ$8+$B96))))</f>
        <v>0</v>
      </c>
      <c r="CR96">
        <f>CR95*IF(CR$8&gt;Input!$D$14,0,IF(CR$8+$B96&gt;Input!$D$14,0,(1-INDEX($C$11:$C$136,CR$8+$B96))))</f>
        <v>0</v>
      </c>
      <c r="CS96">
        <f>CS95*IF(CS$8&gt;Input!$D$14,0,IF(CS$8+$B96&gt;Input!$D$14,0,(1-INDEX($C$11:$C$136,CS$8+$B96))))</f>
        <v>0</v>
      </c>
      <c r="CT96">
        <f>CT95*IF(CT$8&gt;Input!$D$14,0,IF(CT$8+$B96&gt;Input!$D$14,0,(1-INDEX($C$11:$C$136,CT$8+$B96))))</f>
        <v>0</v>
      </c>
      <c r="CU96">
        <f>CU95*IF(CU$8&gt;Input!$D$14,0,IF(CU$8+$B96&gt;Input!$D$14,0,(1-INDEX($C$11:$C$136,CU$8+$B96))))</f>
        <v>0</v>
      </c>
      <c r="CV96">
        <f>CV95*IF(CV$8&gt;Input!$D$14,0,IF(CV$8+$B96&gt;Input!$D$14,0,(1-INDEX($C$11:$C$136,CV$8+$B96))))</f>
        <v>0</v>
      </c>
      <c r="CW96">
        <f>CW95*IF(CW$8&gt;Input!$D$14,0,IF(CW$8+$B96&gt;Input!$D$14,0,(1-INDEX($C$11:$C$136,CW$8+$B96))))</f>
        <v>0</v>
      </c>
      <c r="CX96">
        <f>CX95*IF(CX$8&gt;Input!$D$14,0,IF(CX$8+$B96&gt;Input!$D$14,0,(1-INDEX($C$11:$C$136,CX$8+$B96))))</f>
        <v>0</v>
      </c>
      <c r="CY96">
        <f>CY95*IF(CY$8&gt;Input!$D$14,0,IF(CY$8+$B96&gt;Input!$D$14,0,(1-INDEX($C$11:$C$136,CY$8+$B96))))</f>
        <v>0</v>
      </c>
      <c r="CZ96">
        <f>CZ95*IF(CZ$8&gt;Input!$D$14,0,IF(CZ$8+$B96&gt;Input!$D$14,0,(1-INDEX($C$11:$C$136,CZ$8+$B96))))</f>
        <v>0</v>
      </c>
      <c r="DA96">
        <f>DA95*IF(DA$8&gt;Input!$D$14,0,IF(DA$8+$B96&gt;Input!$D$14,0,(1-INDEX($C$11:$C$136,DA$8+$B96))))</f>
        <v>0</v>
      </c>
      <c r="DB96">
        <f>DB95*IF(DB$8&gt;Input!$D$14,0,IF(DB$8+$B96&gt;Input!$D$14,0,(1-INDEX($C$11:$C$136,DB$8+$B96))))</f>
        <v>0</v>
      </c>
      <c r="DC96">
        <f>DC95*IF(DC$8&gt;Input!$D$14,0,IF(DC$8+$B96&gt;Input!$D$14,0,(1-INDEX($C$11:$C$136,DC$8+$B96))))</f>
        <v>0</v>
      </c>
      <c r="DD96">
        <f>DD95*IF(DD$8&gt;Input!$D$14,0,IF(DD$8+$B96&gt;Input!$D$14,0,(1-INDEX($C$11:$C$136,DD$8+$B96))))</f>
        <v>0</v>
      </c>
      <c r="DE96">
        <f>DE95*IF(DE$8&gt;Input!$D$14,0,IF(DE$8+$B96&gt;Input!$D$14,0,(1-INDEX($C$11:$C$136,DE$8+$B96))))</f>
        <v>0</v>
      </c>
      <c r="DF96">
        <f>DF95*IF(DF$8&gt;Input!$D$14,0,IF(DF$8+$B96&gt;Input!$D$14,0,(1-INDEX($C$11:$C$136,DF$8+$B96))))</f>
        <v>0</v>
      </c>
      <c r="DG96">
        <f>DG95*IF(DG$8&gt;Input!$D$14,0,IF(DG$8+$B96&gt;Input!$D$14,0,(1-INDEX($C$11:$C$136,DG$8+$B96))))</f>
        <v>0</v>
      </c>
      <c r="DH96">
        <f>DH95*IF(DH$8&gt;Input!$D$14,0,IF(DH$8+$B96&gt;Input!$D$14,0,(1-INDEX($C$11:$C$136,DH$8+$B96))))</f>
        <v>0</v>
      </c>
      <c r="DI96">
        <f>DI95*IF(DI$8&gt;Input!$D$14,0,IF(DI$8+$B96&gt;Input!$D$14,0,(1-INDEX($C$11:$C$136,DI$8+$B96))))</f>
        <v>0</v>
      </c>
      <c r="DJ96">
        <f>DJ95*IF(DJ$8&gt;Input!$D$14,0,IF(DJ$8+$B96&gt;Input!$D$14,0,(1-INDEX($C$11:$C$136,DJ$8+$B96))))</f>
        <v>0</v>
      </c>
      <c r="DK96">
        <f>DK95*IF(DK$8&gt;Input!$D$14,0,IF(DK$8+$B96&gt;Input!$D$14,0,(1-INDEX($C$11:$C$136,DK$8+$B96))))</f>
        <v>0</v>
      </c>
      <c r="DL96">
        <f>DL95*IF(DL$8&gt;Input!$D$14,0,IF(DL$8+$B96&gt;Input!$D$14,0,(1-INDEX($C$11:$C$136,DL$8+$B96))))</f>
        <v>0</v>
      </c>
      <c r="DM96">
        <f>DM95*IF(DM$8&gt;Input!$D$14,0,IF(DM$8+$B96&gt;Input!$D$14,0,(1-INDEX($C$11:$C$136,DM$8+$B96))))</f>
        <v>0</v>
      </c>
      <c r="DN96">
        <f>DN95*IF(DN$8&gt;Input!$D$14,0,IF(DN$8+$B96&gt;Input!$D$14,0,(1-INDEX($C$11:$C$136,DN$8+$B96))))</f>
        <v>0</v>
      </c>
      <c r="DO96">
        <f>DO95*IF(DO$8&gt;Input!$D$14,0,IF(DO$8+$B96&gt;Input!$D$14,0,(1-INDEX($C$11:$C$136,DO$8+$B96))))</f>
        <v>0</v>
      </c>
      <c r="DP96">
        <f>DP95*IF(DP$8&gt;Input!$D$14,0,IF(DP$8+$B96&gt;Input!$D$14,0,(1-INDEX($C$11:$C$136,DP$8+$B96))))</f>
        <v>0</v>
      </c>
      <c r="DQ96">
        <f>DQ95*IF(DQ$8&gt;Input!$D$14,0,IF(DQ$8+$B96&gt;Input!$D$14,0,(1-INDEX($C$11:$C$136,DQ$8+$B96))))</f>
        <v>0</v>
      </c>
      <c r="DR96">
        <f>DR95*IF(DR$8&gt;Input!$D$14,0,IF(DR$8+$B96&gt;Input!$D$14,0,(1-INDEX($C$11:$C$136,DR$8+$B96))))</f>
        <v>0</v>
      </c>
      <c r="DS96">
        <f>DS95*IF(DS$8&gt;Input!$D$14,0,IF(DS$8+$B96&gt;Input!$D$14,0,(1-INDEX($C$11:$C$136,DS$8+$B96))))</f>
        <v>0</v>
      </c>
      <c r="DT96">
        <f>DT95*IF(DT$8&gt;Input!$D$14,0,IF(DT$8+$B96&gt;Input!$D$14,0,(1-INDEX($C$11:$C$136,DT$8+$B96))))</f>
        <v>0</v>
      </c>
      <c r="DU96">
        <f>DU95*IF(DU$8&gt;Input!$D$14,0,IF(DU$8+$B96&gt;Input!$D$14,0,(1-INDEX($C$11:$C$136,DU$8+$B96))))</f>
        <v>0</v>
      </c>
      <c r="DV96">
        <f>DV95*IF(DV$8&gt;Input!$D$14,0,IF(DV$8+$B96&gt;Input!$D$14,0,(1-INDEX($C$11:$C$136,DV$8+$B96))))</f>
        <v>0</v>
      </c>
      <c r="DW96">
        <f>DW95*IF(DW$8&gt;Input!$D$14,0,IF(DW$8+$B96&gt;Input!$D$14,0,(1-INDEX($C$11:$C$136,DW$8+$B96))))</f>
        <v>0</v>
      </c>
      <c r="DX96">
        <f>DX95*IF(DX$8&gt;Input!$D$14,0,IF(DX$8+$B96&gt;Input!$D$14,0,(1-INDEX($C$11:$C$136,DX$8+$B96))))</f>
        <v>0</v>
      </c>
      <c r="DY96">
        <f>DY95*IF(DY$8&gt;Input!$D$14,0,IF(DY$8+$B96&gt;Input!$D$14,0,(1-INDEX($C$11:$C$136,DY$8+$B96))))</f>
        <v>0</v>
      </c>
      <c r="DZ96">
        <f>DZ95*IF(DZ$8&gt;Input!$D$14,0,IF(DZ$8+$B96&gt;Input!$D$14,0,(1-INDEX($C$11:$C$136,DZ$8+$B96))))</f>
        <v>0</v>
      </c>
      <c r="EA96">
        <f>EA95*IF(EA$8&gt;Input!$D$14,0,IF(EA$8+$B96&gt;Input!$D$14,0,(1-INDEX($C$11:$C$136,EA$8+$B96))))</f>
        <v>0</v>
      </c>
      <c r="EB96">
        <f>EB95*IF(EB$8&gt;Input!$D$14,0,IF(EB$8+$B96&gt;Input!$D$14,0,(1-INDEX($C$11:$C$136,EB$8+$B96))))</f>
        <v>0</v>
      </c>
      <c r="EC96">
        <f>EC95*IF(EC$8&gt;Input!$D$14,0,IF(EC$8+$B96&gt;Input!$D$14,0,(1-INDEX($C$11:$C$136,EC$8+$B96))))</f>
        <v>0</v>
      </c>
      <c r="ED96">
        <f>ED95*IF(ED$8&gt;Input!$D$14,0,IF(ED$8+$B96&gt;Input!$D$14,0,(1-INDEX($C$11:$C$136,ED$8+$B96))))</f>
        <v>0</v>
      </c>
      <c r="EE96">
        <f>EE95*IF(EE$8&gt;Input!$D$14,0,IF(EE$8+$B96&gt;Input!$D$14,0,(1-INDEX($C$11:$C$136,EE$8+$B96))))</f>
        <v>0</v>
      </c>
      <c r="EF96">
        <f>EF95*IF(EF$8&gt;Input!$D$14,0,IF(EF$8+$B96&gt;Input!$D$14,0,(1-INDEX($C$11:$C$136,EF$8+$B96))))</f>
        <v>0</v>
      </c>
      <c r="EH96" s="2">
        <f t="shared" si="310"/>
        <v>85</v>
      </c>
      <c r="EI96" s="36">
        <f t="shared" si="315"/>
        <v>7.3275000000000007E-2</v>
      </c>
      <c r="EJ96" s="36">
        <f t="shared" si="327"/>
        <v>7.2762075000000009E-2</v>
      </c>
      <c r="EK96" s="36">
        <f t="shared" si="327"/>
        <v>7.2252740475000007E-2</v>
      </c>
      <c r="EL96" s="36">
        <f t="shared" si="327"/>
        <v>7.1746971291674996E-2</v>
      </c>
      <c r="EM96" s="36">
        <f t="shared" si="327"/>
        <v>7.1244742492633267E-2</v>
      </c>
      <c r="EN96" s="36">
        <f t="shared" si="327"/>
        <v>7.0746029295184837E-2</v>
      </c>
      <c r="EO96" s="36">
        <f t="shared" si="327"/>
        <v>7.025080709011855E-2</v>
      </c>
      <c r="EP96" s="36">
        <f t="shared" si="327"/>
        <v>6.9759051440487718E-2</v>
      </c>
      <c r="EQ96" s="36">
        <f t="shared" si="327"/>
        <v>6.9270738080404293E-2</v>
      </c>
      <c r="ER96" s="36">
        <f t="shared" si="327"/>
        <v>6.8785842913841461E-2</v>
      </c>
      <c r="ES96" s="36">
        <f t="shared" si="327"/>
        <v>6.8304342013444583E-2</v>
      </c>
      <c r="ET96" s="36">
        <f t="shared" si="327"/>
        <v>6.7826211619350457E-2</v>
      </c>
      <c r="EU96" s="36">
        <f t="shared" si="327"/>
        <v>6.7351428138015007E-2</v>
      </c>
      <c r="EV96" s="36">
        <f t="shared" si="327"/>
        <v>6.6879968141048893E-2</v>
      </c>
      <c r="EW96" s="36">
        <f t="shared" si="327"/>
        <v>6.6411808364061561E-2</v>
      </c>
      <c r="EX96" s="36">
        <f t="shared" si="327"/>
        <v>6.5946925705513124E-2</v>
      </c>
      <c r="EY96" s="36">
        <f t="shared" si="327"/>
        <v>6.5485297225574529E-2</v>
      </c>
      <c r="EZ96" s="36">
        <f t="shared" si="327"/>
        <v>6.50269001449955E-2</v>
      </c>
      <c r="FA96" s="36">
        <f t="shared" si="327"/>
        <v>6.4571711843980528E-2</v>
      </c>
      <c r="FB96" s="36">
        <f t="shared" si="327"/>
        <v>6.4119709861072668E-2</v>
      </c>
      <c r="FC96" s="36">
        <f t="shared" si="327"/>
        <v>6.3670871892045164E-2</v>
      </c>
      <c r="FD96" s="36">
        <f t="shared" si="327"/>
        <v>6.3225175788800839E-2</v>
      </c>
      <c r="FE96" s="36">
        <f t="shared" si="327"/>
        <v>6.2782599558279237E-2</v>
      </c>
      <c r="FF96" s="36">
        <f t="shared" si="327"/>
        <v>6.2343121361371275E-2</v>
      </c>
      <c r="FG96" s="36">
        <f t="shared" si="327"/>
        <v>6.1906719511841672E-2</v>
      </c>
      <c r="FH96" s="36">
        <f t="shared" si="327"/>
        <v>6.1473372475258775E-2</v>
      </c>
      <c r="FI96" s="36">
        <f t="shared" si="327"/>
        <v>6.1043058867931967E-2</v>
      </c>
      <c r="FJ96" s="36">
        <f t="shared" si="327"/>
        <v>6.0615757455856442E-2</v>
      </c>
      <c r="FK96" s="36">
        <f t="shared" si="327"/>
        <v>6.0191447153665451E-2</v>
      </c>
      <c r="FL96" s="36">
        <f t="shared" si="327"/>
        <v>5.9770107023589786E-2</v>
      </c>
      <c r="FM96" s="36">
        <f t="shared" si="327"/>
        <v>5.9351716274424662E-2</v>
      </c>
      <c r="FN96" s="36">
        <f t="shared" si="327"/>
        <v>5.8936254260503682E-2</v>
      </c>
      <c r="FO96" s="36">
        <f t="shared" si="327"/>
        <v>5.8523700480680153E-2</v>
      </c>
      <c r="FP96" s="36">
        <f t="shared" si="327"/>
        <v>5.8114034577315392E-2</v>
      </c>
      <c r="FQ96" s="36">
        <f t="shared" si="327"/>
        <v>5.7707236335274179E-2</v>
      </c>
      <c r="FR96" s="36">
        <f t="shared" si="327"/>
        <v>5.7303285680927254E-2</v>
      </c>
      <c r="FS96" s="36">
        <f t="shared" si="327"/>
        <v>5.6902162681160766E-2</v>
      </c>
      <c r="FT96" s="36">
        <f t="shared" si="327"/>
        <v>5.6503847542392641E-2</v>
      </c>
      <c r="FU96" s="36">
        <f t="shared" si="327"/>
        <v>5.6108320609595891E-2</v>
      </c>
      <c r="FV96" s="36">
        <f t="shared" si="327"/>
        <v>5.5715562365328715E-2</v>
      </c>
      <c r="FW96" s="36">
        <f t="shared" si="327"/>
        <v>5.5325553428771414E-2</v>
      </c>
      <c r="FX96" s="36">
        <f t="shared" si="327"/>
        <v>5.493827455477001E-2</v>
      </c>
      <c r="FY96" s="36">
        <f t="shared" si="327"/>
        <v>5.4553706632886625E-2</v>
      </c>
      <c r="FZ96" s="36">
        <f t="shared" si="327"/>
        <v>5.417183068645641E-2</v>
      </c>
      <c r="GA96" s="36">
        <f t="shared" si="327"/>
        <v>5.3792627871651219E-2</v>
      </c>
      <c r="GB96" s="36">
        <f t="shared" si="327"/>
        <v>5.3416079476549659E-2</v>
      </c>
      <c r="GC96" s="36">
        <f t="shared" si="327"/>
        <v>5.304216692021381E-2</v>
      </c>
      <c r="GD96" s="36">
        <f t="shared" si="327"/>
        <v>5.2670871751772312E-2</v>
      </c>
      <c r="GE96" s="36">
        <f t="shared" si="327"/>
        <v>5.2302175649509904E-2</v>
      </c>
      <c r="GF96" s="36">
        <f t="shared" si="327"/>
        <v>5.1936060419963334E-2</v>
      </c>
      <c r="GG96" s="36">
        <f t="shared" si="327"/>
        <v>5.1572507997023592E-2</v>
      </c>
      <c r="GH96" s="36">
        <f t="shared" si="327"/>
        <v>5.1211500441044416E-2</v>
      </c>
      <c r="GI96" s="36">
        <f t="shared" si="327"/>
        <v>5.0853019937957107E-2</v>
      </c>
      <c r="GJ96" s="36">
        <f t="shared" si="327"/>
        <v>5.0497048798391411E-2</v>
      </c>
      <c r="GK96" s="36">
        <f t="shared" si="327"/>
        <v>5.0143569456802664E-2</v>
      </c>
      <c r="GL96" s="36">
        <f t="shared" si="327"/>
        <v>4.9792564470605045E-2</v>
      </c>
      <c r="GM96" s="36">
        <f t="shared" si="327"/>
        <v>4.9444016519310803E-2</v>
      </c>
      <c r="GN96" s="36">
        <f t="shared" si="327"/>
        <v>4.909790840367563E-2</v>
      </c>
      <c r="GO96" s="36">
        <f t="shared" si="327"/>
        <v>4.8754223044849894E-2</v>
      </c>
      <c r="GP96" s="36">
        <f t="shared" si="327"/>
        <v>4.8412943483535947E-2</v>
      </c>
      <c r="GQ96" s="36">
        <f t="shared" si="327"/>
        <v>4.8074052879151195E-2</v>
      </c>
      <c r="GR96" s="36">
        <f t="shared" si="327"/>
        <v>4.7737534508997141E-2</v>
      </c>
      <c r="GS96" s="36">
        <f t="shared" si="327"/>
        <v>4.7403371767434158E-2</v>
      </c>
      <c r="GT96" s="36">
        <f t="shared" si="327"/>
        <v>4.7071548165062121E-2</v>
      </c>
      <c r="GU96" s="36">
        <f t="shared" ref="GU96:IT99" si="328">$C96*(1-$E96)^GU$8</f>
        <v>4.6742047327906683E-2</v>
      </c>
      <c r="GV96" s="36">
        <f t="shared" si="328"/>
        <v>4.6414852996611335E-2</v>
      </c>
      <c r="GW96" s="36">
        <f t="shared" si="328"/>
        <v>4.6089949025635055E-2</v>
      </c>
      <c r="GX96" s="36">
        <f t="shared" si="328"/>
        <v>4.5767319382455603E-2</v>
      </c>
      <c r="GY96" s="36">
        <f t="shared" si="328"/>
        <v>4.5446948146778417E-2</v>
      </c>
      <c r="GZ96" s="36">
        <f t="shared" si="328"/>
        <v>4.5128819509750971E-2</v>
      </c>
      <c r="HA96" s="36">
        <f t="shared" si="328"/>
        <v>4.4812917773182706E-2</v>
      </c>
      <c r="HB96" s="36">
        <f t="shared" si="328"/>
        <v>4.4499227348770425E-2</v>
      </c>
      <c r="HC96" s="36">
        <f t="shared" si="328"/>
        <v>4.4187732757329026E-2</v>
      </c>
      <c r="HD96" s="36">
        <f t="shared" si="328"/>
        <v>4.3878418628027729E-2</v>
      </c>
      <c r="HE96" s="36">
        <f t="shared" si="328"/>
        <v>4.3571269697631532E-2</v>
      </c>
      <c r="HF96" s="36">
        <f t="shared" si="328"/>
        <v>4.3266270809748111E-2</v>
      </c>
      <c r="HG96" s="36">
        <f t="shared" si="328"/>
        <v>4.296340691407987E-2</v>
      </c>
      <c r="HH96" s="36">
        <f t="shared" si="328"/>
        <v>4.2662663065681311E-2</v>
      </c>
      <c r="HI96" s="36">
        <f t="shared" si="328"/>
        <v>4.236402442422154E-2</v>
      </c>
      <c r="HJ96" s="36">
        <f t="shared" si="328"/>
        <v>4.2067476253251988E-2</v>
      </c>
      <c r="HK96" s="36">
        <f t="shared" si="328"/>
        <v>4.1773003919479225E-2</v>
      </c>
      <c r="HL96" s="36">
        <f t="shared" si="328"/>
        <v>4.1480592892042874E-2</v>
      </c>
      <c r="HM96" s="36">
        <f t="shared" si="328"/>
        <v>4.1190228741798569E-2</v>
      </c>
      <c r="HN96" s="36">
        <f t="shared" si="328"/>
        <v>4.0901897140605971E-2</v>
      </c>
      <c r="HO96" s="36">
        <f t="shared" si="328"/>
        <v>4.0615583860621737E-2</v>
      </c>
      <c r="HP96" s="36">
        <f t="shared" si="328"/>
        <v>4.0331274773597381E-2</v>
      </c>
      <c r="HQ96" s="36">
        <f t="shared" si="328"/>
        <v>4.00489558501822E-2</v>
      </c>
      <c r="HR96" s="36">
        <f t="shared" si="328"/>
        <v>3.9768613159230921E-2</v>
      </c>
      <c r="HS96" s="36">
        <f t="shared" si="328"/>
        <v>3.9490232867116302E-2</v>
      </c>
      <c r="HT96" s="36">
        <f t="shared" si="328"/>
        <v>3.9213801237046486E-2</v>
      </c>
      <c r="HU96" s="36">
        <f t="shared" si="328"/>
        <v>3.8939304628387163E-2</v>
      </c>
      <c r="HV96" s="36">
        <f t="shared" si="328"/>
        <v>3.8666729495988449E-2</v>
      </c>
      <c r="HW96" s="36">
        <f t="shared" si="328"/>
        <v>3.8396062389516532E-2</v>
      </c>
      <c r="HX96" s="36">
        <f t="shared" si="328"/>
        <v>3.8127289952789911E-2</v>
      </c>
      <c r="HY96" s="36">
        <f t="shared" si="328"/>
        <v>3.7860398923120382E-2</v>
      </c>
      <c r="HZ96" s="36">
        <f t="shared" si="328"/>
        <v>3.7595376130658539E-2</v>
      </c>
      <c r="IA96" s="36">
        <f t="shared" si="328"/>
        <v>3.7332208497743928E-2</v>
      </c>
      <c r="IB96" s="36">
        <f t="shared" si="328"/>
        <v>3.7070883038259721E-2</v>
      </c>
      <c r="IC96" s="36">
        <f t="shared" si="328"/>
        <v>3.6811386856991903E-2</v>
      </c>
      <c r="ID96" s="36">
        <f t="shared" si="328"/>
        <v>3.6553707148992955E-2</v>
      </c>
      <c r="IE96" s="36">
        <f t="shared" si="328"/>
        <v>3.6297831198950005E-2</v>
      </c>
      <c r="IF96" s="36">
        <f t="shared" si="328"/>
        <v>3.6043746380557358E-2</v>
      </c>
      <c r="IG96" s="36">
        <f t="shared" si="328"/>
        <v>3.5791440155893452E-2</v>
      </c>
      <c r="IH96" s="36">
        <f t="shared" si="328"/>
        <v>3.5540900074802192E-2</v>
      </c>
      <c r="II96" s="36">
        <f t="shared" si="328"/>
        <v>3.5292113774278579E-2</v>
      </c>
      <c r="IJ96" s="36">
        <f t="shared" si="328"/>
        <v>3.5045068977858626E-2</v>
      </c>
      <c r="IK96" s="36">
        <f t="shared" si="328"/>
        <v>3.4799753495013623E-2</v>
      </c>
      <c r="IL96" s="36">
        <f t="shared" si="328"/>
        <v>3.4556155220548522E-2</v>
      </c>
      <c r="IM96" s="36">
        <f t="shared" si="328"/>
        <v>3.4314262134004681E-2</v>
      </c>
      <c r="IN96" s="36">
        <f t="shared" si="328"/>
        <v>3.4074062299066649E-2</v>
      </c>
      <c r="IO96" s="36">
        <f t="shared" si="328"/>
        <v>3.3835543862973182E-2</v>
      </c>
      <c r="IP96" s="36">
        <f t="shared" si="328"/>
        <v>3.3598695055932368E-2</v>
      </c>
      <c r="IQ96" s="36">
        <f t="shared" si="328"/>
        <v>3.3363504190540835E-2</v>
      </c>
      <c r="IR96" s="36">
        <f t="shared" si="328"/>
        <v>3.3129959661207055E-2</v>
      </c>
      <c r="IS96" s="36">
        <f t="shared" si="328"/>
        <v>3.2898049943578603E-2</v>
      </c>
      <c r="IT96" s="36">
        <f t="shared" si="328"/>
        <v>3.2667763593973546E-2</v>
      </c>
      <c r="IU96" s="36">
        <f t="shared" si="325"/>
        <v>3.2439089248815736E-2</v>
      </c>
      <c r="IV96" s="36">
        <f t="shared" si="325"/>
        <v>3.2212015624074025E-2</v>
      </c>
      <c r="IW96" s="36">
        <f t="shared" si="325"/>
        <v>3.1986531514705506E-2</v>
      </c>
      <c r="IX96" s="36">
        <f t="shared" si="325"/>
        <v>3.1762625794102564E-2</v>
      </c>
      <c r="IY96" s="36">
        <f t="shared" si="325"/>
        <v>3.1540287413543845E-2</v>
      </c>
      <c r="IZ96" s="36">
        <f t="shared" si="325"/>
        <v>3.1319505401649038E-2</v>
      </c>
      <c r="JA96" s="36">
        <f t="shared" si="325"/>
        <v>3.1100268863837495E-2</v>
      </c>
      <c r="JB96" s="36">
        <f t="shared" si="325"/>
        <v>3.0882566981790632E-2</v>
      </c>
      <c r="JC96" s="36">
        <f t="shared" si="325"/>
        <v>3.0666389012918096E-2</v>
      </c>
      <c r="JD96" s="36">
        <f t="shared" si="325"/>
        <v>3.0451724289827672E-2</v>
      </c>
      <c r="JF96" s="2">
        <f t="shared" si="312"/>
        <v>86</v>
      </c>
      <c r="JG96">
        <f>JG95*IF(JG$8&gt;Input!$D$14,0,IF(JG$8+$B96&gt;Input!$D$14,0,(1-INDEX($F$11:$F$136,JG$8+$B96))))</f>
        <v>0.54934621032419195</v>
      </c>
      <c r="JH96">
        <f>JH95*IF(JH$8&gt;Input!$D$14,0,IF(JH$8+$B96&gt;Input!$D$14,0,(1-INDEX($F$11:$F$136,JH$8+$B96))))</f>
        <v>0.5132053376642236</v>
      </c>
      <c r="JI96">
        <f>JI95*IF(JI$8&gt;Input!$D$14,0,IF(JI$8+$B96&gt;Input!$D$14,0,(1-INDEX($F$11:$F$136,JI$8+$B96))))</f>
        <v>0.47483788422176632</v>
      </c>
      <c r="JJ96">
        <f>JJ95*IF(JJ$8&gt;Input!$D$14,0,IF(JJ$8+$B96&gt;Input!$D$14,0,(1-INDEX($F$11:$F$136,JJ$8+$B96))))</f>
        <v>0.43606524607536246</v>
      </c>
      <c r="JK96">
        <f>JK95*IF(JK$8&gt;Input!$D$14,0,IF(JK$8+$B96&gt;Input!$D$14,0,(1-INDEX($F$11:$F$136,JK$8+$B96))))</f>
        <v>0.39614242127172167</v>
      </c>
      <c r="JL96">
        <f>JL95*IF(JL$8&gt;Input!$D$14,0,IF(JL$8+$B96&gt;Input!$D$14,0,(1-INDEX($F$11:$F$136,JL$8+$B96))))</f>
        <v>0.35679045857948521</v>
      </c>
      <c r="JM96">
        <f>JM95*IF(JM$8&gt;Input!$D$14,0,IF(JM$8+$B96&gt;Input!$D$14,0,(1-INDEX($F$11:$F$136,JM$8+$B96))))</f>
        <v>0.31725917554153593</v>
      </c>
      <c r="JN96">
        <f>JN95*IF(JN$8&gt;Input!$D$14,0,IF(JN$8+$B96&gt;Input!$D$14,0,(1-INDEX($F$11:$F$136,JN$8+$B96))))</f>
        <v>0.27931667261229115</v>
      </c>
      <c r="JO96">
        <f>JO95*IF(JO$8&gt;Input!$D$14,0,IF(JO$8+$B96&gt;Input!$D$14,0,(1-INDEX($F$11:$F$136,JO$8+$B96))))</f>
        <v>0.24335405294016171</v>
      </c>
      <c r="JP96">
        <f>JP95*IF(JP$8&gt;Input!$D$14,0,IF(JP$8+$B96&gt;Input!$D$14,0,(1-INDEX($F$11:$F$136,JP$8+$B96))))</f>
        <v>0.20868637584872782</v>
      </c>
      <c r="JQ96">
        <f>JQ95*IF(JQ$8&gt;Input!$D$14,0,IF(JQ$8+$B96&gt;Input!$D$14,0,(1-INDEX($F$11:$F$136,JQ$8+$B96))))</f>
        <v>0.17684604772805798</v>
      </c>
      <c r="JR96">
        <f>JR95*IF(JR$8&gt;Input!$D$14,0,IF(JR$8+$B96&gt;Input!$D$14,0,(1-INDEX($F$11:$F$136,JR$8+$B96))))</f>
        <v>0.14801688507402166</v>
      </c>
      <c r="JS96">
        <f>JS95*IF(JS$8&gt;Input!$D$14,0,IF(JS$8+$B96&gt;Input!$D$14,0,(1-INDEX($F$11:$F$136,JS$8+$B96))))</f>
        <v>0.12151027463051615</v>
      </c>
      <c r="JT96">
        <f>JT95*IF(JT$8&gt;Input!$D$14,0,IF(JT$8+$B96&gt;Input!$D$14,0,(1-INDEX($F$11:$F$136,JT$8+$B96))))</f>
        <v>9.8307734125170354E-2</v>
      </c>
      <c r="JU96">
        <f>JU95*IF(JU$8&gt;Input!$D$14,0,IF(JU$8+$B96&gt;Input!$D$14,0,(1-INDEX($F$11:$F$136,JU$8+$B96))))</f>
        <v>7.8245068541182447E-2</v>
      </c>
      <c r="JV96">
        <f>JV95*IF(JV$8&gt;Input!$D$14,0,IF(JV$8+$B96&gt;Input!$D$14,0,(1-INDEX($F$11:$F$136,JV$8+$B96))))</f>
        <v>6.0590971017260929E-2</v>
      </c>
      <c r="JW96">
        <f>JW95*IF(JW$8&gt;Input!$D$14,0,IF(JW$8+$B96&gt;Input!$D$14,0,(1-INDEX($F$11:$F$136,JW$8+$B96))))</f>
        <v>4.5854210555652482E-2</v>
      </c>
      <c r="JX96">
        <f>JX95*IF(JX$8&gt;Input!$D$14,0,IF(JX$8+$B96&gt;Input!$D$14,0,(1-INDEX($F$11:$F$136,JX$8+$B96))))</f>
        <v>3.3768691559481694E-2</v>
      </c>
      <c r="JY96">
        <f>JY95*IF(JY$8&gt;Input!$D$14,0,IF(JY$8+$B96&gt;Input!$D$14,0,(1-INDEX($F$11:$F$136,JY$8+$B96))))</f>
        <v>2.4071877260255333E-2</v>
      </c>
      <c r="JZ96">
        <f>JZ95*IF(JZ$8&gt;Input!$D$14,0,IF(JZ$8+$B96&gt;Input!$D$14,0,(1-INDEX($F$11:$F$136,JZ$8+$B96))))</f>
        <v>1.6501982369648935E-2</v>
      </c>
      <c r="KA96">
        <f>KA95*IF(KA$8&gt;Input!$D$14,0,IF(KA$8+$B96&gt;Input!$D$14,0,(1-INDEX($F$11:$F$136,KA$8+$B96))))</f>
        <v>1.0792289186027034E-2</v>
      </c>
      <c r="KB96">
        <f>KB95*IF(KB$8&gt;Input!$D$14,0,IF(KB$8+$B96&gt;Input!$D$14,0,(1-INDEX($F$11:$F$136,KB$8+$B96))))</f>
        <v>6.6672146793519656E-3</v>
      </c>
      <c r="KC96">
        <f>KC95*IF(KC$8&gt;Input!$D$14,0,IF(KC$8+$B96&gt;Input!$D$14,0,(1-INDEX($F$11:$F$136,KC$8+$B96))))</f>
        <v>3.8427548068798974E-3</v>
      </c>
      <c r="KD96">
        <f>KD95*IF(KD$8&gt;Input!$D$14,0,IF(KD$8+$B96&gt;Input!$D$14,0,(1-INDEX($F$11:$F$136,KD$8+$B96))))</f>
        <v>2.0339289899408927E-3</v>
      </c>
      <c r="KE96">
        <f>KE95*IF(KE$8&gt;Input!$D$14,0,IF(KE$8+$B96&gt;Input!$D$14,0,(1-INDEX($F$11:$F$136,KE$8+$B96))))</f>
        <v>9.6825995962389626E-4</v>
      </c>
      <c r="KF96">
        <f>KF95*IF(KF$8&gt;Input!$D$14,0,IF(KF$8+$B96&gt;Input!$D$14,0,(1-INDEX($F$11:$F$136,KF$8+$B96))))</f>
        <v>4.0296873122730654E-4</v>
      </c>
      <c r="KG96">
        <f>KG95*IF(KG$8&gt;Input!$D$14,0,IF(KG$8+$B96&gt;Input!$D$14,0,(1-INDEX($F$11:$F$136,KG$8+$B96))))</f>
        <v>1.4070562394172658E-4</v>
      </c>
      <c r="KH96">
        <f>KH95*IF(KH$8&gt;Input!$D$14,0,IF(KH$8+$B96&gt;Input!$D$14,0,(1-INDEX($F$11:$F$136,KH$8+$B96))))</f>
        <v>3.8627764670743671E-5</v>
      </c>
      <c r="KI96">
        <f>KI95*IF(KI$8&gt;Input!$D$14,0,IF(KI$8+$B96&gt;Input!$D$14,0,(1-INDEX($F$11:$F$136,KI$8+$B96))))</f>
        <v>7.4077520327534224E-6</v>
      </c>
      <c r="KJ96">
        <f>KJ95*IF(KJ$8&gt;Input!$D$14,0,IF(KJ$8+$B96&gt;Input!$D$14,0,(1-INDEX($F$11:$F$136,KJ$8+$B96))))</f>
        <v>7.4392589017256834E-7</v>
      </c>
      <c r="KK96">
        <f>KK95*IF(KK$8&gt;Input!$D$14,0,IF(KK$8+$B96&gt;Input!$D$14,0,(1-INDEX($F$11:$F$136,KK$8+$B96))))</f>
        <v>0</v>
      </c>
      <c r="KL96">
        <f>KL95*IF(KL$8&gt;Input!$D$14,0,IF(KL$8+$B96&gt;Input!$D$14,0,(1-INDEX($F$11:$F$136,KL$8+$B96))))</f>
        <v>0</v>
      </c>
      <c r="KM96">
        <f>KM95*IF(KM$8&gt;Input!$D$14,0,IF(KM$8+$B96&gt;Input!$D$14,0,(1-INDEX($F$11:$F$136,KM$8+$B96))))</f>
        <v>0</v>
      </c>
      <c r="KN96">
        <f>KN95*IF(KN$8&gt;Input!$D$14,0,IF(KN$8+$B96&gt;Input!$D$14,0,(1-INDEX($F$11:$F$136,KN$8+$B96))))</f>
        <v>0</v>
      </c>
      <c r="KO96">
        <f>KO95*IF(KO$8&gt;Input!$D$14,0,IF(KO$8+$B96&gt;Input!$D$14,0,(1-INDEX($F$11:$F$136,KO$8+$B96))))</f>
        <v>0</v>
      </c>
      <c r="KP96">
        <f>KP95*IF(KP$8&gt;Input!$D$14,0,IF(KP$8+$B96&gt;Input!$D$14,0,(1-INDEX($F$11:$F$136,KP$8+$B96))))</f>
        <v>0</v>
      </c>
      <c r="KQ96">
        <f>KQ95*IF(KQ$8&gt;Input!$D$14,0,IF(KQ$8+$B96&gt;Input!$D$14,0,(1-INDEX($F$11:$F$136,KQ$8+$B96))))</f>
        <v>0</v>
      </c>
      <c r="KR96">
        <f>KR95*IF(KR$8&gt;Input!$D$14,0,IF(KR$8+$B96&gt;Input!$D$14,0,(1-INDEX($F$11:$F$136,KR$8+$B96))))</f>
        <v>0</v>
      </c>
      <c r="KS96">
        <f>KS95*IF(KS$8&gt;Input!$D$14,0,IF(KS$8+$B96&gt;Input!$D$14,0,(1-INDEX($F$11:$F$136,KS$8+$B96))))</f>
        <v>0</v>
      </c>
      <c r="KT96">
        <f>KT95*IF(KT$8&gt;Input!$D$14,0,IF(KT$8+$B96&gt;Input!$D$14,0,(1-INDEX($F$11:$F$136,KT$8+$B96))))</f>
        <v>0</v>
      </c>
      <c r="KU96">
        <f>KU95*IF(KU$8&gt;Input!$D$14,0,IF(KU$8+$B96&gt;Input!$D$14,0,(1-INDEX($F$11:$F$136,KU$8+$B96))))</f>
        <v>0</v>
      </c>
      <c r="KV96">
        <f>KV95*IF(KV$8&gt;Input!$D$14,0,IF(KV$8+$B96&gt;Input!$D$14,0,(1-INDEX($F$11:$F$136,KV$8+$B96))))</f>
        <v>0</v>
      </c>
      <c r="KW96">
        <f>KW95*IF(KW$8&gt;Input!$D$14,0,IF(KW$8+$B96&gt;Input!$D$14,0,(1-INDEX($F$11:$F$136,KW$8+$B96))))</f>
        <v>0</v>
      </c>
      <c r="KX96">
        <f>KX95*IF(KX$8&gt;Input!$D$14,0,IF(KX$8+$B96&gt;Input!$D$14,0,(1-INDEX($F$11:$F$136,KX$8+$B96))))</f>
        <v>0</v>
      </c>
      <c r="KY96">
        <f>KY95*IF(KY$8&gt;Input!$D$14,0,IF(KY$8+$B96&gt;Input!$D$14,0,(1-INDEX($F$11:$F$136,KY$8+$B96))))</f>
        <v>0</v>
      </c>
      <c r="KZ96">
        <f>KZ95*IF(KZ$8&gt;Input!$D$14,0,IF(KZ$8+$B96&gt;Input!$D$14,0,(1-INDEX($F$11:$F$136,KZ$8+$B96))))</f>
        <v>0</v>
      </c>
      <c r="LA96">
        <f>LA95*IF(LA$8&gt;Input!$D$14,0,IF(LA$8+$B96&gt;Input!$D$14,0,(1-INDEX($F$11:$F$136,LA$8+$B96))))</f>
        <v>0</v>
      </c>
      <c r="LB96">
        <f>LB95*IF(LB$8&gt;Input!$D$14,0,IF(LB$8+$B96&gt;Input!$D$14,0,(1-INDEX($F$11:$F$136,LB$8+$B96))))</f>
        <v>0</v>
      </c>
      <c r="LC96">
        <f>LC95*IF(LC$8&gt;Input!$D$14,0,IF(LC$8+$B96&gt;Input!$D$14,0,(1-INDEX($F$11:$F$136,LC$8+$B96))))</f>
        <v>0</v>
      </c>
      <c r="LD96">
        <f>LD95*IF(LD$8&gt;Input!$D$14,0,IF(LD$8+$B96&gt;Input!$D$14,0,(1-INDEX($F$11:$F$136,LD$8+$B96))))</f>
        <v>0</v>
      </c>
      <c r="LE96">
        <f>LE95*IF(LE$8&gt;Input!$D$14,0,IF(LE$8+$B96&gt;Input!$D$14,0,(1-INDEX($F$11:$F$136,LE$8+$B96))))</f>
        <v>0</v>
      </c>
      <c r="LF96">
        <f>LF95*IF(LF$8&gt;Input!$D$14,0,IF(LF$8+$B96&gt;Input!$D$14,0,(1-INDEX($F$11:$F$136,LF$8+$B96))))</f>
        <v>0</v>
      </c>
      <c r="LG96">
        <f>LG95*IF(LG$8&gt;Input!$D$14,0,IF(LG$8+$B96&gt;Input!$D$14,0,(1-INDEX($F$11:$F$136,LG$8+$B96))))</f>
        <v>0</v>
      </c>
      <c r="LH96">
        <f>LH95*IF(LH$8&gt;Input!$D$14,0,IF(LH$8+$B96&gt;Input!$D$14,0,(1-INDEX($F$11:$F$136,LH$8+$B96))))</f>
        <v>0</v>
      </c>
      <c r="LI96">
        <f>LI95*IF(LI$8&gt;Input!$D$14,0,IF(LI$8+$B96&gt;Input!$D$14,0,(1-INDEX($F$11:$F$136,LI$8+$B96))))</f>
        <v>0</v>
      </c>
      <c r="LJ96">
        <f>LJ95*IF(LJ$8&gt;Input!$D$14,0,IF(LJ$8+$B96&gt;Input!$D$14,0,(1-INDEX($F$11:$F$136,LJ$8+$B96))))</f>
        <v>0</v>
      </c>
      <c r="LK96">
        <f>LK95*IF(LK$8&gt;Input!$D$14,0,IF(LK$8+$B96&gt;Input!$D$14,0,(1-INDEX($F$11:$F$136,LK$8+$B96))))</f>
        <v>0</v>
      </c>
      <c r="LL96">
        <f>LL95*IF(LL$8&gt;Input!$D$14,0,IF(LL$8+$B96&gt;Input!$D$14,0,(1-INDEX($F$11:$F$136,LL$8+$B96))))</f>
        <v>0</v>
      </c>
      <c r="LM96">
        <f>LM95*IF(LM$8&gt;Input!$D$14,0,IF(LM$8+$B96&gt;Input!$D$14,0,(1-INDEX($F$11:$F$136,LM$8+$B96))))</f>
        <v>0</v>
      </c>
      <c r="LN96">
        <f>LN95*IF(LN$8&gt;Input!$D$14,0,IF(LN$8+$B96&gt;Input!$D$14,0,(1-INDEX($F$11:$F$136,LN$8+$B96))))</f>
        <v>0</v>
      </c>
      <c r="LO96">
        <f>LO95*IF(LO$8&gt;Input!$D$14,0,IF(LO$8+$B96&gt;Input!$D$14,0,(1-INDEX($F$11:$F$136,LO$8+$B96))))</f>
        <v>0</v>
      </c>
      <c r="LP96">
        <f>LP95*IF(LP$8&gt;Input!$D$14,0,IF(LP$8+$B96&gt;Input!$D$14,0,(1-INDEX($F$11:$F$136,LP$8+$B96))))</f>
        <v>0</v>
      </c>
      <c r="LQ96">
        <f>LQ95*IF(LQ$8&gt;Input!$D$14,0,IF(LQ$8+$B96&gt;Input!$D$14,0,(1-INDEX($F$11:$F$136,LQ$8+$B96))))</f>
        <v>0</v>
      </c>
      <c r="LR96">
        <f>LR95*IF(LR$8&gt;Input!$D$14,0,IF(LR$8+$B96&gt;Input!$D$14,0,(1-INDEX($F$11:$F$136,LR$8+$B96))))</f>
        <v>0</v>
      </c>
      <c r="LS96">
        <f>LS95*IF(LS$8&gt;Input!$D$14,0,IF(LS$8+$B96&gt;Input!$D$14,0,(1-INDEX($F$11:$F$136,LS$8+$B96))))</f>
        <v>0</v>
      </c>
      <c r="LT96">
        <f>LT95*IF(LT$8&gt;Input!$D$14,0,IF(LT$8+$B96&gt;Input!$D$14,0,(1-INDEX($F$11:$F$136,LT$8+$B96))))</f>
        <v>0</v>
      </c>
      <c r="LU96">
        <f>LU95*IF(LU$8&gt;Input!$D$14,0,IF(LU$8+$B96&gt;Input!$D$14,0,(1-INDEX($F$11:$F$136,LU$8+$B96))))</f>
        <v>0</v>
      </c>
      <c r="LV96">
        <f>LV95*IF(LV$8&gt;Input!$D$14,0,IF(LV$8+$B96&gt;Input!$D$14,0,(1-INDEX($F$11:$F$136,LV$8+$B96))))</f>
        <v>0</v>
      </c>
      <c r="LW96">
        <f>LW95*IF(LW$8&gt;Input!$D$14,0,IF(LW$8+$B96&gt;Input!$D$14,0,(1-INDEX($F$11:$F$136,LW$8+$B96))))</f>
        <v>0</v>
      </c>
      <c r="LX96">
        <f>LX95*IF(LX$8&gt;Input!$D$14,0,IF(LX$8+$B96&gt;Input!$D$14,0,(1-INDEX($F$11:$F$136,LX$8+$B96))))</f>
        <v>0</v>
      </c>
      <c r="LY96">
        <f>LY95*IF(LY$8&gt;Input!$D$14,0,IF(LY$8+$B96&gt;Input!$D$14,0,(1-INDEX($F$11:$F$136,LY$8+$B96))))</f>
        <v>0</v>
      </c>
      <c r="LZ96">
        <f>LZ95*IF(LZ$8&gt;Input!$D$14,0,IF(LZ$8+$B96&gt;Input!$D$14,0,(1-INDEX($F$11:$F$136,LZ$8+$B96))))</f>
        <v>0</v>
      </c>
      <c r="MA96">
        <f>MA95*IF(MA$8&gt;Input!$D$14,0,IF(MA$8+$B96&gt;Input!$D$14,0,(1-INDEX($F$11:$F$136,MA$8+$B96))))</f>
        <v>0</v>
      </c>
      <c r="MB96">
        <f>MB95*IF(MB$8&gt;Input!$D$14,0,IF(MB$8+$B96&gt;Input!$D$14,0,(1-INDEX($F$11:$F$136,MB$8+$B96))))</f>
        <v>0</v>
      </c>
      <c r="MC96">
        <f>MC95*IF(MC$8&gt;Input!$D$14,0,IF(MC$8+$B96&gt;Input!$D$14,0,(1-INDEX($F$11:$F$136,MC$8+$B96))))</f>
        <v>0</v>
      </c>
      <c r="MD96">
        <f>MD95*IF(MD$8&gt;Input!$D$14,0,IF(MD$8+$B96&gt;Input!$D$14,0,(1-INDEX($F$11:$F$136,MD$8+$B96))))</f>
        <v>0</v>
      </c>
      <c r="ME96">
        <f>ME95*IF(ME$8&gt;Input!$D$14,0,IF(ME$8+$B96&gt;Input!$D$14,0,(1-INDEX($F$11:$F$136,ME$8+$B96))))</f>
        <v>0</v>
      </c>
      <c r="MF96">
        <f>MF95*IF(MF$8&gt;Input!$D$14,0,IF(MF$8+$B96&gt;Input!$D$14,0,(1-INDEX($F$11:$F$136,MF$8+$B96))))</f>
        <v>0</v>
      </c>
      <c r="MG96">
        <f>MG95*IF(MG$8&gt;Input!$D$14,0,IF(MG$8+$B96&gt;Input!$D$14,0,(1-INDEX($F$11:$F$136,MG$8+$B96))))</f>
        <v>0</v>
      </c>
      <c r="MH96">
        <f>MH95*IF(MH$8&gt;Input!$D$14,0,IF(MH$8+$B96&gt;Input!$D$14,0,(1-INDEX($F$11:$F$136,MH$8+$B96))))</f>
        <v>0</v>
      </c>
      <c r="MI96">
        <f>MI95*IF(MI$8&gt;Input!$D$14,0,IF(MI$8+$B96&gt;Input!$D$14,0,(1-INDEX($F$11:$F$136,MI$8+$B96))))</f>
        <v>0</v>
      </c>
      <c r="MJ96">
        <f>MJ95*IF(MJ$8&gt;Input!$D$14,0,IF(MJ$8+$B96&gt;Input!$D$14,0,(1-INDEX($F$11:$F$136,MJ$8+$B96))))</f>
        <v>0</v>
      </c>
      <c r="MK96">
        <f>MK95*IF(MK$8&gt;Input!$D$14,0,IF(MK$8+$B96&gt;Input!$D$14,0,(1-INDEX($F$11:$F$136,MK$8+$B96))))</f>
        <v>0</v>
      </c>
      <c r="ML96">
        <f>ML95*IF(ML$8&gt;Input!$D$14,0,IF(ML$8+$B96&gt;Input!$D$14,0,(1-INDEX($F$11:$F$136,ML$8+$B96))))</f>
        <v>0</v>
      </c>
      <c r="MM96">
        <f>MM95*IF(MM$8&gt;Input!$D$14,0,IF(MM$8+$B96&gt;Input!$D$14,0,(1-INDEX($F$11:$F$136,MM$8+$B96))))</f>
        <v>0</v>
      </c>
      <c r="MN96">
        <f>MN95*IF(MN$8&gt;Input!$D$14,0,IF(MN$8+$B96&gt;Input!$D$14,0,(1-INDEX($F$11:$F$136,MN$8+$B96))))</f>
        <v>0</v>
      </c>
      <c r="MO96">
        <f>MO95*IF(MO$8&gt;Input!$D$14,0,IF(MO$8+$B96&gt;Input!$D$14,0,(1-INDEX($F$11:$F$136,MO$8+$B96))))</f>
        <v>0</v>
      </c>
      <c r="MP96">
        <f>MP95*IF(MP$8&gt;Input!$D$14,0,IF(MP$8+$B96&gt;Input!$D$14,0,(1-INDEX($F$11:$F$136,MP$8+$B96))))</f>
        <v>0</v>
      </c>
      <c r="MQ96">
        <f>MQ95*IF(MQ$8&gt;Input!$D$14,0,IF(MQ$8+$B96&gt;Input!$D$14,0,(1-INDEX($F$11:$F$136,MQ$8+$B96))))</f>
        <v>0</v>
      </c>
      <c r="MR96">
        <f>MR95*IF(MR$8&gt;Input!$D$14,0,IF(MR$8+$B96&gt;Input!$D$14,0,(1-INDEX($F$11:$F$136,MR$8+$B96))))</f>
        <v>0</v>
      </c>
      <c r="MS96">
        <f>MS95*IF(MS$8&gt;Input!$D$14,0,IF(MS$8+$B96&gt;Input!$D$14,0,(1-INDEX($F$11:$F$136,MS$8+$B96))))</f>
        <v>0</v>
      </c>
      <c r="MT96">
        <f>MT95*IF(MT$8&gt;Input!$D$14,0,IF(MT$8+$B96&gt;Input!$D$14,0,(1-INDEX($F$11:$F$136,MT$8+$B96))))</f>
        <v>0</v>
      </c>
      <c r="MU96">
        <f>MU95*IF(MU$8&gt;Input!$D$14,0,IF(MU$8+$B96&gt;Input!$D$14,0,(1-INDEX($F$11:$F$136,MU$8+$B96))))</f>
        <v>0</v>
      </c>
      <c r="MV96">
        <f>MV95*IF(MV$8&gt;Input!$D$14,0,IF(MV$8+$B96&gt;Input!$D$14,0,(1-INDEX($F$11:$F$136,MV$8+$B96))))</f>
        <v>0</v>
      </c>
      <c r="MW96">
        <f>MW95*IF(MW$8&gt;Input!$D$14,0,IF(MW$8+$B96&gt;Input!$D$14,0,(1-INDEX($F$11:$F$136,MW$8+$B96))))</f>
        <v>0</v>
      </c>
      <c r="MX96">
        <f>MX95*IF(MX$8&gt;Input!$D$14,0,IF(MX$8+$B96&gt;Input!$D$14,0,(1-INDEX($F$11:$F$136,MX$8+$B96))))</f>
        <v>0</v>
      </c>
      <c r="MY96">
        <f>MY95*IF(MY$8&gt;Input!$D$14,0,IF(MY$8+$B96&gt;Input!$D$14,0,(1-INDEX($F$11:$F$136,MY$8+$B96))))</f>
        <v>0</v>
      </c>
      <c r="MZ96">
        <f>MZ95*IF(MZ$8&gt;Input!$D$14,0,IF(MZ$8+$B96&gt;Input!$D$14,0,(1-INDEX($F$11:$F$136,MZ$8+$B96))))</f>
        <v>0</v>
      </c>
      <c r="NA96">
        <f>NA95*IF(NA$8&gt;Input!$D$14,0,IF(NA$8+$B96&gt;Input!$D$14,0,(1-INDEX($F$11:$F$136,NA$8+$B96))))</f>
        <v>0</v>
      </c>
      <c r="NB96">
        <f>NB95*IF(NB$8&gt;Input!$D$14,0,IF(NB$8+$B96&gt;Input!$D$14,0,(1-INDEX($F$11:$F$136,NB$8+$B96))))</f>
        <v>0</v>
      </c>
      <c r="NC96">
        <f>NC95*IF(NC$8&gt;Input!$D$14,0,IF(NC$8+$B96&gt;Input!$D$14,0,(1-INDEX($F$11:$F$136,NC$8+$B96))))</f>
        <v>0</v>
      </c>
      <c r="ND96">
        <f>ND95*IF(ND$8&gt;Input!$D$14,0,IF(ND$8+$B96&gt;Input!$D$14,0,(1-INDEX($F$11:$F$136,ND$8+$B96))))</f>
        <v>0</v>
      </c>
      <c r="NE96">
        <f>NE95*IF(NE$8&gt;Input!$D$14,0,IF(NE$8+$B96&gt;Input!$D$14,0,(1-INDEX($F$11:$F$136,NE$8+$B96))))</f>
        <v>0</v>
      </c>
      <c r="NF96">
        <f>NF95*IF(NF$8&gt;Input!$D$14,0,IF(NF$8+$B96&gt;Input!$D$14,0,(1-INDEX($F$11:$F$136,NF$8+$B96))))</f>
        <v>0</v>
      </c>
      <c r="NG96">
        <f>NG95*IF(NG$8&gt;Input!$D$14,0,IF(NG$8+$B96&gt;Input!$D$14,0,(1-INDEX($F$11:$F$136,NG$8+$B96))))</f>
        <v>0</v>
      </c>
      <c r="NH96">
        <f>NH95*IF(NH$8&gt;Input!$D$14,0,IF(NH$8+$B96&gt;Input!$D$14,0,(1-INDEX($F$11:$F$136,NH$8+$B96))))</f>
        <v>0</v>
      </c>
      <c r="NI96">
        <f>NI95*IF(NI$8&gt;Input!$D$14,0,IF(NI$8+$B96&gt;Input!$D$14,0,(1-INDEX($F$11:$F$136,NI$8+$B96))))</f>
        <v>0</v>
      </c>
      <c r="NJ96">
        <f>NJ95*IF(NJ$8&gt;Input!$D$14,0,IF(NJ$8+$B96&gt;Input!$D$14,0,(1-INDEX($F$11:$F$136,NJ$8+$B96))))</f>
        <v>0</v>
      </c>
      <c r="NK96">
        <f>NK95*IF(NK$8&gt;Input!$D$14,0,IF(NK$8+$B96&gt;Input!$D$14,0,(1-INDEX($F$11:$F$136,NK$8+$B96))))</f>
        <v>0</v>
      </c>
      <c r="NL96">
        <f>NL95*IF(NL$8&gt;Input!$D$14,0,IF(NL$8+$B96&gt;Input!$D$14,0,(1-INDEX($F$11:$F$136,NL$8+$B96))))</f>
        <v>0</v>
      </c>
      <c r="NM96">
        <f>NM95*IF(NM$8&gt;Input!$D$14,0,IF(NM$8+$B96&gt;Input!$D$14,0,(1-INDEX($F$11:$F$136,NM$8+$B96))))</f>
        <v>0</v>
      </c>
      <c r="NN96">
        <f>NN95*IF(NN$8&gt;Input!$D$14,0,IF(NN$8+$B96&gt;Input!$D$14,0,(1-INDEX($F$11:$F$136,NN$8+$B96))))</f>
        <v>0</v>
      </c>
      <c r="NO96">
        <f>NO95*IF(NO$8&gt;Input!$D$14,0,IF(NO$8+$B96&gt;Input!$D$14,0,(1-INDEX($F$11:$F$136,NO$8+$B96))))</f>
        <v>0</v>
      </c>
      <c r="NP96">
        <f>NP95*IF(NP$8&gt;Input!$D$14,0,IF(NP$8+$B96&gt;Input!$D$14,0,(1-INDEX($F$11:$F$136,NP$8+$B96))))</f>
        <v>0</v>
      </c>
      <c r="NQ96">
        <f>NQ95*IF(NQ$8&gt;Input!$D$14,0,IF(NQ$8+$B96&gt;Input!$D$14,0,(1-INDEX($F$11:$F$136,NQ$8+$B96))))</f>
        <v>0</v>
      </c>
      <c r="NR96">
        <f>NR95*IF(NR$8&gt;Input!$D$14,0,IF(NR$8+$B96&gt;Input!$D$14,0,(1-INDEX($F$11:$F$136,NR$8+$B96))))</f>
        <v>0</v>
      </c>
      <c r="NS96">
        <f>NS95*IF(NS$8&gt;Input!$D$14,0,IF(NS$8+$B96&gt;Input!$D$14,0,(1-INDEX($F$11:$F$136,NS$8+$B96))))</f>
        <v>0</v>
      </c>
      <c r="NT96">
        <f>NT95*IF(NT$8&gt;Input!$D$14,0,IF(NT$8+$B96&gt;Input!$D$14,0,(1-INDEX($F$11:$F$136,NT$8+$B96))))</f>
        <v>0</v>
      </c>
      <c r="NU96">
        <f>NU95*IF(NU$8&gt;Input!$D$14,0,IF(NU$8+$B96&gt;Input!$D$14,0,(1-INDEX($F$11:$F$136,NU$8+$B96))))</f>
        <v>0</v>
      </c>
      <c r="NV96">
        <f>NV95*IF(NV$8&gt;Input!$D$14,0,IF(NV$8+$B96&gt;Input!$D$14,0,(1-INDEX($F$11:$F$136,NV$8+$B96))))</f>
        <v>0</v>
      </c>
      <c r="NW96">
        <f>NW95*IF(NW$8&gt;Input!$D$14,0,IF(NW$8+$B96&gt;Input!$D$14,0,(1-INDEX($F$11:$F$136,NW$8+$B96))))</f>
        <v>0</v>
      </c>
      <c r="NX96">
        <f>NX95*IF(NX$8&gt;Input!$D$14,0,IF(NX$8+$B96&gt;Input!$D$14,0,(1-INDEX($F$11:$F$136,NX$8+$B96))))</f>
        <v>0</v>
      </c>
      <c r="NY96">
        <f>NY95*IF(NY$8&gt;Input!$D$14,0,IF(NY$8+$B96&gt;Input!$D$14,0,(1-INDEX($F$11:$F$136,NY$8+$B96))))</f>
        <v>0</v>
      </c>
      <c r="NZ96">
        <f>NZ95*IF(NZ$8&gt;Input!$D$14,0,IF(NZ$8+$B96&gt;Input!$D$14,0,(1-INDEX($F$11:$F$136,NZ$8+$B96))))</f>
        <v>0</v>
      </c>
      <c r="OA96">
        <f>OA95*IF(OA$8&gt;Input!$D$14,0,IF(OA$8+$B96&gt;Input!$D$14,0,(1-INDEX($F$11:$F$136,OA$8+$B96))))</f>
        <v>0</v>
      </c>
      <c r="OB96">
        <f>OB95*IF(OB$8&gt;Input!$D$14,0,IF(OB$8+$B96&gt;Input!$D$14,0,(1-INDEX($F$11:$F$136,OB$8+$B96))))</f>
        <v>0</v>
      </c>
    </row>
    <row r="97" spans="1:392">
      <c r="A97">
        <f>Input!A97</f>
        <v>86</v>
      </c>
      <c r="B97">
        <f>Input!B97</f>
        <v>87</v>
      </c>
      <c r="C97" s="18">
        <v>8.0075999999999994E-2</v>
      </c>
      <c r="D97">
        <f t="shared" si="307"/>
        <v>6.825249967681513</v>
      </c>
      <c r="E97" s="1">
        <v>6.0000000000000001E-3</v>
      </c>
      <c r="F97">
        <f t="shared" si="308"/>
        <v>6.684884419987254E-2</v>
      </c>
      <c r="G97">
        <f t="shared" si="313"/>
        <v>7.3630842436225645</v>
      </c>
      <c r="H97">
        <f t="shared" si="314"/>
        <v>0.53783427594105149</v>
      </c>
      <c r="J97" s="2">
        <f t="shared" si="309"/>
        <v>87</v>
      </c>
      <c r="K97">
        <f>K96*IF(K$8&gt;Input!$D$14,0,IF(K$8+$B97&gt;Input!$D$14,0,(1-INDEX($C$11:$C$136,K$8+$B97))))</f>
        <v>0.39963989572139669</v>
      </c>
      <c r="L97">
        <f>L96*IF(L$8&gt;Input!$D$14,0,IF(L$8+$B97&gt;Input!$D$14,0,(1-INDEX($C$11:$C$136,L$8+$B97))))</f>
        <v>0.36548356384501546</v>
      </c>
      <c r="M97">
        <f>M96*IF(M$8&gt;Input!$D$14,0,IF(M$8+$B97&gt;Input!$D$14,0,(1-INDEX($C$11:$C$136,M$8+$B97))))</f>
        <v>0.33097059959612007</v>
      </c>
      <c r="N97">
        <f>N96*IF(N$8&gt;Input!$D$14,0,IF(N$8+$B97&gt;Input!$D$14,0,(1-INDEX($C$11:$C$136,N$8+$B97))))</f>
        <v>0.29686481283993299</v>
      </c>
      <c r="O97">
        <f>O96*IF(O$8&gt;Input!$D$14,0,IF(O$8+$B97&gt;Input!$D$14,0,(1-INDEX($C$11:$C$136,O$8+$B97))))</f>
        <v>0.26365096582524766</v>
      </c>
      <c r="P97">
        <f>P96*IF(P$8&gt;Input!$D$14,0,IF(P$8+$B97&gt;Input!$D$14,0,(1-INDEX($C$11:$C$136,P$8+$B97))))</f>
        <v>0.23171759261936167</v>
      </c>
      <c r="Q97">
        <f>Q96*IF(Q$8&gt;Input!$D$14,0,IF(Q$8+$B97&gt;Input!$D$14,0,(1-INDEX($C$11:$C$136,Q$8+$B97))))</f>
        <v>0.20141726121016298</v>
      </c>
      <c r="R97">
        <f>R96*IF(R$8&gt;Input!$D$14,0,IF(R$8+$B97&gt;Input!$D$14,0,(1-INDEX($C$11:$C$136,R$8+$B97))))</f>
        <v>0.17305811055154255</v>
      </c>
      <c r="S97">
        <f>S96*IF(S$8&gt;Input!$D$14,0,IF(S$8+$B97&gt;Input!$D$14,0,(1-INDEX($C$11:$C$136,S$8+$B97))))</f>
        <v>0.14689105633708557</v>
      </c>
      <c r="T97">
        <f>T96*IF(T$8&gt;Input!$D$14,0,IF(T$8+$B97&gt;Input!$D$14,0,(1-INDEX($C$11:$C$136,T$8+$B97))))</f>
        <v>0.12310460446510609</v>
      </c>
      <c r="U97">
        <f>U96*IF(U$8&gt;Input!$D$14,0,IF(U$8+$B97&gt;Input!$D$14,0,(1-INDEX($C$11:$C$136,U$8+$B97))))</f>
        <v>0.10180624873883716</v>
      </c>
      <c r="V97">
        <f>V96*IF(V$8&gt;Input!$D$14,0,IF(V$8+$B97&gt;Input!$D$14,0,(1-INDEX($C$11:$C$136,V$8+$B97))))</f>
        <v>8.3031084638905073E-2</v>
      </c>
      <c r="W97">
        <f>W96*IF(W$8&gt;Input!$D$14,0,IF(W$8+$B97&gt;Input!$D$14,0,(1-INDEX($C$11:$C$136,W$8+$B97))))</f>
        <v>6.6703191527668029E-2</v>
      </c>
      <c r="X97">
        <f>X96*IF(X$8&gt;Input!$D$14,0,IF(X$8+$B97&gt;Input!$D$14,0,(1-INDEX($C$11:$C$136,X$8+$B97))))</f>
        <v>5.2683678229311345E-2</v>
      </c>
      <c r="Y97">
        <f>Y96*IF(Y$8&gt;Input!$D$14,0,IF(Y$8+$B97&gt;Input!$D$14,0,(1-INDEX($C$11:$C$136,Y$8+$B97))))</f>
        <v>4.0803790706927627E-2</v>
      </c>
      <c r="Z97">
        <f>Z96*IF(Z$8&gt;Input!$D$14,0,IF(Z$8+$B97&gt;Input!$D$14,0,(1-INDEX($C$11:$C$136,Z$8+$B97))))</f>
        <v>3.0885016053088851E-2</v>
      </c>
      <c r="AA97">
        <f>AA96*IF(AA$8&gt;Input!$D$14,0,IF(AA$8+$B97&gt;Input!$D$14,0,(1-INDEX($C$11:$C$136,AA$8+$B97))))</f>
        <v>2.2748915783374853E-2</v>
      </c>
      <c r="AB97">
        <f>AB96*IF(AB$8&gt;Input!$D$14,0,IF(AB$8+$B97&gt;Input!$D$14,0,(1-INDEX($C$11:$C$136,AB$8+$B97))))</f>
        <v>1.6219466722632421E-2</v>
      </c>
      <c r="AC97">
        <f>AC96*IF(AC$8&gt;Input!$D$14,0,IF(AC$8+$B97&gt;Input!$D$14,0,(1-INDEX($C$11:$C$136,AC$8+$B97))))</f>
        <v>1.1121021076286108E-2</v>
      </c>
      <c r="AD97">
        <f>AD96*IF(AD$8&gt;Input!$D$14,0,IF(AD$8+$B97&gt;Input!$D$14,0,(1-INDEX($C$11:$C$136,AD$8+$B97))))</f>
        <v>7.2745474786432224E-3</v>
      </c>
      <c r="AE97">
        <f>AE96*IF(AE$8&gt;Input!$D$14,0,IF(AE$8+$B97&gt;Input!$D$14,0,(1-INDEX($C$11:$C$136,AE$8+$B97))))</f>
        <v>4.4948962493673158E-3</v>
      </c>
      <c r="AF97">
        <f>AF96*IF(AF$8&gt;Input!$D$14,0,IF(AF$8+$B97&gt;Input!$D$14,0,(1-INDEX($C$11:$C$136,AF$8+$B97))))</f>
        <v>2.5911937909358831E-3</v>
      </c>
      <c r="AG97">
        <f>AG96*IF(AG$8&gt;Input!$D$14,0,IF(AG$8+$B97&gt;Input!$D$14,0,(1-INDEX($C$11:$C$136,AG$8+$B97))))</f>
        <v>1.3717307013747255E-3</v>
      </c>
      <c r="AH97">
        <f>AH96*IF(AH$8&gt;Input!$D$14,0,IF(AH$8+$B97&gt;Input!$D$14,0,(1-INDEX($C$11:$C$136,AH$8+$B97))))</f>
        <v>6.5312222457031082E-4</v>
      </c>
      <c r="AI97">
        <f>AI96*IF(AI$8&gt;Input!$D$14,0,IF(AI$8+$B97&gt;Input!$D$14,0,(1-INDEX($C$11:$C$136,AI$8+$B97))))</f>
        <v>2.7185010008900124E-4</v>
      </c>
      <c r="AJ97">
        <f>AJ96*IF(AJ$8&gt;Input!$D$14,0,IF(AJ$8+$B97&gt;Input!$D$14,0,(1-INDEX($C$11:$C$136,AJ$8+$B97))))</f>
        <v>9.4929980528833839E-5</v>
      </c>
      <c r="AK97">
        <f>AK96*IF(AK$8&gt;Input!$D$14,0,IF(AK$8+$B97&gt;Input!$D$14,0,(1-INDEX($C$11:$C$136,AK$8+$B97))))</f>
        <v>2.6062752853298019E-5</v>
      </c>
      <c r="AL97">
        <f>AL96*IF(AL$8&gt;Input!$D$14,0,IF(AL$8+$B97&gt;Input!$D$14,0,(1-INDEX($C$11:$C$136,AL$8+$B97))))</f>
        <v>4.9984854951058801E-6</v>
      </c>
      <c r="AM97">
        <f>AM96*IF(AM$8&gt;Input!$D$14,0,IF(AM$8+$B97&gt;Input!$D$14,0,(1-INDEX($C$11:$C$136,AM$8+$B97))))</f>
        <v>5.0201382079519598E-7</v>
      </c>
      <c r="AN97">
        <f>AN96*IF(AN$8&gt;Input!$D$14,0,IF(AN$8+$B97&gt;Input!$D$14,0,(1-INDEX($C$11:$C$136,AN$8+$B97))))</f>
        <v>0</v>
      </c>
      <c r="AO97">
        <f>AO96*IF(AO$8&gt;Input!$D$14,0,IF(AO$8+$B97&gt;Input!$D$14,0,(1-INDEX($C$11:$C$136,AO$8+$B97))))</f>
        <v>0</v>
      </c>
      <c r="AP97">
        <f>AP96*IF(AP$8&gt;Input!$D$14,0,IF(AP$8+$B97&gt;Input!$D$14,0,(1-INDEX($C$11:$C$136,AP$8+$B97))))</f>
        <v>0</v>
      </c>
      <c r="AQ97">
        <f>AQ96*IF(AQ$8&gt;Input!$D$14,0,IF(AQ$8+$B97&gt;Input!$D$14,0,(1-INDEX($C$11:$C$136,AQ$8+$B97))))</f>
        <v>0</v>
      </c>
      <c r="AR97">
        <f>AR96*IF(AR$8&gt;Input!$D$14,0,IF(AR$8+$B97&gt;Input!$D$14,0,(1-INDEX($C$11:$C$136,AR$8+$B97))))</f>
        <v>0</v>
      </c>
      <c r="AS97">
        <f>AS96*IF(AS$8&gt;Input!$D$14,0,IF(AS$8+$B97&gt;Input!$D$14,0,(1-INDEX($C$11:$C$136,AS$8+$B97))))</f>
        <v>0</v>
      </c>
      <c r="AT97">
        <f>AT96*IF(AT$8&gt;Input!$D$14,0,IF(AT$8+$B97&gt;Input!$D$14,0,(1-INDEX($C$11:$C$136,AT$8+$B97))))</f>
        <v>0</v>
      </c>
      <c r="AU97">
        <f>AU96*IF(AU$8&gt;Input!$D$14,0,IF(AU$8+$B97&gt;Input!$D$14,0,(1-INDEX($C$11:$C$136,AU$8+$B97))))</f>
        <v>0</v>
      </c>
      <c r="AV97">
        <f>AV96*IF(AV$8&gt;Input!$D$14,0,IF(AV$8+$B97&gt;Input!$D$14,0,(1-INDEX($C$11:$C$136,AV$8+$B97))))</f>
        <v>0</v>
      </c>
      <c r="AW97">
        <f>AW96*IF(AW$8&gt;Input!$D$14,0,IF(AW$8+$B97&gt;Input!$D$14,0,(1-INDEX($C$11:$C$136,AW$8+$B97))))</f>
        <v>0</v>
      </c>
      <c r="AX97">
        <f>AX96*IF(AX$8&gt;Input!$D$14,0,IF(AX$8+$B97&gt;Input!$D$14,0,(1-INDEX($C$11:$C$136,AX$8+$B97))))</f>
        <v>0</v>
      </c>
      <c r="AY97">
        <f>AY96*IF(AY$8&gt;Input!$D$14,0,IF(AY$8+$B97&gt;Input!$D$14,0,(1-INDEX($C$11:$C$136,AY$8+$B97))))</f>
        <v>0</v>
      </c>
      <c r="AZ97">
        <f>AZ96*IF(AZ$8&gt;Input!$D$14,0,IF(AZ$8+$B97&gt;Input!$D$14,0,(1-INDEX($C$11:$C$136,AZ$8+$B97))))</f>
        <v>0</v>
      </c>
      <c r="BA97">
        <f>BA96*IF(BA$8&gt;Input!$D$14,0,IF(BA$8+$B97&gt;Input!$D$14,0,(1-INDEX($C$11:$C$136,BA$8+$B97))))</f>
        <v>0</v>
      </c>
      <c r="BB97">
        <f>BB96*IF(BB$8&gt;Input!$D$14,0,IF(BB$8+$B97&gt;Input!$D$14,0,(1-INDEX($C$11:$C$136,BB$8+$B97))))</f>
        <v>0</v>
      </c>
      <c r="BC97">
        <f>BC96*IF(BC$8&gt;Input!$D$14,0,IF(BC$8+$B97&gt;Input!$D$14,0,(1-INDEX($C$11:$C$136,BC$8+$B97))))</f>
        <v>0</v>
      </c>
      <c r="BD97">
        <f>BD96*IF(BD$8&gt;Input!$D$14,0,IF(BD$8+$B97&gt;Input!$D$14,0,(1-INDEX($C$11:$C$136,BD$8+$B97))))</f>
        <v>0</v>
      </c>
      <c r="BE97">
        <f>BE96*IF(BE$8&gt;Input!$D$14,0,IF(BE$8+$B97&gt;Input!$D$14,0,(1-INDEX($C$11:$C$136,BE$8+$B97))))</f>
        <v>0</v>
      </c>
      <c r="BF97">
        <f>BF96*IF(BF$8&gt;Input!$D$14,0,IF(BF$8+$B97&gt;Input!$D$14,0,(1-INDEX($C$11:$C$136,BF$8+$B97))))</f>
        <v>0</v>
      </c>
      <c r="BG97">
        <f>BG96*IF(BG$8&gt;Input!$D$14,0,IF(BG$8+$B97&gt;Input!$D$14,0,(1-INDEX($C$11:$C$136,BG$8+$B97))))</f>
        <v>0</v>
      </c>
      <c r="BH97">
        <f>BH96*IF(BH$8&gt;Input!$D$14,0,IF(BH$8+$B97&gt;Input!$D$14,0,(1-INDEX($C$11:$C$136,BH$8+$B97))))</f>
        <v>0</v>
      </c>
      <c r="BI97">
        <f>BI96*IF(BI$8&gt;Input!$D$14,0,IF(BI$8+$B97&gt;Input!$D$14,0,(1-INDEX($C$11:$C$136,BI$8+$B97))))</f>
        <v>0</v>
      </c>
      <c r="BJ97">
        <f>BJ96*IF(BJ$8&gt;Input!$D$14,0,IF(BJ$8+$B97&gt;Input!$D$14,0,(1-INDEX($C$11:$C$136,BJ$8+$B97))))</f>
        <v>0</v>
      </c>
      <c r="BK97">
        <f>BK96*IF(BK$8&gt;Input!$D$14,0,IF(BK$8+$B97&gt;Input!$D$14,0,(1-INDEX($C$11:$C$136,BK$8+$B97))))</f>
        <v>0</v>
      </c>
      <c r="BL97">
        <f>BL96*IF(BL$8&gt;Input!$D$14,0,IF(BL$8+$B97&gt;Input!$D$14,0,(1-INDEX($C$11:$C$136,BL$8+$B97))))</f>
        <v>0</v>
      </c>
      <c r="BM97">
        <f>BM96*IF(BM$8&gt;Input!$D$14,0,IF(BM$8+$B97&gt;Input!$D$14,0,(1-INDEX($C$11:$C$136,BM$8+$B97))))</f>
        <v>0</v>
      </c>
      <c r="BN97">
        <f>BN96*IF(BN$8&gt;Input!$D$14,0,IF(BN$8+$B97&gt;Input!$D$14,0,(1-INDEX($C$11:$C$136,BN$8+$B97))))</f>
        <v>0</v>
      </c>
      <c r="BO97">
        <f>BO96*IF(BO$8&gt;Input!$D$14,0,IF(BO$8+$B97&gt;Input!$D$14,0,(1-INDEX($C$11:$C$136,BO$8+$B97))))</f>
        <v>0</v>
      </c>
      <c r="BP97">
        <f>BP96*IF(BP$8&gt;Input!$D$14,0,IF(BP$8+$B97&gt;Input!$D$14,0,(1-INDEX($C$11:$C$136,BP$8+$B97))))</f>
        <v>0</v>
      </c>
      <c r="BQ97">
        <f>BQ96*IF(BQ$8&gt;Input!$D$14,0,IF(BQ$8+$B97&gt;Input!$D$14,0,(1-INDEX($C$11:$C$136,BQ$8+$B97))))</f>
        <v>0</v>
      </c>
      <c r="BR97">
        <f>BR96*IF(BR$8&gt;Input!$D$14,0,IF(BR$8+$B97&gt;Input!$D$14,0,(1-INDEX($C$11:$C$136,BR$8+$B97))))</f>
        <v>0</v>
      </c>
      <c r="BS97">
        <f>BS96*IF(BS$8&gt;Input!$D$14,0,IF(BS$8+$B97&gt;Input!$D$14,0,(1-INDEX($C$11:$C$136,BS$8+$B97))))</f>
        <v>0</v>
      </c>
      <c r="BT97">
        <f>BT96*IF(BT$8&gt;Input!$D$14,0,IF(BT$8+$B97&gt;Input!$D$14,0,(1-INDEX($C$11:$C$136,BT$8+$B97))))</f>
        <v>0</v>
      </c>
      <c r="BU97">
        <f>BU96*IF(BU$8&gt;Input!$D$14,0,IF(BU$8+$B97&gt;Input!$D$14,0,(1-INDEX($C$11:$C$136,BU$8+$B97))))</f>
        <v>0</v>
      </c>
      <c r="BV97">
        <f>BV96*IF(BV$8&gt;Input!$D$14,0,IF(BV$8+$B97&gt;Input!$D$14,0,(1-INDEX($C$11:$C$136,BV$8+$B97))))</f>
        <v>0</v>
      </c>
      <c r="BW97">
        <f>BW96*IF(BW$8&gt;Input!$D$14,0,IF(BW$8+$B97&gt;Input!$D$14,0,(1-INDEX($C$11:$C$136,BW$8+$B97))))</f>
        <v>0</v>
      </c>
      <c r="BX97">
        <f>BX96*IF(BX$8&gt;Input!$D$14,0,IF(BX$8+$B97&gt;Input!$D$14,0,(1-INDEX($C$11:$C$136,BX$8+$B97))))</f>
        <v>0</v>
      </c>
      <c r="BY97">
        <f>BY96*IF(BY$8&gt;Input!$D$14,0,IF(BY$8+$B97&gt;Input!$D$14,0,(1-INDEX($C$11:$C$136,BY$8+$B97))))</f>
        <v>0</v>
      </c>
      <c r="BZ97">
        <f>BZ96*IF(BZ$8&gt;Input!$D$14,0,IF(BZ$8+$B97&gt;Input!$D$14,0,(1-INDEX($C$11:$C$136,BZ$8+$B97))))</f>
        <v>0</v>
      </c>
      <c r="CA97">
        <f>CA96*IF(CA$8&gt;Input!$D$14,0,IF(CA$8+$B97&gt;Input!$D$14,0,(1-INDEX($C$11:$C$136,CA$8+$B97))))</f>
        <v>0</v>
      </c>
      <c r="CB97">
        <f>CB96*IF(CB$8&gt;Input!$D$14,0,IF(CB$8+$B97&gt;Input!$D$14,0,(1-INDEX($C$11:$C$136,CB$8+$B97))))</f>
        <v>0</v>
      </c>
      <c r="CC97">
        <f>CC96*IF(CC$8&gt;Input!$D$14,0,IF(CC$8+$B97&gt;Input!$D$14,0,(1-INDEX($C$11:$C$136,CC$8+$B97))))</f>
        <v>0</v>
      </c>
      <c r="CD97">
        <f>CD96*IF(CD$8&gt;Input!$D$14,0,IF(CD$8+$B97&gt;Input!$D$14,0,(1-INDEX($C$11:$C$136,CD$8+$B97))))</f>
        <v>0</v>
      </c>
      <c r="CE97">
        <f>CE96*IF(CE$8&gt;Input!$D$14,0,IF(CE$8+$B97&gt;Input!$D$14,0,(1-INDEX($C$11:$C$136,CE$8+$B97))))</f>
        <v>0</v>
      </c>
      <c r="CF97">
        <f>CF96*IF(CF$8&gt;Input!$D$14,0,IF(CF$8+$B97&gt;Input!$D$14,0,(1-INDEX($C$11:$C$136,CF$8+$B97))))</f>
        <v>0</v>
      </c>
      <c r="CG97">
        <f>CG96*IF(CG$8&gt;Input!$D$14,0,IF(CG$8+$B97&gt;Input!$D$14,0,(1-INDEX($C$11:$C$136,CG$8+$B97))))</f>
        <v>0</v>
      </c>
      <c r="CH97">
        <f>CH96*IF(CH$8&gt;Input!$D$14,0,IF(CH$8+$B97&gt;Input!$D$14,0,(1-INDEX($C$11:$C$136,CH$8+$B97))))</f>
        <v>0</v>
      </c>
      <c r="CI97">
        <f>CI96*IF(CI$8&gt;Input!$D$14,0,IF(CI$8+$B97&gt;Input!$D$14,0,(1-INDEX($C$11:$C$136,CI$8+$B97))))</f>
        <v>0</v>
      </c>
      <c r="CJ97">
        <f>CJ96*IF(CJ$8&gt;Input!$D$14,0,IF(CJ$8+$B97&gt;Input!$D$14,0,(1-INDEX($C$11:$C$136,CJ$8+$B97))))</f>
        <v>0</v>
      </c>
      <c r="CK97">
        <f>CK96*IF(CK$8&gt;Input!$D$14,0,IF(CK$8+$B97&gt;Input!$D$14,0,(1-INDEX($C$11:$C$136,CK$8+$B97))))</f>
        <v>0</v>
      </c>
      <c r="CL97">
        <f>CL96*IF(CL$8&gt;Input!$D$14,0,IF(CL$8+$B97&gt;Input!$D$14,0,(1-INDEX($C$11:$C$136,CL$8+$B97))))</f>
        <v>0</v>
      </c>
      <c r="CM97">
        <f>CM96*IF(CM$8&gt;Input!$D$14,0,IF(CM$8+$B97&gt;Input!$D$14,0,(1-INDEX($C$11:$C$136,CM$8+$B97))))</f>
        <v>0</v>
      </c>
      <c r="CN97">
        <f>CN96*IF(CN$8&gt;Input!$D$14,0,IF(CN$8+$B97&gt;Input!$D$14,0,(1-INDEX($C$11:$C$136,CN$8+$B97))))</f>
        <v>0</v>
      </c>
      <c r="CO97">
        <f>CO96*IF(CO$8&gt;Input!$D$14,0,IF(CO$8+$B97&gt;Input!$D$14,0,(1-INDEX($C$11:$C$136,CO$8+$B97))))</f>
        <v>0</v>
      </c>
      <c r="CP97">
        <f>CP96*IF(CP$8&gt;Input!$D$14,0,IF(CP$8+$B97&gt;Input!$D$14,0,(1-INDEX($C$11:$C$136,CP$8+$B97))))</f>
        <v>0</v>
      </c>
      <c r="CQ97">
        <f>CQ96*IF(CQ$8&gt;Input!$D$14,0,IF(CQ$8+$B97&gt;Input!$D$14,0,(1-INDEX($C$11:$C$136,CQ$8+$B97))))</f>
        <v>0</v>
      </c>
      <c r="CR97">
        <f>CR96*IF(CR$8&gt;Input!$D$14,0,IF(CR$8+$B97&gt;Input!$D$14,0,(1-INDEX($C$11:$C$136,CR$8+$B97))))</f>
        <v>0</v>
      </c>
      <c r="CS97">
        <f>CS96*IF(CS$8&gt;Input!$D$14,0,IF(CS$8+$B97&gt;Input!$D$14,0,(1-INDEX($C$11:$C$136,CS$8+$B97))))</f>
        <v>0</v>
      </c>
      <c r="CT97">
        <f>CT96*IF(CT$8&gt;Input!$D$14,0,IF(CT$8+$B97&gt;Input!$D$14,0,(1-INDEX($C$11:$C$136,CT$8+$B97))))</f>
        <v>0</v>
      </c>
      <c r="CU97">
        <f>CU96*IF(CU$8&gt;Input!$D$14,0,IF(CU$8+$B97&gt;Input!$D$14,0,(1-INDEX($C$11:$C$136,CU$8+$B97))))</f>
        <v>0</v>
      </c>
      <c r="CV97">
        <f>CV96*IF(CV$8&gt;Input!$D$14,0,IF(CV$8+$B97&gt;Input!$D$14,0,(1-INDEX($C$11:$C$136,CV$8+$B97))))</f>
        <v>0</v>
      </c>
      <c r="CW97">
        <f>CW96*IF(CW$8&gt;Input!$D$14,0,IF(CW$8+$B97&gt;Input!$D$14,0,(1-INDEX($C$11:$C$136,CW$8+$B97))))</f>
        <v>0</v>
      </c>
      <c r="CX97">
        <f>CX96*IF(CX$8&gt;Input!$D$14,0,IF(CX$8+$B97&gt;Input!$D$14,0,(1-INDEX($C$11:$C$136,CX$8+$B97))))</f>
        <v>0</v>
      </c>
      <c r="CY97">
        <f>CY96*IF(CY$8&gt;Input!$D$14,0,IF(CY$8+$B97&gt;Input!$D$14,0,(1-INDEX($C$11:$C$136,CY$8+$B97))))</f>
        <v>0</v>
      </c>
      <c r="CZ97">
        <f>CZ96*IF(CZ$8&gt;Input!$D$14,0,IF(CZ$8+$B97&gt;Input!$D$14,0,(1-INDEX($C$11:$C$136,CZ$8+$B97))))</f>
        <v>0</v>
      </c>
      <c r="DA97">
        <f>DA96*IF(DA$8&gt;Input!$D$14,0,IF(DA$8+$B97&gt;Input!$D$14,0,(1-INDEX($C$11:$C$136,DA$8+$B97))))</f>
        <v>0</v>
      </c>
      <c r="DB97">
        <f>DB96*IF(DB$8&gt;Input!$D$14,0,IF(DB$8+$B97&gt;Input!$D$14,0,(1-INDEX($C$11:$C$136,DB$8+$B97))))</f>
        <v>0</v>
      </c>
      <c r="DC97">
        <f>DC96*IF(DC$8&gt;Input!$D$14,0,IF(DC$8+$B97&gt;Input!$D$14,0,(1-INDEX($C$11:$C$136,DC$8+$B97))))</f>
        <v>0</v>
      </c>
      <c r="DD97">
        <f>DD96*IF(DD$8&gt;Input!$D$14,0,IF(DD$8+$B97&gt;Input!$D$14,0,(1-INDEX($C$11:$C$136,DD$8+$B97))))</f>
        <v>0</v>
      </c>
      <c r="DE97">
        <f>DE96*IF(DE$8&gt;Input!$D$14,0,IF(DE$8+$B97&gt;Input!$D$14,0,(1-INDEX($C$11:$C$136,DE$8+$B97))))</f>
        <v>0</v>
      </c>
      <c r="DF97">
        <f>DF96*IF(DF$8&gt;Input!$D$14,0,IF(DF$8+$B97&gt;Input!$D$14,0,(1-INDEX($C$11:$C$136,DF$8+$B97))))</f>
        <v>0</v>
      </c>
      <c r="DG97">
        <f>DG96*IF(DG$8&gt;Input!$D$14,0,IF(DG$8+$B97&gt;Input!$D$14,0,(1-INDEX($C$11:$C$136,DG$8+$B97))))</f>
        <v>0</v>
      </c>
      <c r="DH97">
        <f>DH96*IF(DH$8&gt;Input!$D$14,0,IF(DH$8+$B97&gt;Input!$D$14,0,(1-INDEX($C$11:$C$136,DH$8+$B97))))</f>
        <v>0</v>
      </c>
      <c r="DI97">
        <f>DI96*IF(DI$8&gt;Input!$D$14,0,IF(DI$8+$B97&gt;Input!$D$14,0,(1-INDEX($C$11:$C$136,DI$8+$B97))))</f>
        <v>0</v>
      </c>
      <c r="DJ97">
        <f>DJ96*IF(DJ$8&gt;Input!$D$14,0,IF(DJ$8+$B97&gt;Input!$D$14,0,(1-INDEX($C$11:$C$136,DJ$8+$B97))))</f>
        <v>0</v>
      </c>
      <c r="DK97">
        <f>DK96*IF(DK$8&gt;Input!$D$14,0,IF(DK$8+$B97&gt;Input!$D$14,0,(1-INDEX($C$11:$C$136,DK$8+$B97))))</f>
        <v>0</v>
      </c>
      <c r="DL97">
        <f>DL96*IF(DL$8&gt;Input!$D$14,0,IF(DL$8+$B97&gt;Input!$D$14,0,(1-INDEX($C$11:$C$136,DL$8+$B97))))</f>
        <v>0</v>
      </c>
      <c r="DM97">
        <f>DM96*IF(DM$8&gt;Input!$D$14,0,IF(DM$8+$B97&gt;Input!$D$14,0,(1-INDEX($C$11:$C$136,DM$8+$B97))))</f>
        <v>0</v>
      </c>
      <c r="DN97">
        <f>DN96*IF(DN$8&gt;Input!$D$14,0,IF(DN$8+$B97&gt;Input!$D$14,0,(1-INDEX($C$11:$C$136,DN$8+$B97))))</f>
        <v>0</v>
      </c>
      <c r="DO97">
        <f>DO96*IF(DO$8&gt;Input!$D$14,0,IF(DO$8+$B97&gt;Input!$D$14,0,(1-INDEX($C$11:$C$136,DO$8+$B97))))</f>
        <v>0</v>
      </c>
      <c r="DP97">
        <f>DP96*IF(DP$8&gt;Input!$D$14,0,IF(DP$8+$B97&gt;Input!$D$14,0,(1-INDEX($C$11:$C$136,DP$8+$B97))))</f>
        <v>0</v>
      </c>
      <c r="DQ97">
        <f>DQ96*IF(DQ$8&gt;Input!$D$14,0,IF(DQ$8+$B97&gt;Input!$D$14,0,(1-INDEX($C$11:$C$136,DQ$8+$B97))))</f>
        <v>0</v>
      </c>
      <c r="DR97">
        <f>DR96*IF(DR$8&gt;Input!$D$14,0,IF(DR$8+$B97&gt;Input!$D$14,0,(1-INDEX($C$11:$C$136,DR$8+$B97))))</f>
        <v>0</v>
      </c>
      <c r="DS97">
        <f>DS96*IF(DS$8&gt;Input!$D$14,0,IF(DS$8+$B97&gt;Input!$D$14,0,(1-INDEX($C$11:$C$136,DS$8+$B97))))</f>
        <v>0</v>
      </c>
      <c r="DT97">
        <f>DT96*IF(DT$8&gt;Input!$D$14,0,IF(DT$8+$B97&gt;Input!$D$14,0,(1-INDEX($C$11:$C$136,DT$8+$B97))))</f>
        <v>0</v>
      </c>
      <c r="DU97">
        <f>DU96*IF(DU$8&gt;Input!$D$14,0,IF(DU$8+$B97&gt;Input!$D$14,0,(1-INDEX($C$11:$C$136,DU$8+$B97))))</f>
        <v>0</v>
      </c>
      <c r="DV97">
        <f>DV96*IF(DV$8&gt;Input!$D$14,0,IF(DV$8+$B97&gt;Input!$D$14,0,(1-INDEX($C$11:$C$136,DV$8+$B97))))</f>
        <v>0</v>
      </c>
      <c r="DW97">
        <f>DW96*IF(DW$8&gt;Input!$D$14,0,IF(DW$8+$B97&gt;Input!$D$14,0,(1-INDEX($C$11:$C$136,DW$8+$B97))))</f>
        <v>0</v>
      </c>
      <c r="DX97">
        <f>DX96*IF(DX$8&gt;Input!$D$14,0,IF(DX$8+$B97&gt;Input!$D$14,0,(1-INDEX($C$11:$C$136,DX$8+$B97))))</f>
        <v>0</v>
      </c>
      <c r="DY97">
        <f>DY96*IF(DY$8&gt;Input!$D$14,0,IF(DY$8+$B97&gt;Input!$D$14,0,(1-INDEX($C$11:$C$136,DY$8+$B97))))</f>
        <v>0</v>
      </c>
      <c r="DZ97">
        <f>DZ96*IF(DZ$8&gt;Input!$D$14,0,IF(DZ$8+$B97&gt;Input!$D$14,0,(1-INDEX($C$11:$C$136,DZ$8+$B97))))</f>
        <v>0</v>
      </c>
      <c r="EA97">
        <f>EA96*IF(EA$8&gt;Input!$D$14,0,IF(EA$8+$B97&gt;Input!$D$14,0,(1-INDEX($C$11:$C$136,EA$8+$B97))))</f>
        <v>0</v>
      </c>
      <c r="EB97">
        <f>EB96*IF(EB$8&gt;Input!$D$14,0,IF(EB$8+$B97&gt;Input!$D$14,0,(1-INDEX($C$11:$C$136,EB$8+$B97))))</f>
        <v>0</v>
      </c>
      <c r="EC97">
        <f>EC96*IF(EC$8&gt;Input!$D$14,0,IF(EC$8+$B97&gt;Input!$D$14,0,(1-INDEX($C$11:$C$136,EC$8+$B97))))</f>
        <v>0</v>
      </c>
      <c r="ED97">
        <f>ED96*IF(ED$8&gt;Input!$D$14,0,IF(ED$8+$B97&gt;Input!$D$14,0,(1-INDEX($C$11:$C$136,ED$8+$B97))))</f>
        <v>0</v>
      </c>
      <c r="EE97">
        <f>EE96*IF(EE$8&gt;Input!$D$14,0,IF(EE$8+$B97&gt;Input!$D$14,0,(1-INDEX($C$11:$C$136,EE$8+$B97))))</f>
        <v>0</v>
      </c>
      <c r="EF97">
        <f>EF96*IF(EF$8&gt;Input!$D$14,0,IF(EF$8+$B97&gt;Input!$D$14,0,(1-INDEX($C$11:$C$136,EF$8+$B97))))</f>
        <v>0</v>
      </c>
      <c r="EH97" s="2">
        <f t="shared" si="310"/>
        <v>86</v>
      </c>
      <c r="EI97" s="36">
        <f t="shared" si="315"/>
        <v>8.0075999999999994E-2</v>
      </c>
      <c r="EJ97" s="36">
        <f t="shared" ref="EJ97:GU100" si="329">$C97*(1-$E97)^EJ$8</f>
        <v>7.959554399999999E-2</v>
      </c>
      <c r="EK97" s="36">
        <f t="shared" si="329"/>
        <v>7.9117970735999993E-2</v>
      </c>
      <c r="EL97" s="36">
        <f t="shared" si="329"/>
        <v>7.8643262911583994E-2</v>
      </c>
      <c r="EM97" s="36">
        <f t="shared" si="329"/>
        <v>7.81714033341145E-2</v>
      </c>
      <c r="EN97" s="36">
        <f t="shared" si="329"/>
        <v>7.7702374914109806E-2</v>
      </c>
      <c r="EO97" s="36">
        <f t="shared" si="329"/>
        <v>7.7236160664625159E-2</v>
      </c>
      <c r="EP97" s="36">
        <f t="shared" si="329"/>
        <v>7.67727437006374E-2</v>
      </c>
      <c r="EQ97" s="36">
        <f t="shared" si="329"/>
        <v>7.6312107238433582E-2</v>
      </c>
      <c r="ER97" s="36">
        <f t="shared" si="329"/>
        <v>7.585423459500297E-2</v>
      </c>
      <c r="ES97" s="36">
        <f t="shared" si="329"/>
        <v>7.5399109187432964E-2</v>
      </c>
      <c r="ET97" s="36">
        <f t="shared" si="329"/>
        <v>7.4946714532308362E-2</v>
      </c>
      <c r="EU97" s="36">
        <f t="shared" si="329"/>
        <v>7.4497034245114516E-2</v>
      </c>
      <c r="EV97" s="36">
        <f t="shared" si="329"/>
        <v>7.4050052039643835E-2</v>
      </c>
      <c r="EW97" s="36">
        <f t="shared" si="329"/>
        <v>7.3605751727405966E-2</v>
      </c>
      <c r="EX97" s="36">
        <f t="shared" si="329"/>
        <v>7.3164117217041538E-2</v>
      </c>
      <c r="EY97" s="36">
        <f t="shared" si="329"/>
        <v>7.2725132513739285E-2</v>
      </c>
      <c r="EZ97" s="36">
        <f t="shared" si="329"/>
        <v>7.2288781718656853E-2</v>
      </c>
      <c r="FA97" s="36">
        <f t="shared" si="329"/>
        <v>7.1855049028344914E-2</v>
      </c>
      <c r="FB97" s="36">
        <f t="shared" si="329"/>
        <v>7.1423918734174835E-2</v>
      </c>
      <c r="FC97" s="36">
        <f t="shared" si="329"/>
        <v>7.0995375221769796E-2</v>
      </c>
      <c r="FD97" s="36">
        <f t="shared" si="329"/>
        <v>7.0569402970439177E-2</v>
      </c>
      <c r="FE97" s="36">
        <f t="shared" si="329"/>
        <v>7.0145986552616543E-2</v>
      </c>
      <c r="FF97" s="36">
        <f t="shared" si="329"/>
        <v>6.9725110633300849E-2</v>
      </c>
      <c r="FG97" s="36">
        <f t="shared" si="329"/>
        <v>6.9306759969501044E-2</v>
      </c>
      <c r="FH97" s="36">
        <f t="shared" si="329"/>
        <v>6.8890919409684032E-2</v>
      </c>
      <c r="FI97" s="36">
        <f t="shared" si="329"/>
        <v>6.8477573893225938E-2</v>
      </c>
      <c r="FJ97" s="36">
        <f t="shared" si="329"/>
        <v>6.8066708449866578E-2</v>
      </c>
      <c r="FK97" s="36">
        <f t="shared" si="329"/>
        <v>6.7658308199167377E-2</v>
      </c>
      <c r="FL97" s="36">
        <f t="shared" si="329"/>
        <v>6.7252358349972369E-2</v>
      </c>
      <c r="FM97" s="36">
        <f t="shared" si="329"/>
        <v>6.684884419987254E-2</v>
      </c>
      <c r="FN97" s="36">
        <f t="shared" si="329"/>
        <v>6.6447751134673314E-2</v>
      </c>
      <c r="FO97" s="36">
        <f t="shared" si="329"/>
        <v>6.6049064627865264E-2</v>
      </c>
      <c r="FP97" s="36">
        <f t="shared" si="329"/>
        <v>6.5652770240098079E-2</v>
      </c>
      <c r="FQ97" s="36">
        <f t="shared" si="329"/>
        <v>6.5258853618657492E-2</v>
      </c>
      <c r="FR97" s="36">
        <f t="shared" si="329"/>
        <v>6.4867300496945543E-2</v>
      </c>
      <c r="FS97" s="36">
        <f t="shared" si="329"/>
        <v>6.4478096693963871E-2</v>
      </c>
      <c r="FT97" s="36">
        <f t="shared" si="329"/>
        <v>6.4091228113800094E-2</v>
      </c>
      <c r="FU97" s="36">
        <f t="shared" si="329"/>
        <v>6.3706680745117303E-2</v>
      </c>
      <c r="FV97" s="36">
        <f t="shared" si="329"/>
        <v>6.3324440660646589E-2</v>
      </c>
      <c r="FW97" s="36">
        <f t="shared" si="329"/>
        <v>6.2944494016682714E-2</v>
      </c>
      <c r="FX97" s="36">
        <f t="shared" si="329"/>
        <v>6.256682705258261E-2</v>
      </c>
      <c r="FY97" s="36">
        <f t="shared" si="329"/>
        <v>6.2191426090267128E-2</v>
      </c>
      <c r="FZ97" s="36">
        <f t="shared" si="329"/>
        <v>6.181827753372552E-2</v>
      </c>
      <c r="GA97" s="36">
        <f t="shared" si="329"/>
        <v>6.1447367868523166E-2</v>
      </c>
      <c r="GB97" s="36">
        <f t="shared" si="329"/>
        <v>6.1078683661312035E-2</v>
      </c>
      <c r="GC97" s="36">
        <f t="shared" si="329"/>
        <v>6.0712211559344163E-2</v>
      </c>
      <c r="GD97" s="36">
        <f t="shared" si="329"/>
        <v>6.0347938289988093E-2</v>
      </c>
      <c r="GE97" s="36">
        <f t="shared" si="329"/>
        <v>5.9985850660248169E-2</v>
      </c>
      <c r="GF97" s="36">
        <f t="shared" si="329"/>
        <v>5.9625935556286674E-2</v>
      </c>
      <c r="GG97" s="36">
        <f t="shared" si="329"/>
        <v>5.9268179942948959E-2</v>
      </c>
      <c r="GH97" s="36">
        <f t="shared" si="329"/>
        <v>5.8912570863291269E-2</v>
      </c>
      <c r="GI97" s="36">
        <f t="shared" si="329"/>
        <v>5.8559095438111525E-2</v>
      </c>
      <c r="GJ97" s="36">
        <f t="shared" si="329"/>
        <v>5.820774086548286E-2</v>
      </c>
      <c r="GK97" s="36">
        <f t="shared" si="329"/>
        <v>5.7858494420289966E-2</v>
      </c>
      <c r="GL97" s="36">
        <f t="shared" si="329"/>
        <v>5.7511343453768217E-2</v>
      </c>
      <c r="GM97" s="36">
        <f t="shared" si="329"/>
        <v>5.7166275393045606E-2</v>
      </c>
      <c r="GN97" s="36">
        <f t="shared" si="329"/>
        <v>5.6823277740687329E-2</v>
      </c>
      <c r="GO97" s="36">
        <f t="shared" si="329"/>
        <v>5.6482338074243209E-2</v>
      </c>
      <c r="GP97" s="36">
        <f t="shared" si="329"/>
        <v>5.6143444045797755E-2</v>
      </c>
      <c r="GQ97" s="36">
        <f t="shared" si="329"/>
        <v>5.5806583381522973E-2</v>
      </c>
      <c r="GR97" s="36">
        <f t="shared" si="329"/>
        <v>5.5471743881233826E-2</v>
      </c>
      <c r="GS97" s="36">
        <f t="shared" si="329"/>
        <v>5.5138913417946432E-2</v>
      </c>
      <c r="GT97" s="36">
        <f t="shared" si="329"/>
        <v>5.4808079937438754E-2</v>
      </c>
      <c r="GU97" s="36">
        <f t="shared" si="329"/>
        <v>5.4479231457814123E-2</v>
      </c>
      <c r="GV97" s="36">
        <f t="shared" si="328"/>
        <v>5.4152356069067237E-2</v>
      </c>
      <c r="GW97" s="36">
        <f t="shared" si="328"/>
        <v>5.3827441932652841E-2</v>
      </c>
      <c r="GX97" s="36">
        <f t="shared" si="328"/>
        <v>5.3504477281056916E-2</v>
      </c>
      <c r="GY97" s="36">
        <f t="shared" si="328"/>
        <v>5.3183450417370583E-2</v>
      </c>
      <c r="GZ97" s="36">
        <f t="shared" si="328"/>
        <v>5.2864349714866359E-2</v>
      </c>
      <c r="HA97" s="36">
        <f t="shared" si="328"/>
        <v>5.2547163616577165E-2</v>
      </c>
      <c r="HB97" s="36">
        <f t="shared" si="328"/>
        <v>5.2231880634877693E-2</v>
      </c>
      <c r="HC97" s="36">
        <f t="shared" si="328"/>
        <v>5.1918489351068436E-2</v>
      </c>
      <c r="HD97" s="36">
        <f t="shared" si="328"/>
        <v>5.1606978414962021E-2</v>
      </c>
      <c r="HE97" s="36">
        <f t="shared" si="328"/>
        <v>5.1297336544472258E-2</v>
      </c>
      <c r="HF97" s="36">
        <f t="shared" si="328"/>
        <v>5.0989552525205414E-2</v>
      </c>
      <c r="HG97" s="36">
        <f t="shared" si="328"/>
        <v>5.0683615210054191E-2</v>
      </c>
      <c r="HH97" s="36">
        <f t="shared" si="328"/>
        <v>5.0379513518793863E-2</v>
      </c>
      <c r="HI97" s="36">
        <f t="shared" si="328"/>
        <v>5.0077236437681097E-2</v>
      </c>
      <c r="HJ97" s="36">
        <f t="shared" si="328"/>
        <v>4.9776773019055011E-2</v>
      </c>
      <c r="HK97" s="36">
        <f t="shared" si="328"/>
        <v>4.9478112380940686E-2</v>
      </c>
      <c r="HL97" s="36">
        <f t="shared" si="328"/>
        <v>4.918124370665504E-2</v>
      </c>
      <c r="HM97" s="36">
        <f t="shared" si="328"/>
        <v>4.8886156244415113E-2</v>
      </c>
      <c r="HN97" s="36">
        <f t="shared" si="328"/>
        <v>4.8592839306948618E-2</v>
      </c>
      <c r="HO97" s="36">
        <f t="shared" si="328"/>
        <v>4.8301282271106936E-2</v>
      </c>
      <c r="HP97" s="36">
        <f t="shared" si="328"/>
        <v>4.8011474577480298E-2</v>
      </c>
      <c r="HQ97" s="36">
        <f t="shared" si="328"/>
        <v>4.772340573001542E-2</v>
      </c>
      <c r="HR97" s="36">
        <f t="shared" si="328"/>
        <v>4.7437065295635315E-2</v>
      </c>
      <c r="HS97" s="36">
        <f t="shared" si="328"/>
        <v>4.7152442903861509E-2</v>
      </c>
      <c r="HT97" s="36">
        <f t="shared" si="328"/>
        <v>4.6869528246438336E-2</v>
      </c>
      <c r="HU97" s="36">
        <f t="shared" si="328"/>
        <v>4.658831107695971E-2</v>
      </c>
      <c r="HV97" s="36">
        <f t="shared" si="328"/>
        <v>4.6308781210497953E-2</v>
      </c>
      <c r="HW97" s="36">
        <f t="shared" si="328"/>
        <v>4.6030928523234961E-2</v>
      </c>
      <c r="HX97" s="36">
        <f t="shared" si="328"/>
        <v>4.5754742952095556E-2</v>
      </c>
      <c r="HY97" s="36">
        <f t="shared" si="328"/>
        <v>4.5480214494382991E-2</v>
      </c>
      <c r="HZ97" s="36">
        <f t="shared" si="328"/>
        <v>4.5207333207416683E-2</v>
      </c>
      <c r="IA97" s="36">
        <f t="shared" si="328"/>
        <v>4.4936089208172186E-2</v>
      </c>
      <c r="IB97" s="36">
        <f t="shared" si="328"/>
        <v>4.4666472672923153E-2</v>
      </c>
      <c r="IC97" s="36">
        <f t="shared" si="328"/>
        <v>4.4398473836885617E-2</v>
      </c>
      <c r="ID97" s="36">
        <f t="shared" si="328"/>
        <v>4.4132082993864306E-2</v>
      </c>
      <c r="IE97" s="36">
        <f t="shared" si="328"/>
        <v>4.3867290495901122E-2</v>
      </c>
      <c r="IF97" s="36">
        <f t="shared" si="328"/>
        <v>4.3604086752925715E-2</v>
      </c>
      <c r="IG97" s="36">
        <f t="shared" si="328"/>
        <v>4.334246223240816E-2</v>
      </c>
      <c r="IH97" s="36">
        <f t="shared" si="328"/>
        <v>4.3082407459013712E-2</v>
      </c>
      <c r="II97" s="36">
        <f t="shared" si="328"/>
        <v>4.2823913014259633E-2</v>
      </c>
      <c r="IJ97" s="36">
        <f t="shared" si="328"/>
        <v>4.2566969536174074E-2</v>
      </c>
      <c r="IK97" s="36">
        <f t="shared" si="328"/>
        <v>4.2311567718957027E-2</v>
      </c>
      <c r="IL97" s="36">
        <f t="shared" si="328"/>
        <v>4.2057698312643284E-2</v>
      </c>
      <c r="IM97" s="36">
        <f t="shared" si="328"/>
        <v>4.1805352122767418E-2</v>
      </c>
      <c r="IN97" s="36">
        <f t="shared" si="328"/>
        <v>4.1554520010030828E-2</v>
      </c>
      <c r="IO97" s="36">
        <f t="shared" si="328"/>
        <v>4.1305192889970643E-2</v>
      </c>
      <c r="IP97" s="36">
        <f t="shared" si="328"/>
        <v>4.1057361732630811E-2</v>
      </c>
      <c r="IQ97" s="36">
        <f t="shared" si="328"/>
        <v>4.0811017562235034E-2</v>
      </c>
      <c r="IR97" s="36">
        <f t="shared" si="328"/>
        <v>4.056615145686162E-2</v>
      </c>
      <c r="IS97" s="36">
        <f t="shared" si="328"/>
        <v>4.0322754548120447E-2</v>
      </c>
      <c r="IT97" s="36">
        <f t="shared" si="328"/>
        <v>4.0080818020831729E-2</v>
      </c>
      <c r="IU97" s="36">
        <f t="shared" si="325"/>
        <v>3.9840333112706745E-2</v>
      </c>
      <c r="IV97" s="36">
        <f t="shared" si="325"/>
        <v>3.9601291114030504E-2</v>
      </c>
      <c r="IW97" s="36">
        <f t="shared" si="325"/>
        <v>3.9363683367346324E-2</v>
      </c>
      <c r="IX97" s="36">
        <f t="shared" si="325"/>
        <v>3.9127501267142248E-2</v>
      </c>
      <c r="IY97" s="36">
        <f t="shared" si="325"/>
        <v>3.8892736259539387E-2</v>
      </c>
      <c r="IZ97" s="36">
        <f t="shared" si="325"/>
        <v>3.8659379841982151E-2</v>
      </c>
      <c r="JA97" s="36">
        <f t="shared" si="325"/>
        <v>3.8427423562930253E-2</v>
      </c>
      <c r="JB97" s="36">
        <f t="shared" si="325"/>
        <v>3.8196859021552676E-2</v>
      </c>
      <c r="JC97" s="36">
        <f t="shared" si="325"/>
        <v>3.7967677867423368E-2</v>
      </c>
      <c r="JD97" s="36">
        <f t="shared" si="325"/>
        <v>3.7739871800218823E-2</v>
      </c>
      <c r="JF97" s="2">
        <f t="shared" si="312"/>
        <v>87</v>
      </c>
      <c r="JG97">
        <f>JG96*IF(JG$8&gt;Input!$D$14,0,IF(JG$8+$B97&gt;Input!$D$14,0,(1-INDEX($F$11:$F$136,JG$8+$B97))))</f>
        <v>0.51262305109843964</v>
      </c>
      <c r="JH97">
        <f>JH96*IF(JH$8&gt;Input!$D$14,0,IF(JH$8+$B97&gt;Input!$D$14,0,(1-INDEX($F$11:$F$136,JH$8+$B97))))</f>
        <v>0.47462678567639138</v>
      </c>
      <c r="JI97">
        <f>JI96*IF(JI$8&gt;Input!$D$14,0,IF(JI$8+$B97&gt;Input!$D$14,0,(1-INDEX($F$11:$F$136,JI$8+$B97))))</f>
        <v>0.43595725456906381</v>
      </c>
      <c r="JJ97">
        <f>JJ96*IF(JJ$8&gt;Input!$D$14,0,IF(JJ$8+$B97&gt;Input!$D$14,0,(1-INDEX($F$11:$F$136,JJ$8+$B97))))</f>
        <v>0.39606311643291181</v>
      </c>
      <c r="JK97">
        <f>JK96*IF(JK$8&gt;Input!$D$14,0,IF(JK$8+$B97&gt;Input!$D$14,0,(1-INDEX($F$11:$F$136,JK$8+$B97))))</f>
        <v>0.3567279844037376</v>
      </c>
      <c r="JL97">
        <f>JL96*IF(JL$8&gt;Input!$D$14,0,IF(JL$8+$B97&gt;Input!$D$14,0,(1-INDEX($F$11:$F$136,JL$8+$B97))))</f>
        <v>0.31720881510905335</v>
      </c>
      <c r="JM97">
        <f>JM96*IF(JM$8&gt;Input!$D$14,0,IF(JM$8+$B97&gt;Input!$D$14,0,(1-INDEX($F$11:$F$136,JM$8+$B97))))</f>
        <v>0.27927553463872706</v>
      </c>
      <c r="JN97">
        <f>JN96*IF(JN$8&gt;Input!$D$14,0,IF(JN$8+$B97&gt;Input!$D$14,0,(1-INDEX($F$11:$F$136,JN$8+$B97))))</f>
        <v>0.24331993726443782</v>
      </c>
      <c r="JO97">
        <f>JO96*IF(JO$8&gt;Input!$D$14,0,IF(JO$8+$B97&gt;Input!$D$14,0,(1-INDEX($F$11:$F$136,JO$8+$B97))))</f>
        <v>0.20865290831589375</v>
      </c>
      <c r="JP97">
        <f>JP96*IF(JP$8&gt;Input!$D$14,0,IF(JP$8+$B97&gt;Input!$D$14,0,(1-INDEX($F$11:$F$136,JP$8+$B97))))</f>
        <v>0.17681469603561423</v>
      </c>
      <c r="JQ97">
        <f>JQ96*IF(JQ$8&gt;Input!$D$14,0,IF(JQ$8+$B97&gt;Input!$D$14,0,(1-INDEX($F$11:$F$136,JQ$8+$B97))))</f>
        <v>0.14798862576258764</v>
      </c>
      <c r="JR97">
        <f>JR96*IF(JR$8&gt;Input!$D$14,0,IF(JR$8+$B97&gt;Input!$D$14,0,(1-INDEX($F$11:$F$136,JR$8+$B97))))</f>
        <v>0.12148568402726843</v>
      </c>
      <c r="JS97">
        <f>JS96*IF(JS$8&gt;Input!$D$14,0,IF(JS$8+$B97&gt;Input!$D$14,0,(1-INDEX($F$11:$F$136,JS$8+$B97))))</f>
        <v>9.8286927498123913E-2</v>
      </c>
      <c r="JT97">
        <f>JT96*IF(JT$8&gt;Input!$D$14,0,IF(JT$8+$B97&gt;Input!$D$14,0,(1-INDEX($F$11:$F$136,JT$8+$B97))))</f>
        <v>7.8227377505852777E-2</v>
      </c>
      <c r="JU97">
        <f>JU96*IF(JU$8&gt;Input!$D$14,0,IF(JU$8+$B97&gt;Input!$D$14,0,(1-INDEX($F$11:$F$136,JU$8+$B97))))</f>
        <v>6.0576862594172207E-2</v>
      </c>
      <c r="JV97">
        <f>JV96*IF(JV$8&gt;Input!$D$14,0,IF(JV$8+$B97&gt;Input!$D$14,0,(1-INDEX($F$11:$F$136,JV$8+$B97))))</f>
        <v>4.584324985360165E-2</v>
      </c>
      <c r="JW97">
        <f>JW96*IF(JW$8&gt;Input!$D$14,0,IF(JW$8+$B97&gt;Input!$D$14,0,(1-INDEX($F$11:$F$136,JW$8+$B97))))</f>
        <v>3.3760391792651917E-2</v>
      </c>
      <c r="JX97">
        <f>JX96*IF(JX$8&gt;Input!$D$14,0,IF(JX$8+$B97&gt;Input!$D$14,0,(1-INDEX($F$11:$F$136,JX$8+$B97))))</f>
        <v>2.4065798338929582E-2</v>
      </c>
      <c r="JY97">
        <f>JY96*IF(JY$8&gt;Input!$D$14,0,IF(JY$8+$B97&gt;Input!$D$14,0,(1-INDEX($F$11:$F$136,JY$8+$B97))))</f>
        <v>1.6497685152193253E-2</v>
      </c>
      <c r="JZ97">
        <f>JZ96*IF(JZ$8&gt;Input!$D$14,0,IF(JZ$8+$B97&gt;Input!$D$14,0,(1-INDEX($F$11:$F$136,JZ$8+$B97))))</f>
        <v>1.0789375618870976E-2</v>
      </c>
      <c r="KA97">
        <f>KA96*IF(KA$8&gt;Input!$D$14,0,IF(KA$8+$B97&gt;Input!$D$14,0,(1-INDEX($F$11:$F$136,KA$8+$B97))))</f>
        <v>6.6652854244227374E-3</v>
      </c>
      <c r="KB97">
        <f>KB96*IF(KB$8&gt;Input!$D$14,0,IF(KB$8+$B97&gt;Input!$D$14,0,(1-INDEX($F$11:$F$136,KB$8+$B97))))</f>
        <v>3.8415624244517712E-3</v>
      </c>
      <c r="KC97">
        <f>KC96*IF(KC$8&gt;Input!$D$14,0,IF(KC$8+$B97&gt;Input!$D$14,0,(1-INDEX($F$11:$F$136,KC$8+$B97))))</f>
        <v>2.0332284676038018E-3</v>
      </c>
      <c r="KD97">
        <f>KD96*IF(KD$8&gt;Input!$D$14,0,IF(KD$8+$B97&gt;Input!$D$14,0,(1-INDEX($F$11:$F$136,KD$8+$B97))))</f>
        <v>9.6788985630115237E-4</v>
      </c>
      <c r="KE97">
        <f>KE96*IF(KE$8&gt;Input!$D$14,0,IF(KE$8+$B97&gt;Input!$D$14,0,(1-INDEX($F$11:$F$136,KE$8+$B97))))</f>
        <v>4.0279227016370235E-4</v>
      </c>
      <c r="KF97">
        <f>KF96*IF(KF$8&gt;Input!$D$14,0,IF(KF$8+$B97&gt;Input!$D$14,0,(1-INDEX($F$11:$F$136,KF$8+$B97))))</f>
        <v>1.4063326641721138E-4</v>
      </c>
      <c r="KG97">
        <f>KG96*IF(KG$8&gt;Input!$D$14,0,IF(KG$8+$B97&gt;Input!$D$14,0,(1-INDEX($F$11:$F$136,KG$8+$B97))))</f>
        <v>3.8606527685883056E-5</v>
      </c>
      <c r="KH97">
        <f>KH96*IF(KH$8&gt;Input!$D$14,0,IF(KH$8+$B97&gt;Input!$D$14,0,(1-INDEX($F$11:$F$136,KH$8+$B97))))</f>
        <v>7.403551887853413E-6</v>
      </c>
      <c r="KI97">
        <f>KI96*IF(KI$8&gt;Input!$D$14,0,IF(KI$8+$B97&gt;Input!$D$14,0,(1-INDEX($F$11:$F$136,KI$8+$B97))))</f>
        <v>7.4349384827136265E-7</v>
      </c>
      <c r="KJ97">
        <f>KJ96*IF(KJ$8&gt;Input!$D$14,0,IF(KJ$8+$B97&gt;Input!$D$14,0,(1-INDEX($F$11:$F$136,KJ$8+$B97))))</f>
        <v>0</v>
      </c>
      <c r="KK97">
        <f>KK96*IF(KK$8&gt;Input!$D$14,0,IF(KK$8+$B97&gt;Input!$D$14,0,(1-INDEX($F$11:$F$136,KK$8+$B97))))</f>
        <v>0</v>
      </c>
      <c r="KL97">
        <f>KL96*IF(KL$8&gt;Input!$D$14,0,IF(KL$8+$B97&gt;Input!$D$14,0,(1-INDEX($F$11:$F$136,KL$8+$B97))))</f>
        <v>0</v>
      </c>
      <c r="KM97">
        <f>KM96*IF(KM$8&gt;Input!$D$14,0,IF(KM$8+$B97&gt;Input!$D$14,0,(1-INDEX($F$11:$F$136,KM$8+$B97))))</f>
        <v>0</v>
      </c>
      <c r="KN97">
        <f>KN96*IF(KN$8&gt;Input!$D$14,0,IF(KN$8+$B97&gt;Input!$D$14,0,(1-INDEX($F$11:$F$136,KN$8+$B97))))</f>
        <v>0</v>
      </c>
      <c r="KO97">
        <f>KO96*IF(KO$8&gt;Input!$D$14,0,IF(KO$8+$B97&gt;Input!$D$14,0,(1-INDEX($F$11:$F$136,KO$8+$B97))))</f>
        <v>0</v>
      </c>
      <c r="KP97">
        <f>KP96*IF(KP$8&gt;Input!$D$14,0,IF(KP$8+$B97&gt;Input!$D$14,0,(1-INDEX($F$11:$F$136,KP$8+$B97))))</f>
        <v>0</v>
      </c>
      <c r="KQ97">
        <f>KQ96*IF(KQ$8&gt;Input!$D$14,0,IF(KQ$8+$B97&gt;Input!$D$14,0,(1-INDEX($F$11:$F$136,KQ$8+$B97))))</f>
        <v>0</v>
      </c>
      <c r="KR97">
        <f>KR96*IF(KR$8&gt;Input!$D$14,0,IF(KR$8+$B97&gt;Input!$D$14,0,(1-INDEX($F$11:$F$136,KR$8+$B97))))</f>
        <v>0</v>
      </c>
      <c r="KS97">
        <f>KS96*IF(KS$8&gt;Input!$D$14,0,IF(KS$8+$B97&gt;Input!$D$14,0,(1-INDEX($F$11:$F$136,KS$8+$B97))))</f>
        <v>0</v>
      </c>
      <c r="KT97">
        <f>KT96*IF(KT$8&gt;Input!$D$14,0,IF(KT$8+$B97&gt;Input!$D$14,0,(1-INDEX($F$11:$F$136,KT$8+$B97))))</f>
        <v>0</v>
      </c>
      <c r="KU97">
        <f>KU96*IF(KU$8&gt;Input!$D$14,0,IF(KU$8+$B97&gt;Input!$D$14,0,(1-INDEX($F$11:$F$136,KU$8+$B97))))</f>
        <v>0</v>
      </c>
      <c r="KV97">
        <f>KV96*IF(KV$8&gt;Input!$D$14,0,IF(KV$8+$B97&gt;Input!$D$14,0,(1-INDEX($F$11:$F$136,KV$8+$B97))))</f>
        <v>0</v>
      </c>
      <c r="KW97">
        <f>KW96*IF(KW$8&gt;Input!$D$14,0,IF(KW$8+$B97&gt;Input!$D$14,0,(1-INDEX($F$11:$F$136,KW$8+$B97))))</f>
        <v>0</v>
      </c>
      <c r="KX97">
        <f>KX96*IF(KX$8&gt;Input!$D$14,0,IF(KX$8+$B97&gt;Input!$D$14,0,(1-INDEX($F$11:$F$136,KX$8+$B97))))</f>
        <v>0</v>
      </c>
      <c r="KY97">
        <f>KY96*IF(KY$8&gt;Input!$D$14,0,IF(KY$8+$B97&gt;Input!$D$14,0,(1-INDEX($F$11:$F$136,KY$8+$B97))))</f>
        <v>0</v>
      </c>
      <c r="KZ97">
        <f>KZ96*IF(KZ$8&gt;Input!$D$14,0,IF(KZ$8+$B97&gt;Input!$D$14,0,(1-INDEX($F$11:$F$136,KZ$8+$B97))))</f>
        <v>0</v>
      </c>
      <c r="LA97">
        <f>LA96*IF(LA$8&gt;Input!$D$14,0,IF(LA$8+$B97&gt;Input!$D$14,0,(1-INDEX($F$11:$F$136,LA$8+$B97))))</f>
        <v>0</v>
      </c>
      <c r="LB97">
        <f>LB96*IF(LB$8&gt;Input!$D$14,0,IF(LB$8+$B97&gt;Input!$D$14,0,(1-INDEX($F$11:$F$136,LB$8+$B97))))</f>
        <v>0</v>
      </c>
      <c r="LC97">
        <f>LC96*IF(LC$8&gt;Input!$D$14,0,IF(LC$8+$B97&gt;Input!$D$14,0,(1-INDEX($F$11:$F$136,LC$8+$B97))))</f>
        <v>0</v>
      </c>
      <c r="LD97">
        <f>LD96*IF(LD$8&gt;Input!$D$14,0,IF(LD$8+$B97&gt;Input!$D$14,0,(1-INDEX($F$11:$F$136,LD$8+$B97))))</f>
        <v>0</v>
      </c>
      <c r="LE97">
        <f>LE96*IF(LE$8&gt;Input!$D$14,0,IF(LE$8+$B97&gt;Input!$D$14,0,(1-INDEX($F$11:$F$136,LE$8+$B97))))</f>
        <v>0</v>
      </c>
      <c r="LF97">
        <f>LF96*IF(LF$8&gt;Input!$D$14,0,IF(LF$8+$B97&gt;Input!$D$14,0,(1-INDEX($F$11:$F$136,LF$8+$B97))))</f>
        <v>0</v>
      </c>
      <c r="LG97">
        <f>LG96*IF(LG$8&gt;Input!$D$14,0,IF(LG$8+$B97&gt;Input!$D$14,0,(1-INDEX($F$11:$F$136,LG$8+$B97))))</f>
        <v>0</v>
      </c>
      <c r="LH97">
        <f>LH96*IF(LH$8&gt;Input!$D$14,0,IF(LH$8+$B97&gt;Input!$D$14,0,(1-INDEX($F$11:$F$136,LH$8+$B97))))</f>
        <v>0</v>
      </c>
      <c r="LI97">
        <f>LI96*IF(LI$8&gt;Input!$D$14,0,IF(LI$8+$B97&gt;Input!$D$14,0,(1-INDEX($F$11:$F$136,LI$8+$B97))))</f>
        <v>0</v>
      </c>
      <c r="LJ97">
        <f>LJ96*IF(LJ$8&gt;Input!$D$14,0,IF(LJ$8+$B97&gt;Input!$D$14,0,(1-INDEX($F$11:$F$136,LJ$8+$B97))))</f>
        <v>0</v>
      </c>
      <c r="LK97">
        <f>LK96*IF(LK$8&gt;Input!$D$14,0,IF(LK$8+$B97&gt;Input!$D$14,0,(1-INDEX($F$11:$F$136,LK$8+$B97))))</f>
        <v>0</v>
      </c>
      <c r="LL97">
        <f>LL96*IF(LL$8&gt;Input!$D$14,0,IF(LL$8+$B97&gt;Input!$D$14,0,(1-INDEX($F$11:$F$136,LL$8+$B97))))</f>
        <v>0</v>
      </c>
      <c r="LM97">
        <f>LM96*IF(LM$8&gt;Input!$D$14,0,IF(LM$8+$B97&gt;Input!$D$14,0,(1-INDEX($F$11:$F$136,LM$8+$B97))))</f>
        <v>0</v>
      </c>
      <c r="LN97">
        <f>LN96*IF(LN$8&gt;Input!$D$14,0,IF(LN$8+$B97&gt;Input!$D$14,0,(1-INDEX($F$11:$F$136,LN$8+$B97))))</f>
        <v>0</v>
      </c>
      <c r="LO97">
        <f>LO96*IF(LO$8&gt;Input!$D$14,0,IF(LO$8+$B97&gt;Input!$D$14,0,(1-INDEX($F$11:$F$136,LO$8+$B97))))</f>
        <v>0</v>
      </c>
      <c r="LP97">
        <f>LP96*IF(LP$8&gt;Input!$D$14,0,IF(LP$8+$B97&gt;Input!$D$14,0,(1-INDEX($F$11:$F$136,LP$8+$B97))))</f>
        <v>0</v>
      </c>
      <c r="LQ97">
        <f>LQ96*IF(LQ$8&gt;Input!$D$14,0,IF(LQ$8+$B97&gt;Input!$D$14,0,(1-INDEX($F$11:$F$136,LQ$8+$B97))))</f>
        <v>0</v>
      </c>
      <c r="LR97">
        <f>LR96*IF(LR$8&gt;Input!$D$14,0,IF(LR$8+$B97&gt;Input!$D$14,0,(1-INDEX($F$11:$F$136,LR$8+$B97))))</f>
        <v>0</v>
      </c>
      <c r="LS97">
        <f>LS96*IF(LS$8&gt;Input!$D$14,0,IF(LS$8+$B97&gt;Input!$D$14,0,(1-INDEX($F$11:$F$136,LS$8+$B97))))</f>
        <v>0</v>
      </c>
      <c r="LT97">
        <f>LT96*IF(LT$8&gt;Input!$D$14,0,IF(LT$8+$B97&gt;Input!$D$14,0,(1-INDEX($F$11:$F$136,LT$8+$B97))))</f>
        <v>0</v>
      </c>
      <c r="LU97">
        <f>LU96*IF(LU$8&gt;Input!$D$14,0,IF(LU$8+$B97&gt;Input!$D$14,0,(1-INDEX($F$11:$F$136,LU$8+$B97))))</f>
        <v>0</v>
      </c>
      <c r="LV97">
        <f>LV96*IF(LV$8&gt;Input!$D$14,0,IF(LV$8+$B97&gt;Input!$D$14,0,(1-INDEX($F$11:$F$136,LV$8+$B97))))</f>
        <v>0</v>
      </c>
      <c r="LW97">
        <f>LW96*IF(LW$8&gt;Input!$D$14,0,IF(LW$8+$B97&gt;Input!$D$14,0,(1-INDEX($F$11:$F$136,LW$8+$B97))))</f>
        <v>0</v>
      </c>
      <c r="LX97">
        <f>LX96*IF(LX$8&gt;Input!$D$14,0,IF(LX$8+$B97&gt;Input!$D$14,0,(1-INDEX($F$11:$F$136,LX$8+$B97))))</f>
        <v>0</v>
      </c>
      <c r="LY97">
        <f>LY96*IF(LY$8&gt;Input!$D$14,0,IF(LY$8+$B97&gt;Input!$D$14,0,(1-INDEX($F$11:$F$136,LY$8+$B97))))</f>
        <v>0</v>
      </c>
      <c r="LZ97">
        <f>LZ96*IF(LZ$8&gt;Input!$D$14,0,IF(LZ$8+$B97&gt;Input!$D$14,0,(1-INDEX($F$11:$F$136,LZ$8+$B97))))</f>
        <v>0</v>
      </c>
      <c r="MA97">
        <f>MA96*IF(MA$8&gt;Input!$D$14,0,IF(MA$8+$B97&gt;Input!$D$14,0,(1-INDEX($F$11:$F$136,MA$8+$B97))))</f>
        <v>0</v>
      </c>
      <c r="MB97">
        <f>MB96*IF(MB$8&gt;Input!$D$14,0,IF(MB$8+$B97&gt;Input!$D$14,0,(1-INDEX($F$11:$F$136,MB$8+$B97))))</f>
        <v>0</v>
      </c>
      <c r="MC97">
        <f>MC96*IF(MC$8&gt;Input!$D$14,0,IF(MC$8+$B97&gt;Input!$D$14,0,(1-INDEX($F$11:$F$136,MC$8+$B97))))</f>
        <v>0</v>
      </c>
      <c r="MD97">
        <f>MD96*IF(MD$8&gt;Input!$D$14,0,IF(MD$8+$B97&gt;Input!$D$14,0,(1-INDEX($F$11:$F$136,MD$8+$B97))))</f>
        <v>0</v>
      </c>
      <c r="ME97">
        <f>ME96*IF(ME$8&gt;Input!$D$14,0,IF(ME$8+$B97&gt;Input!$D$14,0,(1-INDEX($F$11:$F$136,ME$8+$B97))))</f>
        <v>0</v>
      </c>
      <c r="MF97">
        <f>MF96*IF(MF$8&gt;Input!$D$14,0,IF(MF$8+$B97&gt;Input!$D$14,0,(1-INDEX($F$11:$F$136,MF$8+$B97))))</f>
        <v>0</v>
      </c>
      <c r="MG97">
        <f>MG96*IF(MG$8&gt;Input!$D$14,0,IF(MG$8+$B97&gt;Input!$D$14,0,(1-INDEX($F$11:$F$136,MG$8+$B97))))</f>
        <v>0</v>
      </c>
      <c r="MH97">
        <f>MH96*IF(MH$8&gt;Input!$D$14,0,IF(MH$8+$B97&gt;Input!$D$14,0,(1-INDEX($F$11:$F$136,MH$8+$B97))))</f>
        <v>0</v>
      </c>
      <c r="MI97">
        <f>MI96*IF(MI$8&gt;Input!$D$14,0,IF(MI$8+$B97&gt;Input!$D$14,0,(1-INDEX($F$11:$F$136,MI$8+$B97))))</f>
        <v>0</v>
      </c>
      <c r="MJ97">
        <f>MJ96*IF(MJ$8&gt;Input!$D$14,0,IF(MJ$8+$B97&gt;Input!$D$14,0,(1-INDEX($F$11:$F$136,MJ$8+$B97))))</f>
        <v>0</v>
      </c>
      <c r="MK97">
        <f>MK96*IF(MK$8&gt;Input!$D$14,0,IF(MK$8+$B97&gt;Input!$D$14,0,(1-INDEX($F$11:$F$136,MK$8+$B97))))</f>
        <v>0</v>
      </c>
      <c r="ML97">
        <f>ML96*IF(ML$8&gt;Input!$D$14,0,IF(ML$8+$B97&gt;Input!$D$14,0,(1-INDEX($F$11:$F$136,ML$8+$B97))))</f>
        <v>0</v>
      </c>
      <c r="MM97">
        <f>MM96*IF(MM$8&gt;Input!$D$14,0,IF(MM$8+$B97&gt;Input!$D$14,0,(1-INDEX($F$11:$F$136,MM$8+$B97))))</f>
        <v>0</v>
      </c>
      <c r="MN97">
        <f>MN96*IF(MN$8&gt;Input!$D$14,0,IF(MN$8+$B97&gt;Input!$D$14,0,(1-INDEX($F$11:$F$136,MN$8+$B97))))</f>
        <v>0</v>
      </c>
      <c r="MO97">
        <f>MO96*IF(MO$8&gt;Input!$D$14,0,IF(MO$8+$B97&gt;Input!$D$14,0,(1-INDEX($F$11:$F$136,MO$8+$B97))))</f>
        <v>0</v>
      </c>
      <c r="MP97">
        <f>MP96*IF(MP$8&gt;Input!$D$14,0,IF(MP$8+$B97&gt;Input!$D$14,0,(1-INDEX($F$11:$F$136,MP$8+$B97))))</f>
        <v>0</v>
      </c>
      <c r="MQ97">
        <f>MQ96*IF(MQ$8&gt;Input!$D$14,0,IF(MQ$8+$B97&gt;Input!$D$14,0,(1-INDEX($F$11:$F$136,MQ$8+$B97))))</f>
        <v>0</v>
      </c>
      <c r="MR97">
        <f>MR96*IF(MR$8&gt;Input!$D$14,0,IF(MR$8+$B97&gt;Input!$D$14,0,(1-INDEX($F$11:$F$136,MR$8+$B97))))</f>
        <v>0</v>
      </c>
      <c r="MS97">
        <f>MS96*IF(MS$8&gt;Input!$D$14,0,IF(MS$8+$B97&gt;Input!$D$14,0,(1-INDEX($F$11:$F$136,MS$8+$B97))))</f>
        <v>0</v>
      </c>
      <c r="MT97">
        <f>MT96*IF(MT$8&gt;Input!$D$14,0,IF(MT$8+$B97&gt;Input!$D$14,0,(1-INDEX($F$11:$F$136,MT$8+$B97))))</f>
        <v>0</v>
      </c>
      <c r="MU97">
        <f>MU96*IF(MU$8&gt;Input!$D$14,0,IF(MU$8+$B97&gt;Input!$D$14,0,(1-INDEX($F$11:$F$136,MU$8+$B97))))</f>
        <v>0</v>
      </c>
      <c r="MV97">
        <f>MV96*IF(MV$8&gt;Input!$D$14,0,IF(MV$8+$B97&gt;Input!$D$14,0,(1-INDEX($F$11:$F$136,MV$8+$B97))))</f>
        <v>0</v>
      </c>
      <c r="MW97">
        <f>MW96*IF(MW$8&gt;Input!$D$14,0,IF(MW$8+$B97&gt;Input!$D$14,0,(1-INDEX($F$11:$F$136,MW$8+$B97))))</f>
        <v>0</v>
      </c>
      <c r="MX97">
        <f>MX96*IF(MX$8&gt;Input!$D$14,0,IF(MX$8+$B97&gt;Input!$D$14,0,(1-INDEX($F$11:$F$136,MX$8+$B97))))</f>
        <v>0</v>
      </c>
      <c r="MY97">
        <f>MY96*IF(MY$8&gt;Input!$D$14,0,IF(MY$8+$B97&gt;Input!$D$14,0,(1-INDEX($F$11:$F$136,MY$8+$B97))))</f>
        <v>0</v>
      </c>
      <c r="MZ97">
        <f>MZ96*IF(MZ$8&gt;Input!$D$14,0,IF(MZ$8+$B97&gt;Input!$D$14,0,(1-INDEX($F$11:$F$136,MZ$8+$B97))))</f>
        <v>0</v>
      </c>
      <c r="NA97">
        <f>NA96*IF(NA$8&gt;Input!$D$14,0,IF(NA$8+$B97&gt;Input!$D$14,0,(1-INDEX($F$11:$F$136,NA$8+$B97))))</f>
        <v>0</v>
      </c>
      <c r="NB97">
        <f>NB96*IF(NB$8&gt;Input!$D$14,0,IF(NB$8+$B97&gt;Input!$D$14,0,(1-INDEX($F$11:$F$136,NB$8+$B97))))</f>
        <v>0</v>
      </c>
      <c r="NC97">
        <f>NC96*IF(NC$8&gt;Input!$D$14,0,IF(NC$8+$B97&gt;Input!$D$14,0,(1-INDEX($F$11:$F$136,NC$8+$B97))))</f>
        <v>0</v>
      </c>
      <c r="ND97">
        <f>ND96*IF(ND$8&gt;Input!$D$14,0,IF(ND$8+$B97&gt;Input!$D$14,0,(1-INDEX($F$11:$F$136,ND$8+$B97))))</f>
        <v>0</v>
      </c>
      <c r="NE97">
        <f>NE96*IF(NE$8&gt;Input!$D$14,0,IF(NE$8+$B97&gt;Input!$D$14,0,(1-INDEX($F$11:$F$136,NE$8+$B97))))</f>
        <v>0</v>
      </c>
      <c r="NF97">
        <f>NF96*IF(NF$8&gt;Input!$D$14,0,IF(NF$8+$B97&gt;Input!$D$14,0,(1-INDEX($F$11:$F$136,NF$8+$B97))))</f>
        <v>0</v>
      </c>
      <c r="NG97">
        <f>NG96*IF(NG$8&gt;Input!$D$14,0,IF(NG$8+$B97&gt;Input!$D$14,0,(1-INDEX($F$11:$F$136,NG$8+$B97))))</f>
        <v>0</v>
      </c>
      <c r="NH97">
        <f>NH96*IF(NH$8&gt;Input!$D$14,0,IF(NH$8+$B97&gt;Input!$D$14,0,(1-INDEX($F$11:$F$136,NH$8+$B97))))</f>
        <v>0</v>
      </c>
      <c r="NI97">
        <f>NI96*IF(NI$8&gt;Input!$D$14,0,IF(NI$8+$B97&gt;Input!$D$14,0,(1-INDEX($F$11:$F$136,NI$8+$B97))))</f>
        <v>0</v>
      </c>
      <c r="NJ97">
        <f>NJ96*IF(NJ$8&gt;Input!$D$14,0,IF(NJ$8+$B97&gt;Input!$D$14,0,(1-INDEX($F$11:$F$136,NJ$8+$B97))))</f>
        <v>0</v>
      </c>
      <c r="NK97">
        <f>NK96*IF(NK$8&gt;Input!$D$14,0,IF(NK$8+$B97&gt;Input!$D$14,0,(1-INDEX($F$11:$F$136,NK$8+$B97))))</f>
        <v>0</v>
      </c>
      <c r="NL97">
        <f>NL96*IF(NL$8&gt;Input!$D$14,0,IF(NL$8+$B97&gt;Input!$D$14,0,(1-INDEX($F$11:$F$136,NL$8+$B97))))</f>
        <v>0</v>
      </c>
      <c r="NM97">
        <f>NM96*IF(NM$8&gt;Input!$D$14,0,IF(NM$8+$B97&gt;Input!$D$14,0,(1-INDEX($F$11:$F$136,NM$8+$B97))))</f>
        <v>0</v>
      </c>
      <c r="NN97">
        <f>NN96*IF(NN$8&gt;Input!$D$14,0,IF(NN$8+$B97&gt;Input!$D$14,0,(1-INDEX($F$11:$F$136,NN$8+$B97))))</f>
        <v>0</v>
      </c>
      <c r="NO97">
        <f>NO96*IF(NO$8&gt;Input!$D$14,0,IF(NO$8+$B97&gt;Input!$D$14,0,(1-INDEX($F$11:$F$136,NO$8+$B97))))</f>
        <v>0</v>
      </c>
      <c r="NP97">
        <f>NP96*IF(NP$8&gt;Input!$D$14,0,IF(NP$8+$B97&gt;Input!$D$14,0,(1-INDEX($F$11:$F$136,NP$8+$B97))))</f>
        <v>0</v>
      </c>
      <c r="NQ97">
        <f>NQ96*IF(NQ$8&gt;Input!$D$14,0,IF(NQ$8+$B97&gt;Input!$D$14,0,(1-INDEX($F$11:$F$136,NQ$8+$B97))))</f>
        <v>0</v>
      </c>
      <c r="NR97">
        <f>NR96*IF(NR$8&gt;Input!$D$14,0,IF(NR$8+$B97&gt;Input!$D$14,0,(1-INDEX($F$11:$F$136,NR$8+$B97))))</f>
        <v>0</v>
      </c>
      <c r="NS97">
        <f>NS96*IF(NS$8&gt;Input!$D$14,0,IF(NS$8+$B97&gt;Input!$D$14,0,(1-INDEX($F$11:$F$136,NS$8+$B97))))</f>
        <v>0</v>
      </c>
      <c r="NT97">
        <f>NT96*IF(NT$8&gt;Input!$D$14,0,IF(NT$8+$B97&gt;Input!$D$14,0,(1-INDEX($F$11:$F$136,NT$8+$B97))))</f>
        <v>0</v>
      </c>
      <c r="NU97">
        <f>NU96*IF(NU$8&gt;Input!$D$14,0,IF(NU$8+$B97&gt;Input!$D$14,0,(1-INDEX($F$11:$F$136,NU$8+$B97))))</f>
        <v>0</v>
      </c>
      <c r="NV97">
        <f>NV96*IF(NV$8&gt;Input!$D$14,0,IF(NV$8+$B97&gt;Input!$D$14,0,(1-INDEX($F$11:$F$136,NV$8+$B97))))</f>
        <v>0</v>
      </c>
      <c r="NW97">
        <f>NW96*IF(NW$8&gt;Input!$D$14,0,IF(NW$8+$B97&gt;Input!$D$14,0,(1-INDEX($F$11:$F$136,NW$8+$B97))))</f>
        <v>0</v>
      </c>
      <c r="NX97">
        <f>NX96*IF(NX$8&gt;Input!$D$14,0,IF(NX$8+$B97&gt;Input!$D$14,0,(1-INDEX($F$11:$F$136,NX$8+$B97))))</f>
        <v>0</v>
      </c>
      <c r="NY97">
        <f>NY96*IF(NY$8&gt;Input!$D$14,0,IF(NY$8+$B97&gt;Input!$D$14,0,(1-INDEX($F$11:$F$136,NY$8+$B97))))</f>
        <v>0</v>
      </c>
      <c r="NZ97">
        <f>NZ96*IF(NZ$8&gt;Input!$D$14,0,IF(NZ$8+$B97&gt;Input!$D$14,0,(1-INDEX($F$11:$F$136,NZ$8+$B97))))</f>
        <v>0</v>
      </c>
      <c r="OA97">
        <f>OA96*IF(OA$8&gt;Input!$D$14,0,IF(OA$8+$B97&gt;Input!$D$14,0,(1-INDEX($F$11:$F$136,OA$8+$B97))))</f>
        <v>0</v>
      </c>
      <c r="OB97">
        <f>OB96*IF(OB$8&gt;Input!$D$14,0,IF(OB$8+$B97&gt;Input!$D$14,0,(1-INDEX($F$11:$F$136,OB$8+$B97))))</f>
        <v>0</v>
      </c>
    </row>
    <row r="98" spans="1:392">
      <c r="A98">
        <f>Input!A98</f>
        <v>87</v>
      </c>
      <c r="B98">
        <f>Input!B98</f>
        <v>88</v>
      </c>
      <c r="C98" s="18">
        <v>8.7370000000000003E-2</v>
      </c>
      <c r="D98">
        <f t="shared" si="307"/>
        <v>6.419362868760369</v>
      </c>
      <c r="E98" s="1">
        <v>5.0000000000000001E-3</v>
      </c>
      <c r="F98">
        <f t="shared" si="308"/>
        <v>7.5171766847587029E-2</v>
      </c>
      <c r="G98">
        <f t="shared" si="313"/>
        <v>6.8905589923522204</v>
      </c>
      <c r="H98">
        <f t="shared" si="314"/>
        <v>0.47119612359185137</v>
      </c>
      <c r="J98" s="2">
        <f t="shared" si="309"/>
        <v>88</v>
      </c>
      <c r="K98">
        <f>K97*IF(K$8&gt;Input!$D$14,0,IF(K$8+$B98&gt;Input!$D$14,0,(1-INDEX($C$11:$C$136,K$8+$B98))))</f>
        <v>0.36472335803221828</v>
      </c>
      <c r="L98">
        <f>L97*IF(L$8&gt;Input!$D$14,0,IF(L$8+$B98&gt;Input!$D$14,0,(1-INDEX($C$11:$C$136,L$8+$B98))))</f>
        <v>0.33070085855744918</v>
      </c>
      <c r="M98">
        <f>M97*IF(M$8&gt;Input!$D$14,0,IF(M$8+$B98&gt;Input!$D$14,0,(1-INDEX($C$11:$C$136,M$8+$B98))))</f>
        <v>0.29673003621490346</v>
      </c>
      <c r="N98">
        <f>N97*IF(N$8&gt;Input!$D$14,0,IF(N$8+$B98&gt;Input!$D$14,0,(1-INDEX($C$11:$C$136,N$8+$B98))))</f>
        <v>0.26355420592078982</v>
      </c>
      <c r="O98">
        <f>O97*IF(O$8&gt;Input!$D$14,0,IF(O$8+$B98&gt;Input!$D$14,0,(1-INDEX($C$11:$C$136,O$8+$B98))))</f>
        <v>0.23164321127213094</v>
      </c>
      <c r="P98">
        <f>P97*IF(P$8&gt;Input!$D$14,0,IF(P$8+$B98&gt;Input!$D$14,0,(1-INDEX($C$11:$C$136,P$8+$B98))))</f>
        <v>0.20135864878715079</v>
      </c>
      <c r="Q98">
        <f>Q97*IF(Q$8&gt;Input!$D$14,0,IF(Q$8+$B98&gt;Input!$D$14,0,(1-INDEX($C$11:$C$136,Q$8+$B98))))</f>
        <v>0.17301138486169371</v>
      </c>
      <c r="R98">
        <f>R97*IF(R$8&gt;Input!$D$14,0,IF(R$8+$B98&gt;Input!$D$14,0,(1-INDEX($C$11:$C$136,R$8+$B98))))</f>
        <v>0.14685330533560689</v>
      </c>
      <c r="S98">
        <f>S97*IF(S$8&gt;Input!$D$14,0,IF(S$8+$B98&gt;Input!$D$14,0,(1-INDEX($C$11:$C$136,S$8+$B98))))</f>
        <v>0.12306841171139338</v>
      </c>
      <c r="T98">
        <f>T97*IF(T$8&gt;Input!$D$14,0,IF(T$8+$B98&gt;Input!$D$14,0,(1-INDEX($C$11:$C$136,T$8+$B98))))</f>
        <v>0.10177316170799697</v>
      </c>
      <c r="U98">
        <f>U97*IF(U$8&gt;Input!$D$14,0,IF(U$8+$B98&gt;Input!$D$14,0,(1-INDEX($C$11:$C$136,U$8+$B98))))</f>
        <v>8.3002023759281493E-2</v>
      </c>
      <c r="V98">
        <f>V97*IF(V$8&gt;Input!$D$14,0,IF(V$8+$B98&gt;Input!$D$14,0,(1-INDEX($C$11:$C$136,V$8+$B98))))</f>
        <v>6.6678444643611265E-2</v>
      </c>
      <c r="W98">
        <f>W97*IF(W$8&gt;Input!$D$14,0,IF(W$8+$B98&gt;Input!$D$14,0,(1-INDEX($C$11:$C$136,W$8+$B98))))</f>
        <v>5.2663236962158348E-2</v>
      </c>
      <c r="X98">
        <f>X97*IF(X$8&gt;Input!$D$14,0,IF(X$8+$B98&gt;Input!$D$14,0,(1-INDEX($C$11:$C$136,X$8+$B98))))</f>
        <v>4.0787387583063467E-2</v>
      </c>
      <c r="Y98">
        <f>Y97*IF(Y$8&gt;Input!$D$14,0,IF(Y$8+$B98&gt;Input!$D$14,0,(1-INDEX($C$11:$C$136,Y$8+$B98))))</f>
        <v>3.0872229656442856E-2</v>
      </c>
      <c r="Z98">
        <f>Z97*IF(Z$8&gt;Input!$D$14,0,IF(Z$8+$B98&gt;Input!$D$14,0,(1-INDEX($C$11:$C$136,Z$8+$B98))))</f>
        <v>2.273924749416693E-2</v>
      </c>
      <c r="AA98">
        <f>AA97*IF(AA$8&gt;Input!$D$14,0,IF(AA$8+$B98&gt;Input!$D$14,0,(1-INDEX($C$11:$C$136,AA$8+$B98))))</f>
        <v>1.6212378815674625E-2</v>
      </c>
      <c r="AB98">
        <f>AB97*IF(AB$8&gt;Input!$D$14,0,IF(AB$8+$B98&gt;Input!$D$14,0,(1-INDEX($C$11:$C$136,AB$8+$B98))))</f>
        <v>1.1116027737822854E-2</v>
      </c>
      <c r="AC98">
        <f>AC97*IF(AC$8&gt;Input!$D$14,0,IF(AC$8+$B98&gt;Input!$D$14,0,(1-INDEX($C$11:$C$136,AC$8+$B98))))</f>
        <v>7.2711793631606118E-3</v>
      </c>
      <c r="AD98">
        <f>AD97*IF(AD$8&gt;Input!$D$14,0,IF(AD$8+$B98&gt;Input!$D$14,0,(1-INDEX($C$11:$C$136,AD$8+$B98))))</f>
        <v>4.4927386991676175E-3</v>
      </c>
      <c r="AE98">
        <f>AE97*IF(AE$8&gt;Input!$D$14,0,IF(AE$8+$B98&gt;Input!$D$14,0,(1-INDEX($C$11:$C$136,AE$8+$B98))))</f>
        <v>2.5899007852342058E-3</v>
      </c>
      <c r="AF98">
        <f>AF97*IF(AF$8&gt;Input!$D$14,0,IF(AF$8+$B98&gt;Input!$D$14,0,(1-INDEX($C$11:$C$136,AF$8+$B98))))</f>
        <v>1.3710187731407124E-3</v>
      </c>
      <c r="AG98">
        <f>AG97*IF(AG$8&gt;Input!$D$14,0,IF(AG$8+$B98&gt;Input!$D$14,0,(1-INDEX($C$11:$C$136,AG$8+$B98))))</f>
        <v>6.5276823232459334E-4</v>
      </c>
      <c r="AH98">
        <f>AH97*IF(AH$8&gt;Input!$D$14,0,IF(AH$8+$B98&gt;Input!$D$14,0,(1-INDEX($C$11:$C$136,AH$8+$B98))))</f>
        <v>2.7169623293235102E-4</v>
      </c>
      <c r="AI98">
        <f>AI97*IF(AI$8&gt;Input!$D$14,0,IF(AI$8+$B98&gt;Input!$D$14,0,(1-INDEX($C$11:$C$136,AI$8+$B98))))</f>
        <v>9.4873781980360806E-5</v>
      </c>
      <c r="AJ98">
        <f>AJ97*IF(AJ$8&gt;Input!$D$14,0,IF(AJ$8+$B98&gt;Input!$D$14,0,(1-INDEX($C$11:$C$136,AJ$8+$B98))))</f>
        <v>2.6046698197540372E-5</v>
      </c>
      <c r="AK98">
        <f>AK97*IF(AK$8&gt;Input!$D$14,0,IF(AK$8+$B98&gt;Input!$D$14,0,(1-INDEX($C$11:$C$136,AK$8+$B98))))</f>
        <v>4.9952914628745099E-6</v>
      </c>
      <c r="AL98">
        <f>AL97*IF(AL$8&gt;Input!$D$14,0,IF(AL$8+$B98&gt;Input!$D$14,0,(1-INDEX($C$11:$C$136,AL$8+$B98))))</f>
        <v>5.0168299368729178E-7</v>
      </c>
      <c r="AM98">
        <f>AM97*IF(AM$8&gt;Input!$D$14,0,IF(AM$8+$B98&gt;Input!$D$14,0,(1-INDEX($C$11:$C$136,AM$8+$B98))))</f>
        <v>0</v>
      </c>
      <c r="AN98">
        <f>AN97*IF(AN$8&gt;Input!$D$14,0,IF(AN$8+$B98&gt;Input!$D$14,0,(1-INDEX($C$11:$C$136,AN$8+$B98))))</f>
        <v>0</v>
      </c>
      <c r="AO98">
        <f>AO97*IF(AO$8&gt;Input!$D$14,0,IF(AO$8+$B98&gt;Input!$D$14,0,(1-INDEX($C$11:$C$136,AO$8+$B98))))</f>
        <v>0</v>
      </c>
      <c r="AP98">
        <f>AP97*IF(AP$8&gt;Input!$D$14,0,IF(AP$8+$B98&gt;Input!$D$14,0,(1-INDEX($C$11:$C$136,AP$8+$B98))))</f>
        <v>0</v>
      </c>
      <c r="AQ98">
        <f>AQ97*IF(AQ$8&gt;Input!$D$14,0,IF(AQ$8+$B98&gt;Input!$D$14,0,(1-INDEX($C$11:$C$136,AQ$8+$B98))))</f>
        <v>0</v>
      </c>
      <c r="AR98">
        <f>AR97*IF(AR$8&gt;Input!$D$14,0,IF(AR$8+$B98&gt;Input!$D$14,0,(1-INDEX($C$11:$C$136,AR$8+$B98))))</f>
        <v>0</v>
      </c>
      <c r="AS98">
        <f>AS97*IF(AS$8&gt;Input!$D$14,0,IF(AS$8+$B98&gt;Input!$D$14,0,(1-INDEX($C$11:$C$136,AS$8+$B98))))</f>
        <v>0</v>
      </c>
      <c r="AT98">
        <f>AT97*IF(AT$8&gt;Input!$D$14,0,IF(AT$8+$B98&gt;Input!$D$14,0,(1-INDEX($C$11:$C$136,AT$8+$B98))))</f>
        <v>0</v>
      </c>
      <c r="AU98">
        <f>AU97*IF(AU$8&gt;Input!$D$14,0,IF(AU$8+$B98&gt;Input!$D$14,0,(1-INDEX($C$11:$C$136,AU$8+$B98))))</f>
        <v>0</v>
      </c>
      <c r="AV98">
        <f>AV97*IF(AV$8&gt;Input!$D$14,0,IF(AV$8+$B98&gt;Input!$D$14,0,(1-INDEX($C$11:$C$136,AV$8+$B98))))</f>
        <v>0</v>
      </c>
      <c r="AW98">
        <f>AW97*IF(AW$8&gt;Input!$D$14,0,IF(AW$8+$B98&gt;Input!$D$14,0,(1-INDEX($C$11:$C$136,AW$8+$B98))))</f>
        <v>0</v>
      </c>
      <c r="AX98">
        <f>AX97*IF(AX$8&gt;Input!$D$14,0,IF(AX$8+$B98&gt;Input!$D$14,0,(1-INDEX($C$11:$C$136,AX$8+$B98))))</f>
        <v>0</v>
      </c>
      <c r="AY98">
        <f>AY97*IF(AY$8&gt;Input!$D$14,0,IF(AY$8+$B98&gt;Input!$D$14,0,(1-INDEX($C$11:$C$136,AY$8+$B98))))</f>
        <v>0</v>
      </c>
      <c r="AZ98">
        <f>AZ97*IF(AZ$8&gt;Input!$D$14,0,IF(AZ$8+$B98&gt;Input!$D$14,0,(1-INDEX($C$11:$C$136,AZ$8+$B98))))</f>
        <v>0</v>
      </c>
      <c r="BA98">
        <f>BA97*IF(BA$8&gt;Input!$D$14,0,IF(BA$8+$B98&gt;Input!$D$14,0,(1-INDEX($C$11:$C$136,BA$8+$B98))))</f>
        <v>0</v>
      </c>
      <c r="BB98">
        <f>BB97*IF(BB$8&gt;Input!$D$14,0,IF(BB$8+$B98&gt;Input!$D$14,0,(1-INDEX($C$11:$C$136,BB$8+$B98))))</f>
        <v>0</v>
      </c>
      <c r="BC98">
        <f>BC97*IF(BC$8&gt;Input!$D$14,0,IF(BC$8+$B98&gt;Input!$D$14,0,(1-INDEX($C$11:$C$136,BC$8+$B98))))</f>
        <v>0</v>
      </c>
      <c r="BD98">
        <f>BD97*IF(BD$8&gt;Input!$D$14,0,IF(BD$8+$B98&gt;Input!$D$14,0,(1-INDEX($C$11:$C$136,BD$8+$B98))))</f>
        <v>0</v>
      </c>
      <c r="BE98">
        <f>BE97*IF(BE$8&gt;Input!$D$14,0,IF(BE$8+$B98&gt;Input!$D$14,0,(1-INDEX($C$11:$C$136,BE$8+$B98))))</f>
        <v>0</v>
      </c>
      <c r="BF98">
        <f>BF97*IF(BF$8&gt;Input!$D$14,0,IF(BF$8+$B98&gt;Input!$D$14,0,(1-INDEX($C$11:$C$136,BF$8+$B98))))</f>
        <v>0</v>
      </c>
      <c r="BG98">
        <f>BG97*IF(BG$8&gt;Input!$D$14,0,IF(BG$8+$B98&gt;Input!$D$14,0,(1-INDEX($C$11:$C$136,BG$8+$B98))))</f>
        <v>0</v>
      </c>
      <c r="BH98">
        <f>BH97*IF(BH$8&gt;Input!$D$14,0,IF(BH$8+$B98&gt;Input!$D$14,0,(1-INDEX($C$11:$C$136,BH$8+$B98))))</f>
        <v>0</v>
      </c>
      <c r="BI98">
        <f>BI97*IF(BI$8&gt;Input!$D$14,0,IF(BI$8+$B98&gt;Input!$D$14,0,(1-INDEX($C$11:$C$136,BI$8+$B98))))</f>
        <v>0</v>
      </c>
      <c r="BJ98">
        <f>BJ97*IF(BJ$8&gt;Input!$D$14,0,IF(BJ$8+$B98&gt;Input!$D$14,0,(1-INDEX($C$11:$C$136,BJ$8+$B98))))</f>
        <v>0</v>
      </c>
      <c r="BK98">
        <f>BK97*IF(BK$8&gt;Input!$D$14,0,IF(BK$8+$B98&gt;Input!$D$14,0,(1-INDEX($C$11:$C$136,BK$8+$B98))))</f>
        <v>0</v>
      </c>
      <c r="BL98">
        <f>BL97*IF(BL$8&gt;Input!$D$14,0,IF(BL$8+$B98&gt;Input!$D$14,0,(1-INDEX($C$11:$C$136,BL$8+$B98))))</f>
        <v>0</v>
      </c>
      <c r="BM98">
        <f>BM97*IF(BM$8&gt;Input!$D$14,0,IF(BM$8+$B98&gt;Input!$D$14,0,(1-INDEX($C$11:$C$136,BM$8+$B98))))</f>
        <v>0</v>
      </c>
      <c r="BN98">
        <f>BN97*IF(BN$8&gt;Input!$D$14,0,IF(BN$8+$B98&gt;Input!$D$14,0,(1-INDEX($C$11:$C$136,BN$8+$B98))))</f>
        <v>0</v>
      </c>
      <c r="BO98">
        <f>BO97*IF(BO$8&gt;Input!$D$14,0,IF(BO$8+$B98&gt;Input!$D$14,0,(1-INDEX($C$11:$C$136,BO$8+$B98))))</f>
        <v>0</v>
      </c>
      <c r="BP98">
        <f>BP97*IF(BP$8&gt;Input!$D$14,0,IF(BP$8+$B98&gt;Input!$D$14,0,(1-INDEX($C$11:$C$136,BP$8+$B98))))</f>
        <v>0</v>
      </c>
      <c r="BQ98">
        <f>BQ97*IF(BQ$8&gt;Input!$D$14,0,IF(BQ$8+$B98&gt;Input!$D$14,0,(1-INDEX($C$11:$C$136,BQ$8+$B98))))</f>
        <v>0</v>
      </c>
      <c r="BR98">
        <f>BR97*IF(BR$8&gt;Input!$D$14,0,IF(BR$8+$B98&gt;Input!$D$14,0,(1-INDEX($C$11:$C$136,BR$8+$B98))))</f>
        <v>0</v>
      </c>
      <c r="BS98">
        <f>BS97*IF(BS$8&gt;Input!$D$14,0,IF(BS$8+$B98&gt;Input!$D$14,0,(1-INDEX($C$11:$C$136,BS$8+$B98))))</f>
        <v>0</v>
      </c>
      <c r="BT98">
        <f>BT97*IF(BT$8&gt;Input!$D$14,0,IF(BT$8+$B98&gt;Input!$D$14,0,(1-INDEX($C$11:$C$136,BT$8+$B98))))</f>
        <v>0</v>
      </c>
      <c r="BU98">
        <f>BU97*IF(BU$8&gt;Input!$D$14,0,IF(BU$8+$B98&gt;Input!$D$14,0,(1-INDEX($C$11:$C$136,BU$8+$B98))))</f>
        <v>0</v>
      </c>
      <c r="BV98">
        <f>BV97*IF(BV$8&gt;Input!$D$14,0,IF(BV$8+$B98&gt;Input!$D$14,0,(1-INDEX($C$11:$C$136,BV$8+$B98))))</f>
        <v>0</v>
      </c>
      <c r="BW98">
        <f>BW97*IF(BW$8&gt;Input!$D$14,0,IF(BW$8+$B98&gt;Input!$D$14,0,(1-INDEX($C$11:$C$136,BW$8+$B98))))</f>
        <v>0</v>
      </c>
      <c r="BX98">
        <f>BX97*IF(BX$8&gt;Input!$D$14,0,IF(BX$8+$B98&gt;Input!$D$14,0,(1-INDEX($C$11:$C$136,BX$8+$B98))))</f>
        <v>0</v>
      </c>
      <c r="BY98">
        <f>BY97*IF(BY$8&gt;Input!$D$14,0,IF(BY$8+$B98&gt;Input!$D$14,0,(1-INDEX($C$11:$C$136,BY$8+$B98))))</f>
        <v>0</v>
      </c>
      <c r="BZ98">
        <f>BZ97*IF(BZ$8&gt;Input!$D$14,0,IF(BZ$8+$B98&gt;Input!$D$14,0,(1-INDEX($C$11:$C$136,BZ$8+$B98))))</f>
        <v>0</v>
      </c>
      <c r="CA98">
        <f>CA97*IF(CA$8&gt;Input!$D$14,0,IF(CA$8+$B98&gt;Input!$D$14,0,(1-INDEX($C$11:$C$136,CA$8+$B98))))</f>
        <v>0</v>
      </c>
      <c r="CB98">
        <f>CB97*IF(CB$8&gt;Input!$D$14,0,IF(CB$8+$B98&gt;Input!$D$14,0,(1-INDEX($C$11:$C$136,CB$8+$B98))))</f>
        <v>0</v>
      </c>
      <c r="CC98">
        <f>CC97*IF(CC$8&gt;Input!$D$14,0,IF(CC$8+$B98&gt;Input!$D$14,0,(1-INDEX($C$11:$C$136,CC$8+$B98))))</f>
        <v>0</v>
      </c>
      <c r="CD98">
        <f>CD97*IF(CD$8&gt;Input!$D$14,0,IF(CD$8+$B98&gt;Input!$D$14,0,(1-INDEX($C$11:$C$136,CD$8+$B98))))</f>
        <v>0</v>
      </c>
      <c r="CE98">
        <f>CE97*IF(CE$8&gt;Input!$D$14,0,IF(CE$8+$B98&gt;Input!$D$14,0,(1-INDEX($C$11:$C$136,CE$8+$B98))))</f>
        <v>0</v>
      </c>
      <c r="CF98">
        <f>CF97*IF(CF$8&gt;Input!$D$14,0,IF(CF$8+$B98&gt;Input!$D$14,0,(1-INDEX($C$11:$C$136,CF$8+$B98))))</f>
        <v>0</v>
      </c>
      <c r="CG98">
        <f>CG97*IF(CG$8&gt;Input!$D$14,0,IF(CG$8+$B98&gt;Input!$D$14,0,(1-INDEX($C$11:$C$136,CG$8+$B98))))</f>
        <v>0</v>
      </c>
      <c r="CH98">
        <f>CH97*IF(CH$8&gt;Input!$D$14,0,IF(CH$8+$B98&gt;Input!$D$14,0,(1-INDEX($C$11:$C$136,CH$8+$B98))))</f>
        <v>0</v>
      </c>
      <c r="CI98">
        <f>CI97*IF(CI$8&gt;Input!$D$14,0,IF(CI$8+$B98&gt;Input!$D$14,0,(1-INDEX($C$11:$C$136,CI$8+$B98))))</f>
        <v>0</v>
      </c>
      <c r="CJ98">
        <f>CJ97*IF(CJ$8&gt;Input!$D$14,0,IF(CJ$8+$B98&gt;Input!$D$14,0,(1-INDEX($C$11:$C$136,CJ$8+$B98))))</f>
        <v>0</v>
      </c>
      <c r="CK98">
        <f>CK97*IF(CK$8&gt;Input!$D$14,0,IF(CK$8+$B98&gt;Input!$D$14,0,(1-INDEX($C$11:$C$136,CK$8+$B98))))</f>
        <v>0</v>
      </c>
      <c r="CL98">
        <f>CL97*IF(CL$8&gt;Input!$D$14,0,IF(CL$8+$B98&gt;Input!$D$14,0,(1-INDEX($C$11:$C$136,CL$8+$B98))))</f>
        <v>0</v>
      </c>
      <c r="CM98">
        <f>CM97*IF(CM$8&gt;Input!$D$14,0,IF(CM$8+$B98&gt;Input!$D$14,0,(1-INDEX($C$11:$C$136,CM$8+$B98))))</f>
        <v>0</v>
      </c>
      <c r="CN98">
        <f>CN97*IF(CN$8&gt;Input!$D$14,0,IF(CN$8+$B98&gt;Input!$D$14,0,(1-INDEX($C$11:$C$136,CN$8+$B98))))</f>
        <v>0</v>
      </c>
      <c r="CO98">
        <f>CO97*IF(CO$8&gt;Input!$D$14,0,IF(CO$8+$B98&gt;Input!$D$14,0,(1-INDEX($C$11:$C$136,CO$8+$B98))))</f>
        <v>0</v>
      </c>
      <c r="CP98">
        <f>CP97*IF(CP$8&gt;Input!$D$14,0,IF(CP$8+$B98&gt;Input!$D$14,0,(1-INDEX($C$11:$C$136,CP$8+$B98))))</f>
        <v>0</v>
      </c>
      <c r="CQ98">
        <f>CQ97*IF(CQ$8&gt;Input!$D$14,0,IF(CQ$8+$B98&gt;Input!$D$14,0,(1-INDEX($C$11:$C$136,CQ$8+$B98))))</f>
        <v>0</v>
      </c>
      <c r="CR98">
        <f>CR97*IF(CR$8&gt;Input!$D$14,0,IF(CR$8+$B98&gt;Input!$D$14,0,(1-INDEX($C$11:$C$136,CR$8+$B98))))</f>
        <v>0</v>
      </c>
      <c r="CS98">
        <f>CS97*IF(CS$8&gt;Input!$D$14,0,IF(CS$8+$B98&gt;Input!$D$14,0,(1-INDEX($C$11:$C$136,CS$8+$B98))))</f>
        <v>0</v>
      </c>
      <c r="CT98">
        <f>CT97*IF(CT$8&gt;Input!$D$14,0,IF(CT$8+$B98&gt;Input!$D$14,0,(1-INDEX($C$11:$C$136,CT$8+$B98))))</f>
        <v>0</v>
      </c>
      <c r="CU98">
        <f>CU97*IF(CU$8&gt;Input!$D$14,0,IF(CU$8+$B98&gt;Input!$D$14,0,(1-INDEX($C$11:$C$136,CU$8+$B98))))</f>
        <v>0</v>
      </c>
      <c r="CV98">
        <f>CV97*IF(CV$8&gt;Input!$D$14,0,IF(CV$8+$B98&gt;Input!$D$14,0,(1-INDEX($C$11:$C$136,CV$8+$B98))))</f>
        <v>0</v>
      </c>
      <c r="CW98">
        <f>CW97*IF(CW$8&gt;Input!$D$14,0,IF(CW$8+$B98&gt;Input!$D$14,0,(1-INDEX($C$11:$C$136,CW$8+$B98))))</f>
        <v>0</v>
      </c>
      <c r="CX98">
        <f>CX97*IF(CX$8&gt;Input!$D$14,0,IF(CX$8+$B98&gt;Input!$D$14,0,(1-INDEX($C$11:$C$136,CX$8+$B98))))</f>
        <v>0</v>
      </c>
      <c r="CY98">
        <f>CY97*IF(CY$8&gt;Input!$D$14,0,IF(CY$8+$B98&gt;Input!$D$14,0,(1-INDEX($C$11:$C$136,CY$8+$B98))))</f>
        <v>0</v>
      </c>
      <c r="CZ98">
        <f>CZ97*IF(CZ$8&gt;Input!$D$14,0,IF(CZ$8+$B98&gt;Input!$D$14,0,(1-INDEX($C$11:$C$136,CZ$8+$B98))))</f>
        <v>0</v>
      </c>
      <c r="DA98">
        <f>DA97*IF(DA$8&gt;Input!$D$14,0,IF(DA$8+$B98&gt;Input!$D$14,0,(1-INDEX($C$11:$C$136,DA$8+$B98))))</f>
        <v>0</v>
      </c>
      <c r="DB98">
        <f>DB97*IF(DB$8&gt;Input!$D$14,0,IF(DB$8+$B98&gt;Input!$D$14,0,(1-INDEX($C$11:$C$136,DB$8+$B98))))</f>
        <v>0</v>
      </c>
      <c r="DC98">
        <f>DC97*IF(DC$8&gt;Input!$D$14,0,IF(DC$8+$B98&gt;Input!$D$14,0,(1-INDEX($C$11:$C$136,DC$8+$B98))))</f>
        <v>0</v>
      </c>
      <c r="DD98">
        <f>DD97*IF(DD$8&gt;Input!$D$14,0,IF(DD$8+$B98&gt;Input!$D$14,0,(1-INDEX($C$11:$C$136,DD$8+$B98))))</f>
        <v>0</v>
      </c>
      <c r="DE98">
        <f>DE97*IF(DE$8&gt;Input!$D$14,0,IF(DE$8+$B98&gt;Input!$D$14,0,(1-INDEX($C$11:$C$136,DE$8+$B98))))</f>
        <v>0</v>
      </c>
      <c r="DF98">
        <f>DF97*IF(DF$8&gt;Input!$D$14,0,IF(DF$8+$B98&gt;Input!$D$14,0,(1-INDEX($C$11:$C$136,DF$8+$B98))))</f>
        <v>0</v>
      </c>
      <c r="DG98">
        <f>DG97*IF(DG$8&gt;Input!$D$14,0,IF(DG$8+$B98&gt;Input!$D$14,0,(1-INDEX($C$11:$C$136,DG$8+$B98))))</f>
        <v>0</v>
      </c>
      <c r="DH98">
        <f>DH97*IF(DH$8&gt;Input!$D$14,0,IF(DH$8+$B98&gt;Input!$D$14,0,(1-INDEX($C$11:$C$136,DH$8+$B98))))</f>
        <v>0</v>
      </c>
      <c r="DI98">
        <f>DI97*IF(DI$8&gt;Input!$D$14,0,IF(DI$8+$B98&gt;Input!$D$14,0,(1-INDEX($C$11:$C$136,DI$8+$B98))))</f>
        <v>0</v>
      </c>
      <c r="DJ98">
        <f>DJ97*IF(DJ$8&gt;Input!$D$14,0,IF(DJ$8+$B98&gt;Input!$D$14,0,(1-INDEX($C$11:$C$136,DJ$8+$B98))))</f>
        <v>0</v>
      </c>
      <c r="DK98">
        <f>DK97*IF(DK$8&gt;Input!$D$14,0,IF(DK$8+$B98&gt;Input!$D$14,0,(1-INDEX($C$11:$C$136,DK$8+$B98))))</f>
        <v>0</v>
      </c>
      <c r="DL98">
        <f>DL97*IF(DL$8&gt;Input!$D$14,0,IF(DL$8+$B98&gt;Input!$D$14,0,(1-INDEX($C$11:$C$136,DL$8+$B98))))</f>
        <v>0</v>
      </c>
      <c r="DM98">
        <f>DM97*IF(DM$8&gt;Input!$D$14,0,IF(DM$8+$B98&gt;Input!$D$14,0,(1-INDEX($C$11:$C$136,DM$8+$B98))))</f>
        <v>0</v>
      </c>
      <c r="DN98">
        <f>DN97*IF(DN$8&gt;Input!$D$14,0,IF(DN$8+$B98&gt;Input!$D$14,0,(1-INDEX($C$11:$C$136,DN$8+$B98))))</f>
        <v>0</v>
      </c>
      <c r="DO98">
        <f>DO97*IF(DO$8&gt;Input!$D$14,0,IF(DO$8+$B98&gt;Input!$D$14,0,(1-INDEX($C$11:$C$136,DO$8+$B98))))</f>
        <v>0</v>
      </c>
      <c r="DP98">
        <f>DP97*IF(DP$8&gt;Input!$D$14,0,IF(DP$8+$B98&gt;Input!$D$14,0,(1-INDEX($C$11:$C$136,DP$8+$B98))))</f>
        <v>0</v>
      </c>
      <c r="DQ98">
        <f>DQ97*IF(DQ$8&gt;Input!$D$14,0,IF(DQ$8+$B98&gt;Input!$D$14,0,(1-INDEX($C$11:$C$136,DQ$8+$B98))))</f>
        <v>0</v>
      </c>
      <c r="DR98">
        <f>DR97*IF(DR$8&gt;Input!$D$14,0,IF(DR$8+$B98&gt;Input!$D$14,0,(1-INDEX($C$11:$C$136,DR$8+$B98))))</f>
        <v>0</v>
      </c>
      <c r="DS98">
        <f>DS97*IF(DS$8&gt;Input!$D$14,0,IF(DS$8+$B98&gt;Input!$D$14,0,(1-INDEX($C$11:$C$136,DS$8+$B98))))</f>
        <v>0</v>
      </c>
      <c r="DT98">
        <f>DT97*IF(DT$8&gt;Input!$D$14,0,IF(DT$8+$B98&gt;Input!$D$14,0,(1-INDEX($C$11:$C$136,DT$8+$B98))))</f>
        <v>0</v>
      </c>
      <c r="DU98">
        <f>DU97*IF(DU$8&gt;Input!$D$14,0,IF(DU$8+$B98&gt;Input!$D$14,0,(1-INDEX($C$11:$C$136,DU$8+$B98))))</f>
        <v>0</v>
      </c>
      <c r="DV98">
        <f>DV97*IF(DV$8&gt;Input!$D$14,0,IF(DV$8+$B98&gt;Input!$D$14,0,(1-INDEX($C$11:$C$136,DV$8+$B98))))</f>
        <v>0</v>
      </c>
      <c r="DW98">
        <f>DW97*IF(DW$8&gt;Input!$D$14,0,IF(DW$8+$B98&gt;Input!$D$14,0,(1-INDEX($C$11:$C$136,DW$8+$B98))))</f>
        <v>0</v>
      </c>
      <c r="DX98">
        <f>DX97*IF(DX$8&gt;Input!$D$14,0,IF(DX$8+$B98&gt;Input!$D$14,0,(1-INDEX($C$11:$C$136,DX$8+$B98))))</f>
        <v>0</v>
      </c>
      <c r="DY98">
        <f>DY97*IF(DY$8&gt;Input!$D$14,0,IF(DY$8+$B98&gt;Input!$D$14,0,(1-INDEX($C$11:$C$136,DY$8+$B98))))</f>
        <v>0</v>
      </c>
      <c r="DZ98">
        <f>DZ97*IF(DZ$8&gt;Input!$D$14,0,IF(DZ$8+$B98&gt;Input!$D$14,0,(1-INDEX($C$11:$C$136,DZ$8+$B98))))</f>
        <v>0</v>
      </c>
      <c r="EA98">
        <f>EA97*IF(EA$8&gt;Input!$D$14,0,IF(EA$8+$B98&gt;Input!$D$14,0,(1-INDEX($C$11:$C$136,EA$8+$B98))))</f>
        <v>0</v>
      </c>
      <c r="EB98">
        <f>EB97*IF(EB$8&gt;Input!$D$14,0,IF(EB$8+$B98&gt;Input!$D$14,0,(1-INDEX($C$11:$C$136,EB$8+$B98))))</f>
        <v>0</v>
      </c>
      <c r="EC98">
        <f>EC97*IF(EC$8&gt;Input!$D$14,0,IF(EC$8+$B98&gt;Input!$D$14,0,(1-INDEX($C$11:$C$136,EC$8+$B98))))</f>
        <v>0</v>
      </c>
      <c r="ED98">
        <f>ED97*IF(ED$8&gt;Input!$D$14,0,IF(ED$8+$B98&gt;Input!$D$14,0,(1-INDEX($C$11:$C$136,ED$8+$B98))))</f>
        <v>0</v>
      </c>
      <c r="EE98">
        <f>EE97*IF(EE$8&gt;Input!$D$14,0,IF(EE$8+$B98&gt;Input!$D$14,0,(1-INDEX($C$11:$C$136,EE$8+$B98))))</f>
        <v>0</v>
      </c>
      <c r="EF98">
        <f>EF97*IF(EF$8&gt;Input!$D$14,0,IF(EF$8+$B98&gt;Input!$D$14,0,(1-INDEX($C$11:$C$136,EF$8+$B98))))</f>
        <v>0</v>
      </c>
      <c r="EH98" s="2">
        <f t="shared" si="310"/>
        <v>87</v>
      </c>
      <c r="EI98" s="36">
        <f t="shared" si="315"/>
        <v>8.7370000000000003E-2</v>
      </c>
      <c r="EJ98" s="36">
        <f t="shared" si="329"/>
        <v>8.6933150000000001E-2</v>
      </c>
      <c r="EK98" s="36">
        <f t="shared" si="329"/>
        <v>8.6498484250000007E-2</v>
      </c>
      <c r="EL98" s="36">
        <f t="shared" si="329"/>
        <v>8.6065991828750008E-2</v>
      </c>
      <c r="EM98" s="36">
        <f t="shared" si="329"/>
        <v>8.5635661869606264E-2</v>
      </c>
      <c r="EN98" s="36">
        <f t="shared" si="329"/>
        <v>8.5207483560258229E-2</v>
      </c>
      <c r="EO98" s="36">
        <f t="shared" si="329"/>
        <v>8.4781446142456945E-2</v>
      </c>
      <c r="EP98" s="36">
        <f t="shared" si="329"/>
        <v>8.4357538911744648E-2</v>
      </c>
      <c r="EQ98" s="36">
        <f t="shared" si="329"/>
        <v>8.3935751217185925E-2</v>
      </c>
      <c r="ER98" s="36">
        <f t="shared" si="329"/>
        <v>8.3516072461100002E-2</v>
      </c>
      <c r="ES98" s="36">
        <f t="shared" si="329"/>
        <v>8.3098492098794496E-2</v>
      </c>
      <c r="ET98" s="36">
        <f t="shared" si="329"/>
        <v>8.2682999638300517E-2</v>
      </c>
      <c r="EU98" s="36">
        <f t="shared" si="329"/>
        <v>8.2269584640109028E-2</v>
      </c>
      <c r="EV98" s="36">
        <f t="shared" si="329"/>
        <v>8.1858236716908492E-2</v>
      </c>
      <c r="EW98" s="36">
        <f t="shared" si="329"/>
        <v>8.1448945533323949E-2</v>
      </c>
      <c r="EX98" s="36">
        <f t="shared" si="329"/>
        <v>8.1041700805657327E-2</v>
      </c>
      <c r="EY98" s="36">
        <f t="shared" si="329"/>
        <v>8.0636492301629031E-2</v>
      </c>
      <c r="EZ98" s="36">
        <f t="shared" si="329"/>
        <v>8.0233309840120892E-2</v>
      </c>
      <c r="FA98" s="36">
        <f t="shared" si="329"/>
        <v>7.9832143290920282E-2</v>
      </c>
      <c r="FB98" s="36">
        <f t="shared" si="329"/>
        <v>7.9432982574465683E-2</v>
      </c>
      <c r="FC98" s="36">
        <f t="shared" si="329"/>
        <v>7.9035817661593358E-2</v>
      </c>
      <c r="FD98" s="36">
        <f t="shared" si="329"/>
        <v>7.864063857328539E-2</v>
      </c>
      <c r="FE98" s="36">
        <f t="shared" si="329"/>
        <v>7.8247435380418964E-2</v>
      </c>
      <c r="FF98" s="36">
        <f t="shared" si="329"/>
        <v>7.7856198203516871E-2</v>
      </c>
      <c r="FG98" s="36">
        <f t="shared" si="329"/>
        <v>7.7466917212499292E-2</v>
      </c>
      <c r="FH98" s="36">
        <f t="shared" si="329"/>
        <v>7.7079582626436799E-2</v>
      </c>
      <c r="FI98" s="36">
        <f t="shared" si="329"/>
        <v>7.6694184713304608E-2</v>
      </c>
      <c r="FJ98" s="36">
        <f t="shared" si="329"/>
        <v>7.6310713789738083E-2</v>
      </c>
      <c r="FK98" s="36">
        <f t="shared" si="329"/>
        <v>7.5929160220789396E-2</v>
      </c>
      <c r="FL98" s="36">
        <f t="shared" si="329"/>
        <v>7.5549514419685465E-2</v>
      </c>
      <c r="FM98" s="36">
        <f t="shared" si="329"/>
        <v>7.5171766847587029E-2</v>
      </c>
      <c r="FN98" s="36">
        <f t="shared" si="329"/>
        <v>7.4795908013349094E-2</v>
      </c>
      <c r="FO98" s="36">
        <f t="shared" si="329"/>
        <v>7.4421928473282342E-2</v>
      </c>
      <c r="FP98" s="36">
        <f t="shared" si="329"/>
        <v>7.4049818830915937E-2</v>
      </c>
      <c r="FQ98" s="36">
        <f t="shared" si="329"/>
        <v>7.3679569736761347E-2</v>
      </c>
      <c r="FR98" s="36">
        <f t="shared" si="329"/>
        <v>7.331117188807755E-2</v>
      </c>
      <c r="FS98" s="36">
        <f t="shared" si="329"/>
        <v>7.2944616028637166E-2</v>
      </c>
      <c r="FT98" s="36">
        <f t="shared" si="329"/>
        <v>7.2579892948493985E-2</v>
      </c>
      <c r="FU98" s="36">
        <f t="shared" si="329"/>
        <v>7.2216993483751504E-2</v>
      </c>
      <c r="FV98" s="36">
        <f t="shared" si="329"/>
        <v>7.185590851633275E-2</v>
      </c>
      <c r="FW98" s="36">
        <f t="shared" si="329"/>
        <v>7.1496628973751086E-2</v>
      </c>
      <c r="FX98" s="36">
        <f t="shared" si="329"/>
        <v>7.1139145828882325E-2</v>
      </c>
      <c r="FY98" s="36">
        <f t="shared" si="329"/>
        <v>7.0783450099737924E-2</v>
      </c>
      <c r="FZ98" s="36">
        <f t="shared" si="329"/>
        <v>7.0429532849239224E-2</v>
      </c>
      <c r="GA98" s="36">
        <f t="shared" si="329"/>
        <v>7.0077385184993041E-2</v>
      </c>
      <c r="GB98" s="36">
        <f t="shared" si="329"/>
        <v>6.9726998259068071E-2</v>
      </c>
      <c r="GC98" s="36">
        <f t="shared" si="329"/>
        <v>6.9378363267772733E-2</v>
      </c>
      <c r="GD98" s="36">
        <f t="shared" si="329"/>
        <v>6.9031471451433873E-2</v>
      </c>
      <c r="GE98" s="36">
        <f t="shared" si="329"/>
        <v>6.8686314094176706E-2</v>
      </c>
      <c r="GF98" s="36">
        <f t="shared" si="329"/>
        <v>6.8342882523705809E-2</v>
      </c>
      <c r="GG98" s="36">
        <f t="shared" si="329"/>
        <v>6.8001168111087279E-2</v>
      </c>
      <c r="GH98" s="36">
        <f t="shared" si="329"/>
        <v>6.7661162270531844E-2</v>
      </c>
      <c r="GI98" s="36">
        <f t="shared" si="329"/>
        <v>6.7322856459179195E-2</v>
      </c>
      <c r="GJ98" s="36">
        <f t="shared" si="329"/>
        <v>6.6986242176883287E-2</v>
      </c>
      <c r="GK98" s="36">
        <f t="shared" si="329"/>
        <v>6.6651310965998883E-2</v>
      </c>
      <c r="GL98" s="36">
        <f t="shared" si="329"/>
        <v>6.6318054411168878E-2</v>
      </c>
      <c r="GM98" s="36">
        <f t="shared" si="329"/>
        <v>6.5986464139113049E-2</v>
      </c>
      <c r="GN98" s="36">
        <f t="shared" si="329"/>
        <v>6.5656531818417477E-2</v>
      </c>
      <c r="GO98" s="36">
        <f t="shared" si="329"/>
        <v>6.5328249159325391E-2</v>
      </c>
      <c r="GP98" s="36">
        <f t="shared" si="329"/>
        <v>6.5001607913528756E-2</v>
      </c>
      <c r="GQ98" s="36">
        <f t="shared" si="329"/>
        <v>6.4676599873961127E-2</v>
      </c>
      <c r="GR98" s="36">
        <f t="shared" si="329"/>
        <v>6.4353216874591335E-2</v>
      </c>
      <c r="GS98" s="36">
        <f t="shared" si="329"/>
        <v>6.4031450790218367E-2</v>
      </c>
      <c r="GT98" s="36">
        <f t="shared" si="329"/>
        <v>6.3711293536267269E-2</v>
      </c>
      <c r="GU98" s="36">
        <f t="shared" si="329"/>
        <v>6.3392737068585933E-2</v>
      </c>
      <c r="GV98" s="36">
        <f t="shared" si="328"/>
        <v>6.3075773383242995E-2</v>
      </c>
      <c r="GW98" s="36">
        <f t="shared" si="328"/>
        <v>6.2760394516326784E-2</v>
      </c>
      <c r="GX98" s="36">
        <f t="shared" si="328"/>
        <v>6.2446592543745155E-2</v>
      </c>
      <c r="GY98" s="36">
        <f t="shared" si="328"/>
        <v>6.2134359581026435E-2</v>
      </c>
      <c r="GZ98" s="36">
        <f t="shared" si="328"/>
        <v>6.1823687783121299E-2</v>
      </c>
      <c r="HA98" s="36">
        <f t="shared" si="328"/>
        <v>6.1514569344205697E-2</v>
      </c>
      <c r="HB98" s="36">
        <f t="shared" si="328"/>
        <v>6.1206996497484664E-2</v>
      </c>
      <c r="HC98" s="36">
        <f t="shared" si="328"/>
        <v>6.0900961514997243E-2</v>
      </c>
      <c r="HD98" s="36">
        <f t="shared" si="328"/>
        <v>6.0596456707422253E-2</v>
      </c>
      <c r="HE98" s="36">
        <f t="shared" si="328"/>
        <v>6.0293474423885149E-2</v>
      </c>
      <c r="HF98" s="36">
        <f t="shared" si="328"/>
        <v>5.9992007051765724E-2</v>
      </c>
      <c r="HG98" s="36">
        <f t="shared" si="328"/>
        <v>5.9692047016506891E-2</v>
      </c>
      <c r="HH98" s="36">
        <f t="shared" si="328"/>
        <v>5.9393586781424361E-2</v>
      </c>
      <c r="HI98" s="36">
        <f t="shared" si="328"/>
        <v>5.909661884751724E-2</v>
      </c>
      <c r="HJ98" s="36">
        <f t="shared" si="328"/>
        <v>5.8801135753279651E-2</v>
      </c>
      <c r="HK98" s="36">
        <f t="shared" si="328"/>
        <v>5.8507130074513247E-2</v>
      </c>
      <c r="HL98" s="36">
        <f t="shared" si="328"/>
        <v>5.8214594424140682E-2</v>
      </c>
      <c r="HM98" s="36">
        <f t="shared" si="328"/>
        <v>5.792352145201999E-2</v>
      </c>
      <c r="HN98" s="36">
        <f t="shared" si="328"/>
        <v>5.7633903844759887E-2</v>
      </c>
      <c r="HO98" s="36">
        <f t="shared" si="328"/>
        <v>5.7345734325536087E-2</v>
      </c>
      <c r="HP98" s="36">
        <f t="shared" si="328"/>
        <v>5.705900565390841E-2</v>
      </c>
      <c r="HQ98" s="36">
        <f t="shared" si="328"/>
        <v>5.6773710625638865E-2</v>
      </c>
      <c r="HR98" s="36">
        <f t="shared" si="328"/>
        <v>5.648984207251067E-2</v>
      </c>
      <c r="HS98" s="36">
        <f t="shared" si="328"/>
        <v>5.6207392862148119E-2</v>
      </c>
      <c r="HT98" s="36">
        <f t="shared" si="328"/>
        <v>5.5926355897837378E-2</v>
      </c>
      <c r="HU98" s="36">
        <f t="shared" si="328"/>
        <v>5.5646724118348187E-2</v>
      </c>
      <c r="HV98" s="36">
        <f t="shared" si="328"/>
        <v>5.5368490497756447E-2</v>
      </c>
      <c r="HW98" s="36">
        <f t="shared" si="328"/>
        <v>5.5091648045267672E-2</v>
      </c>
      <c r="HX98" s="36">
        <f t="shared" si="328"/>
        <v>5.481618980504134E-2</v>
      </c>
      <c r="HY98" s="36">
        <f t="shared" si="328"/>
        <v>5.4542108856016125E-2</v>
      </c>
      <c r="HZ98" s="36">
        <f t="shared" si="328"/>
        <v>5.4269398311736043E-2</v>
      </c>
      <c r="IA98" s="36">
        <f t="shared" si="328"/>
        <v>5.3998051320177362E-2</v>
      </c>
      <c r="IB98" s="36">
        <f t="shared" si="328"/>
        <v>5.3728061063576485E-2</v>
      </c>
      <c r="IC98" s="36">
        <f t="shared" si="328"/>
        <v>5.3459420758258588E-2</v>
      </c>
      <c r="ID98" s="36">
        <f t="shared" si="328"/>
        <v>5.3192123654467308E-2</v>
      </c>
      <c r="IE98" s="36">
        <f t="shared" si="328"/>
        <v>5.2926163036194969E-2</v>
      </c>
      <c r="IF98" s="36">
        <f t="shared" si="328"/>
        <v>5.2661532221013996E-2</v>
      </c>
      <c r="IG98" s="36">
        <f t="shared" si="328"/>
        <v>5.2398224559908932E-2</v>
      </c>
      <c r="IH98" s="36">
        <f t="shared" si="328"/>
        <v>5.2136233437109387E-2</v>
      </c>
      <c r="II98" s="36">
        <f t="shared" si="328"/>
        <v>5.1875552269923825E-2</v>
      </c>
      <c r="IJ98" s="36">
        <f t="shared" si="328"/>
        <v>5.1616174508574211E-2</v>
      </c>
      <c r="IK98" s="36">
        <f t="shared" si="328"/>
        <v>5.1358093636031346E-2</v>
      </c>
      <c r="IL98" s="36">
        <f t="shared" si="328"/>
        <v>5.1101303167851185E-2</v>
      </c>
      <c r="IM98" s="36">
        <f t="shared" si="328"/>
        <v>5.0845796652011936E-2</v>
      </c>
      <c r="IN98" s="36">
        <f t="shared" si="328"/>
        <v>5.0591567668751877E-2</v>
      </c>
      <c r="IO98" s="36">
        <f t="shared" si="328"/>
        <v>5.0338609830408124E-2</v>
      </c>
      <c r="IP98" s="36">
        <f t="shared" si="328"/>
        <v>5.0086916781256076E-2</v>
      </c>
      <c r="IQ98" s="36">
        <f t="shared" si="328"/>
        <v>4.9836482197349798E-2</v>
      </c>
      <c r="IR98" s="36">
        <f t="shared" si="328"/>
        <v>4.9587299786363045E-2</v>
      </c>
      <c r="IS98" s="36">
        <f t="shared" si="328"/>
        <v>4.9339363287431222E-2</v>
      </c>
      <c r="IT98" s="36">
        <f t="shared" si="328"/>
        <v>4.909266647099407E-2</v>
      </c>
      <c r="IU98" s="36">
        <f t="shared" si="325"/>
        <v>4.8847203138639106E-2</v>
      </c>
      <c r="IV98" s="36">
        <f t="shared" si="325"/>
        <v>4.86029671229459E-2</v>
      </c>
      <c r="IW98" s="36">
        <f t="shared" si="325"/>
        <v>4.8359952287331177E-2</v>
      </c>
      <c r="IX98" s="36">
        <f t="shared" si="325"/>
        <v>4.811815252589452E-2</v>
      </c>
      <c r="IY98" s="36">
        <f t="shared" si="325"/>
        <v>4.7877561763265054E-2</v>
      </c>
      <c r="IZ98" s="36">
        <f t="shared" si="325"/>
        <v>4.7638173954448727E-2</v>
      </c>
      <c r="JA98" s="36">
        <f t="shared" si="325"/>
        <v>4.7399983084676481E-2</v>
      </c>
      <c r="JB98" s="36">
        <f t="shared" si="325"/>
        <v>4.7162983169253089E-2</v>
      </c>
      <c r="JC98" s="36">
        <f t="shared" si="325"/>
        <v>4.6927168253406835E-2</v>
      </c>
      <c r="JD98" s="36">
        <f t="shared" si="325"/>
        <v>4.669253241213981E-2</v>
      </c>
      <c r="JF98" s="2">
        <f t="shared" si="312"/>
        <v>88</v>
      </c>
      <c r="JG98">
        <f>JG97*IF(JG$8&gt;Input!$D$14,0,IF(JG$8+$B98&gt;Input!$D$14,0,(1-INDEX($F$11:$F$136,JG$8+$B98))))</f>
        <v>0.47408827062056902</v>
      </c>
      <c r="JH98">
        <f>JH97*IF(JH$8&gt;Input!$D$14,0,IF(JH$8+$B98&gt;Input!$D$14,0,(1-INDEX($F$11:$F$136,JH$8+$B98))))</f>
        <v>0.43576344117433852</v>
      </c>
      <c r="JI98">
        <f>JI97*IF(JI$8&gt;Input!$D$14,0,IF(JI$8+$B98&gt;Input!$D$14,0,(1-INDEX($F$11:$F$136,JI$8+$B98))))</f>
        <v>0.39596503144925882</v>
      </c>
      <c r="JJ98">
        <f>JJ97*IF(JJ$8&gt;Input!$D$14,0,IF(JJ$8+$B98&gt;Input!$D$14,0,(1-INDEX($F$11:$F$136,JJ$8+$B98))))</f>
        <v>0.35665657004924539</v>
      </c>
      <c r="JK98">
        <f>JK97*IF(JK$8&gt;Input!$D$14,0,IF(JK$8+$B98&gt;Input!$D$14,0,(1-INDEX($F$11:$F$136,JK$8+$B98))))</f>
        <v>0.31715327169754309</v>
      </c>
      <c r="JL98">
        <f>JL97*IF(JL$8&gt;Input!$D$14,0,IF(JL$8+$B98&gt;Input!$D$14,0,(1-INDEX($F$11:$F$136,JL$8+$B98))))</f>
        <v>0.27923120357507164</v>
      </c>
      <c r="JM98">
        <f>JM97*IF(JM$8&gt;Input!$D$14,0,IF(JM$8+$B98&gt;Input!$D$14,0,(1-INDEX($F$11:$F$136,JM$8+$B98))))</f>
        <v>0.24328410091763766</v>
      </c>
      <c r="JN98">
        <f>JN97*IF(JN$8&gt;Input!$D$14,0,IF(JN$8+$B98&gt;Input!$D$14,0,(1-INDEX($F$11:$F$136,JN$8+$B98))))</f>
        <v>0.20862365737524596</v>
      </c>
      <c r="JO98">
        <f>JO97*IF(JO$8&gt;Input!$D$14,0,IF(JO$8+$B98&gt;Input!$D$14,0,(1-INDEX($F$11:$F$136,JO$8+$B98))))</f>
        <v>0.17678633984024186</v>
      </c>
      <c r="JP98">
        <f>JP97*IF(JP$8&gt;Input!$D$14,0,IF(JP$8+$B98&gt;Input!$D$14,0,(1-INDEX($F$11:$F$136,JP$8+$B98))))</f>
        <v>0.1479623899832774</v>
      </c>
      <c r="JQ98">
        <f>JQ97*IF(JQ$8&gt;Input!$D$14,0,IF(JQ$8+$B98&gt;Input!$D$14,0,(1-INDEX($F$11:$F$136,JQ$8+$B98))))</f>
        <v>0.12146249003978529</v>
      </c>
      <c r="JR98">
        <f>JR97*IF(JR$8&gt;Input!$D$14,0,IF(JR$8+$B98&gt;Input!$D$14,0,(1-INDEX($F$11:$F$136,JR$8+$B98))))</f>
        <v>9.8267036712378478E-2</v>
      </c>
      <c r="JS98">
        <f>JS97*IF(JS$8&gt;Input!$D$14,0,IF(JS$8+$B98&gt;Input!$D$14,0,(1-INDEX($F$11:$F$136,JS$8+$B98))))</f>
        <v>7.8210820844435744E-2</v>
      </c>
      <c r="JT98">
        <f>JT97*IF(JT$8&gt;Input!$D$14,0,IF(JT$8+$B98&gt;Input!$D$14,0,(1-INDEX($F$11:$F$136,JT$8+$B98))))</f>
        <v>6.0563166300766191E-2</v>
      </c>
      <c r="JU98">
        <f>JU97*IF(JU$8&gt;Input!$D$14,0,IF(JU$8+$B98&gt;Input!$D$14,0,(1-INDEX($F$11:$F$136,JU$8+$B98))))</f>
        <v>4.5832575392475879E-2</v>
      </c>
      <c r="JV98">
        <f>JV97*IF(JV$8&gt;Input!$D$14,0,IF(JV$8+$B98&gt;Input!$D$14,0,(1-INDEX($F$11:$F$136,JV$8+$B98))))</f>
        <v>3.3752321920963481E-2</v>
      </c>
      <c r="JW98">
        <f>JW97*IF(JW$8&gt;Input!$D$14,0,IF(JW$8+$B98&gt;Input!$D$14,0,(1-INDEX($F$11:$F$136,JW$8+$B98))))</f>
        <v>2.4059883377302072E-2</v>
      </c>
      <c r="JX98">
        <f>JX97*IF(JX$8&gt;Input!$D$14,0,IF(JX$8+$B98&gt;Input!$D$14,0,(1-INDEX($F$11:$F$136,JX$8+$B98))))</f>
        <v>1.649351895738373E-2</v>
      </c>
      <c r="JY98">
        <f>JY97*IF(JY$8&gt;Input!$D$14,0,IF(JY$8+$B98&gt;Input!$D$14,0,(1-INDEX($F$11:$F$136,JY$8+$B98))))</f>
        <v>1.078656599926245E-2</v>
      </c>
      <c r="JZ98">
        <f>JZ97*IF(JZ$8&gt;Input!$D$14,0,IF(JZ$8+$B98&gt;Input!$D$14,0,(1-INDEX($F$11:$F$136,JZ$8+$B98))))</f>
        <v>6.6634860140878573E-3</v>
      </c>
      <c r="KA98">
        <f>KA97*IF(KA$8&gt;Input!$D$14,0,IF(KA$8+$B98&gt;Input!$D$14,0,(1-INDEX($F$11:$F$136,KA$8+$B98))))</f>
        <v>3.8404508128418637E-3</v>
      </c>
      <c r="KB98">
        <f>KB97*IF(KB$8&gt;Input!$D$14,0,IF(KB$8+$B98&gt;Input!$D$14,0,(1-INDEX($F$11:$F$136,KB$8+$B98))))</f>
        <v>2.0325975697144034E-3</v>
      </c>
      <c r="KC98">
        <f>KC97*IF(KC$8&gt;Input!$D$14,0,IF(KC$8+$B98&gt;Input!$D$14,0,(1-INDEX($F$11:$F$136,KC$8+$B98))))</f>
        <v>9.6755649733555626E-4</v>
      </c>
      <c r="KD98">
        <f>KD97*IF(KD$8&gt;Input!$D$14,0,IF(KD$8+$B98&gt;Input!$D$14,0,(1-INDEX($F$11:$F$136,KD$8+$B98))))</f>
        <v>4.0263830866185419E-4</v>
      </c>
      <c r="KE98">
        <f>KE97*IF(KE$8&gt;Input!$D$14,0,IF(KE$8+$B98&gt;Input!$D$14,0,(1-INDEX($F$11:$F$136,KE$8+$B98))))</f>
        <v>1.4057168274124096E-4</v>
      </c>
      <c r="KF98">
        <f>KF97*IF(KF$8&gt;Input!$D$14,0,IF(KF$8+$B98&gt;Input!$D$14,0,(1-INDEX($F$11:$F$136,KF$8+$B98))))</f>
        <v>3.8586674373021624E-5</v>
      </c>
      <c r="KG98">
        <f>KG97*IF(KG$8&gt;Input!$D$14,0,IF(KG$8+$B98&gt;Input!$D$14,0,(1-INDEX($F$11:$F$136,KG$8+$B98))))</f>
        <v>7.3994815223870879E-6</v>
      </c>
      <c r="KH98">
        <f>KH97*IF(KH$8&gt;Input!$D$14,0,IF(KH$8+$B98&gt;Input!$D$14,0,(1-INDEX($F$11:$F$136,KH$8+$B98))))</f>
        <v>7.4307229232818334E-7</v>
      </c>
      <c r="KI98">
        <f>KI97*IF(KI$8&gt;Input!$D$14,0,IF(KI$8+$B98&gt;Input!$D$14,0,(1-INDEX($F$11:$F$136,KI$8+$B98))))</f>
        <v>0</v>
      </c>
      <c r="KJ98">
        <f>KJ97*IF(KJ$8&gt;Input!$D$14,0,IF(KJ$8+$B98&gt;Input!$D$14,0,(1-INDEX($F$11:$F$136,KJ$8+$B98))))</f>
        <v>0</v>
      </c>
      <c r="KK98">
        <f>KK97*IF(KK$8&gt;Input!$D$14,0,IF(KK$8+$B98&gt;Input!$D$14,0,(1-INDEX($F$11:$F$136,KK$8+$B98))))</f>
        <v>0</v>
      </c>
      <c r="KL98">
        <f>KL97*IF(KL$8&gt;Input!$D$14,0,IF(KL$8+$B98&gt;Input!$D$14,0,(1-INDEX($F$11:$F$136,KL$8+$B98))))</f>
        <v>0</v>
      </c>
      <c r="KM98">
        <f>KM97*IF(KM$8&gt;Input!$D$14,0,IF(KM$8+$B98&gt;Input!$D$14,0,(1-INDEX($F$11:$F$136,KM$8+$B98))))</f>
        <v>0</v>
      </c>
      <c r="KN98">
        <f>KN97*IF(KN$8&gt;Input!$D$14,0,IF(KN$8+$B98&gt;Input!$D$14,0,(1-INDEX($F$11:$F$136,KN$8+$B98))))</f>
        <v>0</v>
      </c>
      <c r="KO98">
        <f>KO97*IF(KO$8&gt;Input!$D$14,0,IF(KO$8+$B98&gt;Input!$D$14,0,(1-INDEX($F$11:$F$136,KO$8+$B98))))</f>
        <v>0</v>
      </c>
      <c r="KP98">
        <f>KP97*IF(KP$8&gt;Input!$D$14,0,IF(KP$8+$B98&gt;Input!$D$14,0,(1-INDEX($F$11:$F$136,KP$8+$B98))))</f>
        <v>0</v>
      </c>
      <c r="KQ98">
        <f>KQ97*IF(KQ$8&gt;Input!$D$14,0,IF(KQ$8+$B98&gt;Input!$D$14,0,(1-INDEX($F$11:$F$136,KQ$8+$B98))))</f>
        <v>0</v>
      </c>
      <c r="KR98">
        <f>KR97*IF(KR$8&gt;Input!$D$14,0,IF(KR$8+$B98&gt;Input!$D$14,0,(1-INDEX($F$11:$F$136,KR$8+$B98))))</f>
        <v>0</v>
      </c>
      <c r="KS98">
        <f>KS97*IF(KS$8&gt;Input!$D$14,0,IF(KS$8+$B98&gt;Input!$D$14,0,(1-INDEX($F$11:$F$136,KS$8+$B98))))</f>
        <v>0</v>
      </c>
      <c r="KT98">
        <f>KT97*IF(KT$8&gt;Input!$D$14,0,IF(KT$8+$B98&gt;Input!$D$14,0,(1-INDEX($F$11:$F$136,KT$8+$B98))))</f>
        <v>0</v>
      </c>
      <c r="KU98">
        <f>KU97*IF(KU$8&gt;Input!$D$14,0,IF(KU$8+$B98&gt;Input!$D$14,0,(1-INDEX($F$11:$F$136,KU$8+$B98))))</f>
        <v>0</v>
      </c>
      <c r="KV98">
        <f>KV97*IF(KV$8&gt;Input!$D$14,0,IF(KV$8+$B98&gt;Input!$D$14,0,(1-INDEX($F$11:$F$136,KV$8+$B98))))</f>
        <v>0</v>
      </c>
      <c r="KW98">
        <f>KW97*IF(KW$8&gt;Input!$D$14,0,IF(KW$8+$B98&gt;Input!$D$14,0,(1-INDEX($F$11:$F$136,KW$8+$B98))))</f>
        <v>0</v>
      </c>
      <c r="KX98">
        <f>KX97*IF(KX$8&gt;Input!$D$14,0,IF(KX$8+$B98&gt;Input!$D$14,0,(1-INDEX($F$11:$F$136,KX$8+$B98))))</f>
        <v>0</v>
      </c>
      <c r="KY98">
        <f>KY97*IF(KY$8&gt;Input!$D$14,0,IF(KY$8+$B98&gt;Input!$D$14,0,(1-INDEX($F$11:$F$136,KY$8+$B98))))</f>
        <v>0</v>
      </c>
      <c r="KZ98">
        <f>KZ97*IF(KZ$8&gt;Input!$D$14,0,IF(KZ$8+$B98&gt;Input!$D$14,0,(1-INDEX($F$11:$F$136,KZ$8+$B98))))</f>
        <v>0</v>
      </c>
      <c r="LA98">
        <f>LA97*IF(LA$8&gt;Input!$D$14,0,IF(LA$8+$B98&gt;Input!$D$14,0,(1-INDEX($F$11:$F$136,LA$8+$B98))))</f>
        <v>0</v>
      </c>
      <c r="LB98">
        <f>LB97*IF(LB$8&gt;Input!$D$14,0,IF(LB$8+$B98&gt;Input!$D$14,0,(1-INDEX($F$11:$F$136,LB$8+$B98))))</f>
        <v>0</v>
      </c>
      <c r="LC98">
        <f>LC97*IF(LC$8&gt;Input!$D$14,0,IF(LC$8+$B98&gt;Input!$D$14,0,(1-INDEX($F$11:$F$136,LC$8+$B98))))</f>
        <v>0</v>
      </c>
      <c r="LD98">
        <f>LD97*IF(LD$8&gt;Input!$D$14,0,IF(LD$8+$B98&gt;Input!$D$14,0,(1-INDEX($F$11:$F$136,LD$8+$B98))))</f>
        <v>0</v>
      </c>
      <c r="LE98">
        <f>LE97*IF(LE$8&gt;Input!$D$14,0,IF(LE$8+$B98&gt;Input!$D$14,0,(1-INDEX($F$11:$F$136,LE$8+$B98))))</f>
        <v>0</v>
      </c>
      <c r="LF98">
        <f>LF97*IF(LF$8&gt;Input!$D$14,0,IF(LF$8+$B98&gt;Input!$D$14,0,(1-INDEX($F$11:$F$136,LF$8+$B98))))</f>
        <v>0</v>
      </c>
      <c r="LG98">
        <f>LG97*IF(LG$8&gt;Input!$D$14,0,IF(LG$8+$B98&gt;Input!$D$14,0,(1-INDEX($F$11:$F$136,LG$8+$B98))))</f>
        <v>0</v>
      </c>
      <c r="LH98">
        <f>LH97*IF(LH$8&gt;Input!$D$14,0,IF(LH$8+$B98&gt;Input!$D$14,0,(1-INDEX($F$11:$F$136,LH$8+$B98))))</f>
        <v>0</v>
      </c>
      <c r="LI98">
        <f>LI97*IF(LI$8&gt;Input!$D$14,0,IF(LI$8+$B98&gt;Input!$D$14,0,(1-INDEX($F$11:$F$136,LI$8+$B98))))</f>
        <v>0</v>
      </c>
      <c r="LJ98">
        <f>LJ97*IF(LJ$8&gt;Input!$D$14,0,IF(LJ$8+$B98&gt;Input!$D$14,0,(1-INDEX($F$11:$F$136,LJ$8+$B98))))</f>
        <v>0</v>
      </c>
      <c r="LK98">
        <f>LK97*IF(LK$8&gt;Input!$D$14,0,IF(LK$8+$B98&gt;Input!$D$14,0,(1-INDEX($F$11:$F$136,LK$8+$B98))))</f>
        <v>0</v>
      </c>
      <c r="LL98">
        <f>LL97*IF(LL$8&gt;Input!$D$14,0,IF(LL$8+$B98&gt;Input!$D$14,0,(1-INDEX($F$11:$F$136,LL$8+$B98))))</f>
        <v>0</v>
      </c>
      <c r="LM98">
        <f>LM97*IF(LM$8&gt;Input!$D$14,0,IF(LM$8+$B98&gt;Input!$D$14,0,(1-INDEX($F$11:$F$136,LM$8+$B98))))</f>
        <v>0</v>
      </c>
      <c r="LN98">
        <f>LN97*IF(LN$8&gt;Input!$D$14,0,IF(LN$8+$B98&gt;Input!$D$14,0,(1-INDEX($F$11:$F$136,LN$8+$B98))))</f>
        <v>0</v>
      </c>
      <c r="LO98">
        <f>LO97*IF(LO$8&gt;Input!$D$14,0,IF(LO$8+$B98&gt;Input!$D$14,0,(1-INDEX($F$11:$F$136,LO$8+$B98))))</f>
        <v>0</v>
      </c>
      <c r="LP98">
        <f>LP97*IF(LP$8&gt;Input!$D$14,0,IF(LP$8+$B98&gt;Input!$D$14,0,(1-INDEX($F$11:$F$136,LP$8+$B98))))</f>
        <v>0</v>
      </c>
      <c r="LQ98">
        <f>LQ97*IF(LQ$8&gt;Input!$D$14,0,IF(LQ$8+$B98&gt;Input!$D$14,0,(1-INDEX($F$11:$F$136,LQ$8+$B98))))</f>
        <v>0</v>
      </c>
      <c r="LR98">
        <f>LR97*IF(LR$8&gt;Input!$D$14,0,IF(LR$8+$B98&gt;Input!$D$14,0,(1-INDEX($F$11:$F$136,LR$8+$B98))))</f>
        <v>0</v>
      </c>
      <c r="LS98">
        <f>LS97*IF(LS$8&gt;Input!$D$14,0,IF(LS$8+$B98&gt;Input!$D$14,0,(1-INDEX($F$11:$F$136,LS$8+$B98))))</f>
        <v>0</v>
      </c>
      <c r="LT98">
        <f>LT97*IF(LT$8&gt;Input!$D$14,0,IF(LT$8+$B98&gt;Input!$D$14,0,(1-INDEX($F$11:$F$136,LT$8+$B98))))</f>
        <v>0</v>
      </c>
      <c r="LU98">
        <f>LU97*IF(LU$8&gt;Input!$D$14,0,IF(LU$8+$B98&gt;Input!$D$14,0,(1-INDEX($F$11:$F$136,LU$8+$B98))))</f>
        <v>0</v>
      </c>
      <c r="LV98">
        <f>LV97*IF(LV$8&gt;Input!$D$14,0,IF(LV$8+$B98&gt;Input!$D$14,0,(1-INDEX($F$11:$F$136,LV$8+$B98))))</f>
        <v>0</v>
      </c>
      <c r="LW98">
        <f>LW97*IF(LW$8&gt;Input!$D$14,0,IF(LW$8+$B98&gt;Input!$D$14,0,(1-INDEX($F$11:$F$136,LW$8+$B98))))</f>
        <v>0</v>
      </c>
      <c r="LX98">
        <f>LX97*IF(LX$8&gt;Input!$D$14,0,IF(LX$8+$B98&gt;Input!$D$14,0,(1-INDEX($F$11:$F$136,LX$8+$B98))))</f>
        <v>0</v>
      </c>
      <c r="LY98">
        <f>LY97*IF(LY$8&gt;Input!$D$14,0,IF(LY$8+$B98&gt;Input!$D$14,0,(1-INDEX($F$11:$F$136,LY$8+$B98))))</f>
        <v>0</v>
      </c>
      <c r="LZ98">
        <f>LZ97*IF(LZ$8&gt;Input!$D$14,0,IF(LZ$8+$B98&gt;Input!$D$14,0,(1-INDEX($F$11:$F$136,LZ$8+$B98))))</f>
        <v>0</v>
      </c>
      <c r="MA98">
        <f>MA97*IF(MA$8&gt;Input!$D$14,0,IF(MA$8+$B98&gt;Input!$D$14,0,(1-INDEX($F$11:$F$136,MA$8+$B98))))</f>
        <v>0</v>
      </c>
      <c r="MB98">
        <f>MB97*IF(MB$8&gt;Input!$D$14,0,IF(MB$8+$B98&gt;Input!$D$14,0,(1-INDEX($F$11:$F$136,MB$8+$B98))))</f>
        <v>0</v>
      </c>
      <c r="MC98">
        <f>MC97*IF(MC$8&gt;Input!$D$14,0,IF(MC$8+$B98&gt;Input!$D$14,0,(1-INDEX($F$11:$F$136,MC$8+$B98))))</f>
        <v>0</v>
      </c>
      <c r="MD98">
        <f>MD97*IF(MD$8&gt;Input!$D$14,0,IF(MD$8+$B98&gt;Input!$D$14,0,(1-INDEX($F$11:$F$136,MD$8+$B98))))</f>
        <v>0</v>
      </c>
      <c r="ME98">
        <f>ME97*IF(ME$8&gt;Input!$D$14,0,IF(ME$8+$B98&gt;Input!$D$14,0,(1-INDEX($F$11:$F$136,ME$8+$B98))))</f>
        <v>0</v>
      </c>
      <c r="MF98">
        <f>MF97*IF(MF$8&gt;Input!$D$14,0,IF(MF$8+$B98&gt;Input!$D$14,0,(1-INDEX($F$11:$F$136,MF$8+$B98))))</f>
        <v>0</v>
      </c>
      <c r="MG98">
        <f>MG97*IF(MG$8&gt;Input!$D$14,0,IF(MG$8+$B98&gt;Input!$D$14,0,(1-INDEX($F$11:$F$136,MG$8+$B98))))</f>
        <v>0</v>
      </c>
      <c r="MH98">
        <f>MH97*IF(MH$8&gt;Input!$D$14,0,IF(MH$8+$B98&gt;Input!$D$14,0,(1-INDEX($F$11:$F$136,MH$8+$B98))))</f>
        <v>0</v>
      </c>
      <c r="MI98">
        <f>MI97*IF(MI$8&gt;Input!$D$14,0,IF(MI$8+$B98&gt;Input!$D$14,0,(1-INDEX($F$11:$F$136,MI$8+$B98))))</f>
        <v>0</v>
      </c>
      <c r="MJ98">
        <f>MJ97*IF(MJ$8&gt;Input!$D$14,0,IF(MJ$8+$B98&gt;Input!$D$14,0,(1-INDEX($F$11:$F$136,MJ$8+$B98))))</f>
        <v>0</v>
      </c>
      <c r="MK98">
        <f>MK97*IF(MK$8&gt;Input!$D$14,0,IF(MK$8+$B98&gt;Input!$D$14,0,(1-INDEX($F$11:$F$136,MK$8+$B98))))</f>
        <v>0</v>
      </c>
      <c r="ML98">
        <f>ML97*IF(ML$8&gt;Input!$D$14,0,IF(ML$8+$B98&gt;Input!$D$14,0,(1-INDEX($F$11:$F$136,ML$8+$B98))))</f>
        <v>0</v>
      </c>
      <c r="MM98">
        <f>MM97*IF(MM$8&gt;Input!$D$14,0,IF(MM$8+$B98&gt;Input!$D$14,0,(1-INDEX($F$11:$F$136,MM$8+$B98))))</f>
        <v>0</v>
      </c>
      <c r="MN98">
        <f>MN97*IF(MN$8&gt;Input!$D$14,0,IF(MN$8+$B98&gt;Input!$D$14,0,(1-INDEX($F$11:$F$136,MN$8+$B98))))</f>
        <v>0</v>
      </c>
      <c r="MO98">
        <f>MO97*IF(MO$8&gt;Input!$D$14,0,IF(MO$8+$B98&gt;Input!$D$14,0,(1-INDEX($F$11:$F$136,MO$8+$B98))))</f>
        <v>0</v>
      </c>
      <c r="MP98">
        <f>MP97*IF(MP$8&gt;Input!$D$14,0,IF(MP$8+$B98&gt;Input!$D$14,0,(1-INDEX($F$11:$F$136,MP$8+$B98))))</f>
        <v>0</v>
      </c>
      <c r="MQ98">
        <f>MQ97*IF(MQ$8&gt;Input!$D$14,0,IF(MQ$8+$B98&gt;Input!$D$14,0,(1-INDEX($F$11:$F$136,MQ$8+$B98))))</f>
        <v>0</v>
      </c>
      <c r="MR98">
        <f>MR97*IF(MR$8&gt;Input!$D$14,0,IF(MR$8+$B98&gt;Input!$D$14,0,(1-INDEX($F$11:$F$136,MR$8+$B98))))</f>
        <v>0</v>
      </c>
      <c r="MS98">
        <f>MS97*IF(MS$8&gt;Input!$D$14,0,IF(MS$8+$B98&gt;Input!$D$14,0,(1-INDEX($F$11:$F$136,MS$8+$B98))))</f>
        <v>0</v>
      </c>
      <c r="MT98">
        <f>MT97*IF(MT$8&gt;Input!$D$14,0,IF(MT$8+$B98&gt;Input!$D$14,0,(1-INDEX($F$11:$F$136,MT$8+$B98))))</f>
        <v>0</v>
      </c>
      <c r="MU98">
        <f>MU97*IF(MU$8&gt;Input!$D$14,0,IF(MU$8+$B98&gt;Input!$D$14,0,(1-INDEX($F$11:$F$136,MU$8+$B98))))</f>
        <v>0</v>
      </c>
      <c r="MV98">
        <f>MV97*IF(MV$8&gt;Input!$D$14,0,IF(MV$8+$B98&gt;Input!$D$14,0,(1-INDEX($F$11:$F$136,MV$8+$B98))))</f>
        <v>0</v>
      </c>
      <c r="MW98">
        <f>MW97*IF(MW$8&gt;Input!$D$14,0,IF(MW$8+$B98&gt;Input!$D$14,0,(1-INDEX($F$11:$F$136,MW$8+$B98))))</f>
        <v>0</v>
      </c>
      <c r="MX98">
        <f>MX97*IF(MX$8&gt;Input!$D$14,0,IF(MX$8+$B98&gt;Input!$D$14,0,(1-INDEX($F$11:$F$136,MX$8+$B98))))</f>
        <v>0</v>
      </c>
      <c r="MY98">
        <f>MY97*IF(MY$8&gt;Input!$D$14,0,IF(MY$8+$B98&gt;Input!$D$14,0,(1-INDEX($F$11:$F$136,MY$8+$B98))))</f>
        <v>0</v>
      </c>
      <c r="MZ98">
        <f>MZ97*IF(MZ$8&gt;Input!$D$14,0,IF(MZ$8+$B98&gt;Input!$D$14,0,(1-INDEX($F$11:$F$136,MZ$8+$B98))))</f>
        <v>0</v>
      </c>
      <c r="NA98">
        <f>NA97*IF(NA$8&gt;Input!$D$14,0,IF(NA$8+$B98&gt;Input!$D$14,0,(1-INDEX($F$11:$F$136,NA$8+$B98))))</f>
        <v>0</v>
      </c>
      <c r="NB98">
        <f>NB97*IF(NB$8&gt;Input!$D$14,0,IF(NB$8+$B98&gt;Input!$D$14,0,(1-INDEX($F$11:$F$136,NB$8+$B98))))</f>
        <v>0</v>
      </c>
      <c r="NC98">
        <f>NC97*IF(NC$8&gt;Input!$D$14,0,IF(NC$8+$B98&gt;Input!$D$14,0,(1-INDEX($F$11:$F$136,NC$8+$B98))))</f>
        <v>0</v>
      </c>
      <c r="ND98">
        <f>ND97*IF(ND$8&gt;Input!$D$14,0,IF(ND$8+$B98&gt;Input!$D$14,0,(1-INDEX($F$11:$F$136,ND$8+$B98))))</f>
        <v>0</v>
      </c>
      <c r="NE98">
        <f>NE97*IF(NE$8&gt;Input!$D$14,0,IF(NE$8+$B98&gt;Input!$D$14,0,(1-INDEX($F$11:$F$136,NE$8+$B98))))</f>
        <v>0</v>
      </c>
      <c r="NF98">
        <f>NF97*IF(NF$8&gt;Input!$D$14,0,IF(NF$8+$B98&gt;Input!$D$14,0,(1-INDEX($F$11:$F$136,NF$8+$B98))))</f>
        <v>0</v>
      </c>
      <c r="NG98">
        <f>NG97*IF(NG$8&gt;Input!$D$14,0,IF(NG$8+$B98&gt;Input!$D$14,0,(1-INDEX($F$11:$F$136,NG$8+$B98))))</f>
        <v>0</v>
      </c>
      <c r="NH98">
        <f>NH97*IF(NH$8&gt;Input!$D$14,0,IF(NH$8+$B98&gt;Input!$D$14,0,(1-INDEX($F$11:$F$136,NH$8+$B98))))</f>
        <v>0</v>
      </c>
      <c r="NI98">
        <f>NI97*IF(NI$8&gt;Input!$D$14,0,IF(NI$8+$B98&gt;Input!$D$14,0,(1-INDEX($F$11:$F$136,NI$8+$B98))))</f>
        <v>0</v>
      </c>
      <c r="NJ98">
        <f>NJ97*IF(NJ$8&gt;Input!$D$14,0,IF(NJ$8+$B98&gt;Input!$D$14,0,(1-INDEX($F$11:$F$136,NJ$8+$B98))))</f>
        <v>0</v>
      </c>
      <c r="NK98">
        <f>NK97*IF(NK$8&gt;Input!$D$14,0,IF(NK$8+$B98&gt;Input!$D$14,0,(1-INDEX($F$11:$F$136,NK$8+$B98))))</f>
        <v>0</v>
      </c>
      <c r="NL98">
        <f>NL97*IF(NL$8&gt;Input!$D$14,0,IF(NL$8+$B98&gt;Input!$D$14,0,(1-INDEX($F$11:$F$136,NL$8+$B98))))</f>
        <v>0</v>
      </c>
      <c r="NM98">
        <f>NM97*IF(NM$8&gt;Input!$D$14,0,IF(NM$8+$B98&gt;Input!$D$14,0,(1-INDEX($F$11:$F$136,NM$8+$B98))))</f>
        <v>0</v>
      </c>
      <c r="NN98">
        <f>NN97*IF(NN$8&gt;Input!$D$14,0,IF(NN$8+$B98&gt;Input!$D$14,0,(1-INDEX($F$11:$F$136,NN$8+$B98))))</f>
        <v>0</v>
      </c>
      <c r="NO98">
        <f>NO97*IF(NO$8&gt;Input!$D$14,0,IF(NO$8+$B98&gt;Input!$D$14,0,(1-INDEX($F$11:$F$136,NO$8+$B98))))</f>
        <v>0</v>
      </c>
      <c r="NP98">
        <f>NP97*IF(NP$8&gt;Input!$D$14,0,IF(NP$8+$B98&gt;Input!$D$14,0,(1-INDEX($F$11:$F$136,NP$8+$B98))))</f>
        <v>0</v>
      </c>
      <c r="NQ98">
        <f>NQ97*IF(NQ$8&gt;Input!$D$14,0,IF(NQ$8+$B98&gt;Input!$D$14,0,(1-INDEX($F$11:$F$136,NQ$8+$B98))))</f>
        <v>0</v>
      </c>
      <c r="NR98">
        <f>NR97*IF(NR$8&gt;Input!$D$14,0,IF(NR$8+$B98&gt;Input!$D$14,0,(1-INDEX($F$11:$F$136,NR$8+$B98))))</f>
        <v>0</v>
      </c>
      <c r="NS98">
        <f>NS97*IF(NS$8&gt;Input!$D$14,0,IF(NS$8+$B98&gt;Input!$D$14,0,(1-INDEX($F$11:$F$136,NS$8+$B98))))</f>
        <v>0</v>
      </c>
      <c r="NT98">
        <f>NT97*IF(NT$8&gt;Input!$D$14,0,IF(NT$8+$B98&gt;Input!$D$14,0,(1-INDEX($F$11:$F$136,NT$8+$B98))))</f>
        <v>0</v>
      </c>
      <c r="NU98">
        <f>NU97*IF(NU$8&gt;Input!$D$14,0,IF(NU$8+$B98&gt;Input!$D$14,0,(1-INDEX($F$11:$F$136,NU$8+$B98))))</f>
        <v>0</v>
      </c>
      <c r="NV98">
        <f>NV97*IF(NV$8&gt;Input!$D$14,0,IF(NV$8+$B98&gt;Input!$D$14,0,(1-INDEX($F$11:$F$136,NV$8+$B98))))</f>
        <v>0</v>
      </c>
      <c r="NW98">
        <f>NW97*IF(NW$8&gt;Input!$D$14,0,IF(NW$8+$B98&gt;Input!$D$14,0,(1-INDEX($F$11:$F$136,NW$8+$B98))))</f>
        <v>0</v>
      </c>
      <c r="NX98">
        <f>NX97*IF(NX$8&gt;Input!$D$14,0,IF(NX$8+$B98&gt;Input!$D$14,0,(1-INDEX($F$11:$F$136,NX$8+$B98))))</f>
        <v>0</v>
      </c>
      <c r="NY98">
        <f>NY97*IF(NY$8&gt;Input!$D$14,0,IF(NY$8+$B98&gt;Input!$D$14,0,(1-INDEX($F$11:$F$136,NY$8+$B98))))</f>
        <v>0</v>
      </c>
      <c r="NZ98">
        <f>NZ97*IF(NZ$8&gt;Input!$D$14,0,IF(NZ$8+$B98&gt;Input!$D$14,0,(1-INDEX($F$11:$F$136,NZ$8+$B98))))</f>
        <v>0</v>
      </c>
      <c r="OA98">
        <f>OA97*IF(OA$8&gt;Input!$D$14,0,IF(OA$8+$B98&gt;Input!$D$14,0,(1-INDEX($F$11:$F$136,OA$8+$B98))))</f>
        <v>0</v>
      </c>
      <c r="OB98">
        <f>OB97*IF(OB$8&gt;Input!$D$14,0,IF(OB$8+$B98&gt;Input!$D$14,0,(1-INDEX($F$11:$F$136,OB$8+$B98))))</f>
        <v>0</v>
      </c>
    </row>
    <row r="99" spans="1:392">
      <c r="A99">
        <f>Input!A99</f>
        <v>88</v>
      </c>
      <c r="B99">
        <f>Input!B99</f>
        <v>89</v>
      </c>
      <c r="C99" s="18">
        <v>9.5169000000000004E-2</v>
      </c>
      <c r="D99">
        <f t="shared" si="307"/>
        <v>6.0339161201805416</v>
      </c>
      <c r="E99" s="1">
        <v>5.0000000000000001E-3</v>
      </c>
      <c r="F99">
        <f t="shared" si="308"/>
        <v>8.1881903160329741E-2</v>
      </c>
      <c r="G99">
        <f t="shared" si="313"/>
        <v>6.4506365023748691</v>
      </c>
      <c r="H99">
        <f t="shared" si="314"/>
        <v>0.4167203821943275</v>
      </c>
      <c r="J99" s="2">
        <f t="shared" si="309"/>
        <v>89</v>
      </c>
      <c r="K99">
        <f>K98*IF(K$8&gt;Input!$D$14,0,IF(K$8+$B99&gt;Input!$D$14,0,(1-INDEX($C$11:$C$136,K$8+$B99))))</f>
        <v>0.33001300077165008</v>
      </c>
      <c r="L99">
        <f>L98*IF(L$8&gt;Input!$D$14,0,IF(L$8+$B99&gt;Input!$D$14,0,(1-INDEX($C$11:$C$136,L$8+$B99))))</f>
        <v>0.29648820123538827</v>
      </c>
      <c r="M99">
        <f>M98*IF(M$8&gt;Input!$D$14,0,IF(M$8+$B99&gt;Input!$D$14,0,(1-INDEX($C$11:$C$136,M$8+$B99))))</f>
        <v>0.26343455231130158</v>
      </c>
      <c r="N99">
        <f>N98*IF(N$8&gt;Input!$D$14,0,IF(N$8+$B99&gt;Input!$D$14,0,(1-INDEX($C$11:$C$136,N$8+$B99))))</f>
        <v>0.23155819821359408</v>
      </c>
      <c r="O99">
        <f>O98*IF(O$8&gt;Input!$D$14,0,IF(O$8+$B99&gt;Input!$D$14,0,(1-INDEX($C$11:$C$136,O$8+$B99))))</f>
        <v>0.20129401266089017</v>
      </c>
      <c r="P99">
        <f>P98*IF(P$8&gt;Input!$D$14,0,IF(P$8+$B99&gt;Input!$D$14,0,(1-INDEX($C$11:$C$136,P$8+$B99))))</f>
        <v>0.1729610385486989</v>
      </c>
      <c r="Q99">
        <f>Q98*IF(Q$8&gt;Input!$D$14,0,IF(Q$8+$B99&gt;Input!$D$14,0,(1-INDEX($C$11:$C$136,Q$8+$B99))))</f>
        <v>0.14681365494316634</v>
      </c>
      <c r="R99">
        <f>R98*IF(R$8&gt;Input!$D$14,0,IF(R$8+$B99&gt;Input!$D$14,0,(1-INDEX($C$11:$C$136,R$8+$B99))))</f>
        <v>0.12303678312958351</v>
      </c>
      <c r="S99">
        <f>S98*IF(S$8&gt;Input!$D$14,0,IF(S$8+$B99&gt;Input!$D$14,0,(1-INDEX($C$11:$C$136,S$8+$B99))))</f>
        <v>0.10174324039845485</v>
      </c>
      <c r="T99">
        <f>T98*IF(T$8&gt;Input!$D$14,0,IF(T$8+$B99&gt;Input!$D$14,0,(1-INDEX($C$11:$C$136,T$8+$B99))))</f>
        <v>8.2975048101559673E-2</v>
      </c>
      <c r="U99">
        <f>U98*IF(U$8&gt;Input!$D$14,0,IF(U$8+$B99&gt;Input!$D$14,0,(1-INDEX($C$11:$C$136,U$8+$B99))))</f>
        <v>6.6655107187986035E-2</v>
      </c>
      <c r="V99">
        <f>V98*IF(V$8&gt;Input!$D$14,0,IF(V$8+$B99&gt;Input!$D$14,0,(1-INDEX($C$11:$C$136,V$8+$B99))))</f>
        <v>5.2643698901245393E-2</v>
      </c>
      <c r="W99">
        <f>W98*IF(W$8&gt;Input!$D$14,0,IF(W$8+$B99&gt;Input!$D$14,0,(1-INDEX($C$11:$C$136,W$8+$B99))))</f>
        <v>4.0771562076681221E-2</v>
      </c>
      <c r="X99">
        <f>X98*IF(X$8&gt;Input!$D$14,0,IF(X$8+$B99&gt;Input!$D$14,0,(1-INDEX($C$11:$C$136,X$8+$B99))))</f>
        <v>3.0859819020120985E-2</v>
      </c>
      <c r="Y99">
        <f>Y98*IF(Y$8&gt;Input!$D$14,0,IF(Y$8+$B99&gt;Input!$D$14,0,(1-INDEX($C$11:$C$136,Y$8+$B99))))</f>
        <v>2.2729833445704336E-2</v>
      </c>
      <c r="Z99">
        <f>Z98*IF(Z$8&gt;Input!$D$14,0,IF(Z$8+$B99&gt;Input!$D$14,0,(1-INDEX($C$11:$C$136,Z$8+$B99))))</f>
        <v>1.6205488554677971E-2</v>
      </c>
      <c r="AA99">
        <f>AA98*IF(AA$8&gt;Input!$D$14,0,IF(AA$8+$B99&gt;Input!$D$14,0,(1-INDEX($C$11:$C$136,AA$8+$B99))))</f>
        <v>1.111117003370142E-2</v>
      </c>
      <c r="AB99">
        <f>AB98*IF(AB$8&gt;Input!$D$14,0,IF(AB$8+$B99&gt;Input!$D$14,0,(1-INDEX($C$11:$C$136,AB$8+$B99))))</f>
        <v>7.2679146036265518E-3</v>
      </c>
      <c r="AC99">
        <f>AC98*IF(AC$8&gt;Input!$D$14,0,IF(AC$8+$B99&gt;Input!$D$14,0,(1-INDEX($C$11:$C$136,AC$8+$B99))))</f>
        <v>4.4906585611499041E-3</v>
      </c>
      <c r="AD99">
        <f>AD98*IF(AD$8&gt;Input!$D$14,0,IF(AD$8+$B99&gt;Input!$D$14,0,(1-INDEX($C$11:$C$136,AD$8+$B99))))</f>
        <v>2.588657632857292E-3</v>
      </c>
      <c r="AE99">
        <f>AE98*IF(AE$8&gt;Input!$D$14,0,IF(AE$8+$B99&gt;Input!$D$14,0,(1-INDEX($C$11:$C$136,AE$8+$B99))))</f>
        <v>1.370334634772915E-3</v>
      </c>
      <c r="AF99">
        <f>AF98*IF(AF$8&gt;Input!$D$14,0,IF(AF$8+$B99&gt;Input!$D$14,0,(1-INDEX($C$11:$C$136,AF$8+$B99))))</f>
        <v>6.5242944561201706E-4</v>
      </c>
      <c r="AG99">
        <f>AG98*IF(AG$8&gt;Input!$D$14,0,IF(AG$8+$B99&gt;Input!$D$14,0,(1-INDEX($C$11:$C$136,AG$8+$B99))))</f>
        <v>2.7154897357410153E-4</v>
      </c>
      <c r="AH99">
        <f>AH98*IF(AH$8&gt;Input!$D$14,0,IF(AH$8+$B99&gt;Input!$D$14,0,(1-INDEX($C$11:$C$136,AH$8+$B99))))</f>
        <v>9.4820083419759981E-5</v>
      </c>
      <c r="AI99">
        <f>AI98*IF(AI$8&gt;Input!$D$14,0,IF(AI$8+$B99&gt;Input!$D$14,0,(1-INDEX($C$11:$C$136,AI$8+$B99))))</f>
        <v>2.6031278552207439E-5</v>
      </c>
      <c r="AJ99">
        <f>AJ98*IF(AJ$8&gt;Input!$D$14,0,IF(AJ$8+$B99&gt;Input!$D$14,0,(1-INDEX($C$11:$C$136,AJ$8+$B99))))</f>
        <v>4.9922143633333769E-6</v>
      </c>
      <c r="AK99">
        <f>AK98*IF(AK$8&gt;Input!$D$14,0,IF(AK$8+$B99&gt;Input!$D$14,0,(1-INDEX($C$11:$C$136,AK$8+$B99))))</f>
        <v>5.013624182543259E-7</v>
      </c>
      <c r="AL99">
        <f>AL98*IF(AL$8&gt;Input!$D$14,0,IF(AL$8+$B99&gt;Input!$D$14,0,(1-INDEX($C$11:$C$136,AL$8+$B99))))</f>
        <v>0</v>
      </c>
      <c r="AM99">
        <f>AM98*IF(AM$8&gt;Input!$D$14,0,IF(AM$8+$B99&gt;Input!$D$14,0,(1-INDEX($C$11:$C$136,AM$8+$B99))))</f>
        <v>0</v>
      </c>
      <c r="AN99">
        <f>AN98*IF(AN$8&gt;Input!$D$14,0,IF(AN$8+$B99&gt;Input!$D$14,0,(1-INDEX($C$11:$C$136,AN$8+$B99))))</f>
        <v>0</v>
      </c>
      <c r="AO99">
        <f>AO98*IF(AO$8&gt;Input!$D$14,0,IF(AO$8+$B99&gt;Input!$D$14,0,(1-INDEX($C$11:$C$136,AO$8+$B99))))</f>
        <v>0</v>
      </c>
      <c r="AP99">
        <f>AP98*IF(AP$8&gt;Input!$D$14,0,IF(AP$8+$B99&gt;Input!$D$14,0,(1-INDEX($C$11:$C$136,AP$8+$B99))))</f>
        <v>0</v>
      </c>
      <c r="AQ99">
        <f>AQ98*IF(AQ$8&gt;Input!$D$14,0,IF(AQ$8+$B99&gt;Input!$D$14,0,(1-INDEX($C$11:$C$136,AQ$8+$B99))))</f>
        <v>0</v>
      </c>
      <c r="AR99">
        <f>AR98*IF(AR$8&gt;Input!$D$14,0,IF(AR$8+$B99&gt;Input!$D$14,0,(1-INDEX($C$11:$C$136,AR$8+$B99))))</f>
        <v>0</v>
      </c>
      <c r="AS99">
        <f>AS98*IF(AS$8&gt;Input!$D$14,0,IF(AS$8+$B99&gt;Input!$D$14,0,(1-INDEX($C$11:$C$136,AS$8+$B99))))</f>
        <v>0</v>
      </c>
      <c r="AT99">
        <f>AT98*IF(AT$8&gt;Input!$D$14,0,IF(AT$8+$B99&gt;Input!$D$14,0,(1-INDEX($C$11:$C$136,AT$8+$B99))))</f>
        <v>0</v>
      </c>
      <c r="AU99">
        <f>AU98*IF(AU$8&gt;Input!$D$14,0,IF(AU$8+$B99&gt;Input!$D$14,0,(1-INDEX($C$11:$C$136,AU$8+$B99))))</f>
        <v>0</v>
      </c>
      <c r="AV99">
        <f>AV98*IF(AV$8&gt;Input!$D$14,0,IF(AV$8+$B99&gt;Input!$D$14,0,(1-INDEX($C$11:$C$136,AV$8+$B99))))</f>
        <v>0</v>
      </c>
      <c r="AW99">
        <f>AW98*IF(AW$8&gt;Input!$D$14,0,IF(AW$8+$B99&gt;Input!$D$14,0,(1-INDEX($C$11:$C$136,AW$8+$B99))))</f>
        <v>0</v>
      </c>
      <c r="AX99">
        <f>AX98*IF(AX$8&gt;Input!$D$14,0,IF(AX$8+$B99&gt;Input!$D$14,0,(1-INDEX($C$11:$C$136,AX$8+$B99))))</f>
        <v>0</v>
      </c>
      <c r="AY99">
        <f>AY98*IF(AY$8&gt;Input!$D$14,0,IF(AY$8+$B99&gt;Input!$D$14,0,(1-INDEX($C$11:$C$136,AY$8+$B99))))</f>
        <v>0</v>
      </c>
      <c r="AZ99">
        <f>AZ98*IF(AZ$8&gt;Input!$D$14,0,IF(AZ$8+$B99&gt;Input!$D$14,0,(1-INDEX($C$11:$C$136,AZ$8+$B99))))</f>
        <v>0</v>
      </c>
      <c r="BA99">
        <f>BA98*IF(BA$8&gt;Input!$D$14,0,IF(BA$8+$B99&gt;Input!$D$14,0,(1-INDEX($C$11:$C$136,BA$8+$B99))))</f>
        <v>0</v>
      </c>
      <c r="BB99">
        <f>BB98*IF(BB$8&gt;Input!$D$14,0,IF(BB$8+$B99&gt;Input!$D$14,0,(1-INDEX($C$11:$C$136,BB$8+$B99))))</f>
        <v>0</v>
      </c>
      <c r="BC99">
        <f>BC98*IF(BC$8&gt;Input!$D$14,0,IF(BC$8+$B99&gt;Input!$D$14,0,(1-INDEX($C$11:$C$136,BC$8+$B99))))</f>
        <v>0</v>
      </c>
      <c r="BD99">
        <f>BD98*IF(BD$8&gt;Input!$D$14,0,IF(BD$8+$B99&gt;Input!$D$14,0,(1-INDEX($C$11:$C$136,BD$8+$B99))))</f>
        <v>0</v>
      </c>
      <c r="BE99">
        <f>BE98*IF(BE$8&gt;Input!$D$14,0,IF(BE$8+$B99&gt;Input!$D$14,0,(1-INDEX($C$11:$C$136,BE$8+$B99))))</f>
        <v>0</v>
      </c>
      <c r="BF99">
        <f>BF98*IF(BF$8&gt;Input!$D$14,0,IF(BF$8+$B99&gt;Input!$D$14,0,(1-INDEX($C$11:$C$136,BF$8+$B99))))</f>
        <v>0</v>
      </c>
      <c r="BG99">
        <f>BG98*IF(BG$8&gt;Input!$D$14,0,IF(BG$8+$B99&gt;Input!$D$14,0,(1-INDEX($C$11:$C$136,BG$8+$B99))))</f>
        <v>0</v>
      </c>
      <c r="BH99">
        <f>BH98*IF(BH$8&gt;Input!$D$14,0,IF(BH$8+$B99&gt;Input!$D$14,0,(1-INDEX($C$11:$C$136,BH$8+$B99))))</f>
        <v>0</v>
      </c>
      <c r="BI99">
        <f>BI98*IF(BI$8&gt;Input!$D$14,0,IF(BI$8+$B99&gt;Input!$D$14,0,(1-INDEX($C$11:$C$136,BI$8+$B99))))</f>
        <v>0</v>
      </c>
      <c r="BJ99">
        <f>BJ98*IF(BJ$8&gt;Input!$D$14,0,IF(BJ$8+$B99&gt;Input!$D$14,0,(1-INDEX($C$11:$C$136,BJ$8+$B99))))</f>
        <v>0</v>
      </c>
      <c r="BK99">
        <f>BK98*IF(BK$8&gt;Input!$D$14,0,IF(BK$8+$B99&gt;Input!$D$14,0,(1-INDEX($C$11:$C$136,BK$8+$B99))))</f>
        <v>0</v>
      </c>
      <c r="BL99">
        <f>BL98*IF(BL$8&gt;Input!$D$14,0,IF(BL$8+$B99&gt;Input!$D$14,0,(1-INDEX($C$11:$C$136,BL$8+$B99))))</f>
        <v>0</v>
      </c>
      <c r="BM99">
        <f>BM98*IF(BM$8&gt;Input!$D$14,0,IF(BM$8+$B99&gt;Input!$D$14,0,(1-INDEX($C$11:$C$136,BM$8+$B99))))</f>
        <v>0</v>
      </c>
      <c r="BN99">
        <f>BN98*IF(BN$8&gt;Input!$D$14,0,IF(BN$8+$B99&gt;Input!$D$14,0,(1-INDEX($C$11:$C$136,BN$8+$B99))))</f>
        <v>0</v>
      </c>
      <c r="BO99">
        <f>BO98*IF(BO$8&gt;Input!$D$14,0,IF(BO$8+$B99&gt;Input!$D$14,0,(1-INDEX($C$11:$C$136,BO$8+$B99))))</f>
        <v>0</v>
      </c>
      <c r="BP99">
        <f>BP98*IF(BP$8&gt;Input!$D$14,0,IF(BP$8+$B99&gt;Input!$D$14,0,(1-INDEX($C$11:$C$136,BP$8+$B99))))</f>
        <v>0</v>
      </c>
      <c r="BQ99">
        <f>BQ98*IF(BQ$8&gt;Input!$D$14,0,IF(BQ$8+$B99&gt;Input!$D$14,0,(1-INDEX($C$11:$C$136,BQ$8+$B99))))</f>
        <v>0</v>
      </c>
      <c r="BR99">
        <f>BR98*IF(BR$8&gt;Input!$D$14,0,IF(BR$8+$B99&gt;Input!$D$14,0,(1-INDEX($C$11:$C$136,BR$8+$B99))))</f>
        <v>0</v>
      </c>
      <c r="BS99">
        <f>BS98*IF(BS$8&gt;Input!$D$14,0,IF(BS$8+$B99&gt;Input!$D$14,0,(1-INDEX($C$11:$C$136,BS$8+$B99))))</f>
        <v>0</v>
      </c>
      <c r="BT99">
        <f>BT98*IF(BT$8&gt;Input!$D$14,0,IF(BT$8+$B99&gt;Input!$D$14,0,(1-INDEX($C$11:$C$136,BT$8+$B99))))</f>
        <v>0</v>
      </c>
      <c r="BU99">
        <f>BU98*IF(BU$8&gt;Input!$D$14,0,IF(BU$8+$B99&gt;Input!$D$14,0,(1-INDEX($C$11:$C$136,BU$8+$B99))))</f>
        <v>0</v>
      </c>
      <c r="BV99">
        <f>BV98*IF(BV$8&gt;Input!$D$14,0,IF(BV$8+$B99&gt;Input!$D$14,0,(1-INDEX($C$11:$C$136,BV$8+$B99))))</f>
        <v>0</v>
      </c>
      <c r="BW99">
        <f>BW98*IF(BW$8&gt;Input!$D$14,0,IF(BW$8+$B99&gt;Input!$D$14,0,(1-INDEX($C$11:$C$136,BW$8+$B99))))</f>
        <v>0</v>
      </c>
      <c r="BX99">
        <f>BX98*IF(BX$8&gt;Input!$D$14,0,IF(BX$8+$B99&gt;Input!$D$14,0,(1-INDEX($C$11:$C$136,BX$8+$B99))))</f>
        <v>0</v>
      </c>
      <c r="BY99">
        <f>BY98*IF(BY$8&gt;Input!$D$14,0,IF(BY$8+$B99&gt;Input!$D$14,0,(1-INDEX($C$11:$C$136,BY$8+$B99))))</f>
        <v>0</v>
      </c>
      <c r="BZ99">
        <f>BZ98*IF(BZ$8&gt;Input!$D$14,0,IF(BZ$8+$B99&gt;Input!$D$14,0,(1-INDEX($C$11:$C$136,BZ$8+$B99))))</f>
        <v>0</v>
      </c>
      <c r="CA99">
        <f>CA98*IF(CA$8&gt;Input!$D$14,0,IF(CA$8+$B99&gt;Input!$D$14,0,(1-INDEX($C$11:$C$136,CA$8+$B99))))</f>
        <v>0</v>
      </c>
      <c r="CB99">
        <f>CB98*IF(CB$8&gt;Input!$D$14,0,IF(CB$8+$B99&gt;Input!$D$14,0,(1-INDEX($C$11:$C$136,CB$8+$B99))))</f>
        <v>0</v>
      </c>
      <c r="CC99">
        <f>CC98*IF(CC$8&gt;Input!$D$14,0,IF(CC$8+$B99&gt;Input!$D$14,0,(1-INDEX($C$11:$C$136,CC$8+$B99))))</f>
        <v>0</v>
      </c>
      <c r="CD99">
        <f>CD98*IF(CD$8&gt;Input!$D$14,0,IF(CD$8+$B99&gt;Input!$D$14,0,(1-INDEX($C$11:$C$136,CD$8+$B99))))</f>
        <v>0</v>
      </c>
      <c r="CE99">
        <f>CE98*IF(CE$8&gt;Input!$D$14,0,IF(CE$8+$B99&gt;Input!$D$14,0,(1-INDEX($C$11:$C$136,CE$8+$B99))))</f>
        <v>0</v>
      </c>
      <c r="CF99">
        <f>CF98*IF(CF$8&gt;Input!$D$14,0,IF(CF$8+$B99&gt;Input!$D$14,0,(1-INDEX($C$11:$C$136,CF$8+$B99))))</f>
        <v>0</v>
      </c>
      <c r="CG99">
        <f>CG98*IF(CG$8&gt;Input!$D$14,0,IF(CG$8+$B99&gt;Input!$D$14,0,(1-INDEX($C$11:$C$136,CG$8+$B99))))</f>
        <v>0</v>
      </c>
      <c r="CH99">
        <f>CH98*IF(CH$8&gt;Input!$D$14,0,IF(CH$8+$B99&gt;Input!$D$14,0,(1-INDEX($C$11:$C$136,CH$8+$B99))))</f>
        <v>0</v>
      </c>
      <c r="CI99">
        <f>CI98*IF(CI$8&gt;Input!$D$14,0,IF(CI$8+$B99&gt;Input!$D$14,0,(1-INDEX($C$11:$C$136,CI$8+$B99))))</f>
        <v>0</v>
      </c>
      <c r="CJ99">
        <f>CJ98*IF(CJ$8&gt;Input!$D$14,0,IF(CJ$8+$B99&gt;Input!$D$14,0,(1-INDEX($C$11:$C$136,CJ$8+$B99))))</f>
        <v>0</v>
      </c>
      <c r="CK99">
        <f>CK98*IF(CK$8&gt;Input!$D$14,0,IF(CK$8+$B99&gt;Input!$D$14,0,(1-INDEX($C$11:$C$136,CK$8+$B99))))</f>
        <v>0</v>
      </c>
      <c r="CL99">
        <f>CL98*IF(CL$8&gt;Input!$D$14,0,IF(CL$8+$B99&gt;Input!$D$14,0,(1-INDEX($C$11:$C$136,CL$8+$B99))))</f>
        <v>0</v>
      </c>
      <c r="CM99">
        <f>CM98*IF(CM$8&gt;Input!$D$14,0,IF(CM$8+$B99&gt;Input!$D$14,0,(1-INDEX($C$11:$C$136,CM$8+$B99))))</f>
        <v>0</v>
      </c>
      <c r="CN99">
        <f>CN98*IF(CN$8&gt;Input!$D$14,0,IF(CN$8+$B99&gt;Input!$D$14,0,(1-INDEX($C$11:$C$136,CN$8+$B99))))</f>
        <v>0</v>
      </c>
      <c r="CO99">
        <f>CO98*IF(CO$8&gt;Input!$D$14,0,IF(CO$8+$B99&gt;Input!$D$14,0,(1-INDEX($C$11:$C$136,CO$8+$B99))))</f>
        <v>0</v>
      </c>
      <c r="CP99">
        <f>CP98*IF(CP$8&gt;Input!$D$14,0,IF(CP$8+$B99&gt;Input!$D$14,0,(1-INDEX($C$11:$C$136,CP$8+$B99))))</f>
        <v>0</v>
      </c>
      <c r="CQ99">
        <f>CQ98*IF(CQ$8&gt;Input!$D$14,0,IF(CQ$8+$B99&gt;Input!$D$14,0,(1-INDEX($C$11:$C$136,CQ$8+$B99))))</f>
        <v>0</v>
      </c>
      <c r="CR99">
        <f>CR98*IF(CR$8&gt;Input!$D$14,0,IF(CR$8+$B99&gt;Input!$D$14,0,(1-INDEX($C$11:$C$136,CR$8+$B99))))</f>
        <v>0</v>
      </c>
      <c r="CS99">
        <f>CS98*IF(CS$8&gt;Input!$D$14,0,IF(CS$8+$B99&gt;Input!$D$14,0,(1-INDEX($C$11:$C$136,CS$8+$B99))))</f>
        <v>0</v>
      </c>
      <c r="CT99">
        <f>CT98*IF(CT$8&gt;Input!$D$14,0,IF(CT$8+$B99&gt;Input!$D$14,0,(1-INDEX($C$11:$C$136,CT$8+$B99))))</f>
        <v>0</v>
      </c>
      <c r="CU99">
        <f>CU98*IF(CU$8&gt;Input!$D$14,0,IF(CU$8+$B99&gt;Input!$D$14,0,(1-INDEX($C$11:$C$136,CU$8+$B99))))</f>
        <v>0</v>
      </c>
      <c r="CV99">
        <f>CV98*IF(CV$8&gt;Input!$D$14,0,IF(CV$8+$B99&gt;Input!$D$14,0,(1-INDEX($C$11:$C$136,CV$8+$B99))))</f>
        <v>0</v>
      </c>
      <c r="CW99">
        <f>CW98*IF(CW$8&gt;Input!$D$14,0,IF(CW$8+$B99&gt;Input!$D$14,0,(1-INDEX($C$11:$C$136,CW$8+$B99))))</f>
        <v>0</v>
      </c>
      <c r="CX99">
        <f>CX98*IF(CX$8&gt;Input!$D$14,0,IF(CX$8+$B99&gt;Input!$D$14,0,(1-INDEX($C$11:$C$136,CX$8+$B99))))</f>
        <v>0</v>
      </c>
      <c r="CY99">
        <f>CY98*IF(CY$8&gt;Input!$D$14,0,IF(CY$8+$B99&gt;Input!$D$14,0,(1-INDEX($C$11:$C$136,CY$8+$B99))))</f>
        <v>0</v>
      </c>
      <c r="CZ99">
        <f>CZ98*IF(CZ$8&gt;Input!$D$14,0,IF(CZ$8+$B99&gt;Input!$D$14,0,(1-INDEX($C$11:$C$136,CZ$8+$B99))))</f>
        <v>0</v>
      </c>
      <c r="DA99">
        <f>DA98*IF(DA$8&gt;Input!$D$14,0,IF(DA$8+$B99&gt;Input!$D$14,0,(1-INDEX($C$11:$C$136,DA$8+$B99))))</f>
        <v>0</v>
      </c>
      <c r="DB99">
        <f>DB98*IF(DB$8&gt;Input!$D$14,0,IF(DB$8+$B99&gt;Input!$D$14,0,(1-INDEX($C$11:$C$136,DB$8+$B99))))</f>
        <v>0</v>
      </c>
      <c r="DC99">
        <f>DC98*IF(DC$8&gt;Input!$D$14,0,IF(DC$8+$B99&gt;Input!$D$14,0,(1-INDEX($C$11:$C$136,DC$8+$B99))))</f>
        <v>0</v>
      </c>
      <c r="DD99">
        <f>DD98*IF(DD$8&gt;Input!$D$14,0,IF(DD$8+$B99&gt;Input!$D$14,0,(1-INDEX($C$11:$C$136,DD$8+$B99))))</f>
        <v>0</v>
      </c>
      <c r="DE99">
        <f>DE98*IF(DE$8&gt;Input!$D$14,0,IF(DE$8+$B99&gt;Input!$D$14,0,(1-INDEX($C$11:$C$136,DE$8+$B99))))</f>
        <v>0</v>
      </c>
      <c r="DF99">
        <f>DF98*IF(DF$8&gt;Input!$D$14,0,IF(DF$8+$B99&gt;Input!$D$14,0,(1-INDEX($C$11:$C$136,DF$8+$B99))))</f>
        <v>0</v>
      </c>
      <c r="DG99">
        <f>DG98*IF(DG$8&gt;Input!$D$14,0,IF(DG$8+$B99&gt;Input!$D$14,0,(1-INDEX($C$11:$C$136,DG$8+$B99))))</f>
        <v>0</v>
      </c>
      <c r="DH99">
        <f>DH98*IF(DH$8&gt;Input!$D$14,0,IF(DH$8+$B99&gt;Input!$D$14,0,(1-INDEX($C$11:$C$136,DH$8+$B99))))</f>
        <v>0</v>
      </c>
      <c r="DI99">
        <f>DI98*IF(DI$8&gt;Input!$D$14,0,IF(DI$8+$B99&gt;Input!$D$14,0,(1-INDEX($C$11:$C$136,DI$8+$B99))))</f>
        <v>0</v>
      </c>
      <c r="DJ99">
        <f>DJ98*IF(DJ$8&gt;Input!$D$14,0,IF(DJ$8+$B99&gt;Input!$D$14,0,(1-INDEX($C$11:$C$136,DJ$8+$B99))))</f>
        <v>0</v>
      </c>
      <c r="DK99">
        <f>DK98*IF(DK$8&gt;Input!$D$14,0,IF(DK$8+$B99&gt;Input!$D$14,0,(1-INDEX($C$11:$C$136,DK$8+$B99))))</f>
        <v>0</v>
      </c>
      <c r="DL99">
        <f>DL98*IF(DL$8&gt;Input!$D$14,0,IF(DL$8+$B99&gt;Input!$D$14,0,(1-INDEX($C$11:$C$136,DL$8+$B99))))</f>
        <v>0</v>
      </c>
      <c r="DM99">
        <f>DM98*IF(DM$8&gt;Input!$D$14,0,IF(DM$8+$B99&gt;Input!$D$14,0,(1-INDEX($C$11:$C$136,DM$8+$B99))))</f>
        <v>0</v>
      </c>
      <c r="DN99">
        <f>DN98*IF(DN$8&gt;Input!$D$14,0,IF(DN$8+$B99&gt;Input!$D$14,0,(1-INDEX($C$11:$C$136,DN$8+$B99))))</f>
        <v>0</v>
      </c>
      <c r="DO99">
        <f>DO98*IF(DO$8&gt;Input!$D$14,0,IF(DO$8+$B99&gt;Input!$D$14,0,(1-INDEX($C$11:$C$136,DO$8+$B99))))</f>
        <v>0</v>
      </c>
      <c r="DP99">
        <f>DP98*IF(DP$8&gt;Input!$D$14,0,IF(DP$8+$B99&gt;Input!$D$14,0,(1-INDEX($C$11:$C$136,DP$8+$B99))))</f>
        <v>0</v>
      </c>
      <c r="DQ99">
        <f>DQ98*IF(DQ$8&gt;Input!$D$14,0,IF(DQ$8+$B99&gt;Input!$D$14,0,(1-INDEX($C$11:$C$136,DQ$8+$B99))))</f>
        <v>0</v>
      </c>
      <c r="DR99">
        <f>DR98*IF(DR$8&gt;Input!$D$14,0,IF(DR$8+$B99&gt;Input!$D$14,0,(1-INDEX($C$11:$C$136,DR$8+$B99))))</f>
        <v>0</v>
      </c>
      <c r="DS99">
        <f>DS98*IF(DS$8&gt;Input!$D$14,0,IF(DS$8+$B99&gt;Input!$D$14,0,(1-INDEX($C$11:$C$136,DS$8+$B99))))</f>
        <v>0</v>
      </c>
      <c r="DT99">
        <f>DT98*IF(DT$8&gt;Input!$D$14,0,IF(DT$8+$B99&gt;Input!$D$14,0,(1-INDEX($C$11:$C$136,DT$8+$B99))))</f>
        <v>0</v>
      </c>
      <c r="DU99">
        <f>DU98*IF(DU$8&gt;Input!$D$14,0,IF(DU$8+$B99&gt;Input!$D$14,0,(1-INDEX($C$11:$C$136,DU$8+$B99))))</f>
        <v>0</v>
      </c>
      <c r="DV99">
        <f>DV98*IF(DV$8&gt;Input!$D$14,0,IF(DV$8+$B99&gt;Input!$D$14,0,(1-INDEX($C$11:$C$136,DV$8+$B99))))</f>
        <v>0</v>
      </c>
      <c r="DW99">
        <f>DW98*IF(DW$8&gt;Input!$D$14,0,IF(DW$8+$B99&gt;Input!$D$14,0,(1-INDEX($C$11:$C$136,DW$8+$B99))))</f>
        <v>0</v>
      </c>
      <c r="DX99">
        <f>DX98*IF(DX$8&gt;Input!$D$14,0,IF(DX$8+$B99&gt;Input!$D$14,0,(1-INDEX($C$11:$C$136,DX$8+$B99))))</f>
        <v>0</v>
      </c>
      <c r="DY99">
        <f>DY98*IF(DY$8&gt;Input!$D$14,0,IF(DY$8+$B99&gt;Input!$D$14,0,(1-INDEX($C$11:$C$136,DY$8+$B99))))</f>
        <v>0</v>
      </c>
      <c r="DZ99">
        <f>DZ98*IF(DZ$8&gt;Input!$D$14,0,IF(DZ$8+$B99&gt;Input!$D$14,0,(1-INDEX($C$11:$C$136,DZ$8+$B99))))</f>
        <v>0</v>
      </c>
      <c r="EA99">
        <f>EA98*IF(EA$8&gt;Input!$D$14,0,IF(EA$8+$B99&gt;Input!$D$14,0,(1-INDEX($C$11:$C$136,EA$8+$B99))))</f>
        <v>0</v>
      </c>
      <c r="EB99">
        <f>EB98*IF(EB$8&gt;Input!$D$14,0,IF(EB$8+$B99&gt;Input!$D$14,0,(1-INDEX($C$11:$C$136,EB$8+$B99))))</f>
        <v>0</v>
      </c>
      <c r="EC99">
        <f>EC98*IF(EC$8&gt;Input!$D$14,0,IF(EC$8+$B99&gt;Input!$D$14,0,(1-INDEX($C$11:$C$136,EC$8+$B99))))</f>
        <v>0</v>
      </c>
      <c r="ED99">
        <f>ED98*IF(ED$8&gt;Input!$D$14,0,IF(ED$8+$B99&gt;Input!$D$14,0,(1-INDEX($C$11:$C$136,ED$8+$B99))))</f>
        <v>0</v>
      </c>
      <c r="EE99">
        <f>EE98*IF(EE$8&gt;Input!$D$14,0,IF(EE$8+$B99&gt;Input!$D$14,0,(1-INDEX($C$11:$C$136,EE$8+$B99))))</f>
        <v>0</v>
      </c>
      <c r="EF99">
        <f>EF98*IF(EF$8&gt;Input!$D$14,0,IF(EF$8+$B99&gt;Input!$D$14,0,(1-INDEX($C$11:$C$136,EF$8+$B99))))</f>
        <v>0</v>
      </c>
      <c r="EH99" s="2">
        <f t="shared" si="310"/>
        <v>88</v>
      </c>
      <c r="EI99" s="36">
        <f t="shared" si="315"/>
        <v>9.5169000000000004E-2</v>
      </c>
      <c r="EJ99" s="36">
        <f t="shared" si="329"/>
        <v>9.4693155000000001E-2</v>
      </c>
      <c r="EK99" s="36">
        <f t="shared" si="329"/>
        <v>9.4219689225000014E-2</v>
      </c>
      <c r="EL99" s="36">
        <f t="shared" si="329"/>
        <v>9.3748590778874999E-2</v>
      </c>
      <c r="EM99" s="36">
        <f t="shared" si="329"/>
        <v>9.3279847824980638E-2</v>
      </c>
      <c r="EN99" s="36">
        <f t="shared" si="329"/>
        <v>9.2813448585855732E-2</v>
      </c>
      <c r="EO99" s="36">
        <f t="shared" si="329"/>
        <v>9.2349381342926459E-2</v>
      </c>
      <c r="EP99" s="36">
        <f t="shared" si="329"/>
        <v>9.1887634436211826E-2</v>
      </c>
      <c r="EQ99" s="36">
        <f t="shared" si="329"/>
        <v>9.1428196264030759E-2</v>
      </c>
      <c r="ER99" s="36">
        <f t="shared" si="329"/>
        <v>9.09710552827106E-2</v>
      </c>
      <c r="ES99" s="36">
        <f t="shared" si="329"/>
        <v>9.0516200006297051E-2</v>
      </c>
      <c r="ET99" s="36">
        <f t="shared" si="329"/>
        <v>9.0063619006265569E-2</v>
      </c>
      <c r="EU99" s="36">
        <f t="shared" si="329"/>
        <v>8.9613300911234248E-2</v>
      </c>
      <c r="EV99" s="36">
        <f t="shared" si="329"/>
        <v>8.9165234406678076E-2</v>
      </c>
      <c r="EW99" s="36">
        <f t="shared" si="329"/>
        <v>8.8719408234644692E-2</v>
      </c>
      <c r="EX99" s="36">
        <f t="shared" si="329"/>
        <v>8.8275811193471471E-2</v>
      </c>
      <c r="EY99" s="36">
        <f t="shared" si="329"/>
        <v>8.7834432137504109E-2</v>
      </c>
      <c r="EZ99" s="36">
        <f t="shared" si="329"/>
        <v>8.7395259976816589E-2</v>
      </c>
      <c r="FA99" s="36">
        <f t="shared" si="329"/>
        <v>8.6958283676932507E-2</v>
      </c>
      <c r="FB99" s="36">
        <f t="shared" si="329"/>
        <v>8.6523492258547843E-2</v>
      </c>
      <c r="FC99" s="36">
        <f t="shared" si="329"/>
        <v>8.6090874797255107E-2</v>
      </c>
      <c r="FD99" s="36">
        <f t="shared" si="329"/>
        <v>8.5660420423268824E-2</v>
      </c>
      <c r="FE99" s="36">
        <f t="shared" si="329"/>
        <v>8.5232118321152489E-2</v>
      </c>
      <c r="FF99" s="36">
        <f t="shared" si="329"/>
        <v>8.4805957729546716E-2</v>
      </c>
      <c r="FG99" s="36">
        <f t="shared" si="329"/>
        <v>8.4381927940898993E-2</v>
      </c>
      <c r="FH99" s="36">
        <f t="shared" si="329"/>
        <v>8.3960018301194497E-2</v>
      </c>
      <c r="FI99" s="36">
        <f t="shared" si="329"/>
        <v>8.354021820968853E-2</v>
      </c>
      <c r="FJ99" s="36">
        <f t="shared" si="329"/>
        <v>8.3122517118640077E-2</v>
      </c>
      <c r="FK99" s="36">
        <f t="shared" si="329"/>
        <v>8.2706904533046882E-2</v>
      </c>
      <c r="FL99" s="36">
        <f t="shared" si="329"/>
        <v>8.2293370010381658E-2</v>
      </c>
      <c r="FM99" s="36">
        <f t="shared" si="329"/>
        <v>8.1881903160329741E-2</v>
      </c>
      <c r="FN99" s="36">
        <f t="shared" si="329"/>
        <v>8.1472493644528091E-2</v>
      </c>
      <c r="FO99" s="36">
        <f t="shared" si="329"/>
        <v>8.1065131176305455E-2</v>
      </c>
      <c r="FP99" s="36">
        <f t="shared" si="329"/>
        <v>8.0659805520423927E-2</v>
      </c>
      <c r="FQ99" s="36">
        <f t="shared" si="329"/>
        <v>8.0256506492821802E-2</v>
      </c>
      <c r="FR99" s="36">
        <f t="shared" si="329"/>
        <v>7.9855223960357699E-2</v>
      </c>
      <c r="FS99" s="36">
        <f t="shared" si="329"/>
        <v>7.9455947840555916E-2</v>
      </c>
      <c r="FT99" s="36">
        <f t="shared" si="329"/>
        <v>7.9058668101353147E-2</v>
      </c>
      <c r="FU99" s="36">
        <f t="shared" si="329"/>
        <v>7.8663374760846366E-2</v>
      </c>
      <c r="FV99" s="36">
        <f t="shared" si="329"/>
        <v>7.8270057887042138E-2</v>
      </c>
      <c r="FW99" s="36">
        <f t="shared" si="329"/>
        <v>7.7878707597606928E-2</v>
      </c>
      <c r="FX99" s="36">
        <f t="shared" si="329"/>
        <v>7.7489314059618883E-2</v>
      </c>
      <c r="FY99" s="36">
        <f t="shared" si="329"/>
        <v>7.7101867489320797E-2</v>
      </c>
      <c r="FZ99" s="36">
        <f t="shared" si="329"/>
        <v>7.6716358151874192E-2</v>
      </c>
      <c r="GA99" s="36">
        <f t="shared" si="329"/>
        <v>7.6332776361114824E-2</v>
      </c>
      <c r="GB99" s="36">
        <f t="shared" si="329"/>
        <v>7.595111247930926E-2</v>
      </c>
      <c r="GC99" s="36">
        <f t="shared" si="329"/>
        <v>7.5571356916912719E-2</v>
      </c>
      <c r="GD99" s="36">
        <f t="shared" si="329"/>
        <v>7.5193500132328145E-2</v>
      </c>
      <c r="GE99" s="36">
        <f t="shared" si="329"/>
        <v>7.4817532631666503E-2</v>
      </c>
      <c r="GF99" s="36">
        <f t="shared" si="329"/>
        <v>7.444344496850816E-2</v>
      </c>
      <c r="GG99" s="36">
        <f t="shared" si="329"/>
        <v>7.4071227743665619E-2</v>
      </c>
      <c r="GH99" s="36">
        <f t="shared" si="329"/>
        <v>7.3700871604947302E-2</v>
      </c>
      <c r="GI99" s="36">
        <f t="shared" si="329"/>
        <v>7.3332367246922561E-2</v>
      </c>
      <c r="GJ99" s="36">
        <f t="shared" si="329"/>
        <v>7.2965705410687948E-2</v>
      </c>
      <c r="GK99" s="36">
        <f t="shared" si="329"/>
        <v>7.2600876883634521E-2</v>
      </c>
      <c r="GL99" s="36">
        <f t="shared" si="329"/>
        <v>7.2237872499216343E-2</v>
      </c>
      <c r="GM99" s="36">
        <f t="shared" si="329"/>
        <v>7.1876683136720257E-2</v>
      </c>
      <c r="GN99" s="36">
        <f t="shared" si="329"/>
        <v>7.1517299721036667E-2</v>
      </c>
      <c r="GO99" s="36">
        <f t="shared" si="329"/>
        <v>7.1159713222431475E-2</v>
      </c>
      <c r="GP99" s="36">
        <f t="shared" si="329"/>
        <v>7.0803914656319314E-2</v>
      </c>
      <c r="GQ99" s="36">
        <f t="shared" si="329"/>
        <v>7.0449895083037728E-2</v>
      </c>
      <c r="GR99" s="36">
        <f t="shared" si="329"/>
        <v>7.009764560762255E-2</v>
      </c>
      <c r="GS99" s="36">
        <f t="shared" si="329"/>
        <v>6.9747157379584424E-2</v>
      </c>
      <c r="GT99" s="36">
        <f t="shared" si="329"/>
        <v>6.9398421592686499E-2</v>
      </c>
      <c r="GU99" s="36">
        <f t="shared" si="329"/>
        <v>6.9051429484723065E-2</v>
      </c>
      <c r="GV99" s="36">
        <f t="shared" si="328"/>
        <v>6.8706172337299448E-2</v>
      </c>
      <c r="GW99" s="36">
        <f t="shared" si="328"/>
        <v>6.8362641475612954E-2</v>
      </c>
      <c r="GX99" s="36">
        <f t="shared" si="328"/>
        <v>6.8020828268234898E-2</v>
      </c>
      <c r="GY99" s="36">
        <f t="shared" si="328"/>
        <v>6.7680724126893729E-2</v>
      </c>
      <c r="GZ99" s="36">
        <f t="shared" si="328"/>
        <v>6.7342320506259254E-2</v>
      </c>
      <c r="HA99" s="36">
        <f t="shared" si="328"/>
        <v>6.7005608903727962E-2</v>
      </c>
      <c r="HB99" s="36">
        <f t="shared" si="328"/>
        <v>6.6670580859209322E-2</v>
      </c>
      <c r="HC99" s="36">
        <f t="shared" si="328"/>
        <v>6.6337227954913272E-2</v>
      </c>
      <c r="HD99" s="36">
        <f t="shared" si="328"/>
        <v>6.6005541815138694E-2</v>
      </c>
      <c r="HE99" s="36">
        <f t="shared" si="328"/>
        <v>6.567551410606301E-2</v>
      </c>
      <c r="HF99" s="36">
        <f t="shared" si="328"/>
        <v>6.5347136535532702E-2</v>
      </c>
      <c r="HG99" s="36">
        <f t="shared" si="328"/>
        <v>6.5020400852855029E-2</v>
      </c>
      <c r="HH99" s="36">
        <f t="shared" si="328"/>
        <v>6.4695298848590765E-2</v>
      </c>
      <c r="HI99" s="36">
        <f t="shared" si="328"/>
        <v>6.437182235434781E-2</v>
      </c>
      <c r="HJ99" s="36">
        <f t="shared" si="328"/>
        <v>6.4049963242576072E-2</v>
      </c>
      <c r="HK99" s="36">
        <f t="shared" si="328"/>
        <v>6.3729713426363188E-2</v>
      </c>
      <c r="HL99" s="36">
        <f t="shared" si="328"/>
        <v>6.341106485923137E-2</v>
      </c>
      <c r="HM99" s="36">
        <f t="shared" si="328"/>
        <v>6.3094009534935228E-2</v>
      </c>
      <c r="HN99" s="36">
        <f t="shared" si="328"/>
        <v>6.2778539487260546E-2</v>
      </c>
      <c r="HO99" s="36">
        <f t="shared" si="328"/>
        <v>6.2464646789824239E-2</v>
      </c>
      <c r="HP99" s="36">
        <f t="shared" si="328"/>
        <v>6.2152323555875126E-2</v>
      </c>
      <c r="HQ99" s="36">
        <f t="shared" si="328"/>
        <v>6.184156193809575E-2</v>
      </c>
      <c r="HR99" s="36">
        <f t="shared" si="328"/>
        <v>6.153235412840527E-2</v>
      </c>
      <c r="HS99" s="36">
        <f t="shared" si="328"/>
        <v>6.122469235776324E-2</v>
      </c>
      <c r="HT99" s="36">
        <f t="shared" si="328"/>
        <v>6.0918568895974426E-2</v>
      </c>
      <c r="HU99" s="36">
        <f t="shared" si="328"/>
        <v>6.0613976051494552E-2</v>
      </c>
      <c r="HV99" s="36">
        <f t="shared" si="328"/>
        <v>6.0310906171237071E-2</v>
      </c>
      <c r="HW99" s="36">
        <f t="shared" si="328"/>
        <v>6.0009351640380904E-2</v>
      </c>
      <c r="HX99" s="36">
        <f t="shared" si="328"/>
        <v>5.9709304882179001E-2</v>
      </c>
      <c r="HY99" s="36">
        <f t="shared" si="328"/>
        <v>5.9410758357768101E-2</v>
      </c>
      <c r="HZ99" s="36">
        <f t="shared" si="328"/>
        <v>5.911370456597926E-2</v>
      </c>
      <c r="IA99" s="36">
        <f t="shared" si="328"/>
        <v>5.8818136043149359E-2</v>
      </c>
      <c r="IB99" s="36">
        <f t="shared" si="328"/>
        <v>5.8524045362933617E-2</v>
      </c>
      <c r="IC99" s="36">
        <f t="shared" si="328"/>
        <v>5.8231425136118939E-2</v>
      </c>
      <c r="ID99" s="36">
        <f t="shared" si="328"/>
        <v>5.7940268010438355E-2</v>
      </c>
      <c r="IE99" s="36">
        <f t="shared" si="328"/>
        <v>5.7650566670386164E-2</v>
      </c>
      <c r="IF99" s="36">
        <f t="shared" si="328"/>
        <v>5.7362313837034232E-2</v>
      </c>
      <c r="IG99" s="36">
        <f t="shared" si="328"/>
        <v>5.7075502267849069E-2</v>
      </c>
      <c r="IH99" s="36">
        <f t="shared" si="328"/>
        <v>5.6790124756509817E-2</v>
      </c>
      <c r="II99" s="36">
        <f t="shared" si="328"/>
        <v>5.6506174132727259E-2</v>
      </c>
      <c r="IJ99" s="36">
        <f t="shared" si="328"/>
        <v>5.6223643262063625E-2</v>
      </c>
      <c r="IK99" s="36">
        <f t="shared" si="328"/>
        <v>5.5942525045753318E-2</v>
      </c>
      <c r="IL99" s="36">
        <f t="shared" si="328"/>
        <v>5.5662812420524545E-2</v>
      </c>
      <c r="IM99" s="36">
        <f t="shared" si="328"/>
        <v>5.5384498358421928E-2</v>
      </c>
      <c r="IN99" s="36">
        <f t="shared" si="328"/>
        <v>5.5107575866629822E-2</v>
      </c>
      <c r="IO99" s="36">
        <f t="shared" si="328"/>
        <v>5.4832037987296675E-2</v>
      </c>
      <c r="IP99" s="36">
        <f t="shared" si="328"/>
        <v>5.4557877797360189E-2</v>
      </c>
      <c r="IQ99" s="36">
        <f t="shared" si="328"/>
        <v>5.4285088408373386E-2</v>
      </c>
      <c r="IR99" s="36">
        <f t="shared" si="328"/>
        <v>5.4013662966331519E-2</v>
      </c>
      <c r="IS99" s="36">
        <f t="shared" si="328"/>
        <v>5.3743594651499853E-2</v>
      </c>
      <c r="IT99" s="36">
        <f t="shared" si="328"/>
        <v>5.3474876678242356E-2</v>
      </c>
      <c r="IU99" s="36">
        <f t="shared" si="325"/>
        <v>5.3207502294851154E-2</v>
      </c>
      <c r="IV99" s="36">
        <f t="shared" si="325"/>
        <v>5.2941464783376885E-2</v>
      </c>
      <c r="IW99" s="36">
        <f t="shared" si="325"/>
        <v>5.2676757459460009E-2</v>
      </c>
      <c r="IX99" s="36">
        <f t="shared" si="325"/>
        <v>5.2413373672162707E-2</v>
      </c>
      <c r="IY99" s="36">
        <f t="shared" si="325"/>
        <v>5.2151306803801895E-2</v>
      </c>
      <c r="IZ99" s="36">
        <f t="shared" si="325"/>
        <v>5.1890550269782884E-2</v>
      </c>
      <c r="JA99" s="36">
        <f t="shared" si="325"/>
        <v>5.163109751843397E-2</v>
      </c>
      <c r="JB99" s="36">
        <f t="shared" si="325"/>
        <v>5.1372942030841792E-2</v>
      </c>
      <c r="JC99" s="36">
        <f t="shared" si="325"/>
        <v>5.1116077320687597E-2</v>
      </c>
      <c r="JD99" s="36">
        <f t="shared" si="325"/>
        <v>5.0860496934084169E-2</v>
      </c>
      <c r="JF99" s="2">
        <f t="shared" si="312"/>
        <v>89</v>
      </c>
      <c r="JG99">
        <f>JG98*IF(JG$8&gt;Input!$D$14,0,IF(JG$8+$B99&gt;Input!$D$14,0,(1-INDEX($F$11:$F$136,JG$8+$B99))))</f>
        <v>0.43526902075616741</v>
      </c>
      <c r="JH99">
        <f>JH98*IF(JH$8&gt;Input!$D$14,0,IF(JH$8+$B99&gt;Input!$D$14,0,(1-INDEX($F$11:$F$136,JH$8+$B99))))</f>
        <v>0.39578899738597995</v>
      </c>
      <c r="JI99">
        <f>JI98*IF(JI$8&gt;Input!$D$14,0,IF(JI$8+$B99&gt;Input!$D$14,0,(1-INDEX($F$11:$F$136,JI$8+$B99))))</f>
        <v>0.35656824409211491</v>
      </c>
      <c r="JJ99">
        <f>JJ98*IF(JJ$8&gt;Input!$D$14,0,IF(JJ$8+$B99&gt;Input!$D$14,0,(1-INDEX($F$11:$F$136,JJ$8+$B99))))</f>
        <v>0.31708977991342857</v>
      </c>
      <c r="JK99">
        <f>JK98*IF(JK$8&gt;Input!$D$14,0,IF(JK$8+$B99&gt;Input!$D$14,0,(1-INDEX($F$11:$F$136,JK$8+$B99))))</f>
        <v>0.27918231006105831</v>
      </c>
      <c r="JL99">
        <f>JL98*IF(JL$8&gt;Input!$D$14,0,IF(JL$8+$B99&gt;Input!$D$14,0,(1-INDEX($F$11:$F$136,JL$8+$B99))))</f>
        <v>0.24324548298793577</v>
      </c>
      <c r="JM99">
        <f>JM98*IF(JM$8&gt;Input!$D$14,0,IF(JM$8+$B99&gt;Input!$D$14,0,(1-INDEX($F$11:$F$136,JM$8+$B99))))</f>
        <v>0.20859293112313335</v>
      </c>
      <c r="JN99">
        <f>JN98*IF(JN$8&gt;Input!$D$14,0,IF(JN$8+$B99&gt;Input!$D$14,0,(1-INDEX($F$11:$F$136,JN$8+$B99))))</f>
        <v>0.17676155625694198</v>
      </c>
      <c r="JO99">
        <f>JO98*IF(JO$8&gt;Input!$D$14,0,IF(JO$8+$B99&gt;Input!$D$14,0,(1-INDEX($F$11:$F$136,JO$8+$B99))))</f>
        <v>0.14793866090118071</v>
      </c>
      <c r="JP99">
        <f>JP98*IF(JP$8&gt;Input!$D$14,0,IF(JP$8+$B99&gt;Input!$D$14,0,(1-INDEX($F$11:$F$136,JP$8+$B99))))</f>
        <v>0.12144095687757951</v>
      </c>
      <c r="JQ99">
        <f>JQ98*IF(JQ$8&gt;Input!$D$14,0,IF(JQ$8+$B99&gt;Input!$D$14,0,(1-INDEX($F$11:$F$136,JQ$8+$B99))))</f>
        <v>9.8248275617704967E-2</v>
      </c>
      <c r="JR99">
        <f>JR98*IF(JR$8&gt;Input!$D$14,0,IF(JR$8+$B99&gt;Input!$D$14,0,(1-INDEX($F$11:$F$136,JR$8+$B99))))</f>
        <v>7.8194992954400008E-2</v>
      </c>
      <c r="JS99">
        <f>JS98*IF(JS$8&gt;Input!$D$14,0,IF(JS$8+$B99&gt;Input!$D$14,0,(1-INDEX($F$11:$F$136,JS$8+$B99))))</f>
        <v>6.0550348232837087E-2</v>
      </c>
      <c r="JT99">
        <f>JT98*IF(JT$8&gt;Input!$D$14,0,IF(JT$8+$B99&gt;Input!$D$14,0,(1-INDEX($F$11:$F$136,JT$8+$B99))))</f>
        <v>4.5822212749492303E-2</v>
      </c>
      <c r="JU99">
        <f>JU98*IF(JU$8&gt;Input!$D$14,0,IF(JU$8+$B99&gt;Input!$D$14,0,(1-INDEX($F$11:$F$136,JU$8+$B99))))</f>
        <v>3.3744462795587328E-2</v>
      </c>
      <c r="JV99">
        <f>JV98*IF(JV$8&gt;Input!$D$14,0,IF(JV$8+$B99&gt;Input!$D$14,0,(1-INDEX($F$11:$F$136,JV$8+$B99))))</f>
        <v>2.4054132254125362E-2</v>
      </c>
      <c r="JW99">
        <f>JW98*IF(JW$8&gt;Input!$D$14,0,IF(JW$8+$B99&gt;Input!$D$14,0,(1-INDEX($F$11:$F$136,JW$8+$B99))))</f>
        <v>1.6489465132517353E-2</v>
      </c>
      <c r="JX99">
        <f>JX98*IF(JX$8&gt;Input!$D$14,0,IF(JX$8+$B99&gt;Input!$D$14,0,(1-INDEX($F$11:$F$136,JX$8+$B99))))</f>
        <v>1.0783842045273504E-2</v>
      </c>
      <c r="JY99">
        <f>JY98*IF(JY$8&gt;Input!$D$14,0,IF(JY$8+$B99&gt;Input!$D$14,0,(1-INDEX($F$11:$F$136,JY$8+$B99))))</f>
        <v>6.6617508014464909E-3</v>
      </c>
      <c r="JZ99">
        <f>JZ98*IF(JZ$8&gt;Input!$D$14,0,IF(JZ$8+$B99&gt;Input!$D$14,0,(1-INDEX($F$11:$F$136,JZ$8+$B99))))</f>
        <v>3.8394140159992403E-3</v>
      </c>
      <c r="KA99">
        <f>KA98*IF(KA$8&gt;Input!$D$14,0,IF(KA$8+$B99&gt;Input!$D$14,0,(1-INDEX($F$11:$F$136,KA$8+$B99))))</f>
        <v>2.0320094082303198E-3</v>
      </c>
      <c r="KB99">
        <f>KB98*IF(KB$8&gt;Input!$D$14,0,IF(KB$8+$B99&gt;Input!$D$14,0,(1-INDEX($F$11:$F$136,KB$8+$B99))))</f>
        <v>9.6725627069513254E-4</v>
      </c>
      <c r="KC99">
        <f>KC98*IF(KC$8&gt;Input!$D$14,0,IF(KC$8+$B99&gt;Input!$D$14,0,(1-INDEX($F$11:$F$136,KC$8+$B99))))</f>
        <v>4.024996326656021E-4</v>
      </c>
      <c r="KD99">
        <f>KD98*IF(KD$8&gt;Input!$D$14,0,IF(KD$8+$B99&gt;Input!$D$14,0,(1-INDEX($F$11:$F$136,KD$8+$B99))))</f>
        <v>1.4051795125482648E-4</v>
      </c>
      <c r="KE99">
        <f>KE98*IF(KE$8&gt;Input!$D$14,0,IF(KE$8+$B99&gt;Input!$D$14,0,(1-INDEX($F$11:$F$136,KE$8+$B99))))</f>
        <v>3.8569777167176218E-5</v>
      </c>
      <c r="KF99">
        <f>KF98*IF(KF$8&gt;Input!$D$14,0,IF(KF$8+$B99&gt;Input!$D$14,0,(1-INDEX($F$11:$F$136,KF$8+$B99))))</f>
        <v>7.3956763570308141E-6</v>
      </c>
      <c r="KG99">
        <f>KG98*IF(KG$8&gt;Input!$D$14,0,IF(KG$8+$B99&gt;Input!$D$14,0,(1-INDEX($F$11:$F$136,KG$8+$B99))))</f>
        <v>7.4266376195742468E-7</v>
      </c>
      <c r="KH99">
        <f>KH98*IF(KH$8&gt;Input!$D$14,0,IF(KH$8+$B99&gt;Input!$D$14,0,(1-INDEX($F$11:$F$136,KH$8+$B99))))</f>
        <v>0</v>
      </c>
      <c r="KI99">
        <f>KI98*IF(KI$8&gt;Input!$D$14,0,IF(KI$8+$B99&gt;Input!$D$14,0,(1-INDEX($F$11:$F$136,KI$8+$B99))))</f>
        <v>0</v>
      </c>
      <c r="KJ99">
        <f>KJ98*IF(KJ$8&gt;Input!$D$14,0,IF(KJ$8+$B99&gt;Input!$D$14,0,(1-INDEX($F$11:$F$136,KJ$8+$B99))))</f>
        <v>0</v>
      </c>
      <c r="KK99">
        <f>KK98*IF(KK$8&gt;Input!$D$14,0,IF(KK$8+$B99&gt;Input!$D$14,0,(1-INDEX($F$11:$F$136,KK$8+$B99))))</f>
        <v>0</v>
      </c>
      <c r="KL99">
        <f>KL98*IF(KL$8&gt;Input!$D$14,0,IF(KL$8+$B99&gt;Input!$D$14,0,(1-INDEX($F$11:$F$136,KL$8+$B99))))</f>
        <v>0</v>
      </c>
      <c r="KM99">
        <f>KM98*IF(KM$8&gt;Input!$D$14,0,IF(KM$8+$B99&gt;Input!$D$14,0,(1-INDEX($F$11:$F$136,KM$8+$B99))))</f>
        <v>0</v>
      </c>
      <c r="KN99">
        <f>KN98*IF(KN$8&gt;Input!$D$14,0,IF(KN$8+$B99&gt;Input!$D$14,0,(1-INDEX($F$11:$F$136,KN$8+$B99))))</f>
        <v>0</v>
      </c>
      <c r="KO99">
        <f>KO98*IF(KO$8&gt;Input!$D$14,0,IF(KO$8+$B99&gt;Input!$D$14,0,(1-INDEX($F$11:$F$136,KO$8+$B99))))</f>
        <v>0</v>
      </c>
      <c r="KP99">
        <f>KP98*IF(KP$8&gt;Input!$D$14,0,IF(KP$8+$B99&gt;Input!$D$14,0,(1-INDEX($F$11:$F$136,KP$8+$B99))))</f>
        <v>0</v>
      </c>
      <c r="KQ99">
        <f>KQ98*IF(KQ$8&gt;Input!$D$14,0,IF(KQ$8+$B99&gt;Input!$D$14,0,(1-INDEX($F$11:$F$136,KQ$8+$B99))))</f>
        <v>0</v>
      </c>
      <c r="KR99">
        <f>KR98*IF(KR$8&gt;Input!$D$14,0,IF(KR$8+$B99&gt;Input!$D$14,0,(1-INDEX($F$11:$F$136,KR$8+$B99))))</f>
        <v>0</v>
      </c>
      <c r="KS99">
        <f>KS98*IF(KS$8&gt;Input!$D$14,0,IF(KS$8+$B99&gt;Input!$D$14,0,(1-INDEX($F$11:$F$136,KS$8+$B99))))</f>
        <v>0</v>
      </c>
      <c r="KT99">
        <f>KT98*IF(KT$8&gt;Input!$D$14,0,IF(KT$8+$B99&gt;Input!$D$14,0,(1-INDEX($F$11:$F$136,KT$8+$B99))))</f>
        <v>0</v>
      </c>
      <c r="KU99">
        <f>KU98*IF(KU$8&gt;Input!$D$14,0,IF(KU$8+$B99&gt;Input!$D$14,0,(1-INDEX($F$11:$F$136,KU$8+$B99))))</f>
        <v>0</v>
      </c>
      <c r="KV99">
        <f>KV98*IF(KV$8&gt;Input!$D$14,0,IF(KV$8+$B99&gt;Input!$D$14,0,(1-INDEX($F$11:$F$136,KV$8+$B99))))</f>
        <v>0</v>
      </c>
      <c r="KW99">
        <f>KW98*IF(KW$8&gt;Input!$D$14,0,IF(KW$8+$B99&gt;Input!$D$14,0,(1-INDEX($F$11:$F$136,KW$8+$B99))))</f>
        <v>0</v>
      </c>
      <c r="KX99">
        <f>KX98*IF(KX$8&gt;Input!$D$14,0,IF(KX$8+$B99&gt;Input!$D$14,0,(1-INDEX($F$11:$F$136,KX$8+$B99))))</f>
        <v>0</v>
      </c>
      <c r="KY99">
        <f>KY98*IF(KY$8&gt;Input!$D$14,0,IF(KY$8+$B99&gt;Input!$D$14,0,(1-INDEX($F$11:$F$136,KY$8+$B99))))</f>
        <v>0</v>
      </c>
      <c r="KZ99">
        <f>KZ98*IF(KZ$8&gt;Input!$D$14,0,IF(KZ$8+$B99&gt;Input!$D$14,0,(1-INDEX($F$11:$F$136,KZ$8+$B99))))</f>
        <v>0</v>
      </c>
      <c r="LA99">
        <f>LA98*IF(LA$8&gt;Input!$D$14,0,IF(LA$8+$B99&gt;Input!$D$14,0,(1-INDEX($F$11:$F$136,LA$8+$B99))))</f>
        <v>0</v>
      </c>
      <c r="LB99">
        <f>LB98*IF(LB$8&gt;Input!$D$14,0,IF(LB$8+$B99&gt;Input!$D$14,0,(1-INDEX($F$11:$F$136,LB$8+$B99))))</f>
        <v>0</v>
      </c>
      <c r="LC99">
        <f>LC98*IF(LC$8&gt;Input!$D$14,0,IF(LC$8+$B99&gt;Input!$D$14,0,(1-INDEX($F$11:$F$136,LC$8+$B99))))</f>
        <v>0</v>
      </c>
      <c r="LD99">
        <f>LD98*IF(LD$8&gt;Input!$D$14,0,IF(LD$8+$B99&gt;Input!$D$14,0,(1-INDEX($F$11:$F$136,LD$8+$B99))))</f>
        <v>0</v>
      </c>
      <c r="LE99">
        <f>LE98*IF(LE$8&gt;Input!$D$14,0,IF(LE$8+$B99&gt;Input!$D$14,0,(1-INDEX($F$11:$F$136,LE$8+$B99))))</f>
        <v>0</v>
      </c>
      <c r="LF99">
        <f>LF98*IF(LF$8&gt;Input!$D$14,0,IF(LF$8+$B99&gt;Input!$D$14,0,(1-INDEX($F$11:$F$136,LF$8+$B99))))</f>
        <v>0</v>
      </c>
      <c r="LG99">
        <f>LG98*IF(LG$8&gt;Input!$D$14,0,IF(LG$8+$B99&gt;Input!$D$14,0,(1-INDEX($F$11:$F$136,LG$8+$B99))))</f>
        <v>0</v>
      </c>
      <c r="LH99">
        <f>LH98*IF(LH$8&gt;Input!$D$14,0,IF(LH$8+$B99&gt;Input!$D$14,0,(1-INDEX($F$11:$F$136,LH$8+$B99))))</f>
        <v>0</v>
      </c>
      <c r="LI99">
        <f>LI98*IF(LI$8&gt;Input!$D$14,0,IF(LI$8+$B99&gt;Input!$D$14,0,(1-INDEX($F$11:$F$136,LI$8+$B99))))</f>
        <v>0</v>
      </c>
      <c r="LJ99">
        <f>LJ98*IF(LJ$8&gt;Input!$D$14,0,IF(LJ$8+$B99&gt;Input!$D$14,0,(1-INDEX($F$11:$F$136,LJ$8+$B99))))</f>
        <v>0</v>
      </c>
      <c r="LK99">
        <f>LK98*IF(LK$8&gt;Input!$D$14,0,IF(LK$8+$B99&gt;Input!$D$14,0,(1-INDEX($F$11:$F$136,LK$8+$B99))))</f>
        <v>0</v>
      </c>
      <c r="LL99">
        <f>LL98*IF(LL$8&gt;Input!$D$14,0,IF(LL$8+$B99&gt;Input!$D$14,0,(1-INDEX($F$11:$F$136,LL$8+$B99))))</f>
        <v>0</v>
      </c>
      <c r="LM99">
        <f>LM98*IF(LM$8&gt;Input!$D$14,0,IF(LM$8+$B99&gt;Input!$D$14,0,(1-INDEX($F$11:$F$136,LM$8+$B99))))</f>
        <v>0</v>
      </c>
      <c r="LN99">
        <f>LN98*IF(LN$8&gt;Input!$D$14,0,IF(LN$8+$B99&gt;Input!$D$14,0,(1-INDEX($F$11:$F$136,LN$8+$B99))))</f>
        <v>0</v>
      </c>
      <c r="LO99">
        <f>LO98*IF(LO$8&gt;Input!$D$14,0,IF(LO$8+$B99&gt;Input!$D$14,0,(1-INDEX($F$11:$F$136,LO$8+$B99))))</f>
        <v>0</v>
      </c>
      <c r="LP99">
        <f>LP98*IF(LP$8&gt;Input!$D$14,0,IF(LP$8+$B99&gt;Input!$D$14,0,(1-INDEX($F$11:$F$136,LP$8+$B99))))</f>
        <v>0</v>
      </c>
      <c r="LQ99">
        <f>LQ98*IF(LQ$8&gt;Input!$D$14,0,IF(LQ$8+$B99&gt;Input!$D$14,0,(1-INDEX($F$11:$F$136,LQ$8+$B99))))</f>
        <v>0</v>
      </c>
      <c r="LR99">
        <f>LR98*IF(LR$8&gt;Input!$D$14,0,IF(LR$8+$B99&gt;Input!$D$14,0,(1-INDEX($F$11:$F$136,LR$8+$B99))))</f>
        <v>0</v>
      </c>
      <c r="LS99">
        <f>LS98*IF(LS$8&gt;Input!$D$14,0,IF(LS$8+$B99&gt;Input!$D$14,0,(1-INDEX($F$11:$F$136,LS$8+$B99))))</f>
        <v>0</v>
      </c>
      <c r="LT99">
        <f>LT98*IF(LT$8&gt;Input!$D$14,0,IF(LT$8+$B99&gt;Input!$D$14,0,(1-INDEX($F$11:$F$136,LT$8+$B99))))</f>
        <v>0</v>
      </c>
      <c r="LU99">
        <f>LU98*IF(LU$8&gt;Input!$D$14,0,IF(LU$8+$B99&gt;Input!$D$14,0,(1-INDEX($F$11:$F$136,LU$8+$B99))))</f>
        <v>0</v>
      </c>
      <c r="LV99">
        <f>LV98*IF(LV$8&gt;Input!$D$14,0,IF(LV$8+$B99&gt;Input!$D$14,0,(1-INDEX($F$11:$F$136,LV$8+$B99))))</f>
        <v>0</v>
      </c>
      <c r="LW99">
        <f>LW98*IF(LW$8&gt;Input!$D$14,0,IF(LW$8+$B99&gt;Input!$D$14,0,(1-INDEX($F$11:$F$136,LW$8+$B99))))</f>
        <v>0</v>
      </c>
      <c r="LX99">
        <f>LX98*IF(LX$8&gt;Input!$D$14,0,IF(LX$8+$B99&gt;Input!$D$14,0,(1-INDEX($F$11:$F$136,LX$8+$B99))))</f>
        <v>0</v>
      </c>
      <c r="LY99">
        <f>LY98*IF(LY$8&gt;Input!$D$14,0,IF(LY$8+$B99&gt;Input!$D$14,0,(1-INDEX($F$11:$F$136,LY$8+$B99))))</f>
        <v>0</v>
      </c>
      <c r="LZ99">
        <f>LZ98*IF(LZ$8&gt;Input!$D$14,0,IF(LZ$8+$B99&gt;Input!$D$14,0,(1-INDEX($F$11:$F$136,LZ$8+$B99))))</f>
        <v>0</v>
      </c>
      <c r="MA99">
        <f>MA98*IF(MA$8&gt;Input!$D$14,0,IF(MA$8+$B99&gt;Input!$D$14,0,(1-INDEX($F$11:$F$136,MA$8+$B99))))</f>
        <v>0</v>
      </c>
      <c r="MB99">
        <f>MB98*IF(MB$8&gt;Input!$D$14,0,IF(MB$8+$B99&gt;Input!$D$14,0,(1-INDEX($F$11:$F$136,MB$8+$B99))))</f>
        <v>0</v>
      </c>
      <c r="MC99">
        <f>MC98*IF(MC$8&gt;Input!$D$14,0,IF(MC$8+$B99&gt;Input!$D$14,0,(1-INDEX($F$11:$F$136,MC$8+$B99))))</f>
        <v>0</v>
      </c>
      <c r="MD99">
        <f>MD98*IF(MD$8&gt;Input!$D$14,0,IF(MD$8+$B99&gt;Input!$D$14,0,(1-INDEX($F$11:$F$136,MD$8+$B99))))</f>
        <v>0</v>
      </c>
      <c r="ME99">
        <f>ME98*IF(ME$8&gt;Input!$D$14,0,IF(ME$8+$B99&gt;Input!$D$14,0,(1-INDEX($F$11:$F$136,ME$8+$B99))))</f>
        <v>0</v>
      </c>
      <c r="MF99">
        <f>MF98*IF(MF$8&gt;Input!$D$14,0,IF(MF$8+$B99&gt;Input!$D$14,0,(1-INDEX($F$11:$F$136,MF$8+$B99))))</f>
        <v>0</v>
      </c>
      <c r="MG99">
        <f>MG98*IF(MG$8&gt;Input!$D$14,0,IF(MG$8+$B99&gt;Input!$D$14,0,(1-INDEX($F$11:$F$136,MG$8+$B99))))</f>
        <v>0</v>
      </c>
      <c r="MH99">
        <f>MH98*IF(MH$8&gt;Input!$D$14,0,IF(MH$8+$B99&gt;Input!$D$14,0,(1-INDEX($F$11:$F$136,MH$8+$B99))))</f>
        <v>0</v>
      </c>
      <c r="MI99">
        <f>MI98*IF(MI$8&gt;Input!$D$14,0,IF(MI$8+$B99&gt;Input!$D$14,0,(1-INDEX($F$11:$F$136,MI$8+$B99))))</f>
        <v>0</v>
      </c>
      <c r="MJ99">
        <f>MJ98*IF(MJ$8&gt;Input!$D$14,0,IF(MJ$8+$B99&gt;Input!$D$14,0,(1-INDEX($F$11:$F$136,MJ$8+$B99))))</f>
        <v>0</v>
      </c>
      <c r="MK99">
        <f>MK98*IF(MK$8&gt;Input!$D$14,0,IF(MK$8+$B99&gt;Input!$D$14,0,(1-INDEX($F$11:$F$136,MK$8+$B99))))</f>
        <v>0</v>
      </c>
      <c r="ML99">
        <f>ML98*IF(ML$8&gt;Input!$D$14,0,IF(ML$8+$B99&gt;Input!$D$14,0,(1-INDEX($F$11:$F$136,ML$8+$B99))))</f>
        <v>0</v>
      </c>
      <c r="MM99">
        <f>MM98*IF(MM$8&gt;Input!$D$14,0,IF(MM$8+$B99&gt;Input!$D$14,0,(1-INDEX($F$11:$F$136,MM$8+$B99))))</f>
        <v>0</v>
      </c>
      <c r="MN99">
        <f>MN98*IF(MN$8&gt;Input!$D$14,0,IF(MN$8+$B99&gt;Input!$D$14,0,(1-INDEX($F$11:$F$136,MN$8+$B99))))</f>
        <v>0</v>
      </c>
      <c r="MO99">
        <f>MO98*IF(MO$8&gt;Input!$D$14,0,IF(MO$8+$B99&gt;Input!$D$14,0,(1-INDEX($F$11:$F$136,MO$8+$B99))))</f>
        <v>0</v>
      </c>
      <c r="MP99">
        <f>MP98*IF(MP$8&gt;Input!$D$14,0,IF(MP$8+$B99&gt;Input!$D$14,0,(1-INDEX($F$11:$F$136,MP$8+$B99))))</f>
        <v>0</v>
      </c>
      <c r="MQ99">
        <f>MQ98*IF(MQ$8&gt;Input!$D$14,0,IF(MQ$8+$B99&gt;Input!$D$14,0,(1-INDEX($F$11:$F$136,MQ$8+$B99))))</f>
        <v>0</v>
      </c>
      <c r="MR99">
        <f>MR98*IF(MR$8&gt;Input!$D$14,0,IF(MR$8+$B99&gt;Input!$D$14,0,(1-INDEX($F$11:$F$136,MR$8+$B99))))</f>
        <v>0</v>
      </c>
      <c r="MS99">
        <f>MS98*IF(MS$8&gt;Input!$D$14,0,IF(MS$8+$B99&gt;Input!$D$14,0,(1-INDEX($F$11:$F$136,MS$8+$B99))))</f>
        <v>0</v>
      </c>
      <c r="MT99">
        <f>MT98*IF(MT$8&gt;Input!$D$14,0,IF(MT$8+$B99&gt;Input!$D$14,0,(1-INDEX($F$11:$F$136,MT$8+$B99))))</f>
        <v>0</v>
      </c>
      <c r="MU99">
        <f>MU98*IF(MU$8&gt;Input!$D$14,0,IF(MU$8+$B99&gt;Input!$D$14,0,(1-INDEX($F$11:$F$136,MU$8+$B99))))</f>
        <v>0</v>
      </c>
      <c r="MV99">
        <f>MV98*IF(MV$8&gt;Input!$D$14,0,IF(MV$8+$B99&gt;Input!$D$14,0,(1-INDEX($F$11:$F$136,MV$8+$B99))))</f>
        <v>0</v>
      </c>
      <c r="MW99">
        <f>MW98*IF(MW$8&gt;Input!$D$14,0,IF(MW$8+$B99&gt;Input!$D$14,0,(1-INDEX($F$11:$F$136,MW$8+$B99))))</f>
        <v>0</v>
      </c>
      <c r="MX99">
        <f>MX98*IF(MX$8&gt;Input!$D$14,0,IF(MX$8+$B99&gt;Input!$D$14,0,(1-INDEX($F$11:$F$136,MX$8+$B99))))</f>
        <v>0</v>
      </c>
      <c r="MY99">
        <f>MY98*IF(MY$8&gt;Input!$D$14,0,IF(MY$8+$B99&gt;Input!$D$14,0,(1-INDEX($F$11:$F$136,MY$8+$B99))))</f>
        <v>0</v>
      </c>
      <c r="MZ99">
        <f>MZ98*IF(MZ$8&gt;Input!$D$14,0,IF(MZ$8+$B99&gt;Input!$D$14,0,(1-INDEX($F$11:$F$136,MZ$8+$B99))))</f>
        <v>0</v>
      </c>
      <c r="NA99">
        <f>NA98*IF(NA$8&gt;Input!$D$14,0,IF(NA$8+$B99&gt;Input!$D$14,0,(1-INDEX($F$11:$F$136,NA$8+$B99))))</f>
        <v>0</v>
      </c>
      <c r="NB99">
        <f>NB98*IF(NB$8&gt;Input!$D$14,0,IF(NB$8+$B99&gt;Input!$D$14,0,(1-INDEX($F$11:$F$136,NB$8+$B99))))</f>
        <v>0</v>
      </c>
      <c r="NC99">
        <f>NC98*IF(NC$8&gt;Input!$D$14,0,IF(NC$8+$B99&gt;Input!$D$14,0,(1-INDEX($F$11:$F$136,NC$8+$B99))))</f>
        <v>0</v>
      </c>
      <c r="ND99">
        <f>ND98*IF(ND$8&gt;Input!$D$14,0,IF(ND$8+$B99&gt;Input!$D$14,0,(1-INDEX($F$11:$F$136,ND$8+$B99))))</f>
        <v>0</v>
      </c>
      <c r="NE99">
        <f>NE98*IF(NE$8&gt;Input!$D$14,0,IF(NE$8+$B99&gt;Input!$D$14,0,(1-INDEX($F$11:$F$136,NE$8+$B99))))</f>
        <v>0</v>
      </c>
      <c r="NF99">
        <f>NF98*IF(NF$8&gt;Input!$D$14,0,IF(NF$8+$B99&gt;Input!$D$14,0,(1-INDEX($F$11:$F$136,NF$8+$B99))))</f>
        <v>0</v>
      </c>
      <c r="NG99">
        <f>NG98*IF(NG$8&gt;Input!$D$14,0,IF(NG$8+$B99&gt;Input!$D$14,0,(1-INDEX($F$11:$F$136,NG$8+$B99))))</f>
        <v>0</v>
      </c>
      <c r="NH99">
        <f>NH98*IF(NH$8&gt;Input!$D$14,0,IF(NH$8+$B99&gt;Input!$D$14,0,(1-INDEX($F$11:$F$136,NH$8+$B99))))</f>
        <v>0</v>
      </c>
      <c r="NI99">
        <f>NI98*IF(NI$8&gt;Input!$D$14,0,IF(NI$8+$B99&gt;Input!$D$14,0,(1-INDEX($F$11:$F$136,NI$8+$B99))))</f>
        <v>0</v>
      </c>
      <c r="NJ99">
        <f>NJ98*IF(NJ$8&gt;Input!$D$14,0,IF(NJ$8+$B99&gt;Input!$D$14,0,(1-INDEX($F$11:$F$136,NJ$8+$B99))))</f>
        <v>0</v>
      </c>
      <c r="NK99">
        <f>NK98*IF(NK$8&gt;Input!$D$14,0,IF(NK$8+$B99&gt;Input!$D$14,0,(1-INDEX($F$11:$F$136,NK$8+$B99))))</f>
        <v>0</v>
      </c>
      <c r="NL99">
        <f>NL98*IF(NL$8&gt;Input!$D$14,0,IF(NL$8+$B99&gt;Input!$D$14,0,(1-INDEX($F$11:$F$136,NL$8+$B99))))</f>
        <v>0</v>
      </c>
      <c r="NM99">
        <f>NM98*IF(NM$8&gt;Input!$D$14,0,IF(NM$8+$B99&gt;Input!$D$14,0,(1-INDEX($F$11:$F$136,NM$8+$B99))))</f>
        <v>0</v>
      </c>
      <c r="NN99">
        <f>NN98*IF(NN$8&gt;Input!$D$14,0,IF(NN$8+$B99&gt;Input!$D$14,0,(1-INDEX($F$11:$F$136,NN$8+$B99))))</f>
        <v>0</v>
      </c>
      <c r="NO99">
        <f>NO98*IF(NO$8&gt;Input!$D$14,0,IF(NO$8+$B99&gt;Input!$D$14,0,(1-INDEX($F$11:$F$136,NO$8+$B99))))</f>
        <v>0</v>
      </c>
      <c r="NP99">
        <f>NP98*IF(NP$8&gt;Input!$D$14,0,IF(NP$8+$B99&gt;Input!$D$14,0,(1-INDEX($F$11:$F$136,NP$8+$B99))))</f>
        <v>0</v>
      </c>
      <c r="NQ99">
        <f>NQ98*IF(NQ$8&gt;Input!$D$14,0,IF(NQ$8+$B99&gt;Input!$D$14,0,(1-INDEX($F$11:$F$136,NQ$8+$B99))))</f>
        <v>0</v>
      </c>
      <c r="NR99">
        <f>NR98*IF(NR$8&gt;Input!$D$14,0,IF(NR$8+$B99&gt;Input!$D$14,0,(1-INDEX($F$11:$F$136,NR$8+$B99))))</f>
        <v>0</v>
      </c>
      <c r="NS99">
        <f>NS98*IF(NS$8&gt;Input!$D$14,0,IF(NS$8+$B99&gt;Input!$D$14,0,(1-INDEX($F$11:$F$136,NS$8+$B99))))</f>
        <v>0</v>
      </c>
      <c r="NT99">
        <f>NT98*IF(NT$8&gt;Input!$D$14,0,IF(NT$8+$B99&gt;Input!$D$14,0,(1-INDEX($F$11:$F$136,NT$8+$B99))))</f>
        <v>0</v>
      </c>
      <c r="NU99">
        <f>NU98*IF(NU$8&gt;Input!$D$14,0,IF(NU$8+$B99&gt;Input!$D$14,0,(1-INDEX($F$11:$F$136,NU$8+$B99))))</f>
        <v>0</v>
      </c>
      <c r="NV99">
        <f>NV98*IF(NV$8&gt;Input!$D$14,0,IF(NV$8+$B99&gt;Input!$D$14,0,(1-INDEX($F$11:$F$136,NV$8+$B99))))</f>
        <v>0</v>
      </c>
      <c r="NW99">
        <f>NW98*IF(NW$8&gt;Input!$D$14,0,IF(NW$8+$B99&gt;Input!$D$14,0,(1-INDEX($F$11:$F$136,NW$8+$B99))))</f>
        <v>0</v>
      </c>
      <c r="NX99">
        <f>NX98*IF(NX$8&gt;Input!$D$14,0,IF(NX$8+$B99&gt;Input!$D$14,0,(1-INDEX($F$11:$F$136,NX$8+$B99))))</f>
        <v>0</v>
      </c>
      <c r="NY99">
        <f>NY98*IF(NY$8&gt;Input!$D$14,0,IF(NY$8+$B99&gt;Input!$D$14,0,(1-INDEX($F$11:$F$136,NY$8+$B99))))</f>
        <v>0</v>
      </c>
      <c r="NZ99">
        <f>NZ98*IF(NZ$8&gt;Input!$D$14,0,IF(NZ$8+$B99&gt;Input!$D$14,0,(1-INDEX($F$11:$F$136,NZ$8+$B99))))</f>
        <v>0</v>
      </c>
      <c r="OA99">
        <f>OA98*IF(OA$8&gt;Input!$D$14,0,IF(OA$8+$B99&gt;Input!$D$14,0,(1-INDEX($F$11:$F$136,OA$8+$B99))))</f>
        <v>0</v>
      </c>
      <c r="OB99">
        <f>OB98*IF(OB$8&gt;Input!$D$14,0,IF(OB$8+$B99&gt;Input!$D$14,0,(1-INDEX($F$11:$F$136,OB$8+$B99))))</f>
        <v>0</v>
      </c>
    </row>
    <row r="100" spans="1:392">
      <c r="A100">
        <f>Input!A100</f>
        <v>89</v>
      </c>
      <c r="B100">
        <f>Input!B100</f>
        <v>90</v>
      </c>
      <c r="C100" s="18">
        <v>0.10345500000000001</v>
      </c>
      <c r="D100">
        <f t="shared" si="307"/>
        <v>5.6685559183765175</v>
      </c>
      <c r="E100" s="1">
        <v>4.0000000000000001E-3</v>
      </c>
      <c r="F100">
        <f t="shared" si="308"/>
        <v>9.173427601138695E-2</v>
      </c>
      <c r="G100">
        <f t="shared" si="313"/>
        <v>6.0259332917836304</v>
      </c>
      <c r="H100">
        <f t="shared" si="314"/>
        <v>0.35737737340711284</v>
      </c>
      <c r="J100" s="2">
        <f t="shared" si="309"/>
        <v>90</v>
      </c>
      <c r="K100">
        <f>K99*IF(K$8&gt;Input!$D$14,0,IF(K$8+$B100&gt;Input!$D$14,0,(1-INDEX($C$11:$C$136,K$8+$B100))))</f>
        <v>0.29587150577681903</v>
      </c>
      <c r="L100">
        <f>L99*IF(L$8&gt;Input!$D$14,0,IF(L$8+$B100&gt;Input!$D$14,0,(1-INDEX($C$11:$C$136,L$8+$B100))))</f>
        <v>0.2632198531511678</v>
      </c>
      <c r="M100">
        <f>M99*IF(M$8&gt;Input!$D$14,0,IF(M$8+$B100&gt;Input!$D$14,0,(1-INDEX($C$11:$C$136,M$8+$B100))))</f>
        <v>0.23145307079160496</v>
      </c>
      <c r="N100">
        <f>N99*IF(N$8&gt;Input!$D$14,0,IF(N$8+$B100&gt;Input!$D$14,0,(1-INDEX($C$11:$C$136,N$8+$B100))))</f>
        <v>0.20122013775824363</v>
      </c>
      <c r="O100">
        <f>O99*IF(O$8&gt;Input!$D$14,0,IF(O$8+$B100&gt;Input!$D$14,0,(1-INDEX($C$11:$C$136,O$8+$B100))))</f>
        <v>0.17290551805532484</v>
      </c>
      <c r="P100">
        <f>P99*IF(P$8&gt;Input!$D$14,0,IF(P$8+$B100&gt;Input!$D$14,0,(1-INDEX($C$11:$C$136,P$8+$B100))))</f>
        <v>0.14677093216957782</v>
      </c>
      <c r="Q100">
        <f>Q99*IF(Q$8&gt;Input!$D$14,0,IF(Q$8+$B100&gt;Input!$D$14,0,(1-INDEX($C$11:$C$136,Q$8+$B100))))</f>
        <v>0.12300356319813857</v>
      </c>
      <c r="R100">
        <f>R99*IF(R$8&gt;Input!$D$14,0,IF(R$8+$B100&gt;Input!$D$14,0,(1-INDEX($C$11:$C$136,R$8+$B100))))</f>
        <v>0.10171709238567241</v>
      </c>
      <c r="S100">
        <f>S99*IF(S$8&gt;Input!$D$14,0,IF(S$8+$B100&gt;Input!$D$14,0,(1-INDEX($C$11:$C$136,S$8+$B100))))</f>
        <v>8.2950653437417851E-2</v>
      </c>
      <c r="T100">
        <f>T99*IF(T$8&gt;Input!$D$14,0,IF(T$8+$B100&gt;Input!$D$14,0,(1-INDEX($C$11:$C$136,T$8+$B100))))</f>
        <v>6.6633444278149892E-2</v>
      </c>
      <c r="U100">
        <f>U99*IF(U$8&gt;Input!$D$14,0,IF(U$8+$B100&gt;Input!$D$14,0,(1-INDEX($C$11:$C$136,U$8+$B100))))</f>
        <v>5.2625273606629983E-2</v>
      </c>
      <c r="V100">
        <f>V99*IF(V$8&gt;Input!$D$14,0,IF(V$8+$B100&gt;Input!$D$14,0,(1-INDEX($C$11:$C$136,V$8+$B100))))</f>
        <v>4.0756435827150779E-2</v>
      </c>
      <c r="W100">
        <f>W99*IF(W$8&gt;Input!$D$14,0,IF(W$8+$B100&gt;Input!$D$14,0,(1-INDEX($C$11:$C$136,W$8+$B100))))</f>
        <v>3.0847845410341166E-2</v>
      </c>
      <c r="X100">
        <f>X99*IF(X$8&gt;Input!$D$14,0,IF(X$8+$B100&gt;Input!$D$14,0,(1-INDEX($C$11:$C$136,X$8+$B100))))</f>
        <v>2.2720696052659174E-2</v>
      </c>
      <c r="Y100">
        <f>Y99*IF(Y$8&gt;Input!$D$14,0,IF(Y$8+$B100&gt;Input!$D$14,0,(1-INDEX($C$11:$C$136,Y$8+$B100))))</f>
        <v>1.6198779482416326E-2</v>
      </c>
      <c r="Z100">
        <f>Z99*IF(Z$8&gt;Input!$D$14,0,IF(Z$8+$B100&gt;Input!$D$14,0,(1-INDEX($C$11:$C$136,Z$8+$B100))))</f>
        <v>1.1106447786437103E-2</v>
      </c>
      <c r="AA100">
        <f>AA99*IF(AA$8&gt;Input!$D$14,0,IF(AA$8+$B100&gt;Input!$D$14,0,(1-INDEX($C$11:$C$136,AA$8+$B100))))</f>
        <v>7.2647385249447645E-3</v>
      </c>
      <c r="AB100">
        <f>AB99*IF(AB$8&gt;Input!$D$14,0,IF(AB$8+$B100&gt;Input!$D$14,0,(1-INDEX($C$11:$C$136,AB$8+$B100))))</f>
        <v>4.4886422554559473E-3</v>
      </c>
      <c r="AC100">
        <f>AC99*IF(AC$8&gt;Input!$D$14,0,IF(AC$8+$B100&gt;Input!$D$14,0,(1-INDEX($C$11:$C$136,AC$8+$B100))))</f>
        <v>2.5874590843732799E-3</v>
      </c>
      <c r="AD100">
        <f>AD99*IF(AD$8&gt;Input!$D$14,0,IF(AD$8+$B100&gt;Input!$D$14,0,(1-INDEX($C$11:$C$136,AD$8+$B100))))</f>
        <v>1.3696768741482232E-3</v>
      </c>
      <c r="AE100">
        <f>AE99*IF(AE$8&gt;Input!$D$14,0,IF(AE$8+$B100&gt;Input!$D$14,0,(1-INDEX($C$11:$C$136,AE$8+$B100))))</f>
        <v>6.5210388331865651E-4</v>
      </c>
      <c r="AF100">
        <f>AF99*IF(AF$8&gt;Input!$D$14,0,IF(AF$8+$B100&gt;Input!$D$14,0,(1-INDEX($C$11:$C$136,AF$8+$B100))))</f>
        <v>2.7140803965681668E-4</v>
      </c>
      <c r="AG100">
        <f>AG99*IF(AG$8&gt;Input!$D$14,0,IF(AG$8+$B100&gt;Input!$D$14,0,(1-INDEX($C$11:$C$136,AG$8+$B100))))</f>
        <v>9.4768690934546418E-5</v>
      </c>
      <c r="AH100">
        <f>AH99*IF(AH$8&gt;Input!$D$14,0,IF(AH$8+$B100&gt;Input!$D$14,0,(1-INDEX($C$11:$C$136,AH$8+$B100))))</f>
        <v>2.6016544848546905E-5</v>
      </c>
      <c r="AI100">
        <f>AI99*IF(AI$8&gt;Input!$D$14,0,IF(AI$8+$B100&gt;Input!$D$14,0,(1-INDEX($C$11:$C$136,AI$8+$B100))))</f>
        <v>4.9892589724302848E-6</v>
      </c>
      <c r="AJ100">
        <f>AJ99*IF(AJ$8&gt;Input!$D$14,0,IF(AJ$8+$B100&gt;Input!$D$14,0,(1-INDEX($C$11:$C$136,AJ$8+$B100))))</f>
        <v>5.0105357900468093E-7</v>
      </c>
      <c r="AK100">
        <f>AK99*IF(AK$8&gt;Input!$D$14,0,IF(AK$8+$B100&gt;Input!$D$14,0,(1-INDEX($C$11:$C$136,AK$8+$B100))))</f>
        <v>0</v>
      </c>
      <c r="AL100">
        <f>AL99*IF(AL$8&gt;Input!$D$14,0,IF(AL$8+$B100&gt;Input!$D$14,0,(1-INDEX($C$11:$C$136,AL$8+$B100))))</f>
        <v>0</v>
      </c>
      <c r="AM100">
        <f>AM99*IF(AM$8&gt;Input!$D$14,0,IF(AM$8+$B100&gt;Input!$D$14,0,(1-INDEX($C$11:$C$136,AM$8+$B100))))</f>
        <v>0</v>
      </c>
      <c r="AN100">
        <f>AN99*IF(AN$8&gt;Input!$D$14,0,IF(AN$8+$B100&gt;Input!$D$14,0,(1-INDEX($C$11:$C$136,AN$8+$B100))))</f>
        <v>0</v>
      </c>
      <c r="AO100">
        <f>AO99*IF(AO$8&gt;Input!$D$14,0,IF(AO$8+$B100&gt;Input!$D$14,0,(1-INDEX($C$11:$C$136,AO$8+$B100))))</f>
        <v>0</v>
      </c>
      <c r="AP100">
        <f>AP99*IF(AP$8&gt;Input!$D$14,0,IF(AP$8+$B100&gt;Input!$D$14,0,(1-INDEX($C$11:$C$136,AP$8+$B100))))</f>
        <v>0</v>
      </c>
      <c r="AQ100">
        <f>AQ99*IF(AQ$8&gt;Input!$D$14,0,IF(AQ$8+$B100&gt;Input!$D$14,0,(1-INDEX($C$11:$C$136,AQ$8+$B100))))</f>
        <v>0</v>
      </c>
      <c r="AR100">
        <f>AR99*IF(AR$8&gt;Input!$D$14,0,IF(AR$8+$B100&gt;Input!$D$14,0,(1-INDEX($C$11:$C$136,AR$8+$B100))))</f>
        <v>0</v>
      </c>
      <c r="AS100">
        <f>AS99*IF(AS$8&gt;Input!$D$14,0,IF(AS$8+$B100&gt;Input!$D$14,0,(1-INDEX($C$11:$C$136,AS$8+$B100))))</f>
        <v>0</v>
      </c>
      <c r="AT100">
        <f>AT99*IF(AT$8&gt;Input!$D$14,0,IF(AT$8+$B100&gt;Input!$D$14,0,(1-INDEX($C$11:$C$136,AT$8+$B100))))</f>
        <v>0</v>
      </c>
      <c r="AU100">
        <f>AU99*IF(AU$8&gt;Input!$D$14,0,IF(AU$8+$B100&gt;Input!$D$14,0,(1-INDEX($C$11:$C$136,AU$8+$B100))))</f>
        <v>0</v>
      </c>
      <c r="AV100">
        <f>AV99*IF(AV$8&gt;Input!$D$14,0,IF(AV$8+$B100&gt;Input!$D$14,0,(1-INDEX($C$11:$C$136,AV$8+$B100))))</f>
        <v>0</v>
      </c>
      <c r="AW100">
        <f>AW99*IF(AW$8&gt;Input!$D$14,0,IF(AW$8+$B100&gt;Input!$D$14,0,(1-INDEX($C$11:$C$136,AW$8+$B100))))</f>
        <v>0</v>
      </c>
      <c r="AX100">
        <f>AX99*IF(AX$8&gt;Input!$D$14,0,IF(AX$8+$B100&gt;Input!$D$14,0,(1-INDEX($C$11:$C$136,AX$8+$B100))))</f>
        <v>0</v>
      </c>
      <c r="AY100">
        <f>AY99*IF(AY$8&gt;Input!$D$14,0,IF(AY$8+$B100&gt;Input!$D$14,0,(1-INDEX($C$11:$C$136,AY$8+$B100))))</f>
        <v>0</v>
      </c>
      <c r="AZ100">
        <f>AZ99*IF(AZ$8&gt;Input!$D$14,0,IF(AZ$8+$B100&gt;Input!$D$14,0,(1-INDEX($C$11:$C$136,AZ$8+$B100))))</f>
        <v>0</v>
      </c>
      <c r="BA100">
        <f>BA99*IF(BA$8&gt;Input!$D$14,0,IF(BA$8+$B100&gt;Input!$D$14,0,(1-INDEX($C$11:$C$136,BA$8+$B100))))</f>
        <v>0</v>
      </c>
      <c r="BB100">
        <f>BB99*IF(BB$8&gt;Input!$D$14,0,IF(BB$8+$B100&gt;Input!$D$14,0,(1-INDEX($C$11:$C$136,BB$8+$B100))))</f>
        <v>0</v>
      </c>
      <c r="BC100">
        <f>BC99*IF(BC$8&gt;Input!$D$14,0,IF(BC$8+$B100&gt;Input!$D$14,0,(1-INDEX($C$11:$C$136,BC$8+$B100))))</f>
        <v>0</v>
      </c>
      <c r="BD100">
        <f>BD99*IF(BD$8&gt;Input!$D$14,0,IF(BD$8+$B100&gt;Input!$D$14,0,(1-INDEX($C$11:$C$136,BD$8+$B100))))</f>
        <v>0</v>
      </c>
      <c r="BE100">
        <f>BE99*IF(BE$8&gt;Input!$D$14,0,IF(BE$8+$B100&gt;Input!$D$14,0,(1-INDEX($C$11:$C$136,BE$8+$B100))))</f>
        <v>0</v>
      </c>
      <c r="BF100">
        <f>BF99*IF(BF$8&gt;Input!$D$14,0,IF(BF$8+$B100&gt;Input!$D$14,0,(1-INDEX($C$11:$C$136,BF$8+$B100))))</f>
        <v>0</v>
      </c>
      <c r="BG100">
        <f>BG99*IF(BG$8&gt;Input!$D$14,0,IF(BG$8+$B100&gt;Input!$D$14,0,(1-INDEX($C$11:$C$136,BG$8+$B100))))</f>
        <v>0</v>
      </c>
      <c r="BH100">
        <f>BH99*IF(BH$8&gt;Input!$D$14,0,IF(BH$8+$B100&gt;Input!$D$14,0,(1-INDEX($C$11:$C$136,BH$8+$B100))))</f>
        <v>0</v>
      </c>
      <c r="BI100">
        <f>BI99*IF(BI$8&gt;Input!$D$14,0,IF(BI$8+$B100&gt;Input!$D$14,0,(1-INDEX($C$11:$C$136,BI$8+$B100))))</f>
        <v>0</v>
      </c>
      <c r="BJ100">
        <f>BJ99*IF(BJ$8&gt;Input!$D$14,0,IF(BJ$8+$B100&gt;Input!$D$14,0,(1-INDEX($C$11:$C$136,BJ$8+$B100))))</f>
        <v>0</v>
      </c>
      <c r="BK100">
        <f>BK99*IF(BK$8&gt;Input!$D$14,0,IF(BK$8+$B100&gt;Input!$D$14,0,(1-INDEX($C$11:$C$136,BK$8+$B100))))</f>
        <v>0</v>
      </c>
      <c r="BL100">
        <f>BL99*IF(BL$8&gt;Input!$D$14,0,IF(BL$8+$B100&gt;Input!$D$14,0,(1-INDEX($C$11:$C$136,BL$8+$B100))))</f>
        <v>0</v>
      </c>
      <c r="BM100">
        <f>BM99*IF(BM$8&gt;Input!$D$14,0,IF(BM$8+$B100&gt;Input!$D$14,0,(1-INDEX($C$11:$C$136,BM$8+$B100))))</f>
        <v>0</v>
      </c>
      <c r="BN100">
        <f>BN99*IF(BN$8&gt;Input!$D$14,0,IF(BN$8+$B100&gt;Input!$D$14,0,(1-INDEX($C$11:$C$136,BN$8+$B100))))</f>
        <v>0</v>
      </c>
      <c r="BO100">
        <f>BO99*IF(BO$8&gt;Input!$D$14,0,IF(BO$8+$B100&gt;Input!$D$14,0,(1-INDEX($C$11:$C$136,BO$8+$B100))))</f>
        <v>0</v>
      </c>
      <c r="BP100">
        <f>BP99*IF(BP$8&gt;Input!$D$14,0,IF(BP$8+$B100&gt;Input!$D$14,0,(1-INDEX($C$11:$C$136,BP$8+$B100))))</f>
        <v>0</v>
      </c>
      <c r="BQ100">
        <f>BQ99*IF(BQ$8&gt;Input!$D$14,0,IF(BQ$8+$B100&gt;Input!$D$14,0,(1-INDEX($C$11:$C$136,BQ$8+$B100))))</f>
        <v>0</v>
      </c>
      <c r="BR100">
        <f>BR99*IF(BR$8&gt;Input!$D$14,0,IF(BR$8+$B100&gt;Input!$D$14,0,(1-INDEX($C$11:$C$136,BR$8+$B100))))</f>
        <v>0</v>
      </c>
      <c r="BS100">
        <f>BS99*IF(BS$8&gt;Input!$D$14,0,IF(BS$8+$B100&gt;Input!$D$14,0,(1-INDEX($C$11:$C$136,BS$8+$B100))))</f>
        <v>0</v>
      </c>
      <c r="BT100">
        <f>BT99*IF(BT$8&gt;Input!$D$14,0,IF(BT$8+$B100&gt;Input!$D$14,0,(1-INDEX($C$11:$C$136,BT$8+$B100))))</f>
        <v>0</v>
      </c>
      <c r="BU100">
        <f>BU99*IF(BU$8&gt;Input!$D$14,0,IF(BU$8+$B100&gt;Input!$D$14,0,(1-INDEX($C$11:$C$136,BU$8+$B100))))</f>
        <v>0</v>
      </c>
      <c r="BV100">
        <f>BV99*IF(BV$8&gt;Input!$D$14,0,IF(BV$8+$B100&gt;Input!$D$14,0,(1-INDEX($C$11:$C$136,BV$8+$B100))))</f>
        <v>0</v>
      </c>
      <c r="BW100">
        <f>BW99*IF(BW$8&gt;Input!$D$14,0,IF(BW$8+$B100&gt;Input!$D$14,0,(1-INDEX($C$11:$C$136,BW$8+$B100))))</f>
        <v>0</v>
      </c>
      <c r="BX100">
        <f>BX99*IF(BX$8&gt;Input!$D$14,0,IF(BX$8+$B100&gt;Input!$D$14,0,(1-INDEX($C$11:$C$136,BX$8+$B100))))</f>
        <v>0</v>
      </c>
      <c r="BY100">
        <f>BY99*IF(BY$8&gt;Input!$D$14,0,IF(BY$8+$B100&gt;Input!$D$14,0,(1-INDEX($C$11:$C$136,BY$8+$B100))))</f>
        <v>0</v>
      </c>
      <c r="BZ100">
        <f>BZ99*IF(BZ$8&gt;Input!$D$14,0,IF(BZ$8+$B100&gt;Input!$D$14,0,(1-INDEX($C$11:$C$136,BZ$8+$B100))))</f>
        <v>0</v>
      </c>
      <c r="CA100">
        <f>CA99*IF(CA$8&gt;Input!$D$14,0,IF(CA$8+$B100&gt;Input!$D$14,0,(1-INDEX($C$11:$C$136,CA$8+$B100))))</f>
        <v>0</v>
      </c>
      <c r="CB100">
        <f>CB99*IF(CB$8&gt;Input!$D$14,0,IF(CB$8+$B100&gt;Input!$D$14,0,(1-INDEX($C$11:$C$136,CB$8+$B100))))</f>
        <v>0</v>
      </c>
      <c r="CC100">
        <f>CC99*IF(CC$8&gt;Input!$D$14,0,IF(CC$8+$B100&gt;Input!$D$14,0,(1-INDEX($C$11:$C$136,CC$8+$B100))))</f>
        <v>0</v>
      </c>
      <c r="CD100">
        <f>CD99*IF(CD$8&gt;Input!$D$14,0,IF(CD$8+$B100&gt;Input!$D$14,0,(1-INDEX($C$11:$C$136,CD$8+$B100))))</f>
        <v>0</v>
      </c>
      <c r="CE100">
        <f>CE99*IF(CE$8&gt;Input!$D$14,0,IF(CE$8+$B100&gt;Input!$D$14,0,(1-INDEX($C$11:$C$136,CE$8+$B100))))</f>
        <v>0</v>
      </c>
      <c r="CF100">
        <f>CF99*IF(CF$8&gt;Input!$D$14,0,IF(CF$8+$B100&gt;Input!$D$14,0,(1-INDEX($C$11:$C$136,CF$8+$B100))))</f>
        <v>0</v>
      </c>
      <c r="CG100">
        <f>CG99*IF(CG$8&gt;Input!$D$14,0,IF(CG$8+$B100&gt;Input!$D$14,0,(1-INDEX($C$11:$C$136,CG$8+$B100))))</f>
        <v>0</v>
      </c>
      <c r="CH100">
        <f>CH99*IF(CH$8&gt;Input!$D$14,0,IF(CH$8+$B100&gt;Input!$D$14,0,(1-INDEX($C$11:$C$136,CH$8+$B100))))</f>
        <v>0</v>
      </c>
      <c r="CI100">
        <f>CI99*IF(CI$8&gt;Input!$D$14,0,IF(CI$8+$B100&gt;Input!$D$14,0,(1-INDEX($C$11:$C$136,CI$8+$B100))))</f>
        <v>0</v>
      </c>
      <c r="CJ100">
        <f>CJ99*IF(CJ$8&gt;Input!$D$14,0,IF(CJ$8+$B100&gt;Input!$D$14,0,(1-INDEX($C$11:$C$136,CJ$8+$B100))))</f>
        <v>0</v>
      </c>
      <c r="CK100">
        <f>CK99*IF(CK$8&gt;Input!$D$14,0,IF(CK$8+$B100&gt;Input!$D$14,0,(1-INDEX($C$11:$C$136,CK$8+$B100))))</f>
        <v>0</v>
      </c>
      <c r="CL100">
        <f>CL99*IF(CL$8&gt;Input!$D$14,0,IF(CL$8+$B100&gt;Input!$D$14,0,(1-INDEX($C$11:$C$136,CL$8+$B100))))</f>
        <v>0</v>
      </c>
      <c r="CM100">
        <f>CM99*IF(CM$8&gt;Input!$D$14,0,IF(CM$8+$B100&gt;Input!$D$14,0,(1-INDEX($C$11:$C$136,CM$8+$B100))))</f>
        <v>0</v>
      </c>
      <c r="CN100">
        <f>CN99*IF(CN$8&gt;Input!$D$14,0,IF(CN$8+$B100&gt;Input!$D$14,0,(1-INDEX($C$11:$C$136,CN$8+$B100))))</f>
        <v>0</v>
      </c>
      <c r="CO100">
        <f>CO99*IF(CO$8&gt;Input!$D$14,0,IF(CO$8+$B100&gt;Input!$D$14,0,(1-INDEX($C$11:$C$136,CO$8+$B100))))</f>
        <v>0</v>
      </c>
      <c r="CP100">
        <f>CP99*IF(CP$8&gt;Input!$D$14,0,IF(CP$8+$B100&gt;Input!$D$14,0,(1-INDEX($C$11:$C$136,CP$8+$B100))))</f>
        <v>0</v>
      </c>
      <c r="CQ100">
        <f>CQ99*IF(CQ$8&gt;Input!$D$14,0,IF(CQ$8+$B100&gt;Input!$D$14,0,(1-INDEX($C$11:$C$136,CQ$8+$B100))))</f>
        <v>0</v>
      </c>
      <c r="CR100">
        <f>CR99*IF(CR$8&gt;Input!$D$14,0,IF(CR$8+$B100&gt;Input!$D$14,0,(1-INDEX($C$11:$C$136,CR$8+$B100))))</f>
        <v>0</v>
      </c>
      <c r="CS100">
        <f>CS99*IF(CS$8&gt;Input!$D$14,0,IF(CS$8+$B100&gt;Input!$D$14,0,(1-INDEX($C$11:$C$136,CS$8+$B100))))</f>
        <v>0</v>
      </c>
      <c r="CT100">
        <f>CT99*IF(CT$8&gt;Input!$D$14,0,IF(CT$8+$B100&gt;Input!$D$14,0,(1-INDEX($C$11:$C$136,CT$8+$B100))))</f>
        <v>0</v>
      </c>
      <c r="CU100">
        <f>CU99*IF(CU$8&gt;Input!$D$14,0,IF(CU$8+$B100&gt;Input!$D$14,0,(1-INDEX($C$11:$C$136,CU$8+$B100))))</f>
        <v>0</v>
      </c>
      <c r="CV100">
        <f>CV99*IF(CV$8&gt;Input!$D$14,0,IF(CV$8+$B100&gt;Input!$D$14,0,(1-INDEX($C$11:$C$136,CV$8+$B100))))</f>
        <v>0</v>
      </c>
      <c r="CW100">
        <f>CW99*IF(CW$8&gt;Input!$D$14,0,IF(CW$8+$B100&gt;Input!$D$14,0,(1-INDEX($C$11:$C$136,CW$8+$B100))))</f>
        <v>0</v>
      </c>
      <c r="CX100">
        <f>CX99*IF(CX$8&gt;Input!$D$14,0,IF(CX$8+$B100&gt;Input!$D$14,0,(1-INDEX($C$11:$C$136,CX$8+$B100))))</f>
        <v>0</v>
      </c>
      <c r="CY100">
        <f>CY99*IF(CY$8&gt;Input!$D$14,0,IF(CY$8+$B100&gt;Input!$D$14,0,(1-INDEX($C$11:$C$136,CY$8+$B100))))</f>
        <v>0</v>
      </c>
      <c r="CZ100">
        <f>CZ99*IF(CZ$8&gt;Input!$D$14,0,IF(CZ$8+$B100&gt;Input!$D$14,0,(1-INDEX($C$11:$C$136,CZ$8+$B100))))</f>
        <v>0</v>
      </c>
      <c r="DA100">
        <f>DA99*IF(DA$8&gt;Input!$D$14,0,IF(DA$8+$B100&gt;Input!$D$14,0,(1-INDEX($C$11:$C$136,DA$8+$B100))))</f>
        <v>0</v>
      </c>
      <c r="DB100">
        <f>DB99*IF(DB$8&gt;Input!$D$14,0,IF(DB$8+$B100&gt;Input!$D$14,0,(1-INDEX($C$11:$C$136,DB$8+$B100))))</f>
        <v>0</v>
      </c>
      <c r="DC100">
        <f>DC99*IF(DC$8&gt;Input!$D$14,0,IF(DC$8+$B100&gt;Input!$D$14,0,(1-INDEX($C$11:$C$136,DC$8+$B100))))</f>
        <v>0</v>
      </c>
      <c r="DD100">
        <f>DD99*IF(DD$8&gt;Input!$D$14,0,IF(DD$8+$B100&gt;Input!$D$14,0,(1-INDEX($C$11:$C$136,DD$8+$B100))))</f>
        <v>0</v>
      </c>
      <c r="DE100">
        <f>DE99*IF(DE$8&gt;Input!$D$14,0,IF(DE$8+$B100&gt;Input!$D$14,0,(1-INDEX($C$11:$C$136,DE$8+$B100))))</f>
        <v>0</v>
      </c>
      <c r="DF100">
        <f>DF99*IF(DF$8&gt;Input!$D$14,0,IF(DF$8+$B100&gt;Input!$D$14,0,(1-INDEX($C$11:$C$136,DF$8+$B100))))</f>
        <v>0</v>
      </c>
      <c r="DG100">
        <f>DG99*IF(DG$8&gt;Input!$D$14,0,IF(DG$8+$B100&gt;Input!$D$14,0,(1-INDEX($C$11:$C$136,DG$8+$B100))))</f>
        <v>0</v>
      </c>
      <c r="DH100">
        <f>DH99*IF(DH$8&gt;Input!$D$14,0,IF(DH$8+$B100&gt;Input!$D$14,0,(1-INDEX($C$11:$C$136,DH$8+$B100))))</f>
        <v>0</v>
      </c>
      <c r="DI100">
        <f>DI99*IF(DI$8&gt;Input!$D$14,0,IF(DI$8+$B100&gt;Input!$D$14,0,(1-INDEX($C$11:$C$136,DI$8+$B100))))</f>
        <v>0</v>
      </c>
      <c r="DJ100">
        <f>DJ99*IF(DJ$8&gt;Input!$D$14,0,IF(DJ$8+$B100&gt;Input!$D$14,0,(1-INDEX($C$11:$C$136,DJ$8+$B100))))</f>
        <v>0</v>
      </c>
      <c r="DK100">
        <f>DK99*IF(DK$8&gt;Input!$D$14,0,IF(DK$8+$B100&gt;Input!$D$14,0,(1-INDEX($C$11:$C$136,DK$8+$B100))))</f>
        <v>0</v>
      </c>
      <c r="DL100">
        <f>DL99*IF(DL$8&gt;Input!$D$14,0,IF(DL$8+$B100&gt;Input!$D$14,0,(1-INDEX($C$11:$C$136,DL$8+$B100))))</f>
        <v>0</v>
      </c>
      <c r="DM100">
        <f>DM99*IF(DM$8&gt;Input!$D$14,0,IF(DM$8+$B100&gt;Input!$D$14,0,(1-INDEX($C$11:$C$136,DM$8+$B100))))</f>
        <v>0</v>
      </c>
      <c r="DN100">
        <f>DN99*IF(DN$8&gt;Input!$D$14,0,IF(DN$8+$B100&gt;Input!$D$14,0,(1-INDEX($C$11:$C$136,DN$8+$B100))))</f>
        <v>0</v>
      </c>
      <c r="DO100">
        <f>DO99*IF(DO$8&gt;Input!$D$14,0,IF(DO$8+$B100&gt;Input!$D$14,0,(1-INDEX($C$11:$C$136,DO$8+$B100))))</f>
        <v>0</v>
      </c>
      <c r="DP100">
        <f>DP99*IF(DP$8&gt;Input!$D$14,0,IF(DP$8+$B100&gt;Input!$D$14,0,(1-INDEX($C$11:$C$136,DP$8+$B100))))</f>
        <v>0</v>
      </c>
      <c r="DQ100">
        <f>DQ99*IF(DQ$8&gt;Input!$D$14,0,IF(DQ$8+$B100&gt;Input!$D$14,0,(1-INDEX($C$11:$C$136,DQ$8+$B100))))</f>
        <v>0</v>
      </c>
      <c r="DR100">
        <f>DR99*IF(DR$8&gt;Input!$D$14,0,IF(DR$8+$B100&gt;Input!$D$14,0,(1-INDEX($C$11:$C$136,DR$8+$B100))))</f>
        <v>0</v>
      </c>
      <c r="DS100">
        <f>DS99*IF(DS$8&gt;Input!$D$14,0,IF(DS$8+$B100&gt;Input!$D$14,0,(1-INDEX($C$11:$C$136,DS$8+$B100))))</f>
        <v>0</v>
      </c>
      <c r="DT100">
        <f>DT99*IF(DT$8&gt;Input!$D$14,0,IF(DT$8+$B100&gt;Input!$D$14,0,(1-INDEX($C$11:$C$136,DT$8+$B100))))</f>
        <v>0</v>
      </c>
      <c r="DU100">
        <f>DU99*IF(DU$8&gt;Input!$D$14,0,IF(DU$8+$B100&gt;Input!$D$14,0,(1-INDEX($C$11:$C$136,DU$8+$B100))))</f>
        <v>0</v>
      </c>
      <c r="DV100">
        <f>DV99*IF(DV$8&gt;Input!$D$14,0,IF(DV$8+$B100&gt;Input!$D$14,0,(1-INDEX($C$11:$C$136,DV$8+$B100))))</f>
        <v>0</v>
      </c>
      <c r="DW100">
        <f>DW99*IF(DW$8&gt;Input!$D$14,0,IF(DW$8+$B100&gt;Input!$D$14,0,(1-INDEX($C$11:$C$136,DW$8+$B100))))</f>
        <v>0</v>
      </c>
      <c r="DX100">
        <f>DX99*IF(DX$8&gt;Input!$D$14,0,IF(DX$8+$B100&gt;Input!$D$14,0,(1-INDEX($C$11:$C$136,DX$8+$B100))))</f>
        <v>0</v>
      </c>
      <c r="DY100">
        <f>DY99*IF(DY$8&gt;Input!$D$14,0,IF(DY$8+$B100&gt;Input!$D$14,0,(1-INDEX($C$11:$C$136,DY$8+$B100))))</f>
        <v>0</v>
      </c>
      <c r="DZ100">
        <f>DZ99*IF(DZ$8&gt;Input!$D$14,0,IF(DZ$8+$B100&gt;Input!$D$14,0,(1-INDEX($C$11:$C$136,DZ$8+$B100))))</f>
        <v>0</v>
      </c>
      <c r="EA100">
        <f>EA99*IF(EA$8&gt;Input!$D$14,0,IF(EA$8+$B100&gt;Input!$D$14,0,(1-INDEX($C$11:$C$136,EA$8+$B100))))</f>
        <v>0</v>
      </c>
      <c r="EB100">
        <f>EB99*IF(EB$8&gt;Input!$D$14,0,IF(EB$8+$B100&gt;Input!$D$14,0,(1-INDEX($C$11:$C$136,EB$8+$B100))))</f>
        <v>0</v>
      </c>
      <c r="EC100">
        <f>EC99*IF(EC$8&gt;Input!$D$14,0,IF(EC$8+$B100&gt;Input!$D$14,0,(1-INDEX($C$11:$C$136,EC$8+$B100))))</f>
        <v>0</v>
      </c>
      <c r="ED100">
        <f>ED99*IF(ED$8&gt;Input!$D$14,0,IF(ED$8+$B100&gt;Input!$D$14,0,(1-INDEX($C$11:$C$136,ED$8+$B100))))</f>
        <v>0</v>
      </c>
      <c r="EE100">
        <f>EE99*IF(EE$8&gt;Input!$D$14,0,IF(EE$8+$B100&gt;Input!$D$14,0,(1-INDEX($C$11:$C$136,EE$8+$B100))))</f>
        <v>0</v>
      </c>
      <c r="EF100">
        <f>EF99*IF(EF$8&gt;Input!$D$14,0,IF(EF$8+$B100&gt;Input!$D$14,0,(1-INDEX($C$11:$C$136,EF$8+$B100))))</f>
        <v>0</v>
      </c>
      <c r="EH100" s="2">
        <f t="shared" si="310"/>
        <v>89</v>
      </c>
      <c r="EI100" s="36">
        <f t="shared" si="315"/>
        <v>0.10345500000000001</v>
      </c>
      <c r="EJ100" s="36">
        <f t="shared" si="329"/>
        <v>0.10304118000000001</v>
      </c>
      <c r="EK100" s="36">
        <f t="shared" si="329"/>
        <v>0.10262901528</v>
      </c>
      <c r="EL100" s="36">
        <f t="shared" si="329"/>
        <v>0.10221849921888</v>
      </c>
      <c r="EM100" s="36">
        <f t="shared" si="329"/>
        <v>0.10180962522200449</v>
      </c>
      <c r="EN100" s="36">
        <f t="shared" si="329"/>
        <v>0.10140238672111647</v>
      </c>
      <c r="EO100" s="36">
        <f t="shared" si="329"/>
        <v>0.100996777174232</v>
      </c>
      <c r="EP100" s="36">
        <f t="shared" si="329"/>
        <v>0.10059279006553506</v>
      </c>
      <c r="EQ100" s="36">
        <f t="shared" si="329"/>
        <v>0.10019041890527293</v>
      </c>
      <c r="ER100" s="36">
        <f t="shared" si="329"/>
        <v>9.9789657229651843E-2</v>
      </c>
      <c r="ES100" s="36">
        <f t="shared" si="329"/>
        <v>9.9390498600733235E-2</v>
      </c>
      <c r="ET100" s="36">
        <f t="shared" si="329"/>
        <v>9.8992936606330295E-2</v>
      </c>
      <c r="EU100" s="36">
        <f t="shared" si="329"/>
        <v>9.8596964859904976E-2</v>
      </c>
      <c r="EV100" s="36">
        <f t="shared" si="329"/>
        <v>9.8202577000465363E-2</v>
      </c>
      <c r="EW100" s="36">
        <f t="shared" si="329"/>
        <v>9.7809766692463496E-2</v>
      </c>
      <c r="EX100" s="36">
        <f t="shared" si="329"/>
        <v>9.7418527625693654E-2</v>
      </c>
      <c r="EY100" s="36">
        <f t="shared" si="329"/>
        <v>9.7028853515190874E-2</v>
      </c>
      <c r="EZ100" s="36">
        <f t="shared" si="329"/>
        <v>9.6640738101130108E-2</v>
      </c>
      <c r="FA100" s="36">
        <f t="shared" si="329"/>
        <v>9.6254175148725585E-2</v>
      </c>
      <c r="FB100" s="36">
        <f t="shared" si="329"/>
        <v>9.5869158448130681E-2</v>
      </c>
      <c r="FC100" s="36">
        <f t="shared" si="329"/>
        <v>9.5485681814338169E-2</v>
      </c>
      <c r="FD100" s="36">
        <f t="shared" si="329"/>
        <v>9.5103739087080807E-2</v>
      </c>
      <c r="FE100" s="36">
        <f t="shared" si="329"/>
        <v>9.4723324130732492E-2</v>
      </c>
      <c r="FF100" s="36">
        <f t="shared" si="329"/>
        <v>9.4344430834209556E-2</v>
      </c>
      <c r="FG100" s="36">
        <f t="shared" si="329"/>
        <v>9.3967053110872722E-2</v>
      </c>
      <c r="FH100" s="36">
        <f t="shared" si="329"/>
        <v>9.3591184898429228E-2</v>
      </c>
      <c r="FI100" s="36">
        <f t="shared" si="329"/>
        <v>9.321682015883552E-2</v>
      </c>
      <c r="FJ100" s="36">
        <f t="shared" si="329"/>
        <v>9.2843952878200173E-2</v>
      </c>
      <c r="FK100" s="36">
        <f t="shared" si="329"/>
        <v>9.2472577066687378E-2</v>
      </c>
      <c r="FL100" s="36">
        <f t="shared" si="329"/>
        <v>9.2102686758420621E-2</v>
      </c>
      <c r="FM100" s="36">
        <f t="shared" si="329"/>
        <v>9.173427601138695E-2</v>
      </c>
      <c r="FN100" s="36">
        <f t="shared" si="329"/>
        <v>9.1367338907341403E-2</v>
      </c>
      <c r="FO100" s="36">
        <f t="shared" si="329"/>
        <v>9.1001869551712036E-2</v>
      </c>
      <c r="FP100" s="36">
        <f t="shared" si="329"/>
        <v>9.0637862073505188E-2</v>
      </c>
      <c r="FQ100" s="36">
        <f t="shared" si="329"/>
        <v>9.0275310625211172E-2</v>
      </c>
      <c r="FR100" s="36">
        <f t="shared" si="329"/>
        <v>8.9914209382710317E-2</v>
      </c>
      <c r="FS100" s="36">
        <f t="shared" si="329"/>
        <v>8.955455254517948E-2</v>
      </c>
      <c r="FT100" s="36">
        <f t="shared" si="329"/>
        <v>8.9196334334998753E-2</v>
      </c>
      <c r="FU100" s="36">
        <f t="shared" si="329"/>
        <v>8.8839548997658765E-2</v>
      </c>
      <c r="FV100" s="36">
        <f t="shared" si="329"/>
        <v>8.8484190801668125E-2</v>
      </c>
      <c r="FW100" s="36">
        <f t="shared" si="329"/>
        <v>8.8130254038461461E-2</v>
      </c>
      <c r="FX100" s="36">
        <f t="shared" si="329"/>
        <v>8.7777733022307611E-2</v>
      </c>
      <c r="FY100" s="36">
        <f t="shared" si="329"/>
        <v>8.7426622090218384E-2</v>
      </c>
      <c r="FZ100" s="36">
        <f t="shared" si="329"/>
        <v>8.7076915601857499E-2</v>
      </c>
      <c r="GA100" s="36">
        <f t="shared" si="329"/>
        <v>8.6728607939450086E-2</v>
      </c>
      <c r="GB100" s="36">
        <f t="shared" si="329"/>
        <v>8.6381693507692286E-2</v>
      </c>
      <c r="GC100" s="36">
        <f t="shared" si="329"/>
        <v>8.6036166733661504E-2</v>
      </c>
      <c r="GD100" s="36">
        <f t="shared" si="329"/>
        <v>8.5692022066726867E-2</v>
      </c>
      <c r="GE100" s="36">
        <f t="shared" si="329"/>
        <v>8.5349253978459966E-2</v>
      </c>
      <c r="GF100" s="36">
        <f t="shared" si="329"/>
        <v>8.5007856962546119E-2</v>
      </c>
      <c r="GG100" s="36">
        <f t="shared" si="329"/>
        <v>8.4667825534695942E-2</v>
      </c>
      <c r="GH100" s="36">
        <f t="shared" si="329"/>
        <v>8.4329154232557144E-2</v>
      </c>
      <c r="GI100" s="36">
        <f t="shared" si="329"/>
        <v>8.3991837615626924E-2</v>
      </c>
      <c r="GJ100" s="36">
        <f t="shared" si="329"/>
        <v>8.3655870265164411E-2</v>
      </c>
      <c r="GK100" s="36">
        <f t="shared" si="329"/>
        <v>8.3321246784103756E-2</v>
      </c>
      <c r="GL100" s="36">
        <f t="shared" si="329"/>
        <v>8.2987961796967338E-2</v>
      </c>
      <c r="GM100" s="36">
        <f t="shared" si="329"/>
        <v>8.2656009949779466E-2</v>
      </c>
      <c r="GN100" s="36">
        <f t="shared" si="329"/>
        <v>8.2325385909980356E-2</v>
      </c>
      <c r="GO100" s="36">
        <f t="shared" si="329"/>
        <v>8.1996084366340441E-2</v>
      </c>
      <c r="GP100" s="36">
        <f t="shared" si="329"/>
        <v>8.1668100028875076E-2</v>
      </c>
      <c r="GQ100" s="36">
        <f t="shared" si="329"/>
        <v>8.134142762875958E-2</v>
      </c>
      <c r="GR100" s="36">
        <f t="shared" si="329"/>
        <v>8.1016061918244522E-2</v>
      </c>
      <c r="GS100" s="36">
        <f t="shared" si="329"/>
        <v>8.0691997670571558E-2</v>
      </c>
      <c r="GT100" s="36">
        <f t="shared" si="329"/>
        <v>8.036922967988927E-2</v>
      </c>
      <c r="GU100" s="36">
        <f t="shared" ref="GU100:IT103" si="330">$C100*(1-$E100)^GU$8</f>
        <v>8.0047752761169724E-2</v>
      </c>
      <c r="GV100" s="36">
        <f t="shared" si="330"/>
        <v>7.9727561750125048E-2</v>
      </c>
      <c r="GW100" s="36">
        <f t="shared" si="330"/>
        <v>7.9408651503124539E-2</v>
      </c>
      <c r="GX100" s="36">
        <f t="shared" si="330"/>
        <v>7.9091016897112038E-2</v>
      </c>
      <c r="GY100" s="36">
        <f t="shared" si="330"/>
        <v>7.8774652829523589E-2</v>
      </c>
      <c r="GZ100" s="36">
        <f t="shared" si="330"/>
        <v>7.8459554218205496E-2</v>
      </c>
      <c r="HA100" s="36">
        <f t="shared" si="330"/>
        <v>7.8145716001332674E-2</v>
      </c>
      <c r="HB100" s="36">
        <f t="shared" si="330"/>
        <v>7.7833133137327343E-2</v>
      </c>
      <c r="HC100" s="36">
        <f t="shared" si="330"/>
        <v>7.7521800604778035E-2</v>
      </c>
      <c r="HD100" s="36">
        <f t="shared" si="330"/>
        <v>7.7211713402358925E-2</v>
      </c>
      <c r="HE100" s="36">
        <f t="shared" si="330"/>
        <v>7.6902866548749491E-2</v>
      </c>
      <c r="HF100" s="36">
        <f t="shared" si="330"/>
        <v>7.6595255082554492E-2</v>
      </c>
      <c r="HG100" s="36">
        <f t="shared" si="330"/>
        <v>7.6288874062224274E-2</v>
      </c>
      <c r="HH100" s="36">
        <f t="shared" si="330"/>
        <v>7.5983718565975383E-2</v>
      </c>
      <c r="HI100" s="36">
        <f t="shared" si="330"/>
        <v>7.567978369171148E-2</v>
      </c>
      <c r="HJ100" s="36">
        <f t="shared" si="330"/>
        <v>7.5377064556944623E-2</v>
      </c>
      <c r="HK100" s="36">
        <f t="shared" si="330"/>
        <v>7.5075556298716858E-2</v>
      </c>
      <c r="HL100" s="36">
        <f t="shared" si="330"/>
        <v>7.4775254073521993E-2</v>
      </c>
      <c r="HM100" s="36">
        <f t="shared" si="330"/>
        <v>7.4476153057227892E-2</v>
      </c>
      <c r="HN100" s="36">
        <f t="shared" si="330"/>
        <v>7.4178248444998984E-2</v>
      </c>
      <c r="HO100" s="36">
        <f t="shared" si="330"/>
        <v>7.3881535451218991E-2</v>
      </c>
      <c r="HP100" s="36">
        <f t="shared" si="330"/>
        <v>7.3586009309414113E-2</v>
      </c>
      <c r="HQ100" s="36">
        <f t="shared" si="330"/>
        <v>7.3291665272176468E-2</v>
      </c>
      <c r="HR100" s="36">
        <f t="shared" si="330"/>
        <v>7.2998498611087745E-2</v>
      </c>
      <c r="HS100" s="36">
        <f t="shared" si="330"/>
        <v>7.2706504616643408E-2</v>
      </c>
      <c r="HT100" s="36">
        <f t="shared" si="330"/>
        <v>7.2415678598176825E-2</v>
      </c>
      <c r="HU100" s="36">
        <f t="shared" si="330"/>
        <v>7.2126015883784131E-2</v>
      </c>
      <c r="HV100" s="36">
        <f t="shared" si="330"/>
        <v>7.1837511820248987E-2</v>
      </c>
      <c r="HW100" s="36">
        <f t="shared" si="330"/>
        <v>7.1550161772967996E-2</v>
      </c>
      <c r="HX100" s="36">
        <f t="shared" si="330"/>
        <v>7.1263961125876116E-2</v>
      </c>
      <c r="HY100" s="36">
        <f t="shared" si="330"/>
        <v>7.0978905281372628E-2</v>
      </c>
      <c r="HZ100" s="36">
        <f t="shared" si="330"/>
        <v>7.0694989660247134E-2</v>
      </c>
      <c r="IA100" s="36">
        <f t="shared" si="330"/>
        <v>7.0412209701606138E-2</v>
      </c>
      <c r="IB100" s="36">
        <f t="shared" si="330"/>
        <v>7.0130560862799715E-2</v>
      </c>
      <c r="IC100" s="36">
        <f t="shared" si="330"/>
        <v>6.9850038619348506E-2</v>
      </c>
      <c r="ID100" s="36">
        <f t="shared" si="330"/>
        <v>6.9570638464871132E-2</v>
      </c>
      <c r="IE100" s="36">
        <f t="shared" si="330"/>
        <v>6.9292355911011641E-2</v>
      </c>
      <c r="IF100" s="36">
        <f t="shared" si="330"/>
        <v>6.9015186487367583E-2</v>
      </c>
      <c r="IG100" s="36">
        <f t="shared" si="330"/>
        <v>6.8739125741418119E-2</v>
      </c>
      <c r="IH100" s="36">
        <f t="shared" si="330"/>
        <v>6.8464169238452444E-2</v>
      </c>
      <c r="II100" s="36">
        <f t="shared" si="330"/>
        <v>6.8190312561498628E-2</v>
      </c>
      <c r="IJ100" s="36">
        <f t="shared" si="330"/>
        <v>6.7917551311252641E-2</v>
      </c>
      <c r="IK100" s="36">
        <f t="shared" si="330"/>
        <v>6.7645881106007638E-2</v>
      </c>
      <c r="IL100" s="36">
        <f t="shared" si="330"/>
        <v>6.7375297581583601E-2</v>
      </c>
      <c r="IM100" s="36">
        <f t="shared" si="330"/>
        <v>6.7105796391257272E-2</v>
      </c>
      <c r="IN100" s="36">
        <f t="shared" si="330"/>
        <v>6.6837373205692233E-2</v>
      </c>
      <c r="IO100" s="36">
        <f t="shared" si="330"/>
        <v>6.6570023712869478E-2</v>
      </c>
      <c r="IP100" s="36">
        <f t="shared" si="330"/>
        <v>6.6303743618017996E-2</v>
      </c>
      <c r="IQ100" s="36">
        <f t="shared" si="330"/>
        <v>6.6038528643545924E-2</v>
      </c>
      <c r="IR100" s="36">
        <f t="shared" si="330"/>
        <v>6.5774374528971738E-2</v>
      </c>
      <c r="IS100" s="36">
        <f t="shared" si="330"/>
        <v>6.5511277030855852E-2</v>
      </c>
      <c r="IT100" s="36">
        <f t="shared" si="330"/>
        <v>6.5249231922732423E-2</v>
      </c>
      <c r="IU100" s="36">
        <f t="shared" si="325"/>
        <v>6.4988234995041499E-2</v>
      </c>
      <c r="IV100" s="36">
        <f t="shared" si="325"/>
        <v>6.4728282055061329E-2</v>
      </c>
      <c r="IW100" s="36">
        <f t="shared" si="325"/>
        <v>6.4469368926841089E-2</v>
      </c>
      <c r="IX100" s="36">
        <f t="shared" si="325"/>
        <v>6.4211491451133723E-2</v>
      </c>
      <c r="IY100" s="36">
        <f t="shared" si="325"/>
        <v>6.3954645485329184E-2</v>
      </c>
      <c r="IZ100" s="36">
        <f t="shared" si="325"/>
        <v>6.3698826903387878E-2</v>
      </c>
      <c r="JA100" s="36">
        <f t="shared" si="325"/>
        <v>6.3444031595774331E-2</v>
      </c>
      <c r="JB100" s="36">
        <f t="shared" si="325"/>
        <v>6.3190255469391221E-2</v>
      </c>
      <c r="JC100" s="36">
        <f t="shared" si="325"/>
        <v>6.2937494447513662E-2</v>
      </c>
      <c r="JD100" s="36">
        <f t="shared" si="325"/>
        <v>6.2685744469723595E-2</v>
      </c>
      <c r="JF100" s="2">
        <f t="shared" si="312"/>
        <v>90</v>
      </c>
      <c r="JG100">
        <f>JG99*IF(JG$8&gt;Input!$D$14,0,IF(JG$8+$B100&gt;Input!$D$14,0,(1-INDEX($F$11:$F$136,JG$8+$B100))))</f>
        <v>0.39533993226691505</v>
      </c>
      <c r="JH100">
        <f>JH99*IF(JH$8&gt;Input!$D$14,0,IF(JH$8+$B100&gt;Input!$D$14,0,(1-INDEX($F$11:$F$136,JH$8+$B100))))</f>
        <v>0.35640972464757203</v>
      </c>
      <c r="JI100">
        <f>JI99*IF(JI$8&gt;Input!$D$14,0,IF(JI$8+$B100&gt;Input!$D$14,0,(1-INDEX($F$11:$F$136,JI$8+$B100))))</f>
        <v>0.31701125266716679</v>
      </c>
      <c r="JJ100">
        <f>JJ99*IF(JJ$8&gt;Input!$D$14,0,IF(JJ$8+$B100&gt;Input!$D$14,0,(1-INDEX($F$11:$F$136,JJ$8+$B100))))</f>
        <v>0.27912641978799219</v>
      </c>
      <c r="JK100">
        <f>JK99*IF(JK$8&gt;Input!$D$14,0,IF(JK$8+$B100&gt;Input!$D$14,0,(1-INDEX($F$11:$F$136,JK$8+$B100))))</f>
        <v>0.24320289059038538</v>
      </c>
      <c r="JL100">
        <f>JL99*IF(JL$8&gt;Input!$D$14,0,IF(JL$8+$B100&gt;Input!$D$14,0,(1-INDEX($F$11:$F$136,JL$8+$B100))))</f>
        <v>0.20855981992877234</v>
      </c>
      <c r="JM100">
        <f>JM99*IF(JM$8&gt;Input!$D$14,0,IF(JM$8+$B100&gt;Input!$D$14,0,(1-INDEX($F$11:$F$136,JM$8+$B100))))</f>
        <v>0.17673552267949588</v>
      </c>
      <c r="JN100">
        <f>JN99*IF(JN$8&gt;Input!$D$14,0,IF(JN$8+$B100&gt;Input!$D$14,0,(1-INDEX($F$11:$F$136,JN$8+$B100))))</f>
        <v>0.14791792145870439</v>
      </c>
      <c r="JO100">
        <f>JO99*IF(JO$8&gt;Input!$D$14,0,IF(JO$8+$B100&gt;Input!$D$14,0,(1-INDEX($F$11:$F$136,JO$8+$B100))))</f>
        <v>0.12142148110109351</v>
      </c>
      <c r="JP100">
        <f>JP99*IF(JP$8&gt;Input!$D$14,0,IF(JP$8+$B100&gt;Input!$D$14,0,(1-INDEX($F$11:$F$136,JP$8+$B100))))</f>
        <v>9.8230857927234252E-2</v>
      </c>
      <c r="JQ100">
        <f>JQ99*IF(JQ$8&gt;Input!$D$14,0,IF(JQ$8+$B100&gt;Input!$D$14,0,(1-INDEX($F$11:$F$136,JQ$8+$B100))))</f>
        <v>7.8180064004521252E-2</v>
      </c>
      <c r="JR100">
        <f>JR99*IF(JR$8&gt;Input!$D$14,0,IF(JR$8+$B100&gt;Input!$D$14,0,(1-INDEX($F$11:$F$136,JR$8+$B100))))</f>
        <v>6.0538094375338761E-2</v>
      </c>
      <c r="JS100">
        <f>JS99*IF(JS$8&gt;Input!$D$14,0,IF(JS$8+$B100&gt;Input!$D$14,0,(1-INDEX($F$11:$F$136,JS$8+$B100))))</f>
        <v>4.5812514573661006E-2</v>
      </c>
      <c r="JT100">
        <f>JT99*IF(JT$8&gt;Input!$D$14,0,IF(JT$8+$B100&gt;Input!$D$14,0,(1-INDEX($F$11:$F$136,JT$8+$B100))))</f>
        <v>3.3736833247877455E-2</v>
      </c>
      <c r="JU100">
        <f>JU99*IF(JU$8&gt;Input!$D$14,0,IF(JU$8+$B100&gt;Input!$D$14,0,(1-INDEX($F$11:$F$136,JU$8+$B100))))</f>
        <v>2.404853132268004E-2</v>
      </c>
      <c r="JV100">
        <f>JV99*IF(JV$8&gt;Input!$D$14,0,IF(JV$8+$B100&gt;Input!$D$14,0,(1-INDEX($F$11:$F$136,JV$8+$B100))))</f>
        <v>1.6485523594497072E-2</v>
      </c>
      <c r="JW100">
        <f>JW99*IF(JW$8&gt;Input!$D$14,0,IF(JW$8+$B100&gt;Input!$D$14,0,(1-INDEX($F$11:$F$136,JW$8+$B100))))</f>
        <v>1.0781191561337894E-2</v>
      </c>
      <c r="JX100">
        <f>JX99*IF(JX$8&gt;Input!$D$14,0,IF(JX$8+$B100&gt;Input!$D$14,0,(1-INDEX($F$11:$F$136,JX$8+$B100))))</f>
        <v>6.6600684956347796E-3</v>
      </c>
      <c r="JY100">
        <f>JY99*IF(JY$8&gt;Input!$D$14,0,IF(JY$8+$B100&gt;Input!$D$14,0,(1-INDEX($F$11:$F$136,JY$8+$B100))))</f>
        <v>3.8384142090330492E-3</v>
      </c>
      <c r="JZ100">
        <f>JZ99*IF(JZ$8&gt;Input!$D$14,0,IF(JZ$8+$B100&gt;Input!$D$14,0,(1-INDEX($F$11:$F$136,JZ$8+$B100))))</f>
        <v>2.0314608317633098E-3</v>
      </c>
      <c r="KA100">
        <f>KA99*IF(KA$8&gt;Input!$D$14,0,IF(KA$8+$B100&gt;Input!$D$14,0,(1-INDEX($F$11:$F$136,KA$8+$B100))))</f>
        <v>9.6697638111337863E-4</v>
      </c>
      <c r="KB100">
        <f>KB99*IF(KB$8&gt;Input!$D$14,0,IF(KB$8+$B100&gt;Input!$D$14,0,(1-INDEX($F$11:$F$136,KB$8+$B100))))</f>
        <v>4.0237473958409237E-4</v>
      </c>
      <c r="KC100">
        <f>KC99*IF(KC$8&gt;Input!$D$14,0,IF(KC$8+$B100&gt;Input!$D$14,0,(1-INDEX($F$11:$F$136,KC$8+$B100))))</f>
        <v>1.4046955430286646E-4</v>
      </c>
      <c r="KD100">
        <f>KD99*IF(KD$8&gt;Input!$D$14,0,IF(KD$8+$B100&gt;Input!$D$14,0,(1-INDEX($F$11:$F$136,KD$8+$B100))))</f>
        <v>3.8555034429396779E-5</v>
      </c>
      <c r="KE100">
        <f>KE99*IF(KE$8&gt;Input!$D$14,0,IF(KE$8+$B100&gt;Input!$D$14,0,(1-INDEX($F$11:$F$136,KE$8+$B100))))</f>
        <v>7.3924377709696606E-6</v>
      </c>
      <c r="KF100">
        <f>KF99*IF(KF$8&gt;Input!$D$14,0,IF(KF$8+$B100&gt;Input!$D$14,0,(1-INDEX($F$11:$F$136,KF$8+$B100))))</f>
        <v>7.4228184892611161E-7</v>
      </c>
      <c r="KG100">
        <f>KG99*IF(KG$8&gt;Input!$D$14,0,IF(KG$8+$B100&gt;Input!$D$14,0,(1-INDEX($F$11:$F$136,KG$8+$B100))))</f>
        <v>0</v>
      </c>
      <c r="KH100">
        <f>KH99*IF(KH$8&gt;Input!$D$14,0,IF(KH$8+$B100&gt;Input!$D$14,0,(1-INDEX($F$11:$F$136,KH$8+$B100))))</f>
        <v>0</v>
      </c>
      <c r="KI100">
        <f>KI99*IF(KI$8&gt;Input!$D$14,0,IF(KI$8+$B100&gt;Input!$D$14,0,(1-INDEX($F$11:$F$136,KI$8+$B100))))</f>
        <v>0</v>
      </c>
      <c r="KJ100">
        <f>KJ99*IF(KJ$8&gt;Input!$D$14,0,IF(KJ$8+$B100&gt;Input!$D$14,0,(1-INDEX($F$11:$F$136,KJ$8+$B100))))</f>
        <v>0</v>
      </c>
      <c r="KK100">
        <f>KK99*IF(KK$8&gt;Input!$D$14,0,IF(KK$8+$B100&gt;Input!$D$14,0,(1-INDEX($F$11:$F$136,KK$8+$B100))))</f>
        <v>0</v>
      </c>
      <c r="KL100">
        <f>KL99*IF(KL$8&gt;Input!$D$14,0,IF(KL$8+$B100&gt;Input!$D$14,0,(1-INDEX($F$11:$F$136,KL$8+$B100))))</f>
        <v>0</v>
      </c>
      <c r="KM100">
        <f>KM99*IF(KM$8&gt;Input!$D$14,0,IF(KM$8+$B100&gt;Input!$D$14,0,(1-INDEX($F$11:$F$136,KM$8+$B100))))</f>
        <v>0</v>
      </c>
      <c r="KN100">
        <f>KN99*IF(KN$8&gt;Input!$D$14,0,IF(KN$8+$B100&gt;Input!$D$14,0,(1-INDEX($F$11:$F$136,KN$8+$B100))))</f>
        <v>0</v>
      </c>
      <c r="KO100">
        <f>KO99*IF(KO$8&gt;Input!$D$14,0,IF(KO$8+$B100&gt;Input!$D$14,0,(1-INDEX($F$11:$F$136,KO$8+$B100))))</f>
        <v>0</v>
      </c>
      <c r="KP100">
        <f>KP99*IF(KP$8&gt;Input!$D$14,0,IF(KP$8+$B100&gt;Input!$D$14,0,(1-INDEX($F$11:$F$136,KP$8+$B100))))</f>
        <v>0</v>
      </c>
      <c r="KQ100">
        <f>KQ99*IF(KQ$8&gt;Input!$D$14,0,IF(KQ$8+$B100&gt;Input!$D$14,0,(1-INDEX($F$11:$F$136,KQ$8+$B100))))</f>
        <v>0</v>
      </c>
      <c r="KR100">
        <f>KR99*IF(KR$8&gt;Input!$D$14,0,IF(KR$8+$B100&gt;Input!$D$14,0,(1-INDEX($F$11:$F$136,KR$8+$B100))))</f>
        <v>0</v>
      </c>
      <c r="KS100">
        <f>KS99*IF(KS$8&gt;Input!$D$14,0,IF(KS$8+$B100&gt;Input!$D$14,0,(1-INDEX($F$11:$F$136,KS$8+$B100))))</f>
        <v>0</v>
      </c>
      <c r="KT100">
        <f>KT99*IF(KT$8&gt;Input!$D$14,0,IF(KT$8+$B100&gt;Input!$D$14,0,(1-INDEX($F$11:$F$136,KT$8+$B100))))</f>
        <v>0</v>
      </c>
      <c r="KU100">
        <f>KU99*IF(KU$8&gt;Input!$D$14,0,IF(KU$8+$B100&gt;Input!$D$14,0,(1-INDEX($F$11:$F$136,KU$8+$B100))))</f>
        <v>0</v>
      </c>
      <c r="KV100">
        <f>KV99*IF(KV$8&gt;Input!$D$14,0,IF(KV$8+$B100&gt;Input!$D$14,0,(1-INDEX($F$11:$F$136,KV$8+$B100))))</f>
        <v>0</v>
      </c>
      <c r="KW100">
        <f>KW99*IF(KW$8&gt;Input!$D$14,0,IF(KW$8+$B100&gt;Input!$D$14,0,(1-INDEX($F$11:$F$136,KW$8+$B100))))</f>
        <v>0</v>
      </c>
      <c r="KX100">
        <f>KX99*IF(KX$8&gt;Input!$D$14,0,IF(KX$8+$B100&gt;Input!$D$14,0,(1-INDEX($F$11:$F$136,KX$8+$B100))))</f>
        <v>0</v>
      </c>
      <c r="KY100">
        <f>KY99*IF(KY$8&gt;Input!$D$14,0,IF(KY$8+$B100&gt;Input!$D$14,0,(1-INDEX($F$11:$F$136,KY$8+$B100))))</f>
        <v>0</v>
      </c>
      <c r="KZ100">
        <f>KZ99*IF(KZ$8&gt;Input!$D$14,0,IF(KZ$8+$B100&gt;Input!$D$14,0,(1-INDEX($F$11:$F$136,KZ$8+$B100))))</f>
        <v>0</v>
      </c>
      <c r="LA100">
        <f>LA99*IF(LA$8&gt;Input!$D$14,0,IF(LA$8+$B100&gt;Input!$D$14,0,(1-INDEX($F$11:$F$136,LA$8+$B100))))</f>
        <v>0</v>
      </c>
      <c r="LB100">
        <f>LB99*IF(LB$8&gt;Input!$D$14,0,IF(LB$8+$B100&gt;Input!$D$14,0,(1-INDEX($F$11:$F$136,LB$8+$B100))))</f>
        <v>0</v>
      </c>
      <c r="LC100">
        <f>LC99*IF(LC$8&gt;Input!$D$14,0,IF(LC$8+$B100&gt;Input!$D$14,0,(1-INDEX($F$11:$F$136,LC$8+$B100))))</f>
        <v>0</v>
      </c>
      <c r="LD100">
        <f>LD99*IF(LD$8&gt;Input!$D$14,0,IF(LD$8+$B100&gt;Input!$D$14,0,(1-INDEX($F$11:$F$136,LD$8+$B100))))</f>
        <v>0</v>
      </c>
      <c r="LE100">
        <f>LE99*IF(LE$8&gt;Input!$D$14,0,IF(LE$8+$B100&gt;Input!$D$14,0,(1-INDEX($F$11:$F$136,LE$8+$B100))))</f>
        <v>0</v>
      </c>
      <c r="LF100">
        <f>LF99*IF(LF$8&gt;Input!$D$14,0,IF(LF$8+$B100&gt;Input!$D$14,0,(1-INDEX($F$11:$F$136,LF$8+$B100))))</f>
        <v>0</v>
      </c>
      <c r="LG100">
        <f>LG99*IF(LG$8&gt;Input!$D$14,0,IF(LG$8+$B100&gt;Input!$D$14,0,(1-INDEX($F$11:$F$136,LG$8+$B100))))</f>
        <v>0</v>
      </c>
      <c r="LH100">
        <f>LH99*IF(LH$8&gt;Input!$D$14,0,IF(LH$8+$B100&gt;Input!$D$14,0,(1-INDEX($F$11:$F$136,LH$8+$B100))))</f>
        <v>0</v>
      </c>
      <c r="LI100">
        <f>LI99*IF(LI$8&gt;Input!$D$14,0,IF(LI$8+$B100&gt;Input!$D$14,0,(1-INDEX($F$11:$F$136,LI$8+$B100))))</f>
        <v>0</v>
      </c>
      <c r="LJ100">
        <f>LJ99*IF(LJ$8&gt;Input!$D$14,0,IF(LJ$8+$B100&gt;Input!$D$14,0,(1-INDEX($F$11:$F$136,LJ$8+$B100))))</f>
        <v>0</v>
      </c>
      <c r="LK100">
        <f>LK99*IF(LK$8&gt;Input!$D$14,0,IF(LK$8+$B100&gt;Input!$D$14,0,(1-INDEX($F$11:$F$136,LK$8+$B100))))</f>
        <v>0</v>
      </c>
      <c r="LL100">
        <f>LL99*IF(LL$8&gt;Input!$D$14,0,IF(LL$8+$B100&gt;Input!$D$14,0,(1-INDEX($F$11:$F$136,LL$8+$B100))))</f>
        <v>0</v>
      </c>
      <c r="LM100">
        <f>LM99*IF(LM$8&gt;Input!$D$14,0,IF(LM$8+$B100&gt;Input!$D$14,0,(1-INDEX($F$11:$F$136,LM$8+$B100))))</f>
        <v>0</v>
      </c>
      <c r="LN100">
        <f>LN99*IF(LN$8&gt;Input!$D$14,0,IF(LN$8+$B100&gt;Input!$D$14,0,(1-INDEX($F$11:$F$136,LN$8+$B100))))</f>
        <v>0</v>
      </c>
      <c r="LO100">
        <f>LO99*IF(LO$8&gt;Input!$D$14,0,IF(LO$8+$B100&gt;Input!$D$14,0,(1-INDEX($F$11:$F$136,LO$8+$B100))))</f>
        <v>0</v>
      </c>
      <c r="LP100">
        <f>LP99*IF(LP$8&gt;Input!$D$14,0,IF(LP$8+$B100&gt;Input!$D$14,0,(1-INDEX($F$11:$F$136,LP$8+$B100))))</f>
        <v>0</v>
      </c>
      <c r="LQ100">
        <f>LQ99*IF(LQ$8&gt;Input!$D$14,0,IF(LQ$8+$B100&gt;Input!$D$14,0,(1-INDEX($F$11:$F$136,LQ$8+$B100))))</f>
        <v>0</v>
      </c>
      <c r="LR100">
        <f>LR99*IF(LR$8&gt;Input!$D$14,0,IF(LR$8+$B100&gt;Input!$D$14,0,(1-INDEX($F$11:$F$136,LR$8+$B100))))</f>
        <v>0</v>
      </c>
      <c r="LS100">
        <f>LS99*IF(LS$8&gt;Input!$D$14,0,IF(LS$8+$B100&gt;Input!$D$14,0,(1-INDEX($F$11:$F$136,LS$8+$B100))))</f>
        <v>0</v>
      </c>
      <c r="LT100">
        <f>LT99*IF(LT$8&gt;Input!$D$14,0,IF(LT$8+$B100&gt;Input!$D$14,0,(1-INDEX($F$11:$F$136,LT$8+$B100))))</f>
        <v>0</v>
      </c>
      <c r="LU100">
        <f>LU99*IF(LU$8&gt;Input!$D$14,0,IF(LU$8+$B100&gt;Input!$D$14,0,(1-INDEX($F$11:$F$136,LU$8+$B100))))</f>
        <v>0</v>
      </c>
      <c r="LV100">
        <f>LV99*IF(LV$8&gt;Input!$D$14,0,IF(LV$8+$B100&gt;Input!$D$14,0,(1-INDEX($F$11:$F$136,LV$8+$B100))))</f>
        <v>0</v>
      </c>
      <c r="LW100">
        <f>LW99*IF(LW$8&gt;Input!$D$14,0,IF(LW$8+$B100&gt;Input!$D$14,0,(1-INDEX($F$11:$F$136,LW$8+$B100))))</f>
        <v>0</v>
      </c>
      <c r="LX100">
        <f>LX99*IF(LX$8&gt;Input!$D$14,0,IF(LX$8+$B100&gt;Input!$D$14,0,(1-INDEX($F$11:$F$136,LX$8+$B100))))</f>
        <v>0</v>
      </c>
      <c r="LY100">
        <f>LY99*IF(LY$8&gt;Input!$D$14,0,IF(LY$8+$B100&gt;Input!$D$14,0,(1-INDEX($F$11:$F$136,LY$8+$B100))))</f>
        <v>0</v>
      </c>
      <c r="LZ100">
        <f>LZ99*IF(LZ$8&gt;Input!$D$14,0,IF(LZ$8+$B100&gt;Input!$D$14,0,(1-INDEX($F$11:$F$136,LZ$8+$B100))))</f>
        <v>0</v>
      </c>
      <c r="MA100">
        <f>MA99*IF(MA$8&gt;Input!$D$14,0,IF(MA$8+$B100&gt;Input!$D$14,0,(1-INDEX($F$11:$F$136,MA$8+$B100))))</f>
        <v>0</v>
      </c>
      <c r="MB100">
        <f>MB99*IF(MB$8&gt;Input!$D$14,0,IF(MB$8+$B100&gt;Input!$D$14,0,(1-INDEX($F$11:$F$136,MB$8+$B100))))</f>
        <v>0</v>
      </c>
      <c r="MC100">
        <f>MC99*IF(MC$8&gt;Input!$D$14,0,IF(MC$8+$B100&gt;Input!$D$14,0,(1-INDEX($F$11:$F$136,MC$8+$B100))))</f>
        <v>0</v>
      </c>
      <c r="MD100">
        <f>MD99*IF(MD$8&gt;Input!$D$14,0,IF(MD$8+$B100&gt;Input!$D$14,0,(1-INDEX($F$11:$F$136,MD$8+$B100))))</f>
        <v>0</v>
      </c>
      <c r="ME100">
        <f>ME99*IF(ME$8&gt;Input!$D$14,0,IF(ME$8+$B100&gt;Input!$D$14,0,(1-INDEX($F$11:$F$136,ME$8+$B100))))</f>
        <v>0</v>
      </c>
      <c r="MF100">
        <f>MF99*IF(MF$8&gt;Input!$D$14,0,IF(MF$8+$B100&gt;Input!$D$14,0,(1-INDEX($F$11:$F$136,MF$8+$B100))))</f>
        <v>0</v>
      </c>
      <c r="MG100">
        <f>MG99*IF(MG$8&gt;Input!$D$14,0,IF(MG$8+$B100&gt;Input!$D$14,0,(1-INDEX($F$11:$F$136,MG$8+$B100))))</f>
        <v>0</v>
      </c>
      <c r="MH100">
        <f>MH99*IF(MH$8&gt;Input!$D$14,0,IF(MH$8+$B100&gt;Input!$D$14,0,(1-INDEX($F$11:$F$136,MH$8+$B100))))</f>
        <v>0</v>
      </c>
      <c r="MI100">
        <f>MI99*IF(MI$8&gt;Input!$D$14,0,IF(MI$8+$B100&gt;Input!$D$14,0,(1-INDEX($F$11:$F$136,MI$8+$B100))))</f>
        <v>0</v>
      </c>
      <c r="MJ100">
        <f>MJ99*IF(MJ$8&gt;Input!$D$14,0,IF(MJ$8+$B100&gt;Input!$D$14,0,(1-INDEX($F$11:$F$136,MJ$8+$B100))))</f>
        <v>0</v>
      </c>
      <c r="MK100">
        <f>MK99*IF(MK$8&gt;Input!$D$14,0,IF(MK$8+$B100&gt;Input!$D$14,0,(1-INDEX($F$11:$F$136,MK$8+$B100))))</f>
        <v>0</v>
      </c>
      <c r="ML100">
        <f>ML99*IF(ML$8&gt;Input!$D$14,0,IF(ML$8+$B100&gt;Input!$D$14,0,(1-INDEX($F$11:$F$136,ML$8+$B100))))</f>
        <v>0</v>
      </c>
      <c r="MM100">
        <f>MM99*IF(MM$8&gt;Input!$D$14,0,IF(MM$8+$B100&gt;Input!$D$14,0,(1-INDEX($F$11:$F$136,MM$8+$B100))))</f>
        <v>0</v>
      </c>
      <c r="MN100">
        <f>MN99*IF(MN$8&gt;Input!$D$14,0,IF(MN$8+$B100&gt;Input!$D$14,0,(1-INDEX($F$11:$F$136,MN$8+$B100))))</f>
        <v>0</v>
      </c>
      <c r="MO100">
        <f>MO99*IF(MO$8&gt;Input!$D$14,0,IF(MO$8+$B100&gt;Input!$D$14,0,(1-INDEX($F$11:$F$136,MO$8+$B100))))</f>
        <v>0</v>
      </c>
      <c r="MP100">
        <f>MP99*IF(MP$8&gt;Input!$D$14,0,IF(MP$8+$B100&gt;Input!$D$14,0,(1-INDEX($F$11:$F$136,MP$8+$B100))))</f>
        <v>0</v>
      </c>
      <c r="MQ100">
        <f>MQ99*IF(MQ$8&gt;Input!$D$14,0,IF(MQ$8+$B100&gt;Input!$D$14,0,(1-INDEX($F$11:$F$136,MQ$8+$B100))))</f>
        <v>0</v>
      </c>
      <c r="MR100">
        <f>MR99*IF(MR$8&gt;Input!$D$14,0,IF(MR$8+$B100&gt;Input!$D$14,0,(1-INDEX($F$11:$F$136,MR$8+$B100))))</f>
        <v>0</v>
      </c>
      <c r="MS100">
        <f>MS99*IF(MS$8&gt;Input!$D$14,0,IF(MS$8+$B100&gt;Input!$D$14,0,(1-INDEX($F$11:$F$136,MS$8+$B100))))</f>
        <v>0</v>
      </c>
      <c r="MT100">
        <f>MT99*IF(MT$8&gt;Input!$D$14,0,IF(MT$8+$B100&gt;Input!$D$14,0,(1-INDEX($F$11:$F$136,MT$8+$B100))))</f>
        <v>0</v>
      </c>
      <c r="MU100">
        <f>MU99*IF(MU$8&gt;Input!$D$14,0,IF(MU$8+$B100&gt;Input!$D$14,0,(1-INDEX($F$11:$F$136,MU$8+$B100))))</f>
        <v>0</v>
      </c>
      <c r="MV100">
        <f>MV99*IF(MV$8&gt;Input!$D$14,0,IF(MV$8+$B100&gt;Input!$D$14,0,(1-INDEX($F$11:$F$136,MV$8+$B100))))</f>
        <v>0</v>
      </c>
      <c r="MW100">
        <f>MW99*IF(MW$8&gt;Input!$D$14,0,IF(MW$8+$B100&gt;Input!$D$14,0,(1-INDEX($F$11:$F$136,MW$8+$B100))))</f>
        <v>0</v>
      </c>
      <c r="MX100">
        <f>MX99*IF(MX$8&gt;Input!$D$14,0,IF(MX$8+$B100&gt;Input!$D$14,0,(1-INDEX($F$11:$F$136,MX$8+$B100))))</f>
        <v>0</v>
      </c>
      <c r="MY100">
        <f>MY99*IF(MY$8&gt;Input!$D$14,0,IF(MY$8+$B100&gt;Input!$D$14,0,(1-INDEX($F$11:$F$136,MY$8+$B100))))</f>
        <v>0</v>
      </c>
      <c r="MZ100">
        <f>MZ99*IF(MZ$8&gt;Input!$D$14,0,IF(MZ$8+$B100&gt;Input!$D$14,0,(1-INDEX($F$11:$F$136,MZ$8+$B100))))</f>
        <v>0</v>
      </c>
      <c r="NA100">
        <f>NA99*IF(NA$8&gt;Input!$D$14,0,IF(NA$8+$B100&gt;Input!$D$14,0,(1-INDEX($F$11:$F$136,NA$8+$B100))))</f>
        <v>0</v>
      </c>
      <c r="NB100">
        <f>NB99*IF(NB$8&gt;Input!$D$14,0,IF(NB$8+$B100&gt;Input!$D$14,0,(1-INDEX($F$11:$F$136,NB$8+$B100))))</f>
        <v>0</v>
      </c>
      <c r="NC100">
        <f>NC99*IF(NC$8&gt;Input!$D$14,0,IF(NC$8+$B100&gt;Input!$D$14,0,(1-INDEX($F$11:$F$136,NC$8+$B100))))</f>
        <v>0</v>
      </c>
      <c r="ND100">
        <f>ND99*IF(ND$8&gt;Input!$D$14,0,IF(ND$8+$B100&gt;Input!$D$14,0,(1-INDEX($F$11:$F$136,ND$8+$B100))))</f>
        <v>0</v>
      </c>
      <c r="NE100">
        <f>NE99*IF(NE$8&gt;Input!$D$14,0,IF(NE$8+$B100&gt;Input!$D$14,0,(1-INDEX($F$11:$F$136,NE$8+$B100))))</f>
        <v>0</v>
      </c>
      <c r="NF100">
        <f>NF99*IF(NF$8&gt;Input!$D$14,0,IF(NF$8+$B100&gt;Input!$D$14,0,(1-INDEX($F$11:$F$136,NF$8+$B100))))</f>
        <v>0</v>
      </c>
      <c r="NG100">
        <f>NG99*IF(NG$8&gt;Input!$D$14,0,IF(NG$8+$B100&gt;Input!$D$14,0,(1-INDEX($F$11:$F$136,NG$8+$B100))))</f>
        <v>0</v>
      </c>
      <c r="NH100">
        <f>NH99*IF(NH$8&gt;Input!$D$14,0,IF(NH$8+$B100&gt;Input!$D$14,0,(1-INDEX($F$11:$F$136,NH$8+$B100))))</f>
        <v>0</v>
      </c>
      <c r="NI100">
        <f>NI99*IF(NI$8&gt;Input!$D$14,0,IF(NI$8+$B100&gt;Input!$D$14,0,(1-INDEX($F$11:$F$136,NI$8+$B100))))</f>
        <v>0</v>
      </c>
      <c r="NJ100">
        <f>NJ99*IF(NJ$8&gt;Input!$D$14,0,IF(NJ$8+$B100&gt;Input!$D$14,0,(1-INDEX($F$11:$F$136,NJ$8+$B100))))</f>
        <v>0</v>
      </c>
      <c r="NK100">
        <f>NK99*IF(NK$8&gt;Input!$D$14,0,IF(NK$8+$B100&gt;Input!$D$14,0,(1-INDEX($F$11:$F$136,NK$8+$B100))))</f>
        <v>0</v>
      </c>
      <c r="NL100">
        <f>NL99*IF(NL$8&gt;Input!$D$14,0,IF(NL$8+$B100&gt;Input!$D$14,0,(1-INDEX($F$11:$F$136,NL$8+$B100))))</f>
        <v>0</v>
      </c>
      <c r="NM100">
        <f>NM99*IF(NM$8&gt;Input!$D$14,0,IF(NM$8+$B100&gt;Input!$D$14,0,(1-INDEX($F$11:$F$136,NM$8+$B100))))</f>
        <v>0</v>
      </c>
      <c r="NN100">
        <f>NN99*IF(NN$8&gt;Input!$D$14,0,IF(NN$8+$B100&gt;Input!$D$14,0,(1-INDEX($F$11:$F$136,NN$8+$B100))))</f>
        <v>0</v>
      </c>
      <c r="NO100">
        <f>NO99*IF(NO$8&gt;Input!$D$14,0,IF(NO$8+$B100&gt;Input!$D$14,0,(1-INDEX($F$11:$F$136,NO$8+$B100))))</f>
        <v>0</v>
      </c>
      <c r="NP100">
        <f>NP99*IF(NP$8&gt;Input!$D$14,0,IF(NP$8+$B100&gt;Input!$D$14,0,(1-INDEX($F$11:$F$136,NP$8+$B100))))</f>
        <v>0</v>
      </c>
      <c r="NQ100">
        <f>NQ99*IF(NQ$8&gt;Input!$D$14,0,IF(NQ$8+$B100&gt;Input!$D$14,0,(1-INDEX($F$11:$F$136,NQ$8+$B100))))</f>
        <v>0</v>
      </c>
      <c r="NR100">
        <f>NR99*IF(NR$8&gt;Input!$D$14,0,IF(NR$8+$B100&gt;Input!$D$14,0,(1-INDEX($F$11:$F$136,NR$8+$B100))))</f>
        <v>0</v>
      </c>
      <c r="NS100">
        <f>NS99*IF(NS$8&gt;Input!$D$14,0,IF(NS$8+$B100&gt;Input!$D$14,0,(1-INDEX($F$11:$F$136,NS$8+$B100))))</f>
        <v>0</v>
      </c>
      <c r="NT100">
        <f>NT99*IF(NT$8&gt;Input!$D$14,0,IF(NT$8+$B100&gt;Input!$D$14,0,(1-INDEX($F$11:$F$136,NT$8+$B100))))</f>
        <v>0</v>
      </c>
      <c r="NU100">
        <f>NU99*IF(NU$8&gt;Input!$D$14,0,IF(NU$8+$B100&gt;Input!$D$14,0,(1-INDEX($F$11:$F$136,NU$8+$B100))))</f>
        <v>0</v>
      </c>
      <c r="NV100">
        <f>NV99*IF(NV$8&gt;Input!$D$14,0,IF(NV$8+$B100&gt;Input!$D$14,0,(1-INDEX($F$11:$F$136,NV$8+$B100))))</f>
        <v>0</v>
      </c>
      <c r="NW100">
        <f>NW99*IF(NW$8&gt;Input!$D$14,0,IF(NW$8+$B100&gt;Input!$D$14,0,(1-INDEX($F$11:$F$136,NW$8+$B100))))</f>
        <v>0</v>
      </c>
      <c r="NX100">
        <f>NX99*IF(NX$8&gt;Input!$D$14,0,IF(NX$8+$B100&gt;Input!$D$14,0,(1-INDEX($F$11:$F$136,NX$8+$B100))))</f>
        <v>0</v>
      </c>
      <c r="NY100">
        <f>NY99*IF(NY$8&gt;Input!$D$14,0,IF(NY$8+$B100&gt;Input!$D$14,0,(1-INDEX($F$11:$F$136,NY$8+$B100))))</f>
        <v>0</v>
      </c>
      <c r="NZ100">
        <f>NZ99*IF(NZ$8&gt;Input!$D$14,0,IF(NZ$8+$B100&gt;Input!$D$14,0,(1-INDEX($F$11:$F$136,NZ$8+$B100))))</f>
        <v>0</v>
      </c>
      <c r="OA100">
        <f>OA99*IF(OA$8&gt;Input!$D$14,0,IF(OA$8+$B100&gt;Input!$D$14,0,(1-INDEX($F$11:$F$136,OA$8+$B100))))</f>
        <v>0</v>
      </c>
      <c r="OB100">
        <f>OB99*IF(OB$8&gt;Input!$D$14,0,IF(OB$8+$B100&gt;Input!$D$14,0,(1-INDEX($F$11:$F$136,OB$8+$B100))))</f>
        <v>0</v>
      </c>
    </row>
    <row r="101" spans="1:392">
      <c r="A101">
        <f>Input!A101</f>
        <v>90</v>
      </c>
      <c r="B101">
        <f>Input!B101</f>
        <v>91</v>
      </c>
      <c r="C101" s="18">
        <v>0.112208</v>
      </c>
      <c r="D101">
        <f t="shared" si="307"/>
        <v>5.3226674828107017</v>
      </c>
      <c r="E101" s="1">
        <v>4.0000000000000001E-3</v>
      </c>
      <c r="F101">
        <f t="shared" si="308"/>
        <v>9.9495622663822017E-2</v>
      </c>
      <c r="G101">
        <f t="shared" si="313"/>
        <v>5.6345488248978306</v>
      </c>
      <c r="H101">
        <f t="shared" si="314"/>
        <v>0.31188134208712892</v>
      </c>
      <c r="J101" s="2">
        <f t="shared" si="309"/>
        <v>91</v>
      </c>
      <c r="K101">
        <f>K100*IF(K$8&gt;Input!$D$14,0,IF(K$8+$B101&gt;Input!$D$14,0,(1-INDEX($C$11:$C$136,K$8+$B101))))</f>
        <v>0.26267235585661375</v>
      </c>
      <c r="L101">
        <f>L100*IF(L$8&gt;Input!$D$14,0,IF(L$8+$B101&gt;Input!$D$14,0,(1-INDEX($C$11:$C$136,L$8+$B101))))</f>
        <v>0.23126443653890974</v>
      </c>
      <c r="M101">
        <f>M100*IF(M$8&gt;Input!$D$14,0,IF(M$8+$B101&gt;Input!$D$14,0,(1-INDEX($C$11:$C$136,M$8+$B101))))</f>
        <v>0.20112878381570126</v>
      </c>
      <c r="N101">
        <f>N100*IF(N$8&gt;Input!$D$14,0,IF(N$8+$B101&gt;Input!$D$14,0,(1-INDEX($C$11:$C$136,N$8+$B101))))</f>
        <v>0.17284206173019853</v>
      </c>
      <c r="O101">
        <f>O100*IF(O$8&gt;Input!$D$14,0,IF(O$8+$B101&gt;Input!$D$14,0,(1-INDEX($C$11:$C$136,O$8+$B101))))</f>
        <v>0.14672381870035145</v>
      </c>
      <c r="P101">
        <f>P100*IF(P$8&gt;Input!$D$14,0,IF(P$8+$B101&gt;Input!$D$14,0,(1-INDEX($C$11:$C$136,P$8+$B101))))</f>
        <v>0.12296776916124787</v>
      </c>
      <c r="Q101">
        <f>Q100*IF(Q$8&gt;Input!$D$14,0,IF(Q$8+$B101&gt;Input!$D$14,0,(1-INDEX($C$11:$C$136,Q$8+$B101))))</f>
        <v>0.10168962877072832</v>
      </c>
      <c r="R101">
        <f>R100*IF(R$8&gt;Input!$D$14,0,IF(R$8+$B101&gt;Input!$D$14,0,(1-INDEX($C$11:$C$136,R$8+$B101))))</f>
        <v>8.2929335119484401E-2</v>
      </c>
      <c r="S101">
        <f>S100*IF(S$8&gt;Input!$D$14,0,IF(S$8+$B101&gt;Input!$D$14,0,(1-INDEX($C$11:$C$136,S$8+$B101))))</f>
        <v>6.6613854045532148E-2</v>
      </c>
      <c r="T101">
        <f>T100*IF(T$8&gt;Input!$D$14,0,IF(T$8+$B101&gt;Input!$D$14,0,(1-INDEX($C$11:$C$136,T$8+$B101))))</f>
        <v>5.2608170392707793E-2</v>
      </c>
      <c r="U101">
        <f>U100*IF(U$8&gt;Input!$D$14,0,IF(U$8+$B101&gt;Input!$D$14,0,(1-INDEX($C$11:$C$136,U$8+$B101))))</f>
        <v>4.0742171074611297E-2</v>
      </c>
      <c r="V101">
        <f>V100*IF(V$8&gt;Input!$D$14,0,IF(V$8+$B101&gt;Input!$D$14,0,(1-INDEX($C$11:$C$136,V$8+$B101))))</f>
        <v>3.0836400859693934E-2</v>
      </c>
      <c r="W101">
        <f>W100*IF(W$8&gt;Input!$D$14,0,IF(W$8+$B101&gt;Input!$D$14,0,(1-INDEX($C$11:$C$136,W$8+$B101))))</f>
        <v>2.2711880422590734E-2</v>
      </c>
      <c r="X101">
        <f>X100*IF(X$8&gt;Input!$D$14,0,IF(X$8+$B101&gt;Input!$D$14,0,(1-INDEX($C$11:$C$136,X$8+$B101))))</f>
        <v>1.6192267573064405E-2</v>
      </c>
      <c r="Y101">
        <f>Y100*IF(Y$8&gt;Input!$D$14,0,IF(Y$8+$B101&gt;Input!$D$14,0,(1-INDEX($C$11:$C$136,Y$8+$B101))))</f>
        <v>1.1101849717053512E-2</v>
      </c>
      <c r="Z101">
        <f>Z100*IF(Z$8&gt;Input!$D$14,0,IF(Z$8+$B101&gt;Input!$D$14,0,(1-INDEX($C$11:$C$136,Z$8+$B101))))</f>
        <v>7.2616510110716662E-3</v>
      </c>
      <c r="AA101">
        <f>AA100*IF(AA$8&gt;Input!$D$14,0,IF(AA$8+$B101&gt;Input!$D$14,0,(1-INDEX($C$11:$C$136,AA$8+$B101))))</f>
        <v>4.486680718790311E-3</v>
      </c>
      <c r="AB101">
        <f>AB100*IF(AB$8&gt;Input!$D$14,0,IF(AB$8+$B101&gt;Input!$D$14,0,(1-INDEX($C$11:$C$136,AB$8+$B101))))</f>
        <v>2.5862973152443961E-3</v>
      </c>
      <c r="AC101">
        <f>AC100*IF(AC$8&gt;Input!$D$14,0,IF(AC$8+$B101&gt;Input!$D$14,0,(1-INDEX($C$11:$C$136,AC$8+$B101))))</f>
        <v>1.3690427137554931E-3</v>
      </c>
      <c r="AD101">
        <f>AD100*IF(AD$8&gt;Input!$D$14,0,IF(AD$8+$B101&gt;Input!$D$14,0,(1-INDEX($C$11:$C$136,AD$8+$B101))))</f>
        <v>6.5179087345466327E-4</v>
      </c>
      <c r="AE101">
        <f>AE100*IF(AE$8&gt;Input!$D$14,0,IF(AE$8+$B101&gt;Input!$D$14,0,(1-INDEX($C$11:$C$136,AE$8+$B101))))</f>
        <v>2.7127260704502788E-4</v>
      </c>
      <c r="AF101">
        <f>AF100*IF(AF$8&gt;Input!$D$14,0,IF(AF$8+$B101&gt;Input!$D$14,0,(1-INDEX($C$11:$C$136,AF$8+$B101))))</f>
        <v>9.4719505983951419E-5</v>
      </c>
      <c r="AG101">
        <f>AG100*IF(AG$8&gt;Input!$D$14,0,IF(AG$8+$B101&gt;Input!$D$14,0,(1-INDEX($C$11:$C$136,AG$8+$B101))))</f>
        <v>2.6002443881238978E-5</v>
      </c>
      <c r="AH101">
        <f>AH100*IF(AH$8&gt;Input!$D$14,0,IF(AH$8+$B101&gt;Input!$D$14,0,(1-INDEX($C$11:$C$136,AH$8+$B101))))</f>
        <v>4.9864350518518928E-6</v>
      </c>
      <c r="AI101">
        <f>AI100*IF(AI$8&gt;Input!$D$14,0,IF(AI$8+$B101&gt;Input!$D$14,0,(1-INDEX($C$11:$C$136,AI$8+$B101))))</f>
        <v>5.0075695528591032E-7</v>
      </c>
      <c r="AJ101">
        <f>AJ100*IF(AJ$8&gt;Input!$D$14,0,IF(AJ$8+$B101&gt;Input!$D$14,0,(1-INDEX($C$11:$C$136,AJ$8+$B101))))</f>
        <v>0</v>
      </c>
      <c r="AK101">
        <f>AK100*IF(AK$8&gt;Input!$D$14,0,IF(AK$8+$B101&gt;Input!$D$14,0,(1-INDEX($C$11:$C$136,AK$8+$B101))))</f>
        <v>0</v>
      </c>
      <c r="AL101">
        <f>AL100*IF(AL$8&gt;Input!$D$14,0,IF(AL$8+$B101&gt;Input!$D$14,0,(1-INDEX($C$11:$C$136,AL$8+$B101))))</f>
        <v>0</v>
      </c>
      <c r="AM101">
        <f>AM100*IF(AM$8&gt;Input!$D$14,0,IF(AM$8+$B101&gt;Input!$D$14,0,(1-INDEX($C$11:$C$136,AM$8+$B101))))</f>
        <v>0</v>
      </c>
      <c r="AN101">
        <f>AN100*IF(AN$8&gt;Input!$D$14,0,IF(AN$8+$B101&gt;Input!$D$14,0,(1-INDEX($C$11:$C$136,AN$8+$B101))))</f>
        <v>0</v>
      </c>
      <c r="AO101">
        <f>AO100*IF(AO$8&gt;Input!$D$14,0,IF(AO$8+$B101&gt;Input!$D$14,0,(1-INDEX($C$11:$C$136,AO$8+$B101))))</f>
        <v>0</v>
      </c>
      <c r="AP101">
        <f>AP100*IF(AP$8&gt;Input!$D$14,0,IF(AP$8+$B101&gt;Input!$D$14,0,(1-INDEX($C$11:$C$136,AP$8+$B101))))</f>
        <v>0</v>
      </c>
      <c r="AQ101">
        <f>AQ100*IF(AQ$8&gt;Input!$D$14,0,IF(AQ$8+$B101&gt;Input!$D$14,0,(1-INDEX($C$11:$C$136,AQ$8+$B101))))</f>
        <v>0</v>
      </c>
      <c r="AR101">
        <f>AR100*IF(AR$8&gt;Input!$D$14,0,IF(AR$8+$B101&gt;Input!$D$14,0,(1-INDEX($C$11:$C$136,AR$8+$B101))))</f>
        <v>0</v>
      </c>
      <c r="AS101">
        <f>AS100*IF(AS$8&gt;Input!$D$14,0,IF(AS$8+$B101&gt;Input!$D$14,0,(1-INDEX($C$11:$C$136,AS$8+$B101))))</f>
        <v>0</v>
      </c>
      <c r="AT101">
        <f>AT100*IF(AT$8&gt;Input!$D$14,0,IF(AT$8+$B101&gt;Input!$D$14,0,(1-INDEX($C$11:$C$136,AT$8+$B101))))</f>
        <v>0</v>
      </c>
      <c r="AU101">
        <f>AU100*IF(AU$8&gt;Input!$D$14,0,IF(AU$8+$B101&gt;Input!$D$14,0,(1-INDEX($C$11:$C$136,AU$8+$B101))))</f>
        <v>0</v>
      </c>
      <c r="AV101">
        <f>AV100*IF(AV$8&gt;Input!$D$14,0,IF(AV$8+$B101&gt;Input!$D$14,0,(1-INDEX($C$11:$C$136,AV$8+$B101))))</f>
        <v>0</v>
      </c>
      <c r="AW101">
        <f>AW100*IF(AW$8&gt;Input!$D$14,0,IF(AW$8+$B101&gt;Input!$D$14,0,(1-INDEX($C$11:$C$136,AW$8+$B101))))</f>
        <v>0</v>
      </c>
      <c r="AX101">
        <f>AX100*IF(AX$8&gt;Input!$D$14,0,IF(AX$8+$B101&gt;Input!$D$14,0,(1-INDEX($C$11:$C$136,AX$8+$B101))))</f>
        <v>0</v>
      </c>
      <c r="AY101">
        <f>AY100*IF(AY$8&gt;Input!$D$14,0,IF(AY$8+$B101&gt;Input!$D$14,0,(1-INDEX($C$11:$C$136,AY$8+$B101))))</f>
        <v>0</v>
      </c>
      <c r="AZ101">
        <f>AZ100*IF(AZ$8&gt;Input!$D$14,0,IF(AZ$8+$B101&gt;Input!$D$14,0,(1-INDEX($C$11:$C$136,AZ$8+$B101))))</f>
        <v>0</v>
      </c>
      <c r="BA101">
        <f>BA100*IF(BA$8&gt;Input!$D$14,0,IF(BA$8+$B101&gt;Input!$D$14,0,(1-INDEX($C$11:$C$136,BA$8+$B101))))</f>
        <v>0</v>
      </c>
      <c r="BB101">
        <f>BB100*IF(BB$8&gt;Input!$D$14,0,IF(BB$8+$B101&gt;Input!$D$14,0,(1-INDEX($C$11:$C$136,BB$8+$B101))))</f>
        <v>0</v>
      </c>
      <c r="BC101">
        <f>BC100*IF(BC$8&gt;Input!$D$14,0,IF(BC$8+$B101&gt;Input!$D$14,0,(1-INDEX($C$11:$C$136,BC$8+$B101))))</f>
        <v>0</v>
      </c>
      <c r="BD101">
        <f>BD100*IF(BD$8&gt;Input!$D$14,0,IF(BD$8+$B101&gt;Input!$D$14,0,(1-INDEX($C$11:$C$136,BD$8+$B101))))</f>
        <v>0</v>
      </c>
      <c r="BE101">
        <f>BE100*IF(BE$8&gt;Input!$D$14,0,IF(BE$8+$B101&gt;Input!$D$14,0,(1-INDEX($C$11:$C$136,BE$8+$B101))))</f>
        <v>0</v>
      </c>
      <c r="BF101">
        <f>BF100*IF(BF$8&gt;Input!$D$14,0,IF(BF$8+$B101&gt;Input!$D$14,0,(1-INDEX($C$11:$C$136,BF$8+$B101))))</f>
        <v>0</v>
      </c>
      <c r="BG101">
        <f>BG100*IF(BG$8&gt;Input!$D$14,0,IF(BG$8+$B101&gt;Input!$D$14,0,(1-INDEX($C$11:$C$136,BG$8+$B101))))</f>
        <v>0</v>
      </c>
      <c r="BH101">
        <f>BH100*IF(BH$8&gt;Input!$D$14,0,IF(BH$8+$B101&gt;Input!$D$14,0,(1-INDEX($C$11:$C$136,BH$8+$B101))))</f>
        <v>0</v>
      </c>
      <c r="BI101">
        <f>BI100*IF(BI$8&gt;Input!$D$14,0,IF(BI$8+$B101&gt;Input!$D$14,0,(1-INDEX($C$11:$C$136,BI$8+$B101))))</f>
        <v>0</v>
      </c>
      <c r="BJ101">
        <f>BJ100*IF(BJ$8&gt;Input!$D$14,0,IF(BJ$8+$B101&gt;Input!$D$14,0,(1-INDEX($C$11:$C$136,BJ$8+$B101))))</f>
        <v>0</v>
      </c>
      <c r="BK101">
        <f>BK100*IF(BK$8&gt;Input!$D$14,0,IF(BK$8+$B101&gt;Input!$D$14,0,(1-INDEX($C$11:$C$136,BK$8+$B101))))</f>
        <v>0</v>
      </c>
      <c r="BL101">
        <f>BL100*IF(BL$8&gt;Input!$D$14,0,IF(BL$8+$B101&gt;Input!$D$14,0,(1-INDEX($C$11:$C$136,BL$8+$B101))))</f>
        <v>0</v>
      </c>
      <c r="BM101">
        <f>BM100*IF(BM$8&gt;Input!$D$14,0,IF(BM$8+$B101&gt;Input!$D$14,0,(1-INDEX($C$11:$C$136,BM$8+$B101))))</f>
        <v>0</v>
      </c>
      <c r="BN101">
        <f>BN100*IF(BN$8&gt;Input!$D$14,0,IF(BN$8+$B101&gt;Input!$D$14,0,(1-INDEX($C$11:$C$136,BN$8+$B101))))</f>
        <v>0</v>
      </c>
      <c r="BO101">
        <f>BO100*IF(BO$8&gt;Input!$D$14,0,IF(BO$8+$B101&gt;Input!$D$14,0,(1-INDEX($C$11:$C$136,BO$8+$B101))))</f>
        <v>0</v>
      </c>
      <c r="BP101">
        <f>BP100*IF(BP$8&gt;Input!$D$14,0,IF(BP$8+$B101&gt;Input!$D$14,0,(1-INDEX($C$11:$C$136,BP$8+$B101))))</f>
        <v>0</v>
      </c>
      <c r="BQ101">
        <f>BQ100*IF(BQ$8&gt;Input!$D$14,0,IF(BQ$8+$B101&gt;Input!$D$14,0,(1-INDEX($C$11:$C$136,BQ$8+$B101))))</f>
        <v>0</v>
      </c>
      <c r="BR101">
        <f>BR100*IF(BR$8&gt;Input!$D$14,0,IF(BR$8+$B101&gt;Input!$D$14,0,(1-INDEX($C$11:$C$136,BR$8+$B101))))</f>
        <v>0</v>
      </c>
      <c r="BS101">
        <f>BS100*IF(BS$8&gt;Input!$D$14,0,IF(BS$8+$B101&gt;Input!$D$14,0,(1-INDEX($C$11:$C$136,BS$8+$B101))))</f>
        <v>0</v>
      </c>
      <c r="BT101">
        <f>BT100*IF(BT$8&gt;Input!$D$14,0,IF(BT$8+$B101&gt;Input!$D$14,0,(1-INDEX($C$11:$C$136,BT$8+$B101))))</f>
        <v>0</v>
      </c>
      <c r="BU101">
        <f>BU100*IF(BU$8&gt;Input!$D$14,0,IF(BU$8+$B101&gt;Input!$D$14,0,(1-INDEX($C$11:$C$136,BU$8+$B101))))</f>
        <v>0</v>
      </c>
      <c r="BV101">
        <f>BV100*IF(BV$8&gt;Input!$D$14,0,IF(BV$8+$B101&gt;Input!$D$14,0,(1-INDEX($C$11:$C$136,BV$8+$B101))))</f>
        <v>0</v>
      </c>
      <c r="BW101">
        <f>BW100*IF(BW$8&gt;Input!$D$14,0,IF(BW$8+$B101&gt;Input!$D$14,0,(1-INDEX($C$11:$C$136,BW$8+$B101))))</f>
        <v>0</v>
      </c>
      <c r="BX101">
        <f>BX100*IF(BX$8&gt;Input!$D$14,0,IF(BX$8+$B101&gt;Input!$D$14,0,(1-INDEX($C$11:$C$136,BX$8+$B101))))</f>
        <v>0</v>
      </c>
      <c r="BY101">
        <f>BY100*IF(BY$8&gt;Input!$D$14,0,IF(BY$8+$B101&gt;Input!$D$14,0,(1-INDEX($C$11:$C$136,BY$8+$B101))))</f>
        <v>0</v>
      </c>
      <c r="BZ101">
        <f>BZ100*IF(BZ$8&gt;Input!$D$14,0,IF(BZ$8+$B101&gt;Input!$D$14,0,(1-INDEX($C$11:$C$136,BZ$8+$B101))))</f>
        <v>0</v>
      </c>
      <c r="CA101">
        <f>CA100*IF(CA$8&gt;Input!$D$14,0,IF(CA$8+$B101&gt;Input!$D$14,0,(1-INDEX($C$11:$C$136,CA$8+$B101))))</f>
        <v>0</v>
      </c>
      <c r="CB101">
        <f>CB100*IF(CB$8&gt;Input!$D$14,0,IF(CB$8+$B101&gt;Input!$D$14,0,(1-INDEX($C$11:$C$136,CB$8+$B101))))</f>
        <v>0</v>
      </c>
      <c r="CC101">
        <f>CC100*IF(CC$8&gt;Input!$D$14,0,IF(CC$8+$B101&gt;Input!$D$14,0,(1-INDEX($C$11:$C$136,CC$8+$B101))))</f>
        <v>0</v>
      </c>
      <c r="CD101">
        <f>CD100*IF(CD$8&gt;Input!$D$14,0,IF(CD$8+$B101&gt;Input!$D$14,0,(1-INDEX($C$11:$C$136,CD$8+$B101))))</f>
        <v>0</v>
      </c>
      <c r="CE101">
        <f>CE100*IF(CE$8&gt;Input!$D$14,0,IF(CE$8+$B101&gt;Input!$D$14,0,(1-INDEX($C$11:$C$136,CE$8+$B101))))</f>
        <v>0</v>
      </c>
      <c r="CF101">
        <f>CF100*IF(CF$8&gt;Input!$D$14,0,IF(CF$8+$B101&gt;Input!$D$14,0,(1-INDEX($C$11:$C$136,CF$8+$B101))))</f>
        <v>0</v>
      </c>
      <c r="CG101">
        <f>CG100*IF(CG$8&gt;Input!$D$14,0,IF(CG$8+$B101&gt;Input!$D$14,0,(1-INDEX($C$11:$C$136,CG$8+$B101))))</f>
        <v>0</v>
      </c>
      <c r="CH101">
        <f>CH100*IF(CH$8&gt;Input!$D$14,0,IF(CH$8+$B101&gt;Input!$D$14,0,(1-INDEX($C$11:$C$136,CH$8+$B101))))</f>
        <v>0</v>
      </c>
      <c r="CI101">
        <f>CI100*IF(CI$8&gt;Input!$D$14,0,IF(CI$8+$B101&gt;Input!$D$14,0,(1-INDEX($C$11:$C$136,CI$8+$B101))))</f>
        <v>0</v>
      </c>
      <c r="CJ101">
        <f>CJ100*IF(CJ$8&gt;Input!$D$14,0,IF(CJ$8+$B101&gt;Input!$D$14,0,(1-INDEX($C$11:$C$136,CJ$8+$B101))))</f>
        <v>0</v>
      </c>
      <c r="CK101">
        <f>CK100*IF(CK$8&gt;Input!$D$14,0,IF(CK$8+$B101&gt;Input!$D$14,0,(1-INDEX($C$11:$C$136,CK$8+$B101))))</f>
        <v>0</v>
      </c>
      <c r="CL101">
        <f>CL100*IF(CL$8&gt;Input!$D$14,0,IF(CL$8+$B101&gt;Input!$D$14,0,(1-INDEX($C$11:$C$136,CL$8+$B101))))</f>
        <v>0</v>
      </c>
      <c r="CM101">
        <f>CM100*IF(CM$8&gt;Input!$D$14,0,IF(CM$8+$B101&gt;Input!$D$14,0,(1-INDEX($C$11:$C$136,CM$8+$B101))))</f>
        <v>0</v>
      </c>
      <c r="CN101">
        <f>CN100*IF(CN$8&gt;Input!$D$14,0,IF(CN$8+$B101&gt;Input!$D$14,0,(1-INDEX($C$11:$C$136,CN$8+$B101))))</f>
        <v>0</v>
      </c>
      <c r="CO101">
        <f>CO100*IF(CO$8&gt;Input!$D$14,0,IF(CO$8+$B101&gt;Input!$D$14,0,(1-INDEX($C$11:$C$136,CO$8+$B101))))</f>
        <v>0</v>
      </c>
      <c r="CP101">
        <f>CP100*IF(CP$8&gt;Input!$D$14,0,IF(CP$8+$B101&gt;Input!$D$14,0,(1-INDEX($C$11:$C$136,CP$8+$B101))))</f>
        <v>0</v>
      </c>
      <c r="CQ101">
        <f>CQ100*IF(CQ$8&gt;Input!$D$14,0,IF(CQ$8+$B101&gt;Input!$D$14,0,(1-INDEX($C$11:$C$136,CQ$8+$B101))))</f>
        <v>0</v>
      </c>
      <c r="CR101">
        <f>CR100*IF(CR$8&gt;Input!$D$14,0,IF(CR$8+$B101&gt;Input!$D$14,0,(1-INDEX($C$11:$C$136,CR$8+$B101))))</f>
        <v>0</v>
      </c>
      <c r="CS101">
        <f>CS100*IF(CS$8&gt;Input!$D$14,0,IF(CS$8+$B101&gt;Input!$D$14,0,(1-INDEX($C$11:$C$136,CS$8+$B101))))</f>
        <v>0</v>
      </c>
      <c r="CT101">
        <f>CT100*IF(CT$8&gt;Input!$D$14,0,IF(CT$8+$B101&gt;Input!$D$14,0,(1-INDEX($C$11:$C$136,CT$8+$B101))))</f>
        <v>0</v>
      </c>
      <c r="CU101">
        <f>CU100*IF(CU$8&gt;Input!$D$14,0,IF(CU$8+$B101&gt;Input!$D$14,0,(1-INDEX($C$11:$C$136,CU$8+$B101))))</f>
        <v>0</v>
      </c>
      <c r="CV101">
        <f>CV100*IF(CV$8&gt;Input!$D$14,0,IF(CV$8+$B101&gt;Input!$D$14,0,(1-INDEX($C$11:$C$136,CV$8+$B101))))</f>
        <v>0</v>
      </c>
      <c r="CW101">
        <f>CW100*IF(CW$8&gt;Input!$D$14,0,IF(CW$8+$B101&gt;Input!$D$14,0,(1-INDEX($C$11:$C$136,CW$8+$B101))))</f>
        <v>0</v>
      </c>
      <c r="CX101">
        <f>CX100*IF(CX$8&gt;Input!$D$14,0,IF(CX$8+$B101&gt;Input!$D$14,0,(1-INDEX($C$11:$C$136,CX$8+$B101))))</f>
        <v>0</v>
      </c>
      <c r="CY101">
        <f>CY100*IF(CY$8&gt;Input!$D$14,0,IF(CY$8+$B101&gt;Input!$D$14,0,(1-INDEX($C$11:$C$136,CY$8+$B101))))</f>
        <v>0</v>
      </c>
      <c r="CZ101">
        <f>CZ100*IF(CZ$8&gt;Input!$D$14,0,IF(CZ$8+$B101&gt;Input!$D$14,0,(1-INDEX($C$11:$C$136,CZ$8+$B101))))</f>
        <v>0</v>
      </c>
      <c r="DA101">
        <f>DA100*IF(DA$8&gt;Input!$D$14,0,IF(DA$8+$B101&gt;Input!$D$14,0,(1-INDEX($C$11:$C$136,DA$8+$B101))))</f>
        <v>0</v>
      </c>
      <c r="DB101">
        <f>DB100*IF(DB$8&gt;Input!$D$14,0,IF(DB$8+$B101&gt;Input!$D$14,0,(1-INDEX($C$11:$C$136,DB$8+$B101))))</f>
        <v>0</v>
      </c>
      <c r="DC101">
        <f>DC100*IF(DC$8&gt;Input!$D$14,0,IF(DC$8+$B101&gt;Input!$D$14,0,(1-INDEX($C$11:$C$136,DC$8+$B101))))</f>
        <v>0</v>
      </c>
      <c r="DD101">
        <f>DD100*IF(DD$8&gt;Input!$D$14,0,IF(DD$8+$B101&gt;Input!$D$14,0,(1-INDEX($C$11:$C$136,DD$8+$B101))))</f>
        <v>0</v>
      </c>
      <c r="DE101">
        <f>DE100*IF(DE$8&gt;Input!$D$14,0,IF(DE$8+$B101&gt;Input!$D$14,0,(1-INDEX($C$11:$C$136,DE$8+$B101))))</f>
        <v>0</v>
      </c>
      <c r="DF101">
        <f>DF100*IF(DF$8&gt;Input!$D$14,0,IF(DF$8+$B101&gt;Input!$D$14,0,(1-INDEX($C$11:$C$136,DF$8+$B101))))</f>
        <v>0</v>
      </c>
      <c r="DG101">
        <f>DG100*IF(DG$8&gt;Input!$D$14,0,IF(DG$8+$B101&gt;Input!$D$14,0,(1-INDEX($C$11:$C$136,DG$8+$B101))))</f>
        <v>0</v>
      </c>
      <c r="DH101">
        <f>DH100*IF(DH$8&gt;Input!$D$14,0,IF(DH$8+$B101&gt;Input!$D$14,0,(1-INDEX($C$11:$C$136,DH$8+$B101))))</f>
        <v>0</v>
      </c>
      <c r="DI101">
        <f>DI100*IF(DI$8&gt;Input!$D$14,0,IF(DI$8+$B101&gt;Input!$D$14,0,(1-INDEX($C$11:$C$136,DI$8+$B101))))</f>
        <v>0</v>
      </c>
      <c r="DJ101">
        <f>DJ100*IF(DJ$8&gt;Input!$D$14,0,IF(DJ$8+$B101&gt;Input!$D$14,0,(1-INDEX($C$11:$C$136,DJ$8+$B101))))</f>
        <v>0</v>
      </c>
      <c r="DK101">
        <f>DK100*IF(DK$8&gt;Input!$D$14,0,IF(DK$8+$B101&gt;Input!$D$14,0,(1-INDEX($C$11:$C$136,DK$8+$B101))))</f>
        <v>0</v>
      </c>
      <c r="DL101">
        <f>DL100*IF(DL$8&gt;Input!$D$14,0,IF(DL$8+$B101&gt;Input!$D$14,0,(1-INDEX($C$11:$C$136,DL$8+$B101))))</f>
        <v>0</v>
      </c>
      <c r="DM101">
        <f>DM100*IF(DM$8&gt;Input!$D$14,0,IF(DM$8+$B101&gt;Input!$D$14,0,(1-INDEX($C$11:$C$136,DM$8+$B101))))</f>
        <v>0</v>
      </c>
      <c r="DN101">
        <f>DN100*IF(DN$8&gt;Input!$D$14,0,IF(DN$8+$B101&gt;Input!$D$14,0,(1-INDEX($C$11:$C$136,DN$8+$B101))))</f>
        <v>0</v>
      </c>
      <c r="DO101">
        <f>DO100*IF(DO$8&gt;Input!$D$14,0,IF(DO$8+$B101&gt;Input!$D$14,0,(1-INDEX($C$11:$C$136,DO$8+$B101))))</f>
        <v>0</v>
      </c>
      <c r="DP101">
        <f>DP100*IF(DP$8&gt;Input!$D$14,0,IF(DP$8+$B101&gt;Input!$D$14,0,(1-INDEX($C$11:$C$136,DP$8+$B101))))</f>
        <v>0</v>
      </c>
      <c r="DQ101">
        <f>DQ100*IF(DQ$8&gt;Input!$D$14,0,IF(DQ$8+$B101&gt;Input!$D$14,0,(1-INDEX($C$11:$C$136,DQ$8+$B101))))</f>
        <v>0</v>
      </c>
      <c r="DR101">
        <f>DR100*IF(DR$8&gt;Input!$D$14,0,IF(DR$8+$B101&gt;Input!$D$14,0,(1-INDEX($C$11:$C$136,DR$8+$B101))))</f>
        <v>0</v>
      </c>
      <c r="DS101">
        <f>DS100*IF(DS$8&gt;Input!$D$14,0,IF(DS$8+$B101&gt;Input!$D$14,0,(1-INDEX($C$11:$C$136,DS$8+$B101))))</f>
        <v>0</v>
      </c>
      <c r="DT101">
        <f>DT100*IF(DT$8&gt;Input!$D$14,0,IF(DT$8+$B101&gt;Input!$D$14,0,(1-INDEX($C$11:$C$136,DT$8+$B101))))</f>
        <v>0</v>
      </c>
      <c r="DU101">
        <f>DU100*IF(DU$8&gt;Input!$D$14,0,IF(DU$8+$B101&gt;Input!$D$14,0,(1-INDEX($C$11:$C$136,DU$8+$B101))))</f>
        <v>0</v>
      </c>
      <c r="DV101">
        <f>DV100*IF(DV$8&gt;Input!$D$14,0,IF(DV$8+$B101&gt;Input!$D$14,0,(1-INDEX($C$11:$C$136,DV$8+$B101))))</f>
        <v>0</v>
      </c>
      <c r="DW101">
        <f>DW100*IF(DW$8&gt;Input!$D$14,0,IF(DW$8+$B101&gt;Input!$D$14,0,(1-INDEX($C$11:$C$136,DW$8+$B101))))</f>
        <v>0</v>
      </c>
      <c r="DX101">
        <f>DX100*IF(DX$8&gt;Input!$D$14,0,IF(DX$8+$B101&gt;Input!$D$14,0,(1-INDEX($C$11:$C$136,DX$8+$B101))))</f>
        <v>0</v>
      </c>
      <c r="DY101">
        <f>DY100*IF(DY$8&gt;Input!$D$14,0,IF(DY$8+$B101&gt;Input!$D$14,0,(1-INDEX($C$11:$C$136,DY$8+$B101))))</f>
        <v>0</v>
      </c>
      <c r="DZ101">
        <f>DZ100*IF(DZ$8&gt;Input!$D$14,0,IF(DZ$8+$B101&gt;Input!$D$14,0,(1-INDEX($C$11:$C$136,DZ$8+$B101))))</f>
        <v>0</v>
      </c>
      <c r="EA101">
        <f>EA100*IF(EA$8&gt;Input!$D$14,0,IF(EA$8+$B101&gt;Input!$D$14,0,(1-INDEX($C$11:$C$136,EA$8+$B101))))</f>
        <v>0</v>
      </c>
      <c r="EB101">
        <f>EB100*IF(EB$8&gt;Input!$D$14,0,IF(EB$8+$B101&gt;Input!$D$14,0,(1-INDEX($C$11:$C$136,EB$8+$B101))))</f>
        <v>0</v>
      </c>
      <c r="EC101">
        <f>EC100*IF(EC$8&gt;Input!$D$14,0,IF(EC$8+$B101&gt;Input!$D$14,0,(1-INDEX($C$11:$C$136,EC$8+$B101))))</f>
        <v>0</v>
      </c>
      <c r="ED101">
        <f>ED100*IF(ED$8&gt;Input!$D$14,0,IF(ED$8+$B101&gt;Input!$D$14,0,(1-INDEX($C$11:$C$136,ED$8+$B101))))</f>
        <v>0</v>
      </c>
      <c r="EE101">
        <f>EE100*IF(EE$8&gt;Input!$D$14,0,IF(EE$8+$B101&gt;Input!$D$14,0,(1-INDEX($C$11:$C$136,EE$8+$B101))))</f>
        <v>0</v>
      </c>
      <c r="EF101">
        <f>EF100*IF(EF$8&gt;Input!$D$14,0,IF(EF$8+$B101&gt;Input!$D$14,0,(1-INDEX($C$11:$C$136,EF$8+$B101))))</f>
        <v>0</v>
      </c>
      <c r="EH101" s="2">
        <f t="shared" si="310"/>
        <v>90</v>
      </c>
      <c r="EI101" s="36">
        <f t="shared" si="315"/>
        <v>0.112208</v>
      </c>
      <c r="EJ101" s="36">
        <f t="shared" ref="EJ101:GU104" si="331">$C101*(1-$E101)^EJ$8</f>
        <v>0.11175916800000001</v>
      </c>
      <c r="EK101" s="36">
        <f t="shared" si="331"/>
        <v>0.111312131328</v>
      </c>
      <c r="EL101" s="36">
        <f t="shared" si="331"/>
        <v>0.110866882802688</v>
      </c>
      <c r="EM101" s="36">
        <f t="shared" si="331"/>
        <v>0.11042341527147725</v>
      </c>
      <c r="EN101" s="36">
        <f t="shared" si="331"/>
        <v>0.10998172161039134</v>
      </c>
      <c r="EO101" s="36">
        <f t="shared" si="331"/>
        <v>0.10954179472394977</v>
      </c>
      <c r="EP101" s="36">
        <f t="shared" si="331"/>
        <v>0.10910362754505397</v>
      </c>
      <c r="EQ101" s="36">
        <f t="shared" si="331"/>
        <v>0.10866721303487377</v>
      </c>
      <c r="ER101" s="36">
        <f t="shared" si="331"/>
        <v>0.10823254418273427</v>
      </c>
      <c r="ES101" s="36">
        <f t="shared" si="331"/>
        <v>0.10779961400600334</v>
      </c>
      <c r="ET101" s="36">
        <f t="shared" si="331"/>
        <v>0.10736841554997931</v>
      </c>
      <c r="EU101" s="36">
        <f t="shared" si="331"/>
        <v>0.1069389418877794</v>
      </c>
      <c r="EV101" s="36">
        <f t="shared" si="331"/>
        <v>0.10651118612022828</v>
      </c>
      <c r="EW101" s="36">
        <f t="shared" si="331"/>
        <v>0.10608514137574737</v>
      </c>
      <c r="EX101" s="36">
        <f t="shared" si="331"/>
        <v>0.10566080081024438</v>
      </c>
      <c r="EY101" s="36">
        <f t="shared" si="331"/>
        <v>0.1052381576070034</v>
      </c>
      <c r="EZ101" s="36">
        <f t="shared" si="331"/>
        <v>0.10481720497657539</v>
      </c>
      <c r="FA101" s="36">
        <f t="shared" si="331"/>
        <v>0.10439793615666909</v>
      </c>
      <c r="FB101" s="36">
        <f t="shared" si="331"/>
        <v>0.1039803444120424</v>
      </c>
      <c r="FC101" s="36">
        <f t="shared" si="331"/>
        <v>0.10356442303439424</v>
      </c>
      <c r="FD101" s="36">
        <f t="shared" si="331"/>
        <v>0.10315016534225666</v>
      </c>
      <c r="FE101" s="36">
        <f t="shared" si="331"/>
        <v>0.10273756468088766</v>
      </c>
      <c r="FF101" s="36">
        <f t="shared" si="331"/>
        <v>0.10232661442216409</v>
      </c>
      <c r="FG101" s="36">
        <f t="shared" si="331"/>
        <v>0.10191730796447543</v>
      </c>
      <c r="FH101" s="36">
        <f t="shared" si="331"/>
        <v>0.10150963873261754</v>
      </c>
      <c r="FI101" s="36">
        <f t="shared" si="331"/>
        <v>0.10110360017768708</v>
      </c>
      <c r="FJ101" s="36">
        <f t="shared" si="331"/>
        <v>0.10069918577697631</v>
      </c>
      <c r="FK101" s="36">
        <f t="shared" si="331"/>
        <v>0.10029638903386842</v>
      </c>
      <c r="FL101" s="36">
        <f t="shared" si="331"/>
        <v>9.9895203477732938E-2</v>
      </c>
      <c r="FM101" s="36">
        <f t="shared" si="331"/>
        <v>9.9495622663822017E-2</v>
      </c>
      <c r="FN101" s="36">
        <f t="shared" si="331"/>
        <v>9.9097640173166718E-2</v>
      </c>
      <c r="FO101" s="36">
        <f t="shared" si="331"/>
        <v>9.8701249612474062E-2</v>
      </c>
      <c r="FP101" s="36">
        <f t="shared" si="331"/>
        <v>9.8306444614024158E-2</v>
      </c>
      <c r="FQ101" s="36">
        <f t="shared" si="331"/>
        <v>9.7913218835568069E-2</v>
      </c>
      <c r="FR101" s="36">
        <f t="shared" si="331"/>
        <v>9.7521565960225792E-2</v>
      </c>
      <c r="FS101" s="36">
        <f t="shared" si="331"/>
        <v>9.7131479696384887E-2</v>
      </c>
      <c r="FT101" s="36">
        <f t="shared" si="331"/>
        <v>9.6742953777599339E-2</v>
      </c>
      <c r="FU101" s="36">
        <f t="shared" si="331"/>
        <v>9.6355981962488943E-2</v>
      </c>
      <c r="FV101" s="36">
        <f t="shared" si="331"/>
        <v>9.5970558034638984E-2</v>
      </c>
      <c r="FW101" s="36">
        <f t="shared" si="331"/>
        <v>9.5586675802500437E-2</v>
      </c>
      <c r="FX101" s="36">
        <f t="shared" si="331"/>
        <v>9.5204329099290441E-2</v>
      </c>
      <c r="FY101" s="36">
        <f t="shared" si="331"/>
        <v>9.4823511782893277E-2</v>
      </c>
      <c r="FZ101" s="36">
        <f t="shared" si="331"/>
        <v>9.4444217735761699E-2</v>
      </c>
      <c r="GA101" s="36">
        <f t="shared" si="331"/>
        <v>9.4066440864818662E-2</v>
      </c>
      <c r="GB101" s="36">
        <f t="shared" si="331"/>
        <v>9.369017510135938E-2</v>
      </c>
      <c r="GC101" s="36">
        <f t="shared" si="331"/>
        <v>9.3315414400953936E-2</v>
      </c>
      <c r="GD101" s="36">
        <f t="shared" si="331"/>
        <v>9.2942152743350132E-2</v>
      </c>
      <c r="GE101" s="36">
        <f t="shared" si="331"/>
        <v>9.257038413237674E-2</v>
      </c>
      <c r="GF101" s="36">
        <f t="shared" si="331"/>
        <v>9.2200102595847225E-2</v>
      </c>
      <c r="GG101" s="36">
        <f t="shared" si="331"/>
        <v>9.1831302185463842E-2</v>
      </c>
      <c r="GH101" s="36">
        <f t="shared" si="331"/>
        <v>9.146397697672197E-2</v>
      </c>
      <c r="GI101" s="36">
        <f t="shared" si="331"/>
        <v>9.1098121068815097E-2</v>
      </c>
      <c r="GJ101" s="36">
        <f t="shared" si="331"/>
        <v>9.0733728584539819E-2</v>
      </c>
      <c r="GK101" s="36">
        <f t="shared" si="331"/>
        <v>9.0370793670201677E-2</v>
      </c>
      <c r="GL101" s="36">
        <f t="shared" si="331"/>
        <v>9.0009310495520869E-2</v>
      </c>
      <c r="GM101" s="36">
        <f t="shared" si="331"/>
        <v>8.9649273253538775E-2</v>
      </c>
      <c r="GN101" s="36">
        <f t="shared" si="331"/>
        <v>8.9290676160524621E-2</v>
      </c>
      <c r="GO101" s="36">
        <f t="shared" si="331"/>
        <v>8.8933513455882532E-2</v>
      </c>
      <c r="GP101" s="36">
        <f t="shared" si="331"/>
        <v>8.8577779402059006E-2</v>
      </c>
      <c r="GQ101" s="36">
        <f t="shared" si="331"/>
        <v>8.8223468284450768E-2</v>
      </c>
      <c r="GR101" s="36">
        <f t="shared" si="331"/>
        <v>8.7870574411312949E-2</v>
      </c>
      <c r="GS101" s="36">
        <f t="shared" si="331"/>
        <v>8.7519092113667721E-2</v>
      </c>
      <c r="GT101" s="36">
        <f t="shared" si="331"/>
        <v>8.7169015745213047E-2</v>
      </c>
      <c r="GU101" s="36">
        <f t="shared" si="331"/>
        <v>8.6820339682232198E-2</v>
      </c>
      <c r="GV101" s="36">
        <f t="shared" si="330"/>
        <v>8.6473058323503271E-2</v>
      </c>
      <c r="GW101" s="36">
        <f t="shared" si="330"/>
        <v>8.6127166090209262E-2</v>
      </c>
      <c r="GX101" s="36">
        <f t="shared" si="330"/>
        <v>8.578265742584841E-2</v>
      </c>
      <c r="GY101" s="36">
        <f t="shared" si="330"/>
        <v>8.5439526796145013E-2</v>
      </c>
      <c r="GZ101" s="36">
        <f t="shared" si="330"/>
        <v>8.5097768688960435E-2</v>
      </c>
      <c r="HA101" s="36">
        <f t="shared" si="330"/>
        <v>8.4757377614204599E-2</v>
      </c>
      <c r="HB101" s="36">
        <f t="shared" si="330"/>
        <v>8.4418348103747778E-2</v>
      </c>
      <c r="HC101" s="36">
        <f t="shared" si="330"/>
        <v>8.4080674711332792E-2</v>
      </c>
      <c r="HD101" s="36">
        <f t="shared" si="330"/>
        <v>8.3744352012487464E-2</v>
      </c>
      <c r="HE101" s="36">
        <f t="shared" si="330"/>
        <v>8.3409374604437508E-2</v>
      </c>
      <c r="HF101" s="36">
        <f t="shared" si="330"/>
        <v>8.3075737106019759E-2</v>
      </c>
      <c r="HG101" s="36">
        <f t="shared" si="330"/>
        <v>8.2743434157595677E-2</v>
      </c>
      <c r="HH101" s="36">
        <f t="shared" si="330"/>
        <v>8.2412460420965297E-2</v>
      </c>
      <c r="HI101" s="36">
        <f t="shared" si="330"/>
        <v>8.2082810579281448E-2</v>
      </c>
      <c r="HJ101" s="36">
        <f t="shared" si="330"/>
        <v>8.1754479336964309E-2</v>
      </c>
      <c r="HK101" s="36">
        <f t="shared" si="330"/>
        <v>8.1427461419616459E-2</v>
      </c>
      <c r="HL101" s="36">
        <f t="shared" si="330"/>
        <v>8.1101751573937994E-2</v>
      </c>
      <c r="HM101" s="36">
        <f t="shared" si="330"/>
        <v>8.077734456764224E-2</v>
      </c>
      <c r="HN101" s="36">
        <f t="shared" si="330"/>
        <v>8.0454235189371656E-2</v>
      </c>
      <c r="HO101" s="36">
        <f t="shared" si="330"/>
        <v>8.0132418248614182E-2</v>
      </c>
      <c r="HP101" s="36">
        <f t="shared" si="330"/>
        <v>7.9811888575619716E-2</v>
      </c>
      <c r="HQ101" s="36">
        <f t="shared" si="330"/>
        <v>7.9492641021317256E-2</v>
      </c>
      <c r="HR101" s="36">
        <f t="shared" si="330"/>
        <v>7.9174670457231977E-2</v>
      </c>
      <c r="HS101" s="36">
        <f t="shared" si="330"/>
        <v>7.8857971775403046E-2</v>
      </c>
      <c r="HT101" s="36">
        <f t="shared" si="330"/>
        <v>7.8542539888301441E-2</v>
      </c>
      <c r="HU101" s="36">
        <f t="shared" si="330"/>
        <v>7.8228369728748248E-2</v>
      </c>
      <c r="HV101" s="36">
        <f t="shared" si="330"/>
        <v>7.7915456249833231E-2</v>
      </c>
      <c r="HW101" s="36">
        <f t="shared" si="330"/>
        <v>7.7603794424833908E-2</v>
      </c>
      <c r="HX101" s="36">
        <f t="shared" si="330"/>
        <v>7.7293379247134572E-2</v>
      </c>
      <c r="HY101" s="36">
        <f t="shared" si="330"/>
        <v>7.6984205730146041E-2</v>
      </c>
      <c r="HZ101" s="36">
        <f t="shared" si="330"/>
        <v>7.6676268907225453E-2</v>
      </c>
      <c r="IA101" s="36">
        <f t="shared" si="330"/>
        <v>7.6369563831596543E-2</v>
      </c>
      <c r="IB101" s="36">
        <f t="shared" si="330"/>
        <v>7.606408557627016E-2</v>
      </c>
      <c r="IC101" s="36">
        <f t="shared" si="330"/>
        <v>7.5759829233965084E-2</v>
      </c>
      <c r="ID101" s="36">
        <f t="shared" si="330"/>
        <v>7.5456789917029227E-2</v>
      </c>
      <c r="IE101" s="36">
        <f t="shared" si="330"/>
        <v>7.515496275736111E-2</v>
      </c>
      <c r="IF101" s="36">
        <f t="shared" si="330"/>
        <v>7.4854342906331667E-2</v>
      </c>
      <c r="IG101" s="36">
        <f t="shared" si="330"/>
        <v>7.4554925534706343E-2</v>
      </c>
      <c r="IH101" s="36">
        <f t="shared" si="330"/>
        <v>7.4256705832567507E-2</v>
      </c>
      <c r="II101" s="36">
        <f t="shared" si="330"/>
        <v>7.3959679009237236E-2</v>
      </c>
      <c r="IJ101" s="36">
        <f t="shared" si="330"/>
        <v>7.3663840293200292E-2</v>
      </c>
      <c r="IK101" s="36">
        <f t="shared" si="330"/>
        <v>7.3369184932027487E-2</v>
      </c>
      <c r="IL101" s="36">
        <f t="shared" si="330"/>
        <v>7.3075708192299374E-2</v>
      </c>
      <c r="IM101" s="36">
        <f t="shared" si="330"/>
        <v>7.2783405359530193E-2</v>
      </c>
      <c r="IN101" s="36">
        <f t="shared" si="330"/>
        <v>7.2492271738092057E-2</v>
      </c>
      <c r="IO101" s="36">
        <f t="shared" si="330"/>
        <v>7.2202302651139694E-2</v>
      </c>
      <c r="IP101" s="36">
        <f t="shared" si="330"/>
        <v>7.1913493440535145E-2</v>
      </c>
      <c r="IQ101" s="36">
        <f t="shared" si="330"/>
        <v>7.1625839466773006E-2</v>
      </c>
      <c r="IR101" s="36">
        <f t="shared" si="330"/>
        <v>7.1339336108905915E-2</v>
      </c>
      <c r="IS101" s="36">
        <f t="shared" si="330"/>
        <v>7.1053978764470282E-2</v>
      </c>
      <c r="IT101" s="36">
        <f t="shared" si="330"/>
        <v>7.0769762849412388E-2</v>
      </c>
      <c r="IU101" s="36">
        <f t="shared" si="325"/>
        <v>7.048668379801476E-2</v>
      </c>
      <c r="IV101" s="36">
        <f t="shared" si="325"/>
        <v>7.0204737062822695E-2</v>
      </c>
      <c r="IW101" s="36">
        <f t="shared" si="325"/>
        <v>6.9923918114571409E-2</v>
      </c>
      <c r="IX101" s="36">
        <f t="shared" si="325"/>
        <v>6.9644222442113116E-2</v>
      </c>
      <c r="IY101" s="36">
        <f t="shared" si="325"/>
        <v>6.936564555234466E-2</v>
      </c>
      <c r="IZ101" s="36">
        <f t="shared" si="325"/>
        <v>6.908818297013529E-2</v>
      </c>
      <c r="JA101" s="36">
        <f t="shared" si="325"/>
        <v>6.8811830238254754E-2</v>
      </c>
      <c r="JB101" s="36">
        <f t="shared" si="325"/>
        <v>6.8536582917301719E-2</v>
      </c>
      <c r="JC101" s="36">
        <f t="shared" si="325"/>
        <v>6.8262436585632524E-2</v>
      </c>
      <c r="JD101" s="36">
        <f t="shared" si="325"/>
        <v>6.7989386839289984E-2</v>
      </c>
      <c r="JF101" s="2">
        <f t="shared" si="312"/>
        <v>91</v>
      </c>
      <c r="JG101">
        <f>JG100*IF(JG$8&gt;Input!$D$14,0,IF(JG$8+$B101&gt;Input!$D$14,0,(1-INDEX($F$11:$F$136,JG$8+$B101))))</f>
        <v>0.35600533954214508</v>
      </c>
      <c r="JH101">
        <f>JH100*IF(JH$8&gt;Input!$D$14,0,IF(JH$8+$B101&gt;Input!$D$14,0,(1-INDEX($F$11:$F$136,JH$8+$B101))))</f>
        <v>0.31687031906323748</v>
      </c>
      <c r="JI101">
        <f>JI100*IF(JI$8&gt;Input!$D$14,0,IF(JI$8+$B101&gt;Input!$D$14,0,(1-INDEX($F$11:$F$136,JI$8+$B101))))</f>
        <v>0.27905729416334785</v>
      </c>
      <c r="JJ101">
        <f>JJ100*IF(JJ$8&gt;Input!$D$14,0,IF(JJ$8+$B101&gt;Input!$D$14,0,(1-INDEX($F$11:$F$136,JJ$8+$B101))))</f>
        <v>0.24315420313607428</v>
      </c>
      <c r="JK101">
        <f>JK100*IF(JK$8&gt;Input!$D$14,0,IF(JK$8+$B101&gt;Input!$D$14,0,(1-INDEX($F$11:$F$136,JK$8+$B101))))</f>
        <v>0.20852330100700522</v>
      </c>
      <c r="JL101">
        <f>JL100*IF(JL$8&gt;Input!$D$14,0,IF(JL$8+$B101&gt;Input!$D$14,0,(1-INDEX($F$11:$F$136,JL$8+$B101))))</f>
        <v>0.17670746840071266</v>
      </c>
      <c r="JM101">
        <f>JM100*IF(JM$8&gt;Input!$D$14,0,IF(JM$8+$B101&gt;Input!$D$14,0,(1-INDEX($F$11:$F$136,JM$8+$B101))))</f>
        <v>0.14789613599389234</v>
      </c>
      <c r="JN101">
        <f>JN100*IF(JN$8&gt;Input!$D$14,0,IF(JN$8+$B101&gt;Input!$D$14,0,(1-INDEX($F$11:$F$136,JN$8+$B101))))</f>
        <v>0.12140445908800142</v>
      </c>
      <c r="JO101">
        <f>JO100*IF(JO$8&gt;Input!$D$14,0,IF(JO$8+$B101&gt;Input!$D$14,0,(1-INDEX($F$11:$F$136,JO$8+$B101))))</f>
        <v>9.8215104409786702E-2</v>
      </c>
      <c r="JP101">
        <f>JP100*IF(JP$8&gt;Input!$D$14,0,IF(JP$8+$B101&gt;Input!$D$14,0,(1-INDEX($F$11:$F$136,JP$8+$B101))))</f>
        <v>7.8166204054845298E-2</v>
      </c>
      <c r="JQ101">
        <f>JQ100*IF(JQ$8&gt;Input!$D$14,0,IF(JQ$8+$B101&gt;Input!$D$14,0,(1-INDEX($F$11:$F$136,JQ$8+$B101))))</f>
        <v>6.0526536471916331E-2</v>
      </c>
      <c r="JR101">
        <f>JR100*IF(JR$8&gt;Input!$D$14,0,IF(JR$8+$B101&gt;Input!$D$14,0,(1-INDEX($F$11:$F$136,JR$8+$B101))))</f>
        <v>4.5803243280570054E-2</v>
      </c>
      <c r="JS101">
        <f>JS100*IF(JS$8&gt;Input!$D$14,0,IF(JS$8+$B101&gt;Input!$D$14,0,(1-INDEX($F$11:$F$136,JS$8+$B101))))</f>
        <v>3.3729692917430783E-2</v>
      </c>
      <c r="JT101">
        <f>JT100*IF(JT$8&gt;Input!$D$14,0,IF(JT$8+$B101&gt;Input!$D$14,0,(1-INDEX($F$11:$F$136,JT$8+$B101))))</f>
        <v>2.4043094003431836E-2</v>
      </c>
      <c r="JU101">
        <f>JU100*IF(JU$8&gt;Input!$D$14,0,IF(JU$8+$B101&gt;Input!$D$14,0,(1-INDEX($F$11:$F$136,JU$8+$B101))))</f>
        <v>1.6481684990530088E-2</v>
      </c>
      <c r="JV101">
        <f>JV100*IF(JV$8&gt;Input!$D$14,0,IF(JV$8+$B101&gt;Input!$D$14,0,(1-INDEX($F$11:$F$136,JV$8+$B101))))</f>
        <v>1.0778614493124859E-2</v>
      </c>
      <c r="JW101">
        <f>JW100*IF(JW$8&gt;Input!$D$14,0,IF(JW$8+$B101&gt;Input!$D$14,0,(1-INDEX($F$11:$F$136,JW$8+$B101))))</f>
        <v>6.6584315647075986E-3</v>
      </c>
      <c r="JX101">
        <f>JX100*IF(JX$8&gt;Input!$D$14,0,IF(JX$8+$B101&gt;Input!$D$14,0,(1-INDEX($F$11:$F$136,JX$8+$B101))))</f>
        <v>3.8374448862943168E-3</v>
      </c>
      <c r="JY101">
        <f>JY100*IF(JY$8&gt;Input!$D$14,0,IF(JY$8+$B101&gt;Input!$D$14,0,(1-INDEX($F$11:$F$136,JY$8+$B101))))</f>
        <v>2.0309318268988494E-3</v>
      </c>
      <c r="JZ101">
        <f>JZ100*IF(JZ$8&gt;Input!$D$14,0,IF(JZ$8+$B101&gt;Input!$D$14,0,(1-INDEX($F$11:$F$136,JZ$8+$B101))))</f>
        <v>9.667153289328697E-4</v>
      </c>
      <c r="KA101">
        <f>KA100*IF(KA$8&gt;Input!$D$14,0,IF(KA$8+$B101&gt;Input!$D$14,0,(1-INDEX($F$11:$F$136,KA$8+$B101))))</f>
        <v>4.0225830663764107E-4</v>
      </c>
      <c r="KB101">
        <f>KB100*IF(KB$8&gt;Input!$D$14,0,IF(KB$8+$B101&gt;Input!$D$14,0,(1-INDEX($F$11:$F$136,KB$8+$B101))))</f>
        <v>1.4042596749167115E-4</v>
      </c>
      <c r="KC101">
        <f>KC100*IF(KC$8&gt;Input!$D$14,0,IF(KC$8+$B101&gt;Input!$D$14,0,(1-INDEX($F$11:$F$136,KC$8+$B101))))</f>
        <v>3.8541755370511897E-5</v>
      </c>
      <c r="KD101">
        <f>KD100*IF(KD$8&gt;Input!$D$14,0,IF(KD$8+$B101&gt;Input!$D$14,0,(1-INDEX($F$11:$F$136,KD$8+$B101))))</f>
        <v>7.389612118875902E-6</v>
      </c>
      <c r="KE101">
        <f>KE100*IF(KE$8&gt;Input!$D$14,0,IF(KE$8+$B101&gt;Input!$D$14,0,(1-INDEX($F$11:$F$136,KE$8+$B101))))</f>
        <v>7.4195680175891182E-7</v>
      </c>
      <c r="KF101">
        <f>KF100*IF(KF$8&gt;Input!$D$14,0,IF(KF$8+$B101&gt;Input!$D$14,0,(1-INDEX($F$11:$F$136,KF$8+$B101))))</f>
        <v>0</v>
      </c>
      <c r="KG101">
        <f>KG100*IF(KG$8&gt;Input!$D$14,0,IF(KG$8+$B101&gt;Input!$D$14,0,(1-INDEX($F$11:$F$136,KG$8+$B101))))</f>
        <v>0</v>
      </c>
      <c r="KH101">
        <f>KH100*IF(KH$8&gt;Input!$D$14,0,IF(KH$8+$B101&gt;Input!$D$14,0,(1-INDEX($F$11:$F$136,KH$8+$B101))))</f>
        <v>0</v>
      </c>
      <c r="KI101">
        <f>KI100*IF(KI$8&gt;Input!$D$14,0,IF(KI$8+$B101&gt;Input!$D$14,0,(1-INDEX($F$11:$F$136,KI$8+$B101))))</f>
        <v>0</v>
      </c>
      <c r="KJ101">
        <f>KJ100*IF(KJ$8&gt;Input!$D$14,0,IF(KJ$8+$B101&gt;Input!$D$14,0,(1-INDEX($F$11:$F$136,KJ$8+$B101))))</f>
        <v>0</v>
      </c>
      <c r="KK101">
        <f>KK100*IF(KK$8&gt;Input!$D$14,0,IF(KK$8+$B101&gt;Input!$D$14,0,(1-INDEX($F$11:$F$136,KK$8+$B101))))</f>
        <v>0</v>
      </c>
      <c r="KL101">
        <f>KL100*IF(KL$8&gt;Input!$D$14,0,IF(KL$8+$B101&gt;Input!$D$14,0,(1-INDEX($F$11:$F$136,KL$8+$B101))))</f>
        <v>0</v>
      </c>
      <c r="KM101">
        <f>KM100*IF(KM$8&gt;Input!$D$14,0,IF(KM$8+$B101&gt;Input!$D$14,0,(1-INDEX($F$11:$F$136,KM$8+$B101))))</f>
        <v>0</v>
      </c>
      <c r="KN101">
        <f>KN100*IF(KN$8&gt;Input!$D$14,0,IF(KN$8+$B101&gt;Input!$D$14,0,(1-INDEX($F$11:$F$136,KN$8+$B101))))</f>
        <v>0</v>
      </c>
      <c r="KO101">
        <f>KO100*IF(KO$8&gt;Input!$D$14,0,IF(KO$8+$B101&gt;Input!$D$14,0,(1-INDEX($F$11:$F$136,KO$8+$B101))))</f>
        <v>0</v>
      </c>
      <c r="KP101">
        <f>KP100*IF(KP$8&gt;Input!$D$14,0,IF(KP$8+$B101&gt;Input!$D$14,0,(1-INDEX($F$11:$F$136,KP$8+$B101))))</f>
        <v>0</v>
      </c>
      <c r="KQ101">
        <f>KQ100*IF(KQ$8&gt;Input!$D$14,0,IF(KQ$8+$B101&gt;Input!$D$14,0,(1-INDEX($F$11:$F$136,KQ$8+$B101))))</f>
        <v>0</v>
      </c>
      <c r="KR101">
        <f>KR100*IF(KR$8&gt;Input!$D$14,0,IF(KR$8+$B101&gt;Input!$D$14,0,(1-INDEX($F$11:$F$136,KR$8+$B101))))</f>
        <v>0</v>
      </c>
      <c r="KS101">
        <f>KS100*IF(KS$8&gt;Input!$D$14,0,IF(KS$8+$B101&gt;Input!$D$14,0,(1-INDEX($F$11:$F$136,KS$8+$B101))))</f>
        <v>0</v>
      </c>
      <c r="KT101">
        <f>KT100*IF(KT$8&gt;Input!$D$14,0,IF(KT$8+$B101&gt;Input!$D$14,0,(1-INDEX($F$11:$F$136,KT$8+$B101))))</f>
        <v>0</v>
      </c>
      <c r="KU101">
        <f>KU100*IF(KU$8&gt;Input!$D$14,0,IF(KU$8+$B101&gt;Input!$D$14,0,(1-INDEX($F$11:$F$136,KU$8+$B101))))</f>
        <v>0</v>
      </c>
      <c r="KV101">
        <f>KV100*IF(KV$8&gt;Input!$D$14,0,IF(KV$8+$B101&gt;Input!$D$14,0,(1-INDEX($F$11:$F$136,KV$8+$B101))))</f>
        <v>0</v>
      </c>
      <c r="KW101">
        <f>KW100*IF(KW$8&gt;Input!$D$14,0,IF(KW$8+$B101&gt;Input!$D$14,0,(1-INDEX($F$11:$F$136,KW$8+$B101))))</f>
        <v>0</v>
      </c>
      <c r="KX101">
        <f>KX100*IF(KX$8&gt;Input!$D$14,0,IF(KX$8+$B101&gt;Input!$D$14,0,(1-INDEX($F$11:$F$136,KX$8+$B101))))</f>
        <v>0</v>
      </c>
      <c r="KY101">
        <f>KY100*IF(KY$8&gt;Input!$D$14,0,IF(KY$8+$B101&gt;Input!$D$14,0,(1-INDEX($F$11:$F$136,KY$8+$B101))))</f>
        <v>0</v>
      </c>
      <c r="KZ101">
        <f>KZ100*IF(KZ$8&gt;Input!$D$14,0,IF(KZ$8+$B101&gt;Input!$D$14,0,(1-INDEX($F$11:$F$136,KZ$8+$B101))))</f>
        <v>0</v>
      </c>
      <c r="LA101">
        <f>LA100*IF(LA$8&gt;Input!$D$14,0,IF(LA$8+$B101&gt;Input!$D$14,0,(1-INDEX($F$11:$F$136,LA$8+$B101))))</f>
        <v>0</v>
      </c>
      <c r="LB101">
        <f>LB100*IF(LB$8&gt;Input!$D$14,0,IF(LB$8+$B101&gt;Input!$D$14,0,(1-INDEX($F$11:$F$136,LB$8+$B101))))</f>
        <v>0</v>
      </c>
      <c r="LC101">
        <f>LC100*IF(LC$8&gt;Input!$D$14,0,IF(LC$8+$B101&gt;Input!$D$14,0,(1-INDEX($F$11:$F$136,LC$8+$B101))))</f>
        <v>0</v>
      </c>
      <c r="LD101">
        <f>LD100*IF(LD$8&gt;Input!$D$14,0,IF(LD$8+$B101&gt;Input!$D$14,0,(1-INDEX($F$11:$F$136,LD$8+$B101))))</f>
        <v>0</v>
      </c>
      <c r="LE101">
        <f>LE100*IF(LE$8&gt;Input!$D$14,0,IF(LE$8+$B101&gt;Input!$D$14,0,(1-INDEX($F$11:$F$136,LE$8+$B101))))</f>
        <v>0</v>
      </c>
      <c r="LF101">
        <f>LF100*IF(LF$8&gt;Input!$D$14,0,IF(LF$8+$B101&gt;Input!$D$14,0,(1-INDEX($F$11:$F$136,LF$8+$B101))))</f>
        <v>0</v>
      </c>
      <c r="LG101">
        <f>LG100*IF(LG$8&gt;Input!$D$14,0,IF(LG$8+$B101&gt;Input!$D$14,0,(1-INDEX($F$11:$F$136,LG$8+$B101))))</f>
        <v>0</v>
      </c>
      <c r="LH101">
        <f>LH100*IF(LH$8&gt;Input!$D$14,0,IF(LH$8+$B101&gt;Input!$D$14,0,(1-INDEX($F$11:$F$136,LH$8+$B101))))</f>
        <v>0</v>
      </c>
      <c r="LI101">
        <f>LI100*IF(LI$8&gt;Input!$D$14,0,IF(LI$8+$B101&gt;Input!$D$14,0,(1-INDEX($F$11:$F$136,LI$8+$B101))))</f>
        <v>0</v>
      </c>
      <c r="LJ101">
        <f>LJ100*IF(LJ$8&gt;Input!$D$14,0,IF(LJ$8+$B101&gt;Input!$D$14,0,(1-INDEX($F$11:$F$136,LJ$8+$B101))))</f>
        <v>0</v>
      </c>
      <c r="LK101">
        <f>LK100*IF(LK$8&gt;Input!$D$14,0,IF(LK$8+$B101&gt;Input!$D$14,0,(1-INDEX($F$11:$F$136,LK$8+$B101))))</f>
        <v>0</v>
      </c>
      <c r="LL101">
        <f>LL100*IF(LL$8&gt;Input!$D$14,0,IF(LL$8+$B101&gt;Input!$D$14,0,(1-INDEX($F$11:$F$136,LL$8+$B101))))</f>
        <v>0</v>
      </c>
      <c r="LM101">
        <f>LM100*IF(LM$8&gt;Input!$D$14,0,IF(LM$8+$B101&gt;Input!$D$14,0,(1-INDEX($F$11:$F$136,LM$8+$B101))))</f>
        <v>0</v>
      </c>
      <c r="LN101">
        <f>LN100*IF(LN$8&gt;Input!$D$14,0,IF(LN$8+$B101&gt;Input!$D$14,0,(1-INDEX($F$11:$F$136,LN$8+$B101))))</f>
        <v>0</v>
      </c>
      <c r="LO101">
        <f>LO100*IF(LO$8&gt;Input!$D$14,0,IF(LO$8+$B101&gt;Input!$D$14,0,(1-INDEX($F$11:$F$136,LO$8+$B101))))</f>
        <v>0</v>
      </c>
      <c r="LP101">
        <f>LP100*IF(LP$8&gt;Input!$D$14,0,IF(LP$8+$B101&gt;Input!$D$14,0,(1-INDEX($F$11:$F$136,LP$8+$B101))))</f>
        <v>0</v>
      </c>
      <c r="LQ101">
        <f>LQ100*IF(LQ$8&gt;Input!$D$14,0,IF(LQ$8+$B101&gt;Input!$D$14,0,(1-INDEX($F$11:$F$136,LQ$8+$B101))))</f>
        <v>0</v>
      </c>
      <c r="LR101">
        <f>LR100*IF(LR$8&gt;Input!$D$14,0,IF(LR$8+$B101&gt;Input!$D$14,0,(1-INDEX($F$11:$F$136,LR$8+$B101))))</f>
        <v>0</v>
      </c>
      <c r="LS101">
        <f>LS100*IF(LS$8&gt;Input!$D$14,0,IF(LS$8+$B101&gt;Input!$D$14,0,(1-INDEX($F$11:$F$136,LS$8+$B101))))</f>
        <v>0</v>
      </c>
      <c r="LT101">
        <f>LT100*IF(LT$8&gt;Input!$D$14,0,IF(LT$8+$B101&gt;Input!$D$14,0,(1-INDEX($F$11:$F$136,LT$8+$B101))))</f>
        <v>0</v>
      </c>
      <c r="LU101">
        <f>LU100*IF(LU$8&gt;Input!$D$14,0,IF(LU$8+$B101&gt;Input!$D$14,0,(1-INDEX($F$11:$F$136,LU$8+$B101))))</f>
        <v>0</v>
      </c>
      <c r="LV101">
        <f>LV100*IF(LV$8&gt;Input!$D$14,0,IF(LV$8+$B101&gt;Input!$D$14,0,(1-INDEX($F$11:$F$136,LV$8+$B101))))</f>
        <v>0</v>
      </c>
      <c r="LW101">
        <f>LW100*IF(LW$8&gt;Input!$D$14,0,IF(LW$8+$B101&gt;Input!$D$14,0,(1-INDEX($F$11:$F$136,LW$8+$B101))))</f>
        <v>0</v>
      </c>
      <c r="LX101">
        <f>LX100*IF(LX$8&gt;Input!$D$14,0,IF(LX$8+$B101&gt;Input!$D$14,0,(1-INDEX($F$11:$F$136,LX$8+$B101))))</f>
        <v>0</v>
      </c>
      <c r="LY101">
        <f>LY100*IF(LY$8&gt;Input!$D$14,0,IF(LY$8+$B101&gt;Input!$D$14,0,(1-INDEX($F$11:$F$136,LY$8+$B101))))</f>
        <v>0</v>
      </c>
      <c r="LZ101">
        <f>LZ100*IF(LZ$8&gt;Input!$D$14,0,IF(LZ$8+$B101&gt;Input!$D$14,0,(1-INDEX($F$11:$F$136,LZ$8+$B101))))</f>
        <v>0</v>
      </c>
      <c r="MA101">
        <f>MA100*IF(MA$8&gt;Input!$D$14,0,IF(MA$8+$B101&gt;Input!$D$14,0,(1-INDEX($F$11:$F$136,MA$8+$B101))))</f>
        <v>0</v>
      </c>
      <c r="MB101">
        <f>MB100*IF(MB$8&gt;Input!$D$14,0,IF(MB$8+$B101&gt;Input!$D$14,0,(1-INDEX($F$11:$F$136,MB$8+$B101))))</f>
        <v>0</v>
      </c>
      <c r="MC101">
        <f>MC100*IF(MC$8&gt;Input!$D$14,0,IF(MC$8+$B101&gt;Input!$D$14,0,(1-INDEX($F$11:$F$136,MC$8+$B101))))</f>
        <v>0</v>
      </c>
      <c r="MD101">
        <f>MD100*IF(MD$8&gt;Input!$D$14,0,IF(MD$8+$B101&gt;Input!$D$14,0,(1-INDEX($F$11:$F$136,MD$8+$B101))))</f>
        <v>0</v>
      </c>
      <c r="ME101">
        <f>ME100*IF(ME$8&gt;Input!$D$14,0,IF(ME$8+$B101&gt;Input!$D$14,0,(1-INDEX($F$11:$F$136,ME$8+$B101))))</f>
        <v>0</v>
      </c>
      <c r="MF101">
        <f>MF100*IF(MF$8&gt;Input!$D$14,0,IF(MF$8+$B101&gt;Input!$D$14,0,(1-INDEX($F$11:$F$136,MF$8+$B101))))</f>
        <v>0</v>
      </c>
      <c r="MG101">
        <f>MG100*IF(MG$8&gt;Input!$D$14,0,IF(MG$8+$B101&gt;Input!$D$14,0,(1-INDEX($F$11:$F$136,MG$8+$B101))))</f>
        <v>0</v>
      </c>
      <c r="MH101">
        <f>MH100*IF(MH$8&gt;Input!$D$14,0,IF(MH$8+$B101&gt;Input!$D$14,0,(1-INDEX($F$11:$F$136,MH$8+$B101))))</f>
        <v>0</v>
      </c>
      <c r="MI101">
        <f>MI100*IF(MI$8&gt;Input!$D$14,0,IF(MI$8+$B101&gt;Input!$D$14,0,(1-INDEX($F$11:$F$136,MI$8+$B101))))</f>
        <v>0</v>
      </c>
      <c r="MJ101">
        <f>MJ100*IF(MJ$8&gt;Input!$D$14,0,IF(MJ$8+$B101&gt;Input!$D$14,0,(1-INDEX($F$11:$F$136,MJ$8+$B101))))</f>
        <v>0</v>
      </c>
      <c r="MK101">
        <f>MK100*IF(MK$8&gt;Input!$D$14,0,IF(MK$8+$B101&gt;Input!$D$14,0,(1-INDEX($F$11:$F$136,MK$8+$B101))))</f>
        <v>0</v>
      </c>
      <c r="ML101">
        <f>ML100*IF(ML$8&gt;Input!$D$14,0,IF(ML$8+$B101&gt;Input!$D$14,0,(1-INDEX($F$11:$F$136,ML$8+$B101))))</f>
        <v>0</v>
      </c>
      <c r="MM101">
        <f>MM100*IF(MM$8&gt;Input!$D$14,0,IF(MM$8+$B101&gt;Input!$D$14,0,(1-INDEX($F$11:$F$136,MM$8+$B101))))</f>
        <v>0</v>
      </c>
      <c r="MN101">
        <f>MN100*IF(MN$8&gt;Input!$D$14,0,IF(MN$8+$B101&gt;Input!$D$14,0,(1-INDEX($F$11:$F$136,MN$8+$B101))))</f>
        <v>0</v>
      </c>
      <c r="MO101">
        <f>MO100*IF(MO$8&gt;Input!$D$14,0,IF(MO$8+$B101&gt;Input!$D$14,0,(1-INDEX($F$11:$F$136,MO$8+$B101))))</f>
        <v>0</v>
      </c>
      <c r="MP101">
        <f>MP100*IF(MP$8&gt;Input!$D$14,0,IF(MP$8+$B101&gt;Input!$D$14,0,(1-INDEX($F$11:$F$136,MP$8+$B101))))</f>
        <v>0</v>
      </c>
      <c r="MQ101">
        <f>MQ100*IF(MQ$8&gt;Input!$D$14,0,IF(MQ$8+$B101&gt;Input!$D$14,0,(1-INDEX($F$11:$F$136,MQ$8+$B101))))</f>
        <v>0</v>
      </c>
      <c r="MR101">
        <f>MR100*IF(MR$8&gt;Input!$D$14,0,IF(MR$8+$B101&gt;Input!$D$14,0,(1-INDEX($F$11:$F$136,MR$8+$B101))))</f>
        <v>0</v>
      </c>
      <c r="MS101">
        <f>MS100*IF(MS$8&gt;Input!$D$14,0,IF(MS$8+$B101&gt;Input!$D$14,0,(1-INDEX($F$11:$F$136,MS$8+$B101))))</f>
        <v>0</v>
      </c>
      <c r="MT101">
        <f>MT100*IF(MT$8&gt;Input!$D$14,0,IF(MT$8+$B101&gt;Input!$D$14,0,(1-INDEX($F$11:$F$136,MT$8+$B101))))</f>
        <v>0</v>
      </c>
      <c r="MU101">
        <f>MU100*IF(MU$8&gt;Input!$D$14,0,IF(MU$8+$B101&gt;Input!$D$14,0,(1-INDEX($F$11:$F$136,MU$8+$B101))))</f>
        <v>0</v>
      </c>
      <c r="MV101">
        <f>MV100*IF(MV$8&gt;Input!$D$14,0,IF(MV$8+$B101&gt;Input!$D$14,0,(1-INDEX($F$11:$F$136,MV$8+$B101))))</f>
        <v>0</v>
      </c>
      <c r="MW101">
        <f>MW100*IF(MW$8&gt;Input!$D$14,0,IF(MW$8+$B101&gt;Input!$D$14,0,(1-INDEX($F$11:$F$136,MW$8+$B101))))</f>
        <v>0</v>
      </c>
      <c r="MX101">
        <f>MX100*IF(MX$8&gt;Input!$D$14,0,IF(MX$8+$B101&gt;Input!$D$14,0,(1-INDEX($F$11:$F$136,MX$8+$B101))))</f>
        <v>0</v>
      </c>
      <c r="MY101">
        <f>MY100*IF(MY$8&gt;Input!$D$14,0,IF(MY$8+$B101&gt;Input!$D$14,0,(1-INDEX($F$11:$F$136,MY$8+$B101))))</f>
        <v>0</v>
      </c>
      <c r="MZ101">
        <f>MZ100*IF(MZ$8&gt;Input!$D$14,0,IF(MZ$8+$B101&gt;Input!$D$14,0,(1-INDEX($F$11:$F$136,MZ$8+$B101))))</f>
        <v>0</v>
      </c>
      <c r="NA101">
        <f>NA100*IF(NA$8&gt;Input!$D$14,0,IF(NA$8+$B101&gt;Input!$D$14,0,(1-INDEX($F$11:$F$136,NA$8+$B101))))</f>
        <v>0</v>
      </c>
      <c r="NB101">
        <f>NB100*IF(NB$8&gt;Input!$D$14,0,IF(NB$8+$B101&gt;Input!$D$14,0,(1-INDEX($F$11:$F$136,NB$8+$B101))))</f>
        <v>0</v>
      </c>
      <c r="NC101">
        <f>NC100*IF(NC$8&gt;Input!$D$14,0,IF(NC$8+$B101&gt;Input!$D$14,0,(1-INDEX($F$11:$F$136,NC$8+$B101))))</f>
        <v>0</v>
      </c>
      <c r="ND101">
        <f>ND100*IF(ND$8&gt;Input!$D$14,0,IF(ND$8+$B101&gt;Input!$D$14,0,(1-INDEX($F$11:$F$136,ND$8+$B101))))</f>
        <v>0</v>
      </c>
      <c r="NE101">
        <f>NE100*IF(NE$8&gt;Input!$D$14,0,IF(NE$8+$B101&gt;Input!$D$14,0,(1-INDEX($F$11:$F$136,NE$8+$B101))))</f>
        <v>0</v>
      </c>
      <c r="NF101">
        <f>NF100*IF(NF$8&gt;Input!$D$14,0,IF(NF$8+$B101&gt;Input!$D$14,0,(1-INDEX($F$11:$F$136,NF$8+$B101))))</f>
        <v>0</v>
      </c>
      <c r="NG101">
        <f>NG100*IF(NG$8&gt;Input!$D$14,0,IF(NG$8+$B101&gt;Input!$D$14,0,(1-INDEX($F$11:$F$136,NG$8+$B101))))</f>
        <v>0</v>
      </c>
      <c r="NH101">
        <f>NH100*IF(NH$8&gt;Input!$D$14,0,IF(NH$8+$B101&gt;Input!$D$14,0,(1-INDEX($F$11:$F$136,NH$8+$B101))))</f>
        <v>0</v>
      </c>
      <c r="NI101">
        <f>NI100*IF(NI$8&gt;Input!$D$14,0,IF(NI$8+$B101&gt;Input!$D$14,0,(1-INDEX($F$11:$F$136,NI$8+$B101))))</f>
        <v>0</v>
      </c>
      <c r="NJ101">
        <f>NJ100*IF(NJ$8&gt;Input!$D$14,0,IF(NJ$8+$B101&gt;Input!$D$14,0,(1-INDEX($F$11:$F$136,NJ$8+$B101))))</f>
        <v>0</v>
      </c>
      <c r="NK101">
        <f>NK100*IF(NK$8&gt;Input!$D$14,0,IF(NK$8+$B101&gt;Input!$D$14,0,(1-INDEX($F$11:$F$136,NK$8+$B101))))</f>
        <v>0</v>
      </c>
      <c r="NL101">
        <f>NL100*IF(NL$8&gt;Input!$D$14,0,IF(NL$8+$B101&gt;Input!$D$14,0,(1-INDEX($F$11:$F$136,NL$8+$B101))))</f>
        <v>0</v>
      </c>
      <c r="NM101">
        <f>NM100*IF(NM$8&gt;Input!$D$14,0,IF(NM$8+$B101&gt;Input!$D$14,0,(1-INDEX($F$11:$F$136,NM$8+$B101))))</f>
        <v>0</v>
      </c>
      <c r="NN101">
        <f>NN100*IF(NN$8&gt;Input!$D$14,0,IF(NN$8+$B101&gt;Input!$D$14,0,(1-INDEX($F$11:$F$136,NN$8+$B101))))</f>
        <v>0</v>
      </c>
      <c r="NO101">
        <f>NO100*IF(NO$8&gt;Input!$D$14,0,IF(NO$8+$B101&gt;Input!$D$14,0,(1-INDEX($F$11:$F$136,NO$8+$B101))))</f>
        <v>0</v>
      </c>
      <c r="NP101">
        <f>NP100*IF(NP$8&gt;Input!$D$14,0,IF(NP$8+$B101&gt;Input!$D$14,0,(1-INDEX($F$11:$F$136,NP$8+$B101))))</f>
        <v>0</v>
      </c>
      <c r="NQ101">
        <f>NQ100*IF(NQ$8&gt;Input!$D$14,0,IF(NQ$8+$B101&gt;Input!$D$14,0,(1-INDEX($F$11:$F$136,NQ$8+$B101))))</f>
        <v>0</v>
      </c>
      <c r="NR101">
        <f>NR100*IF(NR$8&gt;Input!$D$14,0,IF(NR$8+$B101&gt;Input!$D$14,0,(1-INDEX($F$11:$F$136,NR$8+$B101))))</f>
        <v>0</v>
      </c>
      <c r="NS101">
        <f>NS100*IF(NS$8&gt;Input!$D$14,0,IF(NS$8+$B101&gt;Input!$D$14,0,(1-INDEX($F$11:$F$136,NS$8+$B101))))</f>
        <v>0</v>
      </c>
      <c r="NT101">
        <f>NT100*IF(NT$8&gt;Input!$D$14,0,IF(NT$8+$B101&gt;Input!$D$14,0,(1-INDEX($F$11:$F$136,NT$8+$B101))))</f>
        <v>0</v>
      </c>
      <c r="NU101">
        <f>NU100*IF(NU$8&gt;Input!$D$14,0,IF(NU$8+$B101&gt;Input!$D$14,0,(1-INDEX($F$11:$F$136,NU$8+$B101))))</f>
        <v>0</v>
      </c>
      <c r="NV101">
        <f>NV100*IF(NV$8&gt;Input!$D$14,0,IF(NV$8+$B101&gt;Input!$D$14,0,(1-INDEX($F$11:$F$136,NV$8+$B101))))</f>
        <v>0</v>
      </c>
      <c r="NW101">
        <f>NW100*IF(NW$8&gt;Input!$D$14,0,IF(NW$8+$B101&gt;Input!$D$14,0,(1-INDEX($F$11:$F$136,NW$8+$B101))))</f>
        <v>0</v>
      </c>
      <c r="NX101">
        <f>NX100*IF(NX$8&gt;Input!$D$14,0,IF(NX$8+$B101&gt;Input!$D$14,0,(1-INDEX($F$11:$F$136,NX$8+$B101))))</f>
        <v>0</v>
      </c>
      <c r="NY101">
        <f>NY100*IF(NY$8&gt;Input!$D$14,0,IF(NY$8+$B101&gt;Input!$D$14,0,(1-INDEX($F$11:$F$136,NY$8+$B101))))</f>
        <v>0</v>
      </c>
      <c r="NZ101">
        <f>NZ100*IF(NZ$8&gt;Input!$D$14,0,IF(NZ$8+$B101&gt;Input!$D$14,0,(1-INDEX($F$11:$F$136,NZ$8+$B101))))</f>
        <v>0</v>
      </c>
      <c r="OA101">
        <f>OA100*IF(OA$8&gt;Input!$D$14,0,IF(OA$8+$B101&gt;Input!$D$14,0,(1-INDEX($F$11:$F$136,OA$8+$B101))))</f>
        <v>0</v>
      </c>
      <c r="OB101">
        <f>OB100*IF(OB$8&gt;Input!$D$14,0,IF(OB$8+$B101&gt;Input!$D$14,0,(1-INDEX($F$11:$F$136,OB$8+$B101))))</f>
        <v>0</v>
      </c>
    </row>
    <row r="102" spans="1:392">
      <c r="A102">
        <f>Input!A102</f>
        <v>91</v>
      </c>
      <c r="B102">
        <f>Input!B102</f>
        <v>92</v>
      </c>
      <c r="C102" s="18">
        <v>0.121402</v>
      </c>
      <c r="D102">
        <f t="shared" si="307"/>
        <v>4.9953992408252139</v>
      </c>
      <c r="E102" s="1">
        <v>3.0000000000000001E-3</v>
      </c>
      <c r="F102">
        <f t="shared" si="308"/>
        <v>0.1109380660795163</v>
      </c>
      <c r="G102">
        <f t="shared" si="313"/>
        <v>5.2571032042794066</v>
      </c>
      <c r="H102">
        <f t="shared" si="314"/>
        <v>0.26170396345419267</v>
      </c>
      <c r="J102" s="2">
        <f t="shared" si="309"/>
        <v>92</v>
      </c>
      <c r="K102">
        <f>K101*IF(K$8&gt;Input!$D$14,0,IF(K$8+$B102&gt;Input!$D$14,0,(1-INDEX($C$11:$C$136,K$8+$B102))))</f>
        <v>0.23078340651090912</v>
      </c>
      <c r="L102">
        <f>L101*IF(L$8&gt;Input!$D$14,0,IF(L$8+$B102&gt;Input!$D$14,0,(1-INDEX($C$11:$C$136,L$8+$B102))))</f>
        <v>0.20096486385689141</v>
      </c>
      <c r="M102">
        <f>M101*IF(M$8&gt;Input!$D$14,0,IF(M$8+$B102&gt;Input!$D$14,0,(1-INDEX($C$11:$C$136,M$8+$B102))))</f>
        <v>0.17276359143417291</v>
      </c>
      <c r="N102">
        <f>N101*IF(N$8&gt;Input!$D$14,0,IF(N$8+$B102&gt;Input!$D$14,0,(1-INDEX($C$11:$C$136,N$8+$B102))))</f>
        <v>0.14666997105888843</v>
      </c>
      <c r="O102">
        <f>O101*IF(O$8&gt;Input!$D$14,0,IF(O$8+$B102&gt;Input!$D$14,0,(1-INDEX($C$11:$C$136,O$8+$B102))))</f>
        <v>0.12292829650734716</v>
      </c>
      <c r="P102">
        <f>P101*IF(P$8&gt;Input!$D$14,0,IF(P$8+$B102&gt;Input!$D$14,0,(1-INDEX($C$11:$C$136,P$8+$B102))))</f>
        <v>0.101660037088756</v>
      </c>
      <c r="Q102">
        <f>Q101*IF(Q$8&gt;Input!$D$14,0,IF(Q$8+$B102&gt;Input!$D$14,0,(1-INDEX($C$11:$C$136,Q$8+$B102))))</f>
        <v>8.2906944199002172E-2</v>
      </c>
      <c r="R102">
        <f>R101*IF(R$8&gt;Input!$D$14,0,IF(R$8+$B102&gt;Input!$D$14,0,(1-INDEX($C$11:$C$136,R$8+$B102))))</f>
        <v>6.6596734285042425E-2</v>
      </c>
      <c r="S102">
        <f>S101*IF(S$8&gt;Input!$D$14,0,IF(S$8+$B102&gt;Input!$D$14,0,(1-INDEX($C$11:$C$136,S$8+$B102))))</f>
        <v>5.2592703590612362E-2</v>
      </c>
      <c r="T102">
        <f>T101*IF(T$8&gt;Input!$D$14,0,IF(T$8+$B102&gt;Input!$D$14,0,(1-INDEX($C$11:$C$136,T$8+$B102))))</f>
        <v>4.0728929869012019E-2</v>
      </c>
      <c r="U102">
        <f>U101*IF(U$8&gt;Input!$D$14,0,IF(U$8+$B102&gt;Input!$D$14,0,(1-INDEX($C$11:$C$136,U$8+$B102))))</f>
        <v>3.0825608119393055E-2</v>
      </c>
      <c r="V102">
        <f>V101*IF(V$8&gt;Input!$D$14,0,IF(V$8+$B102&gt;Input!$D$14,0,(1-INDEX($C$11:$C$136,V$8+$B102))))</f>
        <v>2.2703454314953957E-2</v>
      </c>
      <c r="W102">
        <f>W101*IF(W$8&gt;Input!$D$14,0,IF(W$8+$B102&gt;Input!$D$14,0,(1-INDEX($C$11:$C$136,W$8+$B102))))</f>
        <v>1.6185984973246047E-2</v>
      </c>
      <c r="X102">
        <f>X101*IF(X$8&gt;Input!$D$14,0,IF(X$8+$B102&gt;Input!$D$14,0,(1-INDEX($C$11:$C$136,X$8+$B102))))</f>
        <v>1.1097386773467263E-2</v>
      </c>
      <c r="Y102">
        <f>Y101*IF(Y$8&gt;Input!$D$14,0,IF(Y$8+$B102&gt;Input!$D$14,0,(1-INDEX($C$11:$C$136,Y$8+$B102))))</f>
        <v>7.2586446875530794E-3</v>
      </c>
      <c r="Z102">
        <f>Z101*IF(Z$8&gt;Input!$D$14,0,IF(Z$8+$B102&gt;Input!$D$14,0,(1-INDEX($C$11:$C$136,Z$8+$B102))))</f>
        <v>4.4847738794848279E-3</v>
      </c>
      <c r="AA102">
        <f>AA101*IF(AA$8&gt;Input!$D$14,0,IF(AA$8+$B102&gt;Input!$D$14,0,(1-INDEX($C$11:$C$136,AA$8+$B102))))</f>
        <v>2.5851671033176329E-3</v>
      </c>
      <c r="AB102">
        <f>AB101*IF(AB$8&gt;Input!$D$14,0,IF(AB$8+$B102&gt;Input!$D$14,0,(1-INDEX($C$11:$C$136,AB$8+$B102))))</f>
        <v>1.3684280135770168E-3</v>
      </c>
      <c r="AC102">
        <f>AC101*IF(AC$8&gt;Input!$D$14,0,IF(AC$8+$B102&gt;Input!$D$14,0,(1-INDEX($C$11:$C$136,AC$8+$B102))))</f>
        <v>6.5148909428025396E-4</v>
      </c>
      <c r="AD102">
        <f>AD101*IF(AD$8&gt;Input!$D$14,0,IF(AD$8+$B102&gt;Input!$D$14,0,(1-INDEX($C$11:$C$136,AD$8+$B102))))</f>
        <v>2.7114239619364613E-4</v>
      </c>
      <c r="AE102">
        <f>AE101*IF(AE$8&gt;Input!$D$14,0,IF(AE$8+$B102&gt;Input!$D$14,0,(1-INDEX($C$11:$C$136,AE$8+$B102))))</f>
        <v>9.4672240950465408E-5</v>
      </c>
      <c r="AF102">
        <f>AF101*IF(AF$8&gt;Input!$D$14,0,IF(AF$8+$B102&gt;Input!$D$14,0,(1-INDEX($C$11:$C$136,AF$8+$B102))))</f>
        <v>2.5988948612864623E-5</v>
      </c>
      <c r="AG102">
        <f>AG101*IF(AG$8&gt;Input!$D$14,0,IF(AG$8+$B102&gt;Input!$D$14,0,(1-INDEX($C$11:$C$136,AG$8+$B102))))</f>
        <v>4.9837324040537862E-6</v>
      </c>
      <c r="AH102">
        <f>AH101*IF(AH$8&gt;Input!$D$14,0,IF(AH$8+$B102&gt;Input!$D$14,0,(1-INDEX($C$11:$C$136,AH$8+$B102))))</f>
        <v>5.0047352684921883E-7</v>
      </c>
      <c r="AI102">
        <f>AI101*IF(AI$8&gt;Input!$D$14,0,IF(AI$8+$B102&gt;Input!$D$14,0,(1-INDEX($C$11:$C$136,AI$8+$B102))))</f>
        <v>0</v>
      </c>
      <c r="AJ102">
        <f>AJ101*IF(AJ$8&gt;Input!$D$14,0,IF(AJ$8+$B102&gt;Input!$D$14,0,(1-INDEX($C$11:$C$136,AJ$8+$B102))))</f>
        <v>0</v>
      </c>
      <c r="AK102">
        <f>AK101*IF(AK$8&gt;Input!$D$14,0,IF(AK$8+$B102&gt;Input!$D$14,0,(1-INDEX($C$11:$C$136,AK$8+$B102))))</f>
        <v>0</v>
      </c>
      <c r="AL102">
        <f>AL101*IF(AL$8&gt;Input!$D$14,0,IF(AL$8+$B102&gt;Input!$D$14,0,(1-INDEX($C$11:$C$136,AL$8+$B102))))</f>
        <v>0</v>
      </c>
      <c r="AM102">
        <f>AM101*IF(AM$8&gt;Input!$D$14,0,IF(AM$8+$B102&gt;Input!$D$14,0,(1-INDEX($C$11:$C$136,AM$8+$B102))))</f>
        <v>0</v>
      </c>
      <c r="AN102">
        <f>AN101*IF(AN$8&gt;Input!$D$14,0,IF(AN$8+$B102&gt;Input!$D$14,0,(1-INDEX($C$11:$C$136,AN$8+$B102))))</f>
        <v>0</v>
      </c>
      <c r="AO102">
        <f>AO101*IF(AO$8&gt;Input!$D$14,0,IF(AO$8+$B102&gt;Input!$D$14,0,(1-INDEX($C$11:$C$136,AO$8+$B102))))</f>
        <v>0</v>
      </c>
      <c r="AP102">
        <f>AP101*IF(AP$8&gt;Input!$D$14,0,IF(AP$8+$B102&gt;Input!$D$14,0,(1-INDEX($C$11:$C$136,AP$8+$B102))))</f>
        <v>0</v>
      </c>
      <c r="AQ102">
        <f>AQ101*IF(AQ$8&gt;Input!$D$14,0,IF(AQ$8+$B102&gt;Input!$D$14,0,(1-INDEX($C$11:$C$136,AQ$8+$B102))))</f>
        <v>0</v>
      </c>
      <c r="AR102">
        <f>AR101*IF(AR$8&gt;Input!$D$14,0,IF(AR$8+$B102&gt;Input!$D$14,0,(1-INDEX($C$11:$C$136,AR$8+$B102))))</f>
        <v>0</v>
      </c>
      <c r="AS102">
        <f>AS101*IF(AS$8&gt;Input!$D$14,0,IF(AS$8+$B102&gt;Input!$D$14,0,(1-INDEX($C$11:$C$136,AS$8+$B102))))</f>
        <v>0</v>
      </c>
      <c r="AT102">
        <f>AT101*IF(AT$8&gt;Input!$D$14,0,IF(AT$8+$B102&gt;Input!$D$14,0,(1-INDEX($C$11:$C$136,AT$8+$B102))))</f>
        <v>0</v>
      </c>
      <c r="AU102">
        <f>AU101*IF(AU$8&gt;Input!$D$14,0,IF(AU$8+$B102&gt;Input!$D$14,0,(1-INDEX($C$11:$C$136,AU$8+$B102))))</f>
        <v>0</v>
      </c>
      <c r="AV102">
        <f>AV101*IF(AV$8&gt;Input!$D$14,0,IF(AV$8+$B102&gt;Input!$D$14,0,(1-INDEX($C$11:$C$136,AV$8+$B102))))</f>
        <v>0</v>
      </c>
      <c r="AW102">
        <f>AW101*IF(AW$8&gt;Input!$D$14,0,IF(AW$8+$B102&gt;Input!$D$14,0,(1-INDEX($C$11:$C$136,AW$8+$B102))))</f>
        <v>0</v>
      </c>
      <c r="AX102">
        <f>AX101*IF(AX$8&gt;Input!$D$14,0,IF(AX$8+$B102&gt;Input!$D$14,0,(1-INDEX($C$11:$C$136,AX$8+$B102))))</f>
        <v>0</v>
      </c>
      <c r="AY102">
        <f>AY101*IF(AY$8&gt;Input!$D$14,0,IF(AY$8+$B102&gt;Input!$D$14,0,(1-INDEX($C$11:$C$136,AY$8+$B102))))</f>
        <v>0</v>
      </c>
      <c r="AZ102">
        <f>AZ101*IF(AZ$8&gt;Input!$D$14,0,IF(AZ$8+$B102&gt;Input!$D$14,0,(1-INDEX($C$11:$C$136,AZ$8+$B102))))</f>
        <v>0</v>
      </c>
      <c r="BA102">
        <f>BA101*IF(BA$8&gt;Input!$D$14,0,IF(BA$8+$B102&gt;Input!$D$14,0,(1-INDEX($C$11:$C$136,BA$8+$B102))))</f>
        <v>0</v>
      </c>
      <c r="BB102">
        <f>BB101*IF(BB$8&gt;Input!$D$14,0,IF(BB$8+$B102&gt;Input!$D$14,0,(1-INDEX($C$11:$C$136,BB$8+$B102))))</f>
        <v>0</v>
      </c>
      <c r="BC102">
        <f>BC101*IF(BC$8&gt;Input!$D$14,0,IF(BC$8+$B102&gt;Input!$D$14,0,(1-INDEX($C$11:$C$136,BC$8+$B102))))</f>
        <v>0</v>
      </c>
      <c r="BD102">
        <f>BD101*IF(BD$8&gt;Input!$D$14,0,IF(BD$8+$B102&gt;Input!$D$14,0,(1-INDEX($C$11:$C$136,BD$8+$B102))))</f>
        <v>0</v>
      </c>
      <c r="BE102">
        <f>BE101*IF(BE$8&gt;Input!$D$14,0,IF(BE$8+$B102&gt;Input!$D$14,0,(1-INDEX($C$11:$C$136,BE$8+$B102))))</f>
        <v>0</v>
      </c>
      <c r="BF102">
        <f>BF101*IF(BF$8&gt;Input!$D$14,0,IF(BF$8+$B102&gt;Input!$D$14,0,(1-INDEX($C$11:$C$136,BF$8+$B102))))</f>
        <v>0</v>
      </c>
      <c r="BG102">
        <f>BG101*IF(BG$8&gt;Input!$D$14,0,IF(BG$8+$B102&gt;Input!$D$14,0,(1-INDEX($C$11:$C$136,BG$8+$B102))))</f>
        <v>0</v>
      </c>
      <c r="BH102">
        <f>BH101*IF(BH$8&gt;Input!$D$14,0,IF(BH$8+$B102&gt;Input!$D$14,0,(1-INDEX($C$11:$C$136,BH$8+$B102))))</f>
        <v>0</v>
      </c>
      <c r="BI102">
        <f>BI101*IF(BI$8&gt;Input!$D$14,0,IF(BI$8+$B102&gt;Input!$D$14,0,(1-INDEX($C$11:$C$136,BI$8+$B102))))</f>
        <v>0</v>
      </c>
      <c r="BJ102">
        <f>BJ101*IF(BJ$8&gt;Input!$D$14,0,IF(BJ$8+$B102&gt;Input!$D$14,0,(1-INDEX($C$11:$C$136,BJ$8+$B102))))</f>
        <v>0</v>
      </c>
      <c r="BK102">
        <f>BK101*IF(BK$8&gt;Input!$D$14,0,IF(BK$8+$B102&gt;Input!$D$14,0,(1-INDEX($C$11:$C$136,BK$8+$B102))))</f>
        <v>0</v>
      </c>
      <c r="BL102">
        <f>BL101*IF(BL$8&gt;Input!$D$14,0,IF(BL$8+$B102&gt;Input!$D$14,0,(1-INDEX($C$11:$C$136,BL$8+$B102))))</f>
        <v>0</v>
      </c>
      <c r="BM102">
        <f>BM101*IF(BM$8&gt;Input!$D$14,0,IF(BM$8+$B102&gt;Input!$D$14,0,(1-INDEX($C$11:$C$136,BM$8+$B102))))</f>
        <v>0</v>
      </c>
      <c r="BN102">
        <f>BN101*IF(BN$8&gt;Input!$D$14,0,IF(BN$8+$B102&gt;Input!$D$14,0,(1-INDEX($C$11:$C$136,BN$8+$B102))))</f>
        <v>0</v>
      </c>
      <c r="BO102">
        <f>BO101*IF(BO$8&gt;Input!$D$14,0,IF(BO$8+$B102&gt;Input!$D$14,0,(1-INDEX($C$11:$C$136,BO$8+$B102))))</f>
        <v>0</v>
      </c>
      <c r="BP102">
        <f>BP101*IF(BP$8&gt;Input!$D$14,0,IF(BP$8+$B102&gt;Input!$D$14,0,(1-INDEX($C$11:$C$136,BP$8+$B102))))</f>
        <v>0</v>
      </c>
      <c r="BQ102">
        <f>BQ101*IF(BQ$8&gt;Input!$D$14,0,IF(BQ$8+$B102&gt;Input!$D$14,0,(1-INDEX($C$11:$C$136,BQ$8+$B102))))</f>
        <v>0</v>
      </c>
      <c r="BR102">
        <f>BR101*IF(BR$8&gt;Input!$D$14,0,IF(BR$8+$B102&gt;Input!$D$14,0,(1-INDEX($C$11:$C$136,BR$8+$B102))))</f>
        <v>0</v>
      </c>
      <c r="BS102">
        <f>BS101*IF(BS$8&gt;Input!$D$14,0,IF(BS$8+$B102&gt;Input!$D$14,0,(1-INDEX($C$11:$C$136,BS$8+$B102))))</f>
        <v>0</v>
      </c>
      <c r="BT102">
        <f>BT101*IF(BT$8&gt;Input!$D$14,0,IF(BT$8+$B102&gt;Input!$D$14,0,(1-INDEX($C$11:$C$136,BT$8+$B102))))</f>
        <v>0</v>
      </c>
      <c r="BU102">
        <f>BU101*IF(BU$8&gt;Input!$D$14,0,IF(BU$8+$B102&gt;Input!$D$14,0,(1-INDEX($C$11:$C$136,BU$8+$B102))))</f>
        <v>0</v>
      </c>
      <c r="BV102">
        <f>BV101*IF(BV$8&gt;Input!$D$14,0,IF(BV$8+$B102&gt;Input!$D$14,0,(1-INDEX($C$11:$C$136,BV$8+$B102))))</f>
        <v>0</v>
      </c>
      <c r="BW102">
        <f>BW101*IF(BW$8&gt;Input!$D$14,0,IF(BW$8+$B102&gt;Input!$D$14,0,(1-INDEX($C$11:$C$136,BW$8+$B102))))</f>
        <v>0</v>
      </c>
      <c r="BX102">
        <f>BX101*IF(BX$8&gt;Input!$D$14,0,IF(BX$8+$B102&gt;Input!$D$14,0,(1-INDEX($C$11:$C$136,BX$8+$B102))))</f>
        <v>0</v>
      </c>
      <c r="BY102">
        <f>BY101*IF(BY$8&gt;Input!$D$14,0,IF(BY$8+$B102&gt;Input!$D$14,0,(1-INDEX($C$11:$C$136,BY$8+$B102))))</f>
        <v>0</v>
      </c>
      <c r="BZ102">
        <f>BZ101*IF(BZ$8&gt;Input!$D$14,0,IF(BZ$8+$B102&gt;Input!$D$14,0,(1-INDEX($C$11:$C$136,BZ$8+$B102))))</f>
        <v>0</v>
      </c>
      <c r="CA102">
        <f>CA101*IF(CA$8&gt;Input!$D$14,0,IF(CA$8+$B102&gt;Input!$D$14,0,(1-INDEX($C$11:$C$136,CA$8+$B102))))</f>
        <v>0</v>
      </c>
      <c r="CB102">
        <f>CB101*IF(CB$8&gt;Input!$D$14,0,IF(CB$8+$B102&gt;Input!$D$14,0,(1-INDEX($C$11:$C$136,CB$8+$B102))))</f>
        <v>0</v>
      </c>
      <c r="CC102">
        <f>CC101*IF(CC$8&gt;Input!$D$14,0,IF(CC$8+$B102&gt;Input!$D$14,0,(1-INDEX($C$11:$C$136,CC$8+$B102))))</f>
        <v>0</v>
      </c>
      <c r="CD102">
        <f>CD101*IF(CD$8&gt;Input!$D$14,0,IF(CD$8+$B102&gt;Input!$D$14,0,(1-INDEX($C$11:$C$136,CD$8+$B102))))</f>
        <v>0</v>
      </c>
      <c r="CE102">
        <f>CE101*IF(CE$8&gt;Input!$D$14,0,IF(CE$8+$B102&gt;Input!$D$14,0,(1-INDEX($C$11:$C$136,CE$8+$B102))))</f>
        <v>0</v>
      </c>
      <c r="CF102">
        <f>CF101*IF(CF$8&gt;Input!$D$14,0,IF(CF$8+$B102&gt;Input!$D$14,0,(1-INDEX($C$11:$C$136,CF$8+$B102))))</f>
        <v>0</v>
      </c>
      <c r="CG102">
        <f>CG101*IF(CG$8&gt;Input!$D$14,0,IF(CG$8+$B102&gt;Input!$D$14,0,(1-INDEX($C$11:$C$136,CG$8+$B102))))</f>
        <v>0</v>
      </c>
      <c r="CH102">
        <f>CH101*IF(CH$8&gt;Input!$D$14,0,IF(CH$8+$B102&gt;Input!$D$14,0,(1-INDEX($C$11:$C$136,CH$8+$B102))))</f>
        <v>0</v>
      </c>
      <c r="CI102">
        <f>CI101*IF(CI$8&gt;Input!$D$14,0,IF(CI$8+$B102&gt;Input!$D$14,0,(1-INDEX($C$11:$C$136,CI$8+$B102))))</f>
        <v>0</v>
      </c>
      <c r="CJ102">
        <f>CJ101*IF(CJ$8&gt;Input!$D$14,0,IF(CJ$8+$B102&gt;Input!$D$14,0,(1-INDEX($C$11:$C$136,CJ$8+$B102))))</f>
        <v>0</v>
      </c>
      <c r="CK102">
        <f>CK101*IF(CK$8&gt;Input!$D$14,0,IF(CK$8+$B102&gt;Input!$D$14,0,(1-INDEX($C$11:$C$136,CK$8+$B102))))</f>
        <v>0</v>
      </c>
      <c r="CL102">
        <f>CL101*IF(CL$8&gt;Input!$D$14,0,IF(CL$8+$B102&gt;Input!$D$14,0,(1-INDEX($C$11:$C$136,CL$8+$B102))))</f>
        <v>0</v>
      </c>
      <c r="CM102">
        <f>CM101*IF(CM$8&gt;Input!$D$14,0,IF(CM$8+$B102&gt;Input!$D$14,0,(1-INDEX($C$11:$C$136,CM$8+$B102))))</f>
        <v>0</v>
      </c>
      <c r="CN102">
        <f>CN101*IF(CN$8&gt;Input!$D$14,0,IF(CN$8+$B102&gt;Input!$D$14,0,(1-INDEX($C$11:$C$136,CN$8+$B102))))</f>
        <v>0</v>
      </c>
      <c r="CO102">
        <f>CO101*IF(CO$8&gt;Input!$D$14,0,IF(CO$8+$B102&gt;Input!$D$14,0,(1-INDEX($C$11:$C$136,CO$8+$B102))))</f>
        <v>0</v>
      </c>
      <c r="CP102">
        <f>CP101*IF(CP$8&gt;Input!$D$14,0,IF(CP$8+$B102&gt;Input!$D$14,0,(1-INDEX($C$11:$C$136,CP$8+$B102))))</f>
        <v>0</v>
      </c>
      <c r="CQ102">
        <f>CQ101*IF(CQ$8&gt;Input!$D$14,0,IF(CQ$8+$B102&gt;Input!$D$14,0,(1-INDEX($C$11:$C$136,CQ$8+$B102))))</f>
        <v>0</v>
      </c>
      <c r="CR102">
        <f>CR101*IF(CR$8&gt;Input!$D$14,0,IF(CR$8+$B102&gt;Input!$D$14,0,(1-INDEX($C$11:$C$136,CR$8+$B102))))</f>
        <v>0</v>
      </c>
      <c r="CS102">
        <f>CS101*IF(CS$8&gt;Input!$D$14,0,IF(CS$8+$B102&gt;Input!$D$14,0,(1-INDEX($C$11:$C$136,CS$8+$B102))))</f>
        <v>0</v>
      </c>
      <c r="CT102">
        <f>CT101*IF(CT$8&gt;Input!$D$14,0,IF(CT$8+$B102&gt;Input!$D$14,0,(1-INDEX($C$11:$C$136,CT$8+$B102))))</f>
        <v>0</v>
      </c>
      <c r="CU102">
        <f>CU101*IF(CU$8&gt;Input!$D$14,0,IF(CU$8+$B102&gt;Input!$D$14,0,(1-INDEX($C$11:$C$136,CU$8+$B102))))</f>
        <v>0</v>
      </c>
      <c r="CV102">
        <f>CV101*IF(CV$8&gt;Input!$D$14,0,IF(CV$8+$B102&gt;Input!$D$14,0,(1-INDEX($C$11:$C$136,CV$8+$B102))))</f>
        <v>0</v>
      </c>
      <c r="CW102">
        <f>CW101*IF(CW$8&gt;Input!$D$14,0,IF(CW$8+$B102&gt;Input!$D$14,0,(1-INDEX($C$11:$C$136,CW$8+$B102))))</f>
        <v>0</v>
      </c>
      <c r="CX102">
        <f>CX101*IF(CX$8&gt;Input!$D$14,0,IF(CX$8+$B102&gt;Input!$D$14,0,(1-INDEX($C$11:$C$136,CX$8+$B102))))</f>
        <v>0</v>
      </c>
      <c r="CY102">
        <f>CY101*IF(CY$8&gt;Input!$D$14,0,IF(CY$8+$B102&gt;Input!$D$14,0,(1-INDEX($C$11:$C$136,CY$8+$B102))))</f>
        <v>0</v>
      </c>
      <c r="CZ102">
        <f>CZ101*IF(CZ$8&gt;Input!$D$14,0,IF(CZ$8+$B102&gt;Input!$D$14,0,(1-INDEX($C$11:$C$136,CZ$8+$B102))))</f>
        <v>0</v>
      </c>
      <c r="DA102">
        <f>DA101*IF(DA$8&gt;Input!$D$14,0,IF(DA$8+$B102&gt;Input!$D$14,0,(1-INDEX($C$11:$C$136,DA$8+$B102))))</f>
        <v>0</v>
      </c>
      <c r="DB102">
        <f>DB101*IF(DB$8&gt;Input!$D$14,0,IF(DB$8+$B102&gt;Input!$D$14,0,(1-INDEX($C$11:$C$136,DB$8+$B102))))</f>
        <v>0</v>
      </c>
      <c r="DC102">
        <f>DC101*IF(DC$8&gt;Input!$D$14,0,IF(DC$8+$B102&gt;Input!$D$14,0,(1-INDEX($C$11:$C$136,DC$8+$B102))))</f>
        <v>0</v>
      </c>
      <c r="DD102">
        <f>DD101*IF(DD$8&gt;Input!$D$14,0,IF(DD$8+$B102&gt;Input!$D$14,0,(1-INDEX($C$11:$C$136,DD$8+$B102))))</f>
        <v>0</v>
      </c>
      <c r="DE102">
        <f>DE101*IF(DE$8&gt;Input!$D$14,0,IF(DE$8+$B102&gt;Input!$D$14,0,(1-INDEX($C$11:$C$136,DE$8+$B102))))</f>
        <v>0</v>
      </c>
      <c r="DF102">
        <f>DF101*IF(DF$8&gt;Input!$D$14,0,IF(DF$8+$B102&gt;Input!$D$14,0,(1-INDEX($C$11:$C$136,DF$8+$B102))))</f>
        <v>0</v>
      </c>
      <c r="DG102">
        <f>DG101*IF(DG$8&gt;Input!$D$14,0,IF(DG$8+$B102&gt;Input!$D$14,0,(1-INDEX($C$11:$C$136,DG$8+$B102))))</f>
        <v>0</v>
      </c>
      <c r="DH102">
        <f>DH101*IF(DH$8&gt;Input!$D$14,0,IF(DH$8+$B102&gt;Input!$D$14,0,(1-INDEX($C$11:$C$136,DH$8+$B102))))</f>
        <v>0</v>
      </c>
      <c r="DI102">
        <f>DI101*IF(DI$8&gt;Input!$D$14,0,IF(DI$8+$B102&gt;Input!$D$14,0,(1-INDEX($C$11:$C$136,DI$8+$B102))))</f>
        <v>0</v>
      </c>
      <c r="DJ102">
        <f>DJ101*IF(DJ$8&gt;Input!$D$14,0,IF(DJ$8+$B102&gt;Input!$D$14,0,(1-INDEX($C$11:$C$136,DJ$8+$B102))))</f>
        <v>0</v>
      </c>
      <c r="DK102">
        <f>DK101*IF(DK$8&gt;Input!$D$14,0,IF(DK$8+$B102&gt;Input!$D$14,0,(1-INDEX($C$11:$C$136,DK$8+$B102))))</f>
        <v>0</v>
      </c>
      <c r="DL102">
        <f>DL101*IF(DL$8&gt;Input!$D$14,0,IF(DL$8+$B102&gt;Input!$D$14,0,(1-INDEX($C$11:$C$136,DL$8+$B102))))</f>
        <v>0</v>
      </c>
      <c r="DM102">
        <f>DM101*IF(DM$8&gt;Input!$D$14,0,IF(DM$8+$B102&gt;Input!$D$14,0,(1-INDEX($C$11:$C$136,DM$8+$B102))))</f>
        <v>0</v>
      </c>
      <c r="DN102">
        <f>DN101*IF(DN$8&gt;Input!$D$14,0,IF(DN$8+$B102&gt;Input!$D$14,0,(1-INDEX($C$11:$C$136,DN$8+$B102))))</f>
        <v>0</v>
      </c>
      <c r="DO102">
        <f>DO101*IF(DO$8&gt;Input!$D$14,0,IF(DO$8+$B102&gt;Input!$D$14,0,(1-INDEX($C$11:$C$136,DO$8+$B102))))</f>
        <v>0</v>
      </c>
      <c r="DP102">
        <f>DP101*IF(DP$8&gt;Input!$D$14,0,IF(DP$8+$B102&gt;Input!$D$14,0,(1-INDEX($C$11:$C$136,DP$8+$B102))))</f>
        <v>0</v>
      </c>
      <c r="DQ102">
        <f>DQ101*IF(DQ$8&gt;Input!$D$14,0,IF(DQ$8+$B102&gt;Input!$D$14,0,(1-INDEX($C$11:$C$136,DQ$8+$B102))))</f>
        <v>0</v>
      </c>
      <c r="DR102">
        <f>DR101*IF(DR$8&gt;Input!$D$14,0,IF(DR$8+$B102&gt;Input!$D$14,0,(1-INDEX($C$11:$C$136,DR$8+$B102))))</f>
        <v>0</v>
      </c>
      <c r="DS102">
        <f>DS101*IF(DS$8&gt;Input!$D$14,0,IF(DS$8+$B102&gt;Input!$D$14,0,(1-INDEX($C$11:$C$136,DS$8+$B102))))</f>
        <v>0</v>
      </c>
      <c r="DT102">
        <f>DT101*IF(DT$8&gt;Input!$D$14,0,IF(DT$8+$B102&gt;Input!$D$14,0,(1-INDEX($C$11:$C$136,DT$8+$B102))))</f>
        <v>0</v>
      </c>
      <c r="DU102">
        <f>DU101*IF(DU$8&gt;Input!$D$14,0,IF(DU$8+$B102&gt;Input!$D$14,0,(1-INDEX($C$11:$C$136,DU$8+$B102))))</f>
        <v>0</v>
      </c>
      <c r="DV102">
        <f>DV101*IF(DV$8&gt;Input!$D$14,0,IF(DV$8+$B102&gt;Input!$D$14,0,(1-INDEX($C$11:$C$136,DV$8+$B102))))</f>
        <v>0</v>
      </c>
      <c r="DW102">
        <f>DW101*IF(DW$8&gt;Input!$D$14,0,IF(DW$8+$B102&gt;Input!$D$14,0,(1-INDEX($C$11:$C$136,DW$8+$B102))))</f>
        <v>0</v>
      </c>
      <c r="DX102">
        <f>DX101*IF(DX$8&gt;Input!$D$14,0,IF(DX$8+$B102&gt;Input!$D$14,0,(1-INDEX($C$11:$C$136,DX$8+$B102))))</f>
        <v>0</v>
      </c>
      <c r="DY102">
        <f>DY101*IF(DY$8&gt;Input!$D$14,0,IF(DY$8+$B102&gt;Input!$D$14,0,(1-INDEX($C$11:$C$136,DY$8+$B102))))</f>
        <v>0</v>
      </c>
      <c r="DZ102">
        <f>DZ101*IF(DZ$8&gt;Input!$D$14,0,IF(DZ$8+$B102&gt;Input!$D$14,0,(1-INDEX($C$11:$C$136,DZ$8+$B102))))</f>
        <v>0</v>
      </c>
      <c r="EA102">
        <f>EA101*IF(EA$8&gt;Input!$D$14,0,IF(EA$8+$B102&gt;Input!$D$14,0,(1-INDEX($C$11:$C$136,EA$8+$B102))))</f>
        <v>0</v>
      </c>
      <c r="EB102">
        <f>EB101*IF(EB$8&gt;Input!$D$14,0,IF(EB$8+$B102&gt;Input!$D$14,0,(1-INDEX($C$11:$C$136,EB$8+$B102))))</f>
        <v>0</v>
      </c>
      <c r="EC102">
        <f>EC101*IF(EC$8&gt;Input!$D$14,0,IF(EC$8+$B102&gt;Input!$D$14,0,(1-INDEX($C$11:$C$136,EC$8+$B102))))</f>
        <v>0</v>
      </c>
      <c r="ED102">
        <f>ED101*IF(ED$8&gt;Input!$D$14,0,IF(ED$8+$B102&gt;Input!$D$14,0,(1-INDEX($C$11:$C$136,ED$8+$B102))))</f>
        <v>0</v>
      </c>
      <c r="EE102">
        <f>EE101*IF(EE$8&gt;Input!$D$14,0,IF(EE$8+$B102&gt;Input!$D$14,0,(1-INDEX($C$11:$C$136,EE$8+$B102))))</f>
        <v>0</v>
      </c>
      <c r="EF102">
        <f>EF101*IF(EF$8&gt;Input!$D$14,0,IF(EF$8+$B102&gt;Input!$D$14,0,(1-INDEX($C$11:$C$136,EF$8+$B102))))</f>
        <v>0</v>
      </c>
      <c r="EH102" s="2">
        <f t="shared" si="310"/>
        <v>91</v>
      </c>
      <c r="EI102" s="36">
        <f t="shared" si="315"/>
        <v>0.121402</v>
      </c>
      <c r="EJ102" s="36">
        <f t="shared" si="331"/>
        <v>0.12103779399999999</v>
      </c>
      <c r="EK102" s="36">
        <f t="shared" si="331"/>
        <v>0.120674680618</v>
      </c>
      <c r="EL102" s="36">
        <f t="shared" si="331"/>
        <v>0.120312656576146</v>
      </c>
      <c r="EM102" s="36">
        <f t="shared" si="331"/>
        <v>0.11995171860641757</v>
      </c>
      <c r="EN102" s="36">
        <f t="shared" si="331"/>
        <v>0.1195918634505983</v>
      </c>
      <c r="EO102" s="36">
        <f t="shared" si="331"/>
        <v>0.11923308786024651</v>
      </c>
      <c r="EP102" s="36">
        <f t="shared" si="331"/>
        <v>0.11887538859666577</v>
      </c>
      <c r="EQ102" s="36">
        <f t="shared" si="331"/>
        <v>0.11851876243087578</v>
      </c>
      <c r="ER102" s="36">
        <f t="shared" si="331"/>
        <v>0.11816320614358315</v>
      </c>
      <c r="ES102" s="36">
        <f t="shared" si="331"/>
        <v>0.11780871652515242</v>
      </c>
      <c r="ET102" s="36">
        <f t="shared" si="331"/>
        <v>0.11745529037557695</v>
      </c>
      <c r="EU102" s="36">
        <f t="shared" si="331"/>
        <v>0.11710292450445021</v>
      </c>
      <c r="EV102" s="36">
        <f t="shared" si="331"/>
        <v>0.11675161573093687</v>
      </c>
      <c r="EW102" s="36">
        <f t="shared" si="331"/>
        <v>0.11640136088374406</v>
      </c>
      <c r="EX102" s="36">
        <f t="shared" si="331"/>
        <v>0.11605215680109283</v>
      </c>
      <c r="EY102" s="36">
        <f t="shared" si="331"/>
        <v>0.11570400033068956</v>
      </c>
      <c r="EZ102" s="36">
        <f t="shared" si="331"/>
        <v>0.11535688832969748</v>
      </c>
      <c r="FA102" s="36">
        <f t="shared" si="331"/>
        <v>0.1150108176647084</v>
      </c>
      <c r="FB102" s="36">
        <f t="shared" si="331"/>
        <v>0.11466578521171428</v>
      </c>
      <c r="FC102" s="36">
        <f t="shared" si="331"/>
        <v>0.11432178785607913</v>
      </c>
      <c r="FD102" s="36">
        <f t="shared" si="331"/>
        <v>0.11397882249251089</v>
      </c>
      <c r="FE102" s="36">
        <f t="shared" si="331"/>
        <v>0.11363688602503337</v>
      </c>
      <c r="FF102" s="36">
        <f t="shared" si="331"/>
        <v>0.11329597536695826</v>
      </c>
      <c r="FG102" s="36">
        <f t="shared" si="331"/>
        <v>0.11295608744085739</v>
      </c>
      <c r="FH102" s="36">
        <f t="shared" si="331"/>
        <v>0.11261721917853482</v>
      </c>
      <c r="FI102" s="36">
        <f t="shared" si="331"/>
        <v>0.11227936752099922</v>
      </c>
      <c r="FJ102" s="36">
        <f t="shared" si="331"/>
        <v>0.11194252941843622</v>
      </c>
      <c r="FK102" s="36">
        <f t="shared" si="331"/>
        <v>0.11160670183018091</v>
      </c>
      <c r="FL102" s="36">
        <f t="shared" si="331"/>
        <v>0.11127188172469037</v>
      </c>
      <c r="FM102" s="36">
        <f t="shared" si="331"/>
        <v>0.1109380660795163</v>
      </c>
      <c r="FN102" s="36">
        <f t="shared" si="331"/>
        <v>0.11060525188127776</v>
      </c>
      <c r="FO102" s="36">
        <f t="shared" si="331"/>
        <v>0.11027343612563392</v>
      </c>
      <c r="FP102" s="36">
        <f t="shared" si="331"/>
        <v>0.10994261581725702</v>
      </c>
      <c r="FQ102" s="36">
        <f t="shared" si="331"/>
        <v>0.10961278796980525</v>
      </c>
      <c r="FR102" s="36">
        <f t="shared" si="331"/>
        <v>0.10928394960589582</v>
      </c>
      <c r="FS102" s="36">
        <f t="shared" si="331"/>
        <v>0.10895609775707815</v>
      </c>
      <c r="FT102" s="36">
        <f t="shared" si="331"/>
        <v>0.10862922946380692</v>
      </c>
      <c r="FU102" s="36">
        <f t="shared" si="331"/>
        <v>0.10830334177541551</v>
      </c>
      <c r="FV102" s="36">
        <f t="shared" si="331"/>
        <v>0.10797843175008925</v>
      </c>
      <c r="FW102" s="36">
        <f t="shared" si="331"/>
        <v>0.10765449645483899</v>
      </c>
      <c r="FX102" s="36">
        <f t="shared" si="331"/>
        <v>0.10733153296547447</v>
      </c>
      <c r="FY102" s="36">
        <f t="shared" si="331"/>
        <v>0.10700953836657806</v>
      </c>
      <c r="FZ102" s="36">
        <f t="shared" si="331"/>
        <v>0.10668850975147832</v>
      </c>
      <c r="GA102" s="36">
        <f t="shared" si="331"/>
        <v>0.10636844422222388</v>
      </c>
      <c r="GB102" s="36">
        <f t="shared" si="331"/>
        <v>0.1060493388895572</v>
      </c>
      <c r="GC102" s="36">
        <f t="shared" si="331"/>
        <v>0.10573119087288854</v>
      </c>
      <c r="GD102" s="36">
        <f t="shared" si="331"/>
        <v>0.10541399730026987</v>
      </c>
      <c r="GE102" s="36">
        <f t="shared" si="331"/>
        <v>0.10509775530836907</v>
      </c>
      <c r="GF102" s="36">
        <f t="shared" si="331"/>
        <v>0.10478246204244397</v>
      </c>
      <c r="GG102" s="36">
        <f t="shared" si="331"/>
        <v>0.10446811465631664</v>
      </c>
      <c r="GH102" s="36">
        <f t="shared" si="331"/>
        <v>0.10415471031234767</v>
      </c>
      <c r="GI102" s="36">
        <f t="shared" si="331"/>
        <v>0.10384224618141064</v>
      </c>
      <c r="GJ102" s="36">
        <f t="shared" si="331"/>
        <v>0.1035307194428664</v>
      </c>
      <c r="GK102" s="36">
        <f t="shared" si="331"/>
        <v>0.10322012728453782</v>
      </c>
      <c r="GL102" s="36">
        <f t="shared" si="331"/>
        <v>0.10291046690268421</v>
      </c>
      <c r="GM102" s="36">
        <f t="shared" si="331"/>
        <v>0.10260173550197615</v>
      </c>
      <c r="GN102" s="36">
        <f t="shared" si="331"/>
        <v>0.10229393029547021</v>
      </c>
      <c r="GO102" s="36">
        <f t="shared" si="331"/>
        <v>0.10198704850458383</v>
      </c>
      <c r="GP102" s="36">
        <f t="shared" si="331"/>
        <v>0.10168108735907005</v>
      </c>
      <c r="GQ102" s="36">
        <f t="shared" si="331"/>
        <v>0.10137604409699284</v>
      </c>
      <c r="GR102" s="36">
        <f t="shared" si="331"/>
        <v>0.10107191596470187</v>
      </c>
      <c r="GS102" s="36">
        <f t="shared" si="331"/>
        <v>0.10076870021680777</v>
      </c>
      <c r="GT102" s="36">
        <f t="shared" si="331"/>
        <v>0.10046639411615735</v>
      </c>
      <c r="GU102" s="36">
        <f t="shared" si="331"/>
        <v>0.10016499493380887</v>
      </c>
      <c r="GV102" s="36">
        <f t="shared" si="330"/>
        <v>9.9864499949007451E-2</v>
      </c>
      <c r="GW102" s="36">
        <f t="shared" si="330"/>
        <v>9.956490644916044E-2</v>
      </c>
      <c r="GX102" s="36">
        <f t="shared" si="330"/>
        <v>9.9266211729812939E-2</v>
      </c>
      <c r="GY102" s="36">
        <f t="shared" si="330"/>
        <v>9.8968413094623509E-2</v>
      </c>
      <c r="GZ102" s="36">
        <f t="shared" si="330"/>
        <v>9.8671507855339624E-2</v>
      </c>
      <c r="HA102" s="36">
        <f t="shared" si="330"/>
        <v>9.8375493331773617E-2</v>
      </c>
      <c r="HB102" s="36">
        <f t="shared" si="330"/>
        <v>9.8080366851778303E-2</v>
      </c>
      <c r="HC102" s="36">
        <f t="shared" si="330"/>
        <v>9.7786125751222974E-2</v>
      </c>
      <c r="HD102" s="36">
        <f t="shared" si="330"/>
        <v>9.7492767373969308E-2</v>
      </c>
      <c r="HE102" s="36">
        <f t="shared" si="330"/>
        <v>9.7200289071847398E-2</v>
      </c>
      <c r="HF102" s="36">
        <f t="shared" si="330"/>
        <v>9.6908688204631846E-2</v>
      </c>
      <c r="HG102" s="36">
        <f t="shared" si="330"/>
        <v>9.6617962140017957E-2</v>
      </c>
      <c r="HH102" s="36">
        <f t="shared" si="330"/>
        <v>9.6328108253597902E-2</v>
      </c>
      <c r="HI102" s="36">
        <f t="shared" si="330"/>
        <v>9.6039123928837108E-2</v>
      </c>
      <c r="HJ102" s="36">
        <f t="shared" si="330"/>
        <v>9.57510065570506E-2</v>
      </c>
      <c r="HK102" s="36">
        <f t="shared" si="330"/>
        <v>9.5463753537379459E-2</v>
      </c>
      <c r="HL102" s="36">
        <f t="shared" si="330"/>
        <v>9.5177362276767305E-2</v>
      </c>
      <c r="HM102" s="36">
        <f t="shared" si="330"/>
        <v>9.4891830189937007E-2</v>
      </c>
      <c r="HN102" s="36">
        <f t="shared" si="330"/>
        <v>9.4607154699367216E-2</v>
      </c>
      <c r="HO102" s="36">
        <f t="shared" si="330"/>
        <v>9.4323333235269105E-2</v>
      </c>
      <c r="HP102" s="36">
        <f t="shared" si="330"/>
        <v>9.4040363235563293E-2</v>
      </c>
      <c r="HQ102" s="36">
        <f t="shared" si="330"/>
        <v>9.375824214585661E-2</v>
      </c>
      <c r="HR102" s="36">
        <f t="shared" si="330"/>
        <v>9.3476967419419035E-2</v>
      </c>
      <c r="HS102" s="36">
        <f t="shared" si="330"/>
        <v>9.3196536517160797E-2</v>
      </c>
      <c r="HT102" s="36">
        <f t="shared" si="330"/>
        <v>9.2916946907609294E-2</v>
      </c>
      <c r="HU102" s="36">
        <f t="shared" si="330"/>
        <v>9.2638196066886475E-2</v>
      </c>
      <c r="HV102" s="36">
        <f t="shared" si="330"/>
        <v>9.2360281478685816E-2</v>
      </c>
      <c r="HW102" s="36">
        <f t="shared" si="330"/>
        <v>9.2083200634249754E-2</v>
      </c>
      <c r="HX102" s="36">
        <f t="shared" si="330"/>
        <v>9.1806951032346998E-2</v>
      </c>
      <c r="HY102" s="36">
        <f t="shared" si="330"/>
        <v>9.1531530179249976E-2</v>
      </c>
      <c r="HZ102" s="36">
        <f t="shared" si="330"/>
        <v>9.1256935588712229E-2</v>
      </c>
      <c r="IA102" s="36">
        <f t="shared" si="330"/>
        <v>9.0983164781946083E-2</v>
      </c>
      <c r="IB102" s="36">
        <f t="shared" si="330"/>
        <v>9.0710215287600246E-2</v>
      </c>
      <c r="IC102" s="36">
        <f t="shared" si="330"/>
        <v>9.0438084641737457E-2</v>
      </c>
      <c r="ID102" s="36">
        <f t="shared" si="330"/>
        <v>9.0166770387812234E-2</v>
      </c>
      <c r="IE102" s="36">
        <f t="shared" si="330"/>
        <v>8.9896270076648799E-2</v>
      </c>
      <c r="IF102" s="36">
        <f t="shared" si="330"/>
        <v>8.962658126641887E-2</v>
      </c>
      <c r="IG102" s="36">
        <f t="shared" si="330"/>
        <v>8.9357701522619598E-2</v>
      </c>
      <c r="IH102" s="36">
        <f t="shared" si="330"/>
        <v>8.908962841805175E-2</v>
      </c>
      <c r="II102" s="36">
        <f t="shared" si="330"/>
        <v>8.8822359532797587E-2</v>
      </c>
      <c r="IJ102" s="36">
        <f t="shared" si="330"/>
        <v>8.8555892454199203E-2</v>
      </c>
      <c r="IK102" s="36">
        <f t="shared" si="330"/>
        <v>8.8290224776836609E-2</v>
      </c>
      <c r="IL102" s="36">
        <f t="shared" si="330"/>
        <v>8.8025354102506087E-2</v>
      </c>
      <c r="IM102" s="36">
        <f t="shared" si="330"/>
        <v>8.7761278040198579E-2</v>
      </c>
      <c r="IN102" s="36">
        <f t="shared" si="330"/>
        <v>8.749799420607797E-2</v>
      </c>
      <c r="IO102" s="36">
        <f t="shared" si="330"/>
        <v>8.7235500223459744E-2</v>
      </c>
      <c r="IP102" s="36">
        <f t="shared" si="330"/>
        <v>8.6973793722789364E-2</v>
      </c>
      <c r="IQ102" s="36">
        <f t="shared" si="330"/>
        <v>8.6712872341621006E-2</v>
      </c>
      <c r="IR102" s="36">
        <f t="shared" si="330"/>
        <v>8.6452733724596151E-2</v>
      </c>
      <c r="IS102" s="36">
        <f t="shared" si="330"/>
        <v>8.6193375523422364E-2</v>
      </c>
      <c r="IT102" s="36">
        <f t="shared" si="330"/>
        <v>8.5934795396852087E-2</v>
      </c>
      <c r="IU102" s="36">
        <f t="shared" si="325"/>
        <v>8.5676991010661521E-2</v>
      </c>
      <c r="IV102" s="36">
        <f t="shared" si="325"/>
        <v>8.5419960037629541E-2</v>
      </c>
      <c r="IW102" s="36">
        <f t="shared" si="325"/>
        <v>8.5163700157516661E-2</v>
      </c>
      <c r="IX102" s="36">
        <f t="shared" si="325"/>
        <v>8.4908209057044118E-2</v>
      </c>
      <c r="IY102" s="36">
        <f t="shared" si="325"/>
        <v>8.4653484429872985E-2</v>
      </c>
      <c r="IZ102" s="36">
        <f t="shared" si="325"/>
        <v>8.4399523976583346E-2</v>
      </c>
      <c r="JA102" s="36">
        <f t="shared" si="325"/>
        <v>8.4146325404653624E-2</v>
      </c>
      <c r="JB102" s="36">
        <f t="shared" si="325"/>
        <v>8.389388642843966E-2</v>
      </c>
      <c r="JC102" s="36">
        <f t="shared" si="325"/>
        <v>8.3642204769154335E-2</v>
      </c>
      <c r="JD102" s="36">
        <f t="shared" si="325"/>
        <v>8.3391278154846871E-2</v>
      </c>
      <c r="JF102" s="2">
        <f t="shared" si="312"/>
        <v>92</v>
      </c>
      <c r="JG102">
        <f>JG101*IF(JG$8&gt;Input!$D$14,0,IF(JG$8+$B102&gt;Input!$D$14,0,(1-INDEX($F$11:$F$136,JG$8+$B102))))</f>
        <v>0.31651079565935797</v>
      </c>
      <c r="JH102">
        <f>JH101*IF(JH$8&gt;Input!$D$14,0,IF(JH$8+$B102&gt;Input!$D$14,0,(1-INDEX($F$11:$F$136,JH$8+$B102))))</f>
        <v>0.27893323374013473</v>
      </c>
      <c r="JI102">
        <f>JI101*IF(JI$8&gt;Input!$D$14,0,IF(JI$8+$B102&gt;Input!$D$14,0,(1-INDEX($F$11:$F$136,JI$8+$B102))))</f>
        <v>0.24309398602660306</v>
      </c>
      <c r="JJ102">
        <f>JJ101*IF(JJ$8&gt;Input!$D$14,0,IF(JJ$8+$B102&gt;Input!$D$14,0,(1-INDEX($F$11:$F$136,JJ$8+$B102))))</f>
        <v>0.20848155615493569</v>
      </c>
      <c r="JK102">
        <f>JK101*IF(JK$8&gt;Input!$D$14,0,IF(JK$8+$B102&gt;Input!$D$14,0,(1-INDEX($F$11:$F$136,JK$8+$B102))))</f>
        <v>0.1766765268405579</v>
      </c>
      <c r="JL102">
        <f>JL101*IF(JL$8&gt;Input!$D$14,0,IF(JL$8+$B102&gt;Input!$D$14,0,(1-INDEX($F$11:$F$136,JL$8+$B102))))</f>
        <v>0.14787265956217543</v>
      </c>
      <c r="JM102">
        <f>JM101*IF(JM$8&gt;Input!$D$14,0,IF(JM$8+$B102&gt;Input!$D$14,0,(1-INDEX($F$11:$F$136,JM$8+$B102))))</f>
        <v>0.12138657854624282</v>
      </c>
      <c r="JN102">
        <f>JN101*IF(JN$8&gt;Input!$D$14,0,IF(JN$8+$B102&gt;Input!$D$14,0,(1-INDEX($F$11:$F$136,JN$8+$B102))))</f>
        <v>9.8201335686345481E-2</v>
      </c>
      <c r="JO102">
        <f>JO101*IF(JO$8&gt;Input!$D$14,0,IF(JO$8+$B102&gt;Input!$D$14,0,(1-INDEX($F$11:$F$136,JO$8+$B102))))</f>
        <v>7.8153668353891745E-2</v>
      </c>
      <c r="JP102">
        <f>JP101*IF(JP$8&gt;Input!$D$14,0,IF(JP$8+$B102&gt;Input!$D$14,0,(1-INDEX($F$11:$F$136,JP$8+$B102))))</f>
        <v>6.0515806182036905E-2</v>
      </c>
      <c r="JQ102">
        <f>JQ101*IF(JQ$8&gt;Input!$D$14,0,IF(JQ$8+$B102&gt;Input!$D$14,0,(1-INDEX($F$11:$F$136,JQ$8+$B102))))</f>
        <v>4.5794498547724841E-2</v>
      </c>
      <c r="JR102">
        <f>JR101*IF(JR$8&gt;Input!$D$14,0,IF(JR$8+$B102&gt;Input!$D$14,0,(1-INDEX($F$11:$F$136,JR$8+$B102))))</f>
        <v>3.3722866881536105E-2</v>
      </c>
      <c r="JS102">
        <f>JS101*IF(JS$8&gt;Input!$D$14,0,IF(JS$8+$B102&gt;Input!$D$14,0,(1-INDEX($F$11:$F$136,JS$8+$B102))))</f>
        <v>2.4038005332693728E-2</v>
      </c>
      <c r="JT102">
        <f>JT101*IF(JT$8&gt;Input!$D$14,0,IF(JT$8+$B102&gt;Input!$D$14,0,(1-INDEX($F$11:$F$136,JT$8+$B102))))</f>
        <v>1.6477958518346013E-2</v>
      </c>
      <c r="JU102">
        <f>JU101*IF(JU$8&gt;Input!$D$14,0,IF(JU$8+$B102&gt;Input!$D$14,0,(1-INDEX($F$11:$F$136,JU$8+$B102))))</f>
        <v>1.0776104725563354E-2</v>
      </c>
      <c r="JV102">
        <f>JV101*IF(JV$8&gt;Input!$D$14,0,IF(JV$8+$B102&gt;Input!$D$14,0,(1-INDEX($F$11:$F$136,JV$8+$B102))))</f>
        <v>6.6568399751104328E-3</v>
      </c>
      <c r="JW102">
        <f>JW101*IF(JW$8&gt;Input!$D$14,0,IF(JW$8+$B102&gt;Input!$D$14,0,(1-INDEX($F$11:$F$136,JW$8+$B102))))</f>
        <v>3.8365017079741771E-3</v>
      </c>
      <c r="JX102">
        <f>JX101*IF(JX$8&gt;Input!$D$14,0,IF(JX$8+$B102&gt;Input!$D$14,0,(1-INDEX($F$11:$F$136,JX$8+$B102))))</f>
        <v>2.030418951452527E-3</v>
      </c>
      <c r="JY102">
        <f>JY101*IF(JY$8&gt;Input!$D$14,0,IF(JY$8+$B102&gt;Input!$D$14,0,(1-INDEX($F$11:$F$136,JY$8+$B102))))</f>
        <v>9.6646359033000925E-4</v>
      </c>
      <c r="JZ102">
        <f>JZ101*IF(JZ$8&gt;Input!$D$14,0,IF(JZ$8+$B102&gt;Input!$D$14,0,(1-INDEX($F$11:$F$136,JZ$8+$B102))))</f>
        <v>4.021497099747581E-4</v>
      </c>
      <c r="KA102">
        <f>KA101*IF(KA$8&gt;Input!$D$14,0,IF(KA$8+$B102&gt;Input!$D$14,0,(1-INDEX($F$11:$F$136,KA$8+$B102))))</f>
        <v>1.4038533320839027E-4</v>
      </c>
      <c r="KB102">
        <f>KB101*IF(KB$8&gt;Input!$D$14,0,IF(KB$8+$B102&gt;Input!$D$14,0,(1-INDEX($F$11:$F$136,KB$8+$B102))))</f>
        <v>3.8529796108429752E-5</v>
      </c>
      <c r="KC102">
        <f>KC101*IF(KC$8&gt;Input!$D$14,0,IF(KC$8+$B102&gt;Input!$D$14,0,(1-INDEX($F$11:$F$136,KC$8+$B102))))</f>
        <v>7.3870670013337903E-6</v>
      </c>
      <c r="KD102">
        <f>KD101*IF(KD$8&gt;Input!$D$14,0,IF(KD$8+$B102&gt;Input!$D$14,0,(1-INDEX($F$11:$F$136,KD$8+$B102))))</f>
        <v>7.4167319953521757E-7</v>
      </c>
      <c r="KE102">
        <f>KE101*IF(KE$8&gt;Input!$D$14,0,IF(KE$8+$B102&gt;Input!$D$14,0,(1-INDEX($F$11:$F$136,KE$8+$B102))))</f>
        <v>0</v>
      </c>
      <c r="KF102">
        <f>KF101*IF(KF$8&gt;Input!$D$14,0,IF(KF$8+$B102&gt;Input!$D$14,0,(1-INDEX($F$11:$F$136,KF$8+$B102))))</f>
        <v>0</v>
      </c>
      <c r="KG102">
        <f>KG101*IF(KG$8&gt;Input!$D$14,0,IF(KG$8+$B102&gt;Input!$D$14,0,(1-INDEX($F$11:$F$136,KG$8+$B102))))</f>
        <v>0</v>
      </c>
      <c r="KH102">
        <f>KH101*IF(KH$8&gt;Input!$D$14,0,IF(KH$8+$B102&gt;Input!$D$14,0,(1-INDEX($F$11:$F$136,KH$8+$B102))))</f>
        <v>0</v>
      </c>
      <c r="KI102">
        <f>KI101*IF(KI$8&gt;Input!$D$14,0,IF(KI$8+$B102&gt;Input!$D$14,0,(1-INDEX($F$11:$F$136,KI$8+$B102))))</f>
        <v>0</v>
      </c>
      <c r="KJ102">
        <f>KJ101*IF(KJ$8&gt;Input!$D$14,0,IF(KJ$8+$B102&gt;Input!$D$14,0,(1-INDEX($F$11:$F$136,KJ$8+$B102))))</f>
        <v>0</v>
      </c>
      <c r="KK102">
        <f>KK101*IF(KK$8&gt;Input!$D$14,0,IF(KK$8+$B102&gt;Input!$D$14,0,(1-INDEX($F$11:$F$136,KK$8+$B102))))</f>
        <v>0</v>
      </c>
      <c r="KL102">
        <f>KL101*IF(KL$8&gt;Input!$D$14,0,IF(KL$8+$B102&gt;Input!$D$14,0,(1-INDEX($F$11:$F$136,KL$8+$B102))))</f>
        <v>0</v>
      </c>
      <c r="KM102">
        <f>KM101*IF(KM$8&gt;Input!$D$14,0,IF(KM$8+$B102&gt;Input!$D$14,0,(1-INDEX($F$11:$F$136,KM$8+$B102))))</f>
        <v>0</v>
      </c>
      <c r="KN102">
        <f>KN101*IF(KN$8&gt;Input!$D$14,0,IF(KN$8+$B102&gt;Input!$D$14,0,(1-INDEX($F$11:$F$136,KN$8+$B102))))</f>
        <v>0</v>
      </c>
      <c r="KO102">
        <f>KO101*IF(KO$8&gt;Input!$D$14,0,IF(KO$8+$B102&gt;Input!$D$14,0,(1-INDEX($F$11:$F$136,KO$8+$B102))))</f>
        <v>0</v>
      </c>
      <c r="KP102">
        <f>KP101*IF(KP$8&gt;Input!$D$14,0,IF(KP$8+$B102&gt;Input!$D$14,0,(1-INDEX($F$11:$F$136,KP$8+$B102))))</f>
        <v>0</v>
      </c>
      <c r="KQ102">
        <f>KQ101*IF(KQ$8&gt;Input!$D$14,0,IF(KQ$8+$B102&gt;Input!$D$14,0,(1-INDEX($F$11:$F$136,KQ$8+$B102))))</f>
        <v>0</v>
      </c>
      <c r="KR102">
        <f>KR101*IF(KR$8&gt;Input!$D$14,0,IF(KR$8+$B102&gt;Input!$D$14,0,(1-INDEX($F$11:$F$136,KR$8+$B102))))</f>
        <v>0</v>
      </c>
      <c r="KS102">
        <f>KS101*IF(KS$8&gt;Input!$D$14,0,IF(KS$8+$B102&gt;Input!$D$14,0,(1-INDEX($F$11:$F$136,KS$8+$B102))))</f>
        <v>0</v>
      </c>
      <c r="KT102">
        <f>KT101*IF(KT$8&gt;Input!$D$14,0,IF(KT$8+$B102&gt;Input!$D$14,0,(1-INDEX($F$11:$F$136,KT$8+$B102))))</f>
        <v>0</v>
      </c>
      <c r="KU102">
        <f>KU101*IF(KU$8&gt;Input!$D$14,0,IF(KU$8+$B102&gt;Input!$D$14,0,(1-INDEX($F$11:$F$136,KU$8+$B102))))</f>
        <v>0</v>
      </c>
      <c r="KV102">
        <f>KV101*IF(KV$8&gt;Input!$D$14,0,IF(KV$8+$B102&gt;Input!$D$14,0,(1-INDEX($F$11:$F$136,KV$8+$B102))))</f>
        <v>0</v>
      </c>
      <c r="KW102">
        <f>KW101*IF(KW$8&gt;Input!$D$14,0,IF(KW$8+$B102&gt;Input!$D$14,0,(1-INDEX($F$11:$F$136,KW$8+$B102))))</f>
        <v>0</v>
      </c>
      <c r="KX102">
        <f>KX101*IF(KX$8&gt;Input!$D$14,0,IF(KX$8+$B102&gt;Input!$D$14,0,(1-INDEX($F$11:$F$136,KX$8+$B102))))</f>
        <v>0</v>
      </c>
      <c r="KY102">
        <f>KY101*IF(KY$8&gt;Input!$D$14,0,IF(KY$8+$B102&gt;Input!$D$14,0,(1-INDEX($F$11:$F$136,KY$8+$B102))))</f>
        <v>0</v>
      </c>
      <c r="KZ102">
        <f>KZ101*IF(KZ$8&gt;Input!$D$14,0,IF(KZ$8+$B102&gt;Input!$D$14,0,(1-INDEX($F$11:$F$136,KZ$8+$B102))))</f>
        <v>0</v>
      </c>
      <c r="LA102">
        <f>LA101*IF(LA$8&gt;Input!$D$14,0,IF(LA$8+$B102&gt;Input!$D$14,0,(1-INDEX($F$11:$F$136,LA$8+$B102))))</f>
        <v>0</v>
      </c>
      <c r="LB102">
        <f>LB101*IF(LB$8&gt;Input!$D$14,0,IF(LB$8+$B102&gt;Input!$D$14,0,(1-INDEX($F$11:$F$136,LB$8+$B102))))</f>
        <v>0</v>
      </c>
      <c r="LC102">
        <f>LC101*IF(LC$8&gt;Input!$D$14,0,IF(LC$8+$B102&gt;Input!$D$14,0,(1-INDEX($F$11:$F$136,LC$8+$B102))))</f>
        <v>0</v>
      </c>
      <c r="LD102">
        <f>LD101*IF(LD$8&gt;Input!$D$14,0,IF(LD$8+$B102&gt;Input!$D$14,0,(1-INDEX($F$11:$F$136,LD$8+$B102))))</f>
        <v>0</v>
      </c>
      <c r="LE102">
        <f>LE101*IF(LE$8&gt;Input!$D$14,0,IF(LE$8+$B102&gt;Input!$D$14,0,(1-INDEX($F$11:$F$136,LE$8+$B102))))</f>
        <v>0</v>
      </c>
      <c r="LF102">
        <f>LF101*IF(LF$8&gt;Input!$D$14,0,IF(LF$8+$B102&gt;Input!$D$14,0,(1-INDEX($F$11:$F$136,LF$8+$B102))))</f>
        <v>0</v>
      </c>
      <c r="LG102">
        <f>LG101*IF(LG$8&gt;Input!$D$14,0,IF(LG$8+$B102&gt;Input!$D$14,0,(1-INDEX($F$11:$F$136,LG$8+$B102))))</f>
        <v>0</v>
      </c>
      <c r="LH102">
        <f>LH101*IF(LH$8&gt;Input!$D$14,0,IF(LH$8+$B102&gt;Input!$D$14,0,(1-INDEX($F$11:$F$136,LH$8+$B102))))</f>
        <v>0</v>
      </c>
      <c r="LI102">
        <f>LI101*IF(LI$8&gt;Input!$D$14,0,IF(LI$8+$B102&gt;Input!$D$14,0,(1-INDEX($F$11:$F$136,LI$8+$B102))))</f>
        <v>0</v>
      </c>
      <c r="LJ102">
        <f>LJ101*IF(LJ$8&gt;Input!$D$14,0,IF(LJ$8+$B102&gt;Input!$D$14,0,(1-INDEX($F$11:$F$136,LJ$8+$B102))))</f>
        <v>0</v>
      </c>
      <c r="LK102">
        <f>LK101*IF(LK$8&gt;Input!$D$14,0,IF(LK$8+$B102&gt;Input!$D$14,0,(1-INDEX($F$11:$F$136,LK$8+$B102))))</f>
        <v>0</v>
      </c>
      <c r="LL102">
        <f>LL101*IF(LL$8&gt;Input!$D$14,0,IF(LL$8+$B102&gt;Input!$D$14,0,(1-INDEX($F$11:$F$136,LL$8+$B102))))</f>
        <v>0</v>
      </c>
      <c r="LM102">
        <f>LM101*IF(LM$8&gt;Input!$D$14,0,IF(LM$8+$B102&gt;Input!$D$14,0,(1-INDEX($F$11:$F$136,LM$8+$B102))))</f>
        <v>0</v>
      </c>
      <c r="LN102">
        <f>LN101*IF(LN$8&gt;Input!$D$14,0,IF(LN$8+$B102&gt;Input!$D$14,0,(1-INDEX($F$11:$F$136,LN$8+$B102))))</f>
        <v>0</v>
      </c>
      <c r="LO102">
        <f>LO101*IF(LO$8&gt;Input!$D$14,0,IF(LO$8+$B102&gt;Input!$D$14,0,(1-INDEX($F$11:$F$136,LO$8+$B102))))</f>
        <v>0</v>
      </c>
      <c r="LP102">
        <f>LP101*IF(LP$8&gt;Input!$D$14,0,IF(LP$8+$B102&gt;Input!$D$14,0,(1-INDEX($F$11:$F$136,LP$8+$B102))))</f>
        <v>0</v>
      </c>
      <c r="LQ102">
        <f>LQ101*IF(LQ$8&gt;Input!$D$14,0,IF(LQ$8+$B102&gt;Input!$D$14,0,(1-INDEX($F$11:$F$136,LQ$8+$B102))))</f>
        <v>0</v>
      </c>
      <c r="LR102">
        <f>LR101*IF(LR$8&gt;Input!$D$14,0,IF(LR$8+$B102&gt;Input!$D$14,0,(1-INDEX($F$11:$F$136,LR$8+$B102))))</f>
        <v>0</v>
      </c>
      <c r="LS102">
        <f>LS101*IF(LS$8&gt;Input!$D$14,0,IF(LS$8+$B102&gt;Input!$D$14,0,(1-INDEX($F$11:$F$136,LS$8+$B102))))</f>
        <v>0</v>
      </c>
      <c r="LT102">
        <f>LT101*IF(LT$8&gt;Input!$D$14,0,IF(LT$8+$B102&gt;Input!$D$14,0,(1-INDEX($F$11:$F$136,LT$8+$B102))))</f>
        <v>0</v>
      </c>
      <c r="LU102">
        <f>LU101*IF(LU$8&gt;Input!$D$14,0,IF(LU$8+$B102&gt;Input!$D$14,0,(1-INDEX($F$11:$F$136,LU$8+$B102))))</f>
        <v>0</v>
      </c>
      <c r="LV102">
        <f>LV101*IF(LV$8&gt;Input!$D$14,0,IF(LV$8+$B102&gt;Input!$D$14,0,(1-INDEX($F$11:$F$136,LV$8+$B102))))</f>
        <v>0</v>
      </c>
      <c r="LW102">
        <f>LW101*IF(LW$8&gt;Input!$D$14,0,IF(LW$8+$B102&gt;Input!$D$14,0,(1-INDEX($F$11:$F$136,LW$8+$B102))))</f>
        <v>0</v>
      </c>
      <c r="LX102">
        <f>LX101*IF(LX$8&gt;Input!$D$14,0,IF(LX$8+$B102&gt;Input!$D$14,0,(1-INDEX($F$11:$F$136,LX$8+$B102))))</f>
        <v>0</v>
      </c>
      <c r="LY102">
        <f>LY101*IF(LY$8&gt;Input!$D$14,0,IF(LY$8+$B102&gt;Input!$D$14,0,(1-INDEX($F$11:$F$136,LY$8+$B102))))</f>
        <v>0</v>
      </c>
      <c r="LZ102">
        <f>LZ101*IF(LZ$8&gt;Input!$D$14,0,IF(LZ$8+$B102&gt;Input!$D$14,0,(1-INDEX($F$11:$F$136,LZ$8+$B102))))</f>
        <v>0</v>
      </c>
      <c r="MA102">
        <f>MA101*IF(MA$8&gt;Input!$D$14,0,IF(MA$8+$B102&gt;Input!$D$14,0,(1-INDEX($F$11:$F$136,MA$8+$B102))))</f>
        <v>0</v>
      </c>
      <c r="MB102">
        <f>MB101*IF(MB$8&gt;Input!$D$14,0,IF(MB$8+$B102&gt;Input!$D$14,0,(1-INDEX($F$11:$F$136,MB$8+$B102))))</f>
        <v>0</v>
      </c>
      <c r="MC102">
        <f>MC101*IF(MC$8&gt;Input!$D$14,0,IF(MC$8+$B102&gt;Input!$D$14,0,(1-INDEX($F$11:$F$136,MC$8+$B102))))</f>
        <v>0</v>
      </c>
      <c r="MD102">
        <f>MD101*IF(MD$8&gt;Input!$D$14,0,IF(MD$8+$B102&gt;Input!$D$14,0,(1-INDEX($F$11:$F$136,MD$8+$B102))))</f>
        <v>0</v>
      </c>
      <c r="ME102">
        <f>ME101*IF(ME$8&gt;Input!$D$14,0,IF(ME$8+$B102&gt;Input!$D$14,0,(1-INDEX($F$11:$F$136,ME$8+$B102))))</f>
        <v>0</v>
      </c>
      <c r="MF102">
        <f>MF101*IF(MF$8&gt;Input!$D$14,0,IF(MF$8+$B102&gt;Input!$D$14,0,(1-INDEX($F$11:$F$136,MF$8+$B102))))</f>
        <v>0</v>
      </c>
      <c r="MG102">
        <f>MG101*IF(MG$8&gt;Input!$D$14,0,IF(MG$8+$B102&gt;Input!$D$14,0,(1-INDEX($F$11:$F$136,MG$8+$B102))))</f>
        <v>0</v>
      </c>
      <c r="MH102">
        <f>MH101*IF(MH$8&gt;Input!$D$14,0,IF(MH$8+$B102&gt;Input!$D$14,0,(1-INDEX($F$11:$F$136,MH$8+$B102))))</f>
        <v>0</v>
      </c>
      <c r="MI102">
        <f>MI101*IF(MI$8&gt;Input!$D$14,0,IF(MI$8+$B102&gt;Input!$D$14,0,(1-INDEX($F$11:$F$136,MI$8+$B102))))</f>
        <v>0</v>
      </c>
      <c r="MJ102">
        <f>MJ101*IF(MJ$8&gt;Input!$D$14,0,IF(MJ$8+$B102&gt;Input!$D$14,0,(1-INDEX($F$11:$F$136,MJ$8+$B102))))</f>
        <v>0</v>
      </c>
      <c r="MK102">
        <f>MK101*IF(MK$8&gt;Input!$D$14,0,IF(MK$8+$B102&gt;Input!$D$14,0,(1-INDEX($F$11:$F$136,MK$8+$B102))))</f>
        <v>0</v>
      </c>
      <c r="ML102">
        <f>ML101*IF(ML$8&gt;Input!$D$14,0,IF(ML$8+$B102&gt;Input!$D$14,0,(1-INDEX($F$11:$F$136,ML$8+$B102))))</f>
        <v>0</v>
      </c>
      <c r="MM102">
        <f>MM101*IF(MM$8&gt;Input!$D$14,0,IF(MM$8+$B102&gt;Input!$D$14,0,(1-INDEX($F$11:$F$136,MM$8+$B102))))</f>
        <v>0</v>
      </c>
      <c r="MN102">
        <f>MN101*IF(MN$8&gt;Input!$D$14,0,IF(MN$8+$B102&gt;Input!$D$14,0,(1-INDEX($F$11:$F$136,MN$8+$B102))))</f>
        <v>0</v>
      </c>
      <c r="MO102">
        <f>MO101*IF(MO$8&gt;Input!$D$14,0,IF(MO$8+$B102&gt;Input!$D$14,0,(1-INDEX($F$11:$F$136,MO$8+$B102))))</f>
        <v>0</v>
      </c>
      <c r="MP102">
        <f>MP101*IF(MP$8&gt;Input!$D$14,0,IF(MP$8+$B102&gt;Input!$D$14,0,(1-INDEX($F$11:$F$136,MP$8+$B102))))</f>
        <v>0</v>
      </c>
      <c r="MQ102">
        <f>MQ101*IF(MQ$8&gt;Input!$D$14,0,IF(MQ$8+$B102&gt;Input!$D$14,0,(1-INDEX($F$11:$F$136,MQ$8+$B102))))</f>
        <v>0</v>
      </c>
      <c r="MR102">
        <f>MR101*IF(MR$8&gt;Input!$D$14,0,IF(MR$8+$B102&gt;Input!$D$14,0,(1-INDEX($F$11:$F$136,MR$8+$B102))))</f>
        <v>0</v>
      </c>
      <c r="MS102">
        <f>MS101*IF(MS$8&gt;Input!$D$14,0,IF(MS$8+$B102&gt;Input!$D$14,0,(1-INDEX($F$11:$F$136,MS$8+$B102))))</f>
        <v>0</v>
      </c>
      <c r="MT102">
        <f>MT101*IF(MT$8&gt;Input!$D$14,0,IF(MT$8+$B102&gt;Input!$D$14,0,(1-INDEX($F$11:$F$136,MT$8+$B102))))</f>
        <v>0</v>
      </c>
      <c r="MU102">
        <f>MU101*IF(MU$8&gt;Input!$D$14,0,IF(MU$8+$B102&gt;Input!$D$14,0,(1-INDEX($F$11:$F$136,MU$8+$B102))))</f>
        <v>0</v>
      </c>
      <c r="MV102">
        <f>MV101*IF(MV$8&gt;Input!$D$14,0,IF(MV$8+$B102&gt;Input!$D$14,0,(1-INDEX($F$11:$F$136,MV$8+$B102))))</f>
        <v>0</v>
      </c>
      <c r="MW102">
        <f>MW101*IF(MW$8&gt;Input!$D$14,0,IF(MW$8+$B102&gt;Input!$D$14,0,(1-INDEX($F$11:$F$136,MW$8+$B102))))</f>
        <v>0</v>
      </c>
      <c r="MX102">
        <f>MX101*IF(MX$8&gt;Input!$D$14,0,IF(MX$8+$B102&gt;Input!$D$14,0,(1-INDEX($F$11:$F$136,MX$8+$B102))))</f>
        <v>0</v>
      </c>
      <c r="MY102">
        <f>MY101*IF(MY$8&gt;Input!$D$14,0,IF(MY$8+$B102&gt;Input!$D$14,0,(1-INDEX($F$11:$F$136,MY$8+$B102))))</f>
        <v>0</v>
      </c>
      <c r="MZ102">
        <f>MZ101*IF(MZ$8&gt;Input!$D$14,0,IF(MZ$8+$B102&gt;Input!$D$14,0,(1-INDEX($F$11:$F$136,MZ$8+$B102))))</f>
        <v>0</v>
      </c>
      <c r="NA102">
        <f>NA101*IF(NA$8&gt;Input!$D$14,0,IF(NA$8+$B102&gt;Input!$D$14,0,(1-INDEX($F$11:$F$136,NA$8+$B102))))</f>
        <v>0</v>
      </c>
      <c r="NB102">
        <f>NB101*IF(NB$8&gt;Input!$D$14,0,IF(NB$8+$B102&gt;Input!$D$14,0,(1-INDEX($F$11:$F$136,NB$8+$B102))))</f>
        <v>0</v>
      </c>
      <c r="NC102">
        <f>NC101*IF(NC$8&gt;Input!$D$14,0,IF(NC$8+$B102&gt;Input!$D$14,0,(1-INDEX($F$11:$F$136,NC$8+$B102))))</f>
        <v>0</v>
      </c>
      <c r="ND102">
        <f>ND101*IF(ND$8&gt;Input!$D$14,0,IF(ND$8+$B102&gt;Input!$D$14,0,(1-INDEX($F$11:$F$136,ND$8+$B102))))</f>
        <v>0</v>
      </c>
      <c r="NE102">
        <f>NE101*IF(NE$8&gt;Input!$D$14,0,IF(NE$8+$B102&gt;Input!$D$14,0,(1-INDEX($F$11:$F$136,NE$8+$B102))))</f>
        <v>0</v>
      </c>
      <c r="NF102">
        <f>NF101*IF(NF$8&gt;Input!$D$14,0,IF(NF$8+$B102&gt;Input!$D$14,0,(1-INDEX($F$11:$F$136,NF$8+$B102))))</f>
        <v>0</v>
      </c>
      <c r="NG102">
        <f>NG101*IF(NG$8&gt;Input!$D$14,0,IF(NG$8+$B102&gt;Input!$D$14,0,(1-INDEX($F$11:$F$136,NG$8+$B102))))</f>
        <v>0</v>
      </c>
      <c r="NH102">
        <f>NH101*IF(NH$8&gt;Input!$D$14,0,IF(NH$8+$B102&gt;Input!$D$14,0,(1-INDEX($F$11:$F$136,NH$8+$B102))))</f>
        <v>0</v>
      </c>
      <c r="NI102">
        <f>NI101*IF(NI$8&gt;Input!$D$14,0,IF(NI$8+$B102&gt;Input!$D$14,0,(1-INDEX($F$11:$F$136,NI$8+$B102))))</f>
        <v>0</v>
      </c>
      <c r="NJ102">
        <f>NJ101*IF(NJ$8&gt;Input!$D$14,0,IF(NJ$8+$B102&gt;Input!$D$14,0,(1-INDEX($F$11:$F$136,NJ$8+$B102))))</f>
        <v>0</v>
      </c>
      <c r="NK102">
        <f>NK101*IF(NK$8&gt;Input!$D$14,0,IF(NK$8+$B102&gt;Input!$D$14,0,(1-INDEX($F$11:$F$136,NK$8+$B102))))</f>
        <v>0</v>
      </c>
      <c r="NL102">
        <f>NL101*IF(NL$8&gt;Input!$D$14,0,IF(NL$8+$B102&gt;Input!$D$14,0,(1-INDEX($F$11:$F$136,NL$8+$B102))))</f>
        <v>0</v>
      </c>
      <c r="NM102">
        <f>NM101*IF(NM$8&gt;Input!$D$14,0,IF(NM$8+$B102&gt;Input!$D$14,0,(1-INDEX($F$11:$F$136,NM$8+$B102))))</f>
        <v>0</v>
      </c>
      <c r="NN102">
        <f>NN101*IF(NN$8&gt;Input!$D$14,0,IF(NN$8+$B102&gt;Input!$D$14,0,(1-INDEX($F$11:$F$136,NN$8+$B102))))</f>
        <v>0</v>
      </c>
      <c r="NO102">
        <f>NO101*IF(NO$8&gt;Input!$D$14,0,IF(NO$8+$B102&gt;Input!$D$14,0,(1-INDEX($F$11:$F$136,NO$8+$B102))))</f>
        <v>0</v>
      </c>
      <c r="NP102">
        <f>NP101*IF(NP$8&gt;Input!$D$14,0,IF(NP$8+$B102&gt;Input!$D$14,0,(1-INDEX($F$11:$F$136,NP$8+$B102))))</f>
        <v>0</v>
      </c>
      <c r="NQ102">
        <f>NQ101*IF(NQ$8&gt;Input!$D$14,0,IF(NQ$8+$B102&gt;Input!$D$14,0,(1-INDEX($F$11:$F$136,NQ$8+$B102))))</f>
        <v>0</v>
      </c>
      <c r="NR102">
        <f>NR101*IF(NR$8&gt;Input!$D$14,0,IF(NR$8+$B102&gt;Input!$D$14,0,(1-INDEX($F$11:$F$136,NR$8+$B102))))</f>
        <v>0</v>
      </c>
      <c r="NS102">
        <f>NS101*IF(NS$8&gt;Input!$D$14,0,IF(NS$8+$B102&gt;Input!$D$14,0,(1-INDEX($F$11:$F$136,NS$8+$B102))))</f>
        <v>0</v>
      </c>
      <c r="NT102">
        <f>NT101*IF(NT$8&gt;Input!$D$14,0,IF(NT$8+$B102&gt;Input!$D$14,0,(1-INDEX($F$11:$F$136,NT$8+$B102))))</f>
        <v>0</v>
      </c>
      <c r="NU102">
        <f>NU101*IF(NU$8&gt;Input!$D$14,0,IF(NU$8+$B102&gt;Input!$D$14,0,(1-INDEX($F$11:$F$136,NU$8+$B102))))</f>
        <v>0</v>
      </c>
      <c r="NV102">
        <f>NV101*IF(NV$8&gt;Input!$D$14,0,IF(NV$8+$B102&gt;Input!$D$14,0,(1-INDEX($F$11:$F$136,NV$8+$B102))))</f>
        <v>0</v>
      </c>
      <c r="NW102">
        <f>NW101*IF(NW$8&gt;Input!$D$14,0,IF(NW$8+$B102&gt;Input!$D$14,0,(1-INDEX($F$11:$F$136,NW$8+$B102))))</f>
        <v>0</v>
      </c>
      <c r="NX102">
        <f>NX101*IF(NX$8&gt;Input!$D$14,0,IF(NX$8+$B102&gt;Input!$D$14,0,(1-INDEX($F$11:$F$136,NX$8+$B102))))</f>
        <v>0</v>
      </c>
      <c r="NY102">
        <f>NY101*IF(NY$8&gt;Input!$D$14,0,IF(NY$8+$B102&gt;Input!$D$14,0,(1-INDEX($F$11:$F$136,NY$8+$B102))))</f>
        <v>0</v>
      </c>
      <c r="NZ102">
        <f>NZ101*IF(NZ$8&gt;Input!$D$14,0,IF(NZ$8+$B102&gt;Input!$D$14,0,(1-INDEX($F$11:$F$136,NZ$8+$B102))))</f>
        <v>0</v>
      </c>
      <c r="OA102">
        <f>OA101*IF(OA$8&gt;Input!$D$14,0,IF(OA$8+$B102&gt;Input!$D$14,0,(1-INDEX($F$11:$F$136,OA$8+$B102))))</f>
        <v>0</v>
      </c>
      <c r="OB102">
        <f>OB101*IF(OB$8&gt;Input!$D$14,0,IF(OB$8+$B102&gt;Input!$D$14,0,(1-INDEX($F$11:$F$136,OB$8+$B102))))</f>
        <v>0</v>
      </c>
    </row>
    <row r="103" spans="1:392">
      <c r="A103">
        <f>Input!A103</f>
        <v>92</v>
      </c>
      <c r="B103">
        <f>Input!B103</f>
        <v>93</v>
      </c>
      <c r="C103" s="18">
        <v>0.13101699999999999</v>
      </c>
      <c r="D103">
        <f t="shared" si="307"/>
        <v>4.6856483179169697</v>
      </c>
      <c r="E103" s="1">
        <v>3.0000000000000001E-3</v>
      </c>
      <c r="F103">
        <f t="shared" si="308"/>
        <v>0.11972432582280347</v>
      </c>
      <c r="G103">
        <f t="shared" si="313"/>
        <v>4.9130899701185413</v>
      </c>
      <c r="H103">
        <f t="shared" si="314"/>
        <v>0.22744165220157164</v>
      </c>
      <c r="J103" s="2">
        <f t="shared" si="309"/>
        <v>93</v>
      </c>
      <c r="K103">
        <f>K102*IF(K$8&gt;Input!$D$14,0,IF(K$8+$B103&gt;Input!$D$14,0,(1-INDEX($C$11:$C$136,K$8+$B103))))</f>
        <v>0.20054685694006935</v>
      </c>
      <c r="L103">
        <f>L102*IF(L$8&gt;Input!$D$14,0,IF(L$8+$B103&gt;Input!$D$14,0,(1-INDEX($C$11:$C$136,L$8+$B103))))</f>
        <v>0.17262278910715401</v>
      </c>
      <c r="M103">
        <f>M102*IF(M$8&gt;Input!$D$14,0,IF(M$8+$B103&gt;Input!$D$14,0,(1-INDEX($C$11:$C$136,M$8+$B103))))</f>
        <v>0.14660338289202759</v>
      </c>
      <c r="N103">
        <f>N102*IF(N$8&gt;Input!$D$14,0,IF(N$8+$B103&gt;Input!$D$14,0,(1-INDEX($C$11:$C$136,N$8+$B103))))</f>
        <v>0.12288318182252897</v>
      </c>
      <c r="O103">
        <f>O102*IF(O$8&gt;Input!$D$14,0,IF(O$8+$B103&gt;Input!$D$14,0,(1-INDEX($C$11:$C$136,O$8+$B103))))</f>
        <v>0.10162740421685056</v>
      </c>
      <c r="P103">
        <f>P102*IF(P$8&gt;Input!$D$14,0,IF(P$8+$B103&gt;Input!$D$14,0,(1-INDEX($C$11:$C$136,P$8+$B103))))</f>
        <v>8.2882818278240233E-2</v>
      </c>
      <c r="Q103">
        <f>Q102*IF(Q$8&gt;Input!$D$14,0,IF(Q$8+$B103&gt;Input!$D$14,0,(1-INDEX($C$11:$C$136,Q$8+$B103))))</f>
        <v>6.6578753166785479E-2</v>
      </c>
      <c r="R103">
        <f>R102*IF(R$8&gt;Input!$D$14,0,IF(R$8+$B103&gt;Input!$D$14,0,(1-INDEX($C$11:$C$136,R$8+$B103))))</f>
        <v>5.2579187265789556E-2</v>
      </c>
      <c r="S103">
        <f>S102*IF(S$8&gt;Input!$D$14,0,IF(S$8+$B103&gt;Input!$D$14,0,(1-INDEX($C$11:$C$136,S$8+$B103))))</f>
        <v>4.0716955563630551E-2</v>
      </c>
      <c r="T103">
        <f>T102*IF(T$8&gt;Input!$D$14,0,IF(T$8+$B103&gt;Input!$D$14,0,(1-INDEX($C$11:$C$136,T$8+$B103))))</f>
        <v>3.0815589796754233E-2</v>
      </c>
      <c r="U103">
        <f>U102*IF(U$8&gt;Input!$D$14,0,IF(U$8+$B103&gt;Input!$D$14,0,(1-INDEX($C$11:$C$136,U$8+$B103))))</f>
        <v>2.2695508105943733E-2</v>
      </c>
      <c r="V103">
        <f>V102*IF(V$8&gt;Input!$D$14,0,IF(V$8+$B103&gt;Input!$D$14,0,(1-INDEX($C$11:$C$136,V$8+$B103))))</f>
        <v>1.6179979972820977E-2</v>
      </c>
      <c r="W103">
        <f>W102*IF(W$8&gt;Input!$D$14,0,IF(W$8+$B103&gt;Input!$D$14,0,(1-INDEX($C$11:$C$136,W$8+$B103))))</f>
        <v>1.1093080987399152E-2</v>
      </c>
      <c r="X103">
        <f>X102*IF(X$8&gt;Input!$D$14,0,IF(X$8+$B103&gt;Input!$D$14,0,(1-INDEX($C$11:$C$136,X$8+$B103))))</f>
        <v>7.2557267123886868E-3</v>
      </c>
      <c r="Y103">
        <f>Y102*IF(Y$8&gt;Input!$D$14,0,IF(Y$8+$B103&gt;Input!$D$14,0,(1-INDEX($C$11:$C$136,Y$8+$B103))))</f>
        <v>4.4829171830987188E-3</v>
      </c>
      <c r="Z103">
        <f>Z102*IF(Z$8&gt;Input!$D$14,0,IF(Z$8+$B103&gt;Input!$D$14,0,(1-INDEX($C$11:$C$136,Z$8+$B103))))</f>
        <v>2.5840684072987244E-3</v>
      </c>
      <c r="AA103">
        <f>AA102*IF(AA$8&gt;Input!$D$14,0,IF(AA$8+$B103&gt;Input!$D$14,0,(1-INDEX($C$11:$C$136,AA$8+$B103))))</f>
        <v>1.3678300105350828E-3</v>
      </c>
      <c r="AB103">
        <f>AB102*IF(AB$8&gt;Input!$D$14,0,IF(AB$8+$B103&gt;Input!$D$14,0,(1-INDEX($C$11:$C$136,AB$8+$B103))))</f>
        <v>6.5119657567692208E-4</v>
      </c>
      <c r="AC103">
        <f>AC102*IF(AC$8&gt;Input!$D$14,0,IF(AC$8+$B103&gt;Input!$D$14,0,(1-INDEX($C$11:$C$136,AC$8+$B103))))</f>
        <v>2.7101685726420852E-4</v>
      </c>
      <c r="AD103">
        <f>AD102*IF(AD$8&gt;Input!$D$14,0,IF(AD$8+$B103&gt;Input!$D$14,0,(1-INDEX($C$11:$C$136,AD$8+$B103))))</f>
        <v>9.4626798274809141E-5</v>
      </c>
      <c r="AE103">
        <f>AE102*IF(AE$8&gt;Input!$D$14,0,IF(AE$8+$B103&gt;Input!$D$14,0,(1-INDEX($C$11:$C$136,AE$8+$B103))))</f>
        <v>2.5975980127506799E-5</v>
      </c>
      <c r="AF103">
        <f>AF102*IF(AF$8&gt;Input!$D$14,0,IF(AF$8+$B103&gt;Input!$D$14,0,(1-INDEX($C$11:$C$136,AF$8+$B103))))</f>
        <v>4.9811458469360833E-6</v>
      </c>
      <c r="AG103">
        <f>AG102*IF(AG$8&gt;Input!$D$14,0,IF(AG$8+$B103&gt;Input!$D$14,0,(1-INDEX($C$11:$C$136,AG$8+$B103))))</f>
        <v>5.0020227019766633E-7</v>
      </c>
      <c r="AH103">
        <f>AH102*IF(AH$8&gt;Input!$D$14,0,IF(AH$8+$B103&gt;Input!$D$14,0,(1-INDEX($C$11:$C$136,AH$8+$B103))))</f>
        <v>0</v>
      </c>
      <c r="AI103">
        <f>AI102*IF(AI$8&gt;Input!$D$14,0,IF(AI$8+$B103&gt;Input!$D$14,0,(1-INDEX($C$11:$C$136,AI$8+$B103))))</f>
        <v>0</v>
      </c>
      <c r="AJ103">
        <f>AJ102*IF(AJ$8&gt;Input!$D$14,0,IF(AJ$8+$B103&gt;Input!$D$14,0,(1-INDEX($C$11:$C$136,AJ$8+$B103))))</f>
        <v>0</v>
      </c>
      <c r="AK103">
        <f>AK102*IF(AK$8&gt;Input!$D$14,0,IF(AK$8+$B103&gt;Input!$D$14,0,(1-INDEX($C$11:$C$136,AK$8+$B103))))</f>
        <v>0</v>
      </c>
      <c r="AL103">
        <f>AL102*IF(AL$8&gt;Input!$D$14,0,IF(AL$8+$B103&gt;Input!$D$14,0,(1-INDEX($C$11:$C$136,AL$8+$B103))))</f>
        <v>0</v>
      </c>
      <c r="AM103">
        <f>AM102*IF(AM$8&gt;Input!$D$14,0,IF(AM$8+$B103&gt;Input!$D$14,0,(1-INDEX($C$11:$C$136,AM$8+$B103))))</f>
        <v>0</v>
      </c>
      <c r="AN103">
        <f>AN102*IF(AN$8&gt;Input!$D$14,0,IF(AN$8+$B103&gt;Input!$D$14,0,(1-INDEX($C$11:$C$136,AN$8+$B103))))</f>
        <v>0</v>
      </c>
      <c r="AO103">
        <f>AO102*IF(AO$8&gt;Input!$D$14,0,IF(AO$8+$B103&gt;Input!$D$14,0,(1-INDEX($C$11:$C$136,AO$8+$B103))))</f>
        <v>0</v>
      </c>
      <c r="AP103">
        <f>AP102*IF(AP$8&gt;Input!$D$14,0,IF(AP$8+$B103&gt;Input!$D$14,0,(1-INDEX($C$11:$C$136,AP$8+$B103))))</f>
        <v>0</v>
      </c>
      <c r="AQ103">
        <f>AQ102*IF(AQ$8&gt;Input!$D$14,0,IF(AQ$8+$B103&gt;Input!$D$14,0,(1-INDEX($C$11:$C$136,AQ$8+$B103))))</f>
        <v>0</v>
      </c>
      <c r="AR103">
        <f>AR102*IF(AR$8&gt;Input!$D$14,0,IF(AR$8+$B103&gt;Input!$D$14,0,(1-INDEX($C$11:$C$136,AR$8+$B103))))</f>
        <v>0</v>
      </c>
      <c r="AS103">
        <f>AS102*IF(AS$8&gt;Input!$D$14,0,IF(AS$8+$B103&gt;Input!$D$14,0,(1-INDEX($C$11:$C$136,AS$8+$B103))))</f>
        <v>0</v>
      </c>
      <c r="AT103">
        <f>AT102*IF(AT$8&gt;Input!$D$14,0,IF(AT$8+$B103&gt;Input!$D$14,0,(1-INDEX($C$11:$C$136,AT$8+$B103))))</f>
        <v>0</v>
      </c>
      <c r="AU103">
        <f>AU102*IF(AU$8&gt;Input!$D$14,0,IF(AU$8+$B103&gt;Input!$D$14,0,(1-INDEX($C$11:$C$136,AU$8+$B103))))</f>
        <v>0</v>
      </c>
      <c r="AV103">
        <f>AV102*IF(AV$8&gt;Input!$D$14,0,IF(AV$8+$B103&gt;Input!$D$14,0,(1-INDEX($C$11:$C$136,AV$8+$B103))))</f>
        <v>0</v>
      </c>
      <c r="AW103">
        <f>AW102*IF(AW$8&gt;Input!$D$14,0,IF(AW$8+$B103&gt;Input!$D$14,0,(1-INDEX($C$11:$C$136,AW$8+$B103))))</f>
        <v>0</v>
      </c>
      <c r="AX103">
        <f>AX102*IF(AX$8&gt;Input!$D$14,0,IF(AX$8+$B103&gt;Input!$D$14,0,(1-INDEX($C$11:$C$136,AX$8+$B103))))</f>
        <v>0</v>
      </c>
      <c r="AY103">
        <f>AY102*IF(AY$8&gt;Input!$D$14,0,IF(AY$8+$B103&gt;Input!$D$14,0,(1-INDEX($C$11:$C$136,AY$8+$B103))))</f>
        <v>0</v>
      </c>
      <c r="AZ103">
        <f>AZ102*IF(AZ$8&gt;Input!$D$14,0,IF(AZ$8+$B103&gt;Input!$D$14,0,(1-INDEX($C$11:$C$136,AZ$8+$B103))))</f>
        <v>0</v>
      </c>
      <c r="BA103">
        <f>BA102*IF(BA$8&gt;Input!$D$14,0,IF(BA$8+$B103&gt;Input!$D$14,0,(1-INDEX($C$11:$C$136,BA$8+$B103))))</f>
        <v>0</v>
      </c>
      <c r="BB103">
        <f>BB102*IF(BB$8&gt;Input!$D$14,0,IF(BB$8+$B103&gt;Input!$D$14,0,(1-INDEX($C$11:$C$136,BB$8+$B103))))</f>
        <v>0</v>
      </c>
      <c r="BC103">
        <f>BC102*IF(BC$8&gt;Input!$D$14,0,IF(BC$8+$B103&gt;Input!$D$14,0,(1-INDEX($C$11:$C$136,BC$8+$B103))))</f>
        <v>0</v>
      </c>
      <c r="BD103">
        <f>BD102*IF(BD$8&gt;Input!$D$14,0,IF(BD$8+$B103&gt;Input!$D$14,0,(1-INDEX($C$11:$C$136,BD$8+$B103))))</f>
        <v>0</v>
      </c>
      <c r="BE103">
        <f>BE102*IF(BE$8&gt;Input!$D$14,0,IF(BE$8+$B103&gt;Input!$D$14,0,(1-INDEX($C$11:$C$136,BE$8+$B103))))</f>
        <v>0</v>
      </c>
      <c r="BF103">
        <f>BF102*IF(BF$8&gt;Input!$D$14,0,IF(BF$8+$B103&gt;Input!$D$14,0,(1-INDEX($C$11:$C$136,BF$8+$B103))))</f>
        <v>0</v>
      </c>
      <c r="BG103">
        <f>BG102*IF(BG$8&gt;Input!$D$14,0,IF(BG$8+$B103&gt;Input!$D$14,0,(1-INDEX($C$11:$C$136,BG$8+$B103))))</f>
        <v>0</v>
      </c>
      <c r="BH103">
        <f>BH102*IF(BH$8&gt;Input!$D$14,0,IF(BH$8+$B103&gt;Input!$D$14,0,(1-INDEX($C$11:$C$136,BH$8+$B103))))</f>
        <v>0</v>
      </c>
      <c r="BI103">
        <f>BI102*IF(BI$8&gt;Input!$D$14,0,IF(BI$8+$B103&gt;Input!$D$14,0,(1-INDEX($C$11:$C$136,BI$8+$B103))))</f>
        <v>0</v>
      </c>
      <c r="BJ103">
        <f>BJ102*IF(BJ$8&gt;Input!$D$14,0,IF(BJ$8+$B103&gt;Input!$D$14,0,(1-INDEX($C$11:$C$136,BJ$8+$B103))))</f>
        <v>0</v>
      </c>
      <c r="BK103">
        <f>BK102*IF(BK$8&gt;Input!$D$14,0,IF(BK$8+$B103&gt;Input!$D$14,0,(1-INDEX($C$11:$C$136,BK$8+$B103))))</f>
        <v>0</v>
      </c>
      <c r="BL103">
        <f>BL102*IF(BL$8&gt;Input!$D$14,0,IF(BL$8+$B103&gt;Input!$D$14,0,(1-INDEX($C$11:$C$136,BL$8+$B103))))</f>
        <v>0</v>
      </c>
      <c r="BM103">
        <f>BM102*IF(BM$8&gt;Input!$D$14,0,IF(BM$8+$B103&gt;Input!$D$14,0,(1-INDEX($C$11:$C$136,BM$8+$B103))))</f>
        <v>0</v>
      </c>
      <c r="BN103">
        <f>BN102*IF(BN$8&gt;Input!$D$14,0,IF(BN$8+$B103&gt;Input!$D$14,0,(1-INDEX($C$11:$C$136,BN$8+$B103))))</f>
        <v>0</v>
      </c>
      <c r="BO103">
        <f>BO102*IF(BO$8&gt;Input!$D$14,0,IF(BO$8+$B103&gt;Input!$D$14,0,(1-INDEX($C$11:$C$136,BO$8+$B103))))</f>
        <v>0</v>
      </c>
      <c r="BP103">
        <f>BP102*IF(BP$8&gt;Input!$D$14,0,IF(BP$8+$B103&gt;Input!$D$14,0,(1-INDEX($C$11:$C$136,BP$8+$B103))))</f>
        <v>0</v>
      </c>
      <c r="BQ103">
        <f>BQ102*IF(BQ$8&gt;Input!$D$14,0,IF(BQ$8+$B103&gt;Input!$D$14,0,(1-INDEX($C$11:$C$136,BQ$8+$B103))))</f>
        <v>0</v>
      </c>
      <c r="BR103">
        <f>BR102*IF(BR$8&gt;Input!$D$14,0,IF(BR$8+$B103&gt;Input!$D$14,0,(1-INDEX($C$11:$C$136,BR$8+$B103))))</f>
        <v>0</v>
      </c>
      <c r="BS103">
        <f>BS102*IF(BS$8&gt;Input!$D$14,0,IF(BS$8+$B103&gt;Input!$D$14,0,(1-INDEX($C$11:$C$136,BS$8+$B103))))</f>
        <v>0</v>
      </c>
      <c r="BT103">
        <f>BT102*IF(BT$8&gt;Input!$D$14,0,IF(BT$8+$B103&gt;Input!$D$14,0,(1-INDEX($C$11:$C$136,BT$8+$B103))))</f>
        <v>0</v>
      </c>
      <c r="BU103">
        <f>BU102*IF(BU$8&gt;Input!$D$14,0,IF(BU$8+$B103&gt;Input!$D$14,0,(1-INDEX($C$11:$C$136,BU$8+$B103))))</f>
        <v>0</v>
      </c>
      <c r="BV103">
        <f>BV102*IF(BV$8&gt;Input!$D$14,0,IF(BV$8+$B103&gt;Input!$D$14,0,(1-INDEX($C$11:$C$136,BV$8+$B103))))</f>
        <v>0</v>
      </c>
      <c r="BW103">
        <f>BW102*IF(BW$8&gt;Input!$D$14,0,IF(BW$8+$B103&gt;Input!$D$14,0,(1-INDEX($C$11:$C$136,BW$8+$B103))))</f>
        <v>0</v>
      </c>
      <c r="BX103">
        <f>BX102*IF(BX$8&gt;Input!$D$14,0,IF(BX$8+$B103&gt;Input!$D$14,0,(1-INDEX($C$11:$C$136,BX$8+$B103))))</f>
        <v>0</v>
      </c>
      <c r="BY103">
        <f>BY102*IF(BY$8&gt;Input!$D$14,0,IF(BY$8+$B103&gt;Input!$D$14,0,(1-INDEX($C$11:$C$136,BY$8+$B103))))</f>
        <v>0</v>
      </c>
      <c r="BZ103">
        <f>BZ102*IF(BZ$8&gt;Input!$D$14,0,IF(BZ$8+$B103&gt;Input!$D$14,0,(1-INDEX($C$11:$C$136,BZ$8+$B103))))</f>
        <v>0</v>
      </c>
      <c r="CA103">
        <f>CA102*IF(CA$8&gt;Input!$D$14,0,IF(CA$8+$B103&gt;Input!$D$14,0,(1-INDEX($C$11:$C$136,CA$8+$B103))))</f>
        <v>0</v>
      </c>
      <c r="CB103">
        <f>CB102*IF(CB$8&gt;Input!$D$14,0,IF(CB$8+$B103&gt;Input!$D$14,0,(1-INDEX($C$11:$C$136,CB$8+$B103))))</f>
        <v>0</v>
      </c>
      <c r="CC103">
        <f>CC102*IF(CC$8&gt;Input!$D$14,0,IF(CC$8+$B103&gt;Input!$D$14,0,(1-INDEX($C$11:$C$136,CC$8+$B103))))</f>
        <v>0</v>
      </c>
      <c r="CD103">
        <f>CD102*IF(CD$8&gt;Input!$D$14,0,IF(CD$8+$B103&gt;Input!$D$14,0,(1-INDEX($C$11:$C$136,CD$8+$B103))))</f>
        <v>0</v>
      </c>
      <c r="CE103">
        <f>CE102*IF(CE$8&gt;Input!$D$14,0,IF(CE$8+$B103&gt;Input!$D$14,0,(1-INDEX($C$11:$C$136,CE$8+$B103))))</f>
        <v>0</v>
      </c>
      <c r="CF103">
        <f>CF102*IF(CF$8&gt;Input!$D$14,0,IF(CF$8+$B103&gt;Input!$D$14,0,(1-INDEX($C$11:$C$136,CF$8+$B103))))</f>
        <v>0</v>
      </c>
      <c r="CG103">
        <f>CG102*IF(CG$8&gt;Input!$D$14,0,IF(CG$8+$B103&gt;Input!$D$14,0,(1-INDEX($C$11:$C$136,CG$8+$B103))))</f>
        <v>0</v>
      </c>
      <c r="CH103">
        <f>CH102*IF(CH$8&gt;Input!$D$14,0,IF(CH$8+$B103&gt;Input!$D$14,0,(1-INDEX($C$11:$C$136,CH$8+$B103))))</f>
        <v>0</v>
      </c>
      <c r="CI103">
        <f>CI102*IF(CI$8&gt;Input!$D$14,0,IF(CI$8+$B103&gt;Input!$D$14,0,(1-INDEX($C$11:$C$136,CI$8+$B103))))</f>
        <v>0</v>
      </c>
      <c r="CJ103">
        <f>CJ102*IF(CJ$8&gt;Input!$D$14,0,IF(CJ$8+$B103&gt;Input!$D$14,0,(1-INDEX($C$11:$C$136,CJ$8+$B103))))</f>
        <v>0</v>
      </c>
      <c r="CK103">
        <f>CK102*IF(CK$8&gt;Input!$D$14,0,IF(CK$8+$B103&gt;Input!$D$14,0,(1-INDEX($C$11:$C$136,CK$8+$B103))))</f>
        <v>0</v>
      </c>
      <c r="CL103">
        <f>CL102*IF(CL$8&gt;Input!$D$14,0,IF(CL$8+$B103&gt;Input!$D$14,0,(1-INDEX($C$11:$C$136,CL$8+$B103))))</f>
        <v>0</v>
      </c>
      <c r="CM103">
        <f>CM102*IF(CM$8&gt;Input!$D$14,0,IF(CM$8+$B103&gt;Input!$D$14,0,(1-INDEX($C$11:$C$136,CM$8+$B103))))</f>
        <v>0</v>
      </c>
      <c r="CN103">
        <f>CN102*IF(CN$8&gt;Input!$D$14,0,IF(CN$8+$B103&gt;Input!$D$14,0,(1-INDEX($C$11:$C$136,CN$8+$B103))))</f>
        <v>0</v>
      </c>
      <c r="CO103">
        <f>CO102*IF(CO$8&gt;Input!$D$14,0,IF(CO$8+$B103&gt;Input!$D$14,0,(1-INDEX($C$11:$C$136,CO$8+$B103))))</f>
        <v>0</v>
      </c>
      <c r="CP103">
        <f>CP102*IF(CP$8&gt;Input!$D$14,0,IF(CP$8+$B103&gt;Input!$D$14,0,(1-INDEX($C$11:$C$136,CP$8+$B103))))</f>
        <v>0</v>
      </c>
      <c r="CQ103">
        <f>CQ102*IF(CQ$8&gt;Input!$D$14,0,IF(CQ$8+$B103&gt;Input!$D$14,0,(1-INDEX($C$11:$C$136,CQ$8+$B103))))</f>
        <v>0</v>
      </c>
      <c r="CR103">
        <f>CR102*IF(CR$8&gt;Input!$D$14,0,IF(CR$8+$B103&gt;Input!$D$14,0,(1-INDEX($C$11:$C$136,CR$8+$B103))))</f>
        <v>0</v>
      </c>
      <c r="CS103">
        <f>CS102*IF(CS$8&gt;Input!$D$14,0,IF(CS$8+$B103&gt;Input!$D$14,0,(1-INDEX($C$11:$C$136,CS$8+$B103))))</f>
        <v>0</v>
      </c>
      <c r="CT103">
        <f>CT102*IF(CT$8&gt;Input!$D$14,0,IF(CT$8+$B103&gt;Input!$D$14,0,(1-INDEX($C$11:$C$136,CT$8+$B103))))</f>
        <v>0</v>
      </c>
      <c r="CU103">
        <f>CU102*IF(CU$8&gt;Input!$D$14,0,IF(CU$8+$B103&gt;Input!$D$14,0,(1-INDEX($C$11:$C$136,CU$8+$B103))))</f>
        <v>0</v>
      </c>
      <c r="CV103">
        <f>CV102*IF(CV$8&gt;Input!$D$14,0,IF(CV$8+$B103&gt;Input!$D$14,0,(1-INDEX($C$11:$C$136,CV$8+$B103))))</f>
        <v>0</v>
      </c>
      <c r="CW103">
        <f>CW102*IF(CW$8&gt;Input!$D$14,0,IF(CW$8+$B103&gt;Input!$D$14,0,(1-INDEX($C$11:$C$136,CW$8+$B103))))</f>
        <v>0</v>
      </c>
      <c r="CX103">
        <f>CX102*IF(CX$8&gt;Input!$D$14,0,IF(CX$8+$B103&gt;Input!$D$14,0,(1-INDEX($C$11:$C$136,CX$8+$B103))))</f>
        <v>0</v>
      </c>
      <c r="CY103">
        <f>CY102*IF(CY$8&gt;Input!$D$14,0,IF(CY$8+$B103&gt;Input!$D$14,0,(1-INDEX($C$11:$C$136,CY$8+$B103))))</f>
        <v>0</v>
      </c>
      <c r="CZ103">
        <f>CZ102*IF(CZ$8&gt;Input!$D$14,0,IF(CZ$8+$B103&gt;Input!$D$14,0,(1-INDEX($C$11:$C$136,CZ$8+$B103))))</f>
        <v>0</v>
      </c>
      <c r="DA103">
        <f>DA102*IF(DA$8&gt;Input!$D$14,0,IF(DA$8+$B103&gt;Input!$D$14,0,(1-INDEX($C$11:$C$136,DA$8+$B103))))</f>
        <v>0</v>
      </c>
      <c r="DB103">
        <f>DB102*IF(DB$8&gt;Input!$D$14,0,IF(DB$8+$B103&gt;Input!$D$14,0,(1-INDEX($C$11:$C$136,DB$8+$B103))))</f>
        <v>0</v>
      </c>
      <c r="DC103">
        <f>DC102*IF(DC$8&gt;Input!$D$14,0,IF(DC$8+$B103&gt;Input!$D$14,0,(1-INDEX($C$11:$C$136,DC$8+$B103))))</f>
        <v>0</v>
      </c>
      <c r="DD103">
        <f>DD102*IF(DD$8&gt;Input!$D$14,0,IF(DD$8+$B103&gt;Input!$D$14,0,(1-INDEX($C$11:$C$136,DD$8+$B103))))</f>
        <v>0</v>
      </c>
      <c r="DE103">
        <f>DE102*IF(DE$8&gt;Input!$D$14,0,IF(DE$8+$B103&gt;Input!$D$14,0,(1-INDEX($C$11:$C$136,DE$8+$B103))))</f>
        <v>0</v>
      </c>
      <c r="DF103">
        <f>DF102*IF(DF$8&gt;Input!$D$14,0,IF(DF$8+$B103&gt;Input!$D$14,0,(1-INDEX($C$11:$C$136,DF$8+$B103))))</f>
        <v>0</v>
      </c>
      <c r="DG103">
        <f>DG102*IF(DG$8&gt;Input!$D$14,0,IF(DG$8+$B103&gt;Input!$D$14,0,(1-INDEX($C$11:$C$136,DG$8+$B103))))</f>
        <v>0</v>
      </c>
      <c r="DH103">
        <f>DH102*IF(DH$8&gt;Input!$D$14,0,IF(DH$8+$B103&gt;Input!$D$14,0,(1-INDEX($C$11:$C$136,DH$8+$B103))))</f>
        <v>0</v>
      </c>
      <c r="DI103">
        <f>DI102*IF(DI$8&gt;Input!$D$14,0,IF(DI$8+$B103&gt;Input!$D$14,0,(1-INDEX($C$11:$C$136,DI$8+$B103))))</f>
        <v>0</v>
      </c>
      <c r="DJ103">
        <f>DJ102*IF(DJ$8&gt;Input!$D$14,0,IF(DJ$8+$B103&gt;Input!$D$14,0,(1-INDEX($C$11:$C$136,DJ$8+$B103))))</f>
        <v>0</v>
      </c>
      <c r="DK103">
        <f>DK102*IF(DK$8&gt;Input!$D$14,0,IF(DK$8+$B103&gt;Input!$D$14,0,(1-INDEX($C$11:$C$136,DK$8+$B103))))</f>
        <v>0</v>
      </c>
      <c r="DL103">
        <f>DL102*IF(DL$8&gt;Input!$D$14,0,IF(DL$8+$B103&gt;Input!$D$14,0,(1-INDEX($C$11:$C$136,DL$8+$B103))))</f>
        <v>0</v>
      </c>
      <c r="DM103">
        <f>DM102*IF(DM$8&gt;Input!$D$14,0,IF(DM$8+$B103&gt;Input!$D$14,0,(1-INDEX($C$11:$C$136,DM$8+$B103))))</f>
        <v>0</v>
      </c>
      <c r="DN103">
        <f>DN102*IF(DN$8&gt;Input!$D$14,0,IF(DN$8+$B103&gt;Input!$D$14,0,(1-INDEX($C$11:$C$136,DN$8+$B103))))</f>
        <v>0</v>
      </c>
      <c r="DO103">
        <f>DO102*IF(DO$8&gt;Input!$D$14,0,IF(DO$8+$B103&gt;Input!$D$14,0,(1-INDEX($C$11:$C$136,DO$8+$B103))))</f>
        <v>0</v>
      </c>
      <c r="DP103">
        <f>DP102*IF(DP$8&gt;Input!$D$14,0,IF(DP$8+$B103&gt;Input!$D$14,0,(1-INDEX($C$11:$C$136,DP$8+$B103))))</f>
        <v>0</v>
      </c>
      <c r="DQ103">
        <f>DQ102*IF(DQ$8&gt;Input!$D$14,0,IF(DQ$8+$B103&gt;Input!$D$14,0,(1-INDEX($C$11:$C$136,DQ$8+$B103))))</f>
        <v>0</v>
      </c>
      <c r="DR103">
        <f>DR102*IF(DR$8&gt;Input!$D$14,0,IF(DR$8+$B103&gt;Input!$D$14,0,(1-INDEX($C$11:$C$136,DR$8+$B103))))</f>
        <v>0</v>
      </c>
      <c r="DS103">
        <f>DS102*IF(DS$8&gt;Input!$D$14,0,IF(DS$8+$B103&gt;Input!$D$14,0,(1-INDEX($C$11:$C$136,DS$8+$B103))))</f>
        <v>0</v>
      </c>
      <c r="DT103">
        <f>DT102*IF(DT$8&gt;Input!$D$14,0,IF(DT$8+$B103&gt;Input!$D$14,0,(1-INDEX($C$11:$C$136,DT$8+$B103))))</f>
        <v>0</v>
      </c>
      <c r="DU103">
        <f>DU102*IF(DU$8&gt;Input!$D$14,0,IF(DU$8+$B103&gt;Input!$D$14,0,(1-INDEX($C$11:$C$136,DU$8+$B103))))</f>
        <v>0</v>
      </c>
      <c r="DV103">
        <f>DV102*IF(DV$8&gt;Input!$D$14,0,IF(DV$8+$B103&gt;Input!$D$14,0,(1-INDEX($C$11:$C$136,DV$8+$B103))))</f>
        <v>0</v>
      </c>
      <c r="DW103">
        <f>DW102*IF(DW$8&gt;Input!$D$14,0,IF(DW$8+$B103&gt;Input!$D$14,0,(1-INDEX($C$11:$C$136,DW$8+$B103))))</f>
        <v>0</v>
      </c>
      <c r="DX103">
        <f>DX102*IF(DX$8&gt;Input!$D$14,0,IF(DX$8+$B103&gt;Input!$D$14,0,(1-INDEX($C$11:$C$136,DX$8+$B103))))</f>
        <v>0</v>
      </c>
      <c r="DY103">
        <f>DY102*IF(DY$8&gt;Input!$D$14,0,IF(DY$8+$B103&gt;Input!$D$14,0,(1-INDEX($C$11:$C$136,DY$8+$B103))))</f>
        <v>0</v>
      </c>
      <c r="DZ103">
        <f>DZ102*IF(DZ$8&gt;Input!$D$14,0,IF(DZ$8+$B103&gt;Input!$D$14,0,(1-INDEX($C$11:$C$136,DZ$8+$B103))))</f>
        <v>0</v>
      </c>
      <c r="EA103">
        <f>EA102*IF(EA$8&gt;Input!$D$14,0,IF(EA$8+$B103&gt;Input!$D$14,0,(1-INDEX($C$11:$C$136,EA$8+$B103))))</f>
        <v>0</v>
      </c>
      <c r="EB103">
        <f>EB102*IF(EB$8&gt;Input!$D$14,0,IF(EB$8+$B103&gt;Input!$D$14,0,(1-INDEX($C$11:$C$136,EB$8+$B103))))</f>
        <v>0</v>
      </c>
      <c r="EC103">
        <f>EC102*IF(EC$8&gt;Input!$D$14,0,IF(EC$8+$B103&gt;Input!$D$14,0,(1-INDEX($C$11:$C$136,EC$8+$B103))))</f>
        <v>0</v>
      </c>
      <c r="ED103">
        <f>ED102*IF(ED$8&gt;Input!$D$14,0,IF(ED$8+$B103&gt;Input!$D$14,0,(1-INDEX($C$11:$C$136,ED$8+$B103))))</f>
        <v>0</v>
      </c>
      <c r="EE103">
        <f>EE102*IF(EE$8&gt;Input!$D$14,0,IF(EE$8+$B103&gt;Input!$D$14,0,(1-INDEX($C$11:$C$136,EE$8+$B103))))</f>
        <v>0</v>
      </c>
      <c r="EF103">
        <f>EF102*IF(EF$8&gt;Input!$D$14,0,IF(EF$8+$B103&gt;Input!$D$14,0,(1-INDEX($C$11:$C$136,EF$8+$B103))))</f>
        <v>0</v>
      </c>
      <c r="EH103" s="2">
        <f t="shared" si="310"/>
        <v>92</v>
      </c>
      <c r="EI103" s="36">
        <f t="shared" si="315"/>
        <v>0.13101699999999999</v>
      </c>
      <c r="EJ103" s="36">
        <f t="shared" si="331"/>
        <v>0.13062394899999999</v>
      </c>
      <c r="EK103" s="36">
        <f t="shared" si="331"/>
        <v>0.130232077153</v>
      </c>
      <c r="EL103" s="36">
        <f t="shared" si="331"/>
        <v>0.12984138092154099</v>
      </c>
      <c r="EM103" s="36">
        <f t="shared" si="331"/>
        <v>0.12945185677877638</v>
      </c>
      <c r="EN103" s="36">
        <f t="shared" si="331"/>
        <v>0.12906350120844004</v>
      </c>
      <c r="EO103" s="36">
        <f t="shared" si="331"/>
        <v>0.12867631070481472</v>
      </c>
      <c r="EP103" s="36">
        <f t="shared" si="331"/>
        <v>0.12829028177270027</v>
      </c>
      <c r="EQ103" s="36">
        <f t="shared" si="331"/>
        <v>0.1279054109273822</v>
      </c>
      <c r="ER103" s="36">
        <f t="shared" si="331"/>
        <v>0.12752169469460004</v>
      </c>
      <c r="ES103" s="36">
        <f t="shared" si="331"/>
        <v>0.12713912961051624</v>
      </c>
      <c r="ET103" s="36">
        <f t="shared" si="331"/>
        <v>0.12675771222168469</v>
      </c>
      <c r="EU103" s="36">
        <f t="shared" si="331"/>
        <v>0.12637743908501964</v>
      </c>
      <c r="EV103" s="36">
        <f t="shared" si="331"/>
        <v>0.12599830676776458</v>
      </c>
      <c r="EW103" s="36">
        <f t="shared" si="331"/>
        <v>0.12562031184746128</v>
      </c>
      <c r="EX103" s="36">
        <f t="shared" si="331"/>
        <v>0.12524345091191891</v>
      </c>
      <c r="EY103" s="36">
        <f t="shared" si="331"/>
        <v>0.12486772055918316</v>
      </c>
      <c r="EZ103" s="36">
        <f t="shared" si="331"/>
        <v>0.12449311739750561</v>
      </c>
      <c r="FA103" s="36">
        <f t="shared" si="331"/>
        <v>0.12411963804531309</v>
      </c>
      <c r="FB103" s="36">
        <f t="shared" si="331"/>
        <v>0.12374727913117715</v>
      </c>
      <c r="FC103" s="36">
        <f t="shared" si="331"/>
        <v>0.12337603729378362</v>
      </c>
      <c r="FD103" s="36">
        <f t="shared" si="331"/>
        <v>0.12300590918190227</v>
      </c>
      <c r="FE103" s="36">
        <f t="shared" si="331"/>
        <v>0.12263689145435656</v>
      </c>
      <c r="FF103" s="36">
        <f t="shared" si="331"/>
        <v>0.1222689807799935</v>
      </c>
      <c r="FG103" s="36">
        <f t="shared" si="331"/>
        <v>0.12190217383765352</v>
      </c>
      <c r="FH103" s="36">
        <f t="shared" si="331"/>
        <v>0.12153646731614055</v>
      </c>
      <c r="FI103" s="36">
        <f t="shared" si="331"/>
        <v>0.12117185791419215</v>
      </c>
      <c r="FJ103" s="36">
        <f t="shared" si="331"/>
        <v>0.12080834234044957</v>
      </c>
      <c r="FK103" s="36">
        <f t="shared" si="331"/>
        <v>0.12044591731342821</v>
      </c>
      <c r="FL103" s="36">
        <f t="shared" si="331"/>
        <v>0.12008457956148792</v>
      </c>
      <c r="FM103" s="36">
        <f t="shared" si="331"/>
        <v>0.11972432582280347</v>
      </c>
      <c r="FN103" s="36">
        <f t="shared" si="331"/>
        <v>0.11936515284533507</v>
      </c>
      <c r="FO103" s="36">
        <f t="shared" si="331"/>
        <v>0.11900705738679906</v>
      </c>
      <c r="FP103" s="36">
        <f t="shared" si="331"/>
        <v>0.11865003621463865</v>
      </c>
      <c r="FQ103" s="36">
        <f t="shared" si="331"/>
        <v>0.11829408610599475</v>
      </c>
      <c r="FR103" s="36">
        <f t="shared" si="331"/>
        <v>0.11793920384767675</v>
      </c>
      <c r="FS103" s="36">
        <f t="shared" si="331"/>
        <v>0.11758538623613374</v>
      </c>
      <c r="FT103" s="36">
        <f t="shared" si="331"/>
        <v>0.11723263007742533</v>
      </c>
      <c r="FU103" s="36">
        <f t="shared" si="331"/>
        <v>0.11688093218719306</v>
      </c>
      <c r="FV103" s="36">
        <f t="shared" si="331"/>
        <v>0.11653028939063149</v>
      </c>
      <c r="FW103" s="36">
        <f t="shared" si="331"/>
        <v>0.11618069852245959</v>
      </c>
      <c r="FX103" s="36">
        <f t="shared" si="331"/>
        <v>0.11583215642689221</v>
      </c>
      <c r="FY103" s="36">
        <f t="shared" si="331"/>
        <v>0.11548465995761155</v>
      </c>
      <c r="FZ103" s="36">
        <f t="shared" si="331"/>
        <v>0.11513820597773872</v>
      </c>
      <c r="GA103" s="36">
        <f t="shared" si="331"/>
        <v>0.1147927913598055</v>
      </c>
      <c r="GB103" s="36">
        <f t="shared" si="331"/>
        <v>0.11444841298572606</v>
      </c>
      <c r="GC103" s="36">
        <f t="shared" si="331"/>
        <v>0.1141050677467689</v>
      </c>
      <c r="GD103" s="36">
        <f t="shared" si="331"/>
        <v>0.11376275254352859</v>
      </c>
      <c r="GE103" s="36">
        <f t="shared" si="331"/>
        <v>0.11342146428589801</v>
      </c>
      <c r="GF103" s="36">
        <f t="shared" si="331"/>
        <v>0.11308119989304032</v>
      </c>
      <c r="GG103" s="36">
        <f t="shared" si="331"/>
        <v>0.1127419562933612</v>
      </c>
      <c r="GH103" s="36">
        <f t="shared" si="331"/>
        <v>0.11240373042448111</v>
      </c>
      <c r="GI103" s="36">
        <f t="shared" si="331"/>
        <v>0.11206651923320766</v>
      </c>
      <c r="GJ103" s="36">
        <f t="shared" si="331"/>
        <v>0.11173031967550805</v>
      </c>
      <c r="GK103" s="36">
        <f t="shared" si="331"/>
        <v>0.11139512871648154</v>
      </c>
      <c r="GL103" s="36">
        <f t="shared" si="331"/>
        <v>0.11106094333033209</v>
      </c>
      <c r="GM103" s="36">
        <f t="shared" si="331"/>
        <v>0.1107277605003411</v>
      </c>
      <c r="GN103" s="36">
        <f t="shared" si="331"/>
        <v>0.11039557721884005</v>
      </c>
      <c r="GO103" s="36">
        <f t="shared" si="331"/>
        <v>0.11006439048718356</v>
      </c>
      <c r="GP103" s="36">
        <f t="shared" si="331"/>
        <v>0.109734197315722</v>
      </c>
      <c r="GQ103" s="36">
        <f t="shared" si="331"/>
        <v>0.10940499472377482</v>
      </c>
      <c r="GR103" s="36">
        <f t="shared" si="331"/>
        <v>0.10907677973960352</v>
      </c>
      <c r="GS103" s="36">
        <f t="shared" si="331"/>
        <v>0.1087495494003847</v>
      </c>
      <c r="GT103" s="36">
        <f t="shared" si="331"/>
        <v>0.10842330075218354</v>
      </c>
      <c r="GU103" s="36">
        <f t="shared" si="331"/>
        <v>0.108098030849927</v>
      </c>
      <c r="GV103" s="36">
        <f t="shared" si="330"/>
        <v>0.10777373675737723</v>
      </c>
      <c r="GW103" s="36">
        <f t="shared" si="330"/>
        <v>0.10745041554710509</v>
      </c>
      <c r="GX103" s="36">
        <f t="shared" si="330"/>
        <v>0.10712806430046376</v>
      </c>
      <c r="GY103" s="36">
        <f t="shared" si="330"/>
        <v>0.10680668010756238</v>
      </c>
      <c r="GZ103" s="36">
        <f t="shared" si="330"/>
        <v>0.10648626006723969</v>
      </c>
      <c r="HA103" s="36">
        <f t="shared" si="330"/>
        <v>0.10616680128703797</v>
      </c>
      <c r="HB103" s="36">
        <f t="shared" si="330"/>
        <v>0.10584830088317687</v>
      </c>
      <c r="HC103" s="36">
        <f t="shared" si="330"/>
        <v>0.10553075598052733</v>
      </c>
      <c r="HD103" s="36">
        <f t="shared" si="330"/>
        <v>0.10521416371258575</v>
      </c>
      <c r="HE103" s="36">
        <f t="shared" si="330"/>
        <v>0.10489852122144801</v>
      </c>
      <c r="HF103" s="36">
        <f t="shared" si="330"/>
        <v>0.10458382565778365</v>
      </c>
      <c r="HG103" s="36">
        <f t="shared" si="330"/>
        <v>0.1042700741808103</v>
      </c>
      <c r="HH103" s="36">
        <f t="shared" si="330"/>
        <v>0.10395726395826788</v>
      </c>
      <c r="HI103" s="36">
        <f t="shared" si="330"/>
        <v>0.10364539216639307</v>
      </c>
      <c r="HJ103" s="36">
        <f t="shared" si="330"/>
        <v>0.10333445598989389</v>
      </c>
      <c r="HK103" s="36">
        <f t="shared" si="330"/>
        <v>0.10302445262192422</v>
      </c>
      <c r="HL103" s="36">
        <f t="shared" si="330"/>
        <v>0.10271537926405844</v>
      </c>
      <c r="HM103" s="36">
        <f t="shared" si="330"/>
        <v>0.10240723312626626</v>
      </c>
      <c r="HN103" s="36">
        <f t="shared" si="330"/>
        <v>0.10210001142688747</v>
      </c>
      <c r="HO103" s="36">
        <f t="shared" si="330"/>
        <v>0.10179371139260682</v>
      </c>
      <c r="HP103" s="36">
        <f t="shared" si="330"/>
        <v>0.10148833025842899</v>
      </c>
      <c r="HQ103" s="36">
        <f t="shared" si="330"/>
        <v>0.10118386526765372</v>
      </c>
      <c r="HR103" s="36">
        <f t="shared" si="330"/>
        <v>0.10088031367185074</v>
      </c>
      <c r="HS103" s="36">
        <f t="shared" si="330"/>
        <v>0.1005776727308352</v>
      </c>
      <c r="HT103" s="36">
        <f t="shared" si="330"/>
        <v>0.10027593971264268</v>
      </c>
      <c r="HU103" s="36">
        <f t="shared" si="330"/>
        <v>9.9975111893504762E-2</v>
      </c>
      <c r="HV103" s="36">
        <f t="shared" si="330"/>
        <v>9.9675186557824244E-2</v>
      </c>
      <c r="HW103" s="36">
        <f t="shared" si="330"/>
        <v>9.9376160998150762E-2</v>
      </c>
      <c r="HX103" s="36">
        <f t="shared" si="330"/>
        <v>9.9078032515156317E-2</v>
      </c>
      <c r="HY103" s="36">
        <f t="shared" si="330"/>
        <v>9.8780798417610852E-2</v>
      </c>
      <c r="HZ103" s="36">
        <f t="shared" si="330"/>
        <v>9.848445602235803E-2</v>
      </c>
      <c r="IA103" s="36">
        <f t="shared" si="330"/>
        <v>9.8189002654290952E-2</v>
      </c>
      <c r="IB103" s="36">
        <f t="shared" si="330"/>
        <v>9.7894435646328076E-2</v>
      </c>
      <c r="IC103" s="36">
        <f t="shared" si="330"/>
        <v>9.7600752339389099E-2</v>
      </c>
      <c r="ID103" s="36">
        <f t="shared" si="330"/>
        <v>9.7307950082370934E-2</v>
      </c>
      <c r="IE103" s="36">
        <f t="shared" si="330"/>
        <v>9.7016026232123825E-2</v>
      </c>
      <c r="IF103" s="36">
        <f t="shared" si="330"/>
        <v>9.6724978153427454E-2</v>
      </c>
      <c r="IG103" s="36">
        <f t="shared" si="330"/>
        <v>9.6434803218967163E-2</v>
      </c>
      <c r="IH103" s="36">
        <f t="shared" si="330"/>
        <v>9.6145498809310281E-2</v>
      </c>
      <c r="II103" s="36">
        <f t="shared" si="330"/>
        <v>9.5857062312882338E-2</v>
      </c>
      <c r="IJ103" s="36">
        <f t="shared" si="330"/>
        <v>9.5569491125943692E-2</v>
      </c>
      <c r="IK103" s="36">
        <f t="shared" si="330"/>
        <v>9.5282782652565873E-2</v>
      </c>
      <c r="IL103" s="36">
        <f t="shared" si="330"/>
        <v>9.4996934304608163E-2</v>
      </c>
      <c r="IM103" s="36">
        <f t="shared" si="330"/>
        <v>9.4711943501694346E-2</v>
      </c>
      <c r="IN103" s="36">
        <f t="shared" si="330"/>
        <v>9.4427807671189259E-2</v>
      </c>
      <c r="IO103" s="36">
        <f t="shared" si="330"/>
        <v>9.4144524248175696E-2</v>
      </c>
      <c r="IP103" s="36">
        <f t="shared" si="330"/>
        <v>9.3862090675431165E-2</v>
      </c>
      <c r="IQ103" s="36">
        <f t="shared" si="330"/>
        <v>9.3580504403404874E-2</v>
      </c>
      <c r="IR103" s="36">
        <f t="shared" si="330"/>
        <v>9.3299762890194662E-2</v>
      </c>
      <c r="IS103" s="36">
        <f t="shared" si="330"/>
        <v>9.3019863601524089E-2</v>
      </c>
      <c r="IT103" s="36">
        <f t="shared" si="330"/>
        <v>9.2740804010719505E-2</v>
      </c>
      <c r="IU103" s="36">
        <f t="shared" si="325"/>
        <v>9.2462581598687338E-2</v>
      </c>
      <c r="IV103" s="36">
        <f t="shared" si="325"/>
        <v>9.218519385389129E-2</v>
      </c>
      <c r="IW103" s="36">
        <f t="shared" si="325"/>
        <v>9.1908638272329618E-2</v>
      </c>
      <c r="IX103" s="36">
        <f t="shared" si="325"/>
        <v>9.1632912357512628E-2</v>
      </c>
      <c r="IY103" s="36">
        <f t="shared" si="325"/>
        <v>9.1358013620440104E-2</v>
      </c>
      <c r="IZ103" s="36">
        <f t="shared" si="325"/>
        <v>9.1083939579578763E-2</v>
      </c>
      <c r="JA103" s="36">
        <f t="shared" si="325"/>
        <v>9.0810687760840059E-2</v>
      </c>
      <c r="JB103" s="36">
        <f t="shared" si="325"/>
        <v>9.0538255697557524E-2</v>
      </c>
      <c r="JC103" s="36">
        <f t="shared" si="325"/>
        <v>9.0266640930464839E-2</v>
      </c>
      <c r="JD103" s="36">
        <f t="shared" si="325"/>
        <v>8.9995841007673452E-2</v>
      </c>
      <c r="JF103" s="2">
        <f t="shared" si="312"/>
        <v>93</v>
      </c>
      <c r="JG103">
        <f>JG102*IF(JG$8&gt;Input!$D$14,0,IF(JG$8+$B103&gt;Input!$D$14,0,(1-INDEX($F$11:$F$136,JG$8+$B103))))</f>
        <v>0.27861675403340225</v>
      </c>
      <c r="JH103">
        <f>JH102*IF(JH$8&gt;Input!$D$14,0,IF(JH$8+$B103&gt;Input!$D$14,0,(1-INDEX($F$11:$F$136,JH$8+$B103))))</f>
        <v>0.24298591380122928</v>
      </c>
      <c r="JI103">
        <f>JI102*IF(JI$8&gt;Input!$D$14,0,IF(JI$8+$B103&gt;Input!$D$14,0,(1-INDEX($F$11:$F$136,JI$8+$B103))))</f>
        <v>0.2084299257223633</v>
      </c>
      <c r="JJ103">
        <f>JJ102*IF(JJ$8&gt;Input!$D$14,0,IF(JJ$8+$B103&gt;Input!$D$14,0,(1-INDEX($F$11:$F$136,JJ$8+$B103))))</f>
        <v>0.17664115748163495</v>
      </c>
      <c r="JK103">
        <f>JK102*IF(JK$8&gt;Input!$D$14,0,IF(JK$8+$B103&gt;Input!$D$14,0,(1-INDEX($F$11:$F$136,JK$8+$B103))))</f>
        <v>0.14784676699050037</v>
      </c>
      <c r="JL103">
        <f>JL102*IF(JL$8&gt;Input!$D$14,0,IF(JL$8+$B103&gt;Input!$D$14,0,(1-INDEX($F$11:$F$136,JL$8+$B103))))</f>
        <v>0.12136731013396525</v>
      </c>
      <c r="JM103">
        <f>JM102*IF(JM$8&gt;Input!$D$14,0,IF(JM$8+$B103&gt;Input!$D$14,0,(1-INDEX($F$11:$F$136,JM$8+$B103))))</f>
        <v>9.8186872518380486E-2</v>
      </c>
      <c r="JN103">
        <f>JN102*IF(JN$8&gt;Input!$D$14,0,IF(JN$8+$B103&gt;Input!$D$14,0,(1-INDEX($F$11:$F$136,JN$8+$B103))))</f>
        <v>7.8142712032540279E-2</v>
      </c>
      <c r="JO103">
        <f>JO102*IF(JO$8&gt;Input!$D$14,0,IF(JO$8+$B103&gt;Input!$D$14,0,(1-INDEX($F$11:$F$136,JO$8+$B103))))</f>
        <v>6.0506101117572868E-2</v>
      </c>
      <c r="JP103">
        <f>JP102*IF(JP$8&gt;Input!$D$14,0,IF(JP$8+$B103&gt;Input!$D$14,0,(1-INDEX($F$11:$F$136,JP$8+$B103))))</f>
        <v>4.5786379988941486E-2</v>
      </c>
      <c r="JQ103">
        <f>JQ102*IF(JQ$8&gt;Input!$D$14,0,IF(JQ$8+$B103&gt;Input!$D$14,0,(1-INDEX($F$11:$F$136,JQ$8+$B103))))</f>
        <v>3.3716428528255155E-2</v>
      </c>
      <c r="JR103">
        <f>JR102*IF(JR$8&gt;Input!$D$14,0,IF(JR$8+$B103&gt;Input!$D$14,0,(1-INDEX($F$11:$F$136,JR$8+$B103))))</f>
        <v>2.4033140648996809E-2</v>
      </c>
      <c r="JS103">
        <f>JS102*IF(JS$8&gt;Input!$D$14,0,IF(JS$8+$B103&gt;Input!$D$14,0,(1-INDEX($F$11:$F$136,JS$8+$B103))))</f>
        <v>1.6474470992766981E-2</v>
      </c>
      <c r="JT103">
        <f>JT102*IF(JT$8&gt;Input!$D$14,0,IF(JT$8+$B103&gt;Input!$D$14,0,(1-INDEX($F$11:$F$136,JT$8+$B103))))</f>
        <v>1.0773668272340546E-2</v>
      </c>
      <c r="JU103">
        <f>JU102*IF(JU$8&gt;Input!$D$14,0,IF(JU$8+$B103&gt;Input!$D$14,0,(1-INDEX($F$11:$F$136,JU$8+$B103))))</f>
        <v>6.6552899501937501E-3</v>
      </c>
      <c r="JV103">
        <f>JV102*IF(JV$8&gt;Input!$D$14,0,IF(JV$8+$B103&gt;Input!$D$14,0,(1-INDEX($F$11:$F$136,JV$8+$B103))))</f>
        <v>3.8355846547389548E-3</v>
      </c>
      <c r="JW103">
        <f>JW102*IF(JW$8&gt;Input!$D$14,0,IF(JW$8+$B103&gt;Input!$D$14,0,(1-INDEX($F$11:$F$136,JW$8+$B103))))</f>
        <v>2.0299199092010927E-3</v>
      </c>
      <c r="JX103">
        <f>JX102*IF(JX$8&gt;Input!$D$14,0,IF(JX$8+$B103&gt;Input!$D$14,0,(1-INDEX($F$11:$F$136,JX$8+$B103))))</f>
        <v>9.6621952726561684E-4</v>
      </c>
      <c r="JY103">
        <f>JY102*IF(JY$8&gt;Input!$D$14,0,IF(JY$8+$B103&gt;Input!$D$14,0,(1-INDEX($F$11:$F$136,JY$8+$B103))))</f>
        <v>4.0204498772292255E-4</v>
      </c>
      <c r="JZ103">
        <f>JZ102*IF(JZ$8&gt;Input!$D$14,0,IF(JZ$8+$B103&gt;Input!$D$14,0,(1-INDEX($F$11:$F$136,JZ$8+$B103))))</f>
        <v>1.4034743373322076E-4</v>
      </c>
      <c r="KA103">
        <f>KA102*IF(KA$8&gt;Input!$D$14,0,IF(KA$8+$B103&gt;Input!$D$14,0,(1-INDEX($F$11:$F$136,KA$8+$B103))))</f>
        <v>3.8518646955051705E-5</v>
      </c>
      <c r="KB103">
        <f>KB102*IF(KB$8&gt;Input!$D$14,0,IF(KB$8+$B103&gt;Input!$D$14,0,(1-INDEX($F$11:$F$136,KB$8+$B103))))</f>
        <v>7.3847748413260777E-6</v>
      </c>
      <c r="KC103">
        <f>KC102*IF(KC$8&gt;Input!$D$14,0,IF(KC$8+$B103&gt;Input!$D$14,0,(1-INDEX($F$11:$F$136,KC$8+$B103))))</f>
        <v>7.4141775372286843E-7</v>
      </c>
      <c r="KD103">
        <f>KD102*IF(KD$8&gt;Input!$D$14,0,IF(KD$8+$B103&gt;Input!$D$14,0,(1-INDEX($F$11:$F$136,KD$8+$B103))))</f>
        <v>0</v>
      </c>
      <c r="KE103">
        <f>KE102*IF(KE$8&gt;Input!$D$14,0,IF(KE$8+$B103&gt;Input!$D$14,0,(1-INDEX($F$11:$F$136,KE$8+$B103))))</f>
        <v>0</v>
      </c>
      <c r="KF103">
        <f>KF102*IF(KF$8&gt;Input!$D$14,0,IF(KF$8+$B103&gt;Input!$D$14,0,(1-INDEX($F$11:$F$136,KF$8+$B103))))</f>
        <v>0</v>
      </c>
      <c r="KG103">
        <f>KG102*IF(KG$8&gt;Input!$D$14,0,IF(KG$8+$B103&gt;Input!$D$14,0,(1-INDEX($F$11:$F$136,KG$8+$B103))))</f>
        <v>0</v>
      </c>
      <c r="KH103">
        <f>KH102*IF(KH$8&gt;Input!$D$14,0,IF(KH$8+$B103&gt;Input!$D$14,0,(1-INDEX($F$11:$F$136,KH$8+$B103))))</f>
        <v>0</v>
      </c>
      <c r="KI103">
        <f>KI102*IF(KI$8&gt;Input!$D$14,0,IF(KI$8+$B103&gt;Input!$D$14,0,(1-INDEX($F$11:$F$136,KI$8+$B103))))</f>
        <v>0</v>
      </c>
      <c r="KJ103">
        <f>KJ102*IF(KJ$8&gt;Input!$D$14,0,IF(KJ$8+$B103&gt;Input!$D$14,0,(1-INDEX($F$11:$F$136,KJ$8+$B103))))</f>
        <v>0</v>
      </c>
      <c r="KK103">
        <f>KK102*IF(KK$8&gt;Input!$D$14,0,IF(KK$8+$B103&gt;Input!$D$14,0,(1-INDEX($F$11:$F$136,KK$8+$B103))))</f>
        <v>0</v>
      </c>
      <c r="KL103">
        <f>KL102*IF(KL$8&gt;Input!$D$14,0,IF(KL$8+$B103&gt;Input!$D$14,0,(1-INDEX($F$11:$F$136,KL$8+$B103))))</f>
        <v>0</v>
      </c>
      <c r="KM103">
        <f>KM102*IF(KM$8&gt;Input!$D$14,0,IF(KM$8+$B103&gt;Input!$D$14,0,(1-INDEX($F$11:$F$136,KM$8+$B103))))</f>
        <v>0</v>
      </c>
      <c r="KN103">
        <f>KN102*IF(KN$8&gt;Input!$D$14,0,IF(KN$8+$B103&gt;Input!$D$14,0,(1-INDEX($F$11:$F$136,KN$8+$B103))))</f>
        <v>0</v>
      </c>
      <c r="KO103">
        <f>KO102*IF(KO$8&gt;Input!$D$14,0,IF(KO$8+$B103&gt;Input!$D$14,0,(1-INDEX($F$11:$F$136,KO$8+$B103))))</f>
        <v>0</v>
      </c>
      <c r="KP103">
        <f>KP102*IF(KP$8&gt;Input!$D$14,0,IF(KP$8+$B103&gt;Input!$D$14,0,(1-INDEX($F$11:$F$136,KP$8+$B103))))</f>
        <v>0</v>
      </c>
      <c r="KQ103">
        <f>KQ102*IF(KQ$8&gt;Input!$D$14,0,IF(KQ$8+$B103&gt;Input!$D$14,0,(1-INDEX($F$11:$F$136,KQ$8+$B103))))</f>
        <v>0</v>
      </c>
      <c r="KR103">
        <f>KR102*IF(KR$8&gt;Input!$D$14,0,IF(KR$8+$B103&gt;Input!$D$14,0,(1-INDEX($F$11:$F$136,KR$8+$B103))))</f>
        <v>0</v>
      </c>
      <c r="KS103">
        <f>KS102*IF(KS$8&gt;Input!$D$14,0,IF(KS$8+$B103&gt;Input!$D$14,0,(1-INDEX($F$11:$F$136,KS$8+$B103))))</f>
        <v>0</v>
      </c>
      <c r="KT103">
        <f>KT102*IF(KT$8&gt;Input!$D$14,0,IF(KT$8+$B103&gt;Input!$D$14,0,(1-INDEX($F$11:$F$136,KT$8+$B103))))</f>
        <v>0</v>
      </c>
      <c r="KU103">
        <f>KU102*IF(KU$8&gt;Input!$D$14,0,IF(KU$8+$B103&gt;Input!$D$14,0,(1-INDEX($F$11:$F$136,KU$8+$B103))))</f>
        <v>0</v>
      </c>
      <c r="KV103">
        <f>KV102*IF(KV$8&gt;Input!$D$14,0,IF(KV$8+$B103&gt;Input!$D$14,0,(1-INDEX($F$11:$F$136,KV$8+$B103))))</f>
        <v>0</v>
      </c>
      <c r="KW103">
        <f>KW102*IF(KW$8&gt;Input!$D$14,0,IF(KW$8+$B103&gt;Input!$D$14,0,(1-INDEX($F$11:$F$136,KW$8+$B103))))</f>
        <v>0</v>
      </c>
      <c r="KX103">
        <f>KX102*IF(KX$8&gt;Input!$D$14,0,IF(KX$8+$B103&gt;Input!$D$14,0,(1-INDEX($F$11:$F$136,KX$8+$B103))))</f>
        <v>0</v>
      </c>
      <c r="KY103">
        <f>KY102*IF(KY$8&gt;Input!$D$14,0,IF(KY$8+$B103&gt;Input!$D$14,0,(1-INDEX($F$11:$F$136,KY$8+$B103))))</f>
        <v>0</v>
      </c>
      <c r="KZ103">
        <f>KZ102*IF(KZ$8&gt;Input!$D$14,0,IF(KZ$8+$B103&gt;Input!$D$14,0,(1-INDEX($F$11:$F$136,KZ$8+$B103))))</f>
        <v>0</v>
      </c>
      <c r="LA103">
        <f>LA102*IF(LA$8&gt;Input!$D$14,0,IF(LA$8+$B103&gt;Input!$D$14,0,(1-INDEX($F$11:$F$136,LA$8+$B103))))</f>
        <v>0</v>
      </c>
      <c r="LB103">
        <f>LB102*IF(LB$8&gt;Input!$D$14,0,IF(LB$8+$B103&gt;Input!$D$14,0,(1-INDEX($F$11:$F$136,LB$8+$B103))))</f>
        <v>0</v>
      </c>
      <c r="LC103">
        <f>LC102*IF(LC$8&gt;Input!$D$14,0,IF(LC$8+$B103&gt;Input!$D$14,0,(1-INDEX($F$11:$F$136,LC$8+$B103))))</f>
        <v>0</v>
      </c>
      <c r="LD103">
        <f>LD102*IF(LD$8&gt;Input!$D$14,0,IF(LD$8+$B103&gt;Input!$D$14,0,(1-INDEX($F$11:$F$136,LD$8+$B103))))</f>
        <v>0</v>
      </c>
      <c r="LE103">
        <f>LE102*IF(LE$8&gt;Input!$D$14,0,IF(LE$8+$B103&gt;Input!$D$14,0,(1-INDEX($F$11:$F$136,LE$8+$B103))))</f>
        <v>0</v>
      </c>
      <c r="LF103">
        <f>LF102*IF(LF$8&gt;Input!$D$14,0,IF(LF$8+$B103&gt;Input!$D$14,0,(1-INDEX($F$11:$F$136,LF$8+$B103))))</f>
        <v>0</v>
      </c>
      <c r="LG103">
        <f>LG102*IF(LG$8&gt;Input!$D$14,0,IF(LG$8+$B103&gt;Input!$D$14,0,(1-INDEX($F$11:$F$136,LG$8+$B103))))</f>
        <v>0</v>
      </c>
      <c r="LH103">
        <f>LH102*IF(LH$8&gt;Input!$D$14,0,IF(LH$8+$B103&gt;Input!$D$14,0,(1-INDEX($F$11:$F$136,LH$8+$B103))))</f>
        <v>0</v>
      </c>
      <c r="LI103">
        <f>LI102*IF(LI$8&gt;Input!$D$14,0,IF(LI$8+$B103&gt;Input!$D$14,0,(1-INDEX($F$11:$F$136,LI$8+$B103))))</f>
        <v>0</v>
      </c>
      <c r="LJ103">
        <f>LJ102*IF(LJ$8&gt;Input!$D$14,0,IF(LJ$8+$B103&gt;Input!$D$14,0,(1-INDEX($F$11:$F$136,LJ$8+$B103))))</f>
        <v>0</v>
      </c>
      <c r="LK103">
        <f>LK102*IF(LK$8&gt;Input!$D$14,0,IF(LK$8+$B103&gt;Input!$D$14,0,(1-INDEX($F$11:$F$136,LK$8+$B103))))</f>
        <v>0</v>
      </c>
      <c r="LL103">
        <f>LL102*IF(LL$8&gt;Input!$D$14,0,IF(LL$8+$B103&gt;Input!$D$14,0,(1-INDEX($F$11:$F$136,LL$8+$B103))))</f>
        <v>0</v>
      </c>
      <c r="LM103">
        <f>LM102*IF(LM$8&gt;Input!$D$14,0,IF(LM$8+$B103&gt;Input!$D$14,0,(1-INDEX($F$11:$F$136,LM$8+$B103))))</f>
        <v>0</v>
      </c>
      <c r="LN103">
        <f>LN102*IF(LN$8&gt;Input!$D$14,0,IF(LN$8+$B103&gt;Input!$D$14,0,(1-INDEX($F$11:$F$136,LN$8+$B103))))</f>
        <v>0</v>
      </c>
      <c r="LO103">
        <f>LO102*IF(LO$8&gt;Input!$D$14,0,IF(LO$8+$B103&gt;Input!$D$14,0,(1-INDEX($F$11:$F$136,LO$8+$B103))))</f>
        <v>0</v>
      </c>
      <c r="LP103">
        <f>LP102*IF(LP$8&gt;Input!$D$14,0,IF(LP$8+$B103&gt;Input!$D$14,0,(1-INDEX($F$11:$F$136,LP$8+$B103))))</f>
        <v>0</v>
      </c>
      <c r="LQ103">
        <f>LQ102*IF(LQ$8&gt;Input!$D$14,0,IF(LQ$8+$B103&gt;Input!$D$14,0,(1-INDEX($F$11:$F$136,LQ$8+$B103))))</f>
        <v>0</v>
      </c>
      <c r="LR103">
        <f>LR102*IF(LR$8&gt;Input!$D$14,0,IF(LR$8+$B103&gt;Input!$D$14,0,(1-INDEX($F$11:$F$136,LR$8+$B103))))</f>
        <v>0</v>
      </c>
      <c r="LS103">
        <f>LS102*IF(LS$8&gt;Input!$D$14,0,IF(LS$8+$B103&gt;Input!$D$14,0,(1-INDEX($F$11:$F$136,LS$8+$B103))))</f>
        <v>0</v>
      </c>
      <c r="LT103">
        <f>LT102*IF(LT$8&gt;Input!$D$14,0,IF(LT$8+$B103&gt;Input!$D$14,0,(1-INDEX($F$11:$F$136,LT$8+$B103))))</f>
        <v>0</v>
      </c>
      <c r="LU103">
        <f>LU102*IF(LU$8&gt;Input!$D$14,0,IF(LU$8+$B103&gt;Input!$D$14,0,(1-INDEX($F$11:$F$136,LU$8+$B103))))</f>
        <v>0</v>
      </c>
      <c r="LV103">
        <f>LV102*IF(LV$8&gt;Input!$D$14,0,IF(LV$8+$B103&gt;Input!$D$14,0,(1-INDEX($F$11:$F$136,LV$8+$B103))))</f>
        <v>0</v>
      </c>
      <c r="LW103">
        <f>LW102*IF(LW$8&gt;Input!$D$14,0,IF(LW$8+$B103&gt;Input!$D$14,0,(1-INDEX($F$11:$F$136,LW$8+$B103))))</f>
        <v>0</v>
      </c>
      <c r="LX103">
        <f>LX102*IF(LX$8&gt;Input!$D$14,0,IF(LX$8+$B103&gt;Input!$D$14,0,(1-INDEX($F$11:$F$136,LX$8+$B103))))</f>
        <v>0</v>
      </c>
      <c r="LY103">
        <f>LY102*IF(LY$8&gt;Input!$D$14,0,IF(LY$8+$B103&gt;Input!$D$14,0,(1-INDEX($F$11:$F$136,LY$8+$B103))))</f>
        <v>0</v>
      </c>
      <c r="LZ103">
        <f>LZ102*IF(LZ$8&gt;Input!$D$14,0,IF(LZ$8+$B103&gt;Input!$D$14,0,(1-INDEX($F$11:$F$136,LZ$8+$B103))))</f>
        <v>0</v>
      </c>
      <c r="MA103">
        <f>MA102*IF(MA$8&gt;Input!$D$14,0,IF(MA$8+$B103&gt;Input!$D$14,0,(1-INDEX($F$11:$F$136,MA$8+$B103))))</f>
        <v>0</v>
      </c>
      <c r="MB103">
        <f>MB102*IF(MB$8&gt;Input!$D$14,0,IF(MB$8+$B103&gt;Input!$D$14,0,(1-INDEX($F$11:$F$136,MB$8+$B103))))</f>
        <v>0</v>
      </c>
      <c r="MC103">
        <f>MC102*IF(MC$8&gt;Input!$D$14,0,IF(MC$8+$B103&gt;Input!$D$14,0,(1-INDEX($F$11:$F$136,MC$8+$B103))))</f>
        <v>0</v>
      </c>
      <c r="MD103">
        <f>MD102*IF(MD$8&gt;Input!$D$14,0,IF(MD$8+$B103&gt;Input!$D$14,0,(1-INDEX($F$11:$F$136,MD$8+$B103))))</f>
        <v>0</v>
      </c>
      <c r="ME103">
        <f>ME102*IF(ME$8&gt;Input!$D$14,0,IF(ME$8+$B103&gt;Input!$D$14,0,(1-INDEX($F$11:$F$136,ME$8+$B103))))</f>
        <v>0</v>
      </c>
      <c r="MF103">
        <f>MF102*IF(MF$8&gt;Input!$D$14,0,IF(MF$8+$B103&gt;Input!$D$14,0,(1-INDEX($F$11:$F$136,MF$8+$B103))))</f>
        <v>0</v>
      </c>
      <c r="MG103">
        <f>MG102*IF(MG$8&gt;Input!$D$14,0,IF(MG$8+$B103&gt;Input!$D$14,0,(1-INDEX($F$11:$F$136,MG$8+$B103))))</f>
        <v>0</v>
      </c>
      <c r="MH103">
        <f>MH102*IF(MH$8&gt;Input!$D$14,0,IF(MH$8+$B103&gt;Input!$D$14,0,(1-INDEX($F$11:$F$136,MH$8+$B103))))</f>
        <v>0</v>
      </c>
      <c r="MI103">
        <f>MI102*IF(MI$8&gt;Input!$D$14,0,IF(MI$8+$B103&gt;Input!$D$14,0,(1-INDEX($F$11:$F$136,MI$8+$B103))))</f>
        <v>0</v>
      </c>
      <c r="MJ103">
        <f>MJ102*IF(MJ$8&gt;Input!$D$14,0,IF(MJ$8+$B103&gt;Input!$D$14,0,(1-INDEX($F$11:$F$136,MJ$8+$B103))))</f>
        <v>0</v>
      </c>
      <c r="MK103">
        <f>MK102*IF(MK$8&gt;Input!$D$14,0,IF(MK$8+$B103&gt;Input!$D$14,0,(1-INDEX($F$11:$F$136,MK$8+$B103))))</f>
        <v>0</v>
      </c>
      <c r="ML103">
        <f>ML102*IF(ML$8&gt;Input!$D$14,0,IF(ML$8+$B103&gt;Input!$D$14,0,(1-INDEX($F$11:$F$136,ML$8+$B103))))</f>
        <v>0</v>
      </c>
      <c r="MM103">
        <f>MM102*IF(MM$8&gt;Input!$D$14,0,IF(MM$8+$B103&gt;Input!$D$14,0,(1-INDEX($F$11:$F$136,MM$8+$B103))))</f>
        <v>0</v>
      </c>
      <c r="MN103">
        <f>MN102*IF(MN$8&gt;Input!$D$14,0,IF(MN$8+$B103&gt;Input!$D$14,0,(1-INDEX($F$11:$F$136,MN$8+$B103))))</f>
        <v>0</v>
      </c>
      <c r="MO103">
        <f>MO102*IF(MO$8&gt;Input!$D$14,0,IF(MO$8+$B103&gt;Input!$D$14,0,(1-INDEX($F$11:$F$136,MO$8+$B103))))</f>
        <v>0</v>
      </c>
      <c r="MP103">
        <f>MP102*IF(MP$8&gt;Input!$D$14,0,IF(MP$8+$B103&gt;Input!$D$14,0,(1-INDEX($F$11:$F$136,MP$8+$B103))))</f>
        <v>0</v>
      </c>
      <c r="MQ103">
        <f>MQ102*IF(MQ$8&gt;Input!$D$14,0,IF(MQ$8+$B103&gt;Input!$D$14,0,(1-INDEX($F$11:$F$136,MQ$8+$B103))))</f>
        <v>0</v>
      </c>
      <c r="MR103">
        <f>MR102*IF(MR$8&gt;Input!$D$14,0,IF(MR$8+$B103&gt;Input!$D$14,0,(1-INDEX($F$11:$F$136,MR$8+$B103))))</f>
        <v>0</v>
      </c>
      <c r="MS103">
        <f>MS102*IF(MS$8&gt;Input!$D$14,0,IF(MS$8+$B103&gt;Input!$D$14,0,(1-INDEX($F$11:$F$136,MS$8+$B103))))</f>
        <v>0</v>
      </c>
      <c r="MT103">
        <f>MT102*IF(MT$8&gt;Input!$D$14,0,IF(MT$8+$B103&gt;Input!$D$14,0,(1-INDEX($F$11:$F$136,MT$8+$B103))))</f>
        <v>0</v>
      </c>
      <c r="MU103">
        <f>MU102*IF(MU$8&gt;Input!$D$14,0,IF(MU$8+$B103&gt;Input!$D$14,0,(1-INDEX($F$11:$F$136,MU$8+$B103))))</f>
        <v>0</v>
      </c>
      <c r="MV103">
        <f>MV102*IF(MV$8&gt;Input!$D$14,0,IF(MV$8+$B103&gt;Input!$D$14,0,(1-INDEX($F$11:$F$136,MV$8+$B103))))</f>
        <v>0</v>
      </c>
      <c r="MW103">
        <f>MW102*IF(MW$8&gt;Input!$D$14,0,IF(MW$8+$B103&gt;Input!$D$14,0,(1-INDEX($F$11:$F$136,MW$8+$B103))))</f>
        <v>0</v>
      </c>
      <c r="MX103">
        <f>MX102*IF(MX$8&gt;Input!$D$14,0,IF(MX$8+$B103&gt;Input!$D$14,0,(1-INDEX($F$11:$F$136,MX$8+$B103))))</f>
        <v>0</v>
      </c>
      <c r="MY103">
        <f>MY102*IF(MY$8&gt;Input!$D$14,0,IF(MY$8+$B103&gt;Input!$D$14,0,(1-INDEX($F$11:$F$136,MY$8+$B103))))</f>
        <v>0</v>
      </c>
      <c r="MZ103">
        <f>MZ102*IF(MZ$8&gt;Input!$D$14,0,IF(MZ$8+$B103&gt;Input!$D$14,0,(1-INDEX($F$11:$F$136,MZ$8+$B103))))</f>
        <v>0</v>
      </c>
      <c r="NA103">
        <f>NA102*IF(NA$8&gt;Input!$D$14,0,IF(NA$8+$B103&gt;Input!$D$14,0,(1-INDEX($F$11:$F$136,NA$8+$B103))))</f>
        <v>0</v>
      </c>
      <c r="NB103">
        <f>NB102*IF(NB$8&gt;Input!$D$14,0,IF(NB$8+$B103&gt;Input!$D$14,0,(1-INDEX($F$11:$F$136,NB$8+$B103))))</f>
        <v>0</v>
      </c>
      <c r="NC103">
        <f>NC102*IF(NC$8&gt;Input!$D$14,0,IF(NC$8+$B103&gt;Input!$D$14,0,(1-INDEX($F$11:$F$136,NC$8+$B103))))</f>
        <v>0</v>
      </c>
      <c r="ND103">
        <f>ND102*IF(ND$8&gt;Input!$D$14,0,IF(ND$8+$B103&gt;Input!$D$14,0,(1-INDEX($F$11:$F$136,ND$8+$B103))))</f>
        <v>0</v>
      </c>
      <c r="NE103">
        <f>NE102*IF(NE$8&gt;Input!$D$14,0,IF(NE$8+$B103&gt;Input!$D$14,0,(1-INDEX($F$11:$F$136,NE$8+$B103))))</f>
        <v>0</v>
      </c>
      <c r="NF103">
        <f>NF102*IF(NF$8&gt;Input!$D$14,0,IF(NF$8+$B103&gt;Input!$D$14,0,(1-INDEX($F$11:$F$136,NF$8+$B103))))</f>
        <v>0</v>
      </c>
      <c r="NG103">
        <f>NG102*IF(NG$8&gt;Input!$D$14,0,IF(NG$8+$B103&gt;Input!$D$14,0,(1-INDEX($F$11:$F$136,NG$8+$B103))))</f>
        <v>0</v>
      </c>
      <c r="NH103">
        <f>NH102*IF(NH$8&gt;Input!$D$14,0,IF(NH$8+$B103&gt;Input!$D$14,0,(1-INDEX($F$11:$F$136,NH$8+$B103))))</f>
        <v>0</v>
      </c>
      <c r="NI103">
        <f>NI102*IF(NI$8&gt;Input!$D$14,0,IF(NI$8+$B103&gt;Input!$D$14,0,(1-INDEX($F$11:$F$136,NI$8+$B103))))</f>
        <v>0</v>
      </c>
      <c r="NJ103">
        <f>NJ102*IF(NJ$8&gt;Input!$D$14,0,IF(NJ$8+$B103&gt;Input!$D$14,0,(1-INDEX($F$11:$F$136,NJ$8+$B103))))</f>
        <v>0</v>
      </c>
      <c r="NK103">
        <f>NK102*IF(NK$8&gt;Input!$D$14,0,IF(NK$8+$B103&gt;Input!$D$14,0,(1-INDEX($F$11:$F$136,NK$8+$B103))))</f>
        <v>0</v>
      </c>
      <c r="NL103">
        <f>NL102*IF(NL$8&gt;Input!$D$14,0,IF(NL$8+$B103&gt;Input!$D$14,0,(1-INDEX($F$11:$F$136,NL$8+$B103))))</f>
        <v>0</v>
      </c>
      <c r="NM103">
        <f>NM102*IF(NM$8&gt;Input!$D$14,0,IF(NM$8+$B103&gt;Input!$D$14,0,(1-INDEX($F$11:$F$136,NM$8+$B103))))</f>
        <v>0</v>
      </c>
      <c r="NN103">
        <f>NN102*IF(NN$8&gt;Input!$D$14,0,IF(NN$8+$B103&gt;Input!$D$14,0,(1-INDEX($F$11:$F$136,NN$8+$B103))))</f>
        <v>0</v>
      </c>
      <c r="NO103">
        <f>NO102*IF(NO$8&gt;Input!$D$14,0,IF(NO$8+$B103&gt;Input!$D$14,0,(1-INDEX($F$11:$F$136,NO$8+$B103))))</f>
        <v>0</v>
      </c>
      <c r="NP103">
        <f>NP102*IF(NP$8&gt;Input!$D$14,0,IF(NP$8+$B103&gt;Input!$D$14,0,(1-INDEX($F$11:$F$136,NP$8+$B103))))</f>
        <v>0</v>
      </c>
      <c r="NQ103">
        <f>NQ102*IF(NQ$8&gt;Input!$D$14,0,IF(NQ$8+$B103&gt;Input!$D$14,0,(1-INDEX($F$11:$F$136,NQ$8+$B103))))</f>
        <v>0</v>
      </c>
      <c r="NR103">
        <f>NR102*IF(NR$8&gt;Input!$D$14,0,IF(NR$8+$B103&gt;Input!$D$14,0,(1-INDEX($F$11:$F$136,NR$8+$B103))))</f>
        <v>0</v>
      </c>
      <c r="NS103">
        <f>NS102*IF(NS$8&gt;Input!$D$14,0,IF(NS$8+$B103&gt;Input!$D$14,0,(1-INDEX($F$11:$F$136,NS$8+$B103))))</f>
        <v>0</v>
      </c>
      <c r="NT103">
        <f>NT102*IF(NT$8&gt;Input!$D$14,0,IF(NT$8+$B103&gt;Input!$D$14,0,(1-INDEX($F$11:$F$136,NT$8+$B103))))</f>
        <v>0</v>
      </c>
      <c r="NU103">
        <f>NU102*IF(NU$8&gt;Input!$D$14,0,IF(NU$8+$B103&gt;Input!$D$14,0,(1-INDEX($F$11:$F$136,NU$8+$B103))))</f>
        <v>0</v>
      </c>
      <c r="NV103">
        <f>NV102*IF(NV$8&gt;Input!$D$14,0,IF(NV$8+$B103&gt;Input!$D$14,0,(1-INDEX($F$11:$F$136,NV$8+$B103))))</f>
        <v>0</v>
      </c>
      <c r="NW103">
        <f>NW102*IF(NW$8&gt;Input!$D$14,0,IF(NW$8+$B103&gt;Input!$D$14,0,(1-INDEX($F$11:$F$136,NW$8+$B103))))</f>
        <v>0</v>
      </c>
      <c r="NX103">
        <f>NX102*IF(NX$8&gt;Input!$D$14,0,IF(NX$8+$B103&gt;Input!$D$14,0,(1-INDEX($F$11:$F$136,NX$8+$B103))))</f>
        <v>0</v>
      </c>
      <c r="NY103">
        <f>NY102*IF(NY$8&gt;Input!$D$14,0,IF(NY$8+$B103&gt;Input!$D$14,0,(1-INDEX($F$11:$F$136,NY$8+$B103))))</f>
        <v>0</v>
      </c>
      <c r="NZ103">
        <f>NZ102*IF(NZ$8&gt;Input!$D$14,0,IF(NZ$8+$B103&gt;Input!$D$14,0,(1-INDEX($F$11:$F$136,NZ$8+$B103))))</f>
        <v>0</v>
      </c>
      <c r="OA103">
        <f>OA102*IF(OA$8&gt;Input!$D$14,0,IF(OA$8+$B103&gt;Input!$D$14,0,(1-INDEX($F$11:$F$136,OA$8+$B103))))</f>
        <v>0</v>
      </c>
      <c r="OB103">
        <f>OB102*IF(OB$8&gt;Input!$D$14,0,IF(OB$8+$B103&gt;Input!$D$14,0,(1-INDEX($F$11:$F$136,OB$8+$B103))))</f>
        <v>0</v>
      </c>
    </row>
    <row r="104" spans="1:392">
      <c r="A104">
        <f>Input!A104</f>
        <v>93</v>
      </c>
      <c r="B104">
        <f>Input!B104</f>
        <v>94</v>
      </c>
      <c r="C104" s="18">
        <v>0.14102999999999999</v>
      </c>
      <c r="D104">
        <f t="shared" si="307"/>
        <v>4.3921058500764349</v>
      </c>
      <c r="E104" s="1">
        <v>3.0000000000000001E-3</v>
      </c>
      <c r="F104">
        <f t="shared" si="308"/>
        <v>0.12887428097720122</v>
      </c>
      <c r="G104">
        <f t="shared" si="313"/>
        <v>4.5813083494677533</v>
      </c>
      <c r="H104">
        <f t="shared" si="314"/>
        <v>0.18920249939131839</v>
      </c>
      <c r="J104" s="2">
        <f t="shared" si="309"/>
        <v>94</v>
      </c>
      <c r="K104">
        <f>K103*IF(K$8&gt;Input!$D$14,0,IF(K$8+$B104&gt;Input!$D$14,0,(1-INDEX($C$11:$C$136,K$8+$B104))))</f>
        <v>0.17226373370581138</v>
      </c>
      <c r="L104">
        <f>L103*IF(L$8&gt;Input!$D$14,0,IF(L$8+$B104&gt;Input!$D$14,0,(1-INDEX($C$11:$C$136,L$8+$B104))))</f>
        <v>0.14648390113497053</v>
      </c>
      <c r="M104">
        <f>M103*IF(M$8&gt;Input!$D$14,0,IF(M$8+$B104&gt;Input!$D$14,0,(1-INDEX($C$11:$C$136,M$8+$B104))))</f>
        <v>0.12282739285798146</v>
      </c>
      <c r="N104">
        <f>N103*IF(N$8&gt;Input!$D$14,0,IF(N$8+$B104&gt;Input!$D$14,0,(1-INDEX($C$11:$C$136,N$8+$B104))))</f>
        <v>0.10159010695950298</v>
      </c>
      <c r="O104">
        <f>O103*IF(O$8&gt;Input!$D$14,0,IF(O$8+$B104&gt;Input!$D$14,0,(1-INDEX($C$11:$C$136,O$8+$B104))))</f>
        <v>8.285621289357295E-2</v>
      </c>
      <c r="P104">
        <f>P103*IF(P$8&gt;Input!$D$14,0,IF(P$8+$B104&gt;Input!$D$14,0,(1-INDEX($C$11:$C$136,P$8+$B104))))</f>
        <v>6.6559378749613929E-2</v>
      </c>
      <c r="Q104">
        <f>Q103*IF(Q$8&gt;Input!$D$14,0,IF(Q$8+$B104&gt;Input!$D$14,0,(1-INDEX($C$11:$C$136,Q$8+$B104))))</f>
        <v>5.2564990885227807E-2</v>
      </c>
      <c r="R104">
        <f>R103*IF(R$8&gt;Input!$D$14,0,IF(R$8+$B104&gt;Input!$D$14,0,(1-INDEX($C$11:$C$136,R$8+$B104))))</f>
        <v>4.0706491306050682E-2</v>
      </c>
      <c r="S104">
        <f>S103*IF(S$8&gt;Input!$D$14,0,IF(S$8+$B104&gt;Input!$D$14,0,(1-INDEX($C$11:$C$136,S$8+$B104))))</f>
        <v>3.0806530013354001E-2</v>
      </c>
      <c r="T104">
        <f>T103*IF(T$8&gt;Input!$D$14,0,IF(T$8+$B104&gt;Input!$D$14,0,(1-INDEX($C$11:$C$136,T$8+$B104))))</f>
        <v>2.2688132065809288E-2</v>
      </c>
      <c r="U104">
        <f>U103*IF(U$8&gt;Input!$D$14,0,IF(U$8+$B104&gt;Input!$D$14,0,(1-INDEX($C$11:$C$136,U$8+$B104))))</f>
        <v>1.6174316979830496E-2</v>
      </c>
      <c r="V104">
        <f>V103*IF(V$8&gt;Input!$D$14,0,IF(V$8+$B104&gt;Input!$D$14,0,(1-INDEX($C$11:$C$136,V$8+$B104))))</f>
        <v>1.1088965454352831E-2</v>
      </c>
      <c r="W104">
        <f>W103*IF(W$8&gt;Input!$D$14,0,IF(W$8+$B104&gt;Input!$D$14,0,(1-INDEX($C$11:$C$136,W$8+$B104))))</f>
        <v>7.2529114904242766E-3</v>
      </c>
      <c r="X104">
        <f>X103*IF(X$8&gt;Input!$D$14,0,IF(X$8+$B104&gt;Input!$D$14,0,(1-INDEX($C$11:$C$136,X$8+$B104))))</f>
        <v>4.4811150503911157E-3</v>
      </c>
      <c r="Y104">
        <f>Y103*IF(Y$8&gt;Input!$D$14,0,IF(Y$8+$B104&gt;Input!$D$14,0,(1-INDEX($C$11:$C$136,Y$8+$B104))))</f>
        <v>2.5829986029781015E-3</v>
      </c>
      <c r="Z104">
        <f>Z103*IF(Z$8&gt;Input!$D$14,0,IF(Z$8+$B104&gt;Input!$D$14,0,(1-INDEX($C$11:$C$136,Z$8+$B104))))</f>
        <v>1.3672486827806061E-3</v>
      </c>
      <c r="AA104">
        <f>AA103*IF(AA$8&gt;Input!$D$14,0,IF(AA$8+$B104&gt;Input!$D$14,0,(1-INDEX($C$11:$C$136,AA$8+$B104))))</f>
        <v>6.509120027733509E-4</v>
      </c>
      <c r="AB104">
        <f>AB103*IF(AB$8&gt;Input!$D$14,0,IF(AB$8+$B104&gt;Input!$D$14,0,(1-INDEX($C$11:$C$136,AB$8+$B104))))</f>
        <v>2.7089517069529687E-4</v>
      </c>
      <c r="AC104">
        <f>AC103*IF(AC$8&gt;Input!$D$14,0,IF(AC$8+$B104&gt;Input!$D$14,0,(1-INDEX($C$11:$C$136,AC$8+$B104))))</f>
        <v>9.4582986067207918E-5</v>
      </c>
      <c r="AD104">
        <f>AD103*IF(AD$8&gt;Input!$D$14,0,IF(AD$8+$B104&gt;Input!$D$14,0,(1-INDEX($C$11:$C$136,AD$8+$B104))))</f>
        <v>2.5963511657045585E-5</v>
      </c>
      <c r="AE104">
        <f>AE103*IF(AE$8&gt;Input!$D$14,0,IF(AE$8+$B104&gt;Input!$D$14,0,(1-INDEX($C$11:$C$136,AE$8+$B104))))</f>
        <v>4.9786602551584619E-6</v>
      </c>
      <c r="AF104">
        <f>AF103*IF(AF$8&gt;Input!$D$14,0,IF(AF$8+$B104&gt;Input!$D$14,0,(1-INDEX($C$11:$C$136,AF$8+$B104))))</f>
        <v>4.9994266521943378E-7</v>
      </c>
      <c r="AG104">
        <f>AG103*IF(AG$8&gt;Input!$D$14,0,IF(AG$8+$B104&gt;Input!$D$14,0,(1-INDEX($C$11:$C$136,AG$8+$B104))))</f>
        <v>0</v>
      </c>
      <c r="AH104">
        <f>AH103*IF(AH$8&gt;Input!$D$14,0,IF(AH$8+$B104&gt;Input!$D$14,0,(1-INDEX($C$11:$C$136,AH$8+$B104))))</f>
        <v>0</v>
      </c>
      <c r="AI104">
        <f>AI103*IF(AI$8&gt;Input!$D$14,0,IF(AI$8+$B104&gt;Input!$D$14,0,(1-INDEX($C$11:$C$136,AI$8+$B104))))</f>
        <v>0</v>
      </c>
      <c r="AJ104">
        <f>AJ103*IF(AJ$8&gt;Input!$D$14,0,IF(AJ$8+$B104&gt;Input!$D$14,0,(1-INDEX($C$11:$C$136,AJ$8+$B104))))</f>
        <v>0</v>
      </c>
      <c r="AK104">
        <f>AK103*IF(AK$8&gt;Input!$D$14,0,IF(AK$8+$B104&gt;Input!$D$14,0,(1-INDEX($C$11:$C$136,AK$8+$B104))))</f>
        <v>0</v>
      </c>
      <c r="AL104">
        <f>AL103*IF(AL$8&gt;Input!$D$14,0,IF(AL$8+$B104&gt;Input!$D$14,0,(1-INDEX($C$11:$C$136,AL$8+$B104))))</f>
        <v>0</v>
      </c>
      <c r="AM104">
        <f>AM103*IF(AM$8&gt;Input!$D$14,0,IF(AM$8+$B104&gt;Input!$D$14,0,(1-INDEX($C$11:$C$136,AM$8+$B104))))</f>
        <v>0</v>
      </c>
      <c r="AN104">
        <f>AN103*IF(AN$8&gt;Input!$D$14,0,IF(AN$8+$B104&gt;Input!$D$14,0,(1-INDEX($C$11:$C$136,AN$8+$B104))))</f>
        <v>0</v>
      </c>
      <c r="AO104">
        <f>AO103*IF(AO$8&gt;Input!$D$14,0,IF(AO$8+$B104&gt;Input!$D$14,0,(1-INDEX($C$11:$C$136,AO$8+$B104))))</f>
        <v>0</v>
      </c>
      <c r="AP104">
        <f>AP103*IF(AP$8&gt;Input!$D$14,0,IF(AP$8+$B104&gt;Input!$D$14,0,(1-INDEX($C$11:$C$136,AP$8+$B104))))</f>
        <v>0</v>
      </c>
      <c r="AQ104">
        <f>AQ103*IF(AQ$8&gt;Input!$D$14,0,IF(AQ$8+$B104&gt;Input!$D$14,0,(1-INDEX($C$11:$C$136,AQ$8+$B104))))</f>
        <v>0</v>
      </c>
      <c r="AR104">
        <f>AR103*IF(AR$8&gt;Input!$D$14,0,IF(AR$8+$B104&gt;Input!$D$14,0,(1-INDEX($C$11:$C$136,AR$8+$B104))))</f>
        <v>0</v>
      </c>
      <c r="AS104">
        <f>AS103*IF(AS$8&gt;Input!$D$14,0,IF(AS$8+$B104&gt;Input!$D$14,0,(1-INDEX($C$11:$C$136,AS$8+$B104))))</f>
        <v>0</v>
      </c>
      <c r="AT104">
        <f>AT103*IF(AT$8&gt;Input!$D$14,0,IF(AT$8+$B104&gt;Input!$D$14,0,(1-INDEX($C$11:$C$136,AT$8+$B104))))</f>
        <v>0</v>
      </c>
      <c r="AU104">
        <f>AU103*IF(AU$8&gt;Input!$D$14,0,IF(AU$8+$B104&gt;Input!$D$14,0,(1-INDEX($C$11:$C$136,AU$8+$B104))))</f>
        <v>0</v>
      </c>
      <c r="AV104">
        <f>AV103*IF(AV$8&gt;Input!$D$14,0,IF(AV$8+$B104&gt;Input!$D$14,0,(1-INDEX($C$11:$C$136,AV$8+$B104))))</f>
        <v>0</v>
      </c>
      <c r="AW104">
        <f>AW103*IF(AW$8&gt;Input!$D$14,0,IF(AW$8+$B104&gt;Input!$D$14,0,(1-INDEX($C$11:$C$136,AW$8+$B104))))</f>
        <v>0</v>
      </c>
      <c r="AX104">
        <f>AX103*IF(AX$8&gt;Input!$D$14,0,IF(AX$8+$B104&gt;Input!$D$14,0,(1-INDEX($C$11:$C$136,AX$8+$B104))))</f>
        <v>0</v>
      </c>
      <c r="AY104">
        <f>AY103*IF(AY$8&gt;Input!$D$14,0,IF(AY$8+$B104&gt;Input!$D$14,0,(1-INDEX($C$11:$C$136,AY$8+$B104))))</f>
        <v>0</v>
      </c>
      <c r="AZ104">
        <f>AZ103*IF(AZ$8&gt;Input!$D$14,0,IF(AZ$8+$B104&gt;Input!$D$14,0,(1-INDEX($C$11:$C$136,AZ$8+$B104))))</f>
        <v>0</v>
      </c>
      <c r="BA104">
        <f>BA103*IF(BA$8&gt;Input!$D$14,0,IF(BA$8+$B104&gt;Input!$D$14,0,(1-INDEX($C$11:$C$136,BA$8+$B104))))</f>
        <v>0</v>
      </c>
      <c r="BB104">
        <f>BB103*IF(BB$8&gt;Input!$D$14,0,IF(BB$8+$B104&gt;Input!$D$14,0,(1-INDEX($C$11:$C$136,BB$8+$B104))))</f>
        <v>0</v>
      </c>
      <c r="BC104">
        <f>BC103*IF(BC$8&gt;Input!$D$14,0,IF(BC$8+$B104&gt;Input!$D$14,0,(1-INDEX($C$11:$C$136,BC$8+$B104))))</f>
        <v>0</v>
      </c>
      <c r="BD104">
        <f>BD103*IF(BD$8&gt;Input!$D$14,0,IF(BD$8+$B104&gt;Input!$D$14,0,(1-INDEX($C$11:$C$136,BD$8+$B104))))</f>
        <v>0</v>
      </c>
      <c r="BE104">
        <f>BE103*IF(BE$8&gt;Input!$D$14,0,IF(BE$8+$B104&gt;Input!$D$14,0,(1-INDEX($C$11:$C$136,BE$8+$B104))))</f>
        <v>0</v>
      </c>
      <c r="BF104">
        <f>BF103*IF(BF$8&gt;Input!$D$14,0,IF(BF$8+$B104&gt;Input!$D$14,0,(1-INDEX($C$11:$C$136,BF$8+$B104))))</f>
        <v>0</v>
      </c>
      <c r="BG104">
        <f>BG103*IF(BG$8&gt;Input!$D$14,0,IF(BG$8+$B104&gt;Input!$D$14,0,(1-INDEX($C$11:$C$136,BG$8+$B104))))</f>
        <v>0</v>
      </c>
      <c r="BH104">
        <f>BH103*IF(BH$8&gt;Input!$D$14,0,IF(BH$8+$B104&gt;Input!$D$14,0,(1-INDEX($C$11:$C$136,BH$8+$B104))))</f>
        <v>0</v>
      </c>
      <c r="BI104">
        <f>BI103*IF(BI$8&gt;Input!$D$14,0,IF(BI$8+$B104&gt;Input!$D$14,0,(1-INDEX($C$11:$C$136,BI$8+$B104))))</f>
        <v>0</v>
      </c>
      <c r="BJ104">
        <f>BJ103*IF(BJ$8&gt;Input!$D$14,0,IF(BJ$8+$B104&gt;Input!$D$14,0,(1-INDEX($C$11:$C$136,BJ$8+$B104))))</f>
        <v>0</v>
      </c>
      <c r="BK104">
        <f>BK103*IF(BK$8&gt;Input!$D$14,0,IF(BK$8+$B104&gt;Input!$D$14,0,(1-INDEX($C$11:$C$136,BK$8+$B104))))</f>
        <v>0</v>
      </c>
      <c r="BL104">
        <f>BL103*IF(BL$8&gt;Input!$D$14,0,IF(BL$8+$B104&gt;Input!$D$14,0,(1-INDEX($C$11:$C$136,BL$8+$B104))))</f>
        <v>0</v>
      </c>
      <c r="BM104">
        <f>BM103*IF(BM$8&gt;Input!$D$14,0,IF(BM$8+$B104&gt;Input!$D$14,0,(1-INDEX($C$11:$C$136,BM$8+$B104))))</f>
        <v>0</v>
      </c>
      <c r="BN104">
        <f>BN103*IF(BN$8&gt;Input!$D$14,0,IF(BN$8+$B104&gt;Input!$D$14,0,(1-INDEX($C$11:$C$136,BN$8+$B104))))</f>
        <v>0</v>
      </c>
      <c r="BO104">
        <f>BO103*IF(BO$8&gt;Input!$D$14,0,IF(BO$8+$B104&gt;Input!$D$14,0,(1-INDEX($C$11:$C$136,BO$8+$B104))))</f>
        <v>0</v>
      </c>
      <c r="BP104">
        <f>BP103*IF(BP$8&gt;Input!$D$14,0,IF(BP$8+$B104&gt;Input!$D$14,0,(1-INDEX($C$11:$C$136,BP$8+$B104))))</f>
        <v>0</v>
      </c>
      <c r="BQ104">
        <f>BQ103*IF(BQ$8&gt;Input!$D$14,0,IF(BQ$8+$B104&gt;Input!$D$14,0,(1-INDEX($C$11:$C$136,BQ$8+$B104))))</f>
        <v>0</v>
      </c>
      <c r="BR104">
        <f>BR103*IF(BR$8&gt;Input!$D$14,0,IF(BR$8+$B104&gt;Input!$D$14,0,(1-INDEX($C$11:$C$136,BR$8+$B104))))</f>
        <v>0</v>
      </c>
      <c r="BS104">
        <f>BS103*IF(BS$8&gt;Input!$D$14,0,IF(BS$8+$B104&gt;Input!$D$14,0,(1-INDEX($C$11:$C$136,BS$8+$B104))))</f>
        <v>0</v>
      </c>
      <c r="BT104">
        <f>BT103*IF(BT$8&gt;Input!$D$14,0,IF(BT$8+$B104&gt;Input!$D$14,0,(1-INDEX($C$11:$C$136,BT$8+$B104))))</f>
        <v>0</v>
      </c>
      <c r="BU104">
        <f>BU103*IF(BU$8&gt;Input!$D$14,0,IF(BU$8+$B104&gt;Input!$D$14,0,(1-INDEX($C$11:$C$136,BU$8+$B104))))</f>
        <v>0</v>
      </c>
      <c r="BV104">
        <f>BV103*IF(BV$8&gt;Input!$D$14,0,IF(BV$8+$B104&gt;Input!$D$14,0,(1-INDEX($C$11:$C$136,BV$8+$B104))))</f>
        <v>0</v>
      </c>
      <c r="BW104">
        <f>BW103*IF(BW$8&gt;Input!$D$14,0,IF(BW$8+$B104&gt;Input!$D$14,0,(1-INDEX($C$11:$C$136,BW$8+$B104))))</f>
        <v>0</v>
      </c>
      <c r="BX104">
        <f>BX103*IF(BX$8&gt;Input!$D$14,0,IF(BX$8+$B104&gt;Input!$D$14,0,(1-INDEX($C$11:$C$136,BX$8+$B104))))</f>
        <v>0</v>
      </c>
      <c r="BY104">
        <f>BY103*IF(BY$8&gt;Input!$D$14,0,IF(BY$8+$B104&gt;Input!$D$14,0,(1-INDEX($C$11:$C$136,BY$8+$B104))))</f>
        <v>0</v>
      </c>
      <c r="BZ104">
        <f>BZ103*IF(BZ$8&gt;Input!$D$14,0,IF(BZ$8+$B104&gt;Input!$D$14,0,(1-INDEX($C$11:$C$136,BZ$8+$B104))))</f>
        <v>0</v>
      </c>
      <c r="CA104">
        <f>CA103*IF(CA$8&gt;Input!$D$14,0,IF(CA$8+$B104&gt;Input!$D$14,0,(1-INDEX($C$11:$C$136,CA$8+$B104))))</f>
        <v>0</v>
      </c>
      <c r="CB104">
        <f>CB103*IF(CB$8&gt;Input!$D$14,0,IF(CB$8+$B104&gt;Input!$D$14,0,(1-INDEX($C$11:$C$136,CB$8+$B104))))</f>
        <v>0</v>
      </c>
      <c r="CC104">
        <f>CC103*IF(CC$8&gt;Input!$D$14,0,IF(CC$8+$B104&gt;Input!$D$14,0,(1-INDEX($C$11:$C$136,CC$8+$B104))))</f>
        <v>0</v>
      </c>
      <c r="CD104">
        <f>CD103*IF(CD$8&gt;Input!$D$14,0,IF(CD$8+$B104&gt;Input!$D$14,0,(1-INDEX($C$11:$C$136,CD$8+$B104))))</f>
        <v>0</v>
      </c>
      <c r="CE104">
        <f>CE103*IF(CE$8&gt;Input!$D$14,0,IF(CE$8+$B104&gt;Input!$D$14,0,(1-INDEX($C$11:$C$136,CE$8+$B104))))</f>
        <v>0</v>
      </c>
      <c r="CF104">
        <f>CF103*IF(CF$8&gt;Input!$D$14,0,IF(CF$8+$B104&gt;Input!$D$14,0,(1-INDEX($C$11:$C$136,CF$8+$B104))))</f>
        <v>0</v>
      </c>
      <c r="CG104">
        <f>CG103*IF(CG$8&gt;Input!$D$14,0,IF(CG$8+$B104&gt;Input!$D$14,0,(1-INDEX($C$11:$C$136,CG$8+$B104))))</f>
        <v>0</v>
      </c>
      <c r="CH104">
        <f>CH103*IF(CH$8&gt;Input!$D$14,0,IF(CH$8+$B104&gt;Input!$D$14,0,(1-INDEX($C$11:$C$136,CH$8+$B104))))</f>
        <v>0</v>
      </c>
      <c r="CI104">
        <f>CI103*IF(CI$8&gt;Input!$D$14,0,IF(CI$8+$B104&gt;Input!$D$14,0,(1-INDEX($C$11:$C$136,CI$8+$B104))))</f>
        <v>0</v>
      </c>
      <c r="CJ104">
        <f>CJ103*IF(CJ$8&gt;Input!$D$14,0,IF(CJ$8+$B104&gt;Input!$D$14,0,(1-INDEX($C$11:$C$136,CJ$8+$B104))))</f>
        <v>0</v>
      </c>
      <c r="CK104">
        <f>CK103*IF(CK$8&gt;Input!$D$14,0,IF(CK$8+$B104&gt;Input!$D$14,0,(1-INDEX($C$11:$C$136,CK$8+$B104))))</f>
        <v>0</v>
      </c>
      <c r="CL104">
        <f>CL103*IF(CL$8&gt;Input!$D$14,0,IF(CL$8+$B104&gt;Input!$D$14,0,(1-INDEX($C$11:$C$136,CL$8+$B104))))</f>
        <v>0</v>
      </c>
      <c r="CM104">
        <f>CM103*IF(CM$8&gt;Input!$D$14,0,IF(CM$8+$B104&gt;Input!$D$14,0,(1-INDEX($C$11:$C$136,CM$8+$B104))))</f>
        <v>0</v>
      </c>
      <c r="CN104">
        <f>CN103*IF(CN$8&gt;Input!$D$14,0,IF(CN$8+$B104&gt;Input!$D$14,0,(1-INDEX($C$11:$C$136,CN$8+$B104))))</f>
        <v>0</v>
      </c>
      <c r="CO104">
        <f>CO103*IF(CO$8&gt;Input!$D$14,0,IF(CO$8+$B104&gt;Input!$D$14,0,(1-INDEX($C$11:$C$136,CO$8+$B104))))</f>
        <v>0</v>
      </c>
      <c r="CP104">
        <f>CP103*IF(CP$8&gt;Input!$D$14,0,IF(CP$8+$B104&gt;Input!$D$14,0,(1-INDEX($C$11:$C$136,CP$8+$B104))))</f>
        <v>0</v>
      </c>
      <c r="CQ104">
        <f>CQ103*IF(CQ$8&gt;Input!$D$14,0,IF(CQ$8+$B104&gt;Input!$D$14,0,(1-INDEX($C$11:$C$136,CQ$8+$B104))))</f>
        <v>0</v>
      </c>
      <c r="CR104">
        <f>CR103*IF(CR$8&gt;Input!$D$14,0,IF(CR$8+$B104&gt;Input!$D$14,0,(1-INDEX($C$11:$C$136,CR$8+$B104))))</f>
        <v>0</v>
      </c>
      <c r="CS104">
        <f>CS103*IF(CS$8&gt;Input!$D$14,0,IF(CS$8+$B104&gt;Input!$D$14,0,(1-INDEX($C$11:$C$136,CS$8+$B104))))</f>
        <v>0</v>
      </c>
      <c r="CT104">
        <f>CT103*IF(CT$8&gt;Input!$D$14,0,IF(CT$8+$B104&gt;Input!$D$14,0,(1-INDEX($C$11:$C$136,CT$8+$B104))))</f>
        <v>0</v>
      </c>
      <c r="CU104">
        <f>CU103*IF(CU$8&gt;Input!$D$14,0,IF(CU$8+$B104&gt;Input!$D$14,0,(1-INDEX($C$11:$C$136,CU$8+$B104))))</f>
        <v>0</v>
      </c>
      <c r="CV104">
        <f>CV103*IF(CV$8&gt;Input!$D$14,0,IF(CV$8+$B104&gt;Input!$D$14,0,(1-INDEX($C$11:$C$136,CV$8+$B104))))</f>
        <v>0</v>
      </c>
      <c r="CW104">
        <f>CW103*IF(CW$8&gt;Input!$D$14,0,IF(CW$8+$B104&gt;Input!$D$14,0,(1-INDEX($C$11:$C$136,CW$8+$B104))))</f>
        <v>0</v>
      </c>
      <c r="CX104">
        <f>CX103*IF(CX$8&gt;Input!$D$14,0,IF(CX$8+$B104&gt;Input!$D$14,0,(1-INDEX($C$11:$C$136,CX$8+$B104))))</f>
        <v>0</v>
      </c>
      <c r="CY104">
        <f>CY103*IF(CY$8&gt;Input!$D$14,0,IF(CY$8+$B104&gt;Input!$D$14,0,(1-INDEX($C$11:$C$136,CY$8+$B104))))</f>
        <v>0</v>
      </c>
      <c r="CZ104">
        <f>CZ103*IF(CZ$8&gt;Input!$D$14,0,IF(CZ$8+$B104&gt;Input!$D$14,0,(1-INDEX($C$11:$C$136,CZ$8+$B104))))</f>
        <v>0</v>
      </c>
      <c r="DA104">
        <f>DA103*IF(DA$8&gt;Input!$D$14,0,IF(DA$8+$B104&gt;Input!$D$14,0,(1-INDEX($C$11:$C$136,DA$8+$B104))))</f>
        <v>0</v>
      </c>
      <c r="DB104">
        <f>DB103*IF(DB$8&gt;Input!$D$14,0,IF(DB$8+$B104&gt;Input!$D$14,0,(1-INDEX($C$11:$C$136,DB$8+$B104))))</f>
        <v>0</v>
      </c>
      <c r="DC104">
        <f>DC103*IF(DC$8&gt;Input!$D$14,0,IF(DC$8+$B104&gt;Input!$D$14,0,(1-INDEX($C$11:$C$136,DC$8+$B104))))</f>
        <v>0</v>
      </c>
      <c r="DD104">
        <f>DD103*IF(DD$8&gt;Input!$D$14,0,IF(DD$8+$B104&gt;Input!$D$14,0,(1-INDEX($C$11:$C$136,DD$8+$B104))))</f>
        <v>0</v>
      </c>
      <c r="DE104">
        <f>DE103*IF(DE$8&gt;Input!$D$14,0,IF(DE$8+$B104&gt;Input!$D$14,0,(1-INDEX($C$11:$C$136,DE$8+$B104))))</f>
        <v>0</v>
      </c>
      <c r="DF104">
        <f>DF103*IF(DF$8&gt;Input!$D$14,0,IF(DF$8+$B104&gt;Input!$D$14,0,(1-INDEX($C$11:$C$136,DF$8+$B104))))</f>
        <v>0</v>
      </c>
      <c r="DG104">
        <f>DG103*IF(DG$8&gt;Input!$D$14,0,IF(DG$8+$B104&gt;Input!$D$14,0,(1-INDEX($C$11:$C$136,DG$8+$B104))))</f>
        <v>0</v>
      </c>
      <c r="DH104">
        <f>DH103*IF(DH$8&gt;Input!$D$14,0,IF(DH$8+$B104&gt;Input!$D$14,0,(1-INDEX($C$11:$C$136,DH$8+$B104))))</f>
        <v>0</v>
      </c>
      <c r="DI104">
        <f>DI103*IF(DI$8&gt;Input!$D$14,0,IF(DI$8+$B104&gt;Input!$D$14,0,(1-INDEX($C$11:$C$136,DI$8+$B104))))</f>
        <v>0</v>
      </c>
      <c r="DJ104">
        <f>DJ103*IF(DJ$8&gt;Input!$D$14,0,IF(DJ$8+$B104&gt;Input!$D$14,0,(1-INDEX($C$11:$C$136,DJ$8+$B104))))</f>
        <v>0</v>
      </c>
      <c r="DK104">
        <f>DK103*IF(DK$8&gt;Input!$D$14,0,IF(DK$8+$B104&gt;Input!$D$14,0,(1-INDEX($C$11:$C$136,DK$8+$B104))))</f>
        <v>0</v>
      </c>
      <c r="DL104">
        <f>DL103*IF(DL$8&gt;Input!$D$14,0,IF(DL$8+$B104&gt;Input!$D$14,0,(1-INDEX($C$11:$C$136,DL$8+$B104))))</f>
        <v>0</v>
      </c>
      <c r="DM104">
        <f>DM103*IF(DM$8&gt;Input!$D$14,0,IF(DM$8+$B104&gt;Input!$D$14,0,(1-INDEX($C$11:$C$136,DM$8+$B104))))</f>
        <v>0</v>
      </c>
      <c r="DN104">
        <f>DN103*IF(DN$8&gt;Input!$D$14,0,IF(DN$8+$B104&gt;Input!$D$14,0,(1-INDEX($C$11:$C$136,DN$8+$B104))))</f>
        <v>0</v>
      </c>
      <c r="DO104">
        <f>DO103*IF(DO$8&gt;Input!$D$14,0,IF(DO$8+$B104&gt;Input!$D$14,0,(1-INDEX($C$11:$C$136,DO$8+$B104))))</f>
        <v>0</v>
      </c>
      <c r="DP104">
        <f>DP103*IF(DP$8&gt;Input!$D$14,0,IF(DP$8+$B104&gt;Input!$D$14,0,(1-INDEX($C$11:$C$136,DP$8+$B104))))</f>
        <v>0</v>
      </c>
      <c r="DQ104">
        <f>DQ103*IF(DQ$8&gt;Input!$D$14,0,IF(DQ$8+$B104&gt;Input!$D$14,0,(1-INDEX($C$11:$C$136,DQ$8+$B104))))</f>
        <v>0</v>
      </c>
      <c r="DR104">
        <f>DR103*IF(DR$8&gt;Input!$D$14,0,IF(DR$8+$B104&gt;Input!$D$14,0,(1-INDEX($C$11:$C$136,DR$8+$B104))))</f>
        <v>0</v>
      </c>
      <c r="DS104">
        <f>DS103*IF(DS$8&gt;Input!$D$14,0,IF(DS$8+$B104&gt;Input!$D$14,0,(1-INDEX($C$11:$C$136,DS$8+$B104))))</f>
        <v>0</v>
      </c>
      <c r="DT104">
        <f>DT103*IF(DT$8&gt;Input!$D$14,0,IF(DT$8+$B104&gt;Input!$D$14,0,(1-INDEX($C$11:$C$136,DT$8+$B104))))</f>
        <v>0</v>
      </c>
      <c r="DU104">
        <f>DU103*IF(DU$8&gt;Input!$D$14,0,IF(DU$8+$B104&gt;Input!$D$14,0,(1-INDEX($C$11:$C$136,DU$8+$B104))))</f>
        <v>0</v>
      </c>
      <c r="DV104">
        <f>DV103*IF(DV$8&gt;Input!$D$14,0,IF(DV$8+$B104&gt;Input!$D$14,0,(1-INDEX($C$11:$C$136,DV$8+$B104))))</f>
        <v>0</v>
      </c>
      <c r="DW104">
        <f>DW103*IF(DW$8&gt;Input!$D$14,0,IF(DW$8+$B104&gt;Input!$D$14,0,(1-INDEX($C$11:$C$136,DW$8+$B104))))</f>
        <v>0</v>
      </c>
      <c r="DX104">
        <f>DX103*IF(DX$8&gt;Input!$D$14,0,IF(DX$8+$B104&gt;Input!$D$14,0,(1-INDEX($C$11:$C$136,DX$8+$B104))))</f>
        <v>0</v>
      </c>
      <c r="DY104">
        <f>DY103*IF(DY$8&gt;Input!$D$14,0,IF(DY$8+$B104&gt;Input!$D$14,0,(1-INDEX($C$11:$C$136,DY$8+$B104))))</f>
        <v>0</v>
      </c>
      <c r="DZ104">
        <f>DZ103*IF(DZ$8&gt;Input!$D$14,0,IF(DZ$8+$B104&gt;Input!$D$14,0,(1-INDEX($C$11:$C$136,DZ$8+$B104))))</f>
        <v>0</v>
      </c>
      <c r="EA104">
        <f>EA103*IF(EA$8&gt;Input!$D$14,0,IF(EA$8+$B104&gt;Input!$D$14,0,(1-INDEX($C$11:$C$136,EA$8+$B104))))</f>
        <v>0</v>
      </c>
      <c r="EB104">
        <f>EB103*IF(EB$8&gt;Input!$D$14,0,IF(EB$8+$B104&gt;Input!$D$14,0,(1-INDEX($C$11:$C$136,EB$8+$B104))))</f>
        <v>0</v>
      </c>
      <c r="EC104">
        <f>EC103*IF(EC$8&gt;Input!$D$14,0,IF(EC$8+$B104&gt;Input!$D$14,0,(1-INDEX($C$11:$C$136,EC$8+$B104))))</f>
        <v>0</v>
      </c>
      <c r="ED104">
        <f>ED103*IF(ED$8&gt;Input!$D$14,0,IF(ED$8+$B104&gt;Input!$D$14,0,(1-INDEX($C$11:$C$136,ED$8+$B104))))</f>
        <v>0</v>
      </c>
      <c r="EE104">
        <f>EE103*IF(EE$8&gt;Input!$D$14,0,IF(EE$8+$B104&gt;Input!$D$14,0,(1-INDEX($C$11:$C$136,EE$8+$B104))))</f>
        <v>0</v>
      </c>
      <c r="EF104">
        <f>EF103*IF(EF$8&gt;Input!$D$14,0,IF(EF$8+$B104&gt;Input!$D$14,0,(1-INDEX($C$11:$C$136,EF$8+$B104))))</f>
        <v>0</v>
      </c>
      <c r="EH104" s="2">
        <f t="shared" si="310"/>
        <v>93</v>
      </c>
      <c r="EI104" s="36">
        <f t="shared" si="315"/>
        <v>0.14102999999999999</v>
      </c>
      <c r="EJ104" s="36">
        <f t="shared" si="331"/>
        <v>0.14060691</v>
      </c>
      <c r="EK104" s="36">
        <f t="shared" si="331"/>
        <v>0.14018508926999998</v>
      </c>
      <c r="EL104" s="36">
        <f t="shared" si="331"/>
        <v>0.13976453400218999</v>
      </c>
      <c r="EM104" s="36">
        <f t="shared" si="331"/>
        <v>0.13934524040018342</v>
      </c>
      <c r="EN104" s="36">
        <f t="shared" si="331"/>
        <v>0.13892720467898287</v>
      </c>
      <c r="EO104" s="36">
        <f t="shared" si="331"/>
        <v>0.13851042306494593</v>
      </c>
      <c r="EP104" s="36">
        <f t="shared" si="331"/>
        <v>0.1380948917957511</v>
      </c>
      <c r="EQ104" s="36">
        <f t="shared" si="331"/>
        <v>0.13768060712036384</v>
      </c>
      <c r="ER104" s="36">
        <f t="shared" si="331"/>
        <v>0.13726756529900275</v>
      </c>
      <c r="ES104" s="36">
        <f t="shared" si="331"/>
        <v>0.13685576260310575</v>
      </c>
      <c r="ET104" s="36">
        <f t="shared" si="331"/>
        <v>0.13644519531529642</v>
      </c>
      <c r="EU104" s="36">
        <f t="shared" si="331"/>
        <v>0.13603585972935053</v>
      </c>
      <c r="EV104" s="36">
        <f t="shared" si="331"/>
        <v>0.13562775215016248</v>
      </c>
      <c r="EW104" s="36">
        <f t="shared" si="331"/>
        <v>0.13522086889371199</v>
      </c>
      <c r="EX104" s="36">
        <f t="shared" si="331"/>
        <v>0.13481520628703086</v>
      </c>
      <c r="EY104" s="36">
        <f t="shared" si="331"/>
        <v>0.13441076066816979</v>
      </c>
      <c r="EZ104" s="36">
        <f t="shared" si="331"/>
        <v>0.13400752838616528</v>
      </c>
      <c r="FA104" s="36">
        <f t="shared" si="331"/>
        <v>0.13360550580100677</v>
      </c>
      <c r="FB104" s="36">
        <f t="shared" si="331"/>
        <v>0.13320468928360377</v>
      </c>
      <c r="FC104" s="36">
        <f t="shared" si="331"/>
        <v>0.13280507521575294</v>
      </c>
      <c r="FD104" s="36">
        <f t="shared" si="331"/>
        <v>0.13240665999010567</v>
      </c>
      <c r="FE104" s="36">
        <f t="shared" si="331"/>
        <v>0.13200944001013537</v>
      </c>
      <c r="FF104" s="36">
        <f t="shared" si="331"/>
        <v>0.13161341169010499</v>
      </c>
      <c r="FG104" s="36">
        <f t="shared" si="331"/>
        <v>0.13121857145503465</v>
      </c>
      <c r="FH104" s="36">
        <f t="shared" si="331"/>
        <v>0.13082491574066954</v>
      </c>
      <c r="FI104" s="36">
        <f t="shared" si="331"/>
        <v>0.13043244099344756</v>
      </c>
      <c r="FJ104" s="36">
        <f t="shared" si="331"/>
        <v>0.13004114367046721</v>
      </c>
      <c r="FK104" s="36">
        <f t="shared" si="331"/>
        <v>0.12965102023945579</v>
      </c>
      <c r="FL104" s="36">
        <f t="shared" si="331"/>
        <v>0.12926206717873742</v>
      </c>
      <c r="FM104" s="36">
        <f t="shared" si="331"/>
        <v>0.12887428097720122</v>
      </c>
      <c r="FN104" s="36">
        <f t="shared" si="331"/>
        <v>0.12848765813426963</v>
      </c>
      <c r="FO104" s="36">
        <f t="shared" si="331"/>
        <v>0.12810219515986682</v>
      </c>
      <c r="FP104" s="36">
        <f t="shared" si="331"/>
        <v>0.12771788857438721</v>
      </c>
      <c r="FQ104" s="36">
        <f t="shared" si="331"/>
        <v>0.12733473490866407</v>
      </c>
      <c r="FR104" s="36">
        <f t="shared" si="331"/>
        <v>0.12695273070393806</v>
      </c>
      <c r="FS104" s="36">
        <f t="shared" si="331"/>
        <v>0.12657187251182625</v>
      </c>
      <c r="FT104" s="36">
        <f t="shared" si="331"/>
        <v>0.12619215689429078</v>
      </c>
      <c r="FU104" s="36">
        <f t="shared" si="331"/>
        <v>0.12581358042360791</v>
      </c>
      <c r="FV104" s="36">
        <f t="shared" si="331"/>
        <v>0.12543613968233708</v>
      </c>
      <c r="FW104" s="36">
        <f t="shared" si="331"/>
        <v>0.12505983126329007</v>
      </c>
      <c r="FX104" s="36">
        <f t="shared" si="331"/>
        <v>0.12468465176950021</v>
      </c>
      <c r="FY104" s="36">
        <f t="shared" si="331"/>
        <v>0.12431059781419171</v>
      </c>
      <c r="FZ104" s="36">
        <f t="shared" si="331"/>
        <v>0.12393766602074914</v>
      </c>
      <c r="GA104" s="36">
        <f t="shared" si="331"/>
        <v>0.12356585302268688</v>
      </c>
      <c r="GB104" s="36">
        <f t="shared" si="331"/>
        <v>0.12319515546361881</v>
      </c>
      <c r="GC104" s="36">
        <f t="shared" si="331"/>
        <v>0.12282556999722796</v>
      </c>
      <c r="GD104" s="36">
        <f t="shared" si="331"/>
        <v>0.12245709328723629</v>
      </c>
      <c r="GE104" s="36">
        <f t="shared" si="331"/>
        <v>0.12208972200737458</v>
      </c>
      <c r="GF104" s="36">
        <f t="shared" si="331"/>
        <v>0.12172345284135247</v>
      </c>
      <c r="GG104" s="36">
        <f t="shared" si="331"/>
        <v>0.12135828248282841</v>
      </c>
      <c r="GH104" s="36">
        <f t="shared" si="331"/>
        <v>0.12099420763537992</v>
      </c>
      <c r="GI104" s="36">
        <f t="shared" si="331"/>
        <v>0.12063122501247378</v>
      </c>
      <c r="GJ104" s="36">
        <f t="shared" si="331"/>
        <v>0.12026933133743636</v>
      </c>
      <c r="GK104" s="36">
        <f t="shared" si="331"/>
        <v>0.11990852334342407</v>
      </c>
      <c r="GL104" s="36">
        <f t="shared" si="331"/>
        <v>0.11954879777339379</v>
      </c>
      <c r="GM104" s="36">
        <f t="shared" si="331"/>
        <v>0.11919015138007361</v>
      </c>
      <c r="GN104" s="36">
        <f t="shared" si="331"/>
        <v>0.11883258092593336</v>
      </c>
      <c r="GO104" s="36">
        <f t="shared" si="331"/>
        <v>0.1184760831831556</v>
      </c>
      <c r="GP104" s="36">
        <f t="shared" si="331"/>
        <v>0.11812065493360611</v>
      </c>
      <c r="GQ104" s="36">
        <f t="shared" si="331"/>
        <v>0.11776629296880529</v>
      </c>
      <c r="GR104" s="36">
        <f t="shared" si="331"/>
        <v>0.11741299408989889</v>
      </c>
      <c r="GS104" s="36">
        <f t="shared" si="331"/>
        <v>0.11706075510762919</v>
      </c>
      <c r="GT104" s="36">
        <f t="shared" si="331"/>
        <v>0.11670957284230631</v>
      </c>
      <c r="GU104" s="36">
        <f t="shared" ref="GU104:IT107" si="332">$C104*(1-$E104)^GU$8</f>
        <v>0.11635944412377938</v>
      </c>
      <c r="GV104" s="36">
        <f t="shared" si="332"/>
        <v>0.11601036579140805</v>
      </c>
      <c r="GW104" s="36">
        <f t="shared" si="332"/>
        <v>0.11566233469403384</v>
      </c>
      <c r="GX104" s="36">
        <f t="shared" si="332"/>
        <v>0.11531534768995171</v>
      </c>
      <c r="GY104" s="36">
        <f t="shared" si="332"/>
        <v>0.11496940164688187</v>
      </c>
      <c r="GZ104" s="36">
        <f t="shared" si="332"/>
        <v>0.11462449344194121</v>
      </c>
      <c r="HA104" s="36">
        <f t="shared" si="332"/>
        <v>0.1142806199616154</v>
      </c>
      <c r="HB104" s="36">
        <f t="shared" si="332"/>
        <v>0.11393777810173056</v>
      </c>
      <c r="HC104" s="36">
        <f t="shared" si="332"/>
        <v>0.11359596476742537</v>
      </c>
      <c r="HD104" s="36">
        <f t="shared" si="332"/>
        <v>0.1132551768731231</v>
      </c>
      <c r="HE104" s="36">
        <f t="shared" si="332"/>
        <v>0.11291541134250373</v>
      </c>
      <c r="HF104" s="36">
        <f t="shared" si="332"/>
        <v>0.11257666510847621</v>
      </c>
      <c r="HG104" s="36">
        <f t="shared" si="332"/>
        <v>0.11223893511315079</v>
      </c>
      <c r="HH104" s="36">
        <f t="shared" si="332"/>
        <v>0.11190221830781133</v>
      </c>
      <c r="HI104" s="36">
        <f t="shared" si="332"/>
        <v>0.1115665116528879</v>
      </c>
      <c r="HJ104" s="36">
        <f t="shared" si="332"/>
        <v>0.11123181211792924</v>
      </c>
      <c r="HK104" s="36">
        <f t="shared" si="332"/>
        <v>0.11089811668157545</v>
      </c>
      <c r="HL104" s="36">
        <f t="shared" si="332"/>
        <v>0.11056542233153073</v>
      </c>
      <c r="HM104" s="36">
        <f t="shared" si="332"/>
        <v>0.11023372606453613</v>
      </c>
      <c r="HN104" s="36">
        <f t="shared" si="332"/>
        <v>0.10990302488634254</v>
      </c>
      <c r="HO104" s="36">
        <f t="shared" si="332"/>
        <v>0.1095733158116835</v>
      </c>
      <c r="HP104" s="36">
        <f t="shared" si="332"/>
        <v>0.10924459586424846</v>
      </c>
      <c r="HQ104" s="36">
        <f t="shared" si="332"/>
        <v>0.10891686207665571</v>
      </c>
      <c r="HR104" s="36">
        <f t="shared" si="332"/>
        <v>0.10859011149042574</v>
      </c>
      <c r="HS104" s="36">
        <f t="shared" si="332"/>
        <v>0.10826434115595449</v>
      </c>
      <c r="HT104" s="36">
        <f t="shared" si="332"/>
        <v>0.10793954813248659</v>
      </c>
      <c r="HU104" s="36">
        <f t="shared" si="332"/>
        <v>0.10761572948808916</v>
      </c>
      <c r="HV104" s="36">
        <f t="shared" si="332"/>
        <v>0.10729288229962489</v>
      </c>
      <c r="HW104" s="36">
        <f t="shared" si="332"/>
        <v>0.10697100365272599</v>
      </c>
      <c r="HX104" s="36">
        <f t="shared" si="332"/>
        <v>0.10665009064176782</v>
      </c>
      <c r="HY104" s="36">
        <f t="shared" si="332"/>
        <v>0.10633014036984254</v>
      </c>
      <c r="HZ104" s="36">
        <f t="shared" si="332"/>
        <v>0.10601114994873301</v>
      </c>
      <c r="IA104" s="36">
        <f t="shared" si="332"/>
        <v>0.10569311649888681</v>
      </c>
      <c r="IB104" s="36">
        <f t="shared" si="332"/>
        <v>0.10537603714939014</v>
      </c>
      <c r="IC104" s="36">
        <f t="shared" si="332"/>
        <v>0.10505990903794198</v>
      </c>
      <c r="ID104" s="36">
        <f t="shared" si="332"/>
        <v>0.10474472931082815</v>
      </c>
      <c r="IE104" s="36">
        <f t="shared" si="332"/>
        <v>0.10443049512289566</v>
      </c>
      <c r="IF104" s="36">
        <f t="shared" si="332"/>
        <v>0.10411720363752699</v>
      </c>
      <c r="IG104" s="36">
        <f t="shared" si="332"/>
        <v>0.10380485202661441</v>
      </c>
      <c r="IH104" s="36">
        <f t="shared" si="332"/>
        <v>0.10349343747053456</v>
      </c>
      <c r="II104" s="36">
        <f t="shared" si="332"/>
        <v>0.10318295715812295</v>
      </c>
      <c r="IJ104" s="36">
        <f t="shared" si="332"/>
        <v>0.10287340828664859</v>
      </c>
      <c r="IK104" s="36">
        <f t="shared" si="332"/>
        <v>0.10256478806178866</v>
      </c>
      <c r="IL104" s="36">
        <f t="shared" si="332"/>
        <v>0.10225709369760327</v>
      </c>
      <c r="IM104" s="36">
        <f t="shared" si="332"/>
        <v>0.10195032241651047</v>
      </c>
      <c r="IN104" s="36">
        <f t="shared" si="332"/>
        <v>0.10164447144926093</v>
      </c>
      <c r="IO104" s="36">
        <f t="shared" si="332"/>
        <v>0.10133953803491316</v>
      </c>
      <c r="IP104" s="36">
        <f t="shared" si="332"/>
        <v>0.10103551942080842</v>
      </c>
      <c r="IQ104" s="36">
        <f t="shared" si="332"/>
        <v>0.100732412862546</v>
      </c>
      <c r="IR104" s="36">
        <f t="shared" si="332"/>
        <v>0.10043021562395837</v>
      </c>
      <c r="IS104" s="36">
        <f t="shared" si="332"/>
        <v>0.1001289249770865</v>
      </c>
      <c r="IT104" s="36">
        <f t="shared" si="332"/>
        <v>9.9828538202155231E-2</v>
      </c>
      <c r="IU104" s="36">
        <f t="shared" si="325"/>
        <v>9.9529052587548753E-2</v>
      </c>
      <c r="IV104" s="36">
        <f t="shared" si="325"/>
        <v>9.9230465429786113E-2</v>
      </c>
      <c r="IW104" s="36">
        <f t="shared" si="325"/>
        <v>9.8932774033496762E-2</v>
      </c>
      <c r="IX104" s="36">
        <f t="shared" si="325"/>
        <v>9.8635975711396276E-2</v>
      </c>
      <c r="IY104" s="36">
        <f t="shared" si="325"/>
        <v>9.8340067784262089E-2</v>
      </c>
      <c r="IZ104" s="36">
        <f t="shared" si="325"/>
        <v>9.8045047580909289E-2</v>
      </c>
      <c r="JA104" s="36">
        <f t="shared" si="325"/>
        <v>9.7750912438166596E-2</v>
      </c>
      <c r="JB104" s="36">
        <f t="shared" si="325"/>
        <v>9.7457659700852073E-2</v>
      </c>
      <c r="JC104" s="36">
        <f t="shared" si="325"/>
        <v>9.7165286721749525E-2</v>
      </c>
      <c r="JD104" s="36">
        <f t="shared" si="325"/>
        <v>9.6873790861584277E-2</v>
      </c>
      <c r="JF104" s="2">
        <f t="shared" si="312"/>
        <v>94</v>
      </c>
      <c r="JG104">
        <f>JG103*IF(JG$8&gt;Input!$D$14,0,IF(JG$8+$B104&gt;Input!$D$14,0,(1-INDEX($F$11:$F$136,JG$8+$B104))))</f>
        <v>0.24271022018914581</v>
      </c>
      <c r="JH104">
        <f>JH103*IF(JH$8&gt;Input!$D$14,0,IF(JH$8+$B104&gt;Input!$D$14,0,(1-INDEX($F$11:$F$136,JH$8+$B104))))</f>
        <v>0.20833726408858333</v>
      </c>
      <c r="JI104">
        <f>JI103*IF(JI$8&gt;Input!$D$14,0,IF(JI$8+$B104&gt;Input!$D$14,0,(1-INDEX($F$11:$F$136,JI$8+$B104))))</f>
        <v>0.17659741232000498</v>
      </c>
      <c r="JJ104">
        <f>JJ103*IF(JJ$8&gt;Input!$D$14,0,IF(JJ$8+$B104&gt;Input!$D$14,0,(1-INDEX($F$11:$F$136,JJ$8+$B104))))</f>
        <v>0.14781716914034562</v>
      </c>
      <c r="JK104">
        <f>JK103*IF(JK$8&gt;Input!$D$14,0,IF(JK$8+$B104&gt;Input!$D$14,0,(1-INDEX($F$11:$F$136,JK$8+$B104))))</f>
        <v>0.12134605866134036</v>
      </c>
      <c r="JL104">
        <f>JL103*IF(JL$8&gt;Input!$D$14,0,IF(JL$8+$B104&gt;Input!$D$14,0,(1-INDEX($F$11:$F$136,JL$8+$B104))))</f>
        <v>9.8171286733175989E-2</v>
      </c>
      <c r="JM104">
        <f>JM103*IF(JM$8&gt;Input!$D$14,0,IF(JM$8+$B104&gt;Input!$D$14,0,(1-INDEX($F$11:$F$136,JM$8+$B104))))</f>
        <v>7.8131203114036596E-2</v>
      </c>
      <c r="JN104">
        <f>JN103*IF(JN$8&gt;Input!$D$14,0,IF(JN$8+$B104&gt;Input!$D$14,0,(1-INDEX($F$11:$F$136,JN$8+$B104))))</f>
        <v>6.0497618799320495E-2</v>
      </c>
      <c r="JO104">
        <f>JO103*IF(JO$8&gt;Input!$D$14,0,IF(JO$8+$B104&gt;Input!$D$14,0,(1-INDEX($F$11:$F$136,JO$8+$B104))))</f>
        <v>4.5779037117757868E-2</v>
      </c>
      <c r="JP104">
        <f>JP103*IF(JP$8&gt;Input!$D$14,0,IF(JP$8+$B104&gt;Input!$D$14,0,(1-INDEX($F$11:$F$136,JP$8+$B104))))</f>
        <v>3.3710451198758117E-2</v>
      </c>
      <c r="JQ104">
        <f>JQ103*IF(JQ$8&gt;Input!$D$14,0,IF(JQ$8+$B104&gt;Input!$D$14,0,(1-INDEX($F$11:$F$136,JQ$8+$B104))))</f>
        <v>2.402855225351749E-2</v>
      </c>
      <c r="JR104">
        <f>JR103*IF(JR$8&gt;Input!$D$14,0,IF(JR$8+$B104&gt;Input!$D$14,0,(1-INDEX($F$11:$F$136,JR$8+$B104))))</f>
        <v>1.6471136976930614E-2</v>
      </c>
      <c r="JS104">
        <f>JS103*IF(JS$8&gt;Input!$D$14,0,IF(JS$8+$B104&gt;Input!$D$14,0,(1-INDEX($F$11:$F$136,JS$8+$B104))))</f>
        <v>1.0771388047903887E-2</v>
      </c>
      <c r="JT104">
        <f>JT103*IF(JT$8&gt;Input!$D$14,0,IF(JT$8+$B104&gt;Input!$D$14,0,(1-INDEX($F$11:$F$136,JT$8+$B104))))</f>
        <v>6.6537852039927035E-3</v>
      </c>
      <c r="JU104">
        <f>JU103*IF(JU$8&gt;Input!$D$14,0,IF(JU$8+$B104&gt;Input!$D$14,0,(1-INDEX($F$11:$F$136,JU$8+$B104))))</f>
        <v>3.8346915505322863E-3</v>
      </c>
      <c r="JV104">
        <f>JV103*IF(JV$8&gt;Input!$D$14,0,IF(JV$8+$B104&gt;Input!$D$14,0,(1-INDEX($F$11:$F$136,JV$8+$B104))))</f>
        <v>2.0294346899149642E-3</v>
      </c>
      <c r="JW104">
        <f>JW103*IF(JW$8&gt;Input!$D$14,0,IF(JW$8+$B104&gt;Input!$D$14,0,(1-INDEX($F$11:$F$136,JW$8+$B104))))</f>
        <v>9.6598204703134236E-4</v>
      </c>
      <c r="JX104">
        <f>JX103*IF(JX$8&gt;Input!$D$14,0,IF(JX$8+$B104&gt;Input!$D$14,0,(1-INDEX($F$11:$F$136,JX$8+$B104))))</f>
        <v>4.0194345846438759E-4</v>
      </c>
      <c r="JY104">
        <f>JY103*IF(JY$8&gt;Input!$D$14,0,IF(JY$8+$B104&gt;Input!$D$14,0,(1-INDEX($F$11:$F$136,JY$8+$B104))))</f>
        <v>1.4031088640038592E-4</v>
      </c>
      <c r="JZ104">
        <f>JZ103*IF(JZ$8&gt;Input!$D$14,0,IF(JZ$8+$B104&gt;Input!$D$14,0,(1-INDEX($F$11:$F$136,JZ$8+$B104))))</f>
        <v>3.8508248172853644E-5</v>
      </c>
      <c r="KA104">
        <f>KA103*IF(KA$8&gt;Input!$D$14,0,IF(KA$8+$B104&gt;Input!$D$14,0,(1-INDEX($F$11:$F$136,KA$8+$B104))))</f>
        <v>7.3826379499930281E-6</v>
      </c>
      <c r="KB104">
        <f>KB103*IF(KB$8&gt;Input!$D$14,0,IF(KB$8+$B104&gt;Input!$D$14,0,(1-INDEX($F$11:$F$136,KB$8+$B104))))</f>
        <v>7.4118769649937435E-7</v>
      </c>
      <c r="KC104">
        <f>KC103*IF(KC$8&gt;Input!$D$14,0,IF(KC$8+$B104&gt;Input!$D$14,0,(1-INDEX($F$11:$F$136,KC$8+$B104))))</f>
        <v>0</v>
      </c>
      <c r="KD104">
        <f>KD103*IF(KD$8&gt;Input!$D$14,0,IF(KD$8+$B104&gt;Input!$D$14,0,(1-INDEX($F$11:$F$136,KD$8+$B104))))</f>
        <v>0</v>
      </c>
      <c r="KE104">
        <f>KE103*IF(KE$8&gt;Input!$D$14,0,IF(KE$8+$B104&gt;Input!$D$14,0,(1-INDEX($F$11:$F$136,KE$8+$B104))))</f>
        <v>0</v>
      </c>
      <c r="KF104">
        <f>KF103*IF(KF$8&gt;Input!$D$14,0,IF(KF$8+$B104&gt;Input!$D$14,0,(1-INDEX($F$11:$F$136,KF$8+$B104))))</f>
        <v>0</v>
      </c>
      <c r="KG104">
        <f>KG103*IF(KG$8&gt;Input!$D$14,0,IF(KG$8+$B104&gt;Input!$D$14,0,(1-INDEX($F$11:$F$136,KG$8+$B104))))</f>
        <v>0</v>
      </c>
      <c r="KH104">
        <f>KH103*IF(KH$8&gt;Input!$D$14,0,IF(KH$8+$B104&gt;Input!$D$14,0,(1-INDEX($F$11:$F$136,KH$8+$B104))))</f>
        <v>0</v>
      </c>
      <c r="KI104">
        <f>KI103*IF(KI$8&gt;Input!$D$14,0,IF(KI$8+$B104&gt;Input!$D$14,0,(1-INDEX($F$11:$F$136,KI$8+$B104))))</f>
        <v>0</v>
      </c>
      <c r="KJ104">
        <f>KJ103*IF(KJ$8&gt;Input!$D$14,0,IF(KJ$8+$B104&gt;Input!$D$14,0,(1-INDEX($F$11:$F$136,KJ$8+$B104))))</f>
        <v>0</v>
      </c>
      <c r="KK104">
        <f>KK103*IF(KK$8&gt;Input!$D$14,0,IF(KK$8+$B104&gt;Input!$D$14,0,(1-INDEX($F$11:$F$136,KK$8+$B104))))</f>
        <v>0</v>
      </c>
      <c r="KL104">
        <f>KL103*IF(KL$8&gt;Input!$D$14,0,IF(KL$8+$B104&gt;Input!$D$14,0,(1-INDEX($F$11:$F$136,KL$8+$B104))))</f>
        <v>0</v>
      </c>
      <c r="KM104">
        <f>KM103*IF(KM$8&gt;Input!$D$14,0,IF(KM$8+$B104&gt;Input!$D$14,0,(1-INDEX($F$11:$F$136,KM$8+$B104))))</f>
        <v>0</v>
      </c>
      <c r="KN104">
        <f>KN103*IF(KN$8&gt;Input!$D$14,0,IF(KN$8+$B104&gt;Input!$D$14,0,(1-INDEX($F$11:$F$136,KN$8+$B104))))</f>
        <v>0</v>
      </c>
      <c r="KO104">
        <f>KO103*IF(KO$8&gt;Input!$D$14,0,IF(KO$8+$B104&gt;Input!$D$14,0,(1-INDEX($F$11:$F$136,KO$8+$B104))))</f>
        <v>0</v>
      </c>
      <c r="KP104">
        <f>KP103*IF(KP$8&gt;Input!$D$14,0,IF(KP$8+$B104&gt;Input!$D$14,0,(1-INDEX($F$11:$F$136,KP$8+$B104))))</f>
        <v>0</v>
      </c>
      <c r="KQ104">
        <f>KQ103*IF(KQ$8&gt;Input!$D$14,0,IF(KQ$8+$B104&gt;Input!$D$14,0,(1-INDEX($F$11:$F$136,KQ$8+$B104))))</f>
        <v>0</v>
      </c>
      <c r="KR104">
        <f>KR103*IF(KR$8&gt;Input!$D$14,0,IF(KR$8+$B104&gt;Input!$D$14,0,(1-INDEX($F$11:$F$136,KR$8+$B104))))</f>
        <v>0</v>
      </c>
      <c r="KS104">
        <f>KS103*IF(KS$8&gt;Input!$D$14,0,IF(KS$8+$B104&gt;Input!$D$14,0,(1-INDEX($F$11:$F$136,KS$8+$B104))))</f>
        <v>0</v>
      </c>
      <c r="KT104">
        <f>KT103*IF(KT$8&gt;Input!$D$14,0,IF(KT$8+$B104&gt;Input!$D$14,0,(1-INDEX($F$11:$F$136,KT$8+$B104))))</f>
        <v>0</v>
      </c>
      <c r="KU104">
        <f>KU103*IF(KU$8&gt;Input!$D$14,0,IF(KU$8+$B104&gt;Input!$D$14,0,(1-INDEX($F$11:$F$136,KU$8+$B104))))</f>
        <v>0</v>
      </c>
      <c r="KV104">
        <f>KV103*IF(KV$8&gt;Input!$D$14,0,IF(KV$8+$B104&gt;Input!$D$14,0,(1-INDEX($F$11:$F$136,KV$8+$B104))))</f>
        <v>0</v>
      </c>
      <c r="KW104">
        <f>KW103*IF(KW$8&gt;Input!$D$14,0,IF(KW$8+$B104&gt;Input!$D$14,0,(1-INDEX($F$11:$F$136,KW$8+$B104))))</f>
        <v>0</v>
      </c>
      <c r="KX104">
        <f>KX103*IF(KX$8&gt;Input!$D$14,0,IF(KX$8+$B104&gt;Input!$D$14,0,(1-INDEX($F$11:$F$136,KX$8+$B104))))</f>
        <v>0</v>
      </c>
      <c r="KY104">
        <f>KY103*IF(KY$8&gt;Input!$D$14,0,IF(KY$8+$B104&gt;Input!$D$14,0,(1-INDEX($F$11:$F$136,KY$8+$B104))))</f>
        <v>0</v>
      </c>
      <c r="KZ104">
        <f>KZ103*IF(KZ$8&gt;Input!$D$14,0,IF(KZ$8+$B104&gt;Input!$D$14,0,(1-INDEX($F$11:$F$136,KZ$8+$B104))))</f>
        <v>0</v>
      </c>
      <c r="LA104">
        <f>LA103*IF(LA$8&gt;Input!$D$14,0,IF(LA$8+$B104&gt;Input!$D$14,0,(1-INDEX($F$11:$F$136,LA$8+$B104))))</f>
        <v>0</v>
      </c>
      <c r="LB104">
        <f>LB103*IF(LB$8&gt;Input!$D$14,0,IF(LB$8+$B104&gt;Input!$D$14,0,(1-INDEX($F$11:$F$136,LB$8+$B104))))</f>
        <v>0</v>
      </c>
      <c r="LC104">
        <f>LC103*IF(LC$8&gt;Input!$D$14,0,IF(LC$8+$B104&gt;Input!$D$14,0,(1-INDEX($F$11:$F$136,LC$8+$B104))))</f>
        <v>0</v>
      </c>
      <c r="LD104">
        <f>LD103*IF(LD$8&gt;Input!$D$14,0,IF(LD$8+$B104&gt;Input!$D$14,0,(1-INDEX($F$11:$F$136,LD$8+$B104))))</f>
        <v>0</v>
      </c>
      <c r="LE104">
        <f>LE103*IF(LE$8&gt;Input!$D$14,0,IF(LE$8+$B104&gt;Input!$D$14,0,(1-INDEX($F$11:$F$136,LE$8+$B104))))</f>
        <v>0</v>
      </c>
      <c r="LF104">
        <f>LF103*IF(LF$8&gt;Input!$D$14,0,IF(LF$8+$B104&gt;Input!$D$14,0,(1-INDEX($F$11:$F$136,LF$8+$B104))))</f>
        <v>0</v>
      </c>
      <c r="LG104">
        <f>LG103*IF(LG$8&gt;Input!$D$14,0,IF(LG$8+$B104&gt;Input!$D$14,0,(1-INDEX($F$11:$F$136,LG$8+$B104))))</f>
        <v>0</v>
      </c>
      <c r="LH104">
        <f>LH103*IF(LH$8&gt;Input!$D$14,0,IF(LH$8+$B104&gt;Input!$D$14,0,(1-INDEX($F$11:$F$136,LH$8+$B104))))</f>
        <v>0</v>
      </c>
      <c r="LI104">
        <f>LI103*IF(LI$8&gt;Input!$D$14,0,IF(LI$8+$B104&gt;Input!$D$14,0,(1-INDEX($F$11:$F$136,LI$8+$B104))))</f>
        <v>0</v>
      </c>
      <c r="LJ104">
        <f>LJ103*IF(LJ$8&gt;Input!$D$14,0,IF(LJ$8+$B104&gt;Input!$D$14,0,(1-INDEX($F$11:$F$136,LJ$8+$B104))))</f>
        <v>0</v>
      </c>
      <c r="LK104">
        <f>LK103*IF(LK$8&gt;Input!$D$14,0,IF(LK$8+$B104&gt;Input!$D$14,0,(1-INDEX($F$11:$F$136,LK$8+$B104))))</f>
        <v>0</v>
      </c>
      <c r="LL104">
        <f>LL103*IF(LL$8&gt;Input!$D$14,0,IF(LL$8+$B104&gt;Input!$D$14,0,(1-INDEX($F$11:$F$136,LL$8+$B104))))</f>
        <v>0</v>
      </c>
      <c r="LM104">
        <f>LM103*IF(LM$8&gt;Input!$D$14,0,IF(LM$8+$B104&gt;Input!$D$14,0,(1-INDEX($F$11:$F$136,LM$8+$B104))))</f>
        <v>0</v>
      </c>
      <c r="LN104">
        <f>LN103*IF(LN$8&gt;Input!$D$14,0,IF(LN$8+$B104&gt;Input!$D$14,0,(1-INDEX($F$11:$F$136,LN$8+$B104))))</f>
        <v>0</v>
      </c>
      <c r="LO104">
        <f>LO103*IF(LO$8&gt;Input!$D$14,0,IF(LO$8+$B104&gt;Input!$D$14,0,(1-INDEX($F$11:$F$136,LO$8+$B104))))</f>
        <v>0</v>
      </c>
      <c r="LP104">
        <f>LP103*IF(LP$8&gt;Input!$D$14,0,IF(LP$8+$B104&gt;Input!$D$14,0,(1-INDEX($F$11:$F$136,LP$8+$B104))))</f>
        <v>0</v>
      </c>
      <c r="LQ104">
        <f>LQ103*IF(LQ$8&gt;Input!$D$14,0,IF(LQ$8+$B104&gt;Input!$D$14,0,(1-INDEX($F$11:$F$136,LQ$8+$B104))))</f>
        <v>0</v>
      </c>
      <c r="LR104">
        <f>LR103*IF(LR$8&gt;Input!$D$14,0,IF(LR$8+$B104&gt;Input!$D$14,0,(1-INDEX($F$11:$F$136,LR$8+$B104))))</f>
        <v>0</v>
      </c>
      <c r="LS104">
        <f>LS103*IF(LS$8&gt;Input!$D$14,0,IF(LS$8+$B104&gt;Input!$D$14,0,(1-INDEX($F$11:$F$136,LS$8+$B104))))</f>
        <v>0</v>
      </c>
      <c r="LT104">
        <f>LT103*IF(LT$8&gt;Input!$D$14,0,IF(LT$8+$B104&gt;Input!$D$14,0,(1-INDEX($F$11:$F$136,LT$8+$B104))))</f>
        <v>0</v>
      </c>
      <c r="LU104">
        <f>LU103*IF(LU$8&gt;Input!$D$14,0,IF(LU$8+$B104&gt;Input!$D$14,0,(1-INDEX($F$11:$F$136,LU$8+$B104))))</f>
        <v>0</v>
      </c>
      <c r="LV104">
        <f>LV103*IF(LV$8&gt;Input!$D$14,0,IF(LV$8+$B104&gt;Input!$D$14,0,(1-INDEX($F$11:$F$136,LV$8+$B104))))</f>
        <v>0</v>
      </c>
      <c r="LW104">
        <f>LW103*IF(LW$8&gt;Input!$D$14,0,IF(LW$8+$B104&gt;Input!$D$14,0,(1-INDEX($F$11:$F$136,LW$8+$B104))))</f>
        <v>0</v>
      </c>
      <c r="LX104">
        <f>LX103*IF(LX$8&gt;Input!$D$14,0,IF(LX$8+$B104&gt;Input!$D$14,0,(1-INDEX($F$11:$F$136,LX$8+$B104))))</f>
        <v>0</v>
      </c>
      <c r="LY104">
        <f>LY103*IF(LY$8&gt;Input!$D$14,0,IF(LY$8+$B104&gt;Input!$D$14,0,(1-INDEX($F$11:$F$136,LY$8+$B104))))</f>
        <v>0</v>
      </c>
      <c r="LZ104">
        <f>LZ103*IF(LZ$8&gt;Input!$D$14,0,IF(LZ$8+$B104&gt;Input!$D$14,0,(1-INDEX($F$11:$F$136,LZ$8+$B104))))</f>
        <v>0</v>
      </c>
      <c r="MA104">
        <f>MA103*IF(MA$8&gt;Input!$D$14,0,IF(MA$8+$B104&gt;Input!$D$14,0,(1-INDEX($F$11:$F$136,MA$8+$B104))))</f>
        <v>0</v>
      </c>
      <c r="MB104">
        <f>MB103*IF(MB$8&gt;Input!$D$14,0,IF(MB$8+$B104&gt;Input!$D$14,0,(1-INDEX($F$11:$F$136,MB$8+$B104))))</f>
        <v>0</v>
      </c>
      <c r="MC104">
        <f>MC103*IF(MC$8&gt;Input!$D$14,0,IF(MC$8+$B104&gt;Input!$D$14,0,(1-INDEX($F$11:$F$136,MC$8+$B104))))</f>
        <v>0</v>
      </c>
      <c r="MD104">
        <f>MD103*IF(MD$8&gt;Input!$D$14,0,IF(MD$8+$B104&gt;Input!$D$14,0,(1-INDEX($F$11:$F$136,MD$8+$B104))))</f>
        <v>0</v>
      </c>
      <c r="ME104">
        <f>ME103*IF(ME$8&gt;Input!$D$14,0,IF(ME$8+$B104&gt;Input!$D$14,0,(1-INDEX($F$11:$F$136,ME$8+$B104))))</f>
        <v>0</v>
      </c>
      <c r="MF104">
        <f>MF103*IF(MF$8&gt;Input!$D$14,0,IF(MF$8+$B104&gt;Input!$D$14,0,(1-INDEX($F$11:$F$136,MF$8+$B104))))</f>
        <v>0</v>
      </c>
      <c r="MG104">
        <f>MG103*IF(MG$8&gt;Input!$D$14,0,IF(MG$8+$B104&gt;Input!$D$14,0,(1-INDEX($F$11:$F$136,MG$8+$B104))))</f>
        <v>0</v>
      </c>
      <c r="MH104">
        <f>MH103*IF(MH$8&gt;Input!$D$14,0,IF(MH$8+$B104&gt;Input!$D$14,0,(1-INDEX($F$11:$F$136,MH$8+$B104))))</f>
        <v>0</v>
      </c>
      <c r="MI104">
        <f>MI103*IF(MI$8&gt;Input!$D$14,0,IF(MI$8+$B104&gt;Input!$D$14,0,(1-INDEX($F$11:$F$136,MI$8+$B104))))</f>
        <v>0</v>
      </c>
      <c r="MJ104">
        <f>MJ103*IF(MJ$8&gt;Input!$D$14,0,IF(MJ$8+$B104&gt;Input!$D$14,0,(1-INDEX($F$11:$F$136,MJ$8+$B104))))</f>
        <v>0</v>
      </c>
      <c r="MK104">
        <f>MK103*IF(MK$8&gt;Input!$D$14,0,IF(MK$8+$B104&gt;Input!$D$14,0,(1-INDEX($F$11:$F$136,MK$8+$B104))))</f>
        <v>0</v>
      </c>
      <c r="ML104">
        <f>ML103*IF(ML$8&gt;Input!$D$14,0,IF(ML$8+$B104&gt;Input!$D$14,0,(1-INDEX($F$11:$F$136,ML$8+$B104))))</f>
        <v>0</v>
      </c>
      <c r="MM104">
        <f>MM103*IF(MM$8&gt;Input!$D$14,0,IF(MM$8+$B104&gt;Input!$D$14,0,(1-INDEX($F$11:$F$136,MM$8+$B104))))</f>
        <v>0</v>
      </c>
      <c r="MN104">
        <f>MN103*IF(MN$8&gt;Input!$D$14,0,IF(MN$8+$B104&gt;Input!$D$14,0,(1-INDEX($F$11:$F$136,MN$8+$B104))))</f>
        <v>0</v>
      </c>
      <c r="MO104">
        <f>MO103*IF(MO$8&gt;Input!$D$14,0,IF(MO$8+$B104&gt;Input!$D$14,0,(1-INDEX($F$11:$F$136,MO$8+$B104))))</f>
        <v>0</v>
      </c>
      <c r="MP104">
        <f>MP103*IF(MP$8&gt;Input!$D$14,0,IF(MP$8+$B104&gt;Input!$D$14,0,(1-INDEX($F$11:$F$136,MP$8+$B104))))</f>
        <v>0</v>
      </c>
      <c r="MQ104">
        <f>MQ103*IF(MQ$8&gt;Input!$D$14,0,IF(MQ$8+$B104&gt;Input!$D$14,0,(1-INDEX($F$11:$F$136,MQ$8+$B104))))</f>
        <v>0</v>
      </c>
      <c r="MR104">
        <f>MR103*IF(MR$8&gt;Input!$D$14,0,IF(MR$8+$B104&gt;Input!$D$14,0,(1-INDEX($F$11:$F$136,MR$8+$B104))))</f>
        <v>0</v>
      </c>
      <c r="MS104">
        <f>MS103*IF(MS$8&gt;Input!$D$14,0,IF(MS$8+$B104&gt;Input!$D$14,0,(1-INDEX($F$11:$F$136,MS$8+$B104))))</f>
        <v>0</v>
      </c>
      <c r="MT104">
        <f>MT103*IF(MT$8&gt;Input!$D$14,0,IF(MT$8+$B104&gt;Input!$D$14,0,(1-INDEX($F$11:$F$136,MT$8+$B104))))</f>
        <v>0</v>
      </c>
      <c r="MU104">
        <f>MU103*IF(MU$8&gt;Input!$D$14,0,IF(MU$8+$B104&gt;Input!$D$14,0,(1-INDEX($F$11:$F$136,MU$8+$B104))))</f>
        <v>0</v>
      </c>
      <c r="MV104">
        <f>MV103*IF(MV$8&gt;Input!$D$14,0,IF(MV$8+$B104&gt;Input!$D$14,0,(1-INDEX($F$11:$F$136,MV$8+$B104))))</f>
        <v>0</v>
      </c>
      <c r="MW104">
        <f>MW103*IF(MW$8&gt;Input!$D$14,0,IF(MW$8+$B104&gt;Input!$D$14,0,(1-INDEX($F$11:$F$136,MW$8+$B104))))</f>
        <v>0</v>
      </c>
      <c r="MX104">
        <f>MX103*IF(MX$8&gt;Input!$D$14,0,IF(MX$8+$B104&gt;Input!$D$14,0,(1-INDEX($F$11:$F$136,MX$8+$B104))))</f>
        <v>0</v>
      </c>
      <c r="MY104">
        <f>MY103*IF(MY$8&gt;Input!$D$14,0,IF(MY$8+$B104&gt;Input!$D$14,0,(1-INDEX($F$11:$F$136,MY$8+$B104))))</f>
        <v>0</v>
      </c>
      <c r="MZ104">
        <f>MZ103*IF(MZ$8&gt;Input!$D$14,0,IF(MZ$8+$B104&gt;Input!$D$14,0,(1-INDEX($F$11:$F$136,MZ$8+$B104))))</f>
        <v>0</v>
      </c>
      <c r="NA104">
        <f>NA103*IF(NA$8&gt;Input!$D$14,0,IF(NA$8+$B104&gt;Input!$D$14,0,(1-INDEX($F$11:$F$136,NA$8+$B104))))</f>
        <v>0</v>
      </c>
      <c r="NB104">
        <f>NB103*IF(NB$8&gt;Input!$D$14,0,IF(NB$8+$B104&gt;Input!$D$14,0,(1-INDEX($F$11:$F$136,NB$8+$B104))))</f>
        <v>0</v>
      </c>
      <c r="NC104">
        <f>NC103*IF(NC$8&gt;Input!$D$14,0,IF(NC$8+$B104&gt;Input!$D$14,0,(1-INDEX($F$11:$F$136,NC$8+$B104))))</f>
        <v>0</v>
      </c>
      <c r="ND104">
        <f>ND103*IF(ND$8&gt;Input!$D$14,0,IF(ND$8+$B104&gt;Input!$D$14,0,(1-INDEX($F$11:$F$136,ND$8+$B104))))</f>
        <v>0</v>
      </c>
      <c r="NE104">
        <f>NE103*IF(NE$8&gt;Input!$D$14,0,IF(NE$8+$B104&gt;Input!$D$14,0,(1-INDEX($F$11:$F$136,NE$8+$B104))))</f>
        <v>0</v>
      </c>
      <c r="NF104">
        <f>NF103*IF(NF$8&gt;Input!$D$14,0,IF(NF$8+$B104&gt;Input!$D$14,0,(1-INDEX($F$11:$F$136,NF$8+$B104))))</f>
        <v>0</v>
      </c>
      <c r="NG104">
        <f>NG103*IF(NG$8&gt;Input!$D$14,0,IF(NG$8+$B104&gt;Input!$D$14,0,(1-INDEX($F$11:$F$136,NG$8+$B104))))</f>
        <v>0</v>
      </c>
      <c r="NH104">
        <f>NH103*IF(NH$8&gt;Input!$D$14,0,IF(NH$8+$B104&gt;Input!$D$14,0,(1-INDEX($F$11:$F$136,NH$8+$B104))))</f>
        <v>0</v>
      </c>
      <c r="NI104">
        <f>NI103*IF(NI$8&gt;Input!$D$14,0,IF(NI$8+$B104&gt;Input!$D$14,0,(1-INDEX($F$11:$F$136,NI$8+$B104))))</f>
        <v>0</v>
      </c>
      <c r="NJ104">
        <f>NJ103*IF(NJ$8&gt;Input!$D$14,0,IF(NJ$8+$B104&gt;Input!$D$14,0,(1-INDEX($F$11:$F$136,NJ$8+$B104))))</f>
        <v>0</v>
      </c>
      <c r="NK104">
        <f>NK103*IF(NK$8&gt;Input!$D$14,0,IF(NK$8+$B104&gt;Input!$D$14,0,(1-INDEX($F$11:$F$136,NK$8+$B104))))</f>
        <v>0</v>
      </c>
      <c r="NL104">
        <f>NL103*IF(NL$8&gt;Input!$D$14,0,IF(NL$8+$B104&gt;Input!$D$14,0,(1-INDEX($F$11:$F$136,NL$8+$B104))))</f>
        <v>0</v>
      </c>
      <c r="NM104">
        <f>NM103*IF(NM$8&gt;Input!$D$14,0,IF(NM$8+$B104&gt;Input!$D$14,0,(1-INDEX($F$11:$F$136,NM$8+$B104))))</f>
        <v>0</v>
      </c>
      <c r="NN104">
        <f>NN103*IF(NN$8&gt;Input!$D$14,0,IF(NN$8+$B104&gt;Input!$D$14,0,(1-INDEX($F$11:$F$136,NN$8+$B104))))</f>
        <v>0</v>
      </c>
      <c r="NO104">
        <f>NO103*IF(NO$8&gt;Input!$D$14,0,IF(NO$8+$B104&gt;Input!$D$14,0,(1-INDEX($F$11:$F$136,NO$8+$B104))))</f>
        <v>0</v>
      </c>
      <c r="NP104">
        <f>NP103*IF(NP$8&gt;Input!$D$14,0,IF(NP$8+$B104&gt;Input!$D$14,0,(1-INDEX($F$11:$F$136,NP$8+$B104))))</f>
        <v>0</v>
      </c>
      <c r="NQ104">
        <f>NQ103*IF(NQ$8&gt;Input!$D$14,0,IF(NQ$8+$B104&gt;Input!$D$14,0,(1-INDEX($F$11:$F$136,NQ$8+$B104))))</f>
        <v>0</v>
      </c>
      <c r="NR104">
        <f>NR103*IF(NR$8&gt;Input!$D$14,0,IF(NR$8+$B104&gt;Input!$D$14,0,(1-INDEX($F$11:$F$136,NR$8+$B104))))</f>
        <v>0</v>
      </c>
      <c r="NS104">
        <f>NS103*IF(NS$8&gt;Input!$D$14,0,IF(NS$8+$B104&gt;Input!$D$14,0,(1-INDEX($F$11:$F$136,NS$8+$B104))))</f>
        <v>0</v>
      </c>
      <c r="NT104">
        <f>NT103*IF(NT$8&gt;Input!$D$14,0,IF(NT$8+$B104&gt;Input!$D$14,0,(1-INDEX($F$11:$F$136,NT$8+$B104))))</f>
        <v>0</v>
      </c>
      <c r="NU104">
        <f>NU103*IF(NU$8&gt;Input!$D$14,0,IF(NU$8+$B104&gt;Input!$D$14,0,(1-INDEX($F$11:$F$136,NU$8+$B104))))</f>
        <v>0</v>
      </c>
      <c r="NV104">
        <f>NV103*IF(NV$8&gt;Input!$D$14,0,IF(NV$8+$B104&gt;Input!$D$14,0,(1-INDEX($F$11:$F$136,NV$8+$B104))))</f>
        <v>0</v>
      </c>
      <c r="NW104">
        <f>NW103*IF(NW$8&gt;Input!$D$14,0,IF(NW$8+$B104&gt;Input!$D$14,0,(1-INDEX($F$11:$F$136,NW$8+$B104))))</f>
        <v>0</v>
      </c>
      <c r="NX104">
        <f>NX103*IF(NX$8&gt;Input!$D$14,0,IF(NX$8+$B104&gt;Input!$D$14,0,(1-INDEX($F$11:$F$136,NX$8+$B104))))</f>
        <v>0</v>
      </c>
      <c r="NY104">
        <f>NY103*IF(NY$8&gt;Input!$D$14,0,IF(NY$8+$B104&gt;Input!$D$14,0,(1-INDEX($F$11:$F$136,NY$8+$B104))))</f>
        <v>0</v>
      </c>
      <c r="NZ104">
        <f>NZ103*IF(NZ$8&gt;Input!$D$14,0,IF(NZ$8+$B104&gt;Input!$D$14,0,(1-INDEX($F$11:$F$136,NZ$8+$B104))))</f>
        <v>0</v>
      </c>
      <c r="OA104">
        <f>OA103*IF(OA$8&gt;Input!$D$14,0,IF(OA$8+$B104&gt;Input!$D$14,0,(1-INDEX($F$11:$F$136,OA$8+$B104))))</f>
        <v>0</v>
      </c>
      <c r="OB104">
        <f>OB103*IF(OB$8&gt;Input!$D$14,0,IF(OB$8+$B104&gt;Input!$D$14,0,(1-INDEX($F$11:$F$136,OB$8+$B104))))</f>
        <v>0</v>
      </c>
    </row>
    <row r="105" spans="1:392">
      <c r="A105">
        <f>Input!A105</f>
        <v>94</v>
      </c>
      <c r="B105">
        <f>Input!B105</f>
        <v>95</v>
      </c>
      <c r="C105" s="18">
        <v>0.151422</v>
      </c>
      <c r="D105">
        <f t="shared" si="307"/>
        <v>4.1132238030157451</v>
      </c>
      <c r="E105" s="1">
        <v>2E-3</v>
      </c>
      <c r="F105">
        <f t="shared" si="308"/>
        <v>0.14259530180416025</v>
      </c>
      <c r="G105">
        <f t="shared" si="313"/>
        <v>4.2590668022141749</v>
      </c>
      <c r="H105">
        <f t="shared" si="314"/>
        <v>0.1458429991984298</v>
      </c>
      <c r="J105" s="2">
        <f t="shared" si="309"/>
        <v>95</v>
      </c>
      <c r="K105">
        <f>K104*IF(K$8&gt;Input!$D$14,0,IF(K$8+$B105&gt;Input!$D$14,0,(1-INDEX($C$11:$C$136,K$8+$B105))))</f>
        <v>0.14617921462061001</v>
      </c>
      <c r="L105">
        <f>L104*IF(L$8&gt;Input!$D$14,0,IF(L$8+$B105&gt;Input!$D$14,0,(1-INDEX($C$11:$C$136,L$8+$B105))))</f>
        <v>0.12272728853280215</v>
      </c>
      <c r="M105">
        <f>M104*IF(M$8&gt;Input!$D$14,0,IF(M$8+$B105&gt;Input!$D$14,0,(1-INDEX($C$11:$C$136,M$8+$B105))))</f>
        <v>0.10154398505094329</v>
      </c>
      <c r="N105">
        <f>N104*IF(N$8&gt;Input!$D$14,0,IF(N$8+$B105&gt;Input!$D$14,0,(1-INDEX($C$11:$C$136,N$8+$B105))))</f>
        <v>8.2825804663441013E-2</v>
      </c>
      <c r="O105">
        <f>O104*IF(O$8&gt;Input!$D$14,0,IF(O$8+$B105&gt;Input!$D$14,0,(1-INDEX($C$11:$C$136,O$8+$B105))))</f>
        <v>6.6538013189035322E-2</v>
      </c>
      <c r="P105">
        <f>P104*IF(P$8&gt;Input!$D$14,0,IF(P$8+$B105&gt;Input!$D$14,0,(1-INDEX($C$11:$C$136,P$8+$B105))))</f>
        <v>5.2549694472880187E-2</v>
      </c>
      <c r="Q105">
        <f>Q104*IF(Q$8&gt;Input!$D$14,0,IF(Q$8+$B105&gt;Input!$D$14,0,(1-INDEX($C$11:$C$136,Q$8+$B105))))</f>
        <v>4.0695500553398059E-2</v>
      </c>
      <c r="R105">
        <f>R104*IF(R$8&gt;Input!$D$14,0,IF(R$8+$B105&gt;Input!$D$14,0,(1-INDEX($C$11:$C$136,R$8+$B105))))</f>
        <v>3.0798612735140559E-2</v>
      </c>
      <c r="S105">
        <f>S104*IF(S$8&gt;Input!$D$14,0,IF(S$8+$B105&gt;Input!$D$14,0,(1-INDEX($C$11:$C$136,S$8+$B105))))</f>
        <v>2.2681461754981948E-2</v>
      </c>
      <c r="T105">
        <f>T104*IF(T$8&gt;Input!$D$14,0,IF(T$8+$B105&gt;Input!$D$14,0,(1-INDEX($C$11:$C$136,T$8+$B105))))</f>
        <v>1.6169060326812042E-2</v>
      </c>
      <c r="U105">
        <f>U104*IF(U$8&gt;Input!$D$14,0,IF(U$8+$B105&gt;Input!$D$14,0,(1-INDEX($C$11:$C$136,U$8+$B105))))</f>
        <v>1.1085084316443811E-2</v>
      </c>
      <c r="V105">
        <f>V104*IF(V$8&gt;Input!$D$14,0,IF(V$8+$B105&gt;Input!$D$14,0,(1-INDEX($C$11:$C$136,V$8+$B105))))</f>
        <v>7.2502206602613316E-3</v>
      </c>
      <c r="W105">
        <f>W104*IF(W$8&gt;Input!$D$14,0,IF(W$8+$B105&gt;Input!$D$14,0,(1-INDEX($C$11:$C$136,W$8+$B105))))</f>
        <v>4.479376377751562E-3</v>
      </c>
      <c r="X105">
        <f>X104*IF(X$8&gt;Input!$D$14,0,IF(X$8+$B105&gt;Input!$D$14,0,(1-INDEX($C$11:$C$136,X$8+$B105))))</f>
        <v>2.5819602375397057E-3</v>
      </c>
      <c r="Y105">
        <f>Y104*IF(Y$8&gt;Input!$D$14,0,IF(Y$8+$B105&gt;Input!$D$14,0,(1-INDEX($C$11:$C$136,Y$8+$B105))))</f>
        <v>1.3666826418259343E-3</v>
      </c>
      <c r="Z105">
        <f>Z104*IF(Z$8&gt;Input!$D$14,0,IF(Z$8+$B105&gt;Input!$D$14,0,(1-INDEX($C$11:$C$136,Z$8+$B105))))</f>
        <v>6.5063536517217255E-4</v>
      </c>
      <c r="AA105">
        <f>AA104*IF(AA$8&gt;Input!$D$14,0,IF(AA$8+$B105&gt;Input!$D$14,0,(1-INDEX($C$11:$C$136,AA$8+$B105))))</f>
        <v>2.7077678950570292E-4</v>
      </c>
      <c r="AB105">
        <f>AB104*IF(AB$8&gt;Input!$D$14,0,IF(AB$8+$B105&gt;Input!$D$14,0,(1-INDEX($C$11:$C$136,AB$8+$B105))))</f>
        <v>9.4540518306463747E-5</v>
      </c>
      <c r="AC105">
        <f>AC104*IF(AC$8&gt;Input!$D$14,0,IF(AC$8+$B105&gt;Input!$D$14,0,(1-INDEX($C$11:$C$136,AC$8+$B105))))</f>
        <v>2.5951490551148374E-5</v>
      </c>
      <c r="AD105">
        <f>AD104*IF(AD$8&gt;Input!$D$14,0,IF(AD$8+$B105&gt;Input!$D$14,0,(1-INDEX($C$11:$C$136,AD$8+$B105))))</f>
        <v>4.9762704982359838E-6</v>
      </c>
      <c r="AE105">
        <f>AE104*IF(AE$8&gt;Input!$D$14,0,IF(AE$8+$B105&gt;Input!$D$14,0,(1-INDEX($C$11:$C$136,AE$8+$B105))))</f>
        <v>4.9969319382948924E-7</v>
      </c>
      <c r="AF105">
        <f>AF104*IF(AF$8&gt;Input!$D$14,0,IF(AF$8+$B105&gt;Input!$D$14,0,(1-INDEX($C$11:$C$136,AF$8+$B105))))</f>
        <v>0</v>
      </c>
      <c r="AG105">
        <f>AG104*IF(AG$8&gt;Input!$D$14,0,IF(AG$8+$B105&gt;Input!$D$14,0,(1-INDEX($C$11:$C$136,AG$8+$B105))))</f>
        <v>0</v>
      </c>
      <c r="AH105">
        <f>AH104*IF(AH$8&gt;Input!$D$14,0,IF(AH$8+$B105&gt;Input!$D$14,0,(1-INDEX($C$11:$C$136,AH$8+$B105))))</f>
        <v>0</v>
      </c>
      <c r="AI105">
        <f>AI104*IF(AI$8&gt;Input!$D$14,0,IF(AI$8+$B105&gt;Input!$D$14,0,(1-INDEX($C$11:$C$136,AI$8+$B105))))</f>
        <v>0</v>
      </c>
      <c r="AJ105">
        <f>AJ104*IF(AJ$8&gt;Input!$D$14,0,IF(AJ$8+$B105&gt;Input!$D$14,0,(1-INDEX($C$11:$C$136,AJ$8+$B105))))</f>
        <v>0</v>
      </c>
      <c r="AK105">
        <f>AK104*IF(AK$8&gt;Input!$D$14,0,IF(AK$8+$B105&gt;Input!$D$14,0,(1-INDEX($C$11:$C$136,AK$8+$B105))))</f>
        <v>0</v>
      </c>
      <c r="AL105">
        <f>AL104*IF(AL$8&gt;Input!$D$14,0,IF(AL$8+$B105&gt;Input!$D$14,0,(1-INDEX($C$11:$C$136,AL$8+$B105))))</f>
        <v>0</v>
      </c>
      <c r="AM105">
        <f>AM104*IF(AM$8&gt;Input!$D$14,0,IF(AM$8+$B105&gt;Input!$D$14,0,(1-INDEX($C$11:$C$136,AM$8+$B105))))</f>
        <v>0</v>
      </c>
      <c r="AN105">
        <f>AN104*IF(AN$8&gt;Input!$D$14,0,IF(AN$8+$B105&gt;Input!$D$14,0,(1-INDEX($C$11:$C$136,AN$8+$B105))))</f>
        <v>0</v>
      </c>
      <c r="AO105">
        <f>AO104*IF(AO$8&gt;Input!$D$14,0,IF(AO$8+$B105&gt;Input!$D$14,0,(1-INDEX($C$11:$C$136,AO$8+$B105))))</f>
        <v>0</v>
      </c>
      <c r="AP105">
        <f>AP104*IF(AP$8&gt;Input!$D$14,0,IF(AP$8+$B105&gt;Input!$D$14,0,(1-INDEX($C$11:$C$136,AP$8+$B105))))</f>
        <v>0</v>
      </c>
      <c r="AQ105">
        <f>AQ104*IF(AQ$8&gt;Input!$D$14,0,IF(AQ$8+$B105&gt;Input!$D$14,0,(1-INDEX($C$11:$C$136,AQ$8+$B105))))</f>
        <v>0</v>
      </c>
      <c r="AR105">
        <f>AR104*IF(AR$8&gt;Input!$D$14,0,IF(AR$8+$B105&gt;Input!$D$14,0,(1-INDEX($C$11:$C$136,AR$8+$B105))))</f>
        <v>0</v>
      </c>
      <c r="AS105">
        <f>AS104*IF(AS$8&gt;Input!$D$14,0,IF(AS$8+$B105&gt;Input!$D$14,0,(1-INDEX($C$11:$C$136,AS$8+$B105))))</f>
        <v>0</v>
      </c>
      <c r="AT105">
        <f>AT104*IF(AT$8&gt;Input!$D$14,0,IF(AT$8+$B105&gt;Input!$D$14,0,(1-INDEX($C$11:$C$136,AT$8+$B105))))</f>
        <v>0</v>
      </c>
      <c r="AU105">
        <f>AU104*IF(AU$8&gt;Input!$D$14,0,IF(AU$8+$B105&gt;Input!$D$14,0,(1-INDEX($C$11:$C$136,AU$8+$B105))))</f>
        <v>0</v>
      </c>
      <c r="AV105">
        <f>AV104*IF(AV$8&gt;Input!$D$14,0,IF(AV$8+$B105&gt;Input!$D$14,0,(1-INDEX($C$11:$C$136,AV$8+$B105))))</f>
        <v>0</v>
      </c>
      <c r="AW105">
        <f>AW104*IF(AW$8&gt;Input!$D$14,0,IF(AW$8+$B105&gt;Input!$D$14,0,(1-INDEX($C$11:$C$136,AW$8+$B105))))</f>
        <v>0</v>
      </c>
      <c r="AX105">
        <f>AX104*IF(AX$8&gt;Input!$D$14,0,IF(AX$8+$B105&gt;Input!$D$14,0,(1-INDEX($C$11:$C$136,AX$8+$B105))))</f>
        <v>0</v>
      </c>
      <c r="AY105">
        <f>AY104*IF(AY$8&gt;Input!$D$14,0,IF(AY$8+$B105&gt;Input!$D$14,0,(1-INDEX($C$11:$C$136,AY$8+$B105))))</f>
        <v>0</v>
      </c>
      <c r="AZ105">
        <f>AZ104*IF(AZ$8&gt;Input!$D$14,0,IF(AZ$8+$B105&gt;Input!$D$14,0,(1-INDEX($C$11:$C$136,AZ$8+$B105))))</f>
        <v>0</v>
      </c>
      <c r="BA105">
        <f>BA104*IF(BA$8&gt;Input!$D$14,0,IF(BA$8+$B105&gt;Input!$D$14,0,(1-INDEX($C$11:$C$136,BA$8+$B105))))</f>
        <v>0</v>
      </c>
      <c r="BB105">
        <f>BB104*IF(BB$8&gt;Input!$D$14,0,IF(BB$8+$B105&gt;Input!$D$14,0,(1-INDEX($C$11:$C$136,BB$8+$B105))))</f>
        <v>0</v>
      </c>
      <c r="BC105">
        <f>BC104*IF(BC$8&gt;Input!$D$14,0,IF(BC$8+$B105&gt;Input!$D$14,0,(1-INDEX($C$11:$C$136,BC$8+$B105))))</f>
        <v>0</v>
      </c>
      <c r="BD105">
        <f>BD104*IF(BD$8&gt;Input!$D$14,0,IF(BD$8+$B105&gt;Input!$D$14,0,(1-INDEX($C$11:$C$136,BD$8+$B105))))</f>
        <v>0</v>
      </c>
      <c r="BE105">
        <f>BE104*IF(BE$8&gt;Input!$D$14,0,IF(BE$8+$B105&gt;Input!$D$14,0,(1-INDEX($C$11:$C$136,BE$8+$B105))))</f>
        <v>0</v>
      </c>
      <c r="BF105">
        <f>BF104*IF(BF$8&gt;Input!$D$14,0,IF(BF$8+$B105&gt;Input!$D$14,0,(1-INDEX($C$11:$C$136,BF$8+$B105))))</f>
        <v>0</v>
      </c>
      <c r="BG105">
        <f>BG104*IF(BG$8&gt;Input!$D$14,0,IF(BG$8+$B105&gt;Input!$D$14,0,(1-INDEX($C$11:$C$136,BG$8+$B105))))</f>
        <v>0</v>
      </c>
      <c r="BH105">
        <f>BH104*IF(BH$8&gt;Input!$D$14,0,IF(BH$8+$B105&gt;Input!$D$14,0,(1-INDEX($C$11:$C$136,BH$8+$B105))))</f>
        <v>0</v>
      </c>
      <c r="BI105">
        <f>BI104*IF(BI$8&gt;Input!$D$14,0,IF(BI$8+$B105&gt;Input!$D$14,0,(1-INDEX($C$11:$C$136,BI$8+$B105))))</f>
        <v>0</v>
      </c>
      <c r="BJ105">
        <f>BJ104*IF(BJ$8&gt;Input!$D$14,0,IF(BJ$8+$B105&gt;Input!$D$14,0,(1-INDEX($C$11:$C$136,BJ$8+$B105))))</f>
        <v>0</v>
      </c>
      <c r="BK105">
        <f>BK104*IF(BK$8&gt;Input!$D$14,0,IF(BK$8+$B105&gt;Input!$D$14,0,(1-INDEX($C$11:$C$136,BK$8+$B105))))</f>
        <v>0</v>
      </c>
      <c r="BL105">
        <f>BL104*IF(BL$8&gt;Input!$D$14,0,IF(BL$8+$B105&gt;Input!$D$14,0,(1-INDEX($C$11:$C$136,BL$8+$B105))))</f>
        <v>0</v>
      </c>
      <c r="BM105">
        <f>BM104*IF(BM$8&gt;Input!$D$14,0,IF(BM$8+$B105&gt;Input!$D$14,0,(1-INDEX($C$11:$C$136,BM$8+$B105))))</f>
        <v>0</v>
      </c>
      <c r="BN105">
        <f>BN104*IF(BN$8&gt;Input!$D$14,0,IF(BN$8+$B105&gt;Input!$D$14,0,(1-INDEX($C$11:$C$136,BN$8+$B105))))</f>
        <v>0</v>
      </c>
      <c r="BO105">
        <f>BO104*IF(BO$8&gt;Input!$D$14,0,IF(BO$8+$B105&gt;Input!$D$14,0,(1-INDEX($C$11:$C$136,BO$8+$B105))))</f>
        <v>0</v>
      </c>
      <c r="BP105">
        <f>BP104*IF(BP$8&gt;Input!$D$14,0,IF(BP$8+$B105&gt;Input!$D$14,0,(1-INDEX($C$11:$C$136,BP$8+$B105))))</f>
        <v>0</v>
      </c>
      <c r="BQ105">
        <f>BQ104*IF(BQ$8&gt;Input!$D$14,0,IF(BQ$8+$B105&gt;Input!$D$14,0,(1-INDEX($C$11:$C$136,BQ$8+$B105))))</f>
        <v>0</v>
      </c>
      <c r="BR105">
        <f>BR104*IF(BR$8&gt;Input!$D$14,0,IF(BR$8+$B105&gt;Input!$D$14,0,(1-INDEX($C$11:$C$136,BR$8+$B105))))</f>
        <v>0</v>
      </c>
      <c r="BS105">
        <f>BS104*IF(BS$8&gt;Input!$D$14,0,IF(BS$8+$B105&gt;Input!$D$14,0,(1-INDEX($C$11:$C$136,BS$8+$B105))))</f>
        <v>0</v>
      </c>
      <c r="BT105">
        <f>BT104*IF(BT$8&gt;Input!$D$14,0,IF(BT$8+$B105&gt;Input!$D$14,0,(1-INDEX($C$11:$C$136,BT$8+$B105))))</f>
        <v>0</v>
      </c>
      <c r="BU105">
        <f>BU104*IF(BU$8&gt;Input!$D$14,0,IF(BU$8+$B105&gt;Input!$D$14,0,(1-INDEX($C$11:$C$136,BU$8+$B105))))</f>
        <v>0</v>
      </c>
      <c r="BV105">
        <f>BV104*IF(BV$8&gt;Input!$D$14,0,IF(BV$8+$B105&gt;Input!$D$14,0,(1-INDEX($C$11:$C$136,BV$8+$B105))))</f>
        <v>0</v>
      </c>
      <c r="BW105">
        <f>BW104*IF(BW$8&gt;Input!$D$14,0,IF(BW$8+$B105&gt;Input!$D$14,0,(1-INDEX($C$11:$C$136,BW$8+$B105))))</f>
        <v>0</v>
      </c>
      <c r="BX105">
        <f>BX104*IF(BX$8&gt;Input!$D$14,0,IF(BX$8+$B105&gt;Input!$D$14,0,(1-INDEX($C$11:$C$136,BX$8+$B105))))</f>
        <v>0</v>
      </c>
      <c r="BY105">
        <f>BY104*IF(BY$8&gt;Input!$D$14,0,IF(BY$8+$B105&gt;Input!$D$14,0,(1-INDEX($C$11:$C$136,BY$8+$B105))))</f>
        <v>0</v>
      </c>
      <c r="BZ105">
        <f>BZ104*IF(BZ$8&gt;Input!$D$14,0,IF(BZ$8+$B105&gt;Input!$D$14,0,(1-INDEX($C$11:$C$136,BZ$8+$B105))))</f>
        <v>0</v>
      </c>
      <c r="CA105">
        <f>CA104*IF(CA$8&gt;Input!$D$14,0,IF(CA$8+$B105&gt;Input!$D$14,0,(1-INDEX($C$11:$C$136,CA$8+$B105))))</f>
        <v>0</v>
      </c>
      <c r="CB105">
        <f>CB104*IF(CB$8&gt;Input!$D$14,0,IF(CB$8+$B105&gt;Input!$D$14,0,(1-INDEX($C$11:$C$136,CB$8+$B105))))</f>
        <v>0</v>
      </c>
      <c r="CC105">
        <f>CC104*IF(CC$8&gt;Input!$D$14,0,IF(CC$8+$B105&gt;Input!$D$14,0,(1-INDEX($C$11:$C$136,CC$8+$B105))))</f>
        <v>0</v>
      </c>
      <c r="CD105">
        <f>CD104*IF(CD$8&gt;Input!$D$14,0,IF(CD$8+$B105&gt;Input!$D$14,0,(1-INDEX($C$11:$C$136,CD$8+$B105))))</f>
        <v>0</v>
      </c>
      <c r="CE105">
        <f>CE104*IF(CE$8&gt;Input!$D$14,0,IF(CE$8+$B105&gt;Input!$D$14,0,(1-INDEX($C$11:$C$136,CE$8+$B105))))</f>
        <v>0</v>
      </c>
      <c r="CF105">
        <f>CF104*IF(CF$8&gt;Input!$D$14,0,IF(CF$8+$B105&gt;Input!$D$14,0,(1-INDEX($C$11:$C$136,CF$8+$B105))))</f>
        <v>0</v>
      </c>
      <c r="CG105">
        <f>CG104*IF(CG$8&gt;Input!$D$14,0,IF(CG$8+$B105&gt;Input!$D$14,0,(1-INDEX($C$11:$C$136,CG$8+$B105))))</f>
        <v>0</v>
      </c>
      <c r="CH105">
        <f>CH104*IF(CH$8&gt;Input!$D$14,0,IF(CH$8+$B105&gt;Input!$D$14,0,(1-INDEX($C$11:$C$136,CH$8+$B105))))</f>
        <v>0</v>
      </c>
      <c r="CI105">
        <f>CI104*IF(CI$8&gt;Input!$D$14,0,IF(CI$8+$B105&gt;Input!$D$14,0,(1-INDEX($C$11:$C$136,CI$8+$B105))))</f>
        <v>0</v>
      </c>
      <c r="CJ105">
        <f>CJ104*IF(CJ$8&gt;Input!$D$14,0,IF(CJ$8+$B105&gt;Input!$D$14,0,(1-INDEX($C$11:$C$136,CJ$8+$B105))))</f>
        <v>0</v>
      </c>
      <c r="CK105">
        <f>CK104*IF(CK$8&gt;Input!$D$14,0,IF(CK$8+$B105&gt;Input!$D$14,0,(1-INDEX($C$11:$C$136,CK$8+$B105))))</f>
        <v>0</v>
      </c>
      <c r="CL105">
        <f>CL104*IF(CL$8&gt;Input!$D$14,0,IF(CL$8+$B105&gt;Input!$D$14,0,(1-INDEX($C$11:$C$136,CL$8+$B105))))</f>
        <v>0</v>
      </c>
      <c r="CM105">
        <f>CM104*IF(CM$8&gt;Input!$D$14,0,IF(CM$8+$B105&gt;Input!$D$14,0,(1-INDEX($C$11:$C$136,CM$8+$B105))))</f>
        <v>0</v>
      </c>
      <c r="CN105">
        <f>CN104*IF(CN$8&gt;Input!$D$14,0,IF(CN$8+$B105&gt;Input!$D$14,0,(1-INDEX($C$11:$C$136,CN$8+$B105))))</f>
        <v>0</v>
      </c>
      <c r="CO105">
        <f>CO104*IF(CO$8&gt;Input!$D$14,0,IF(CO$8+$B105&gt;Input!$D$14,0,(1-INDEX($C$11:$C$136,CO$8+$B105))))</f>
        <v>0</v>
      </c>
      <c r="CP105">
        <f>CP104*IF(CP$8&gt;Input!$D$14,0,IF(CP$8+$B105&gt;Input!$D$14,0,(1-INDEX($C$11:$C$136,CP$8+$B105))))</f>
        <v>0</v>
      </c>
      <c r="CQ105">
        <f>CQ104*IF(CQ$8&gt;Input!$D$14,0,IF(CQ$8+$B105&gt;Input!$D$14,0,(1-INDEX($C$11:$C$136,CQ$8+$B105))))</f>
        <v>0</v>
      </c>
      <c r="CR105">
        <f>CR104*IF(CR$8&gt;Input!$D$14,0,IF(CR$8+$B105&gt;Input!$D$14,0,(1-INDEX($C$11:$C$136,CR$8+$B105))))</f>
        <v>0</v>
      </c>
      <c r="CS105">
        <f>CS104*IF(CS$8&gt;Input!$D$14,0,IF(CS$8+$B105&gt;Input!$D$14,0,(1-INDEX($C$11:$C$136,CS$8+$B105))))</f>
        <v>0</v>
      </c>
      <c r="CT105">
        <f>CT104*IF(CT$8&gt;Input!$D$14,0,IF(CT$8+$B105&gt;Input!$D$14,0,(1-INDEX($C$11:$C$136,CT$8+$B105))))</f>
        <v>0</v>
      </c>
      <c r="CU105">
        <f>CU104*IF(CU$8&gt;Input!$D$14,0,IF(CU$8+$B105&gt;Input!$D$14,0,(1-INDEX($C$11:$C$136,CU$8+$B105))))</f>
        <v>0</v>
      </c>
      <c r="CV105">
        <f>CV104*IF(CV$8&gt;Input!$D$14,0,IF(CV$8+$B105&gt;Input!$D$14,0,(1-INDEX($C$11:$C$136,CV$8+$B105))))</f>
        <v>0</v>
      </c>
      <c r="CW105">
        <f>CW104*IF(CW$8&gt;Input!$D$14,0,IF(CW$8+$B105&gt;Input!$D$14,0,(1-INDEX($C$11:$C$136,CW$8+$B105))))</f>
        <v>0</v>
      </c>
      <c r="CX105">
        <f>CX104*IF(CX$8&gt;Input!$D$14,0,IF(CX$8+$B105&gt;Input!$D$14,0,(1-INDEX($C$11:$C$136,CX$8+$B105))))</f>
        <v>0</v>
      </c>
      <c r="CY105">
        <f>CY104*IF(CY$8&gt;Input!$D$14,0,IF(CY$8+$B105&gt;Input!$D$14,0,(1-INDEX($C$11:$C$136,CY$8+$B105))))</f>
        <v>0</v>
      </c>
      <c r="CZ105">
        <f>CZ104*IF(CZ$8&gt;Input!$D$14,0,IF(CZ$8+$B105&gt;Input!$D$14,0,(1-INDEX($C$11:$C$136,CZ$8+$B105))))</f>
        <v>0</v>
      </c>
      <c r="DA105">
        <f>DA104*IF(DA$8&gt;Input!$D$14,0,IF(DA$8+$B105&gt;Input!$D$14,0,(1-INDEX($C$11:$C$136,DA$8+$B105))))</f>
        <v>0</v>
      </c>
      <c r="DB105">
        <f>DB104*IF(DB$8&gt;Input!$D$14,0,IF(DB$8+$B105&gt;Input!$D$14,0,(1-INDEX($C$11:$C$136,DB$8+$B105))))</f>
        <v>0</v>
      </c>
      <c r="DC105">
        <f>DC104*IF(DC$8&gt;Input!$D$14,0,IF(DC$8+$B105&gt;Input!$D$14,0,(1-INDEX($C$11:$C$136,DC$8+$B105))))</f>
        <v>0</v>
      </c>
      <c r="DD105">
        <f>DD104*IF(DD$8&gt;Input!$D$14,0,IF(DD$8+$B105&gt;Input!$D$14,0,(1-INDEX($C$11:$C$136,DD$8+$B105))))</f>
        <v>0</v>
      </c>
      <c r="DE105">
        <f>DE104*IF(DE$8&gt;Input!$D$14,0,IF(DE$8+$B105&gt;Input!$D$14,0,(1-INDEX($C$11:$C$136,DE$8+$B105))))</f>
        <v>0</v>
      </c>
      <c r="DF105">
        <f>DF104*IF(DF$8&gt;Input!$D$14,0,IF(DF$8+$B105&gt;Input!$D$14,0,(1-INDEX($C$11:$C$136,DF$8+$B105))))</f>
        <v>0</v>
      </c>
      <c r="DG105">
        <f>DG104*IF(DG$8&gt;Input!$D$14,0,IF(DG$8+$B105&gt;Input!$D$14,0,(1-INDEX($C$11:$C$136,DG$8+$B105))))</f>
        <v>0</v>
      </c>
      <c r="DH105">
        <f>DH104*IF(DH$8&gt;Input!$D$14,0,IF(DH$8+$B105&gt;Input!$D$14,0,(1-INDEX($C$11:$C$136,DH$8+$B105))))</f>
        <v>0</v>
      </c>
      <c r="DI105">
        <f>DI104*IF(DI$8&gt;Input!$D$14,0,IF(DI$8+$B105&gt;Input!$D$14,0,(1-INDEX($C$11:$C$136,DI$8+$B105))))</f>
        <v>0</v>
      </c>
      <c r="DJ105">
        <f>DJ104*IF(DJ$8&gt;Input!$D$14,0,IF(DJ$8+$B105&gt;Input!$D$14,0,(1-INDEX($C$11:$C$136,DJ$8+$B105))))</f>
        <v>0</v>
      </c>
      <c r="DK105">
        <f>DK104*IF(DK$8&gt;Input!$D$14,0,IF(DK$8+$B105&gt;Input!$D$14,0,(1-INDEX($C$11:$C$136,DK$8+$B105))))</f>
        <v>0</v>
      </c>
      <c r="DL105">
        <f>DL104*IF(DL$8&gt;Input!$D$14,0,IF(DL$8+$B105&gt;Input!$D$14,0,(1-INDEX($C$11:$C$136,DL$8+$B105))))</f>
        <v>0</v>
      </c>
      <c r="DM105">
        <f>DM104*IF(DM$8&gt;Input!$D$14,0,IF(DM$8+$B105&gt;Input!$D$14,0,(1-INDEX($C$11:$C$136,DM$8+$B105))))</f>
        <v>0</v>
      </c>
      <c r="DN105">
        <f>DN104*IF(DN$8&gt;Input!$D$14,0,IF(DN$8+$B105&gt;Input!$D$14,0,(1-INDEX($C$11:$C$136,DN$8+$B105))))</f>
        <v>0</v>
      </c>
      <c r="DO105">
        <f>DO104*IF(DO$8&gt;Input!$D$14,0,IF(DO$8+$B105&gt;Input!$D$14,0,(1-INDEX($C$11:$C$136,DO$8+$B105))))</f>
        <v>0</v>
      </c>
      <c r="DP105">
        <f>DP104*IF(DP$8&gt;Input!$D$14,0,IF(DP$8+$B105&gt;Input!$D$14,0,(1-INDEX($C$11:$C$136,DP$8+$B105))))</f>
        <v>0</v>
      </c>
      <c r="DQ105">
        <f>DQ104*IF(DQ$8&gt;Input!$D$14,0,IF(DQ$8+$B105&gt;Input!$D$14,0,(1-INDEX($C$11:$C$136,DQ$8+$B105))))</f>
        <v>0</v>
      </c>
      <c r="DR105">
        <f>DR104*IF(DR$8&gt;Input!$D$14,0,IF(DR$8+$B105&gt;Input!$D$14,0,(1-INDEX($C$11:$C$136,DR$8+$B105))))</f>
        <v>0</v>
      </c>
      <c r="DS105">
        <f>DS104*IF(DS$8&gt;Input!$D$14,0,IF(DS$8+$B105&gt;Input!$D$14,0,(1-INDEX($C$11:$C$136,DS$8+$B105))))</f>
        <v>0</v>
      </c>
      <c r="DT105">
        <f>DT104*IF(DT$8&gt;Input!$D$14,0,IF(DT$8+$B105&gt;Input!$D$14,0,(1-INDEX($C$11:$C$136,DT$8+$B105))))</f>
        <v>0</v>
      </c>
      <c r="DU105">
        <f>DU104*IF(DU$8&gt;Input!$D$14,0,IF(DU$8+$B105&gt;Input!$D$14,0,(1-INDEX($C$11:$C$136,DU$8+$B105))))</f>
        <v>0</v>
      </c>
      <c r="DV105">
        <f>DV104*IF(DV$8&gt;Input!$D$14,0,IF(DV$8+$B105&gt;Input!$D$14,0,(1-INDEX($C$11:$C$136,DV$8+$B105))))</f>
        <v>0</v>
      </c>
      <c r="DW105">
        <f>DW104*IF(DW$8&gt;Input!$D$14,0,IF(DW$8+$B105&gt;Input!$D$14,0,(1-INDEX($C$11:$C$136,DW$8+$B105))))</f>
        <v>0</v>
      </c>
      <c r="DX105">
        <f>DX104*IF(DX$8&gt;Input!$D$14,0,IF(DX$8+$B105&gt;Input!$D$14,0,(1-INDEX($C$11:$C$136,DX$8+$B105))))</f>
        <v>0</v>
      </c>
      <c r="DY105">
        <f>DY104*IF(DY$8&gt;Input!$D$14,0,IF(DY$8+$B105&gt;Input!$D$14,0,(1-INDEX($C$11:$C$136,DY$8+$B105))))</f>
        <v>0</v>
      </c>
      <c r="DZ105">
        <f>DZ104*IF(DZ$8&gt;Input!$D$14,0,IF(DZ$8+$B105&gt;Input!$D$14,0,(1-INDEX($C$11:$C$136,DZ$8+$B105))))</f>
        <v>0</v>
      </c>
      <c r="EA105">
        <f>EA104*IF(EA$8&gt;Input!$D$14,0,IF(EA$8+$B105&gt;Input!$D$14,0,(1-INDEX($C$11:$C$136,EA$8+$B105))))</f>
        <v>0</v>
      </c>
      <c r="EB105">
        <f>EB104*IF(EB$8&gt;Input!$D$14,0,IF(EB$8+$B105&gt;Input!$D$14,0,(1-INDEX($C$11:$C$136,EB$8+$B105))))</f>
        <v>0</v>
      </c>
      <c r="EC105">
        <f>EC104*IF(EC$8&gt;Input!$D$14,0,IF(EC$8+$B105&gt;Input!$D$14,0,(1-INDEX($C$11:$C$136,EC$8+$B105))))</f>
        <v>0</v>
      </c>
      <c r="ED105">
        <f>ED104*IF(ED$8&gt;Input!$D$14,0,IF(ED$8+$B105&gt;Input!$D$14,0,(1-INDEX($C$11:$C$136,ED$8+$B105))))</f>
        <v>0</v>
      </c>
      <c r="EE105">
        <f>EE104*IF(EE$8&gt;Input!$D$14,0,IF(EE$8+$B105&gt;Input!$D$14,0,(1-INDEX($C$11:$C$136,EE$8+$B105))))</f>
        <v>0</v>
      </c>
      <c r="EF105">
        <f>EF104*IF(EF$8&gt;Input!$D$14,0,IF(EF$8+$B105&gt;Input!$D$14,0,(1-INDEX($C$11:$C$136,EF$8+$B105))))</f>
        <v>0</v>
      </c>
      <c r="EH105" s="2">
        <f t="shared" si="310"/>
        <v>94</v>
      </c>
      <c r="EI105" s="36">
        <f t="shared" si="315"/>
        <v>0.151422</v>
      </c>
      <c r="EJ105" s="36">
        <f t="shared" ref="EJ105:GU108" si="333">$C105*(1-$E105)^EJ$8</f>
        <v>0.151119156</v>
      </c>
      <c r="EK105" s="36">
        <f t="shared" si="333"/>
        <v>0.15081691768800001</v>
      </c>
      <c r="EL105" s="36">
        <f t="shared" si="333"/>
        <v>0.150515283852624</v>
      </c>
      <c r="EM105" s="36">
        <f t="shared" si="333"/>
        <v>0.15021425328491875</v>
      </c>
      <c r="EN105" s="36">
        <f t="shared" si="333"/>
        <v>0.14991382477834891</v>
      </c>
      <c r="EO105" s="36">
        <f t="shared" si="333"/>
        <v>0.14961399712879223</v>
      </c>
      <c r="EP105" s="36">
        <f t="shared" si="333"/>
        <v>0.14931476913453465</v>
      </c>
      <c r="EQ105" s="36">
        <f t="shared" si="333"/>
        <v>0.14901613959626558</v>
      </c>
      <c r="ER105" s="36">
        <f t="shared" si="333"/>
        <v>0.14871810731707305</v>
      </c>
      <c r="ES105" s="36">
        <f t="shared" si="333"/>
        <v>0.14842067110243889</v>
      </c>
      <c r="ET105" s="36">
        <f t="shared" si="333"/>
        <v>0.14812382976023403</v>
      </c>
      <c r="EU105" s="36">
        <f t="shared" si="333"/>
        <v>0.14782758210071356</v>
      </c>
      <c r="EV105" s="36">
        <f t="shared" si="333"/>
        <v>0.14753192693651213</v>
      </c>
      <c r="EW105" s="36">
        <f t="shared" si="333"/>
        <v>0.14723686308263911</v>
      </c>
      <c r="EX105" s="36">
        <f t="shared" si="333"/>
        <v>0.14694238935647383</v>
      </c>
      <c r="EY105" s="36">
        <f t="shared" si="333"/>
        <v>0.14664850457776088</v>
      </c>
      <c r="EZ105" s="36">
        <f t="shared" si="333"/>
        <v>0.14635520756860537</v>
      </c>
      <c r="FA105" s="36">
        <f t="shared" si="333"/>
        <v>0.14606249715346814</v>
      </c>
      <c r="FB105" s="36">
        <f t="shared" si="333"/>
        <v>0.14577037215916122</v>
      </c>
      <c r="FC105" s="36">
        <f t="shared" si="333"/>
        <v>0.14547883141484291</v>
      </c>
      <c r="FD105" s="36">
        <f t="shared" si="333"/>
        <v>0.14518787375201322</v>
      </c>
      <c r="FE105" s="36">
        <f t="shared" si="333"/>
        <v>0.14489749800450918</v>
      </c>
      <c r="FF105" s="36">
        <f t="shared" si="333"/>
        <v>0.14460770300850015</v>
      </c>
      <c r="FG105" s="36">
        <f t="shared" si="333"/>
        <v>0.14431848760248317</v>
      </c>
      <c r="FH105" s="36">
        <f t="shared" si="333"/>
        <v>0.14402985062727822</v>
      </c>
      <c r="FI105" s="36">
        <f t="shared" si="333"/>
        <v>0.14374179092602365</v>
      </c>
      <c r="FJ105" s="36">
        <f t="shared" si="333"/>
        <v>0.14345430734417158</v>
      </c>
      <c r="FK105" s="36">
        <f t="shared" si="333"/>
        <v>0.14316739872948325</v>
      </c>
      <c r="FL105" s="36">
        <f t="shared" si="333"/>
        <v>0.14288106393202429</v>
      </c>
      <c r="FM105" s="36">
        <f t="shared" si="333"/>
        <v>0.14259530180416025</v>
      </c>
      <c r="FN105" s="36">
        <f t="shared" si="333"/>
        <v>0.14231011120055193</v>
      </c>
      <c r="FO105" s="36">
        <f t="shared" si="333"/>
        <v>0.14202549097815081</v>
      </c>
      <c r="FP105" s="36">
        <f t="shared" si="333"/>
        <v>0.14174143999619451</v>
      </c>
      <c r="FQ105" s="36">
        <f t="shared" si="333"/>
        <v>0.14145795711620213</v>
      </c>
      <c r="FR105" s="36">
        <f t="shared" si="333"/>
        <v>0.14117504120196972</v>
      </c>
      <c r="FS105" s="36">
        <f t="shared" si="333"/>
        <v>0.14089269111956579</v>
      </c>
      <c r="FT105" s="36">
        <f t="shared" si="333"/>
        <v>0.14061090573732665</v>
      </c>
      <c r="FU105" s="36">
        <f t="shared" si="333"/>
        <v>0.14032968392585202</v>
      </c>
      <c r="FV105" s="36">
        <f t="shared" si="333"/>
        <v>0.14004902455800031</v>
      </c>
      <c r="FW105" s="36">
        <f t="shared" si="333"/>
        <v>0.13976892650888431</v>
      </c>
      <c r="FX105" s="36">
        <f t="shared" si="333"/>
        <v>0.13948938865586655</v>
      </c>
      <c r="FY105" s="36">
        <f t="shared" si="333"/>
        <v>0.13921040987855479</v>
      </c>
      <c r="FZ105" s="36">
        <f t="shared" si="333"/>
        <v>0.13893198905879769</v>
      </c>
      <c r="GA105" s="36">
        <f t="shared" si="333"/>
        <v>0.13865412508068012</v>
      </c>
      <c r="GB105" s="36">
        <f t="shared" si="333"/>
        <v>0.13837681683051872</v>
      </c>
      <c r="GC105" s="36">
        <f t="shared" si="333"/>
        <v>0.13810006319685772</v>
      </c>
      <c r="GD105" s="36">
        <f t="shared" si="333"/>
        <v>0.13782386307046399</v>
      </c>
      <c r="GE105" s="36">
        <f t="shared" si="333"/>
        <v>0.13754821534432307</v>
      </c>
      <c r="GF105" s="36">
        <f t="shared" si="333"/>
        <v>0.13727311891363442</v>
      </c>
      <c r="GG105" s="36">
        <f t="shared" si="333"/>
        <v>0.13699857267580715</v>
      </c>
      <c r="GH105" s="36">
        <f t="shared" si="333"/>
        <v>0.13672457553045553</v>
      </c>
      <c r="GI105" s="36">
        <f t="shared" si="333"/>
        <v>0.13645112637939463</v>
      </c>
      <c r="GJ105" s="36">
        <f t="shared" si="333"/>
        <v>0.13617822412663586</v>
      </c>
      <c r="GK105" s="36">
        <f t="shared" si="333"/>
        <v>0.13590586767838259</v>
      </c>
      <c r="GL105" s="36">
        <f t="shared" si="333"/>
        <v>0.1356340559430258</v>
      </c>
      <c r="GM105" s="36">
        <f t="shared" si="333"/>
        <v>0.13536278783113975</v>
      </c>
      <c r="GN105" s="36">
        <f t="shared" si="333"/>
        <v>0.13509206225547749</v>
      </c>
      <c r="GO105" s="36">
        <f t="shared" si="333"/>
        <v>0.13482187813096652</v>
      </c>
      <c r="GP105" s="36">
        <f t="shared" si="333"/>
        <v>0.13455223437470459</v>
      </c>
      <c r="GQ105" s="36">
        <f t="shared" si="333"/>
        <v>0.1342831299059552</v>
      </c>
      <c r="GR105" s="36">
        <f t="shared" si="333"/>
        <v>0.13401456364614328</v>
      </c>
      <c r="GS105" s="36">
        <f t="shared" si="333"/>
        <v>0.13374653451885099</v>
      </c>
      <c r="GT105" s="36">
        <f t="shared" si="333"/>
        <v>0.13347904144981329</v>
      </c>
      <c r="GU105" s="36">
        <f t="shared" si="333"/>
        <v>0.13321208336691365</v>
      </c>
      <c r="GV105" s="36">
        <f t="shared" si="332"/>
        <v>0.13294565920017981</v>
      </c>
      <c r="GW105" s="36">
        <f t="shared" si="332"/>
        <v>0.13267976788177946</v>
      </c>
      <c r="GX105" s="36">
        <f t="shared" si="332"/>
        <v>0.13241440834601592</v>
      </c>
      <c r="GY105" s="36">
        <f t="shared" si="332"/>
        <v>0.13214957952932388</v>
      </c>
      <c r="GZ105" s="36">
        <f t="shared" si="332"/>
        <v>0.13188528037026523</v>
      </c>
      <c r="HA105" s="36">
        <f t="shared" si="332"/>
        <v>0.13162150980952469</v>
      </c>
      <c r="HB105" s="36">
        <f t="shared" si="332"/>
        <v>0.13135826678990564</v>
      </c>
      <c r="HC105" s="36">
        <f t="shared" si="332"/>
        <v>0.13109555025632585</v>
      </c>
      <c r="HD105" s="36">
        <f t="shared" si="332"/>
        <v>0.13083335915581318</v>
      </c>
      <c r="HE105" s="36">
        <f t="shared" si="332"/>
        <v>0.13057169243750158</v>
      </c>
      <c r="HF105" s="36">
        <f t="shared" si="332"/>
        <v>0.13031054905262657</v>
      </c>
      <c r="HG105" s="36">
        <f t="shared" si="332"/>
        <v>0.13004992795452133</v>
      </c>
      <c r="HH105" s="36">
        <f t="shared" si="332"/>
        <v>0.12978982809861225</v>
      </c>
      <c r="HI105" s="36">
        <f t="shared" si="332"/>
        <v>0.12953024844241504</v>
      </c>
      <c r="HJ105" s="36">
        <f t="shared" si="332"/>
        <v>0.12927118794553022</v>
      </c>
      <c r="HK105" s="36">
        <f t="shared" si="332"/>
        <v>0.12901264556963915</v>
      </c>
      <c r="HL105" s="36">
        <f t="shared" si="332"/>
        <v>0.1287546202784999</v>
      </c>
      <c r="HM105" s="36">
        <f t="shared" si="332"/>
        <v>0.1284971110379429</v>
      </c>
      <c r="HN105" s="36">
        <f t="shared" si="332"/>
        <v>0.128240116815867</v>
      </c>
      <c r="HO105" s="36">
        <f t="shared" si="332"/>
        <v>0.12798363658223527</v>
      </c>
      <c r="HP105" s="36">
        <f t="shared" si="332"/>
        <v>0.12772766930907081</v>
      </c>
      <c r="HQ105" s="36">
        <f t="shared" si="332"/>
        <v>0.12747221397045266</v>
      </c>
      <c r="HR105" s="36">
        <f t="shared" si="332"/>
        <v>0.12721726954251175</v>
      </c>
      <c r="HS105" s="36">
        <f t="shared" si="332"/>
        <v>0.12696283500342673</v>
      </c>
      <c r="HT105" s="36">
        <f t="shared" si="332"/>
        <v>0.12670890933341988</v>
      </c>
      <c r="HU105" s="36">
        <f t="shared" si="332"/>
        <v>0.12645549151475305</v>
      </c>
      <c r="HV105" s="36">
        <f t="shared" si="332"/>
        <v>0.12620258053172353</v>
      </c>
      <c r="HW105" s="36">
        <f t="shared" si="332"/>
        <v>0.12595017537066008</v>
      </c>
      <c r="HX105" s="36">
        <f t="shared" si="332"/>
        <v>0.12569827501991876</v>
      </c>
      <c r="HY105" s="36">
        <f t="shared" si="332"/>
        <v>0.12544687846987893</v>
      </c>
      <c r="HZ105" s="36">
        <f t="shared" si="332"/>
        <v>0.12519598471293916</v>
      </c>
      <c r="IA105" s="36">
        <f t="shared" si="332"/>
        <v>0.12494559274351329</v>
      </c>
      <c r="IB105" s="36">
        <f t="shared" si="332"/>
        <v>0.12469570155802627</v>
      </c>
      <c r="IC105" s="36">
        <f t="shared" si="332"/>
        <v>0.12444631015491023</v>
      </c>
      <c r="ID105" s="36">
        <f t="shared" si="332"/>
        <v>0.1241974175346004</v>
      </c>
      <c r="IE105" s="36">
        <f t="shared" si="332"/>
        <v>0.12394902269953118</v>
      </c>
      <c r="IF105" s="36">
        <f t="shared" si="332"/>
        <v>0.12370112465413213</v>
      </c>
      <c r="IG105" s="36">
        <f t="shared" si="332"/>
        <v>0.12345372240482387</v>
      </c>
      <c r="IH105" s="36">
        <f t="shared" si="332"/>
        <v>0.12320681496001422</v>
      </c>
      <c r="II105" s="36">
        <f t="shared" si="332"/>
        <v>0.1229604013300942</v>
      </c>
      <c r="IJ105" s="36">
        <f t="shared" si="332"/>
        <v>0.122714480527434</v>
      </c>
      <c r="IK105" s="36">
        <f t="shared" si="332"/>
        <v>0.12246905156637913</v>
      </c>
      <c r="IL105" s="36">
        <f t="shared" si="332"/>
        <v>0.12222411346324639</v>
      </c>
      <c r="IM105" s="36">
        <f t="shared" si="332"/>
        <v>0.1219796652363199</v>
      </c>
      <c r="IN105" s="36">
        <f t="shared" si="332"/>
        <v>0.12173570590584723</v>
      </c>
      <c r="IO105" s="36">
        <f t="shared" si="332"/>
        <v>0.12149223449403557</v>
      </c>
      <c r="IP105" s="36">
        <f t="shared" si="332"/>
        <v>0.12124925002504748</v>
      </c>
      <c r="IQ105" s="36">
        <f t="shared" si="332"/>
        <v>0.1210067515249974</v>
      </c>
      <c r="IR105" s="36">
        <f t="shared" si="332"/>
        <v>0.12076473802194741</v>
      </c>
      <c r="IS105" s="36">
        <f t="shared" si="332"/>
        <v>0.1205232085459035</v>
      </c>
      <c r="IT105" s="36">
        <f t="shared" si="332"/>
        <v>0.1202821621288117</v>
      </c>
      <c r="IU105" s="36">
        <f t="shared" si="325"/>
        <v>0.1200415978045541</v>
      </c>
      <c r="IV105" s="36">
        <f t="shared" si="325"/>
        <v>0.11980151460894499</v>
      </c>
      <c r="IW105" s="36">
        <f t="shared" si="325"/>
        <v>0.11956191157972709</v>
      </c>
      <c r="IX105" s="36">
        <f t="shared" si="325"/>
        <v>0.11932278775656763</v>
      </c>
      <c r="IY105" s="36">
        <f t="shared" si="325"/>
        <v>0.11908414218105451</v>
      </c>
      <c r="IZ105" s="36">
        <f t="shared" si="325"/>
        <v>0.11884597389669239</v>
      </c>
      <c r="JA105" s="36">
        <f t="shared" si="325"/>
        <v>0.11860828194889901</v>
      </c>
      <c r="JB105" s="36">
        <f t="shared" si="325"/>
        <v>0.11837106538500121</v>
      </c>
      <c r="JC105" s="36">
        <f t="shared" si="325"/>
        <v>0.11813432325423122</v>
      </c>
      <c r="JD105" s="36">
        <f t="shared" si="325"/>
        <v>0.11789805460772274</v>
      </c>
      <c r="JF105" s="2">
        <f t="shared" si="312"/>
        <v>95</v>
      </c>
      <c r="JG105">
        <f>JG104*IF(JG$8&gt;Input!$D$14,0,IF(JG$8+$B105&gt;Input!$D$14,0,(1-INDEX($F$11:$F$136,JG$8+$B105))))</f>
        <v>0.20810088309032038</v>
      </c>
      <c r="JH105">
        <f>JH104*IF(JH$8&gt;Input!$D$14,0,IF(JH$8+$B105&gt;Input!$D$14,0,(1-INDEX($F$11:$F$136,JH$8+$B105))))</f>
        <v>0.17651890245780466</v>
      </c>
      <c r="JI105">
        <f>JI104*IF(JI$8&gt;Input!$D$14,0,IF(JI$8+$B105&gt;Input!$D$14,0,(1-INDEX($F$11:$F$136,JI$8+$B105))))</f>
        <v>0.14778056223599831</v>
      </c>
      <c r="JJ105">
        <f>JJ104*IF(JJ$8&gt;Input!$D$14,0,IF(JJ$8+$B105&gt;Input!$D$14,0,(1-INDEX($F$11:$F$136,JJ$8+$B105))))</f>
        <v>0.12132176606073614</v>
      </c>
      <c r="JK105">
        <f>JK104*IF(JK$8&gt;Input!$D$14,0,IF(JK$8+$B105&gt;Input!$D$14,0,(1-INDEX($F$11:$F$136,JK$8+$B105))))</f>
        <v>9.8154096895070014E-2</v>
      </c>
      <c r="JL105">
        <f>JL104*IF(JL$8&gt;Input!$D$14,0,IF(JL$8+$B105&gt;Input!$D$14,0,(1-INDEX($F$11:$F$136,JL$8+$B105))))</f>
        <v>7.8118800884305964E-2</v>
      </c>
      <c r="JM105">
        <f>JM104*IF(JM$8&gt;Input!$D$14,0,IF(JM$8+$B105&gt;Input!$D$14,0,(1-INDEX($F$11:$F$136,JM$8+$B105))))</f>
        <v>6.0488708663668449E-2</v>
      </c>
      <c r="JN105">
        <f>JN104*IF(JN$8&gt;Input!$D$14,0,IF(JN$8+$B105&gt;Input!$D$14,0,(1-INDEX($F$11:$F$136,JN$8+$B105))))</f>
        <v>4.5772619378803482E-2</v>
      </c>
      <c r="JO105">
        <f>JO104*IF(JO$8&gt;Input!$D$14,0,IF(JO$8+$B105&gt;Input!$D$14,0,(1-INDEX($F$11:$F$136,JO$8+$B105))))</f>
        <v>3.3705044973134819E-2</v>
      </c>
      <c r="JP105">
        <f>JP104*IF(JP$8&gt;Input!$D$14,0,IF(JP$8+$B105&gt;Input!$D$14,0,(1-INDEX($F$11:$F$136,JP$8+$B105))))</f>
        <v>2.4024292414014152E-2</v>
      </c>
      <c r="JQ105">
        <f>JQ104*IF(JQ$8&gt;Input!$D$14,0,IF(JQ$8+$B105&gt;Input!$D$14,0,(1-INDEX($F$11:$F$136,JQ$8+$B105))))</f>
        <v>1.6467992315500467E-2</v>
      </c>
      <c r="JR105">
        <f>JR104*IF(JR$8&gt;Input!$D$14,0,IF(JR$8+$B105&gt;Input!$D$14,0,(1-INDEX($F$11:$F$136,JR$8+$B105))))</f>
        <v>1.0769208191667705E-2</v>
      </c>
      <c r="JS105">
        <f>JS104*IF(JS$8&gt;Input!$D$14,0,IF(JS$8+$B105&gt;Input!$D$14,0,(1-INDEX($F$11:$F$136,JS$8+$B105))))</f>
        <v>6.6523769442212964E-3</v>
      </c>
      <c r="JT105">
        <f>JT104*IF(JT$8&gt;Input!$D$14,0,IF(JT$8+$B105&gt;Input!$D$14,0,(1-INDEX($F$11:$F$136,JT$8+$B105))))</f>
        <v>3.8338245353329438E-3</v>
      </c>
      <c r="JU105">
        <f>JU104*IF(JU$8&gt;Input!$D$14,0,IF(JU$8+$B105&gt;Input!$D$14,0,(1-INDEX($F$11:$F$136,JU$8+$B105))))</f>
        <v>2.0289621422274863E-3</v>
      </c>
      <c r="JV105">
        <f>JV104*IF(JV$8&gt;Input!$D$14,0,IF(JV$8+$B105&gt;Input!$D$14,0,(1-INDEX($F$11:$F$136,JV$8+$B105))))</f>
        <v>9.6575114475921377E-4</v>
      </c>
      <c r="JW105">
        <f>JW104*IF(JW$8&gt;Input!$D$14,0,IF(JW$8+$B105&gt;Input!$D$14,0,(1-INDEX($F$11:$F$136,JW$8+$B105))))</f>
        <v>4.0184466763685032E-4</v>
      </c>
      <c r="JX105">
        <f>JX104*IF(JX$8&gt;Input!$D$14,0,IF(JX$8+$B105&gt;Input!$D$14,0,(1-INDEX($F$11:$F$136,JX$8+$B105))))</f>
        <v>1.4027545339986202E-4</v>
      </c>
      <c r="JY105">
        <f>JY104*IF(JY$8&gt;Input!$D$14,0,IF(JY$8+$B105&gt;Input!$D$14,0,(1-INDEX($F$11:$F$136,JY$8+$B105))))</f>
        <v>3.8498220388765088E-5</v>
      </c>
      <c r="JZ105">
        <f>JZ104*IF(JZ$8&gt;Input!$D$14,0,IF(JZ$8+$B105&gt;Input!$D$14,0,(1-INDEX($F$11:$F$136,JZ$8+$B105))))</f>
        <v>7.3806448778018185E-6</v>
      </c>
      <c r="KA105">
        <f>KA104*IF(KA$8&gt;Input!$D$14,0,IF(KA$8+$B105&gt;Input!$D$14,0,(1-INDEX($F$11:$F$136,KA$8+$B105))))</f>
        <v>7.4097322312695016E-7</v>
      </c>
      <c r="KB105">
        <f>KB104*IF(KB$8&gt;Input!$D$14,0,IF(KB$8+$B105&gt;Input!$D$14,0,(1-INDEX($F$11:$F$136,KB$8+$B105))))</f>
        <v>0</v>
      </c>
      <c r="KC105">
        <f>KC104*IF(KC$8&gt;Input!$D$14,0,IF(KC$8+$B105&gt;Input!$D$14,0,(1-INDEX($F$11:$F$136,KC$8+$B105))))</f>
        <v>0</v>
      </c>
      <c r="KD105">
        <f>KD104*IF(KD$8&gt;Input!$D$14,0,IF(KD$8+$B105&gt;Input!$D$14,0,(1-INDEX($F$11:$F$136,KD$8+$B105))))</f>
        <v>0</v>
      </c>
      <c r="KE105">
        <f>KE104*IF(KE$8&gt;Input!$D$14,0,IF(KE$8+$B105&gt;Input!$D$14,0,(1-INDEX($F$11:$F$136,KE$8+$B105))))</f>
        <v>0</v>
      </c>
      <c r="KF105">
        <f>KF104*IF(KF$8&gt;Input!$D$14,0,IF(KF$8+$B105&gt;Input!$D$14,0,(1-INDEX($F$11:$F$136,KF$8+$B105))))</f>
        <v>0</v>
      </c>
      <c r="KG105">
        <f>KG104*IF(KG$8&gt;Input!$D$14,0,IF(KG$8+$B105&gt;Input!$D$14,0,(1-INDEX($F$11:$F$136,KG$8+$B105))))</f>
        <v>0</v>
      </c>
      <c r="KH105">
        <f>KH104*IF(KH$8&gt;Input!$D$14,0,IF(KH$8+$B105&gt;Input!$D$14,0,(1-INDEX($F$11:$F$136,KH$8+$B105))))</f>
        <v>0</v>
      </c>
      <c r="KI105">
        <f>KI104*IF(KI$8&gt;Input!$D$14,0,IF(KI$8+$B105&gt;Input!$D$14,0,(1-INDEX($F$11:$F$136,KI$8+$B105))))</f>
        <v>0</v>
      </c>
      <c r="KJ105">
        <f>KJ104*IF(KJ$8&gt;Input!$D$14,0,IF(KJ$8+$B105&gt;Input!$D$14,0,(1-INDEX($F$11:$F$136,KJ$8+$B105))))</f>
        <v>0</v>
      </c>
      <c r="KK105">
        <f>KK104*IF(KK$8&gt;Input!$D$14,0,IF(KK$8+$B105&gt;Input!$D$14,0,(1-INDEX($F$11:$F$136,KK$8+$B105))))</f>
        <v>0</v>
      </c>
      <c r="KL105">
        <f>KL104*IF(KL$8&gt;Input!$D$14,0,IF(KL$8+$B105&gt;Input!$D$14,0,(1-INDEX($F$11:$F$136,KL$8+$B105))))</f>
        <v>0</v>
      </c>
      <c r="KM105">
        <f>KM104*IF(KM$8&gt;Input!$D$14,0,IF(KM$8+$B105&gt;Input!$D$14,0,(1-INDEX($F$11:$F$136,KM$8+$B105))))</f>
        <v>0</v>
      </c>
      <c r="KN105">
        <f>KN104*IF(KN$8&gt;Input!$D$14,0,IF(KN$8+$B105&gt;Input!$D$14,0,(1-INDEX($F$11:$F$136,KN$8+$B105))))</f>
        <v>0</v>
      </c>
      <c r="KO105">
        <f>KO104*IF(KO$8&gt;Input!$D$14,0,IF(KO$8+$B105&gt;Input!$D$14,0,(1-INDEX($F$11:$F$136,KO$8+$B105))))</f>
        <v>0</v>
      </c>
      <c r="KP105">
        <f>KP104*IF(KP$8&gt;Input!$D$14,0,IF(KP$8+$B105&gt;Input!$D$14,0,(1-INDEX($F$11:$F$136,KP$8+$B105))))</f>
        <v>0</v>
      </c>
      <c r="KQ105">
        <f>KQ104*IF(KQ$8&gt;Input!$D$14,0,IF(KQ$8+$B105&gt;Input!$D$14,0,(1-INDEX($F$11:$F$136,KQ$8+$B105))))</f>
        <v>0</v>
      </c>
      <c r="KR105">
        <f>KR104*IF(KR$8&gt;Input!$D$14,0,IF(KR$8+$B105&gt;Input!$D$14,0,(1-INDEX($F$11:$F$136,KR$8+$B105))))</f>
        <v>0</v>
      </c>
      <c r="KS105">
        <f>KS104*IF(KS$8&gt;Input!$D$14,0,IF(KS$8+$B105&gt;Input!$D$14,0,(1-INDEX($F$11:$F$136,KS$8+$B105))))</f>
        <v>0</v>
      </c>
      <c r="KT105">
        <f>KT104*IF(KT$8&gt;Input!$D$14,0,IF(KT$8+$B105&gt;Input!$D$14,0,(1-INDEX($F$11:$F$136,KT$8+$B105))))</f>
        <v>0</v>
      </c>
      <c r="KU105">
        <f>KU104*IF(KU$8&gt;Input!$D$14,0,IF(KU$8+$B105&gt;Input!$D$14,0,(1-INDEX($F$11:$F$136,KU$8+$B105))))</f>
        <v>0</v>
      </c>
      <c r="KV105">
        <f>KV104*IF(KV$8&gt;Input!$D$14,0,IF(KV$8+$B105&gt;Input!$D$14,0,(1-INDEX($F$11:$F$136,KV$8+$B105))))</f>
        <v>0</v>
      </c>
      <c r="KW105">
        <f>KW104*IF(KW$8&gt;Input!$D$14,0,IF(KW$8+$B105&gt;Input!$D$14,0,(1-INDEX($F$11:$F$136,KW$8+$B105))))</f>
        <v>0</v>
      </c>
      <c r="KX105">
        <f>KX104*IF(KX$8&gt;Input!$D$14,0,IF(KX$8+$B105&gt;Input!$D$14,0,(1-INDEX($F$11:$F$136,KX$8+$B105))))</f>
        <v>0</v>
      </c>
      <c r="KY105">
        <f>KY104*IF(KY$8&gt;Input!$D$14,0,IF(KY$8+$B105&gt;Input!$D$14,0,(1-INDEX($F$11:$F$136,KY$8+$B105))))</f>
        <v>0</v>
      </c>
      <c r="KZ105">
        <f>KZ104*IF(KZ$8&gt;Input!$D$14,0,IF(KZ$8+$B105&gt;Input!$D$14,0,(1-INDEX($F$11:$F$136,KZ$8+$B105))))</f>
        <v>0</v>
      </c>
      <c r="LA105">
        <f>LA104*IF(LA$8&gt;Input!$D$14,0,IF(LA$8+$B105&gt;Input!$D$14,0,(1-INDEX($F$11:$F$136,LA$8+$B105))))</f>
        <v>0</v>
      </c>
      <c r="LB105">
        <f>LB104*IF(LB$8&gt;Input!$D$14,0,IF(LB$8+$B105&gt;Input!$D$14,0,(1-INDEX($F$11:$F$136,LB$8+$B105))))</f>
        <v>0</v>
      </c>
      <c r="LC105">
        <f>LC104*IF(LC$8&gt;Input!$D$14,0,IF(LC$8+$B105&gt;Input!$D$14,0,(1-INDEX($F$11:$F$136,LC$8+$B105))))</f>
        <v>0</v>
      </c>
      <c r="LD105">
        <f>LD104*IF(LD$8&gt;Input!$D$14,0,IF(LD$8+$B105&gt;Input!$D$14,0,(1-INDEX($F$11:$F$136,LD$8+$B105))))</f>
        <v>0</v>
      </c>
      <c r="LE105">
        <f>LE104*IF(LE$8&gt;Input!$D$14,0,IF(LE$8+$B105&gt;Input!$D$14,0,(1-INDEX($F$11:$F$136,LE$8+$B105))))</f>
        <v>0</v>
      </c>
      <c r="LF105">
        <f>LF104*IF(LF$8&gt;Input!$D$14,0,IF(LF$8+$B105&gt;Input!$D$14,0,(1-INDEX($F$11:$F$136,LF$8+$B105))))</f>
        <v>0</v>
      </c>
      <c r="LG105">
        <f>LG104*IF(LG$8&gt;Input!$D$14,0,IF(LG$8+$B105&gt;Input!$D$14,0,(1-INDEX($F$11:$F$136,LG$8+$B105))))</f>
        <v>0</v>
      </c>
      <c r="LH105">
        <f>LH104*IF(LH$8&gt;Input!$D$14,0,IF(LH$8+$B105&gt;Input!$D$14,0,(1-INDEX($F$11:$F$136,LH$8+$B105))))</f>
        <v>0</v>
      </c>
      <c r="LI105">
        <f>LI104*IF(LI$8&gt;Input!$D$14,0,IF(LI$8+$B105&gt;Input!$D$14,0,(1-INDEX($F$11:$F$136,LI$8+$B105))))</f>
        <v>0</v>
      </c>
      <c r="LJ105">
        <f>LJ104*IF(LJ$8&gt;Input!$D$14,0,IF(LJ$8+$B105&gt;Input!$D$14,0,(1-INDEX($F$11:$F$136,LJ$8+$B105))))</f>
        <v>0</v>
      </c>
      <c r="LK105">
        <f>LK104*IF(LK$8&gt;Input!$D$14,0,IF(LK$8+$B105&gt;Input!$D$14,0,(1-INDEX($F$11:$F$136,LK$8+$B105))))</f>
        <v>0</v>
      </c>
      <c r="LL105">
        <f>LL104*IF(LL$8&gt;Input!$D$14,0,IF(LL$8+$B105&gt;Input!$D$14,0,(1-INDEX($F$11:$F$136,LL$8+$B105))))</f>
        <v>0</v>
      </c>
      <c r="LM105">
        <f>LM104*IF(LM$8&gt;Input!$D$14,0,IF(LM$8+$B105&gt;Input!$D$14,0,(1-INDEX($F$11:$F$136,LM$8+$B105))))</f>
        <v>0</v>
      </c>
      <c r="LN105">
        <f>LN104*IF(LN$8&gt;Input!$D$14,0,IF(LN$8+$B105&gt;Input!$D$14,0,(1-INDEX($F$11:$F$136,LN$8+$B105))))</f>
        <v>0</v>
      </c>
      <c r="LO105">
        <f>LO104*IF(LO$8&gt;Input!$D$14,0,IF(LO$8+$B105&gt;Input!$D$14,0,(1-INDEX($F$11:$F$136,LO$8+$B105))))</f>
        <v>0</v>
      </c>
      <c r="LP105">
        <f>LP104*IF(LP$8&gt;Input!$D$14,0,IF(LP$8+$B105&gt;Input!$D$14,0,(1-INDEX($F$11:$F$136,LP$8+$B105))))</f>
        <v>0</v>
      </c>
      <c r="LQ105">
        <f>LQ104*IF(LQ$8&gt;Input!$D$14,0,IF(LQ$8+$B105&gt;Input!$D$14,0,(1-INDEX($F$11:$F$136,LQ$8+$B105))))</f>
        <v>0</v>
      </c>
      <c r="LR105">
        <f>LR104*IF(LR$8&gt;Input!$D$14,0,IF(LR$8+$B105&gt;Input!$D$14,0,(1-INDEX($F$11:$F$136,LR$8+$B105))))</f>
        <v>0</v>
      </c>
      <c r="LS105">
        <f>LS104*IF(LS$8&gt;Input!$D$14,0,IF(LS$8+$B105&gt;Input!$D$14,0,(1-INDEX($F$11:$F$136,LS$8+$B105))))</f>
        <v>0</v>
      </c>
      <c r="LT105">
        <f>LT104*IF(LT$8&gt;Input!$D$14,0,IF(LT$8+$B105&gt;Input!$D$14,0,(1-INDEX($F$11:$F$136,LT$8+$B105))))</f>
        <v>0</v>
      </c>
      <c r="LU105">
        <f>LU104*IF(LU$8&gt;Input!$D$14,0,IF(LU$8+$B105&gt;Input!$D$14,0,(1-INDEX($F$11:$F$136,LU$8+$B105))))</f>
        <v>0</v>
      </c>
      <c r="LV105">
        <f>LV104*IF(LV$8&gt;Input!$D$14,0,IF(LV$8+$B105&gt;Input!$D$14,0,(1-INDEX($F$11:$F$136,LV$8+$B105))))</f>
        <v>0</v>
      </c>
      <c r="LW105">
        <f>LW104*IF(LW$8&gt;Input!$D$14,0,IF(LW$8+$B105&gt;Input!$D$14,0,(1-INDEX($F$11:$F$136,LW$8+$B105))))</f>
        <v>0</v>
      </c>
      <c r="LX105">
        <f>LX104*IF(LX$8&gt;Input!$D$14,0,IF(LX$8+$B105&gt;Input!$D$14,0,(1-INDEX($F$11:$F$136,LX$8+$B105))))</f>
        <v>0</v>
      </c>
      <c r="LY105">
        <f>LY104*IF(LY$8&gt;Input!$D$14,0,IF(LY$8+$B105&gt;Input!$D$14,0,(1-INDEX($F$11:$F$136,LY$8+$B105))))</f>
        <v>0</v>
      </c>
      <c r="LZ105">
        <f>LZ104*IF(LZ$8&gt;Input!$D$14,0,IF(LZ$8+$B105&gt;Input!$D$14,0,(1-INDEX($F$11:$F$136,LZ$8+$B105))))</f>
        <v>0</v>
      </c>
      <c r="MA105">
        <f>MA104*IF(MA$8&gt;Input!$D$14,0,IF(MA$8+$B105&gt;Input!$D$14,0,(1-INDEX($F$11:$F$136,MA$8+$B105))))</f>
        <v>0</v>
      </c>
      <c r="MB105">
        <f>MB104*IF(MB$8&gt;Input!$D$14,0,IF(MB$8+$B105&gt;Input!$D$14,0,(1-INDEX($F$11:$F$136,MB$8+$B105))))</f>
        <v>0</v>
      </c>
      <c r="MC105">
        <f>MC104*IF(MC$8&gt;Input!$D$14,0,IF(MC$8+$B105&gt;Input!$D$14,0,(1-INDEX($F$11:$F$136,MC$8+$B105))))</f>
        <v>0</v>
      </c>
      <c r="MD105">
        <f>MD104*IF(MD$8&gt;Input!$D$14,0,IF(MD$8+$B105&gt;Input!$D$14,0,(1-INDEX($F$11:$F$136,MD$8+$B105))))</f>
        <v>0</v>
      </c>
      <c r="ME105">
        <f>ME104*IF(ME$8&gt;Input!$D$14,0,IF(ME$8+$B105&gt;Input!$D$14,0,(1-INDEX($F$11:$F$136,ME$8+$B105))))</f>
        <v>0</v>
      </c>
      <c r="MF105">
        <f>MF104*IF(MF$8&gt;Input!$D$14,0,IF(MF$8+$B105&gt;Input!$D$14,0,(1-INDEX($F$11:$F$136,MF$8+$B105))))</f>
        <v>0</v>
      </c>
      <c r="MG105">
        <f>MG104*IF(MG$8&gt;Input!$D$14,0,IF(MG$8+$B105&gt;Input!$D$14,0,(1-INDEX($F$11:$F$136,MG$8+$B105))))</f>
        <v>0</v>
      </c>
      <c r="MH105">
        <f>MH104*IF(MH$8&gt;Input!$D$14,0,IF(MH$8+$B105&gt;Input!$D$14,0,(1-INDEX($F$11:$F$136,MH$8+$B105))))</f>
        <v>0</v>
      </c>
      <c r="MI105">
        <f>MI104*IF(MI$8&gt;Input!$D$14,0,IF(MI$8+$B105&gt;Input!$D$14,0,(1-INDEX($F$11:$F$136,MI$8+$B105))))</f>
        <v>0</v>
      </c>
      <c r="MJ105">
        <f>MJ104*IF(MJ$8&gt;Input!$D$14,0,IF(MJ$8+$B105&gt;Input!$D$14,0,(1-INDEX($F$11:$F$136,MJ$8+$B105))))</f>
        <v>0</v>
      </c>
      <c r="MK105">
        <f>MK104*IF(MK$8&gt;Input!$D$14,0,IF(MK$8+$B105&gt;Input!$D$14,0,(1-INDEX($F$11:$F$136,MK$8+$B105))))</f>
        <v>0</v>
      </c>
      <c r="ML105">
        <f>ML104*IF(ML$8&gt;Input!$D$14,0,IF(ML$8+$B105&gt;Input!$D$14,0,(1-INDEX($F$11:$F$136,ML$8+$B105))))</f>
        <v>0</v>
      </c>
      <c r="MM105">
        <f>MM104*IF(MM$8&gt;Input!$D$14,0,IF(MM$8+$B105&gt;Input!$D$14,0,(1-INDEX($F$11:$F$136,MM$8+$B105))))</f>
        <v>0</v>
      </c>
      <c r="MN105">
        <f>MN104*IF(MN$8&gt;Input!$D$14,0,IF(MN$8+$B105&gt;Input!$D$14,0,(1-INDEX($F$11:$F$136,MN$8+$B105))))</f>
        <v>0</v>
      </c>
      <c r="MO105">
        <f>MO104*IF(MO$8&gt;Input!$D$14,0,IF(MO$8+$B105&gt;Input!$D$14,0,(1-INDEX($F$11:$F$136,MO$8+$B105))))</f>
        <v>0</v>
      </c>
      <c r="MP105">
        <f>MP104*IF(MP$8&gt;Input!$D$14,0,IF(MP$8+$B105&gt;Input!$D$14,0,(1-INDEX($F$11:$F$136,MP$8+$B105))))</f>
        <v>0</v>
      </c>
      <c r="MQ105">
        <f>MQ104*IF(MQ$8&gt;Input!$D$14,0,IF(MQ$8+$B105&gt;Input!$D$14,0,(1-INDEX($F$11:$F$136,MQ$8+$B105))))</f>
        <v>0</v>
      </c>
      <c r="MR105">
        <f>MR104*IF(MR$8&gt;Input!$D$14,0,IF(MR$8+$B105&gt;Input!$D$14,0,(1-INDEX($F$11:$F$136,MR$8+$B105))))</f>
        <v>0</v>
      </c>
      <c r="MS105">
        <f>MS104*IF(MS$8&gt;Input!$D$14,0,IF(MS$8+$B105&gt;Input!$D$14,0,(1-INDEX($F$11:$F$136,MS$8+$B105))))</f>
        <v>0</v>
      </c>
      <c r="MT105">
        <f>MT104*IF(MT$8&gt;Input!$D$14,0,IF(MT$8+$B105&gt;Input!$D$14,0,(1-INDEX($F$11:$F$136,MT$8+$B105))))</f>
        <v>0</v>
      </c>
      <c r="MU105">
        <f>MU104*IF(MU$8&gt;Input!$D$14,0,IF(MU$8+$B105&gt;Input!$D$14,0,(1-INDEX($F$11:$F$136,MU$8+$B105))))</f>
        <v>0</v>
      </c>
      <c r="MV105">
        <f>MV104*IF(MV$8&gt;Input!$D$14,0,IF(MV$8+$B105&gt;Input!$D$14,0,(1-INDEX($F$11:$F$136,MV$8+$B105))))</f>
        <v>0</v>
      </c>
      <c r="MW105">
        <f>MW104*IF(MW$8&gt;Input!$D$14,0,IF(MW$8+$B105&gt;Input!$D$14,0,(1-INDEX($F$11:$F$136,MW$8+$B105))))</f>
        <v>0</v>
      </c>
      <c r="MX105">
        <f>MX104*IF(MX$8&gt;Input!$D$14,0,IF(MX$8+$B105&gt;Input!$D$14,0,(1-INDEX($F$11:$F$136,MX$8+$B105))))</f>
        <v>0</v>
      </c>
      <c r="MY105">
        <f>MY104*IF(MY$8&gt;Input!$D$14,0,IF(MY$8+$B105&gt;Input!$D$14,0,(1-INDEX($F$11:$F$136,MY$8+$B105))))</f>
        <v>0</v>
      </c>
      <c r="MZ105">
        <f>MZ104*IF(MZ$8&gt;Input!$D$14,0,IF(MZ$8+$B105&gt;Input!$D$14,0,(1-INDEX($F$11:$F$136,MZ$8+$B105))))</f>
        <v>0</v>
      </c>
      <c r="NA105">
        <f>NA104*IF(NA$8&gt;Input!$D$14,0,IF(NA$8+$B105&gt;Input!$D$14,0,(1-INDEX($F$11:$F$136,NA$8+$B105))))</f>
        <v>0</v>
      </c>
      <c r="NB105">
        <f>NB104*IF(NB$8&gt;Input!$D$14,0,IF(NB$8+$B105&gt;Input!$D$14,0,(1-INDEX($F$11:$F$136,NB$8+$B105))))</f>
        <v>0</v>
      </c>
      <c r="NC105">
        <f>NC104*IF(NC$8&gt;Input!$D$14,0,IF(NC$8+$B105&gt;Input!$D$14,0,(1-INDEX($F$11:$F$136,NC$8+$B105))))</f>
        <v>0</v>
      </c>
      <c r="ND105">
        <f>ND104*IF(ND$8&gt;Input!$D$14,0,IF(ND$8+$B105&gt;Input!$D$14,0,(1-INDEX($F$11:$F$136,ND$8+$B105))))</f>
        <v>0</v>
      </c>
      <c r="NE105">
        <f>NE104*IF(NE$8&gt;Input!$D$14,0,IF(NE$8+$B105&gt;Input!$D$14,0,(1-INDEX($F$11:$F$136,NE$8+$B105))))</f>
        <v>0</v>
      </c>
      <c r="NF105">
        <f>NF104*IF(NF$8&gt;Input!$D$14,0,IF(NF$8+$B105&gt;Input!$D$14,0,(1-INDEX($F$11:$F$136,NF$8+$B105))))</f>
        <v>0</v>
      </c>
      <c r="NG105">
        <f>NG104*IF(NG$8&gt;Input!$D$14,0,IF(NG$8+$B105&gt;Input!$D$14,0,(1-INDEX($F$11:$F$136,NG$8+$B105))))</f>
        <v>0</v>
      </c>
      <c r="NH105">
        <f>NH104*IF(NH$8&gt;Input!$D$14,0,IF(NH$8+$B105&gt;Input!$D$14,0,(1-INDEX($F$11:$F$136,NH$8+$B105))))</f>
        <v>0</v>
      </c>
      <c r="NI105">
        <f>NI104*IF(NI$8&gt;Input!$D$14,0,IF(NI$8+$B105&gt;Input!$D$14,0,(1-INDEX($F$11:$F$136,NI$8+$B105))))</f>
        <v>0</v>
      </c>
      <c r="NJ105">
        <f>NJ104*IF(NJ$8&gt;Input!$D$14,0,IF(NJ$8+$B105&gt;Input!$D$14,0,(1-INDEX($F$11:$F$136,NJ$8+$B105))))</f>
        <v>0</v>
      </c>
      <c r="NK105">
        <f>NK104*IF(NK$8&gt;Input!$D$14,0,IF(NK$8+$B105&gt;Input!$D$14,0,(1-INDEX($F$11:$F$136,NK$8+$B105))))</f>
        <v>0</v>
      </c>
      <c r="NL105">
        <f>NL104*IF(NL$8&gt;Input!$D$14,0,IF(NL$8+$B105&gt;Input!$D$14,0,(1-INDEX($F$11:$F$136,NL$8+$B105))))</f>
        <v>0</v>
      </c>
      <c r="NM105">
        <f>NM104*IF(NM$8&gt;Input!$D$14,0,IF(NM$8+$B105&gt;Input!$D$14,0,(1-INDEX($F$11:$F$136,NM$8+$B105))))</f>
        <v>0</v>
      </c>
      <c r="NN105">
        <f>NN104*IF(NN$8&gt;Input!$D$14,0,IF(NN$8+$B105&gt;Input!$D$14,0,(1-INDEX($F$11:$F$136,NN$8+$B105))))</f>
        <v>0</v>
      </c>
      <c r="NO105">
        <f>NO104*IF(NO$8&gt;Input!$D$14,0,IF(NO$8+$B105&gt;Input!$D$14,0,(1-INDEX($F$11:$F$136,NO$8+$B105))))</f>
        <v>0</v>
      </c>
      <c r="NP105">
        <f>NP104*IF(NP$8&gt;Input!$D$14,0,IF(NP$8+$B105&gt;Input!$D$14,0,(1-INDEX($F$11:$F$136,NP$8+$B105))))</f>
        <v>0</v>
      </c>
      <c r="NQ105">
        <f>NQ104*IF(NQ$8&gt;Input!$D$14,0,IF(NQ$8+$B105&gt;Input!$D$14,0,(1-INDEX($F$11:$F$136,NQ$8+$B105))))</f>
        <v>0</v>
      </c>
      <c r="NR105">
        <f>NR104*IF(NR$8&gt;Input!$D$14,0,IF(NR$8+$B105&gt;Input!$D$14,0,(1-INDEX($F$11:$F$136,NR$8+$B105))))</f>
        <v>0</v>
      </c>
      <c r="NS105">
        <f>NS104*IF(NS$8&gt;Input!$D$14,0,IF(NS$8+$B105&gt;Input!$D$14,0,(1-INDEX($F$11:$F$136,NS$8+$B105))))</f>
        <v>0</v>
      </c>
      <c r="NT105">
        <f>NT104*IF(NT$8&gt;Input!$D$14,0,IF(NT$8+$B105&gt;Input!$D$14,0,(1-INDEX($F$11:$F$136,NT$8+$B105))))</f>
        <v>0</v>
      </c>
      <c r="NU105">
        <f>NU104*IF(NU$8&gt;Input!$D$14,0,IF(NU$8+$B105&gt;Input!$D$14,0,(1-INDEX($F$11:$F$136,NU$8+$B105))))</f>
        <v>0</v>
      </c>
      <c r="NV105">
        <f>NV104*IF(NV$8&gt;Input!$D$14,0,IF(NV$8+$B105&gt;Input!$D$14,0,(1-INDEX($F$11:$F$136,NV$8+$B105))))</f>
        <v>0</v>
      </c>
      <c r="NW105">
        <f>NW104*IF(NW$8&gt;Input!$D$14,0,IF(NW$8+$B105&gt;Input!$D$14,0,(1-INDEX($F$11:$F$136,NW$8+$B105))))</f>
        <v>0</v>
      </c>
      <c r="NX105">
        <f>NX104*IF(NX$8&gt;Input!$D$14,0,IF(NX$8+$B105&gt;Input!$D$14,0,(1-INDEX($F$11:$F$136,NX$8+$B105))))</f>
        <v>0</v>
      </c>
      <c r="NY105">
        <f>NY104*IF(NY$8&gt;Input!$D$14,0,IF(NY$8+$B105&gt;Input!$D$14,0,(1-INDEX($F$11:$F$136,NY$8+$B105))))</f>
        <v>0</v>
      </c>
      <c r="NZ105">
        <f>NZ104*IF(NZ$8&gt;Input!$D$14,0,IF(NZ$8+$B105&gt;Input!$D$14,0,(1-INDEX($F$11:$F$136,NZ$8+$B105))))</f>
        <v>0</v>
      </c>
      <c r="OA105">
        <f>OA104*IF(OA$8&gt;Input!$D$14,0,IF(OA$8+$B105&gt;Input!$D$14,0,(1-INDEX($F$11:$F$136,OA$8+$B105))))</f>
        <v>0</v>
      </c>
      <c r="OB105">
        <f>OB104*IF(OB$8&gt;Input!$D$14,0,IF(OB$8+$B105&gt;Input!$D$14,0,(1-INDEX($F$11:$F$136,OB$8+$B105))))</f>
        <v>0</v>
      </c>
    </row>
    <row r="106" spans="1:392">
      <c r="A106">
        <f>Input!A106</f>
        <v>95</v>
      </c>
      <c r="B106">
        <f>Input!B106</f>
        <v>96</v>
      </c>
      <c r="C106" s="18">
        <v>0.16217899999999999</v>
      </c>
      <c r="D106">
        <f t="shared" si="307"/>
        <v>3.8471959006900303</v>
      </c>
      <c r="E106" s="1">
        <v>2E-3</v>
      </c>
      <c r="F106">
        <f t="shared" si="308"/>
        <v>0.15272525426488159</v>
      </c>
      <c r="G106">
        <f t="shared" si="313"/>
        <v>3.9673938236822681</v>
      </c>
      <c r="H106">
        <f t="shared" si="314"/>
        <v>0.12019792299223786</v>
      </c>
      <c r="J106" s="2">
        <f t="shared" si="309"/>
        <v>96</v>
      </c>
      <c r="K106">
        <f>K105*IF(K$8&gt;Input!$D$14,0,IF(K$8+$B106&gt;Input!$D$14,0,(1-INDEX($C$11:$C$136,K$8+$B106))))</f>
        <v>0.12247201577265411</v>
      </c>
      <c r="L106">
        <f>L105*IF(L$8&gt;Input!$D$14,0,IF(L$8+$B106&gt;Input!$D$14,0,(1-INDEX($C$11:$C$136,L$8+$B106))))</f>
        <v>0.10146122670312674</v>
      </c>
      <c r="M106">
        <f>M105*IF(M$8&gt;Input!$D$14,0,IF(M$8+$B106&gt;Input!$D$14,0,(1-INDEX($C$11:$C$136,M$8+$B106))))</f>
        <v>8.2788201748123763E-2</v>
      </c>
      <c r="N106">
        <f>N105*IF(N$8&gt;Input!$D$14,0,IF(N$8+$B106&gt;Input!$D$14,0,(1-INDEX($C$11:$C$136,N$8+$B106))))</f>
        <v>6.6513593738194959E-2</v>
      </c>
      <c r="O106">
        <f>O105*IF(O$8&gt;Input!$D$14,0,IF(O$8+$B106&gt;Input!$D$14,0,(1-INDEX($C$11:$C$136,O$8+$B106))))</f>
        <v>5.253282602095441E-2</v>
      </c>
      <c r="P106">
        <f>P105*IF(P$8&gt;Input!$D$14,0,IF(P$8+$B106&gt;Input!$D$14,0,(1-INDEX($C$11:$C$136,P$8+$B106))))</f>
        <v>4.0683658162737009E-2</v>
      </c>
      <c r="Q106">
        <f>Q105*IF(Q$8&gt;Input!$D$14,0,IF(Q$8+$B106&gt;Input!$D$14,0,(1-INDEX($C$11:$C$136,Q$8+$B106))))</f>
        <v>3.0790297109702078E-2</v>
      </c>
      <c r="R106">
        <f>R105*IF(R$8&gt;Input!$D$14,0,IF(R$8+$B106&gt;Input!$D$14,0,(1-INDEX($C$11:$C$136,R$8+$B106))))</f>
        <v>2.2675632619310913E-2</v>
      </c>
      <c r="S106">
        <f>S105*IF(S$8&gt;Input!$D$14,0,IF(S$8+$B106&gt;Input!$D$14,0,(1-INDEX($C$11:$C$136,S$8+$B106))))</f>
        <v>1.6164306623075966E-2</v>
      </c>
      <c r="T106">
        <f>T105*IF(T$8&gt;Input!$D$14,0,IF(T$8+$B106&gt;Input!$D$14,0,(1-INDEX($C$11:$C$136,T$8+$B106))))</f>
        <v>1.108148166404096E-2</v>
      </c>
      <c r="U106">
        <f>U105*IF(U$8&gt;Input!$D$14,0,IF(U$8+$B106&gt;Input!$D$14,0,(1-INDEX($C$11:$C$136,U$8+$B106))))</f>
        <v>7.247683083030242E-3</v>
      </c>
      <c r="V106">
        <f>V105*IF(V$8&gt;Input!$D$14,0,IF(V$8+$B106&gt;Input!$D$14,0,(1-INDEX($C$11:$C$136,V$8+$B106))))</f>
        <v>4.4777145291154171E-3</v>
      </c>
      <c r="W106">
        <f>W105*IF(W$8&gt;Input!$D$14,0,IF(W$8+$B106&gt;Input!$D$14,0,(1-INDEX($C$11:$C$136,W$8+$B106))))</f>
        <v>2.5809584369675394E-3</v>
      </c>
      <c r="X106">
        <f>X105*IF(X$8&gt;Input!$D$14,0,IF(X$8+$B106&gt;Input!$D$14,0,(1-INDEX($C$11:$C$136,X$8+$B106))))</f>
        <v>1.366133235403921E-3</v>
      </c>
      <c r="Y106">
        <f>Y105*IF(Y$8&gt;Input!$D$14,0,IF(Y$8+$B106&gt;Input!$D$14,0,(1-INDEX($C$11:$C$136,Y$8+$B106))))</f>
        <v>6.5036600213099101E-4</v>
      </c>
      <c r="Z106">
        <f>Z105*IF(Z$8&gt;Input!$D$14,0,IF(Z$8+$B106&gt;Input!$D$14,0,(1-INDEX($C$11:$C$136,Z$8+$B106))))</f>
        <v>2.7066170937016309E-4</v>
      </c>
      <c r="AA106">
        <f>AA105*IF(AA$8&gt;Input!$D$14,0,IF(AA$8+$B106&gt;Input!$D$14,0,(1-INDEX($C$11:$C$136,AA$8+$B106))))</f>
        <v>9.4499204099963782E-5</v>
      </c>
      <c r="AB106">
        <f>AB105*IF(AB$8&gt;Input!$D$14,0,IF(AB$8+$B106&gt;Input!$D$14,0,(1-INDEX($C$11:$C$136,AB$8+$B106))))</f>
        <v>2.593983833189091E-5</v>
      </c>
      <c r="AC106">
        <f>AC105*IF(AC$8&gt;Input!$D$14,0,IF(AC$8+$B106&gt;Input!$D$14,0,(1-INDEX($C$11:$C$136,AC$8+$B106))))</f>
        <v>4.9739664849953003E-6</v>
      </c>
      <c r="AD106">
        <f>AD105*IF(AD$8&gt;Input!$D$14,0,IF(AD$8+$B106&gt;Input!$D$14,0,(1-INDEX($C$11:$C$136,AD$8+$B106))))</f>
        <v>4.9945334109645089E-7</v>
      </c>
      <c r="AE106">
        <f>AE105*IF(AE$8&gt;Input!$D$14,0,IF(AE$8+$B106&gt;Input!$D$14,0,(1-INDEX($C$11:$C$136,AE$8+$B106))))</f>
        <v>0</v>
      </c>
      <c r="AF106">
        <f>AF105*IF(AF$8&gt;Input!$D$14,0,IF(AF$8+$B106&gt;Input!$D$14,0,(1-INDEX($C$11:$C$136,AF$8+$B106))))</f>
        <v>0</v>
      </c>
      <c r="AG106">
        <f>AG105*IF(AG$8&gt;Input!$D$14,0,IF(AG$8+$B106&gt;Input!$D$14,0,(1-INDEX($C$11:$C$136,AG$8+$B106))))</f>
        <v>0</v>
      </c>
      <c r="AH106">
        <f>AH105*IF(AH$8&gt;Input!$D$14,0,IF(AH$8+$B106&gt;Input!$D$14,0,(1-INDEX($C$11:$C$136,AH$8+$B106))))</f>
        <v>0</v>
      </c>
      <c r="AI106">
        <f>AI105*IF(AI$8&gt;Input!$D$14,0,IF(AI$8+$B106&gt;Input!$D$14,0,(1-INDEX($C$11:$C$136,AI$8+$B106))))</f>
        <v>0</v>
      </c>
      <c r="AJ106">
        <f>AJ105*IF(AJ$8&gt;Input!$D$14,0,IF(AJ$8+$B106&gt;Input!$D$14,0,(1-INDEX($C$11:$C$136,AJ$8+$B106))))</f>
        <v>0</v>
      </c>
      <c r="AK106">
        <f>AK105*IF(AK$8&gt;Input!$D$14,0,IF(AK$8+$B106&gt;Input!$D$14,0,(1-INDEX($C$11:$C$136,AK$8+$B106))))</f>
        <v>0</v>
      </c>
      <c r="AL106">
        <f>AL105*IF(AL$8&gt;Input!$D$14,0,IF(AL$8+$B106&gt;Input!$D$14,0,(1-INDEX($C$11:$C$136,AL$8+$B106))))</f>
        <v>0</v>
      </c>
      <c r="AM106">
        <f>AM105*IF(AM$8&gt;Input!$D$14,0,IF(AM$8+$B106&gt;Input!$D$14,0,(1-INDEX($C$11:$C$136,AM$8+$B106))))</f>
        <v>0</v>
      </c>
      <c r="AN106">
        <f>AN105*IF(AN$8&gt;Input!$D$14,0,IF(AN$8+$B106&gt;Input!$D$14,0,(1-INDEX($C$11:$C$136,AN$8+$B106))))</f>
        <v>0</v>
      </c>
      <c r="AO106">
        <f>AO105*IF(AO$8&gt;Input!$D$14,0,IF(AO$8+$B106&gt;Input!$D$14,0,(1-INDEX($C$11:$C$136,AO$8+$B106))))</f>
        <v>0</v>
      </c>
      <c r="AP106">
        <f>AP105*IF(AP$8&gt;Input!$D$14,0,IF(AP$8+$B106&gt;Input!$D$14,0,(1-INDEX($C$11:$C$136,AP$8+$B106))))</f>
        <v>0</v>
      </c>
      <c r="AQ106">
        <f>AQ105*IF(AQ$8&gt;Input!$D$14,0,IF(AQ$8+$B106&gt;Input!$D$14,0,(1-INDEX($C$11:$C$136,AQ$8+$B106))))</f>
        <v>0</v>
      </c>
      <c r="AR106">
        <f>AR105*IF(AR$8&gt;Input!$D$14,0,IF(AR$8+$B106&gt;Input!$D$14,0,(1-INDEX($C$11:$C$136,AR$8+$B106))))</f>
        <v>0</v>
      </c>
      <c r="AS106">
        <f>AS105*IF(AS$8&gt;Input!$D$14,0,IF(AS$8+$B106&gt;Input!$D$14,0,(1-INDEX($C$11:$C$136,AS$8+$B106))))</f>
        <v>0</v>
      </c>
      <c r="AT106">
        <f>AT105*IF(AT$8&gt;Input!$D$14,0,IF(AT$8+$B106&gt;Input!$D$14,0,(1-INDEX($C$11:$C$136,AT$8+$B106))))</f>
        <v>0</v>
      </c>
      <c r="AU106">
        <f>AU105*IF(AU$8&gt;Input!$D$14,0,IF(AU$8+$B106&gt;Input!$D$14,0,(1-INDEX($C$11:$C$136,AU$8+$B106))))</f>
        <v>0</v>
      </c>
      <c r="AV106">
        <f>AV105*IF(AV$8&gt;Input!$D$14,0,IF(AV$8+$B106&gt;Input!$D$14,0,(1-INDEX($C$11:$C$136,AV$8+$B106))))</f>
        <v>0</v>
      </c>
      <c r="AW106">
        <f>AW105*IF(AW$8&gt;Input!$D$14,0,IF(AW$8+$B106&gt;Input!$D$14,0,(1-INDEX($C$11:$C$136,AW$8+$B106))))</f>
        <v>0</v>
      </c>
      <c r="AX106">
        <f>AX105*IF(AX$8&gt;Input!$D$14,0,IF(AX$8+$B106&gt;Input!$D$14,0,(1-INDEX($C$11:$C$136,AX$8+$B106))))</f>
        <v>0</v>
      </c>
      <c r="AY106">
        <f>AY105*IF(AY$8&gt;Input!$D$14,0,IF(AY$8+$B106&gt;Input!$D$14,0,(1-INDEX($C$11:$C$136,AY$8+$B106))))</f>
        <v>0</v>
      </c>
      <c r="AZ106">
        <f>AZ105*IF(AZ$8&gt;Input!$D$14,0,IF(AZ$8+$B106&gt;Input!$D$14,0,(1-INDEX($C$11:$C$136,AZ$8+$B106))))</f>
        <v>0</v>
      </c>
      <c r="BA106">
        <f>BA105*IF(BA$8&gt;Input!$D$14,0,IF(BA$8+$B106&gt;Input!$D$14,0,(1-INDEX($C$11:$C$136,BA$8+$B106))))</f>
        <v>0</v>
      </c>
      <c r="BB106">
        <f>BB105*IF(BB$8&gt;Input!$D$14,0,IF(BB$8+$B106&gt;Input!$D$14,0,(1-INDEX($C$11:$C$136,BB$8+$B106))))</f>
        <v>0</v>
      </c>
      <c r="BC106">
        <f>BC105*IF(BC$8&gt;Input!$D$14,0,IF(BC$8+$B106&gt;Input!$D$14,0,(1-INDEX($C$11:$C$136,BC$8+$B106))))</f>
        <v>0</v>
      </c>
      <c r="BD106">
        <f>BD105*IF(BD$8&gt;Input!$D$14,0,IF(BD$8+$B106&gt;Input!$D$14,0,(1-INDEX($C$11:$C$136,BD$8+$B106))))</f>
        <v>0</v>
      </c>
      <c r="BE106">
        <f>BE105*IF(BE$8&gt;Input!$D$14,0,IF(BE$8+$B106&gt;Input!$D$14,0,(1-INDEX($C$11:$C$136,BE$8+$B106))))</f>
        <v>0</v>
      </c>
      <c r="BF106">
        <f>BF105*IF(BF$8&gt;Input!$D$14,0,IF(BF$8+$B106&gt;Input!$D$14,0,(1-INDEX($C$11:$C$136,BF$8+$B106))))</f>
        <v>0</v>
      </c>
      <c r="BG106">
        <f>BG105*IF(BG$8&gt;Input!$D$14,0,IF(BG$8+$B106&gt;Input!$D$14,0,(1-INDEX($C$11:$C$136,BG$8+$B106))))</f>
        <v>0</v>
      </c>
      <c r="BH106">
        <f>BH105*IF(BH$8&gt;Input!$D$14,0,IF(BH$8+$B106&gt;Input!$D$14,0,(1-INDEX($C$11:$C$136,BH$8+$B106))))</f>
        <v>0</v>
      </c>
      <c r="BI106">
        <f>BI105*IF(BI$8&gt;Input!$D$14,0,IF(BI$8+$B106&gt;Input!$D$14,0,(1-INDEX($C$11:$C$136,BI$8+$B106))))</f>
        <v>0</v>
      </c>
      <c r="BJ106">
        <f>BJ105*IF(BJ$8&gt;Input!$D$14,0,IF(BJ$8+$B106&gt;Input!$D$14,0,(1-INDEX($C$11:$C$136,BJ$8+$B106))))</f>
        <v>0</v>
      </c>
      <c r="BK106">
        <f>BK105*IF(BK$8&gt;Input!$D$14,0,IF(BK$8+$B106&gt;Input!$D$14,0,(1-INDEX($C$11:$C$136,BK$8+$B106))))</f>
        <v>0</v>
      </c>
      <c r="BL106">
        <f>BL105*IF(BL$8&gt;Input!$D$14,0,IF(BL$8+$B106&gt;Input!$D$14,0,(1-INDEX($C$11:$C$136,BL$8+$B106))))</f>
        <v>0</v>
      </c>
      <c r="BM106">
        <f>BM105*IF(BM$8&gt;Input!$D$14,0,IF(BM$8+$B106&gt;Input!$D$14,0,(1-INDEX($C$11:$C$136,BM$8+$B106))))</f>
        <v>0</v>
      </c>
      <c r="BN106">
        <f>BN105*IF(BN$8&gt;Input!$D$14,0,IF(BN$8+$B106&gt;Input!$D$14,0,(1-INDEX($C$11:$C$136,BN$8+$B106))))</f>
        <v>0</v>
      </c>
      <c r="BO106">
        <f>BO105*IF(BO$8&gt;Input!$D$14,0,IF(BO$8+$B106&gt;Input!$D$14,0,(1-INDEX($C$11:$C$136,BO$8+$B106))))</f>
        <v>0</v>
      </c>
      <c r="BP106">
        <f>BP105*IF(BP$8&gt;Input!$D$14,0,IF(BP$8+$B106&gt;Input!$D$14,0,(1-INDEX($C$11:$C$136,BP$8+$B106))))</f>
        <v>0</v>
      </c>
      <c r="BQ106">
        <f>BQ105*IF(BQ$8&gt;Input!$D$14,0,IF(BQ$8+$B106&gt;Input!$D$14,0,(1-INDEX($C$11:$C$136,BQ$8+$B106))))</f>
        <v>0</v>
      </c>
      <c r="BR106">
        <f>BR105*IF(BR$8&gt;Input!$D$14,0,IF(BR$8+$B106&gt;Input!$D$14,0,(1-INDEX($C$11:$C$136,BR$8+$B106))))</f>
        <v>0</v>
      </c>
      <c r="BS106">
        <f>BS105*IF(BS$8&gt;Input!$D$14,0,IF(BS$8+$B106&gt;Input!$D$14,0,(1-INDEX($C$11:$C$136,BS$8+$B106))))</f>
        <v>0</v>
      </c>
      <c r="BT106">
        <f>BT105*IF(BT$8&gt;Input!$D$14,0,IF(BT$8+$B106&gt;Input!$D$14,0,(1-INDEX($C$11:$C$136,BT$8+$B106))))</f>
        <v>0</v>
      </c>
      <c r="BU106">
        <f>BU105*IF(BU$8&gt;Input!$D$14,0,IF(BU$8+$B106&gt;Input!$D$14,0,(1-INDEX($C$11:$C$136,BU$8+$B106))))</f>
        <v>0</v>
      </c>
      <c r="BV106">
        <f>BV105*IF(BV$8&gt;Input!$D$14,0,IF(BV$8+$B106&gt;Input!$D$14,0,(1-INDEX($C$11:$C$136,BV$8+$B106))))</f>
        <v>0</v>
      </c>
      <c r="BW106">
        <f>BW105*IF(BW$8&gt;Input!$D$14,0,IF(BW$8+$B106&gt;Input!$D$14,0,(1-INDEX($C$11:$C$136,BW$8+$B106))))</f>
        <v>0</v>
      </c>
      <c r="BX106">
        <f>BX105*IF(BX$8&gt;Input!$D$14,0,IF(BX$8+$B106&gt;Input!$D$14,0,(1-INDEX($C$11:$C$136,BX$8+$B106))))</f>
        <v>0</v>
      </c>
      <c r="BY106">
        <f>BY105*IF(BY$8&gt;Input!$D$14,0,IF(BY$8+$B106&gt;Input!$D$14,0,(1-INDEX($C$11:$C$136,BY$8+$B106))))</f>
        <v>0</v>
      </c>
      <c r="BZ106">
        <f>BZ105*IF(BZ$8&gt;Input!$D$14,0,IF(BZ$8+$B106&gt;Input!$D$14,0,(1-INDEX($C$11:$C$136,BZ$8+$B106))))</f>
        <v>0</v>
      </c>
      <c r="CA106">
        <f>CA105*IF(CA$8&gt;Input!$D$14,0,IF(CA$8+$B106&gt;Input!$D$14,0,(1-INDEX($C$11:$C$136,CA$8+$B106))))</f>
        <v>0</v>
      </c>
      <c r="CB106">
        <f>CB105*IF(CB$8&gt;Input!$D$14,0,IF(CB$8+$B106&gt;Input!$D$14,0,(1-INDEX($C$11:$C$136,CB$8+$B106))))</f>
        <v>0</v>
      </c>
      <c r="CC106">
        <f>CC105*IF(CC$8&gt;Input!$D$14,0,IF(CC$8+$B106&gt;Input!$D$14,0,(1-INDEX($C$11:$C$136,CC$8+$B106))))</f>
        <v>0</v>
      </c>
      <c r="CD106">
        <f>CD105*IF(CD$8&gt;Input!$D$14,0,IF(CD$8+$B106&gt;Input!$D$14,0,(1-INDEX($C$11:$C$136,CD$8+$B106))))</f>
        <v>0</v>
      </c>
      <c r="CE106">
        <f>CE105*IF(CE$8&gt;Input!$D$14,0,IF(CE$8+$B106&gt;Input!$D$14,0,(1-INDEX($C$11:$C$136,CE$8+$B106))))</f>
        <v>0</v>
      </c>
      <c r="CF106">
        <f>CF105*IF(CF$8&gt;Input!$D$14,0,IF(CF$8+$B106&gt;Input!$D$14,0,(1-INDEX($C$11:$C$136,CF$8+$B106))))</f>
        <v>0</v>
      </c>
      <c r="CG106">
        <f>CG105*IF(CG$8&gt;Input!$D$14,0,IF(CG$8+$B106&gt;Input!$D$14,0,(1-INDEX($C$11:$C$136,CG$8+$B106))))</f>
        <v>0</v>
      </c>
      <c r="CH106">
        <f>CH105*IF(CH$8&gt;Input!$D$14,0,IF(CH$8+$B106&gt;Input!$D$14,0,(1-INDEX($C$11:$C$136,CH$8+$B106))))</f>
        <v>0</v>
      </c>
      <c r="CI106">
        <f>CI105*IF(CI$8&gt;Input!$D$14,0,IF(CI$8+$B106&gt;Input!$D$14,0,(1-INDEX($C$11:$C$136,CI$8+$B106))))</f>
        <v>0</v>
      </c>
      <c r="CJ106">
        <f>CJ105*IF(CJ$8&gt;Input!$D$14,0,IF(CJ$8+$B106&gt;Input!$D$14,0,(1-INDEX($C$11:$C$136,CJ$8+$B106))))</f>
        <v>0</v>
      </c>
      <c r="CK106">
        <f>CK105*IF(CK$8&gt;Input!$D$14,0,IF(CK$8+$B106&gt;Input!$D$14,0,(1-INDEX($C$11:$C$136,CK$8+$B106))))</f>
        <v>0</v>
      </c>
      <c r="CL106">
        <f>CL105*IF(CL$8&gt;Input!$D$14,0,IF(CL$8+$B106&gt;Input!$D$14,0,(1-INDEX($C$11:$C$136,CL$8+$B106))))</f>
        <v>0</v>
      </c>
      <c r="CM106">
        <f>CM105*IF(CM$8&gt;Input!$D$14,0,IF(CM$8+$B106&gt;Input!$D$14,0,(1-INDEX($C$11:$C$136,CM$8+$B106))))</f>
        <v>0</v>
      </c>
      <c r="CN106">
        <f>CN105*IF(CN$8&gt;Input!$D$14,0,IF(CN$8+$B106&gt;Input!$D$14,0,(1-INDEX($C$11:$C$136,CN$8+$B106))))</f>
        <v>0</v>
      </c>
      <c r="CO106">
        <f>CO105*IF(CO$8&gt;Input!$D$14,0,IF(CO$8+$B106&gt;Input!$D$14,0,(1-INDEX($C$11:$C$136,CO$8+$B106))))</f>
        <v>0</v>
      </c>
      <c r="CP106">
        <f>CP105*IF(CP$8&gt;Input!$D$14,0,IF(CP$8+$B106&gt;Input!$D$14,0,(1-INDEX($C$11:$C$136,CP$8+$B106))))</f>
        <v>0</v>
      </c>
      <c r="CQ106">
        <f>CQ105*IF(CQ$8&gt;Input!$D$14,0,IF(CQ$8+$B106&gt;Input!$D$14,0,(1-INDEX($C$11:$C$136,CQ$8+$B106))))</f>
        <v>0</v>
      </c>
      <c r="CR106">
        <f>CR105*IF(CR$8&gt;Input!$D$14,0,IF(CR$8+$B106&gt;Input!$D$14,0,(1-INDEX($C$11:$C$136,CR$8+$B106))))</f>
        <v>0</v>
      </c>
      <c r="CS106">
        <f>CS105*IF(CS$8&gt;Input!$D$14,0,IF(CS$8+$B106&gt;Input!$D$14,0,(1-INDEX($C$11:$C$136,CS$8+$B106))))</f>
        <v>0</v>
      </c>
      <c r="CT106">
        <f>CT105*IF(CT$8&gt;Input!$D$14,0,IF(CT$8+$B106&gt;Input!$D$14,0,(1-INDEX($C$11:$C$136,CT$8+$B106))))</f>
        <v>0</v>
      </c>
      <c r="CU106">
        <f>CU105*IF(CU$8&gt;Input!$D$14,0,IF(CU$8+$B106&gt;Input!$D$14,0,(1-INDEX($C$11:$C$136,CU$8+$B106))))</f>
        <v>0</v>
      </c>
      <c r="CV106">
        <f>CV105*IF(CV$8&gt;Input!$D$14,0,IF(CV$8+$B106&gt;Input!$D$14,0,(1-INDEX($C$11:$C$136,CV$8+$B106))))</f>
        <v>0</v>
      </c>
      <c r="CW106">
        <f>CW105*IF(CW$8&gt;Input!$D$14,0,IF(CW$8+$B106&gt;Input!$D$14,0,(1-INDEX($C$11:$C$136,CW$8+$B106))))</f>
        <v>0</v>
      </c>
      <c r="CX106">
        <f>CX105*IF(CX$8&gt;Input!$D$14,0,IF(CX$8+$B106&gt;Input!$D$14,0,(1-INDEX($C$11:$C$136,CX$8+$B106))))</f>
        <v>0</v>
      </c>
      <c r="CY106">
        <f>CY105*IF(CY$8&gt;Input!$D$14,0,IF(CY$8+$B106&gt;Input!$D$14,0,(1-INDEX($C$11:$C$136,CY$8+$B106))))</f>
        <v>0</v>
      </c>
      <c r="CZ106">
        <f>CZ105*IF(CZ$8&gt;Input!$D$14,0,IF(CZ$8+$B106&gt;Input!$D$14,0,(1-INDEX($C$11:$C$136,CZ$8+$B106))))</f>
        <v>0</v>
      </c>
      <c r="DA106">
        <f>DA105*IF(DA$8&gt;Input!$D$14,0,IF(DA$8+$B106&gt;Input!$D$14,0,(1-INDEX($C$11:$C$136,DA$8+$B106))))</f>
        <v>0</v>
      </c>
      <c r="DB106">
        <f>DB105*IF(DB$8&gt;Input!$D$14,0,IF(DB$8+$B106&gt;Input!$D$14,0,(1-INDEX($C$11:$C$136,DB$8+$B106))))</f>
        <v>0</v>
      </c>
      <c r="DC106">
        <f>DC105*IF(DC$8&gt;Input!$D$14,0,IF(DC$8+$B106&gt;Input!$D$14,0,(1-INDEX($C$11:$C$136,DC$8+$B106))))</f>
        <v>0</v>
      </c>
      <c r="DD106">
        <f>DD105*IF(DD$8&gt;Input!$D$14,0,IF(DD$8+$B106&gt;Input!$D$14,0,(1-INDEX($C$11:$C$136,DD$8+$B106))))</f>
        <v>0</v>
      </c>
      <c r="DE106">
        <f>DE105*IF(DE$8&gt;Input!$D$14,0,IF(DE$8+$B106&gt;Input!$D$14,0,(1-INDEX($C$11:$C$136,DE$8+$B106))))</f>
        <v>0</v>
      </c>
      <c r="DF106">
        <f>DF105*IF(DF$8&gt;Input!$D$14,0,IF(DF$8+$B106&gt;Input!$D$14,0,(1-INDEX($C$11:$C$136,DF$8+$B106))))</f>
        <v>0</v>
      </c>
      <c r="DG106">
        <f>DG105*IF(DG$8&gt;Input!$D$14,0,IF(DG$8+$B106&gt;Input!$D$14,0,(1-INDEX($C$11:$C$136,DG$8+$B106))))</f>
        <v>0</v>
      </c>
      <c r="DH106">
        <f>DH105*IF(DH$8&gt;Input!$D$14,0,IF(DH$8+$B106&gt;Input!$D$14,0,(1-INDEX($C$11:$C$136,DH$8+$B106))))</f>
        <v>0</v>
      </c>
      <c r="DI106">
        <f>DI105*IF(DI$8&gt;Input!$D$14,0,IF(DI$8+$B106&gt;Input!$D$14,0,(1-INDEX($C$11:$C$136,DI$8+$B106))))</f>
        <v>0</v>
      </c>
      <c r="DJ106">
        <f>DJ105*IF(DJ$8&gt;Input!$D$14,0,IF(DJ$8+$B106&gt;Input!$D$14,0,(1-INDEX($C$11:$C$136,DJ$8+$B106))))</f>
        <v>0</v>
      </c>
      <c r="DK106">
        <f>DK105*IF(DK$8&gt;Input!$D$14,0,IF(DK$8+$B106&gt;Input!$D$14,0,(1-INDEX($C$11:$C$136,DK$8+$B106))))</f>
        <v>0</v>
      </c>
      <c r="DL106">
        <f>DL105*IF(DL$8&gt;Input!$D$14,0,IF(DL$8+$B106&gt;Input!$D$14,0,(1-INDEX($C$11:$C$136,DL$8+$B106))))</f>
        <v>0</v>
      </c>
      <c r="DM106">
        <f>DM105*IF(DM$8&gt;Input!$D$14,0,IF(DM$8+$B106&gt;Input!$D$14,0,(1-INDEX($C$11:$C$136,DM$8+$B106))))</f>
        <v>0</v>
      </c>
      <c r="DN106">
        <f>DN105*IF(DN$8&gt;Input!$D$14,0,IF(DN$8+$B106&gt;Input!$D$14,0,(1-INDEX($C$11:$C$136,DN$8+$B106))))</f>
        <v>0</v>
      </c>
      <c r="DO106">
        <f>DO105*IF(DO$8&gt;Input!$D$14,0,IF(DO$8+$B106&gt;Input!$D$14,0,(1-INDEX($C$11:$C$136,DO$8+$B106))))</f>
        <v>0</v>
      </c>
      <c r="DP106">
        <f>DP105*IF(DP$8&gt;Input!$D$14,0,IF(DP$8+$B106&gt;Input!$D$14,0,(1-INDEX($C$11:$C$136,DP$8+$B106))))</f>
        <v>0</v>
      </c>
      <c r="DQ106">
        <f>DQ105*IF(DQ$8&gt;Input!$D$14,0,IF(DQ$8+$B106&gt;Input!$D$14,0,(1-INDEX($C$11:$C$136,DQ$8+$B106))))</f>
        <v>0</v>
      </c>
      <c r="DR106">
        <f>DR105*IF(DR$8&gt;Input!$D$14,0,IF(DR$8+$B106&gt;Input!$D$14,0,(1-INDEX($C$11:$C$136,DR$8+$B106))))</f>
        <v>0</v>
      </c>
      <c r="DS106">
        <f>DS105*IF(DS$8&gt;Input!$D$14,0,IF(DS$8+$B106&gt;Input!$D$14,0,(1-INDEX($C$11:$C$136,DS$8+$B106))))</f>
        <v>0</v>
      </c>
      <c r="DT106">
        <f>DT105*IF(DT$8&gt;Input!$D$14,0,IF(DT$8+$B106&gt;Input!$D$14,0,(1-INDEX($C$11:$C$136,DT$8+$B106))))</f>
        <v>0</v>
      </c>
      <c r="DU106">
        <f>DU105*IF(DU$8&gt;Input!$D$14,0,IF(DU$8+$B106&gt;Input!$D$14,0,(1-INDEX($C$11:$C$136,DU$8+$B106))))</f>
        <v>0</v>
      </c>
      <c r="DV106">
        <f>DV105*IF(DV$8&gt;Input!$D$14,0,IF(DV$8+$B106&gt;Input!$D$14,0,(1-INDEX($C$11:$C$136,DV$8+$B106))))</f>
        <v>0</v>
      </c>
      <c r="DW106">
        <f>DW105*IF(DW$8&gt;Input!$D$14,0,IF(DW$8+$B106&gt;Input!$D$14,0,(1-INDEX($C$11:$C$136,DW$8+$B106))))</f>
        <v>0</v>
      </c>
      <c r="DX106">
        <f>DX105*IF(DX$8&gt;Input!$D$14,0,IF(DX$8+$B106&gt;Input!$D$14,0,(1-INDEX($C$11:$C$136,DX$8+$B106))))</f>
        <v>0</v>
      </c>
      <c r="DY106">
        <f>DY105*IF(DY$8&gt;Input!$D$14,0,IF(DY$8+$B106&gt;Input!$D$14,0,(1-INDEX($C$11:$C$136,DY$8+$B106))))</f>
        <v>0</v>
      </c>
      <c r="DZ106">
        <f>DZ105*IF(DZ$8&gt;Input!$D$14,0,IF(DZ$8+$B106&gt;Input!$D$14,0,(1-INDEX($C$11:$C$136,DZ$8+$B106))))</f>
        <v>0</v>
      </c>
      <c r="EA106">
        <f>EA105*IF(EA$8&gt;Input!$D$14,0,IF(EA$8+$B106&gt;Input!$D$14,0,(1-INDEX($C$11:$C$136,EA$8+$B106))))</f>
        <v>0</v>
      </c>
      <c r="EB106">
        <f>EB105*IF(EB$8&gt;Input!$D$14,0,IF(EB$8+$B106&gt;Input!$D$14,0,(1-INDEX($C$11:$C$136,EB$8+$B106))))</f>
        <v>0</v>
      </c>
      <c r="EC106">
        <f>EC105*IF(EC$8&gt;Input!$D$14,0,IF(EC$8+$B106&gt;Input!$D$14,0,(1-INDEX($C$11:$C$136,EC$8+$B106))))</f>
        <v>0</v>
      </c>
      <c r="ED106">
        <f>ED105*IF(ED$8&gt;Input!$D$14,0,IF(ED$8+$B106&gt;Input!$D$14,0,(1-INDEX($C$11:$C$136,ED$8+$B106))))</f>
        <v>0</v>
      </c>
      <c r="EE106">
        <f>EE105*IF(EE$8&gt;Input!$D$14,0,IF(EE$8+$B106&gt;Input!$D$14,0,(1-INDEX($C$11:$C$136,EE$8+$B106))))</f>
        <v>0</v>
      </c>
      <c r="EF106">
        <f>EF105*IF(EF$8&gt;Input!$D$14,0,IF(EF$8+$B106&gt;Input!$D$14,0,(1-INDEX($C$11:$C$136,EF$8+$B106))))</f>
        <v>0</v>
      </c>
      <c r="EH106" s="2">
        <f t="shared" si="310"/>
        <v>95</v>
      </c>
      <c r="EI106" s="36">
        <f t="shared" si="315"/>
        <v>0.16217899999999999</v>
      </c>
      <c r="EJ106" s="36">
        <f t="shared" si="333"/>
        <v>0.16185464199999999</v>
      </c>
      <c r="EK106" s="36">
        <f t="shared" si="333"/>
        <v>0.161530932716</v>
      </c>
      <c r="EL106" s="36">
        <f t="shared" si="333"/>
        <v>0.16120787085056798</v>
      </c>
      <c r="EM106" s="36">
        <f t="shared" si="333"/>
        <v>0.16088545510886684</v>
      </c>
      <c r="EN106" s="36">
        <f t="shared" si="333"/>
        <v>0.16056368419864911</v>
      </c>
      <c r="EO106" s="36">
        <f t="shared" si="333"/>
        <v>0.16024255683025182</v>
      </c>
      <c r="EP106" s="36">
        <f t="shared" si="333"/>
        <v>0.15992207171659131</v>
      </c>
      <c r="EQ106" s="36">
        <f t="shared" si="333"/>
        <v>0.15960222757315815</v>
      </c>
      <c r="ER106" s="36">
        <f t="shared" si="333"/>
        <v>0.15928302311801182</v>
      </c>
      <c r="ES106" s="36">
        <f t="shared" si="333"/>
        <v>0.15896445707177581</v>
      </c>
      <c r="ET106" s="36">
        <f t="shared" si="333"/>
        <v>0.15864652815763225</v>
      </c>
      <c r="EU106" s="36">
        <f t="shared" si="333"/>
        <v>0.158329235101317</v>
      </c>
      <c r="EV106" s="36">
        <f t="shared" si="333"/>
        <v>0.15801257663111434</v>
      </c>
      <c r="EW106" s="36">
        <f t="shared" si="333"/>
        <v>0.15769655147785214</v>
      </c>
      <c r="EX106" s="36">
        <f t="shared" si="333"/>
        <v>0.15738115837489644</v>
      </c>
      <c r="EY106" s="36">
        <f t="shared" si="333"/>
        <v>0.15706639605814665</v>
      </c>
      <c r="EZ106" s="36">
        <f t="shared" si="333"/>
        <v>0.15675226326603034</v>
      </c>
      <c r="FA106" s="36">
        <f t="shared" si="333"/>
        <v>0.15643875873949828</v>
      </c>
      <c r="FB106" s="36">
        <f t="shared" si="333"/>
        <v>0.15612588122201929</v>
      </c>
      <c r="FC106" s="36">
        <f t="shared" si="333"/>
        <v>0.15581362945957528</v>
      </c>
      <c r="FD106" s="36">
        <f t="shared" si="333"/>
        <v>0.1555020022006561</v>
      </c>
      <c r="FE106" s="36">
        <f t="shared" si="333"/>
        <v>0.15519099819625479</v>
      </c>
      <c r="FF106" s="36">
        <f t="shared" si="333"/>
        <v>0.15488061619986226</v>
      </c>
      <c r="FG106" s="36">
        <f t="shared" si="333"/>
        <v>0.15457085496746256</v>
      </c>
      <c r="FH106" s="36">
        <f t="shared" si="333"/>
        <v>0.15426171325752763</v>
      </c>
      <c r="FI106" s="36">
        <f t="shared" si="333"/>
        <v>0.15395318983101258</v>
      </c>
      <c r="FJ106" s="36">
        <f t="shared" si="333"/>
        <v>0.15364528345135056</v>
      </c>
      <c r="FK106" s="36">
        <f t="shared" si="333"/>
        <v>0.15333799288444785</v>
      </c>
      <c r="FL106" s="36">
        <f t="shared" si="333"/>
        <v>0.15303131689867897</v>
      </c>
      <c r="FM106" s="36">
        <f t="shared" si="333"/>
        <v>0.15272525426488159</v>
      </c>
      <c r="FN106" s="36">
        <f t="shared" si="333"/>
        <v>0.15241980375635183</v>
      </c>
      <c r="FO106" s="36">
        <f t="shared" si="333"/>
        <v>0.15211496414883913</v>
      </c>
      <c r="FP106" s="36">
        <f t="shared" si="333"/>
        <v>0.15181073422054148</v>
      </c>
      <c r="FQ106" s="36">
        <f t="shared" si="333"/>
        <v>0.15150711275210038</v>
      </c>
      <c r="FR106" s="36">
        <f t="shared" si="333"/>
        <v>0.15120409852659616</v>
      </c>
      <c r="FS106" s="36">
        <f t="shared" si="333"/>
        <v>0.15090169032954298</v>
      </c>
      <c r="FT106" s="36">
        <f t="shared" si="333"/>
        <v>0.1505998869488839</v>
      </c>
      <c r="FU106" s="36">
        <f t="shared" si="333"/>
        <v>0.15029868717498615</v>
      </c>
      <c r="FV106" s="36">
        <f t="shared" si="333"/>
        <v>0.14999808980063617</v>
      </c>
      <c r="FW106" s="36">
        <f t="shared" si="333"/>
        <v>0.14969809362103489</v>
      </c>
      <c r="FX106" s="36">
        <f t="shared" si="333"/>
        <v>0.14939869743379283</v>
      </c>
      <c r="FY106" s="36">
        <f t="shared" si="333"/>
        <v>0.14909990003892523</v>
      </c>
      <c r="FZ106" s="36">
        <f t="shared" si="333"/>
        <v>0.1488017002388474</v>
      </c>
      <c r="GA106" s="36">
        <f t="shared" si="333"/>
        <v>0.14850409683836971</v>
      </c>
      <c r="GB106" s="36">
        <f t="shared" si="333"/>
        <v>0.14820708864469295</v>
      </c>
      <c r="GC106" s="36">
        <f t="shared" si="333"/>
        <v>0.14791067446740358</v>
      </c>
      <c r="GD106" s="36">
        <f t="shared" si="333"/>
        <v>0.14761485311846878</v>
      </c>
      <c r="GE106" s="36">
        <f t="shared" si="333"/>
        <v>0.14731962341223184</v>
      </c>
      <c r="GF106" s="36">
        <f t="shared" si="333"/>
        <v>0.14702498416540738</v>
      </c>
      <c r="GG106" s="36">
        <f t="shared" si="333"/>
        <v>0.14673093419707656</v>
      </c>
      <c r="GH106" s="36">
        <f t="shared" si="333"/>
        <v>0.1464374723286824</v>
      </c>
      <c r="GI106" s="36">
        <f t="shared" si="333"/>
        <v>0.14614459738402505</v>
      </c>
      <c r="GJ106" s="36">
        <f t="shared" si="333"/>
        <v>0.14585230818925699</v>
      </c>
      <c r="GK106" s="36">
        <f t="shared" si="333"/>
        <v>0.14556060357287848</v>
      </c>
      <c r="GL106" s="36">
        <f t="shared" si="333"/>
        <v>0.1452694823657327</v>
      </c>
      <c r="GM106" s="36">
        <f t="shared" si="333"/>
        <v>0.14497894340100126</v>
      </c>
      <c r="GN106" s="36">
        <f t="shared" si="333"/>
        <v>0.14468898551419926</v>
      </c>
      <c r="GO106" s="36">
        <f t="shared" si="333"/>
        <v>0.14439960754317085</v>
      </c>
      <c r="GP106" s="36">
        <f t="shared" si="333"/>
        <v>0.14411080832808451</v>
      </c>
      <c r="GQ106" s="36">
        <f t="shared" si="333"/>
        <v>0.14382258671142836</v>
      </c>
      <c r="GR106" s="36">
        <f t="shared" si="333"/>
        <v>0.1435349415380055</v>
      </c>
      <c r="GS106" s="36">
        <f t="shared" si="333"/>
        <v>0.14324787165492947</v>
      </c>
      <c r="GT106" s="36">
        <f t="shared" si="333"/>
        <v>0.14296137591161961</v>
      </c>
      <c r="GU106" s="36">
        <f t="shared" si="333"/>
        <v>0.14267545315979638</v>
      </c>
      <c r="GV106" s="36">
        <f t="shared" si="332"/>
        <v>0.14239010225347679</v>
      </c>
      <c r="GW106" s="36">
        <f t="shared" si="332"/>
        <v>0.14210532204896983</v>
      </c>
      <c r="GX106" s="36">
        <f t="shared" si="332"/>
        <v>0.14182111140487191</v>
      </c>
      <c r="GY106" s="36">
        <f t="shared" si="332"/>
        <v>0.14153746918206217</v>
      </c>
      <c r="GZ106" s="36">
        <f t="shared" si="332"/>
        <v>0.14125439424369804</v>
      </c>
      <c r="HA106" s="36">
        <f t="shared" si="332"/>
        <v>0.14097188545521064</v>
      </c>
      <c r="HB106" s="36">
        <f t="shared" si="332"/>
        <v>0.14068994168430021</v>
      </c>
      <c r="HC106" s="36">
        <f t="shared" si="332"/>
        <v>0.14040856180093161</v>
      </c>
      <c r="HD106" s="36">
        <f t="shared" si="332"/>
        <v>0.14012774467732975</v>
      </c>
      <c r="HE106" s="36">
        <f t="shared" si="332"/>
        <v>0.1398474891879751</v>
      </c>
      <c r="HF106" s="36">
        <f t="shared" si="332"/>
        <v>0.13956779420959917</v>
      </c>
      <c r="HG106" s="36">
        <f t="shared" si="332"/>
        <v>0.13928865862117998</v>
      </c>
      <c r="HH106" s="36">
        <f t="shared" si="332"/>
        <v>0.13901008130393758</v>
      </c>
      <c r="HI106" s="36">
        <f t="shared" si="332"/>
        <v>0.13873206114132972</v>
      </c>
      <c r="HJ106" s="36">
        <f t="shared" si="332"/>
        <v>0.13845459701904705</v>
      </c>
      <c r="HK106" s="36">
        <f t="shared" si="332"/>
        <v>0.13817768782500897</v>
      </c>
      <c r="HL106" s="36">
        <f t="shared" si="332"/>
        <v>0.13790133244935895</v>
      </c>
      <c r="HM106" s="36">
        <f t="shared" si="332"/>
        <v>0.13762552978446024</v>
      </c>
      <c r="HN106" s="36">
        <f t="shared" si="332"/>
        <v>0.13735027872489131</v>
      </c>
      <c r="HO106" s="36">
        <f t="shared" si="332"/>
        <v>0.13707557816744154</v>
      </c>
      <c r="HP106" s="36">
        <f t="shared" si="332"/>
        <v>0.13680142701110665</v>
      </c>
      <c r="HQ106" s="36">
        <f t="shared" si="332"/>
        <v>0.13652782415708445</v>
      </c>
      <c r="HR106" s="36">
        <f t="shared" si="332"/>
        <v>0.13625476850877027</v>
      </c>
      <c r="HS106" s="36">
        <f t="shared" si="332"/>
        <v>0.13598225897175273</v>
      </c>
      <c r="HT106" s="36">
        <f t="shared" si="332"/>
        <v>0.13571029445380922</v>
      </c>
      <c r="HU106" s="36">
        <f t="shared" si="332"/>
        <v>0.13543887386490161</v>
      </c>
      <c r="HV106" s="36">
        <f t="shared" si="332"/>
        <v>0.13516799611717181</v>
      </c>
      <c r="HW106" s="36">
        <f t="shared" si="332"/>
        <v>0.13489766012493748</v>
      </c>
      <c r="HX106" s="36">
        <f t="shared" si="332"/>
        <v>0.13462786480468758</v>
      </c>
      <c r="HY106" s="36">
        <f t="shared" si="332"/>
        <v>0.13435860907507821</v>
      </c>
      <c r="HZ106" s="36">
        <f t="shared" si="332"/>
        <v>0.13408989185692805</v>
      </c>
      <c r="IA106" s="36">
        <f t="shared" si="332"/>
        <v>0.13382171207321419</v>
      </c>
      <c r="IB106" s="36">
        <f t="shared" si="332"/>
        <v>0.13355406864906777</v>
      </c>
      <c r="IC106" s="36">
        <f t="shared" si="332"/>
        <v>0.13328696051176966</v>
      </c>
      <c r="ID106" s="36">
        <f t="shared" si="332"/>
        <v>0.13302038659074611</v>
      </c>
      <c r="IE106" s="36">
        <f t="shared" si="332"/>
        <v>0.1327543458175646</v>
      </c>
      <c r="IF106" s="36">
        <f t="shared" si="332"/>
        <v>0.13248883712592949</v>
      </c>
      <c r="IG106" s="36">
        <f t="shared" si="332"/>
        <v>0.13222385945167761</v>
      </c>
      <c r="IH106" s="36">
        <f t="shared" si="332"/>
        <v>0.13195941173277426</v>
      </c>
      <c r="II106" s="36">
        <f t="shared" si="332"/>
        <v>0.13169549290930874</v>
      </c>
      <c r="IJ106" s="36">
        <f t="shared" si="332"/>
        <v>0.13143210192349011</v>
      </c>
      <c r="IK106" s="36">
        <f t="shared" si="332"/>
        <v>0.13116923771964312</v>
      </c>
      <c r="IL106" s="36">
        <f t="shared" si="332"/>
        <v>0.13090689924420384</v>
      </c>
      <c r="IM106" s="36">
        <f t="shared" si="332"/>
        <v>0.13064508544571543</v>
      </c>
      <c r="IN106" s="36">
        <f t="shared" si="332"/>
        <v>0.13038379527482399</v>
      </c>
      <c r="IO106" s="36">
        <f t="shared" si="332"/>
        <v>0.13012302768427436</v>
      </c>
      <c r="IP106" s="36">
        <f t="shared" si="332"/>
        <v>0.1298627816289058</v>
      </c>
      <c r="IQ106" s="36">
        <f t="shared" si="332"/>
        <v>0.12960305606564801</v>
      </c>
      <c r="IR106" s="36">
        <f t="shared" si="332"/>
        <v>0.12934384995351672</v>
      </c>
      <c r="IS106" s="36">
        <f t="shared" si="332"/>
        <v>0.12908516225360966</v>
      </c>
      <c r="IT106" s="36">
        <f t="shared" si="332"/>
        <v>0.12882699192910244</v>
      </c>
      <c r="IU106" s="36">
        <f t="shared" si="325"/>
        <v>0.12856933794524428</v>
      </c>
      <c r="IV106" s="36">
        <f t="shared" si="325"/>
        <v>0.12831219926935378</v>
      </c>
      <c r="IW106" s="36">
        <f t="shared" si="325"/>
        <v>0.12805557487081506</v>
      </c>
      <c r="IX106" s="36">
        <f t="shared" si="325"/>
        <v>0.12779946372107343</v>
      </c>
      <c r="IY106" s="36">
        <f t="shared" si="325"/>
        <v>0.12754386479363128</v>
      </c>
      <c r="IZ106" s="36">
        <f t="shared" si="325"/>
        <v>0.12728877706404404</v>
      </c>
      <c r="JA106" s="36">
        <f t="shared" si="325"/>
        <v>0.12703419950991593</v>
      </c>
      <c r="JB106" s="36">
        <f t="shared" si="325"/>
        <v>0.12678013111089609</v>
      </c>
      <c r="JC106" s="36">
        <f t="shared" si="325"/>
        <v>0.12652657084867433</v>
      </c>
      <c r="JD106" s="36">
        <f t="shared" si="325"/>
        <v>0.12627351770697695</v>
      </c>
      <c r="JF106" s="2">
        <f t="shared" si="312"/>
        <v>96</v>
      </c>
      <c r="JG106">
        <f>JG105*IF(JG$8&gt;Input!$D$14,0,IF(JG$8+$B106&gt;Input!$D$14,0,(1-INDEX($F$11:$F$136,JG$8+$B106))))</f>
        <v>0.1763186228076048</v>
      </c>
      <c r="JH106">
        <f>JH105*IF(JH$8&gt;Input!$D$14,0,IF(JH$8+$B106&gt;Input!$D$14,0,(1-INDEX($F$11:$F$136,JH$8+$B106))))</f>
        <v>0.14771486347277968</v>
      </c>
      <c r="JI106">
        <f>JI105*IF(JI$8&gt;Input!$D$14,0,IF(JI$8+$B106&gt;Input!$D$14,0,(1-INDEX($F$11:$F$136,JI$8+$B106))))</f>
        <v>0.12129172073980853</v>
      </c>
      <c r="JJ106">
        <f>JJ105*IF(JJ$8&gt;Input!$D$14,0,IF(JJ$8+$B106&gt;Input!$D$14,0,(1-INDEX($F$11:$F$136,JJ$8+$B106))))</f>
        <v>9.8134447156958668E-2</v>
      </c>
      <c r="JK106">
        <f>JK105*IF(JK$8&gt;Input!$D$14,0,IF(JK$8+$B106&gt;Input!$D$14,0,(1-INDEX($F$11:$F$136,JK$8+$B106))))</f>
        <v>7.8105122245827038E-2</v>
      </c>
      <c r="JL106">
        <f>JL105*IF(JL$8&gt;Input!$D$14,0,IF(JL$8+$B106&gt;Input!$D$14,0,(1-INDEX($F$11:$F$136,JL$8+$B106))))</f>
        <v>6.0479106931824372E-2</v>
      </c>
      <c r="JM106">
        <f>JM105*IF(JM$8&gt;Input!$D$14,0,IF(JM$8+$B106&gt;Input!$D$14,0,(1-INDEX($F$11:$F$136,JM$8+$B106))))</f>
        <v>4.5765877952348877E-2</v>
      </c>
      <c r="JN106">
        <f>JN105*IF(JN$8&gt;Input!$D$14,0,IF(JN$8+$B106&gt;Input!$D$14,0,(1-INDEX($F$11:$F$136,JN$8+$B106))))</f>
        <v>3.3700319880740959E-2</v>
      </c>
      <c r="JO106">
        <f>JO105*IF(JO$8&gt;Input!$D$14,0,IF(JO$8+$B106&gt;Input!$D$14,0,(1-INDEX($F$11:$F$136,JO$8+$B106))))</f>
        <v>2.4020439580824098E-2</v>
      </c>
      <c r="JP106">
        <f>JP105*IF(JP$8&gt;Input!$D$14,0,IF(JP$8+$B106&gt;Input!$D$14,0,(1-INDEX($F$11:$F$136,JP$8+$B106))))</f>
        <v>1.6465072830237015E-2</v>
      </c>
      <c r="JQ106">
        <f>JQ105*IF(JQ$8&gt;Input!$D$14,0,IF(JQ$8+$B106&gt;Input!$D$14,0,(1-INDEX($F$11:$F$136,JQ$8+$B106))))</f>
        <v>1.0767152139697462E-2</v>
      </c>
      <c r="JR106">
        <f>JR105*IF(JR$8&gt;Input!$D$14,0,IF(JR$8+$B106&gt;Input!$D$14,0,(1-INDEX($F$11:$F$136,JR$8+$B106))))</f>
        <v>6.651030671549399E-3</v>
      </c>
      <c r="JS106">
        <f>JS105*IF(JS$8&gt;Input!$D$14,0,IF(JS$8+$B106&gt;Input!$D$14,0,(1-INDEX($F$11:$F$136,JS$8+$B106))))</f>
        <v>3.8330131143600363E-3</v>
      </c>
      <c r="JT106">
        <f>JT105*IF(JT$8&gt;Input!$D$14,0,IF(JT$8+$B106&gt;Input!$D$14,0,(1-INDEX($F$11:$F$136,JT$8+$B106))))</f>
        <v>2.028503398416408E-3</v>
      </c>
      <c r="JU106">
        <f>JU105*IF(JU$8&gt;Input!$D$14,0,IF(JU$8+$B106&gt;Input!$D$14,0,(1-INDEX($F$11:$F$136,JU$8+$B106))))</f>
        <v>9.6552627254607834E-4</v>
      </c>
      <c r="JV106">
        <f>JV105*IF(JV$8&gt;Input!$D$14,0,IF(JV$8+$B106&gt;Input!$D$14,0,(1-INDEX($F$11:$F$136,JV$8+$B106))))</f>
        <v>4.0174861321525391E-4</v>
      </c>
      <c r="JW106">
        <f>JW105*IF(JW$8&gt;Input!$D$14,0,IF(JW$8+$B106&gt;Input!$D$14,0,(1-INDEX($F$11:$F$136,JW$8+$B106))))</f>
        <v>1.4024097609258729E-4</v>
      </c>
      <c r="JX106">
        <f>JX105*IF(JX$8&gt;Input!$D$14,0,IF(JX$8+$B106&gt;Input!$D$14,0,(1-INDEX($F$11:$F$136,JX$8+$B106))))</f>
        <v>3.8488498352947344E-5</v>
      </c>
      <c r="JY106">
        <f>JY105*IF(JY$8&gt;Input!$D$14,0,IF(JY$8+$B106&gt;Input!$D$14,0,(1-INDEX($F$11:$F$136,JY$8+$B106))))</f>
        <v>7.3787229125922694E-6</v>
      </c>
      <c r="JZ106">
        <f>JZ105*IF(JZ$8&gt;Input!$D$14,0,IF(JZ$8+$B106&gt;Input!$D$14,0,(1-INDEX($F$11:$F$136,JZ$8+$B106))))</f>
        <v>7.4077318445033501E-7</v>
      </c>
      <c r="KA106">
        <f>KA105*IF(KA$8&gt;Input!$D$14,0,IF(KA$8+$B106&gt;Input!$D$14,0,(1-INDEX($F$11:$F$136,KA$8+$B106))))</f>
        <v>0</v>
      </c>
      <c r="KB106">
        <f>KB105*IF(KB$8&gt;Input!$D$14,0,IF(KB$8+$B106&gt;Input!$D$14,0,(1-INDEX($F$11:$F$136,KB$8+$B106))))</f>
        <v>0</v>
      </c>
      <c r="KC106">
        <f>KC105*IF(KC$8&gt;Input!$D$14,0,IF(KC$8+$B106&gt;Input!$D$14,0,(1-INDEX($F$11:$F$136,KC$8+$B106))))</f>
        <v>0</v>
      </c>
      <c r="KD106">
        <f>KD105*IF(KD$8&gt;Input!$D$14,0,IF(KD$8+$B106&gt;Input!$D$14,0,(1-INDEX($F$11:$F$136,KD$8+$B106))))</f>
        <v>0</v>
      </c>
      <c r="KE106">
        <f>KE105*IF(KE$8&gt;Input!$D$14,0,IF(KE$8+$B106&gt;Input!$D$14,0,(1-INDEX($F$11:$F$136,KE$8+$B106))))</f>
        <v>0</v>
      </c>
      <c r="KF106">
        <f>KF105*IF(KF$8&gt;Input!$D$14,0,IF(KF$8+$B106&gt;Input!$D$14,0,(1-INDEX($F$11:$F$136,KF$8+$B106))))</f>
        <v>0</v>
      </c>
      <c r="KG106">
        <f>KG105*IF(KG$8&gt;Input!$D$14,0,IF(KG$8+$B106&gt;Input!$D$14,0,(1-INDEX($F$11:$F$136,KG$8+$B106))))</f>
        <v>0</v>
      </c>
      <c r="KH106">
        <f>KH105*IF(KH$8&gt;Input!$D$14,0,IF(KH$8+$B106&gt;Input!$D$14,0,(1-INDEX($F$11:$F$136,KH$8+$B106))))</f>
        <v>0</v>
      </c>
      <c r="KI106">
        <f>KI105*IF(KI$8&gt;Input!$D$14,0,IF(KI$8+$B106&gt;Input!$D$14,0,(1-INDEX($F$11:$F$136,KI$8+$B106))))</f>
        <v>0</v>
      </c>
      <c r="KJ106">
        <f>KJ105*IF(KJ$8&gt;Input!$D$14,0,IF(KJ$8+$B106&gt;Input!$D$14,0,(1-INDEX($F$11:$F$136,KJ$8+$B106))))</f>
        <v>0</v>
      </c>
      <c r="KK106">
        <f>KK105*IF(KK$8&gt;Input!$D$14,0,IF(KK$8+$B106&gt;Input!$D$14,0,(1-INDEX($F$11:$F$136,KK$8+$B106))))</f>
        <v>0</v>
      </c>
      <c r="KL106">
        <f>KL105*IF(KL$8&gt;Input!$D$14,0,IF(KL$8+$B106&gt;Input!$D$14,0,(1-INDEX($F$11:$F$136,KL$8+$B106))))</f>
        <v>0</v>
      </c>
      <c r="KM106">
        <f>KM105*IF(KM$8&gt;Input!$D$14,0,IF(KM$8+$B106&gt;Input!$D$14,0,(1-INDEX($F$11:$F$136,KM$8+$B106))))</f>
        <v>0</v>
      </c>
      <c r="KN106">
        <f>KN105*IF(KN$8&gt;Input!$D$14,0,IF(KN$8+$B106&gt;Input!$D$14,0,(1-INDEX($F$11:$F$136,KN$8+$B106))))</f>
        <v>0</v>
      </c>
      <c r="KO106">
        <f>KO105*IF(KO$8&gt;Input!$D$14,0,IF(KO$8+$B106&gt;Input!$D$14,0,(1-INDEX($F$11:$F$136,KO$8+$B106))))</f>
        <v>0</v>
      </c>
      <c r="KP106">
        <f>KP105*IF(KP$8&gt;Input!$D$14,0,IF(KP$8+$B106&gt;Input!$D$14,0,(1-INDEX($F$11:$F$136,KP$8+$B106))))</f>
        <v>0</v>
      </c>
      <c r="KQ106">
        <f>KQ105*IF(KQ$8&gt;Input!$D$14,0,IF(KQ$8+$B106&gt;Input!$D$14,0,(1-INDEX($F$11:$F$136,KQ$8+$B106))))</f>
        <v>0</v>
      </c>
      <c r="KR106">
        <f>KR105*IF(KR$8&gt;Input!$D$14,0,IF(KR$8+$B106&gt;Input!$D$14,0,(1-INDEX($F$11:$F$136,KR$8+$B106))))</f>
        <v>0</v>
      </c>
      <c r="KS106">
        <f>KS105*IF(KS$8&gt;Input!$D$14,0,IF(KS$8+$B106&gt;Input!$D$14,0,(1-INDEX($F$11:$F$136,KS$8+$B106))))</f>
        <v>0</v>
      </c>
      <c r="KT106">
        <f>KT105*IF(KT$8&gt;Input!$D$14,0,IF(KT$8+$B106&gt;Input!$D$14,0,(1-INDEX($F$11:$F$136,KT$8+$B106))))</f>
        <v>0</v>
      </c>
      <c r="KU106">
        <f>KU105*IF(KU$8&gt;Input!$D$14,0,IF(KU$8+$B106&gt;Input!$D$14,0,(1-INDEX($F$11:$F$136,KU$8+$B106))))</f>
        <v>0</v>
      </c>
      <c r="KV106">
        <f>KV105*IF(KV$8&gt;Input!$D$14,0,IF(KV$8+$B106&gt;Input!$D$14,0,(1-INDEX($F$11:$F$136,KV$8+$B106))))</f>
        <v>0</v>
      </c>
      <c r="KW106">
        <f>KW105*IF(KW$8&gt;Input!$D$14,0,IF(KW$8+$B106&gt;Input!$D$14,0,(1-INDEX($F$11:$F$136,KW$8+$B106))))</f>
        <v>0</v>
      </c>
      <c r="KX106">
        <f>KX105*IF(KX$8&gt;Input!$D$14,0,IF(KX$8+$B106&gt;Input!$D$14,0,(1-INDEX($F$11:$F$136,KX$8+$B106))))</f>
        <v>0</v>
      </c>
      <c r="KY106">
        <f>KY105*IF(KY$8&gt;Input!$D$14,0,IF(KY$8+$B106&gt;Input!$D$14,0,(1-INDEX($F$11:$F$136,KY$8+$B106))))</f>
        <v>0</v>
      </c>
      <c r="KZ106">
        <f>KZ105*IF(KZ$8&gt;Input!$D$14,0,IF(KZ$8+$B106&gt;Input!$D$14,0,(1-INDEX($F$11:$F$136,KZ$8+$B106))))</f>
        <v>0</v>
      </c>
      <c r="LA106">
        <f>LA105*IF(LA$8&gt;Input!$D$14,0,IF(LA$8+$B106&gt;Input!$D$14,0,(1-INDEX($F$11:$F$136,LA$8+$B106))))</f>
        <v>0</v>
      </c>
      <c r="LB106">
        <f>LB105*IF(LB$8&gt;Input!$D$14,0,IF(LB$8+$B106&gt;Input!$D$14,0,(1-INDEX($F$11:$F$136,LB$8+$B106))))</f>
        <v>0</v>
      </c>
      <c r="LC106">
        <f>LC105*IF(LC$8&gt;Input!$D$14,0,IF(LC$8+$B106&gt;Input!$D$14,0,(1-INDEX($F$11:$F$136,LC$8+$B106))))</f>
        <v>0</v>
      </c>
      <c r="LD106">
        <f>LD105*IF(LD$8&gt;Input!$D$14,0,IF(LD$8+$B106&gt;Input!$D$14,0,(1-INDEX($F$11:$F$136,LD$8+$B106))))</f>
        <v>0</v>
      </c>
      <c r="LE106">
        <f>LE105*IF(LE$8&gt;Input!$D$14,0,IF(LE$8+$B106&gt;Input!$D$14,0,(1-INDEX($F$11:$F$136,LE$8+$B106))))</f>
        <v>0</v>
      </c>
      <c r="LF106">
        <f>LF105*IF(LF$8&gt;Input!$D$14,0,IF(LF$8+$B106&gt;Input!$D$14,0,(1-INDEX($F$11:$F$136,LF$8+$B106))))</f>
        <v>0</v>
      </c>
      <c r="LG106">
        <f>LG105*IF(LG$8&gt;Input!$D$14,0,IF(LG$8+$B106&gt;Input!$D$14,0,(1-INDEX($F$11:$F$136,LG$8+$B106))))</f>
        <v>0</v>
      </c>
      <c r="LH106">
        <f>LH105*IF(LH$8&gt;Input!$D$14,0,IF(LH$8+$B106&gt;Input!$D$14,0,(1-INDEX($F$11:$F$136,LH$8+$B106))))</f>
        <v>0</v>
      </c>
      <c r="LI106">
        <f>LI105*IF(LI$8&gt;Input!$D$14,0,IF(LI$8+$B106&gt;Input!$D$14,0,(1-INDEX($F$11:$F$136,LI$8+$B106))))</f>
        <v>0</v>
      </c>
      <c r="LJ106">
        <f>LJ105*IF(LJ$8&gt;Input!$D$14,0,IF(LJ$8+$B106&gt;Input!$D$14,0,(1-INDEX($F$11:$F$136,LJ$8+$B106))))</f>
        <v>0</v>
      </c>
      <c r="LK106">
        <f>LK105*IF(LK$8&gt;Input!$D$14,0,IF(LK$8+$B106&gt;Input!$D$14,0,(1-INDEX($F$11:$F$136,LK$8+$B106))))</f>
        <v>0</v>
      </c>
      <c r="LL106">
        <f>LL105*IF(LL$8&gt;Input!$D$14,0,IF(LL$8+$B106&gt;Input!$D$14,0,(1-INDEX($F$11:$F$136,LL$8+$B106))))</f>
        <v>0</v>
      </c>
      <c r="LM106">
        <f>LM105*IF(LM$8&gt;Input!$D$14,0,IF(LM$8+$B106&gt;Input!$D$14,0,(1-INDEX($F$11:$F$136,LM$8+$B106))))</f>
        <v>0</v>
      </c>
      <c r="LN106">
        <f>LN105*IF(LN$8&gt;Input!$D$14,0,IF(LN$8+$B106&gt;Input!$D$14,0,(1-INDEX($F$11:$F$136,LN$8+$B106))))</f>
        <v>0</v>
      </c>
      <c r="LO106">
        <f>LO105*IF(LO$8&gt;Input!$D$14,0,IF(LO$8+$B106&gt;Input!$D$14,0,(1-INDEX($F$11:$F$136,LO$8+$B106))))</f>
        <v>0</v>
      </c>
      <c r="LP106">
        <f>LP105*IF(LP$8&gt;Input!$D$14,0,IF(LP$8+$B106&gt;Input!$D$14,0,(1-INDEX($F$11:$F$136,LP$8+$B106))))</f>
        <v>0</v>
      </c>
      <c r="LQ106">
        <f>LQ105*IF(LQ$8&gt;Input!$D$14,0,IF(LQ$8+$B106&gt;Input!$D$14,0,(1-INDEX($F$11:$F$136,LQ$8+$B106))))</f>
        <v>0</v>
      </c>
      <c r="LR106">
        <f>LR105*IF(LR$8&gt;Input!$D$14,0,IF(LR$8+$B106&gt;Input!$D$14,0,(1-INDEX($F$11:$F$136,LR$8+$B106))))</f>
        <v>0</v>
      </c>
      <c r="LS106">
        <f>LS105*IF(LS$8&gt;Input!$D$14,0,IF(LS$8+$B106&gt;Input!$D$14,0,(1-INDEX($F$11:$F$136,LS$8+$B106))))</f>
        <v>0</v>
      </c>
      <c r="LT106">
        <f>LT105*IF(LT$8&gt;Input!$D$14,0,IF(LT$8+$B106&gt;Input!$D$14,0,(1-INDEX($F$11:$F$136,LT$8+$B106))))</f>
        <v>0</v>
      </c>
      <c r="LU106">
        <f>LU105*IF(LU$8&gt;Input!$D$14,0,IF(LU$8+$B106&gt;Input!$D$14,0,(1-INDEX($F$11:$F$136,LU$8+$B106))))</f>
        <v>0</v>
      </c>
      <c r="LV106">
        <f>LV105*IF(LV$8&gt;Input!$D$14,0,IF(LV$8+$B106&gt;Input!$D$14,0,(1-INDEX($F$11:$F$136,LV$8+$B106))))</f>
        <v>0</v>
      </c>
      <c r="LW106">
        <f>LW105*IF(LW$8&gt;Input!$D$14,0,IF(LW$8+$B106&gt;Input!$D$14,0,(1-INDEX($F$11:$F$136,LW$8+$B106))))</f>
        <v>0</v>
      </c>
      <c r="LX106">
        <f>LX105*IF(LX$8&gt;Input!$D$14,0,IF(LX$8+$B106&gt;Input!$D$14,0,(1-INDEX($F$11:$F$136,LX$8+$B106))))</f>
        <v>0</v>
      </c>
      <c r="LY106">
        <f>LY105*IF(LY$8&gt;Input!$D$14,0,IF(LY$8+$B106&gt;Input!$D$14,0,(1-INDEX($F$11:$F$136,LY$8+$B106))))</f>
        <v>0</v>
      </c>
      <c r="LZ106">
        <f>LZ105*IF(LZ$8&gt;Input!$D$14,0,IF(LZ$8+$B106&gt;Input!$D$14,0,(1-INDEX($F$11:$F$136,LZ$8+$B106))))</f>
        <v>0</v>
      </c>
      <c r="MA106">
        <f>MA105*IF(MA$8&gt;Input!$D$14,0,IF(MA$8+$B106&gt;Input!$D$14,0,(1-INDEX($F$11:$F$136,MA$8+$B106))))</f>
        <v>0</v>
      </c>
      <c r="MB106">
        <f>MB105*IF(MB$8&gt;Input!$D$14,0,IF(MB$8+$B106&gt;Input!$D$14,0,(1-INDEX($F$11:$F$136,MB$8+$B106))))</f>
        <v>0</v>
      </c>
      <c r="MC106">
        <f>MC105*IF(MC$8&gt;Input!$D$14,0,IF(MC$8+$B106&gt;Input!$D$14,0,(1-INDEX($F$11:$F$136,MC$8+$B106))))</f>
        <v>0</v>
      </c>
      <c r="MD106">
        <f>MD105*IF(MD$8&gt;Input!$D$14,0,IF(MD$8+$B106&gt;Input!$D$14,0,(1-INDEX($F$11:$F$136,MD$8+$B106))))</f>
        <v>0</v>
      </c>
      <c r="ME106">
        <f>ME105*IF(ME$8&gt;Input!$D$14,0,IF(ME$8+$B106&gt;Input!$D$14,0,(1-INDEX($F$11:$F$136,ME$8+$B106))))</f>
        <v>0</v>
      </c>
      <c r="MF106">
        <f>MF105*IF(MF$8&gt;Input!$D$14,0,IF(MF$8+$B106&gt;Input!$D$14,0,(1-INDEX($F$11:$F$136,MF$8+$B106))))</f>
        <v>0</v>
      </c>
      <c r="MG106">
        <f>MG105*IF(MG$8&gt;Input!$D$14,0,IF(MG$8+$B106&gt;Input!$D$14,0,(1-INDEX($F$11:$F$136,MG$8+$B106))))</f>
        <v>0</v>
      </c>
      <c r="MH106">
        <f>MH105*IF(MH$8&gt;Input!$D$14,0,IF(MH$8+$B106&gt;Input!$D$14,0,(1-INDEX($F$11:$F$136,MH$8+$B106))))</f>
        <v>0</v>
      </c>
      <c r="MI106">
        <f>MI105*IF(MI$8&gt;Input!$D$14,0,IF(MI$8+$B106&gt;Input!$D$14,0,(1-INDEX($F$11:$F$136,MI$8+$B106))))</f>
        <v>0</v>
      </c>
      <c r="MJ106">
        <f>MJ105*IF(MJ$8&gt;Input!$D$14,0,IF(MJ$8+$B106&gt;Input!$D$14,0,(1-INDEX($F$11:$F$136,MJ$8+$B106))))</f>
        <v>0</v>
      </c>
      <c r="MK106">
        <f>MK105*IF(MK$8&gt;Input!$D$14,0,IF(MK$8+$B106&gt;Input!$D$14,0,(1-INDEX($F$11:$F$136,MK$8+$B106))))</f>
        <v>0</v>
      </c>
      <c r="ML106">
        <f>ML105*IF(ML$8&gt;Input!$D$14,0,IF(ML$8+$B106&gt;Input!$D$14,0,(1-INDEX($F$11:$F$136,ML$8+$B106))))</f>
        <v>0</v>
      </c>
      <c r="MM106">
        <f>MM105*IF(MM$8&gt;Input!$D$14,0,IF(MM$8+$B106&gt;Input!$D$14,0,(1-INDEX($F$11:$F$136,MM$8+$B106))))</f>
        <v>0</v>
      </c>
      <c r="MN106">
        <f>MN105*IF(MN$8&gt;Input!$D$14,0,IF(MN$8+$B106&gt;Input!$D$14,0,(1-INDEX($F$11:$F$136,MN$8+$B106))))</f>
        <v>0</v>
      </c>
      <c r="MO106">
        <f>MO105*IF(MO$8&gt;Input!$D$14,0,IF(MO$8+$B106&gt;Input!$D$14,0,(1-INDEX($F$11:$F$136,MO$8+$B106))))</f>
        <v>0</v>
      </c>
      <c r="MP106">
        <f>MP105*IF(MP$8&gt;Input!$D$14,0,IF(MP$8+$B106&gt;Input!$D$14,0,(1-INDEX($F$11:$F$136,MP$8+$B106))))</f>
        <v>0</v>
      </c>
      <c r="MQ106">
        <f>MQ105*IF(MQ$8&gt;Input!$D$14,0,IF(MQ$8+$B106&gt;Input!$D$14,0,(1-INDEX($F$11:$F$136,MQ$8+$B106))))</f>
        <v>0</v>
      </c>
      <c r="MR106">
        <f>MR105*IF(MR$8&gt;Input!$D$14,0,IF(MR$8+$B106&gt;Input!$D$14,0,(1-INDEX($F$11:$F$136,MR$8+$B106))))</f>
        <v>0</v>
      </c>
      <c r="MS106">
        <f>MS105*IF(MS$8&gt;Input!$D$14,0,IF(MS$8+$B106&gt;Input!$D$14,0,(1-INDEX($F$11:$F$136,MS$8+$B106))))</f>
        <v>0</v>
      </c>
      <c r="MT106">
        <f>MT105*IF(MT$8&gt;Input!$D$14,0,IF(MT$8+$B106&gt;Input!$D$14,0,(1-INDEX($F$11:$F$136,MT$8+$B106))))</f>
        <v>0</v>
      </c>
      <c r="MU106">
        <f>MU105*IF(MU$8&gt;Input!$D$14,0,IF(MU$8+$B106&gt;Input!$D$14,0,(1-INDEX($F$11:$F$136,MU$8+$B106))))</f>
        <v>0</v>
      </c>
      <c r="MV106">
        <f>MV105*IF(MV$8&gt;Input!$D$14,0,IF(MV$8+$B106&gt;Input!$D$14,0,(1-INDEX($F$11:$F$136,MV$8+$B106))))</f>
        <v>0</v>
      </c>
      <c r="MW106">
        <f>MW105*IF(MW$8&gt;Input!$D$14,0,IF(MW$8+$B106&gt;Input!$D$14,0,(1-INDEX($F$11:$F$136,MW$8+$B106))))</f>
        <v>0</v>
      </c>
      <c r="MX106">
        <f>MX105*IF(MX$8&gt;Input!$D$14,0,IF(MX$8+$B106&gt;Input!$D$14,0,(1-INDEX($F$11:$F$136,MX$8+$B106))))</f>
        <v>0</v>
      </c>
      <c r="MY106">
        <f>MY105*IF(MY$8&gt;Input!$D$14,0,IF(MY$8+$B106&gt;Input!$D$14,0,(1-INDEX($F$11:$F$136,MY$8+$B106))))</f>
        <v>0</v>
      </c>
      <c r="MZ106">
        <f>MZ105*IF(MZ$8&gt;Input!$D$14,0,IF(MZ$8+$B106&gt;Input!$D$14,0,(1-INDEX($F$11:$F$136,MZ$8+$B106))))</f>
        <v>0</v>
      </c>
      <c r="NA106">
        <f>NA105*IF(NA$8&gt;Input!$D$14,0,IF(NA$8+$B106&gt;Input!$D$14,0,(1-INDEX($F$11:$F$136,NA$8+$B106))))</f>
        <v>0</v>
      </c>
      <c r="NB106">
        <f>NB105*IF(NB$8&gt;Input!$D$14,0,IF(NB$8+$B106&gt;Input!$D$14,0,(1-INDEX($F$11:$F$136,NB$8+$B106))))</f>
        <v>0</v>
      </c>
      <c r="NC106">
        <f>NC105*IF(NC$8&gt;Input!$D$14,0,IF(NC$8+$B106&gt;Input!$D$14,0,(1-INDEX($F$11:$F$136,NC$8+$B106))))</f>
        <v>0</v>
      </c>
      <c r="ND106">
        <f>ND105*IF(ND$8&gt;Input!$D$14,0,IF(ND$8+$B106&gt;Input!$D$14,0,(1-INDEX($F$11:$F$136,ND$8+$B106))))</f>
        <v>0</v>
      </c>
      <c r="NE106">
        <f>NE105*IF(NE$8&gt;Input!$D$14,0,IF(NE$8+$B106&gt;Input!$D$14,0,(1-INDEX($F$11:$F$136,NE$8+$B106))))</f>
        <v>0</v>
      </c>
      <c r="NF106">
        <f>NF105*IF(NF$8&gt;Input!$D$14,0,IF(NF$8+$B106&gt;Input!$D$14,0,(1-INDEX($F$11:$F$136,NF$8+$B106))))</f>
        <v>0</v>
      </c>
      <c r="NG106">
        <f>NG105*IF(NG$8&gt;Input!$D$14,0,IF(NG$8+$B106&gt;Input!$D$14,0,(1-INDEX($F$11:$F$136,NG$8+$B106))))</f>
        <v>0</v>
      </c>
      <c r="NH106">
        <f>NH105*IF(NH$8&gt;Input!$D$14,0,IF(NH$8+$B106&gt;Input!$D$14,0,(1-INDEX($F$11:$F$136,NH$8+$B106))))</f>
        <v>0</v>
      </c>
      <c r="NI106">
        <f>NI105*IF(NI$8&gt;Input!$D$14,0,IF(NI$8+$B106&gt;Input!$D$14,0,(1-INDEX($F$11:$F$136,NI$8+$B106))))</f>
        <v>0</v>
      </c>
      <c r="NJ106">
        <f>NJ105*IF(NJ$8&gt;Input!$D$14,0,IF(NJ$8+$B106&gt;Input!$D$14,0,(1-INDEX($F$11:$F$136,NJ$8+$B106))))</f>
        <v>0</v>
      </c>
      <c r="NK106">
        <f>NK105*IF(NK$8&gt;Input!$D$14,0,IF(NK$8+$B106&gt;Input!$D$14,0,(1-INDEX($F$11:$F$136,NK$8+$B106))))</f>
        <v>0</v>
      </c>
      <c r="NL106">
        <f>NL105*IF(NL$8&gt;Input!$D$14,0,IF(NL$8+$B106&gt;Input!$D$14,0,(1-INDEX($F$11:$F$136,NL$8+$B106))))</f>
        <v>0</v>
      </c>
      <c r="NM106">
        <f>NM105*IF(NM$8&gt;Input!$D$14,0,IF(NM$8+$B106&gt;Input!$D$14,0,(1-INDEX($F$11:$F$136,NM$8+$B106))))</f>
        <v>0</v>
      </c>
      <c r="NN106">
        <f>NN105*IF(NN$8&gt;Input!$D$14,0,IF(NN$8+$B106&gt;Input!$D$14,0,(1-INDEX($F$11:$F$136,NN$8+$B106))))</f>
        <v>0</v>
      </c>
      <c r="NO106">
        <f>NO105*IF(NO$8&gt;Input!$D$14,0,IF(NO$8+$B106&gt;Input!$D$14,0,(1-INDEX($F$11:$F$136,NO$8+$B106))))</f>
        <v>0</v>
      </c>
      <c r="NP106">
        <f>NP105*IF(NP$8&gt;Input!$D$14,0,IF(NP$8+$B106&gt;Input!$D$14,0,(1-INDEX($F$11:$F$136,NP$8+$B106))))</f>
        <v>0</v>
      </c>
      <c r="NQ106">
        <f>NQ105*IF(NQ$8&gt;Input!$D$14,0,IF(NQ$8+$B106&gt;Input!$D$14,0,(1-INDEX($F$11:$F$136,NQ$8+$B106))))</f>
        <v>0</v>
      </c>
      <c r="NR106">
        <f>NR105*IF(NR$8&gt;Input!$D$14,0,IF(NR$8+$B106&gt;Input!$D$14,0,(1-INDEX($F$11:$F$136,NR$8+$B106))))</f>
        <v>0</v>
      </c>
      <c r="NS106">
        <f>NS105*IF(NS$8&gt;Input!$D$14,0,IF(NS$8+$B106&gt;Input!$D$14,0,(1-INDEX($F$11:$F$136,NS$8+$B106))))</f>
        <v>0</v>
      </c>
      <c r="NT106">
        <f>NT105*IF(NT$8&gt;Input!$D$14,0,IF(NT$8+$B106&gt;Input!$D$14,0,(1-INDEX($F$11:$F$136,NT$8+$B106))))</f>
        <v>0</v>
      </c>
      <c r="NU106">
        <f>NU105*IF(NU$8&gt;Input!$D$14,0,IF(NU$8+$B106&gt;Input!$D$14,0,(1-INDEX($F$11:$F$136,NU$8+$B106))))</f>
        <v>0</v>
      </c>
      <c r="NV106">
        <f>NV105*IF(NV$8&gt;Input!$D$14,0,IF(NV$8+$B106&gt;Input!$D$14,0,(1-INDEX($F$11:$F$136,NV$8+$B106))))</f>
        <v>0</v>
      </c>
      <c r="NW106">
        <f>NW105*IF(NW$8&gt;Input!$D$14,0,IF(NW$8+$B106&gt;Input!$D$14,0,(1-INDEX($F$11:$F$136,NW$8+$B106))))</f>
        <v>0</v>
      </c>
      <c r="NX106">
        <f>NX105*IF(NX$8&gt;Input!$D$14,0,IF(NX$8+$B106&gt;Input!$D$14,0,(1-INDEX($F$11:$F$136,NX$8+$B106))))</f>
        <v>0</v>
      </c>
      <c r="NY106">
        <f>NY105*IF(NY$8&gt;Input!$D$14,0,IF(NY$8+$B106&gt;Input!$D$14,0,(1-INDEX($F$11:$F$136,NY$8+$B106))))</f>
        <v>0</v>
      </c>
      <c r="NZ106">
        <f>NZ105*IF(NZ$8&gt;Input!$D$14,0,IF(NZ$8+$B106&gt;Input!$D$14,0,(1-INDEX($F$11:$F$136,NZ$8+$B106))))</f>
        <v>0</v>
      </c>
      <c r="OA106">
        <f>OA105*IF(OA$8&gt;Input!$D$14,0,IF(OA$8+$B106&gt;Input!$D$14,0,(1-INDEX($F$11:$F$136,OA$8+$B106))))</f>
        <v>0</v>
      </c>
      <c r="OB106">
        <f>OB105*IF(OB$8&gt;Input!$D$14,0,IF(OB$8+$B106&gt;Input!$D$14,0,(1-INDEX($F$11:$F$136,OB$8+$B106))))</f>
        <v>0</v>
      </c>
    </row>
    <row r="107" spans="1:392">
      <c r="A107">
        <f>Input!A107</f>
        <v>96</v>
      </c>
      <c r="B107">
        <f>Input!B107</f>
        <v>97</v>
      </c>
      <c r="C107" s="18">
        <v>0.17327899999999999</v>
      </c>
      <c r="D107">
        <f t="shared" ref="D107:D136" si="334">INDEX($K$7:$EF$7,,$B107)</f>
        <v>3.5919067446268711</v>
      </c>
      <c r="E107" s="1">
        <v>2E-3</v>
      </c>
      <c r="F107">
        <f t="shared" ref="F107:F136" si="335">INDEX($EI$11:$JD$136,$B107,$D$4+1)</f>
        <v>0.1631782125538104</v>
      </c>
      <c r="G107">
        <f t="shared" si="313"/>
        <v>3.6825352031943899</v>
      </c>
      <c r="H107">
        <f t="shared" si="314"/>
        <v>9.0628458567518777E-2</v>
      </c>
      <c r="J107" s="2">
        <f t="shared" si="309"/>
        <v>97</v>
      </c>
      <c r="K107">
        <f>K106*IF(K$8&gt;Input!$D$14,0,IF(K$8+$B107&gt;Input!$D$14,0,(1-INDEX($C$11:$C$136,K$8+$B107))))</f>
        <v>0.10125018735158438</v>
      </c>
      <c r="L107">
        <f>L106*IF(L$8&gt;Input!$D$14,0,IF(L$8+$B107&gt;Input!$D$14,0,(1-INDEX($C$11:$C$136,L$8+$B107))))</f>
        <v>8.2720729363699008E-2</v>
      </c>
      <c r="M107">
        <f>M106*IF(M$8&gt;Input!$D$14,0,IF(M$8+$B107&gt;Input!$D$14,0,(1-INDEX($C$11:$C$136,M$8+$B107))))</f>
        <v>6.6483396566637779E-2</v>
      </c>
      <c r="N107">
        <f>N106*IF(N$8&gt;Input!$D$14,0,IF(N$8+$B107&gt;Input!$D$14,0,(1-INDEX($C$11:$C$136,N$8+$B107))))</f>
        <v>5.2513546473804733E-2</v>
      </c>
      <c r="O107">
        <f>O106*IF(O$8&gt;Input!$D$14,0,IF(O$8+$B107&gt;Input!$D$14,0,(1-INDEX($C$11:$C$136,O$8+$B107))))</f>
        <v>4.0670598708466781E-2</v>
      </c>
      <c r="P107">
        <f>P106*IF(P$8&gt;Input!$D$14,0,IF(P$8+$B107&gt;Input!$D$14,0,(1-INDEX($C$11:$C$136,P$8+$B107))))</f>
        <v>3.0781337133243145E-2</v>
      </c>
      <c r="Q107">
        <f>Q106*IF(Q$8&gt;Input!$D$14,0,IF(Q$8+$B107&gt;Input!$D$14,0,(1-INDEX($C$11:$C$136,Q$8+$B107))))</f>
        <v>2.2669510198503703E-2</v>
      </c>
      <c r="R107">
        <f>R106*IF(R$8&gt;Input!$D$14,0,IF(R$8+$B107&gt;Input!$D$14,0,(1-INDEX($C$11:$C$136,R$8+$B107))))</f>
        <v>1.616015239627383E-2</v>
      </c>
      <c r="S107">
        <f>S106*IF(S$8&gt;Input!$D$14,0,IF(S$8+$B107&gt;Input!$D$14,0,(1-INDEX($C$11:$C$136,S$8+$B107))))</f>
        <v>1.1078223708431737E-2</v>
      </c>
      <c r="T107">
        <f>T106*IF(T$8&gt;Input!$D$14,0,IF(T$8+$B107&gt;Input!$D$14,0,(1-INDEX($C$11:$C$136,T$8+$B107))))</f>
        <v>7.245327586028253E-3</v>
      </c>
      <c r="U107">
        <f>U106*IF(U$8&gt;Input!$D$14,0,IF(U$8+$B107&gt;Input!$D$14,0,(1-INDEX($C$11:$C$136,U$8+$B107))))</f>
        <v>4.4761473290302282E-3</v>
      </c>
      <c r="V107">
        <f>V106*IF(V$8&gt;Input!$D$14,0,IF(V$8+$B107&gt;Input!$D$14,0,(1-INDEX($C$11:$C$136,V$8+$B107))))</f>
        <v>2.580000901387425E-3</v>
      </c>
      <c r="W107">
        <f>W106*IF(W$8&gt;Input!$D$14,0,IF(W$8+$B107&gt;Input!$D$14,0,(1-INDEX($C$11:$C$136,W$8+$B107))))</f>
        <v>1.3656031757085839E-3</v>
      </c>
      <c r="X107">
        <f>X106*IF(X$8&gt;Input!$D$14,0,IF(X$8+$B107&gt;Input!$D$14,0,(1-INDEX($C$11:$C$136,X$8+$B107))))</f>
        <v>6.5010455499813467E-4</v>
      </c>
      <c r="Y107">
        <f>Y106*IF(Y$8&gt;Input!$D$14,0,IF(Y$8+$B107&gt;Input!$D$14,0,(1-INDEX($C$11:$C$136,Y$8+$B107))))</f>
        <v>2.7054965542248373E-4</v>
      </c>
      <c r="Z107">
        <f>Z106*IF(Z$8&gt;Input!$D$14,0,IF(Z$8+$B107&gt;Input!$D$14,0,(1-INDEX($C$11:$C$136,Z$8+$B107))))</f>
        <v>9.4459041938221326E-5</v>
      </c>
      <c r="AA107">
        <f>AA106*IF(AA$8&gt;Input!$D$14,0,IF(AA$8+$B107&gt;Input!$D$14,0,(1-INDEX($C$11:$C$136,AA$8+$B107))))</f>
        <v>2.5928502622539864E-5</v>
      </c>
      <c r="AB107">
        <f>AB106*IF(AB$8&gt;Input!$D$14,0,IF(AB$8+$B107&gt;Input!$D$14,0,(1-INDEX($C$11:$C$136,AB$8+$B107))))</f>
        <v>4.971733174043538E-6</v>
      </c>
      <c r="AC107">
        <f>AC106*IF(AC$8&gt;Input!$D$14,0,IF(AC$8+$B107&gt;Input!$D$14,0,(1-INDEX($C$11:$C$136,AC$8+$B107))))</f>
        <v>4.9922209419952318E-7</v>
      </c>
      <c r="AD107">
        <f>AD106*IF(AD$8&gt;Input!$D$14,0,IF(AD$8+$B107&gt;Input!$D$14,0,(1-INDEX($C$11:$C$136,AD$8+$B107))))</f>
        <v>0</v>
      </c>
      <c r="AE107">
        <f>AE106*IF(AE$8&gt;Input!$D$14,0,IF(AE$8+$B107&gt;Input!$D$14,0,(1-INDEX($C$11:$C$136,AE$8+$B107))))</f>
        <v>0</v>
      </c>
      <c r="AF107">
        <f>AF106*IF(AF$8&gt;Input!$D$14,0,IF(AF$8+$B107&gt;Input!$D$14,0,(1-INDEX($C$11:$C$136,AF$8+$B107))))</f>
        <v>0</v>
      </c>
      <c r="AG107">
        <f>AG106*IF(AG$8&gt;Input!$D$14,0,IF(AG$8+$B107&gt;Input!$D$14,0,(1-INDEX($C$11:$C$136,AG$8+$B107))))</f>
        <v>0</v>
      </c>
      <c r="AH107">
        <f>AH106*IF(AH$8&gt;Input!$D$14,0,IF(AH$8+$B107&gt;Input!$D$14,0,(1-INDEX($C$11:$C$136,AH$8+$B107))))</f>
        <v>0</v>
      </c>
      <c r="AI107">
        <f>AI106*IF(AI$8&gt;Input!$D$14,0,IF(AI$8+$B107&gt;Input!$D$14,0,(1-INDEX($C$11:$C$136,AI$8+$B107))))</f>
        <v>0</v>
      </c>
      <c r="AJ107">
        <f>AJ106*IF(AJ$8&gt;Input!$D$14,0,IF(AJ$8+$B107&gt;Input!$D$14,0,(1-INDEX($C$11:$C$136,AJ$8+$B107))))</f>
        <v>0</v>
      </c>
      <c r="AK107">
        <f>AK106*IF(AK$8&gt;Input!$D$14,0,IF(AK$8+$B107&gt;Input!$D$14,0,(1-INDEX($C$11:$C$136,AK$8+$B107))))</f>
        <v>0</v>
      </c>
      <c r="AL107">
        <f>AL106*IF(AL$8&gt;Input!$D$14,0,IF(AL$8+$B107&gt;Input!$D$14,0,(1-INDEX($C$11:$C$136,AL$8+$B107))))</f>
        <v>0</v>
      </c>
      <c r="AM107">
        <f>AM106*IF(AM$8&gt;Input!$D$14,0,IF(AM$8+$B107&gt;Input!$D$14,0,(1-INDEX($C$11:$C$136,AM$8+$B107))))</f>
        <v>0</v>
      </c>
      <c r="AN107">
        <f>AN106*IF(AN$8&gt;Input!$D$14,0,IF(AN$8+$B107&gt;Input!$D$14,0,(1-INDEX($C$11:$C$136,AN$8+$B107))))</f>
        <v>0</v>
      </c>
      <c r="AO107">
        <f>AO106*IF(AO$8&gt;Input!$D$14,0,IF(AO$8+$B107&gt;Input!$D$14,0,(1-INDEX($C$11:$C$136,AO$8+$B107))))</f>
        <v>0</v>
      </c>
      <c r="AP107">
        <f>AP106*IF(AP$8&gt;Input!$D$14,0,IF(AP$8+$B107&gt;Input!$D$14,0,(1-INDEX($C$11:$C$136,AP$8+$B107))))</f>
        <v>0</v>
      </c>
      <c r="AQ107">
        <f>AQ106*IF(AQ$8&gt;Input!$D$14,0,IF(AQ$8+$B107&gt;Input!$D$14,0,(1-INDEX($C$11:$C$136,AQ$8+$B107))))</f>
        <v>0</v>
      </c>
      <c r="AR107">
        <f>AR106*IF(AR$8&gt;Input!$D$14,0,IF(AR$8+$B107&gt;Input!$D$14,0,(1-INDEX($C$11:$C$136,AR$8+$B107))))</f>
        <v>0</v>
      </c>
      <c r="AS107">
        <f>AS106*IF(AS$8&gt;Input!$D$14,0,IF(AS$8+$B107&gt;Input!$D$14,0,(1-INDEX($C$11:$C$136,AS$8+$B107))))</f>
        <v>0</v>
      </c>
      <c r="AT107">
        <f>AT106*IF(AT$8&gt;Input!$D$14,0,IF(AT$8+$B107&gt;Input!$D$14,0,(1-INDEX($C$11:$C$136,AT$8+$B107))))</f>
        <v>0</v>
      </c>
      <c r="AU107">
        <f>AU106*IF(AU$8&gt;Input!$D$14,0,IF(AU$8+$B107&gt;Input!$D$14,0,(1-INDEX($C$11:$C$136,AU$8+$B107))))</f>
        <v>0</v>
      </c>
      <c r="AV107">
        <f>AV106*IF(AV$8&gt;Input!$D$14,0,IF(AV$8+$B107&gt;Input!$D$14,0,(1-INDEX($C$11:$C$136,AV$8+$B107))))</f>
        <v>0</v>
      </c>
      <c r="AW107">
        <f>AW106*IF(AW$8&gt;Input!$D$14,0,IF(AW$8+$B107&gt;Input!$D$14,0,(1-INDEX($C$11:$C$136,AW$8+$B107))))</f>
        <v>0</v>
      </c>
      <c r="AX107">
        <f>AX106*IF(AX$8&gt;Input!$D$14,0,IF(AX$8+$B107&gt;Input!$D$14,0,(1-INDEX($C$11:$C$136,AX$8+$B107))))</f>
        <v>0</v>
      </c>
      <c r="AY107">
        <f>AY106*IF(AY$8&gt;Input!$D$14,0,IF(AY$8+$B107&gt;Input!$D$14,0,(1-INDEX($C$11:$C$136,AY$8+$B107))))</f>
        <v>0</v>
      </c>
      <c r="AZ107">
        <f>AZ106*IF(AZ$8&gt;Input!$D$14,0,IF(AZ$8+$B107&gt;Input!$D$14,0,(1-INDEX($C$11:$C$136,AZ$8+$B107))))</f>
        <v>0</v>
      </c>
      <c r="BA107">
        <f>BA106*IF(BA$8&gt;Input!$D$14,0,IF(BA$8+$B107&gt;Input!$D$14,0,(1-INDEX($C$11:$C$136,BA$8+$B107))))</f>
        <v>0</v>
      </c>
      <c r="BB107">
        <f>BB106*IF(BB$8&gt;Input!$D$14,0,IF(BB$8+$B107&gt;Input!$D$14,0,(1-INDEX($C$11:$C$136,BB$8+$B107))))</f>
        <v>0</v>
      </c>
      <c r="BC107">
        <f>BC106*IF(BC$8&gt;Input!$D$14,0,IF(BC$8+$B107&gt;Input!$D$14,0,(1-INDEX($C$11:$C$136,BC$8+$B107))))</f>
        <v>0</v>
      </c>
      <c r="BD107">
        <f>BD106*IF(BD$8&gt;Input!$D$14,0,IF(BD$8+$B107&gt;Input!$D$14,0,(1-INDEX($C$11:$C$136,BD$8+$B107))))</f>
        <v>0</v>
      </c>
      <c r="BE107">
        <f>BE106*IF(BE$8&gt;Input!$D$14,0,IF(BE$8+$B107&gt;Input!$D$14,0,(1-INDEX($C$11:$C$136,BE$8+$B107))))</f>
        <v>0</v>
      </c>
      <c r="BF107">
        <f>BF106*IF(BF$8&gt;Input!$D$14,0,IF(BF$8+$B107&gt;Input!$D$14,0,(1-INDEX($C$11:$C$136,BF$8+$B107))))</f>
        <v>0</v>
      </c>
      <c r="BG107">
        <f>BG106*IF(BG$8&gt;Input!$D$14,0,IF(BG$8+$B107&gt;Input!$D$14,0,(1-INDEX($C$11:$C$136,BG$8+$B107))))</f>
        <v>0</v>
      </c>
      <c r="BH107">
        <f>BH106*IF(BH$8&gt;Input!$D$14,0,IF(BH$8+$B107&gt;Input!$D$14,0,(1-INDEX($C$11:$C$136,BH$8+$B107))))</f>
        <v>0</v>
      </c>
      <c r="BI107">
        <f>BI106*IF(BI$8&gt;Input!$D$14,0,IF(BI$8+$B107&gt;Input!$D$14,0,(1-INDEX($C$11:$C$136,BI$8+$B107))))</f>
        <v>0</v>
      </c>
      <c r="BJ107">
        <f>BJ106*IF(BJ$8&gt;Input!$D$14,0,IF(BJ$8+$B107&gt;Input!$D$14,0,(1-INDEX($C$11:$C$136,BJ$8+$B107))))</f>
        <v>0</v>
      </c>
      <c r="BK107">
        <f>BK106*IF(BK$8&gt;Input!$D$14,0,IF(BK$8+$B107&gt;Input!$D$14,0,(1-INDEX($C$11:$C$136,BK$8+$B107))))</f>
        <v>0</v>
      </c>
      <c r="BL107">
        <f>BL106*IF(BL$8&gt;Input!$D$14,0,IF(BL$8+$B107&gt;Input!$D$14,0,(1-INDEX($C$11:$C$136,BL$8+$B107))))</f>
        <v>0</v>
      </c>
      <c r="BM107">
        <f>BM106*IF(BM$8&gt;Input!$D$14,0,IF(BM$8+$B107&gt;Input!$D$14,0,(1-INDEX($C$11:$C$136,BM$8+$B107))))</f>
        <v>0</v>
      </c>
      <c r="BN107">
        <f>BN106*IF(BN$8&gt;Input!$D$14,0,IF(BN$8+$B107&gt;Input!$D$14,0,(1-INDEX($C$11:$C$136,BN$8+$B107))))</f>
        <v>0</v>
      </c>
      <c r="BO107">
        <f>BO106*IF(BO$8&gt;Input!$D$14,0,IF(BO$8+$B107&gt;Input!$D$14,0,(1-INDEX($C$11:$C$136,BO$8+$B107))))</f>
        <v>0</v>
      </c>
      <c r="BP107">
        <f>BP106*IF(BP$8&gt;Input!$D$14,0,IF(BP$8+$B107&gt;Input!$D$14,0,(1-INDEX($C$11:$C$136,BP$8+$B107))))</f>
        <v>0</v>
      </c>
      <c r="BQ107">
        <f>BQ106*IF(BQ$8&gt;Input!$D$14,0,IF(BQ$8+$B107&gt;Input!$D$14,0,(1-INDEX($C$11:$C$136,BQ$8+$B107))))</f>
        <v>0</v>
      </c>
      <c r="BR107">
        <f>BR106*IF(BR$8&gt;Input!$D$14,0,IF(BR$8+$B107&gt;Input!$D$14,0,(1-INDEX($C$11:$C$136,BR$8+$B107))))</f>
        <v>0</v>
      </c>
      <c r="BS107">
        <f>BS106*IF(BS$8&gt;Input!$D$14,0,IF(BS$8+$B107&gt;Input!$D$14,0,(1-INDEX($C$11:$C$136,BS$8+$B107))))</f>
        <v>0</v>
      </c>
      <c r="BT107">
        <f>BT106*IF(BT$8&gt;Input!$D$14,0,IF(BT$8+$B107&gt;Input!$D$14,0,(1-INDEX($C$11:$C$136,BT$8+$B107))))</f>
        <v>0</v>
      </c>
      <c r="BU107">
        <f>BU106*IF(BU$8&gt;Input!$D$14,0,IF(BU$8+$B107&gt;Input!$D$14,0,(1-INDEX($C$11:$C$136,BU$8+$B107))))</f>
        <v>0</v>
      </c>
      <c r="BV107">
        <f>BV106*IF(BV$8&gt;Input!$D$14,0,IF(BV$8+$B107&gt;Input!$D$14,0,(1-INDEX($C$11:$C$136,BV$8+$B107))))</f>
        <v>0</v>
      </c>
      <c r="BW107">
        <f>BW106*IF(BW$8&gt;Input!$D$14,0,IF(BW$8+$B107&gt;Input!$D$14,0,(1-INDEX($C$11:$C$136,BW$8+$B107))))</f>
        <v>0</v>
      </c>
      <c r="BX107">
        <f>BX106*IF(BX$8&gt;Input!$D$14,0,IF(BX$8+$B107&gt;Input!$D$14,0,(1-INDEX($C$11:$C$136,BX$8+$B107))))</f>
        <v>0</v>
      </c>
      <c r="BY107">
        <f>BY106*IF(BY$8&gt;Input!$D$14,0,IF(BY$8+$B107&gt;Input!$D$14,0,(1-INDEX($C$11:$C$136,BY$8+$B107))))</f>
        <v>0</v>
      </c>
      <c r="BZ107">
        <f>BZ106*IF(BZ$8&gt;Input!$D$14,0,IF(BZ$8+$B107&gt;Input!$D$14,0,(1-INDEX($C$11:$C$136,BZ$8+$B107))))</f>
        <v>0</v>
      </c>
      <c r="CA107">
        <f>CA106*IF(CA$8&gt;Input!$D$14,0,IF(CA$8+$B107&gt;Input!$D$14,0,(1-INDEX($C$11:$C$136,CA$8+$B107))))</f>
        <v>0</v>
      </c>
      <c r="CB107">
        <f>CB106*IF(CB$8&gt;Input!$D$14,0,IF(CB$8+$B107&gt;Input!$D$14,0,(1-INDEX($C$11:$C$136,CB$8+$B107))))</f>
        <v>0</v>
      </c>
      <c r="CC107">
        <f>CC106*IF(CC$8&gt;Input!$D$14,0,IF(CC$8+$B107&gt;Input!$D$14,0,(1-INDEX($C$11:$C$136,CC$8+$B107))))</f>
        <v>0</v>
      </c>
      <c r="CD107">
        <f>CD106*IF(CD$8&gt;Input!$D$14,0,IF(CD$8+$B107&gt;Input!$D$14,0,(1-INDEX($C$11:$C$136,CD$8+$B107))))</f>
        <v>0</v>
      </c>
      <c r="CE107">
        <f>CE106*IF(CE$8&gt;Input!$D$14,0,IF(CE$8+$B107&gt;Input!$D$14,0,(1-INDEX($C$11:$C$136,CE$8+$B107))))</f>
        <v>0</v>
      </c>
      <c r="CF107">
        <f>CF106*IF(CF$8&gt;Input!$D$14,0,IF(CF$8+$B107&gt;Input!$D$14,0,(1-INDEX($C$11:$C$136,CF$8+$B107))))</f>
        <v>0</v>
      </c>
      <c r="CG107">
        <f>CG106*IF(CG$8&gt;Input!$D$14,0,IF(CG$8+$B107&gt;Input!$D$14,0,(1-INDEX($C$11:$C$136,CG$8+$B107))))</f>
        <v>0</v>
      </c>
      <c r="CH107">
        <f>CH106*IF(CH$8&gt;Input!$D$14,0,IF(CH$8+$B107&gt;Input!$D$14,0,(1-INDEX($C$11:$C$136,CH$8+$B107))))</f>
        <v>0</v>
      </c>
      <c r="CI107">
        <f>CI106*IF(CI$8&gt;Input!$D$14,0,IF(CI$8+$B107&gt;Input!$D$14,0,(1-INDEX($C$11:$C$136,CI$8+$B107))))</f>
        <v>0</v>
      </c>
      <c r="CJ107">
        <f>CJ106*IF(CJ$8&gt;Input!$D$14,0,IF(CJ$8+$B107&gt;Input!$D$14,0,(1-INDEX($C$11:$C$136,CJ$8+$B107))))</f>
        <v>0</v>
      </c>
      <c r="CK107">
        <f>CK106*IF(CK$8&gt;Input!$D$14,0,IF(CK$8+$B107&gt;Input!$D$14,0,(1-INDEX($C$11:$C$136,CK$8+$B107))))</f>
        <v>0</v>
      </c>
      <c r="CL107">
        <f>CL106*IF(CL$8&gt;Input!$D$14,0,IF(CL$8+$B107&gt;Input!$D$14,0,(1-INDEX($C$11:$C$136,CL$8+$B107))))</f>
        <v>0</v>
      </c>
      <c r="CM107">
        <f>CM106*IF(CM$8&gt;Input!$D$14,0,IF(CM$8+$B107&gt;Input!$D$14,0,(1-INDEX($C$11:$C$136,CM$8+$B107))))</f>
        <v>0</v>
      </c>
      <c r="CN107">
        <f>CN106*IF(CN$8&gt;Input!$D$14,0,IF(CN$8+$B107&gt;Input!$D$14,0,(1-INDEX($C$11:$C$136,CN$8+$B107))))</f>
        <v>0</v>
      </c>
      <c r="CO107">
        <f>CO106*IF(CO$8&gt;Input!$D$14,0,IF(CO$8+$B107&gt;Input!$D$14,0,(1-INDEX($C$11:$C$136,CO$8+$B107))))</f>
        <v>0</v>
      </c>
      <c r="CP107">
        <f>CP106*IF(CP$8&gt;Input!$D$14,0,IF(CP$8+$B107&gt;Input!$D$14,0,(1-INDEX($C$11:$C$136,CP$8+$B107))))</f>
        <v>0</v>
      </c>
      <c r="CQ107">
        <f>CQ106*IF(CQ$8&gt;Input!$D$14,0,IF(CQ$8+$B107&gt;Input!$D$14,0,(1-INDEX($C$11:$C$136,CQ$8+$B107))))</f>
        <v>0</v>
      </c>
      <c r="CR107">
        <f>CR106*IF(CR$8&gt;Input!$D$14,0,IF(CR$8+$B107&gt;Input!$D$14,0,(1-INDEX($C$11:$C$136,CR$8+$B107))))</f>
        <v>0</v>
      </c>
      <c r="CS107">
        <f>CS106*IF(CS$8&gt;Input!$D$14,0,IF(CS$8+$B107&gt;Input!$D$14,0,(1-INDEX($C$11:$C$136,CS$8+$B107))))</f>
        <v>0</v>
      </c>
      <c r="CT107">
        <f>CT106*IF(CT$8&gt;Input!$D$14,0,IF(CT$8+$B107&gt;Input!$D$14,0,(1-INDEX($C$11:$C$136,CT$8+$B107))))</f>
        <v>0</v>
      </c>
      <c r="CU107">
        <f>CU106*IF(CU$8&gt;Input!$D$14,0,IF(CU$8+$B107&gt;Input!$D$14,0,(1-INDEX($C$11:$C$136,CU$8+$B107))))</f>
        <v>0</v>
      </c>
      <c r="CV107">
        <f>CV106*IF(CV$8&gt;Input!$D$14,0,IF(CV$8+$B107&gt;Input!$D$14,0,(1-INDEX($C$11:$C$136,CV$8+$B107))))</f>
        <v>0</v>
      </c>
      <c r="CW107">
        <f>CW106*IF(CW$8&gt;Input!$D$14,0,IF(CW$8+$B107&gt;Input!$D$14,0,(1-INDEX($C$11:$C$136,CW$8+$B107))))</f>
        <v>0</v>
      </c>
      <c r="CX107">
        <f>CX106*IF(CX$8&gt;Input!$D$14,0,IF(CX$8+$B107&gt;Input!$D$14,0,(1-INDEX($C$11:$C$136,CX$8+$B107))))</f>
        <v>0</v>
      </c>
      <c r="CY107">
        <f>CY106*IF(CY$8&gt;Input!$D$14,0,IF(CY$8+$B107&gt;Input!$D$14,0,(1-INDEX($C$11:$C$136,CY$8+$B107))))</f>
        <v>0</v>
      </c>
      <c r="CZ107">
        <f>CZ106*IF(CZ$8&gt;Input!$D$14,0,IF(CZ$8+$B107&gt;Input!$D$14,0,(1-INDEX($C$11:$C$136,CZ$8+$B107))))</f>
        <v>0</v>
      </c>
      <c r="DA107">
        <f>DA106*IF(DA$8&gt;Input!$D$14,0,IF(DA$8+$B107&gt;Input!$D$14,0,(1-INDEX($C$11:$C$136,DA$8+$B107))))</f>
        <v>0</v>
      </c>
      <c r="DB107">
        <f>DB106*IF(DB$8&gt;Input!$D$14,0,IF(DB$8+$B107&gt;Input!$D$14,0,(1-INDEX($C$11:$C$136,DB$8+$B107))))</f>
        <v>0</v>
      </c>
      <c r="DC107">
        <f>DC106*IF(DC$8&gt;Input!$D$14,0,IF(DC$8+$B107&gt;Input!$D$14,0,(1-INDEX($C$11:$C$136,DC$8+$B107))))</f>
        <v>0</v>
      </c>
      <c r="DD107">
        <f>DD106*IF(DD$8&gt;Input!$D$14,0,IF(DD$8+$B107&gt;Input!$D$14,0,(1-INDEX($C$11:$C$136,DD$8+$B107))))</f>
        <v>0</v>
      </c>
      <c r="DE107">
        <f>DE106*IF(DE$8&gt;Input!$D$14,0,IF(DE$8+$B107&gt;Input!$D$14,0,(1-INDEX($C$11:$C$136,DE$8+$B107))))</f>
        <v>0</v>
      </c>
      <c r="DF107">
        <f>DF106*IF(DF$8&gt;Input!$D$14,0,IF(DF$8+$B107&gt;Input!$D$14,0,(1-INDEX($C$11:$C$136,DF$8+$B107))))</f>
        <v>0</v>
      </c>
      <c r="DG107">
        <f>DG106*IF(DG$8&gt;Input!$D$14,0,IF(DG$8+$B107&gt;Input!$D$14,0,(1-INDEX($C$11:$C$136,DG$8+$B107))))</f>
        <v>0</v>
      </c>
      <c r="DH107">
        <f>DH106*IF(DH$8&gt;Input!$D$14,0,IF(DH$8+$B107&gt;Input!$D$14,0,(1-INDEX($C$11:$C$136,DH$8+$B107))))</f>
        <v>0</v>
      </c>
      <c r="DI107">
        <f>DI106*IF(DI$8&gt;Input!$D$14,0,IF(DI$8+$B107&gt;Input!$D$14,0,(1-INDEX($C$11:$C$136,DI$8+$B107))))</f>
        <v>0</v>
      </c>
      <c r="DJ107">
        <f>DJ106*IF(DJ$8&gt;Input!$D$14,0,IF(DJ$8+$B107&gt;Input!$D$14,0,(1-INDEX($C$11:$C$136,DJ$8+$B107))))</f>
        <v>0</v>
      </c>
      <c r="DK107">
        <f>DK106*IF(DK$8&gt;Input!$D$14,0,IF(DK$8+$B107&gt;Input!$D$14,0,(1-INDEX($C$11:$C$136,DK$8+$B107))))</f>
        <v>0</v>
      </c>
      <c r="DL107">
        <f>DL106*IF(DL$8&gt;Input!$D$14,0,IF(DL$8+$B107&gt;Input!$D$14,0,(1-INDEX($C$11:$C$136,DL$8+$B107))))</f>
        <v>0</v>
      </c>
      <c r="DM107">
        <f>DM106*IF(DM$8&gt;Input!$D$14,0,IF(DM$8+$B107&gt;Input!$D$14,0,(1-INDEX($C$11:$C$136,DM$8+$B107))))</f>
        <v>0</v>
      </c>
      <c r="DN107">
        <f>DN106*IF(DN$8&gt;Input!$D$14,0,IF(DN$8+$B107&gt;Input!$D$14,0,(1-INDEX($C$11:$C$136,DN$8+$B107))))</f>
        <v>0</v>
      </c>
      <c r="DO107">
        <f>DO106*IF(DO$8&gt;Input!$D$14,0,IF(DO$8+$B107&gt;Input!$D$14,0,(1-INDEX($C$11:$C$136,DO$8+$B107))))</f>
        <v>0</v>
      </c>
      <c r="DP107">
        <f>DP106*IF(DP$8&gt;Input!$D$14,0,IF(DP$8+$B107&gt;Input!$D$14,0,(1-INDEX($C$11:$C$136,DP$8+$B107))))</f>
        <v>0</v>
      </c>
      <c r="DQ107">
        <f>DQ106*IF(DQ$8&gt;Input!$D$14,0,IF(DQ$8+$B107&gt;Input!$D$14,0,(1-INDEX($C$11:$C$136,DQ$8+$B107))))</f>
        <v>0</v>
      </c>
      <c r="DR107">
        <f>DR106*IF(DR$8&gt;Input!$D$14,0,IF(DR$8+$B107&gt;Input!$D$14,0,(1-INDEX($C$11:$C$136,DR$8+$B107))))</f>
        <v>0</v>
      </c>
      <c r="DS107">
        <f>DS106*IF(DS$8&gt;Input!$D$14,0,IF(DS$8+$B107&gt;Input!$D$14,0,(1-INDEX($C$11:$C$136,DS$8+$B107))))</f>
        <v>0</v>
      </c>
      <c r="DT107">
        <f>DT106*IF(DT$8&gt;Input!$D$14,0,IF(DT$8+$B107&gt;Input!$D$14,0,(1-INDEX($C$11:$C$136,DT$8+$B107))))</f>
        <v>0</v>
      </c>
      <c r="DU107">
        <f>DU106*IF(DU$8&gt;Input!$D$14,0,IF(DU$8+$B107&gt;Input!$D$14,0,(1-INDEX($C$11:$C$136,DU$8+$B107))))</f>
        <v>0</v>
      </c>
      <c r="DV107">
        <f>DV106*IF(DV$8&gt;Input!$D$14,0,IF(DV$8+$B107&gt;Input!$D$14,0,(1-INDEX($C$11:$C$136,DV$8+$B107))))</f>
        <v>0</v>
      </c>
      <c r="DW107">
        <f>DW106*IF(DW$8&gt;Input!$D$14,0,IF(DW$8+$B107&gt;Input!$D$14,0,(1-INDEX($C$11:$C$136,DW$8+$B107))))</f>
        <v>0</v>
      </c>
      <c r="DX107">
        <f>DX106*IF(DX$8&gt;Input!$D$14,0,IF(DX$8+$B107&gt;Input!$D$14,0,(1-INDEX($C$11:$C$136,DX$8+$B107))))</f>
        <v>0</v>
      </c>
      <c r="DY107">
        <f>DY106*IF(DY$8&gt;Input!$D$14,0,IF(DY$8+$B107&gt;Input!$D$14,0,(1-INDEX($C$11:$C$136,DY$8+$B107))))</f>
        <v>0</v>
      </c>
      <c r="DZ107">
        <f>DZ106*IF(DZ$8&gt;Input!$D$14,0,IF(DZ$8+$B107&gt;Input!$D$14,0,(1-INDEX($C$11:$C$136,DZ$8+$B107))))</f>
        <v>0</v>
      </c>
      <c r="EA107">
        <f>EA106*IF(EA$8&gt;Input!$D$14,0,IF(EA$8+$B107&gt;Input!$D$14,0,(1-INDEX($C$11:$C$136,EA$8+$B107))))</f>
        <v>0</v>
      </c>
      <c r="EB107">
        <f>EB106*IF(EB$8&gt;Input!$D$14,0,IF(EB$8+$B107&gt;Input!$D$14,0,(1-INDEX($C$11:$C$136,EB$8+$B107))))</f>
        <v>0</v>
      </c>
      <c r="EC107">
        <f>EC106*IF(EC$8&gt;Input!$D$14,0,IF(EC$8+$B107&gt;Input!$D$14,0,(1-INDEX($C$11:$C$136,EC$8+$B107))))</f>
        <v>0</v>
      </c>
      <c r="ED107">
        <f>ED106*IF(ED$8&gt;Input!$D$14,0,IF(ED$8+$B107&gt;Input!$D$14,0,(1-INDEX($C$11:$C$136,ED$8+$B107))))</f>
        <v>0</v>
      </c>
      <c r="EE107">
        <f>EE106*IF(EE$8&gt;Input!$D$14,0,IF(EE$8+$B107&gt;Input!$D$14,0,(1-INDEX($C$11:$C$136,EE$8+$B107))))</f>
        <v>0</v>
      </c>
      <c r="EF107">
        <f>EF106*IF(EF$8&gt;Input!$D$14,0,IF(EF$8+$B107&gt;Input!$D$14,0,(1-INDEX($C$11:$C$136,EF$8+$B107))))</f>
        <v>0</v>
      </c>
      <c r="EH107" s="2">
        <f t="shared" si="310"/>
        <v>96</v>
      </c>
      <c r="EI107" s="36">
        <f t="shared" si="315"/>
        <v>0.17327899999999999</v>
      </c>
      <c r="EJ107" s="36">
        <f t="shared" si="333"/>
        <v>0.17293244199999999</v>
      </c>
      <c r="EK107" s="36">
        <f t="shared" si="333"/>
        <v>0.17258657711599998</v>
      </c>
      <c r="EL107" s="36">
        <f t="shared" si="333"/>
        <v>0.17224140396176799</v>
      </c>
      <c r="EM107" s="36">
        <f t="shared" si="333"/>
        <v>0.17189692115384445</v>
      </c>
      <c r="EN107" s="36">
        <f t="shared" si="333"/>
        <v>0.17155312731153677</v>
      </c>
      <c r="EO107" s="36">
        <f t="shared" si="333"/>
        <v>0.17121002105691369</v>
      </c>
      <c r="EP107" s="36">
        <f t="shared" si="333"/>
        <v>0.17086760101479986</v>
      </c>
      <c r="EQ107" s="36">
        <f t="shared" si="333"/>
        <v>0.17052586581277027</v>
      </c>
      <c r="ER107" s="36">
        <f t="shared" si="333"/>
        <v>0.17018481408114472</v>
      </c>
      <c r="ES107" s="36">
        <f t="shared" si="333"/>
        <v>0.16984444445298244</v>
      </c>
      <c r="ET107" s="36">
        <f t="shared" si="333"/>
        <v>0.16950475556407649</v>
      </c>
      <c r="EU107" s="36">
        <f t="shared" si="333"/>
        <v>0.16916574605294835</v>
      </c>
      <c r="EV107" s="36">
        <f t="shared" si="333"/>
        <v>0.16882741456084244</v>
      </c>
      <c r="EW107" s="36">
        <f t="shared" si="333"/>
        <v>0.16848975973172076</v>
      </c>
      <c r="EX107" s="36">
        <f t="shared" si="333"/>
        <v>0.16815278021225732</v>
      </c>
      <c r="EY107" s="36">
        <f t="shared" si="333"/>
        <v>0.1678164746518328</v>
      </c>
      <c r="EZ107" s="36">
        <f t="shared" si="333"/>
        <v>0.16748084170252914</v>
      </c>
      <c r="FA107" s="36">
        <f t="shared" si="333"/>
        <v>0.16714588001912406</v>
      </c>
      <c r="FB107" s="36">
        <f t="shared" si="333"/>
        <v>0.16681158825908582</v>
      </c>
      <c r="FC107" s="36">
        <f t="shared" si="333"/>
        <v>0.16647796508256768</v>
      </c>
      <c r="FD107" s="36">
        <f t="shared" si="333"/>
        <v>0.16614500915240252</v>
      </c>
      <c r="FE107" s="36">
        <f t="shared" si="333"/>
        <v>0.16581271913409773</v>
      </c>
      <c r="FF107" s="36">
        <f t="shared" si="333"/>
        <v>0.16548109369582953</v>
      </c>
      <c r="FG107" s="36">
        <f t="shared" si="333"/>
        <v>0.16515013150843788</v>
      </c>
      <c r="FH107" s="36">
        <f t="shared" si="333"/>
        <v>0.16481983124542099</v>
      </c>
      <c r="FI107" s="36">
        <f t="shared" si="333"/>
        <v>0.16449019158293016</v>
      </c>
      <c r="FJ107" s="36">
        <f t="shared" si="333"/>
        <v>0.16416121119976429</v>
      </c>
      <c r="FK107" s="36">
        <f t="shared" si="333"/>
        <v>0.16383288877736477</v>
      </c>
      <c r="FL107" s="36">
        <f t="shared" si="333"/>
        <v>0.16350522299981002</v>
      </c>
      <c r="FM107" s="36">
        <f t="shared" si="333"/>
        <v>0.1631782125538104</v>
      </c>
      <c r="FN107" s="36">
        <f t="shared" si="333"/>
        <v>0.16285185612870279</v>
      </c>
      <c r="FO107" s="36">
        <f t="shared" si="333"/>
        <v>0.16252615241644539</v>
      </c>
      <c r="FP107" s="36">
        <f t="shared" si="333"/>
        <v>0.16220110011161251</v>
      </c>
      <c r="FQ107" s="36">
        <f t="shared" si="333"/>
        <v>0.16187669791138928</v>
      </c>
      <c r="FR107" s="36">
        <f t="shared" si="333"/>
        <v>0.16155294451556651</v>
      </c>
      <c r="FS107" s="36">
        <f t="shared" si="333"/>
        <v>0.16122983862653537</v>
      </c>
      <c r="FT107" s="36">
        <f t="shared" si="333"/>
        <v>0.16090737894928228</v>
      </c>
      <c r="FU107" s="36">
        <f t="shared" si="333"/>
        <v>0.16058556419138373</v>
      </c>
      <c r="FV107" s="36">
        <f t="shared" si="333"/>
        <v>0.16026439306300097</v>
      </c>
      <c r="FW107" s="36">
        <f t="shared" si="333"/>
        <v>0.15994386427687496</v>
      </c>
      <c r="FX107" s="36">
        <f t="shared" si="333"/>
        <v>0.15962397654832122</v>
      </c>
      <c r="FY107" s="36">
        <f t="shared" si="333"/>
        <v>0.15930472859522457</v>
      </c>
      <c r="FZ107" s="36">
        <f t="shared" si="333"/>
        <v>0.15898611913803415</v>
      </c>
      <c r="GA107" s="36">
        <f t="shared" si="333"/>
        <v>0.15866814689975808</v>
      </c>
      <c r="GB107" s="36">
        <f t="shared" si="333"/>
        <v>0.15835081060595854</v>
      </c>
      <c r="GC107" s="36">
        <f t="shared" si="333"/>
        <v>0.15803410898474662</v>
      </c>
      <c r="GD107" s="36">
        <f t="shared" si="333"/>
        <v>0.15771804076677715</v>
      </c>
      <c r="GE107" s="36">
        <f t="shared" si="333"/>
        <v>0.15740260468524359</v>
      </c>
      <c r="GF107" s="36">
        <f t="shared" si="333"/>
        <v>0.15708779947587312</v>
      </c>
      <c r="GG107" s="36">
        <f t="shared" si="333"/>
        <v>0.15677362387692134</v>
      </c>
      <c r="GH107" s="36">
        <f t="shared" si="333"/>
        <v>0.1564600766291675</v>
      </c>
      <c r="GI107" s="36">
        <f t="shared" si="333"/>
        <v>0.15614715647590918</v>
      </c>
      <c r="GJ107" s="36">
        <f t="shared" si="333"/>
        <v>0.15583486216295736</v>
      </c>
      <c r="GK107" s="36">
        <f t="shared" si="333"/>
        <v>0.15552319243863147</v>
      </c>
      <c r="GL107" s="36">
        <f t="shared" si="333"/>
        <v>0.15521214605375416</v>
      </c>
      <c r="GM107" s="36">
        <f t="shared" si="333"/>
        <v>0.15490172176164668</v>
      </c>
      <c r="GN107" s="36">
        <f t="shared" si="333"/>
        <v>0.15459191831812341</v>
      </c>
      <c r="GO107" s="36">
        <f t="shared" si="333"/>
        <v>0.15428273448148713</v>
      </c>
      <c r="GP107" s="36">
        <f t="shared" si="333"/>
        <v>0.15397416901252417</v>
      </c>
      <c r="GQ107" s="36">
        <f t="shared" si="333"/>
        <v>0.15366622067449914</v>
      </c>
      <c r="GR107" s="36">
        <f t="shared" si="333"/>
        <v>0.15335888823315014</v>
      </c>
      <c r="GS107" s="36">
        <f t="shared" si="333"/>
        <v>0.15305217045668382</v>
      </c>
      <c r="GT107" s="36">
        <f t="shared" si="333"/>
        <v>0.15274606611577046</v>
      </c>
      <c r="GU107" s="36">
        <f t="shared" si="333"/>
        <v>0.15244057398353891</v>
      </c>
      <c r="GV107" s="36">
        <f t="shared" si="332"/>
        <v>0.15213569283557182</v>
      </c>
      <c r="GW107" s="36">
        <f t="shared" si="332"/>
        <v>0.15183142144990069</v>
      </c>
      <c r="GX107" s="36">
        <f t="shared" si="332"/>
        <v>0.15152775860700091</v>
      </c>
      <c r="GY107" s="36">
        <f t="shared" si="332"/>
        <v>0.15122470308978689</v>
      </c>
      <c r="GZ107" s="36">
        <f t="shared" si="332"/>
        <v>0.15092225368360732</v>
      </c>
      <c r="HA107" s="36">
        <f t="shared" si="332"/>
        <v>0.15062040917624009</v>
      </c>
      <c r="HB107" s="36">
        <f t="shared" si="332"/>
        <v>0.15031916835788764</v>
      </c>
      <c r="HC107" s="36">
        <f t="shared" si="332"/>
        <v>0.15001853002117185</v>
      </c>
      <c r="HD107" s="36">
        <f t="shared" si="332"/>
        <v>0.14971849296112949</v>
      </c>
      <c r="HE107" s="36">
        <f t="shared" si="332"/>
        <v>0.14941905597520724</v>
      </c>
      <c r="HF107" s="36">
        <f t="shared" si="332"/>
        <v>0.14912021786325685</v>
      </c>
      <c r="HG107" s="36">
        <f t="shared" si="332"/>
        <v>0.14882197742753034</v>
      </c>
      <c r="HH107" s="36">
        <f t="shared" si="332"/>
        <v>0.14852433347267527</v>
      </c>
      <c r="HI107" s="36">
        <f t="shared" si="332"/>
        <v>0.14822728480572991</v>
      </c>
      <c r="HJ107" s="36">
        <f t="shared" si="332"/>
        <v>0.14793083023611847</v>
      </c>
      <c r="HK107" s="36">
        <f t="shared" si="332"/>
        <v>0.14763496857564623</v>
      </c>
      <c r="HL107" s="36">
        <f t="shared" si="332"/>
        <v>0.14733969863849494</v>
      </c>
      <c r="HM107" s="36">
        <f t="shared" si="332"/>
        <v>0.14704501924121793</v>
      </c>
      <c r="HN107" s="36">
        <f t="shared" si="332"/>
        <v>0.1467509292027355</v>
      </c>
      <c r="HO107" s="36">
        <f t="shared" si="332"/>
        <v>0.14645742734433004</v>
      </c>
      <c r="HP107" s="36">
        <f t="shared" si="332"/>
        <v>0.14616451248964138</v>
      </c>
      <c r="HQ107" s="36">
        <f t="shared" si="332"/>
        <v>0.1458721834646621</v>
      </c>
      <c r="HR107" s="36">
        <f t="shared" si="332"/>
        <v>0.14558043909773277</v>
      </c>
      <c r="HS107" s="36">
        <f t="shared" si="332"/>
        <v>0.1452892782195373</v>
      </c>
      <c r="HT107" s="36">
        <f t="shared" si="332"/>
        <v>0.14499869966309825</v>
      </c>
      <c r="HU107" s="36">
        <f t="shared" si="332"/>
        <v>0.14470870226377203</v>
      </c>
      <c r="HV107" s="36">
        <f t="shared" si="332"/>
        <v>0.14441928485924449</v>
      </c>
      <c r="HW107" s="36">
        <f t="shared" si="332"/>
        <v>0.14413044628952601</v>
      </c>
      <c r="HX107" s="36">
        <f t="shared" si="332"/>
        <v>0.14384218539694693</v>
      </c>
      <c r="HY107" s="36">
        <f t="shared" si="332"/>
        <v>0.14355450102615305</v>
      </c>
      <c r="HZ107" s="36">
        <f t="shared" si="332"/>
        <v>0.14326739202410074</v>
      </c>
      <c r="IA107" s="36">
        <f t="shared" si="332"/>
        <v>0.14298085724005255</v>
      </c>
      <c r="IB107" s="36">
        <f t="shared" si="332"/>
        <v>0.14269489552557246</v>
      </c>
      <c r="IC107" s="36">
        <f t="shared" si="332"/>
        <v>0.14240950573452132</v>
      </c>
      <c r="ID107" s="36">
        <f t="shared" si="332"/>
        <v>0.14212468672305226</v>
      </c>
      <c r="IE107" s="36">
        <f t="shared" si="332"/>
        <v>0.14184043734960614</v>
      </c>
      <c r="IF107" s="36">
        <f t="shared" si="332"/>
        <v>0.14155675647490695</v>
      </c>
      <c r="IG107" s="36">
        <f t="shared" si="332"/>
        <v>0.14127364296195713</v>
      </c>
      <c r="IH107" s="36">
        <f t="shared" si="332"/>
        <v>0.14099109567603321</v>
      </c>
      <c r="II107" s="36">
        <f t="shared" si="332"/>
        <v>0.14070911348468115</v>
      </c>
      <c r="IJ107" s="36">
        <f t="shared" si="332"/>
        <v>0.14042769525771179</v>
      </c>
      <c r="IK107" s="36">
        <f t="shared" si="332"/>
        <v>0.14014683986719637</v>
      </c>
      <c r="IL107" s="36">
        <f t="shared" si="332"/>
        <v>0.139866546187462</v>
      </c>
      <c r="IM107" s="36">
        <f t="shared" si="332"/>
        <v>0.13958681309508708</v>
      </c>
      <c r="IN107" s="36">
        <f t="shared" si="332"/>
        <v>0.13930763946889688</v>
      </c>
      <c r="IO107" s="36">
        <f t="shared" si="332"/>
        <v>0.13902902418995911</v>
      </c>
      <c r="IP107" s="36">
        <f t="shared" si="332"/>
        <v>0.13875096614157917</v>
      </c>
      <c r="IQ107" s="36">
        <f t="shared" si="332"/>
        <v>0.13847346420929602</v>
      </c>
      <c r="IR107" s="36">
        <f t="shared" si="332"/>
        <v>0.13819651728087745</v>
      </c>
      <c r="IS107" s="36">
        <f t="shared" si="332"/>
        <v>0.13792012424631567</v>
      </c>
      <c r="IT107" s="36">
        <f t="shared" si="332"/>
        <v>0.13764428399782305</v>
      </c>
      <c r="IU107" s="36">
        <f t="shared" ref="IU107:JD122" si="336">$C107*(1-$E107)^IU$8</f>
        <v>0.13736899542982742</v>
      </c>
      <c r="IV107" s="36">
        <f t="shared" si="336"/>
        <v>0.13709425743896775</v>
      </c>
      <c r="IW107" s="36">
        <f t="shared" si="336"/>
        <v>0.13682006892408982</v>
      </c>
      <c r="IX107" s="36">
        <f t="shared" si="336"/>
        <v>0.13654642878624162</v>
      </c>
      <c r="IY107" s="36">
        <f t="shared" si="336"/>
        <v>0.13627333592866916</v>
      </c>
      <c r="IZ107" s="36">
        <f t="shared" si="336"/>
        <v>0.13600078925681183</v>
      </c>
      <c r="JA107" s="36">
        <f t="shared" si="336"/>
        <v>0.13572878767829819</v>
      </c>
      <c r="JB107" s="36">
        <f t="shared" si="336"/>
        <v>0.13545733010294159</v>
      </c>
      <c r="JC107" s="36">
        <f t="shared" si="336"/>
        <v>0.13518641544273574</v>
      </c>
      <c r="JD107" s="36">
        <f t="shared" si="336"/>
        <v>0.13491604261185025</v>
      </c>
      <c r="JF107" s="2">
        <f t="shared" si="312"/>
        <v>97</v>
      </c>
      <c r="JG107">
        <f>JG106*IF(JG$8&gt;Input!$D$14,0,IF(JG$8+$B107&gt;Input!$D$14,0,(1-INDEX($F$11:$F$136,JG$8+$B107))))</f>
        <v>0.14754726509791033</v>
      </c>
      <c r="JH107">
        <f>JH106*IF(JH$8&gt;Input!$D$14,0,IF(JH$8+$B107&gt;Input!$D$14,0,(1-INDEX($F$11:$F$136,JH$8+$B107))))</f>
        <v>0.12123779811344486</v>
      </c>
      <c r="JI107">
        <f>JI106*IF(JI$8&gt;Input!$D$14,0,IF(JI$8+$B107&gt;Input!$D$14,0,(1-INDEX($F$11:$F$136,JI$8+$B107))))</f>
        <v>9.8110144172798272E-2</v>
      </c>
      <c r="JJ107">
        <f>JJ106*IF(JJ$8&gt;Input!$D$14,0,IF(JJ$8+$B107&gt;Input!$D$14,0,(1-INDEX($F$11:$F$136,JJ$8+$B107))))</f>
        <v>7.8089486166989436E-2</v>
      </c>
      <c r="JK107">
        <f>JK106*IF(JK$8&gt;Input!$D$14,0,IF(JK$8+$B107&gt;Input!$D$14,0,(1-INDEX($F$11:$F$136,JK$8+$B107))))</f>
        <v>6.0468517011985821E-2</v>
      </c>
      <c r="JL107">
        <f>JL106*IF(JL$8&gt;Input!$D$14,0,IF(JL$8+$B107&gt;Input!$D$14,0,(1-INDEX($F$11:$F$136,JL$8+$B107))))</f>
        <v>4.5758613262832183E-2</v>
      </c>
      <c r="JM107">
        <f>JM106*IF(JM$8&gt;Input!$D$14,0,IF(JM$8+$B107&gt;Input!$D$14,0,(1-INDEX($F$11:$F$136,JM$8+$B107))))</f>
        <v>3.3695356471806624E-2</v>
      </c>
      <c r="JN107">
        <f>JN106*IF(JN$8&gt;Input!$D$14,0,IF(JN$8+$B107&gt;Input!$D$14,0,(1-INDEX($F$11:$F$136,JN$8+$B107))))</f>
        <v>2.4017072168128137E-2</v>
      </c>
      <c r="JO107">
        <f>JO106*IF(JO$8&gt;Input!$D$14,0,IF(JO$8+$B107&gt;Input!$D$14,0,(1-INDEX($F$11:$F$136,JO$8+$B107))))</f>
        <v>1.6462432287157377E-2</v>
      </c>
      <c r="JP107">
        <f>JP106*IF(JP$8&gt;Input!$D$14,0,IF(JP$8+$B107&gt;Input!$D$14,0,(1-INDEX($F$11:$F$136,JP$8+$B107))))</f>
        <v>1.0765243313084056E-2</v>
      </c>
      <c r="JQ107">
        <f>JQ106*IF(JQ$8&gt;Input!$D$14,0,IF(JQ$8+$B107&gt;Input!$D$14,0,(1-INDEX($F$11:$F$136,JQ$8+$B107))))</f>
        <v>6.6497608600207328E-3</v>
      </c>
      <c r="JR107">
        <f>JR106*IF(JR$8&gt;Input!$D$14,0,IF(JR$8+$B107&gt;Input!$D$14,0,(1-INDEX($F$11:$F$136,JR$8+$B107))))</f>
        <v>3.8322374095480336E-3</v>
      </c>
      <c r="JS107">
        <f>JS106*IF(JS$8&gt;Input!$D$14,0,IF(JS$8+$B107&gt;Input!$D$14,0,(1-INDEX($F$11:$F$136,JS$8+$B107))))</f>
        <v>2.0280740698996958E-3</v>
      </c>
      <c r="JT107">
        <f>JT106*IF(JT$8&gt;Input!$D$14,0,IF(JT$8+$B107&gt;Input!$D$14,0,(1-INDEX($F$11:$F$136,JT$8+$B107))))</f>
        <v>9.653079692112128E-4</v>
      </c>
      <c r="JU107">
        <f>JU106*IF(JU$8&gt;Input!$D$14,0,IF(JU$8+$B107&gt;Input!$D$14,0,(1-INDEX($F$11:$F$136,JU$8+$B107))))</f>
        <v>4.0165506727407845E-4</v>
      </c>
      <c r="JV107">
        <f>JV106*IF(JV$8&gt;Input!$D$14,0,IF(JV$8+$B107&gt;Input!$D$14,0,(1-INDEX($F$11:$F$136,JV$8+$B107))))</f>
        <v>1.4020745377183111E-4</v>
      </c>
      <c r="JW107">
        <f>JW106*IF(JW$8&gt;Input!$D$14,0,IF(JW$8+$B107&gt;Input!$D$14,0,(1-INDEX($F$11:$F$136,JW$8+$B107))))</f>
        <v>3.8479038538331918E-5</v>
      </c>
      <c r="JX107">
        <f>JX106*IF(JX$8&gt;Input!$D$14,0,IF(JX$8+$B107&gt;Input!$D$14,0,(1-INDEX($F$11:$F$136,JX$8+$B107))))</f>
        <v>7.3768595483192974E-6</v>
      </c>
      <c r="JY107">
        <f>JY106*IF(JY$8&gt;Input!$D$14,0,IF(JY$8+$B107&gt;Input!$D$14,0,(1-INDEX($F$11:$F$136,JY$8+$B107))))</f>
        <v>7.4058028256814819E-7</v>
      </c>
      <c r="JZ107">
        <f>JZ106*IF(JZ$8&gt;Input!$D$14,0,IF(JZ$8+$B107&gt;Input!$D$14,0,(1-INDEX($F$11:$F$136,JZ$8+$B107))))</f>
        <v>0</v>
      </c>
      <c r="KA107">
        <f>KA106*IF(KA$8&gt;Input!$D$14,0,IF(KA$8+$B107&gt;Input!$D$14,0,(1-INDEX($F$11:$F$136,KA$8+$B107))))</f>
        <v>0</v>
      </c>
      <c r="KB107">
        <f>KB106*IF(KB$8&gt;Input!$D$14,0,IF(KB$8+$B107&gt;Input!$D$14,0,(1-INDEX($F$11:$F$136,KB$8+$B107))))</f>
        <v>0</v>
      </c>
      <c r="KC107">
        <f>KC106*IF(KC$8&gt;Input!$D$14,0,IF(KC$8+$B107&gt;Input!$D$14,0,(1-INDEX($F$11:$F$136,KC$8+$B107))))</f>
        <v>0</v>
      </c>
      <c r="KD107">
        <f>KD106*IF(KD$8&gt;Input!$D$14,0,IF(KD$8+$B107&gt;Input!$D$14,0,(1-INDEX($F$11:$F$136,KD$8+$B107))))</f>
        <v>0</v>
      </c>
      <c r="KE107">
        <f>KE106*IF(KE$8&gt;Input!$D$14,0,IF(KE$8+$B107&gt;Input!$D$14,0,(1-INDEX($F$11:$F$136,KE$8+$B107))))</f>
        <v>0</v>
      </c>
      <c r="KF107">
        <f>KF106*IF(KF$8&gt;Input!$D$14,0,IF(KF$8+$B107&gt;Input!$D$14,0,(1-INDEX($F$11:$F$136,KF$8+$B107))))</f>
        <v>0</v>
      </c>
      <c r="KG107">
        <f>KG106*IF(KG$8&gt;Input!$D$14,0,IF(KG$8+$B107&gt;Input!$D$14,0,(1-INDEX($F$11:$F$136,KG$8+$B107))))</f>
        <v>0</v>
      </c>
      <c r="KH107">
        <f>KH106*IF(KH$8&gt;Input!$D$14,0,IF(KH$8+$B107&gt;Input!$D$14,0,(1-INDEX($F$11:$F$136,KH$8+$B107))))</f>
        <v>0</v>
      </c>
      <c r="KI107">
        <f>KI106*IF(KI$8&gt;Input!$D$14,0,IF(KI$8+$B107&gt;Input!$D$14,0,(1-INDEX($F$11:$F$136,KI$8+$B107))))</f>
        <v>0</v>
      </c>
      <c r="KJ107">
        <f>KJ106*IF(KJ$8&gt;Input!$D$14,0,IF(KJ$8+$B107&gt;Input!$D$14,0,(1-INDEX($F$11:$F$136,KJ$8+$B107))))</f>
        <v>0</v>
      </c>
      <c r="KK107">
        <f>KK106*IF(KK$8&gt;Input!$D$14,0,IF(KK$8+$B107&gt;Input!$D$14,0,(1-INDEX($F$11:$F$136,KK$8+$B107))))</f>
        <v>0</v>
      </c>
      <c r="KL107">
        <f>KL106*IF(KL$8&gt;Input!$D$14,0,IF(KL$8+$B107&gt;Input!$D$14,0,(1-INDEX($F$11:$F$136,KL$8+$B107))))</f>
        <v>0</v>
      </c>
      <c r="KM107">
        <f>KM106*IF(KM$8&gt;Input!$D$14,0,IF(KM$8+$B107&gt;Input!$D$14,0,(1-INDEX($F$11:$F$136,KM$8+$B107))))</f>
        <v>0</v>
      </c>
      <c r="KN107">
        <f>KN106*IF(KN$8&gt;Input!$D$14,0,IF(KN$8+$B107&gt;Input!$D$14,0,(1-INDEX($F$11:$F$136,KN$8+$B107))))</f>
        <v>0</v>
      </c>
      <c r="KO107">
        <f>KO106*IF(KO$8&gt;Input!$D$14,0,IF(KO$8+$B107&gt;Input!$D$14,0,(1-INDEX($F$11:$F$136,KO$8+$B107))))</f>
        <v>0</v>
      </c>
      <c r="KP107">
        <f>KP106*IF(KP$8&gt;Input!$D$14,0,IF(KP$8+$B107&gt;Input!$D$14,0,(1-INDEX($F$11:$F$136,KP$8+$B107))))</f>
        <v>0</v>
      </c>
      <c r="KQ107">
        <f>KQ106*IF(KQ$8&gt;Input!$D$14,0,IF(KQ$8+$B107&gt;Input!$D$14,0,(1-INDEX($F$11:$F$136,KQ$8+$B107))))</f>
        <v>0</v>
      </c>
      <c r="KR107">
        <f>KR106*IF(KR$8&gt;Input!$D$14,0,IF(KR$8+$B107&gt;Input!$D$14,0,(1-INDEX($F$11:$F$136,KR$8+$B107))))</f>
        <v>0</v>
      </c>
      <c r="KS107">
        <f>KS106*IF(KS$8&gt;Input!$D$14,0,IF(KS$8+$B107&gt;Input!$D$14,0,(1-INDEX($F$11:$F$136,KS$8+$B107))))</f>
        <v>0</v>
      </c>
      <c r="KT107">
        <f>KT106*IF(KT$8&gt;Input!$D$14,0,IF(KT$8+$B107&gt;Input!$D$14,0,(1-INDEX($F$11:$F$136,KT$8+$B107))))</f>
        <v>0</v>
      </c>
      <c r="KU107">
        <f>KU106*IF(KU$8&gt;Input!$D$14,0,IF(KU$8+$B107&gt;Input!$D$14,0,(1-INDEX($F$11:$F$136,KU$8+$B107))))</f>
        <v>0</v>
      </c>
      <c r="KV107">
        <f>KV106*IF(KV$8&gt;Input!$D$14,0,IF(KV$8+$B107&gt;Input!$D$14,0,(1-INDEX($F$11:$F$136,KV$8+$B107))))</f>
        <v>0</v>
      </c>
      <c r="KW107">
        <f>KW106*IF(KW$8&gt;Input!$D$14,0,IF(KW$8+$B107&gt;Input!$D$14,0,(1-INDEX($F$11:$F$136,KW$8+$B107))))</f>
        <v>0</v>
      </c>
      <c r="KX107">
        <f>KX106*IF(KX$8&gt;Input!$D$14,0,IF(KX$8+$B107&gt;Input!$D$14,0,(1-INDEX($F$11:$F$136,KX$8+$B107))))</f>
        <v>0</v>
      </c>
      <c r="KY107">
        <f>KY106*IF(KY$8&gt;Input!$D$14,0,IF(KY$8+$B107&gt;Input!$D$14,0,(1-INDEX($F$11:$F$136,KY$8+$B107))))</f>
        <v>0</v>
      </c>
      <c r="KZ107">
        <f>KZ106*IF(KZ$8&gt;Input!$D$14,0,IF(KZ$8+$B107&gt;Input!$D$14,0,(1-INDEX($F$11:$F$136,KZ$8+$B107))))</f>
        <v>0</v>
      </c>
      <c r="LA107">
        <f>LA106*IF(LA$8&gt;Input!$D$14,0,IF(LA$8+$B107&gt;Input!$D$14,0,(1-INDEX($F$11:$F$136,LA$8+$B107))))</f>
        <v>0</v>
      </c>
      <c r="LB107">
        <f>LB106*IF(LB$8&gt;Input!$D$14,0,IF(LB$8+$B107&gt;Input!$D$14,0,(1-INDEX($F$11:$F$136,LB$8+$B107))))</f>
        <v>0</v>
      </c>
      <c r="LC107">
        <f>LC106*IF(LC$8&gt;Input!$D$14,0,IF(LC$8+$B107&gt;Input!$D$14,0,(1-INDEX($F$11:$F$136,LC$8+$B107))))</f>
        <v>0</v>
      </c>
      <c r="LD107">
        <f>LD106*IF(LD$8&gt;Input!$D$14,0,IF(LD$8+$B107&gt;Input!$D$14,0,(1-INDEX($F$11:$F$136,LD$8+$B107))))</f>
        <v>0</v>
      </c>
      <c r="LE107">
        <f>LE106*IF(LE$8&gt;Input!$D$14,0,IF(LE$8+$B107&gt;Input!$D$14,0,(1-INDEX($F$11:$F$136,LE$8+$B107))))</f>
        <v>0</v>
      </c>
      <c r="LF107">
        <f>LF106*IF(LF$8&gt;Input!$D$14,0,IF(LF$8+$B107&gt;Input!$D$14,0,(1-INDEX($F$11:$F$136,LF$8+$B107))))</f>
        <v>0</v>
      </c>
      <c r="LG107">
        <f>LG106*IF(LG$8&gt;Input!$D$14,0,IF(LG$8+$B107&gt;Input!$D$14,0,(1-INDEX($F$11:$F$136,LG$8+$B107))))</f>
        <v>0</v>
      </c>
      <c r="LH107">
        <f>LH106*IF(LH$8&gt;Input!$D$14,0,IF(LH$8+$B107&gt;Input!$D$14,0,(1-INDEX($F$11:$F$136,LH$8+$B107))))</f>
        <v>0</v>
      </c>
      <c r="LI107">
        <f>LI106*IF(LI$8&gt;Input!$D$14,0,IF(LI$8+$B107&gt;Input!$D$14,0,(1-INDEX($F$11:$F$136,LI$8+$B107))))</f>
        <v>0</v>
      </c>
      <c r="LJ107">
        <f>LJ106*IF(LJ$8&gt;Input!$D$14,0,IF(LJ$8+$B107&gt;Input!$D$14,0,(1-INDEX($F$11:$F$136,LJ$8+$B107))))</f>
        <v>0</v>
      </c>
      <c r="LK107">
        <f>LK106*IF(LK$8&gt;Input!$D$14,0,IF(LK$8+$B107&gt;Input!$D$14,0,(1-INDEX($F$11:$F$136,LK$8+$B107))))</f>
        <v>0</v>
      </c>
      <c r="LL107">
        <f>LL106*IF(LL$8&gt;Input!$D$14,0,IF(LL$8+$B107&gt;Input!$D$14,0,(1-INDEX($F$11:$F$136,LL$8+$B107))))</f>
        <v>0</v>
      </c>
      <c r="LM107">
        <f>LM106*IF(LM$8&gt;Input!$D$14,0,IF(LM$8+$B107&gt;Input!$D$14,0,(1-INDEX($F$11:$F$136,LM$8+$B107))))</f>
        <v>0</v>
      </c>
      <c r="LN107">
        <f>LN106*IF(LN$8&gt;Input!$D$14,0,IF(LN$8+$B107&gt;Input!$D$14,0,(1-INDEX($F$11:$F$136,LN$8+$B107))))</f>
        <v>0</v>
      </c>
      <c r="LO107">
        <f>LO106*IF(LO$8&gt;Input!$D$14,0,IF(LO$8+$B107&gt;Input!$D$14,0,(1-INDEX($F$11:$F$136,LO$8+$B107))))</f>
        <v>0</v>
      </c>
      <c r="LP107">
        <f>LP106*IF(LP$8&gt;Input!$D$14,0,IF(LP$8+$B107&gt;Input!$D$14,0,(1-INDEX($F$11:$F$136,LP$8+$B107))))</f>
        <v>0</v>
      </c>
      <c r="LQ107">
        <f>LQ106*IF(LQ$8&gt;Input!$D$14,0,IF(LQ$8+$B107&gt;Input!$D$14,0,(1-INDEX($F$11:$F$136,LQ$8+$B107))))</f>
        <v>0</v>
      </c>
      <c r="LR107">
        <f>LR106*IF(LR$8&gt;Input!$D$14,0,IF(LR$8+$B107&gt;Input!$D$14,0,(1-INDEX($F$11:$F$136,LR$8+$B107))))</f>
        <v>0</v>
      </c>
      <c r="LS107">
        <f>LS106*IF(LS$8&gt;Input!$D$14,0,IF(LS$8+$B107&gt;Input!$D$14,0,(1-INDEX($F$11:$F$136,LS$8+$B107))))</f>
        <v>0</v>
      </c>
      <c r="LT107">
        <f>LT106*IF(LT$8&gt;Input!$D$14,0,IF(LT$8+$B107&gt;Input!$D$14,0,(1-INDEX($F$11:$F$136,LT$8+$B107))))</f>
        <v>0</v>
      </c>
      <c r="LU107">
        <f>LU106*IF(LU$8&gt;Input!$D$14,0,IF(LU$8+$B107&gt;Input!$D$14,0,(1-INDEX($F$11:$F$136,LU$8+$B107))))</f>
        <v>0</v>
      </c>
      <c r="LV107">
        <f>LV106*IF(LV$8&gt;Input!$D$14,0,IF(LV$8+$B107&gt;Input!$D$14,0,(1-INDEX($F$11:$F$136,LV$8+$B107))))</f>
        <v>0</v>
      </c>
      <c r="LW107">
        <f>LW106*IF(LW$8&gt;Input!$D$14,0,IF(LW$8+$B107&gt;Input!$D$14,0,(1-INDEX($F$11:$F$136,LW$8+$B107))))</f>
        <v>0</v>
      </c>
      <c r="LX107">
        <f>LX106*IF(LX$8&gt;Input!$D$14,0,IF(LX$8+$B107&gt;Input!$D$14,0,(1-INDEX($F$11:$F$136,LX$8+$B107))))</f>
        <v>0</v>
      </c>
      <c r="LY107">
        <f>LY106*IF(LY$8&gt;Input!$D$14,0,IF(LY$8+$B107&gt;Input!$D$14,0,(1-INDEX($F$11:$F$136,LY$8+$B107))))</f>
        <v>0</v>
      </c>
      <c r="LZ107">
        <f>LZ106*IF(LZ$8&gt;Input!$D$14,0,IF(LZ$8+$B107&gt;Input!$D$14,0,(1-INDEX($F$11:$F$136,LZ$8+$B107))))</f>
        <v>0</v>
      </c>
      <c r="MA107">
        <f>MA106*IF(MA$8&gt;Input!$D$14,0,IF(MA$8+$B107&gt;Input!$D$14,0,(1-INDEX($F$11:$F$136,MA$8+$B107))))</f>
        <v>0</v>
      </c>
      <c r="MB107">
        <f>MB106*IF(MB$8&gt;Input!$D$14,0,IF(MB$8+$B107&gt;Input!$D$14,0,(1-INDEX($F$11:$F$136,MB$8+$B107))))</f>
        <v>0</v>
      </c>
      <c r="MC107">
        <f>MC106*IF(MC$8&gt;Input!$D$14,0,IF(MC$8+$B107&gt;Input!$D$14,0,(1-INDEX($F$11:$F$136,MC$8+$B107))))</f>
        <v>0</v>
      </c>
      <c r="MD107">
        <f>MD106*IF(MD$8&gt;Input!$D$14,0,IF(MD$8+$B107&gt;Input!$D$14,0,(1-INDEX($F$11:$F$136,MD$8+$B107))))</f>
        <v>0</v>
      </c>
      <c r="ME107">
        <f>ME106*IF(ME$8&gt;Input!$D$14,0,IF(ME$8+$B107&gt;Input!$D$14,0,(1-INDEX($F$11:$F$136,ME$8+$B107))))</f>
        <v>0</v>
      </c>
      <c r="MF107">
        <f>MF106*IF(MF$8&gt;Input!$D$14,0,IF(MF$8+$B107&gt;Input!$D$14,0,(1-INDEX($F$11:$F$136,MF$8+$B107))))</f>
        <v>0</v>
      </c>
      <c r="MG107">
        <f>MG106*IF(MG$8&gt;Input!$D$14,0,IF(MG$8+$B107&gt;Input!$D$14,0,(1-INDEX($F$11:$F$136,MG$8+$B107))))</f>
        <v>0</v>
      </c>
      <c r="MH107">
        <f>MH106*IF(MH$8&gt;Input!$D$14,0,IF(MH$8+$B107&gt;Input!$D$14,0,(1-INDEX($F$11:$F$136,MH$8+$B107))))</f>
        <v>0</v>
      </c>
      <c r="MI107">
        <f>MI106*IF(MI$8&gt;Input!$D$14,0,IF(MI$8+$B107&gt;Input!$D$14,0,(1-INDEX($F$11:$F$136,MI$8+$B107))))</f>
        <v>0</v>
      </c>
      <c r="MJ107">
        <f>MJ106*IF(MJ$8&gt;Input!$D$14,0,IF(MJ$8+$B107&gt;Input!$D$14,0,(1-INDEX($F$11:$F$136,MJ$8+$B107))))</f>
        <v>0</v>
      </c>
      <c r="MK107">
        <f>MK106*IF(MK$8&gt;Input!$D$14,0,IF(MK$8+$B107&gt;Input!$D$14,0,(1-INDEX($F$11:$F$136,MK$8+$B107))))</f>
        <v>0</v>
      </c>
      <c r="ML107">
        <f>ML106*IF(ML$8&gt;Input!$D$14,0,IF(ML$8+$B107&gt;Input!$D$14,0,(1-INDEX($F$11:$F$136,ML$8+$B107))))</f>
        <v>0</v>
      </c>
      <c r="MM107">
        <f>MM106*IF(MM$8&gt;Input!$D$14,0,IF(MM$8+$B107&gt;Input!$D$14,0,(1-INDEX($F$11:$F$136,MM$8+$B107))))</f>
        <v>0</v>
      </c>
      <c r="MN107">
        <f>MN106*IF(MN$8&gt;Input!$D$14,0,IF(MN$8+$B107&gt;Input!$D$14,0,(1-INDEX($F$11:$F$136,MN$8+$B107))))</f>
        <v>0</v>
      </c>
      <c r="MO107">
        <f>MO106*IF(MO$8&gt;Input!$D$14,0,IF(MO$8+$B107&gt;Input!$D$14,0,(1-INDEX($F$11:$F$136,MO$8+$B107))))</f>
        <v>0</v>
      </c>
      <c r="MP107">
        <f>MP106*IF(MP$8&gt;Input!$D$14,0,IF(MP$8+$B107&gt;Input!$D$14,0,(1-INDEX($F$11:$F$136,MP$8+$B107))))</f>
        <v>0</v>
      </c>
      <c r="MQ107">
        <f>MQ106*IF(MQ$8&gt;Input!$D$14,0,IF(MQ$8+$B107&gt;Input!$D$14,0,(1-INDEX($F$11:$F$136,MQ$8+$B107))))</f>
        <v>0</v>
      </c>
      <c r="MR107">
        <f>MR106*IF(MR$8&gt;Input!$D$14,0,IF(MR$8+$B107&gt;Input!$D$14,0,(1-INDEX($F$11:$F$136,MR$8+$B107))))</f>
        <v>0</v>
      </c>
      <c r="MS107">
        <f>MS106*IF(MS$8&gt;Input!$D$14,0,IF(MS$8+$B107&gt;Input!$D$14,0,(1-INDEX($F$11:$F$136,MS$8+$B107))))</f>
        <v>0</v>
      </c>
      <c r="MT107">
        <f>MT106*IF(MT$8&gt;Input!$D$14,0,IF(MT$8+$B107&gt;Input!$D$14,0,(1-INDEX($F$11:$F$136,MT$8+$B107))))</f>
        <v>0</v>
      </c>
      <c r="MU107">
        <f>MU106*IF(MU$8&gt;Input!$D$14,0,IF(MU$8+$B107&gt;Input!$D$14,0,(1-INDEX($F$11:$F$136,MU$8+$B107))))</f>
        <v>0</v>
      </c>
      <c r="MV107">
        <f>MV106*IF(MV$8&gt;Input!$D$14,0,IF(MV$8+$B107&gt;Input!$D$14,0,(1-INDEX($F$11:$F$136,MV$8+$B107))))</f>
        <v>0</v>
      </c>
      <c r="MW107">
        <f>MW106*IF(MW$8&gt;Input!$D$14,0,IF(MW$8+$B107&gt;Input!$D$14,0,(1-INDEX($F$11:$F$136,MW$8+$B107))))</f>
        <v>0</v>
      </c>
      <c r="MX107">
        <f>MX106*IF(MX$8&gt;Input!$D$14,0,IF(MX$8+$B107&gt;Input!$D$14,0,(1-INDEX($F$11:$F$136,MX$8+$B107))))</f>
        <v>0</v>
      </c>
      <c r="MY107">
        <f>MY106*IF(MY$8&gt;Input!$D$14,0,IF(MY$8+$B107&gt;Input!$D$14,0,(1-INDEX($F$11:$F$136,MY$8+$B107))))</f>
        <v>0</v>
      </c>
      <c r="MZ107">
        <f>MZ106*IF(MZ$8&gt;Input!$D$14,0,IF(MZ$8+$B107&gt;Input!$D$14,0,(1-INDEX($F$11:$F$136,MZ$8+$B107))))</f>
        <v>0</v>
      </c>
      <c r="NA107">
        <f>NA106*IF(NA$8&gt;Input!$D$14,0,IF(NA$8+$B107&gt;Input!$D$14,0,(1-INDEX($F$11:$F$136,NA$8+$B107))))</f>
        <v>0</v>
      </c>
      <c r="NB107">
        <f>NB106*IF(NB$8&gt;Input!$D$14,0,IF(NB$8+$B107&gt;Input!$D$14,0,(1-INDEX($F$11:$F$136,NB$8+$B107))))</f>
        <v>0</v>
      </c>
      <c r="NC107">
        <f>NC106*IF(NC$8&gt;Input!$D$14,0,IF(NC$8+$B107&gt;Input!$D$14,0,(1-INDEX($F$11:$F$136,NC$8+$B107))))</f>
        <v>0</v>
      </c>
      <c r="ND107">
        <f>ND106*IF(ND$8&gt;Input!$D$14,0,IF(ND$8+$B107&gt;Input!$D$14,0,(1-INDEX($F$11:$F$136,ND$8+$B107))))</f>
        <v>0</v>
      </c>
      <c r="NE107">
        <f>NE106*IF(NE$8&gt;Input!$D$14,0,IF(NE$8+$B107&gt;Input!$D$14,0,(1-INDEX($F$11:$F$136,NE$8+$B107))))</f>
        <v>0</v>
      </c>
      <c r="NF107">
        <f>NF106*IF(NF$8&gt;Input!$D$14,0,IF(NF$8+$B107&gt;Input!$D$14,0,(1-INDEX($F$11:$F$136,NF$8+$B107))))</f>
        <v>0</v>
      </c>
      <c r="NG107">
        <f>NG106*IF(NG$8&gt;Input!$D$14,0,IF(NG$8+$B107&gt;Input!$D$14,0,(1-INDEX($F$11:$F$136,NG$8+$B107))))</f>
        <v>0</v>
      </c>
      <c r="NH107">
        <f>NH106*IF(NH$8&gt;Input!$D$14,0,IF(NH$8+$B107&gt;Input!$D$14,0,(1-INDEX($F$11:$F$136,NH$8+$B107))))</f>
        <v>0</v>
      </c>
      <c r="NI107">
        <f>NI106*IF(NI$8&gt;Input!$D$14,0,IF(NI$8+$B107&gt;Input!$D$14,0,(1-INDEX($F$11:$F$136,NI$8+$B107))))</f>
        <v>0</v>
      </c>
      <c r="NJ107">
        <f>NJ106*IF(NJ$8&gt;Input!$D$14,0,IF(NJ$8+$B107&gt;Input!$D$14,0,(1-INDEX($F$11:$F$136,NJ$8+$B107))))</f>
        <v>0</v>
      </c>
      <c r="NK107">
        <f>NK106*IF(NK$8&gt;Input!$D$14,0,IF(NK$8+$B107&gt;Input!$D$14,0,(1-INDEX($F$11:$F$136,NK$8+$B107))))</f>
        <v>0</v>
      </c>
      <c r="NL107">
        <f>NL106*IF(NL$8&gt;Input!$D$14,0,IF(NL$8+$B107&gt;Input!$D$14,0,(1-INDEX($F$11:$F$136,NL$8+$B107))))</f>
        <v>0</v>
      </c>
      <c r="NM107">
        <f>NM106*IF(NM$8&gt;Input!$D$14,0,IF(NM$8+$B107&gt;Input!$D$14,0,(1-INDEX($F$11:$F$136,NM$8+$B107))))</f>
        <v>0</v>
      </c>
      <c r="NN107">
        <f>NN106*IF(NN$8&gt;Input!$D$14,0,IF(NN$8+$B107&gt;Input!$D$14,0,(1-INDEX($F$11:$F$136,NN$8+$B107))))</f>
        <v>0</v>
      </c>
      <c r="NO107">
        <f>NO106*IF(NO$8&gt;Input!$D$14,0,IF(NO$8+$B107&gt;Input!$D$14,0,(1-INDEX($F$11:$F$136,NO$8+$B107))))</f>
        <v>0</v>
      </c>
      <c r="NP107">
        <f>NP106*IF(NP$8&gt;Input!$D$14,0,IF(NP$8+$B107&gt;Input!$D$14,0,(1-INDEX($F$11:$F$136,NP$8+$B107))))</f>
        <v>0</v>
      </c>
      <c r="NQ107">
        <f>NQ106*IF(NQ$8&gt;Input!$D$14,0,IF(NQ$8+$B107&gt;Input!$D$14,0,(1-INDEX($F$11:$F$136,NQ$8+$B107))))</f>
        <v>0</v>
      </c>
      <c r="NR107">
        <f>NR106*IF(NR$8&gt;Input!$D$14,0,IF(NR$8+$B107&gt;Input!$D$14,0,(1-INDEX($F$11:$F$136,NR$8+$B107))))</f>
        <v>0</v>
      </c>
      <c r="NS107">
        <f>NS106*IF(NS$8&gt;Input!$D$14,0,IF(NS$8+$B107&gt;Input!$D$14,0,(1-INDEX($F$11:$F$136,NS$8+$B107))))</f>
        <v>0</v>
      </c>
      <c r="NT107">
        <f>NT106*IF(NT$8&gt;Input!$D$14,0,IF(NT$8+$B107&gt;Input!$D$14,0,(1-INDEX($F$11:$F$136,NT$8+$B107))))</f>
        <v>0</v>
      </c>
      <c r="NU107">
        <f>NU106*IF(NU$8&gt;Input!$D$14,0,IF(NU$8+$B107&gt;Input!$D$14,0,(1-INDEX($F$11:$F$136,NU$8+$B107))))</f>
        <v>0</v>
      </c>
      <c r="NV107">
        <f>NV106*IF(NV$8&gt;Input!$D$14,0,IF(NV$8+$B107&gt;Input!$D$14,0,(1-INDEX($F$11:$F$136,NV$8+$B107))))</f>
        <v>0</v>
      </c>
      <c r="NW107">
        <f>NW106*IF(NW$8&gt;Input!$D$14,0,IF(NW$8+$B107&gt;Input!$D$14,0,(1-INDEX($F$11:$F$136,NW$8+$B107))))</f>
        <v>0</v>
      </c>
      <c r="NX107">
        <f>NX106*IF(NX$8&gt;Input!$D$14,0,IF(NX$8+$B107&gt;Input!$D$14,0,(1-INDEX($F$11:$F$136,NX$8+$B107))))</f>
        <v>0</v>
      </c>
      <c r="NY107">
        <f>NY106*IF(NY$8&gt;Input!$D$14,0,IF(NY$8+$B107&gt;Input!$D$14,0,(1-INDEX($F$11:$F$136,NY$8+$B107))))</f>
        <v>0</v>
      </c>
      <c r="NZ107">
        <f>NZ106*IF(NZ$8&gt;Input!$D$14,0,IF(NZ$8+$B107&gt;Input!$D$14,0,(1-INDEX($F$11:$F$136,NZ$8+$B107))))</f>
        <v>0</v>
      </c>
      <c r="OA107">
        <f>OA106*IF(OA$8&gt;Input!$D$14,0,IF(OA$8+$B107&gt;Input!$D$14,0,(1-INDEX($F$11:$F$136,OA$8+$B107))))</f>
        <v>0</v>
      </c>
      <c r="OB107">
        <f>OB106*IF(OB$8&gt;Input!$D$14,0,IF(OB$8+$B107&gt;Input!$D$14,0,(1-INDEX($F$11:$F$136,OB$8+$B107))))</f>
        <v>0</v>
      </c>
    </row>
    <row r="108" spans="1:392">
      <c r="A108">
        <f>Input!A108</f>
        <v>97</v>
      </c>
      <c r="B108">
        <f>Input!B108</f>
        <v>98</v>
      </c>
      <c r="C108" s="18">
        <v>0.18470600000000001</v>
      </c>
      <c r="D108">
        <f t="shared" si="334"/>
        <v>3.3447629183568233</v>
      </c>
      <c r="E108" s="1">
        <v>1E-3</v>
      </c>
      <c r="F108">
        <f t="shared" si="335"/>
        <v>0.17924442223929557</v>
      </c>
      <c r="G108">
        <f t="shared" si="313"/>
        <v>3.4006206081616748</v>
      </c>
      <c r="H108">
        <f t="shared" si="314"/>
        <v>5.5857689804851507E-2</v>
      </c>
      <c r="J108" s="2">
        <f t="shared" si="309"/>
        <v>98</v>
      </c>
      <c r="K108">
        <f>K107*IF(K$8&gt;Input!$D$14,0,IF(K$8+$B108&gt;Input!$D$14,0,(1-INDEX($C$11:$C$136,K$8+$B108))))</f>
        <v>8.254867024662263E-2</v>
      </c>
      <c r="L108">
        <f>L107*IF(L$8&gt;Input!$D$14,0,IF(L$8+$B108&gt;Input!$D$14,0,(1-INDEX($C$11:$C$136,L$8+$B108))))</f>
        <v>6.6429212598435941E-2</v>
      </c>
      <c r="M108">
        <f>M107*IF(M$8&gt;Input!$D$14,0,IF(M$8+$B108&gt;Input!$D$14,0,(1-INDEX($C$11:$C$136,M$8+$B108))))</f>
        <v>5.2489705323705595E-2</v>
      </c>
      <c r="N108">
        <f>N107*IF(N$8&gt;Input!$D$14,0,IF(N$8+$B108&gt;Input!$D$14,0,(1-INDEX($C$11:$C$136,N$8+$B108))))</f>
        <v>4.0655672598740783E-2</v>
      </c>
      <c r="O108">
        <f>O107*IF(O$8&gt;Input!$D$14,0,IF(O$8+$B108&gt;Input!$D$14,0,(1-INDEX($C$11:$C$136,O$8+$B108))))</f>
        <v>3.0771456324023384E-2</v>
      </c>
      <c r="P108">
        <f>P107*IF(P$8&gt;Input!$D$14,0,IF(P$8+$B108&gt;Input!$D$14,0,(1-INDEX($C$11:$C$136,P$8+$B108))))</f>
        <v>2.2662913371035931E-2</v>
      </c>
      <c r="Q108">
        <f>Q107*IF(Q$8&gt;Input!$D$14,0,IF(Q$8+$B108&gt;Input!$D$14,0,(1-INDEX($C$11:$C$136,Q$8+$B108))))</f>
        <v>1.6155789155126842E-2</v>
      </c>
      <c r="R108">
        <f>R107*IF(R$8&gt;Input!$D$14,0,IF(R$8+$B108&gt;Input!$D$14,0,(1-INDEX($C$11:$C$136,R$8+$B108))))</f>
        <v>1.1075376604938666E-2</v>
      </c>
      <c r="S108">
        <f>S107*IF(S$8&gt;Input!$D$14,0,IF(S$8+$B108&gt;Input!$D$14,0,(1-INDEX($C$11:$C$136,S$8+$B108))))</f>
        <v>7.243197459717964E-3</v>
      </c>
      <c r="T108">
        <f>T107*IF(T$8&gt;Input!$D$14,0,IF(T$8+$B108&gt;Input!$D$14,0,(1-INDEX($C$11:$C$136,T$8+$B108))))</f>
        <v>4.4746925811482907E-3</v>
      </c>
      <c r="U108">
        <f>U107*IF(U$8&gt;Input!$D$14,0,IF(U$8+$B108&gt;Input!$D$14,0,(1-INDEX($C$11:$C$136,U$8+$B108))))</f>
        <v>2.57909790107194E-3</v>
      </c>
      <c r="V108">
        <f>V107*IF(V$8&gt;Input!$D$14,0,IF(V$8+$B108&gt;Input!$D$14,0,(1-INDEX($C$11:$C$136,V$8+$B108))))</f>
        <v>1.3650965369303963E-3</v>
      </c>
      <c r="W108">
        <f>W107*IF(W$8&gt;Input!$D$14,0,IF(W$8+$B108&gt;Input!$D$14,0,(1-INDEX($C$11:$C$136,W$8+$B108))))</f>
        <v>6.4985231443079523E-4</v>
      </c>
      <c r="X108">
        <f>X107*IF(X$8&gt;Input!$D$14,0,IF(X$8+$B108&gt;Input!$D$14,0,(1-INDEX($C$11:$C$136,X$8+$B108))))</f>
        <v>2.7044089446100406E-4</v>
      </c>
      <c r="Y108">
        <f>Y107*IF(Y$8&gt;Input!$D$14,0,IF(Y$8+$B108&gt;Input!$D$14,0,(1-INDEX($C$11:$C$136,Y$8+$B108))))</f>
        <v>9.4419935894858863E-5</v>
      </c>
      <c r="Z108">
        <f>Z107*IF(Z$8&gt;Input!$D$14,0,IF(Z$8+$B108&gt;Input!$D$14,0,(1-INDEX($C$11:$C$136,Z$8+$B108))))</f>
        <v>2.5917483008925292E-5</v>
      </c>
      <c r="AA108">
        <f>AA107*IF(AA$8&gt;Input!$D$14,0,IF(AA$8+$B108&gt;Input!$D$14,0,(1-INDEX($C$11:$C$136,AA$8+$B108))))</f>
        <v>4.9695605266464793E-6</v>
      </c>
      <c r="AB108">
        <f>AB107*IF(AB$8&gt;Input!$D$14,0,IF(AB$8+$B108&gt;Input!$D$14,0,(1-INDEX($C$11:$C$136,AB$8+$B108))))</f>
        <v>4.9899794347922769E-7</v>
      </c>
      <c r="AC108">
        <f>AC107*IF(AC$8&gt;Input!$D$14,0,IF(AC$8+$B108&gt;Input!$D$14,0,(1-INDEX($C$11:$C$136,AC$8+$B108))))</f>
        <v>0</v>
      </c>
      <c r="AD108">
        <f>AD107*IF(AD$8&gt;Input!$D$14,0,IF(AD$8+$B108&gt;Input!$D$14,0,(1-INDEX($C$11:$C$136,AD$8+$B108))))</f>
        <v>0</v>
      </c>
      <c r="AE108">
        <f>AE107*IF(AE$8&gt;Input!$D$14,0,IF(AE$8+$B108&gt;Input!$D$14,0,(1-INDEX($C$11:$C$136,AE$8+$B108))))</f>
        <v>0</v>
      </c>
      <c r="AF108">
        <f>AF107*IF(AF$8&gt;Input!$D$14,0,IF(AF$8+$B108&gt;Input!$D$14,0,(1-INDEX($C$11:$C$136,AF$8+$B108))))</f>
        <v>0</v>
      </c>
      <c r="AG108">
        <f>AG107*IF(AG$8&gt;Input!$D$14,0,IF(AG$8+$B108&gt;Input!$D$14,0,(1-INDEX($C$11:$C$136,AG$8+$B108))))</f>
        <v>0</v>
      </c>
      <c r="AH108">
        <f>AH107*IF(AH$8&gt;Input!$D$14,0,IF(AH$8+$B108&gt;Input!$D$14,0,(1-INDEX($C$11:$C$136,AH$8+$B108))))</f>
        <v>0</v>
      </c>
      <c r="AI108">
        <f>AI107*IF(AI$8&gt;Input!$D$14,0,IF(AI$8+$B108&gt;Input!$D$14,0,(1-INDEX($C$11:$C$136,AI$8+$B108))))</f>
        <v>0</v>
      </c>
      <c r="AJ108">
        <f>AJ107*IF(AJ$8&gt;Input!$D$14,0,IF(AJ$8+$B108&gt;Input!$D$14,0,(1-INDEX($C$11:$C$136,AJ$8+$B108))))</f>
        <v>0</v>
      </c>
      <c r="AK108">
        <f>AK107*IF(AK$8&gt;Input!$D$14,0,IF(AK$8+$B108&gt;Input!$D$14,0,(1-INDEX($C$11:$C$136,AK$8+$B108))))</f>
        <v>0</v>
      </c>
      <c r="AL108">
        <f>AL107*IF(AL$8&gt;Input!$D$14,0,IF(AL$8+$B108&gt;Input!$D$14,0,(1-INDEX($C$11:$C$136,AL$8+$B108))))</f>
        <v>0</v>
      </c>
      <c r="AM108">
        <f>AM107*IF(AM$8&gt;Input!$D$14,0,IF(AM$8+$B108&gt;Input!$D$14,0,(1-INDEX($C$11:$C$136,AM$8+$B108))))</f>
        <v>0</v>
      </c>
      <c r="AN108">
        <f>AN107*IF(AN$8&gt;Input!$D$14,0,IF(AN$8+$B108&gt;Input!$D$14,0,(1-INDEX($C$11:$C$136,AN$8+$B108))))</f>
        <v>0</v>
      </c>
      <c r="AO108">
        <f>AO107*IF(AO$8&gt;Input!$D$14,0,IF(AO$8+$B108&gt;Input!$D$14,0,(1-INDEX($C$11:$C$136,AO$8+$B108))))</f>
        <v>0</v>
      </c>
      <c r="AP108">
        <f>AP107*IF(AP$8&gt;Input!$D$14,0,IF(AP$8+$B108&gt;Input!$D$14,0,(1-INDEX($C$11:$C$136,AP$8+$B108))))</f>
        <v>0</v>
      </c>
      <c r="AQ108">
        <f>AQ107*IF(AQ$8&gt;Input!$D$14,0,IF(AQ$8+$B108&gt;Input!$D$14,0,(1-INDEX($C$11:$C$136,AQ$8+$B108))))</f>
        <v>0</v>
      </c>
      <c r="AR108">
        <f>AR107*IF(AR$8&gt;Input!$D$14,0,IF(AR$8+$B108&gt;Input!$D$14,0,(1-INDEX($C$11:$C$136,AR$8+$B108))))</f>
        <v>0</v>
      </c>
      <c r="AS108">
        <f>AS107*IF(AS$8&gt;Input!$D$14,0,IF(AS$8+$B108&gt;Input!$D$14,0,(1-INDEX($C$11:$C$136,AS$8+$B108))))</f>
        <v>0</v>
      </c>
      <c r="AT108">
        <f>AT107*IF(AT$8&gt;Input!$D$14,0,IF(AT$8+$B108&gt;Input!$D$14,0,(1-INDEX($C$11:$C$136,AT$8+$B108))))</f>
        <v>0</v>
      </c>
      <c r="AU108">
        <f>AU107*IF(AU$8&gt;Input!$D$14,0,IF(AU$8+$B108&gt;Input!$D$14,0,(1-INDEX($C$11:$C$136,AU$8+$B108))))</f>
        <v>0</v>
      </c>
      <c r="AV108">
        <f>AV107*IF(AV$8&gt;Input!$D$14,0,IF(AV$8+$B108&gt;Input!$D$14,0,(1-INDEX($C$11:$C$136,AV$8+$B108))))</f>
        <v>0</v>
      </c>
      <c r="AW108">
        <f>AW107*IF(AW$8&gt;Input!$D$14,0,IF(AW$8+$B108&gt;Input!$D$14,0,(1-INDEX($C$11:$C$136,AW$8+$B108))))</f>
        <v>0</v>
      </c>
      <c r="AX108">
        <f>AX107*IF(AX$8&gt;Input!$D$14,0,IF(AX$8+$B108&gt;Input!$D$14,0,(1-INDEX($C$11:$C$136,AX$8+$B108))))</f>
        <v>0</v>
      </c>
      <c r="AY108">
        <f>AY107*IF(AY$8&gt;Input!$D$14,0,IF(AY$8+$B108&gt;Input!$D$14,0,(1-INDEX($C$11:$C$136,AY$8+$B108))))</f>
        <v>0</v>
      </c>
      <c r="AZ108">
        <f>AZ107*IF(AZ$8&gt;Input!$D$14,0,IF(AZ$8+$B108&gt;Input!$D$14,0,(1-INDEX($C$11:$C$136,AZ$8+$B108))))</f>
        <v>0</v>
      </c>
      <c r="BA108">
        <f>BA107*IF(BA$8&gt;Input!$D$14,0,IF(BA$8+$B108&gt;Input!$D$14,0,(1-INDEX($C$11:$C$136,BA$8+$B108))))</f>
        <v>0</v>
      </c>
      <c r="BB108">
        <f>BB107*IF(BB$8&gt;Input!$D$14,0,IF(BB$8+$B108&gt;Input!$D$14,0,(1-INDEX($C$11:$C$136,BB$8+$B108))))</f>
        <v>0</v>
      </c>
      <c r="BC108">
        <f>BC107*IF(BC$8&gt;Input!$D$14,0,IF(BC$8+$B108&gt;Input!$D$14,0,(1-INDEX($C$11:$C$136,BC$8+$B108))))</f>
        <v>0</v>
      </c>
      <c r="BD108">
        <f>BD107*IF(BD$8&gt;Input!$D$14,0,IF(BD$8+$B108&gt;Input!$D$14,0,(1-INDEX($C$11:$C$136,BD$8+$B108))))</f>
        <v>0</v>
      </c>
      <c r="BE108">
        <f>BE107*IF(BE$8&gt;Input!$D$14,0,IF(BE$8+$B108&gt;Input!$D$14,0,(1-INDEX($C$11:$C$136,BE$8+$B108))))</f>
        <v>0</v>
      </c>
      <c r="BF108">
        <f>BF107*IF(BF$8&gt;Input!$D$14,0,IF(BF$8+$B108&gt;Input!$D$14,0,(1-INDEX($C$11:$C$136,BF$8+$B108))))</f>
        <v>0</v>
      </c>
      <c r="BG108">
        <f>BG107*IF(BG$8&gt;Input!$D$14,0,IF(BG$8+$B108&gt;Input!$D$14,0,(1-INDEX($C$11:$C$136,BG$8+$B108))))</f>
        <v>0</v>
      </c>
      <c r="BH108">
        <f>BH107*IF(BH$8&gt;Input!$D$14,0,IF(BH$8+$B108&gt;Input!$D$14,0,(1-INDEX($C$11:$C$136,BH$8+$B108))))</f>
        <v>0</v>
      </c>
      <c r="BI108">
        <f>BI107*IF(BI$8&gt;Input!$D$14,0,IF(BI$8+$B108&gt;Input!$D$14,0,(1-INDEX($C$11:$C$136,BI$8+$B108))))</f>
        <v>0</v>
      </c>
      <c r="BJ108">
        <f>BJ107*IF(BJ$8&gt;Input!$D$14,0,IF(BJ$8+$B108&gt;Input!$D$14,0,(1-INDEX($C$11:$C$136,BJ$8+$B108))))</f>
        <v>0</v>
      </c>
      <c r="BK108">
        <f>BK107*IF(BK$8&gt;Input!$D$14,0,IF(BK$8+$B108&gt;Input!$D$14,0,(1-INDEX($C$11:$C$136,BK$8+$B108))))</f>
        <v>0</v>
      </c>
      <c r="BL108">
        <f>BL107*IF(BL$8&gt;Input!$D$14,0,IF(BL$8+$B108&gt;Input!$D$14,0,(1-INDEX($C$11:$C$136,BL$8+$B108))))</f>
        <v>0</v>
      </c>
      <c r="BM108">
        <f>BM107*IF(BM$8&gt;Input!$D$14,0,IF(BM$8+$B108&gt;Input!$D$14,0,(1-INDEX($C$11:$C$136,BM$8+$B108))))</f>
        <v>0</v>
      </c>
      <c r="BN108">
        <f>BN107*IF(BN$8&gt;Input!$D$14,0,IF(BN$8+$B108&gt;Input!$D$14,0,(1-INDEX($C$11:$C$136,BN$8+$B108))))</f>
        <v>0</v>
      </c>
      <c r="BO108">
        <f>BO107*IF(BO$8&gt;Input!$D$14,0,IF(BO$8+$B108&gt;Input!$D$14,0,(1-INDEX($C$11:$C$136,BO$8+$B108))))</f>
        <v>0</v>
      </c>
      <c r="BP108">
        <f>BP107*IF(BP$8&gt;Input!$D$14,0,IF(BP$8+$B108&gt;Input!$D$14,0,(1-INDEX($C$11:$C$136,BP$8+$B108))))</f>
        <v>0</v>
      </c>
      <c r="BQ108">
        <f>BQ107*IF(BQ$8&gt;Input!$D$14,0,IF(BQ$8+$B108&gt;Input!$D$14,0,(1-INDEX($C$11:$C$136,BQ$8+$B108))))</f>
        <v>0</v>
      </c>
      <c r="BR108">
        <f>BR107*IF(BR$8&gt;Input!$D$14,0,IF(BR$8+$B108&gt;Input!$D$14,0,(1-INDEX($C$11:$C$136,BR$8+$B108))))</f>
        <v>0</v>
      </c>
      <c r="BS108">
        <f>BS107*IF(BS$8&gt;Input!$D$14,0,IF(BS$8+$B108&gt;Input!$D$14,0,(1-INDEX($C$11:$C$136,BS$8+$B108))))</f>
        <v>0</v>
      </c>
      <c r="BT108">
        <f>BT107*IF(BT$8&gt;Input!$D$14,0,IF(BT$8+$B108&gt;Input!$D$14,0,(1-INDEX($C$11:$C$136,BT$8+$B108))))</f>
        <v>0</v>
      </c>
      <c r="BU108">
        <f>BU107*IF(BU$8&gt;Input!$D$14,0,IF(BU$8+$B108&gt;Input!$D$14,0,(1-INDEX($C$11:$C$136,BU$8+$B108))))</f>
        <v>0</v>
      </c>
      <c r="BV108">
        <f>BV107*IF(BV$8&gt;Input!$D$14,0,IF(BV$8+$B108&gt;Input!$D$14,0,(1-INDEX($C$11:$C$136,BV$8+$B108))))</f>
        <v>0</v>
      </c>
      <c r="BW108">
        <f>BW107*IF(BW$8&gt;Input!$D$14,0,IF(BW$8+$B108&gt;Input!$D$14,0,(1-INDEX($C$11:$C$136,BW$8+$B108))))</f>
        <v>0</v>
      </c>
      <c r="BX108">
        <f>BX107*IF(BX$8&gt;Input!$D$14,0,IF(BX$8+$B108&gt;Input!$D$14,0,(1-INDEX($C$11:$C$136,BX$8+$B108))))</f>
        <v>0</v>
      </c>
      <c r="BY108">
        <f>BY107*IF(BY$8&gt;Input!$D$14,0,IF(BY$8+$B108&gt;Input!$D$14,0,(1-INDEX($C$11:$C$136,BY$8+$B108))))</f>
        <v>0</v>
      </c>
      <c r="BZ108">
        <f>BZ107*IF(BZ$8&gt;Input!$D$14,0,IF(BZ$8+$B108&gt;Input!$D$14,0,(1-INDEX($C$11:$C$136,BZ$8+$B108))))</f>
        <v>0</v>
      </c>
      <c r="CA108">
        <f>CA107*IF(CA$8&gt;Input!$D$14,0,IF(CA$8+$B108&gt;Input!$D$14,0,(1-INDEX($C$11:$C$136,CA$8+$B108))))</f>
        <v>0</v>
      </c>
      <c r="CB108">
        <f>CB107*IF(CB$8&gt;Input!$D$14,0,IF(CB$8+$B108&gt;Input!$D$14,0,(1-INDEX($C$11:$C$136,CB$8+$B108))))</f>
        <v>0</v>
      </c>
      <c r="CC108">
        <f>CC107*IF(CC$8&gt;Input!$D$14,0,IF(CC$8+$B108&gt;Input!$D$14,0,(1-INDEX($C$11:$C$136,CC$8+$B108))))</f>
        <v>0</v>
      </c>
      <c r="CD108">
        <f>CD107*IF(CD$8&gt;Input!$D$14,0,IF(CD$8+$B108&gt;Input!$D$14,0,(1-INDEX($C$11:$C$136,CD$8+$B108))))</f>
        <v>0</v>
      </c>
      <c r="CE108">
        <f>CE107*IF(CE$8&gt;Input!$D$14,0,IF(CE$8+$B108&gt;Input!$D$14,0,(1-INDEX($C$11:$C$136,CE$8+$B108))))</f>
        <v>0</v>
      </c>
      <c r="CF108">
        <f>CF107*IF(CF$8&gt;Input!$D$14,0,IF(CF$8+$B108&gt;Input!$D$14,0,(1-INDEX($C$11:$C$136,CF$8+$B108))))</f>
        <v>0</v>
      </c>
      <c r="CG108">
        <f>CG107*IF(CG$8&gt;Input!$D$14,0,IF(CG$8+$B108&gt;Input!$D$14,0,(1-INDEX($C$11:$C$136,CG$8+$B108))))</f>
        <v>0</v>
      </c>
      <c r="CH108">
        <f>CH107*IF(CH$8&gt;Input!$D$14,0,IF(CH$8+$B108&gt;Input!$D$14,0,(1-INDEX($C$11:$C$136,CH$8+$B108))))</f>
        <v>0</v>
      </c>
      <c r="CI108">
        <f>CI107*IF(CI$8&gt;Input!$D$14,0,IF(CI$8+$B108&gt;Input!$D$14,0,(1-INDEX($C$11:$C$136,CI$8+$B108))))</f>
        <v>0</v>
      </c>
      <c r="CJ108">
        <f>CJ107*IF(CJ$8&gt;Input!$D$14,0,IF(CJ$8+$B108&gt;Input!$D$14,0,(1-INDEX($C$11:$C$136,CJ$8+$B108))))</f>
        <v>0</v>
      </c>
      <c r="CK108">
        <f>CK107*IF(CK$8&gt;Input!$D$14,0,IF(CK$8+$B108&gt;Input!$D$14,0,(1-INDEX($C$11:$C$136,CK$8+$B108))))</f>
        <v>0</v>
      </c>
      <c r="CL108">
        <f>CL107*IF(CL$8&gt;Input!$D$14,0,IF(CL$8+$B108&gt;Input!$D$14,0,(1-INDEX($C$11:$C$136,CL$8+$B108))))</f>
        <v>0</v>
      </c>
      <c r="CM108">
        <f>CM107*IF(CM$8&gt;Input!$D$14,0,IF(CM$8+$B108&gt;Input!$D$14,0,(1-INDEX($C$11:$C$136,CM$8+$B108))))</f>
        <v>0</v>
      </c>
      <c r="CN108">
        <f>CN107*IF(CN$8&gt;Input!$D$14,0,IF(CN$8+$B108&gt;Input!$D$14,0,(1-INDEX($C$11:$C$136,CN$8+$B108))))</f>
        <v>0</v>
      </c>
      <c r="CO108">
        <f>CO107*IF(CO$8&gt;Input!$D$14,0,IF(CO$8+$B108&gt;Input!$D$14,0,(1-INDEX($C$11:$C$136,CO$8+$B108))))</f>
        <v>0</v>
      </c>
      <c r="CP108">
        <f>CP107*IF(CP$8&gt;Input!$D$14,0,IF(CP$8+$B108&gt;Input!$D$14,0,(1-INDEX($C$11:$C$136,CP$8+$B108))))</f>
        <v>0</v>
      </c>
      <c r="CQ108">
        <f>CQ107*IF(CQ$8&gt;Input!$D$14,0,IF(CQ$8+$B108&gt;Input!$D$14,0,(1-INDEX($C$11:$C$136,CQ$8+$B108))))</f>
        <v>0</v>
      </c>
      <c r="CR108">
        <f>CR107*IF(CR$8&gt;Input!$D$14,0,IF(CR$8+$B108&gt;Input!$D$14,0,(1-INDEX($C$11:$C$136,CR$8+$B108))))</f>
        <v>0</v>
      </c>
      <c r="CS108">
        <f>CS107*IF(CS$8&gt;Input!$D$14,0,IF(CS$8+$B108&gt;Input!$D$14,0,(1-INDEX($C$11:$C$136,CS$8+$B108))))</f>
        <v>0</v>
      </c>
      <c r="CT108">
        <f>CT107*IF(CT$8&gt;Input!$D$14,0,IF(CT$8+$B108&gt;Input!$D$14,0,(1-INDEX($C$11:$C$136,CT$8+$B108))))</f>
        <v>0</v>
      </c>
      <c r="CU108">
        <f>CU107*IF(CU$8&gt;Input!$D$14,0,IF(CU$8+$B108&gt;Input!$D$14,0,(1-INDEX($C$11:$C$136,CU$8+$B108))))</f>
        <v>0</v>
      </c>
      <c r="CV108">
        <f>CV107*IF(CV$8&gt;Input!$D$14,0,IF(CV$8+$B108&gt;Input!$D$14,0,(1-INDEX($C$11:$C$136,CV$8+$B108))))</f>
        <v>0</v>
      </c>
      <c r="CW108">
        <f>CW107*IF(CW$8&gt;Input!$D$14,0,IF(CW$8+$B108&gt;Input!$D$14,0,(1-INDEX($C$11:$C$136,CW$8+$B108))))</f>
        <v>0</v>
      </c>
      <c r="CX108">
        <f>CX107*IF(CX$8&gt;Input!$D$14,0,IF(CX$8+$B108&gt;Input!$D$14,0,(1-INDEX($C$11:$C$136,CX$8+$B108))))</f>
        <v>0</v>
      </c>
      <c r="CY108">
        <f>CY107*IF(CY$8&gt;Input!$D$14,0,IF(CY$8+$B108&gt;Input!$D$14,0,(1-INDEX($C$11:$C$136,CY$8+$B108))))</f>
        <v>0</v>
      </c>
      <c r="CZ108">
        <f>CZ107*IF(CZ$8&gt;Input!$D$14,0,IF(CZ$8+$B108&gt;Input!$D$14,0,(1-INDEX($C$11:$C$136,CZ$8+$B108))))</f>
        <v>0</v>
      </c>
      <c r="DA108">
        <f>DA107*IF(DA$8&gt;Input!$D$14,0,IF(DA$8+$B108&gt;Input!$D$14,0,(1-INDEX($C$11:$C$136,DA$8+$B108))))</f>
        <v>0</v>
      </c>
      <c r="DB108">
        <f>DB107*IF(DB$8&gt;Input!$D$14,0,IF(DB$8+$B108&gt;Input!$D$14,0,(1-INDEX($C$11:$C$136,DB$8+$B108))))</f>
        <v>0</v>
      </c>
      <c r="DC108">
        <f>DC107*IF(DC$8&gt;Input!$D$14,0,IF(DC$8+$B108&gt;Input!$D$14,0,(1-INDEX($C$11:$C$136,DC$8+$B108))))</f>
        <v>0</v>
      </c>
      <c r="DD108">
        <f>DD107*IF(DD$8&gt;Input!$D$14,0,IF(DD$8+$B108&gt;Input!$D$14,0,(1-INDEX($C$11:$C$136,DD$8+$B108))))</f>
        <v>0</v>
      </c>
      <c r="DE108">
        <f>DE107*IF(DE$8&gt;Input!$D$14,0,IF(DE$8+$B108&gt;Input!$D$14,0,(1-INDEX($C$11:$C$136,DE$8+$B108))))</f>
        <v>0</v>
      </c>
      <c r="DF108">
        <f>DF107*IF(DF$8&gt;Input!$D$14,0,IF(DF$8+$B108&gt;Input!$D$14,0,(1-INDEX($C$11:$C$136,DF$8+$B108))))</f>
        <v>0</v>
      </c>
      <c r="DG108">
        <f>DG107*IF(DG$8&gt;Input!$D$14,0,IF(DG$8+$B108&gt;Input!$D$14,0,(1-INDEX($C$11:$C$136,DG$8+$B108))))</f>
        <v>0</v>
      </c>
      <c r="DH108">
        <f>DH107*IF(DH$8&gt;Input!$D$14,0,IF(DH$8+$B108&gt;Input!$D$14,0,(1-INDEX($C$11:$C$136,DH$8+$B108))))</f>
        <v>0</v>
      </c>
      <c r="DI108">
        <f>DI107*IF(DI$8&gt;Input!$D$14,0,IF(DI$8+$B108&gt;Input!$D$14,0,(1-INDEX($C$11:$C$136,DI$8+$B108))))</f>
        <v>0</v>
      </c>
      <c r="DJ108">
        <f>DJ107*IF(DJ$8&gt;Input!$D$14,0,IF(DJ$8+$B108&gt;Input!$D$14,0,(1-INDEX($C$11:$C$136,DJ$8+$B108))))</f>
        <v>0</v>
      </c>
      <c r="DK108">
        <f>DK107*IF(DK$8&gt;Input!$D$14,0,IF(DK$8+$B108&gt;Input!$D$14,0,(1-INDEX($C$11:$C$136,DK$8+$B108))))</f>
        <v>0</v>
      </c>
      <c r="DL108">
        <f>DL107*IF(DL$8&gt;Input!$D$14,0,IF(DL$8+$B108&gt;Input!$D$14,0,(1-INDEX($C$11:$C$136,DL$8+$B108))))</f>
        <v>0</v>
      </c>
      <c r="DM108">
        <f>DM107*IF(DM$8&gt;Input!$D$14,0,IF(DM$8+$B108&gt;Input!$D$14,0,(1-INDEX($C$11:$C$136,DM$8+$B108))))</f>
        <v>0</v>
      </c>
      <c r="DN108">
        <f>DN107*IF(DN$8&gt;Input!$D$14,0,IF(DN$8+$B108&gt;Input!$D$14,0,(1-INDEX($C$11:$C$136,DN$8+$B108))))</f>
        <v>0</v>
      </c>
      <c r="DO108">
        <f>DO107*IF(DO$8&gt;Input!$D$14,0,IF(DO$8+$B108&gt;Input!$D$14,0,(1-INDEX($C$11:$C$136,DO$8+$B108))))</f>
        <v>0</v>
      </c>
      <c r="DP108">
        <f>DP107*IF(DP$8&gt;Input!$D$14,0,IF(DP$8+$B108&gt;Input!$D$14,0,(1-INDEX($C$11:$C$136,DP$8+$B108))))</f>
        <v>0</v>
      </c>
      <c r="DQ108">
        <f>DQ107*IF(DQ$8&gt;Input!$D$14,0,IF(DQ$8+$B108&gt;Input!$D$14,0,(1-INDEX($C$11:$C$136,DQ$8+$B108))))</f>
        <v>0</v>
      </c>
      <c r="DR108">
        <f>DR107*IF(DR$8&gt;Input!$D$14,0,IF(DR$8+$B108&gt;Input!$D$14,0,(1-INDEX($C$11:$C$136,DR$8+$B108))))</f>
        <v>0</v>
      </c>
      <c r="DS108">
        <f>DS107*IF(DS$8&gt;Input!$D$14,0,IF(DS$8+$B108&gt;Input!$D$14,0,(1-INDEX($C$11:$C$136,DS$8+$B108))))</f>
        <v>0</v>
      </c>
      <c r="DT108">
        <f>DT107*IF(DT$8&gt;Input!$D$14,0,IF(DT$8+$B108&gt;Input!$D$14,0,(1-INDEX($C$11:$C$136,DT$8+$B108))))</f>
        <v>0</v>
      </c>
      <c r="DU108">
        <f>DU107*IF(DU$8&gt;Input!$D$14,0,IF(DU$8+$B108&gt;Input!$D$14,0,(1-INDEX($C$11:$C$136,DU$8+$B108))))</f>
        <v>0</v>
      </c>
      <c r="DV108">
        <f>DV107*IF(DV$8&gt;Input!$D$14,0,IF(DV$8+$B108&gt;Input!$D$14,0,(1-INDEX($C$11:$C$136,DV$8+$B108))))</f>
        <v>0</v>
      </c>
      <c r="DW108">
        <f>DW107*IF(DW$8&gt;Input!$D$14,0,IF(DW$8+$B108&gt;Input!$D$14,0,(1-INDEX($C$11:$C$136,DW$8+$B108))))</f>
        <v>0</v>
      </c>
      <c r="DX108">
        <f>DX107*IF(DX$8&gt;Input!$D$14,0,IF(DX$8+$B108&gt;Input!$D$14,0,(1-INDEX($C$11:$C$136,DX$8+$B108))))</f>
        <v>0</v>
      </c>
      <c r="DY108">
        <f>DY107*IF(DY$8&gt;Input!$D$14,0,IF(DY$8+$B108&gt;Input!$D$14,0,(1-INDEX($C$11:$C$136,DY$8+$B108))))</f>
        <v>0</v>
      </c>
      <c r="DZ108">
        <f>DZ107*IF(DZ$8&gt;Input!$D$14,0,IF(DZ$8+$B108&gt;Input!$D$14,0,(1-INDEX($C$11:$C$136,DZ$8+$B108))))</f>
        <v>0</v>
      </c>
      <c r="EA108">
        <f>EA107*IF(EA$8&gt;Input!$D$14,0,IF(EA$8+$B108&gt;Input!$D$14,0,(1-INDEX($C$11:$C$136,EA$8+$B108))))</f>
        <v>0</v>
      </c>
      <c r="EB108">
        <f>EB107*IF(EB$8&gt;Input!$D$14,0,IF(EB$8+$B108&gt;Input!$D$14,0,(1-INDEX($C$11:$C$136,EB$8+$B108))))</f>
        <v>0</v>
      </c>
      <c r="EC108">
        <f>EC107*IF(EC$8&gt;Input!$D$14,0,IF(EC$8+$B108&gt;Input!$D$14,0,(1-INDEX($C$11:$C$136,EC$8+$B108))))</f>
        <v>0</v>
      </c>
      <c r="ED108">
        <f>ED107*IF(ED$8&gt;Input!$D$14,0,IF(ED$8+$B108&gt;Input!$D$14,0,(1-INDEX($C$11:$C$136,ED$8+$B108))))</f>
        <v>0</v>
      </c>
      <c r="EE108">
        <f>EE107*IF(EE$8&gt;Input!$D$14,0,IF(EE$8+$B108&gt;Input!$D$14,0,(1-INDEX($C$11:$C$136,EE$8+$B108))))</f>
        <v>0</v>
      </c>
      <c r="EF108">
        <f>EF107*IF(EF$8&gt;Input!$D$14,0,IF(EF$8+$B108&gt;Input!$D$14,0,(1-INDEX($C$11:$C$136,EF$8+$B108))))</f>
        <v>0</v>
      </c>
      <c r="EH108" s="2">
        <f t="shared" si="310"/>
        <v>97</v>
      </c>
      <c r="EI108" s="36">
        <f t="shared" si="315"/>
        <v>0.18470600000000001</v>
      </c>
      <c r="EJ108" s="36">
        <f t="shared" si="333"/>
        <v>0.184521294</v>
      </c>
      <c r="EK108" s="36">
        <f t="shared" si="333"/>
        <v>0.18433677270600002</v>
      </c>
      <c r="EL108" s="36">
        <f t="shared" si="333"/>
        <v>0.184152435933294</v>
      </c>
      <c r="EM108" s="36">
        <f t="shared" si="333"/>
        <v>0.18396828349736072</v>
      </c>
      <c r="EN108" s="36">
        <f t="shared" si="333"/>
        <v>0.18378431521386335</v>
      </c>
      <c r="EO108" s="36">
        <f t="shared" si="333"/>
        <v>0.1836005308986495</v>
      </c>
      <c r="EP108" s="36">
        <f t="shared" si="333"/>
        <v>0.18341693036775086</v>
      </c>
      <c r="EQ108" s="36">
        <f t="shared" si="333"/>
        <v>0.18323351343738312</v>
      </c>
      <c r="ER108" s="36">
        <f t="shared" si="333"/>
        <v>0.18305027992394574</v>
      </c>
      <c r="ES108" s="36">
        <f t="shared" si="333"/>
        <v>0.1828672296440218</v>
      </c>
      <c r="ET108" s="36">
        <f t="shared" si="333"/>
        <v>0.18268436241437774</v>
      </c>
      <c r="EU108" s="36">
        <f t="shared" si="333"/>
        <v>0.18250167805196338</v>
      </c>
      <c r="EV108" s="36">
        <f t="shared" si="333"/>
        <v>0.1823191763739114</v>
      </c>
      <c r="EW108" s="36">
        <f t="shared" si="333"/>
        <v>0.1821368571975375</v>
      </c>
      <c r="EX108" s="36">
        <f t="shared" si="333"/>
        <v>0.18195472034033996</v>
      </c>
      <c r="EY108" s="36">
        <f t="shared" si="333"/>
        <v>0.18177276561999964</v>
      </c>
      <c r="EZ108" s="36">
        <f t="shared" si="333"/>
        <v>0.18159099285437963</v>
      </c>
      <c r="FA108" s="36">
        <f t="shared" si="333"/>
        <v>0.18140940186152527</v>
      </c>
      <c r="FB108" s="36">
        <f t="shared" si="333"/>
        <v>0.18122799245966373</v>
      </c>
      <c r="FC108" s="36">
        <f t="shared" si="333"/>
        <v>0.18104676446720408</v>
      </c>
      <c r="FD108" s="36">
        <f t="shared" si="333"/>
        <v>0.18086571770273685</v>
      </c>
      <c r="FE108" s="36">
        <f t="shared" si="333"/>
        <v>0.18068485198503415</v>
      </c>
      <c r="FF108" s="36">
        <f t="shared" si="333"/>
        <v>0.18050416713304909</v>
      </c>
      <c r="FG108" s="36">
        <f t="shared" si="333"/>
        <v>0.18032366296591607</v>
      </c>
      <c r="FH108" s="36">
        <f t="shared" si="333"/>
        <v>0.18014333930295015</v>
      </c>
      <c r="FI108" s="36">
        <f t="shared" si="333"/>
        <v>0.17996319596364721</v>
      </c>
      <c r="FJ108" s="36">
        <f t="shared" si="333"/>
        <v>0.17978323276768354</v>
      </c>
      <c r="FK108" s="36">
        <f t="shared" si="333"/>
        <v>0.17960344953491586</v>
      </c>
      <c r="FL108" s="36">
        <f t="shared" si="333"/>
        <v>0.17942384608538095</v>
      </c>
      <c r="FM108" s="36">
        <f t="shared" si="333"/>
        <v>0.17924442223929557</v>
      </c>
      <c r="FN108" s="36">
        <f t="shared" si="333"/>
        <v>0.17906517781705628</v>
      </c>
      <c r="FO108" s="36">
        <f t="shared" si="333"/>
        <v>0.17888611263923923</v>
      </c>
      <c r="FP108" s="36">
        <f t="shared" si="333"/>
        <v>0.17870722652659998</v>
      </c>
      <c r="FQ108" s="36">
        <f t="shared" si="333"/>
        <v>0.17852851930007338</v>
      </c>
      <c r="FR108" s="36">
        <f t="shared" si="333"/>
        <v>0.17834999078077332</v>
      </c>
      <c r="FS108" s="36">
        <f t="shared" si="333"/>
        <v>0.17817164078999254</v>
      </c>
      <c r="FT108" s="36">
        <f t="shared" si="333"/>
        <v>0.17799346914920255</v>
      </c>
      <c r="FU108" s="36">
        <f t="shared" si="333"/>
        <v>0.17781547568005338</v>
      </c>
      <c r="FV108" s="36">
        <f t="shared" si="333"/>
        <v>0.1776376602043733</v>
      </c>
      <c r="FW108" s="36">
        <f t="shared" si="333"/>
        <v>0.17746002254416893</v>
      </c>
      <c r="FX108" s="36">
        <f t="shared" si="333"/>
        <v>0.17728256252162475</v>
      </c>
      <c r="FY108" s="36">
        <f t="shared" si="333"/>
        <v>0.17710527995910316</v>
      </c>
      <c r="FZ108" s="36">
        <f t="shared" si="333"/>
        <v>0.17692817467914404</v>
      </c>
      <c r="GA108" s="36">
        <f t="shared" si="333"/>
        <v>0.17675124650446489</v>
      </c>
      <c r="GB108" s="36">
        <f t="shared" si="333"/>
        <v>0.1765744952579604</v>
      </c>
      <c r="GC108" s="36">
        <f t="shared" si="333"/>
        <v>0.17639792076270247</v>
      </c>
      <c r="GD108" s="36">
        <f t="shared" si="333"/>
        <v>0.17622152284193976</v>
      </c>
      <c r="GE108" s="36">
        <f t="shared" si="333"/>
        <v>0.17604530131909785</v>
      </c>
      <c r="GF108" s="36">
        <f t="shared" si="333"/>
        <v>0.17586925601777872</v>
      </c>
      <c r="GG108" s="36">
        <f t="shared" si="333"/>
        <v>0.17569338676176094</v>
      </c>
      <c r="GH108" s="36">
        <f t="shared" si="333"/>
        <v>0.1755176933749992</v>
      </c>
      <c r="GI108" s="36">
        <f t="shared" si="333"/>
        <v>0.17534217568162419</v>
      </c>
      <c r="GJ108" s="36">
        <f t="shared" si="333"/>
        <v>0.17516683350594259</v>
      </c>
      <c r="GK108" s="36">
        <f t="shared" si="333"/>
        <v>0.17499166667243665</v>
      </c>
      <c r="GL108" s="36">
        <f t="shared" si="333"/>
        <v>0.17481667500576417</v>
      </c>
      <c r="GM108" s="36">
        <f t="shared" si="333"/>
        <v>0.17464185833075846</v>
      </c>
      <c r="GN108" s="36">
        <f t="shared" si="333"/>
        <v>0.17446721647242769</v>
      </c>
      <c r="GO108" s="36">
        <f t="shared" si="333"/>
        <v>0.17429274925595525</v>
      </c>
      <c r="GP108" s="36">
        <f t="shared" si="333"/>
        <v>0.1741184565066993</v>
      </c>
      <c r="GQ108" s="36">
        <f t="shared" si="333"/>
        <v>0.1739443380501926</v>
      </c>
      <c r="GR108" s="36">
        <f t="shared" si="333"/>
        <v>0.1737703937121424</v>
      </c>
      <c r="GS108" s="36">
        <f t="shared" si="333"/>
        <v>0.17359662331843026</v>
      </c>
      <c r="GT108" s="36">
        <f t="shared" si="333"/>
        <v>0.17342302669511184</v>
      </c>
      <c r="GU108" s="36">
        <f t="shared" ref="GU108:IT111" si="337">$C108*(1-$E108)^GU$8</f>
        <v>0.17324960366841671</v>
      </c>
      <c r="GV108" s="36">
        <f t="shared" si="337"/>
        <v>0.17307635406474831</v>
      </c>
      <c r="GW108" s="36">
        <f t="shared" si="337"/>
        <v>0.17290327771068356</v>
      </c>
      <c r="GX108" s="36">
        <f t="shared" si="337"/>
        <v>0.17273037443297287</v>
      </c>
      <c r="GY108" s="36">
        <f t="shared" si="337"/>
        <v>0.17255764405853991</v>
      </c>
      <c r="GZ108" s="36">
        <f t="shared" si="337"/>
        <v>0.17238508641448136</v>
      </c>
      <c r="HA108" s="36">
        <f t="shared" si="337"/>
        <v>0.1722127013280669</v>
      </c>
      <c r="HB108" s="36">
        <f t="shared" si="337"/>
        <v>0.17204048862673882</v>
      </c>
      <c r="HC108" s="36">
        <f t="shared" si="337"/>
        <v>0.17186844813811208</v>
      </c>
      <c r="HD108" s="36">
        <f t="shared" si="337"/>
        <v>0.17169657968997395</v>
      </c>
      <c r="HE108" s="36">
        <f t="shared" si="337"/>
        <v>0.17152488311028402</v>
      </c>
      <c r="HF108" s="36">
        <f t="shared" si="337"/>
        <v>0.17135335822717371</v>
      </c>
      <c r="HG108" s="36">
        <f t="shared" si="337"/>
        <v>0.17118200486894655</v>
      </c>
      <c r="HH108" s="36">
        <f t="shared" si="337"/>
        <v>0.17101082286407759</v>
      </c>
      <c r="HI108" s="36">
        <f t="shared" si="337"/>
        <v>0.17083981204121354</v>
      </c>
      <c r="HJ108" s="36">
        <f t="shared" si="337"/>
        <v>0.17066897222917229</v>
      </c>
      <c r="HK108" s="36">
        <f t="shared" si="337"/>
        <v>0.17049830325694315</v>
      </c>
      <c r="HL108" s="36">
        <f t="shared" si="337"/>
        <v>0.17032780495368621</v>
      </c>
      <c r="HM108" s="36">
        <f t="shared" si="337"/>
        <v>0.17015747714873253</v>
      </c>
      <c r="HN108" s="36">
        <f t="shared" si="337"/>
        <v>0.16998731967158379</v>
      </c>
      <c r="HO108" s="36">
        <f t="shared" si="337"/>
        <v>0.16981733235191221</v>
      </c>
      <c r="HP108" s="36">
        <f t="shared" si="337"/>
        <v>0.16964751501956027</v>
      </c>
      <c r="HQ108" s="36">
        <f t="shared" si="337"/>
        <v>0.16947786750454075</v>
      </c>
      <c r="HR108" s="36">
        <f t="shared" si="337"/>
        <v>0.16930838963703618</v>
      </c>
      <c r="HS108" s="36">
        <f t="shared" si="337"/>
        <v>0.16913908124739918</v>
      </c>
      <c r="HT108" s="36">
        <f t="shared" si="337"/>
        <v>0.16896994216615177</v>
      </c>
      <c r="HU108" s="36">
        <f t="shared" si="337"/>
        <v>0.16880097222398563</v>
      </c>
      <c r="HV108" s="36">
        <f t="shared" si="337"/>
        <v>0.16863217125176161</v>
      </c>
      <c r="HW108" s="36">
        <f t="shared" si="337"/>
        <v>0.16846353908050987</v>
      </c>
      <c r="HX108" s="36">
        <f t="shared" si="337"/>
        <v>0.16829507554142936</v>
      </c>
      <c r="HY108" s="36">
        <f t="shared" si="337"/>
        <v>0.16812678046588792</v>
      </c>
      <c r="HZ108" s="36">
        <f t="shared" si="337"/>
        <v>0.16795865368542204</v>
      </c>
      <c r="IA108" s="36">
        <f t="shared" si="337"/>
        <v>0.16779069503173663</v>
      </c>
      <c r="IB108" s="36">
        <f t="shared" si="337"/>
        <v>0.16762290433670488</v>
      </c>
      <c r="IC108" s="36">
        <f t="shared" si="337"/>
        <v>0.16745528143236818</v>
      </c>
      <c r="ID108" s="36">
        <f t="shared" si="337"/>
        <v>0.16728782615093582</v>
      </c>
      <c r="IE108" s="36">
        <f t="shared" si="337"/>
        <v>0.16712053832478488</v>
      </c>
      <c r="IF108" s="36">
        <f t="shared" si="337"/>
        <v>0.16695341778646008</v>
      </c>
      <c r="IG108" s="36">
        <f t="shared" si="337"/>
        <v>0.16678646436867364</v>
      </c>
      <c r="IH108" s="36">
        <f t="shared" si="337"/>
        <v>0.16661967790430499</v>
      </c>
      <c r="II108" s="36">
        <f t="shared" si="337"/>
        <v>0.16645305822640066</v>
      </c>
      <c r="IJ108" s="36">
        <f t="shared" si="337"/>
        <v>0.16628660516817428</v>
      </c>
      <c r="IK108" s="36">
        <f t="shared" si="337"/>
        <v>0.1661203185630061</v>
      </c>
      <c r="IL108" s="36">
        <f t="shared" si="337"/>
        <v>0.16595419824444307</v>
      </c>
      <c r="IM108" s="36">
        <f t="shared" si="337"/>
        <v>0.16578824404619863</v>
      </c>
      <c r="IN108" s="36">
        <f t="shared" si="337"/>
        <v>0.16562245580215243</v>
      </c>
      <c r="IO108" s="36">
        <f t="shared" si="337"/>
        <v>0.16545683334635031</v>
      </c>
      <c r="IP108" s="36">
        <f t="shared" si="337"/>
        <v>0.16529137651300393</v>
      </c>
      <c r="IQ108" s="36">
        <f t="shared" si="337"/>
        <v>0.16512608513649096</v>
      </c>
      <c r="IR108" s="36">
        <f t="shared" si="337"/>
        <v>0.16496095905135444</v>
      </c>
      <c r="IS108" s="36">
        <f t="shared" si="337"/>
        <v>0.16479599809230308</v>
      </c>
      <c r="IT108" s="36">
        <f t="shared" si="337"/>
        <v>0.16463120209421081</v>
      </c>
      <c r="IU108" s="36">
        <f t="shared" si="336"/>
        <v>0.16446657089211658</v>
      </c>
      <c r="IV108" s="36">
        <f t="shared" si="336"/>
        <v>0.16430210432122447</v>
      </c>
      <c r="IW108" s="36">
        <f t="shared" si="336"/>
        <v>0.16413780221690324</v>
      </c>
      <c r="IX108" s="36">
        <f t="shared" si="336"/>
        <v>0.16397366441468633</v>
      </c>
      <c r="IY108" s="36">
        <f t="shared" si="336"/>
        <v>0.16380969075027169</v>
      </c>
      <c r="IZ108" s="36">
        <f t="shared" si="336"/>
        <v>0.16364588105952141</v>
      </c>
      <c r="JA108" s="36">
        <f t="shared" si="336"/>
        <v>0.16348223517846189</v>
      </c>
      <c r="JB108" s="36">
        <f t="shared" si="336"/>
        <v>0.16331875294328341</v>
      </c>
      <c r="JC108" s="36">
        <f t="shared" si="336"/>
        <v>0.16315543419034012</v>
      </c>
      <c r="JD108" s="36">
        <f t="shared" si="336"/>
        <v>0.1629922787561498</v>
      </c>
      <c r="JF108" s="2">
        <f t="shared" si="312"/>
        <v>98</v>
      </c>
      <c r="JG108">
        <f>JG107*IF(JG$8&gt;Input!$D$14,0,IF(JG$8+$B108&gt;Input!$D$14,0,(1-INDEX($F$11:$F$136,JG$8+$B108))))</f>
        <v>0.1211002408124472</v>
      </c>
      <c r="JH108">
        <f>JH107*IF(JH$8&gt;Input!$D$14,0,IF(JH$8+$B108&gt;Input!$D$14,0,(1-INDEX($F$11:$F$136,JH$8+$B108))))</f>
        <v>9.8066527373445053E-2</v>
      </c>
      <c r="JI108">
        <f>JI107*IF(JI$8&gt;Input!$D$14,0,IF(JI$8+$B108&gt;Input!$D$14,0,(1-INDEX($F$11:$F$136,JI$8+$B108))))</f>
        <v>7.8070147315032853E-2</v>
      </c>
      <c r="JJ108">
        <f>JJ107*IF(JJ$8&gt;Input!$D$14,0,IF(JJ$8+$B108&gt;Input!$D$14,0,(1-INDEX($F$11:$F$136,JJ$8+$B108))))</f>
        <v>6.0456411653566224E-2</v>
      </c>
      <c r="JK108">
        <f>JK107*IF(JK$8&gt;Input!$D$14,0,IF(JK$8+$B108&gt;Input!$D$14,0,(1-INDEX($F$11:$F$136,JK$8+$B108))))</f>
        <v>4.5750600908302498E-2</v>
      </c>
      <c r="JL108">
        <f>JL107*IF(JL$8&gt;Input!$D$14,0,IF(JL$8+$B108&gt;Input!$D$14,0,(1-INDEX($F$11:$F$136,JL$8+$B108))))</f>
        <v>3.3690007807826508E-2</v>
      </c>
      <c r="JM108">
        <f>JM107*IF(JM$8&gt;Input!$D$14,0,IF(JM$8+$B108&gt;Input!$D$14,0,(1-INDEX($F$11:$F$136,JM$8+$B108))))</f>
        <v>2.4013534915336539E-2</v>
      </c>
      <c r="JN108">
        <f>JN107*IF(JN$8&gt;Input!$D$14,0,IF(JN$8+$B108&gt;Input!$D$14,0,(1-INDEX($F$11:$F$136,JN$8+$B108))))</f>
        <v>1.6460124427498789E-2</v>
      </c>
      <c r="JO108">
        <f>JO107*IF(JO$8&gt;Input!$D$14,0,IF(JO$8+$B108&gt;Input!$D$14,0,(1-INDEX($F$11:$F$136,JO$8+$B108))))</f>
        <v>1.0763516865286099E-2</v>
      </c>
      <c r="JP108">
        <f>JP107*IF(JP$8&gt;Input!$D$14,0,IF(JP$8+$B108&gt;Input!$D$14,0,(1-INDEX($F$11:$F$136,JP$8+$B108))))</f>
        <v>6.6485819744307728E-3</v>
      </c>
      <c r="JQ108">
        <f>JQ107*IF(JQ$8&gt;Input!$D$14,0,IF(JQ$8+$B108&gt;Input!$D$14,0,(1-INDEX($F$11:$F$136,JQ$8+$B108))))</f>
        <v>3.8315057606527658E-3</v>
      </c>
      <c r="JR108">
        <f>JR107*IF(JR$8&gt;Input!$D$14,0,IF(JR$8+$B108&gt;Input!$D$14,0,(1-INDEX($F$11:$F$136,JR$8+$B108))))</f>
        <v>2.0276636390537312E-3</v>
      </c>
      <c r="JS108">
        <f>JS107*IF(JS$8&gt;Input!$D$14,0,IF(JS$8+$B108&gt;Input!$D$14,0,(1-INDEX($F$11:$F$136,JS$8+$B108))))</f>
        <v>9.6510366379130798E-4</v>
      </c>
      <c r="JT108">
        <f>JT107*IF(JT$8&gt;Input!$D$14,0,IF(JT$8+$B108&gt;Input!$D$14,0,(1-INDEX($F$11:$F$136,JT$8+$B108))))</f>
        <v>4.0156425395998773E-4</v>
      </c>
      <c r="JU108">
        <f>JU107*IF(JU$8&gt;Input!$D$14,0,IF(JU$8+$B108&gt;Input!$D$14,0,(1-INDEX($F$11:$F$136,JU$8+$B108))))</f>
        <v>1.4017480689318247E-4</v>
      </c>
      <c r="JV108">
        <f>JV107*IF(JV$8&gt;Input!$D$14,0,IF(JV$8+$B108&gt;Input!$D$14,0,(1-INDEX($F$11:$F$136,JV$8+$B108))))</f>
        <v>3.8469840751007477E-5</v>
      </c>
      <c r="JW108">
        <f>JW107*IF(JW$8&gt;Input!$D$14,0,IF(JW$8+$B108&gt;Input!$D$14,0,(1-INDEX($F$11:$F$136,JW$8+$B108))))</f>
        <v>7.3750464424108468E-6</v>
      </c>
      <c r="JX108">
        <f>JX107*IF(JX$8&gt;Input!$D$14,0,IF(JX$8+$B108&gt;Input!$D$14,0,(1-INDEX($F$11:$F$136,JX$8+$B108))))</f>
        <v>7.4039326228616283E-7</v>
      </c>
      <c r="JY108">
        <f>JY107*IF(JY$8&gt;Input!$D$14,0,IF(JY$8+$B108&gt;Input!$D$14,0,(1-INDEX($F$11:$F$136,JY$8+$B108))))</f>
        <v>0</v>
      </c>
      <c r="JZ108">
        <f>JZ107*IF(JZ$8&gt;Input!$D$14,0,IF(JZ$8+$B108&gt;Input!$D$14,0,(1-INDEX($F$11:$F$136,JZ$8+$B108))))</f>
        <v>0</v>
      </c>
      <c r="KA108">
        <f>KA107*IF(KA$8&gt;Input!$D$14,0,IF(KA$8+$B108&gt;Input!$D$14,0,(1-INDEX($F$11:$F$136,KA$8+$B108))))</f>
        <v>0</v>
      </c>
      <c r="KB108">
        <f>KB107*IF(KB$8&gt;Input!$D$14,0,IF(KB$8+$B108&gt;Input!$D$14,0,(1-INDEX($F$11:$F$136,KB$8+$B108))))</f>
        <v>0</v>
      </c>
      <c r="KC108">
        <f>KC107*IF(KC$8&gt;Input!$D$14,0,IF(KC$8+$B108&gt;Input!$D$14,0,(1-INDEX($F$11:$F$136,KC$8+$B108))))</f>
        <v>0</v>
      </c>
      <c r="KD108">
        <f>KD107*IF(KD$8&gt;Input!$D$14,0,IF(KD$8+$B108&gt;Input!$D$14,0,(1-INDEX($F$11:$F$136,KD$8+$B108))))</f>
        <v>0</v>
      </c>
      <c r="KE108">
        <f>KE107*IF(KE$8&gt;Input!$D$14,0,IF(KE$8+$B108&gt;Input!$D$14,0,(1-INDEX($F$11:$F$136,KE$8+$B108))))</f>
        <v>0</v>
      </c>
      <c r="KF108">
        <f>KF107*IF(KF$8&gt;Input!$D$14,0,IF(KF$8+$B108&gt;Input!$D$14,0,(1-INDEX($F$11:$F$136,KF$8+$B108))))</f>
        <v>0</v>
      </c>
      <c r="KG108">
        <f>KG107*IF(KG$8&gt;Input!$D$14,0,IF(KG$8+$B108&gt;Input!$D$14,0,(1-INDEX($F$11:$F$136,KG$8+$B108))))</f>
        <v>0</v>
      </c>
      <c r="KH108">
        <f>KH107*IF(KH$8&gt;Input!$D$14,0,IF(KH$8+$B108&gt;Input!$D$14,0,(1-INDEX($F$11:$F$136,KH$8+$B108))))</f>
        <v>0</v>
      </c>
      <c r="KI108">
        <f>KI107*IF(KI$8&gt;Input!$D$14,0,IF(KI$8+$B108&gt;Input!$D$14,0,(1-INDEX($F$11:$F$136,KI$8+$B108))))</f>
        <v>0</v>
      </c>
      <c r="KJ108">
        <f>KJ107*IF(KJ$8&gt;Input!$D$14,0,IF(KJ$8+$B108&gt;Input!$D$14,0,(1-INDEX($F$11:$F$136,KJ$8+$B108))))</f>
        <v>0</v>
      </c>
      <c r="KK108">
        <f>KK107*IF(KK$8&gt;Input!$D$14,0,IF(KK$8+$B108&gt;Input!$D$14,0,(1-INDEX($F$11:$F$136,KK$8+$B108))))</f>
        <v>0</v>
      </c>
      <c r="KL108">
        <f>KL107*IF(KL$8&gt;Input!$D$14,0,IF(KL$8+$B108&gt;Input!$D$14,0,(1-INDEX($F$11:$F$136,KL$8+$B108))))</f>
        <v>0</v>
      </c>
      <c r="KM108">
        <f>KM107*IF(KM$8&gt;Input!$D$14,0,IF(KM$8+$B108&gt;Input!$D$14,0,(1-INDEX($F$11:$F$136,KM$8+$B108))))</f>
        <v>0</v>
      </c>
      <c r="KN108">
        <f>KN107*IF(KN$8&gt;Input!$D$14,0,IF(KN$8+$B108&gt;Input!$D$14,0,(1-INDEX($F$11:$F$136,KN$8+$B108))))</f>
        <v>0</v>
      </c>
      <c r="KO108">
        <f>KO107*IF(KO$8&gt;Input!$D$14,0,IF(KO$8+$B108&gt;Input!$D$14,0,(1-INDEX($F$11:$F$136,KO$8+$B108))))</f>
        <v>0</v>
      </c>
      <c r="KP108">
        <f>KP107*IF(KP$8&gt;Input!$D$14,0,IF(KP$8+$B108&gt;Input!$D$14,0,(1-INDEX($F$11:$F$136,KP$8+$B108))))</f>
        <v>0</v>
      </c>
      <c r="KQ108">
        <f>KQ107*IF(KQ$8&gt;Input!$D$14,0,IF(KQ$8+$B108&gt;Input!$D$14,0,(1-INDEX($F$11:$F$136,KQ$8+$B108))))</f>
        <v>0</v>
      </c>
      <c r="KR108">
        <f>KR107*IF(KR$8&gt;Input!$D$14,0,IF(KR$8+$B108&gt;Input!$D$14,0,(1-INDEX($F$11:$F$136,KR$8+$B108))))</f>
        <v>0</v>
      </c>
      <c r="KS108">
        <f>KS107*IF(KS$8&gt;Input!$D$14,0,IF(KS$8+$B108&gt;Input!$D$14,0,(1-INDEX($F$11:$F$136,KS$8+$B108))))</f>
        <v>0</v>
      </c>
      <c r="KT108">
        <f>KT107*IF(KT$8&gt;Input!$D$14,0,IF(KT$8+$B108&gt;Input!$D$14,0,(1-INDEX($F$11:$F$136,KT$8+$B108))))</f>
        <v>0</v>
      </c>
      <c r="KU108">
        <f>KU107*IF(KU$8&gt;Input!$D$14,0,IF(KU$8+$B108&gt;Input!$D$14,0,(1-INDEX($F$11:$F$136,KU$8+$B108))))</f>
        <v>0</v>
      </c>
      <c r="KV108">
        <f>KV107*IF(KV$8&gt;Input!$D$14,0,IF(KV$8+$B108&gt;Input!$D$14,0,(1-INDEX($F$11:$F$136,KV$8+$B108))))</f>
        <v>0</v>
      </c>
      <c r="KW108">
        <f>KW107*IF(KW$8&gt;Input!$D$14,0,IF(KW$8+$B108&gt;Input!$D$14,0,(1-INDEX($F$11:$F$136,KW$8+$B108))))</f>
        <v>0</v>
      </c>
      <c r="KX108">
        <f>KX107*IF(KX$8&gt;Input!$D$14,0,IF(KX$8+$B108&gt;Input!$D$14,0,(1-INDEX($F$11:$F$136,KX$8+$B108))))</f>
        <v>0</v>
      </c>
      <c r="KY108">
        <f>KY107*IF(KY$8&gt;Input!$D$14,0,IF(KY$8+$B108&gt;Input!$D$14,0,(1-INDEX($F$11:$F$136,KY$8+$B108))))</f>
        <v>0</v>
      </c>
      <c r="KZ108">
        <f>KZ107*IF(KZ$8&gt;Input!$D$14,0,IF(KZ$8+$B108&gt;Input!$D$14,0,(1-INDEX($F$11:$F$136,KZ$8+$B108))))</f>
        <v>0</v>
      </c>
      <c r="LA108">
        <f>LA107*IF(LA$8&gt;Input!$D$14,0,IF(LA$8+$B108&gt;Input!$D$14,0,(1-INDEX($F$11:$F$136,LA$8+$B108))))</f>
        <v>0</v>
      </c>
      <c r="LB108">
        <f>LB107*IF(LB$8&gt;Input!$D$14,0,IF(LB$8+$B108&gt;Input!$D$14,0,(1-INDEX($F$11:$F$136,LB$8+$B108))))</f>
        <v>0</v>
      </c>
      <c r="LC108">
        <f>LC107*IF(LC$8&gt;Input!$D$14,0,IF(LC$8+$B108&gt;Input!$D$14,0,(1-INDEX($F$11:$F$136,LC$8+$B108))))</f>
        <v>0</v>
      </c>
      <c r="LD108">
        <f>LD107*IF(LD$8&gt;Input!$D$14,0,IF(LD$8+$B108&gt;Input!$D$14,0,(1-INDEX($F$11:$F$136,LD$8+$B108))))</f>
        <v>0</v>
      </c>
      <c r="LE108">
        <f>LE107*IF(LE$8&gt;Input!$D$14,0,IF(LE$8+$B108&gt;Input!$D$14,0,(1-INDEX($F$11:$F$136,LE$8+$B108))))</f>
        <v>0</v>
      </c>
      <c r="LF108">
        <f>LF107*IF(LF$8&gt;Input!$D$14,0,IF(LF$8+$B108&gt;Input!$D$14,0,(1-INDEX($F$11:$F$136,LF$8+$B108))))</f>
        <v>0</v>
      </c>
      <c r="LG108">
        <f>LG107*IF(LG$8&gt;Input!$D$14,0,IF(LG$8+$B108&gt;Input!$D$14,0,(1-INDEX($F$11:$F$136,LG$8+$B108))))</f>
        <v>0</v>
      </c>
      <c r="LH108">
        <f>LH107*IF(LH$8&gt;Input!$D$14,0,IF(LH$8+$B108&gt;Input!$D$14,0,(1-INDEX($F$11:$F$136,LH$8+$B108))))</f>
        <v>0</v>
      </c>
      <c r="LI108">
        <f>LI107*IF(LI$8&gt;Input!$D$14,0,IF(LI$8+$B108&gt;Input!$D$14,0,(1-INDEX($F$11:$F$136,LI$8+$B108))))</f>
        <v>0</v>
      </c>
      <c r="LJ108">
        <f>LJ107*IF(LJ$8&gt;Input!$D$14,0,IF(LJ$8+$B108&gt;Input!$D$14,0,(1-INDEX($F$11:$F$136,LJ$8+$B108))))</f>
        <v>0</v>
      </c>
      <c r="LK108">
        <f>LK107*IF(LK$8&gt;Input!$D$14,0,IF(LK$8+$B108&gt;Input!$D$14,0,(1-INDEX($F$11:$F$136,LK$8+$B108))))</f>
        <v>0</v>
      </c>
      <c r="LL108">
        <f>LL107*IF(LL$8&gt;Input!$D$14,0,IF(LL$8+$B108&gt;Input!$D$14,0,(1-INDEX($F$11:$F$136,LL$8+$B108))))</f>
        <v>0</v>
      </c>
      <c r="LM108">
        <f>LM107*IF(LM$8&gt;Input!$D$14,0,IF(LM$8+$B108&gt;Input!$D$14,0,(1-INDEX($F$11:$F$136,LM$8+$B108))))</f>
        <v>0</v>
      </c>
      <c r="LN108">
        <f>LN107*IF(LN$8&gt;Input!$D$14,0,IF(LN$8+$B108&gt;Input!$D$14,0,(1-INDEX($F$11:$F$136,LN$8+$B108))))</f>
        <v>0</v>
      </c>
      <c r="LO108">
        <f>LO107*IF(LO$8&gt;Input!$D$14,0,IF(LO$8+$B108&gt;Input!$D$14,0,(1-INDEX($F$11:$F$136,LO$8+$B108))))</f>
        <v>0</v>
      </c>
      <c r="LP108">
        <f>LP107*IF(LP$8&gt;Input!$D$14,0,IF(LP$8+$B108&gt;Input!$D$14,0,(1-INDEX($F$11:$F$136,LP$8+$B108))))</f>
        <v>0</v>
      </c>
      <c r="LQ108">
        <f>LQ107*IF(LQ$8&gt;Input!$D$14,0,IF(LQ$8+$B108&gt;Input!$D$14,0,(1-INDEX($F$11:$F$136,LQ$8+$B108))))</f>
        <v>0</v>
      </c>
      <c r="LR108">
        <f>LR107*IF(LR$8&gt;Input!$D$14,0,IF(LR$8+$B108&gt;Input!$D$14,0,(1-INDEX($F$11:$F$136,LR$8+$B108))))</f>
        <v>0</v>
      </c>
      <c r="LS108">
        <f>LS107*IF(LS$8&gt;Input!$D$14,0,IF(LS$8+$B108&gt;Input!$D$14,0,(1-INDEX($F$11:$F$136,LS$8+$B108))))</f>
        <v>0</v>
      </c>
      <c r="LT108">
        <f>LT107*IF(LT$8&gt;Input!$D$14,0,IF(LT$8+$B108&gt;Input!$D$14,0,(1-INDEX($F$11:$F$136,LT$8+$B108))))</f>
        <v>0</v>
      </c>
      <c r="LU108">
        <f>LU107*IF(LU$8&gt;Input!$D$14,0,IF(LU$8+$B108&gt;Input!$D$14,0,(1-INDEX($F$11:$F$136,LU$8+$B108))))</f>
        <v>0</v>
      </c>
      <c r="LV108">
        <f>LV107*IF(LV$8&gt;Input!$D$14,0,IF(LV$8+$B108&gt;Input!$D$14,0,(1-INDEX($F$11:$F$136,LV$8+$B108))))</f>
        <v>0</v>
      </c>
      <c r="LW108">
        <f>LW107*IF(LW$8&gt;Input!$D$14,0,IF(LW$8+$B108&gt;Input!$D$14,0,(1-INDEX($F$11:$F$136,LW$8+$B108))))</f>
        <v>0</v>
      </c>
      <c r="LX108">
        <f>LX107*IF(LX$8&gt;Input!$D$14,0,IF(LX$8+$B108&gt;Input!$D$14,0,(1-INDEX($F$11:$F$136,LX$8+$B108))))</f>
        <v>0</v>
      </c>
      <c r="LY108">
        <f>LY107*IF(LY$8&gt;Input!$D$14,0,IF(LY$8+$B108&gt;Input!$D$14,0,(1-INDEX($F$11:$F$136,LY$8+$B108))))</f>
        <v>0</v>
      </c>
      <c r="LZ108">
        <f>LZ107*IF(LZ$8&gt;Input!$D$14,0,IF(LZ$8+$B108&gt;Input!$D$14,0,(1-INDEX($F$11:$F$136,LZ$8+$B108))))</f>
        <v>0</v>
      </c>
      <c r="MA108">
        <f>MA107*IF(MA$8&gt;Input!$D$14,0,IF(MA$8+$B108&gt;Input!$D$14,0,(1-INDEX($F$11:$F$136,MA$8+$B108))))</f>
        <v>0</v>
      </c>
      <c r="MB108">
        <f>MB107*IF(MB$8&gt;Input!$D$14,0,IF(MB$8+$B108&gt;Input!$D$14,0,(1-INDEX($F$11:$F$136,MB$8+$B108))))</f>
        <v>0</v>
      </c>
      <c r="MC108">
        <f>MC107*IF(MC$8&gt;Input!$D$14,0,IF(MC$8+$B108&gt;Input!$D$14,0,(1-INDEX($F$11:$F$136,MC$8+$B108))))</f>
        <v>0</v>
      </c>
      <c r="MD108">
        <f>MD107*IF(MD$8&gt;Input!$D$14,0,IF(MD$8+$B108&gt;Input!$D$14,0,(1-INDEX($F$11:$F$136,MD$8+$B108))))</f>
        <v>0</v>
      </c>
      <c r="ME108">
        <f>ME107*IF(ME$8&gt;Input!$D$14,0,IF(ME$8+$B108&gt;Input!$D$14,0,(1-INDEX($F$11:$F$136,ME$8+$B108))))</f>
        <v>0</v>
      </c>
      <c r="MF108">
        <f>MF107*IF(MF$8&gt;Input!$D$14,0,IF(MF$8+$B108&gt;Input!$D$14,0,(1-INDEX($F$11:$F$136,MF$8+$B108))))</f>
        <v>0</v>
      </c>
      <c r="MG108">
        <f>MG107*IF(MG$8&gt;Input!$D$14,0,IF(MG$8+$B108&gt;Input!$D$14,0,(1-INDEX($F$11:$F$136,MG$8+$B108))))</f>
        <v>0</v>
      </c>
      <c r="MH108">
        <f>MH107*IF(MH$8&gt;Input!$D$14,0,IF(MH$8+$B108&gt;Input!$D$14,0,(1-INDEX($F$11:$F$136,MH$8+$B108))))</f>
        <v>0</v>
      </c>
      <c r="MI108">
        <f>MI107*IF(MI$8&gt;Input!$D$14,0,IF(MI$8+$B108&gt;Input!$D$14,0,(1-INDEX($F$11:$F$136,MI$8+$B108))))</f>
        <v>0</v>
      </c>
      <c r="MJ108">
        <f>MJ107*IF(MJ$8&gt;Input!$D$14,0,IF(MJ$8+$B108&gt;Input!$D$14,0,(1-INDEX($F$11:$F$136,MJ$8+$B108))))</f>
        <v>0</v>
      </c>
      <c r="MK108">
        <f>MK107*IF(MK$8&gt;Input!$D$14,0,IF(MK$8+$B108&gt;Input!$D$14,0,(1-INDEX($F$11:$F$136,MK$8+$B108))))</f>
        <v>0</v>
      </c>
      <c r="ML108">
        <f>ML107*IF(ML$8&gt;Input!$D$14,0,IF(ML$8+$B108&gt;Input!$D$14,0,(1-INDEX($F$11:$F$136,ML$8+$B108))))</f>
        <v>0</v>
      </c>
      <c r="MM108">
        <f>MM107*IF(MM$8&gt;Input!$D$14,0,IF(MM$8+$B108&gt;Input!$D$14,0,(1-INDEX($F$11:$F$136,MM$8+$B108))))</f>
        <v>0</v>
      </c>
      <c r="MN108">
        <f>MN107*IF(MN$8&gt;Input!$D$14,0,IF(MN$8+$B108&gt;Input!$D$14,0,(1-INDEX($F$11:$F$136,MN$8+$B108))))</f>
        <v>0</v>
      </c>
      <c r="MO108">
        <f>MO107*IF(MO$8&gt;Input!$D$14,0,IF(MO$8+$B108&gt;Input!$D$14,0,(1-INDEX($F$11:$F$136,MO$8+$B108))))</f>
        <v>0</v>
      </c>
      <c r="MP108">
        <f>MP107*IF(MP$8&gt;Input!$D$14,0,IF(MP$8+$B108&gt;Input!$D$14,0,(1-INDEX($F$11:$F$136,MP$8+$B108))))</f>
        <v>0</v>
      </c>
      <c r="MQ108">
        <f>MQ107*IF(MQ$8&gt;Input!$D$14,0,IF(MQ$8+$B108&gt;Input!$D$14,0,(1-INDEX($F$11:$F$136,MQ$8+$B108))))</f>
        <v>0</v>
      </c>
      <c r="MR108">
        <f>MR107*IF(MR$8&gt;Input!$D$14,0,IF(MR$8+$B108&gt;Input!$D$14,0,(1-INDEX($F$11:$F$136,MR$8+$B108))))</f>
        <v>0</v>
      </c>
      <c r="MS108">
        <f>MS107*IF(MS$8&gt;Input!$D$14,0,IF(MS$8+$B108&gt;Input!$D$14,0,(1-INDEX($F$11:$F$136,MS$8+$B108))))</f>
        <v>0</v>
      </c>
      <c r="MT108">
        <f>MT107*IF(MT$8&gt;Input!$D$14,0,IF(MT$8+$B108&gt;Input!$D$14,0,(1-INDEX($F$11:$F$136,MT$8+$B108))))</f>
        <v>0</v>
      </c>
      <c r="MU108">
        <f>MU107*IF(MU$8&gt;Input!$D$14,0,IF(MU$8+$B108&gt;Input!$D$14,0,(1-INDEX($F$11:$F$136,MU$8+$B108))))</f>
        <v>0</v>
      </c>
      <c r="MV108">
        <f>MV107*IF(MV$8&gt;Input!$D$14,0,IF(MV$8+$B108&gt;Input!$D$14,0,(1-INDEX($F$11:$F$136,MV$8+$B108))))</f>
        <v>0</v>
      </c>
      <c r="MW108">
        <f>MW107*IF(MW$8&gt;Input!$D$14,0,IF(MW$8+$B108&gt;Input!$D$14,0,(1-INDEX($F$11:$F$136,MW$8+$B108))))</f>
        <v>0</v>
      </c>
      <c r="MX108">
        <f>MX107*IF(MX$8&gt;Input!$D$14,0,IF(MX$8+$B108&gt;Input!$D$14,0,(1-INDEX($F$11:$F$136,MX$8+$B108))))</f>
        <v>0</v>
      </c>
      <c r="MY108">
        <f>MY107*IF(MY$8&gt;Input!$D$14,0,IF(MY$8+$B108&gt;Input!$D$14,0,(1-INDEX($F$11:$F$136,MY$8+$B108))))</f>
        <v>0</v>
      </c>
      <c r="MZ108">
        <f>MZ107*IF(MZ$8&gt;Input!$D$14,0,IF(MZ$8+$B108&gt;Input!$D$14,0,(1-INDEX($F$11:$F$136,MZ$8+$B108))))</f>
        <v>0</v>
      </c>
      <c r="NA108">
        <f>NA107*IF(NA$8&gt;Input!$D$14,0,IF(NA$8+$B108&gt;Input!$D$14,0,(1-INDEX($F$11:$F$136,NA$8+$B108))))</f>
        <v>0</v>
      </c>
      <c r="NB108">
        <f>NB107*IF(NB$8&gt;Input!$D$14,0,IF(NB$8+$B108&gt;Input!$D$14,0,(1-INDEX($F$11:$F$136,NB$8+$B108))))</f>
        <v>0</v>
      </c>
      <c r="NC108">
        <f>NC107*IF(NC$8&gt;Input!$D$14,0,IF(NC$8+$B108&gt;Input!$D$14,0,(1-INDEX($F$11:$F$136,NC$8+$B108))))</f>
        <v>0</v>
      </c>
      <c r="ND108">
        <f>ND107*IF(ND$8&gt;Input!$D$14,0,IF(ND$8+$B108&gt;Input!$D$14,0,(1-INDEX($F$11:$F$136,ND$8+$B108))))</f>
        <v>0</v>
      </c>
      <c r="NE108">
        <f>NE107*IF(NE$8&gt;Input!$D$14,0,IF(NE$8+$B108&gt;Input!$D$14,0,(1-INDEX($F$11:$F$136,NE$8+$B108))))</f>
        <v>0</v>
      </c>
      <c r="NF108">
        <f>NF107*IF(NF$8&gt;Input!$D$14,0,IF(NF$8+$B108&gt;Input!$D$14,0,(1-INDEX($F$11:$F$136,NF$8+$B108))))</f>
        <v>0</v>
      </c>
      <c r="NG108">
        <f>NG107*IF(NG$8&gt;Input!$D$14,0,IF(NG$8+$B108&gt;Input!$D$14,0,(1-INDEX($F$11:$F$136,NG$8+$B108))))</f>
        <v>0</v>
      </c>
      <c r="NH108">
        <f>NH107*IF(NH$8&gt;Input!$D$14,0,IF(NH$8+$B108&gt;Input!$D$14,0,(1-INDEX($F$11:$F$136,NH$8+$B108))))</f>
        <v>0</v>
      </c>
      <c r="NI108">
        <f>NI107*IF(NI$8&gt;Input!$D$14,0,IF(NI$8+$B108&gt;Input!$D$14,0,(1-INDEX($F$11:$F$136,NI$8+$B108))))</f>
        <v>0</v>
      </c>
      <c r="NJ108">
        <f>NJ107*IF(NJ$8&gt;Input!$D$14,0,IF(NJ$8+$B108&gt;Input!$D$14,0,(1-INDEX($F$11:$F$136,NJ$8+$B108))))</f>
        <v>0</v>
      </c>
      <c r="NK108">
        <f>NK107*IF(NK$8&gt;Input!$D$14,0,IF(NK$8+$B108&gt;Input!$D$14,0,(1-INDEX($F$11:$F$136,NK$8+$B108))))</f>
        <v>0</v>
      </c>
      <c r="NL108">
        <f>NL107*IF(NL$8&gt;Input!$D$14,0,IF(NL$8+$B108&gt;Input!$D$14,0,(1-INDEX($F$11:$F$136,NL$8+$B108))))</f>
        <v>0</v>
      </c>
      <c r="NM108">
        <f>NM107*IF(NM$8&gt;Input!$D$14,0,IF(NM$8+$B108&gt;Input!$D$14,0,(1-INDEX($F$11:$F$136,NM$8+$B108))))</f>
        <v>0</v>
      </c>
      <c r="NN108">
        <f>NN107*IF(NN$8&gt;Input!$D$14,0,IF(NN$8+$B108&gt;Input!$D$14,0,(1-INDEX($F$11:$F$136,NN$8+$B108))))</f>
        <v>0</v>
      </c>
      <c r="NO108">
        <f>NO107*IF(NO$8&gt;Input!$D$14,0,IF(NO$8+$B108&gt;Input!$D$14,0,(1-INDEX($F$11:$F$136,NO$8+$B108))))</f>
        <v>0</v>
      </c>
      <c r="NP108">
        <f>NP107*IF(NP$8&gt;Input!$D$14,0,IF(NP$8+$B108&gt;Input!$D$14,0,(1-INDEX($F$11:$F$136,NP$8+$B108))))</f>
        <v>0</v>
      </c>
      <c r="NQ108">
        <f>NQ107*IF(NQ$8&gt;Input!$D$14,0,IF(NQ$8+$B108&gt;Input!$D$14,0,(1-INDEX($F$11:$F$136,NQ$8+$B108))))</f>
        <v>0</v>
      </c>
      <c r="NR108">
        <f>NR107*IF(NR$8&gt;Input!$D$14,0,IF(NR$8+$B108&gt;Input!$D$14,0,(1-INDEX($F$11:$F$136,NR$8+$B108))))</f>
        <v>0</v>
      </c>
      <c r="NS108">
        <f>NS107*IF(NS$8&gt;Input!$D$14,0,IF(NS$8+$B108&gt;Input!$D$14,0,(1-INDEX($F$11:$F$136,NS$8+$B108))))</f>
        <v>0</v>
      </c>
      <c r="NT108">
        <f>NT107*IF(NT$8&gt;Input!$D$14,0,IF(NT$8+$B108&gt;Input!$D$14,0,(1-INDEX($F$11:$F$136,NT$8+$B108))))</f>
        <v>0</v>
      </c>
      <c r="NU108">
        <f>NU107*IF(NU$8&gt;Input!$D$14,0,IF(NU$8+$B108&gt;Input!$D$14,0,(1-INDEX($F$11:$F$136,NU$8+$B108))))</f>
        <v>0</v>
      </c>
      <c r="NV108">
        <f>NV107*IF(NV$8&gt;Input!$D$14,0,IF(NV$8+$B108&gt;Input!$D$14,0,(1-INDEX($F$11:$F$136,NV$8+$B108))))</f>
        <v>0</v>
      </c>
      <c r="NW108">
        <f>NW107*IF(NW$8&gt;Input!$D$14,0,IF(NW$8+$B108&gt;Input!$D$14,0,(1-INDEX($F$11:$F$136,NW$8+$B108))))</f>
        <v>0</v>
      </c>
      <c r="NX108">
        <f>NX107*IF(NX$8&gt;Input!$D$14,0,IF(NX$8+$B108&gt;Input!$D$14,0,(1-INDEX($F$11:$F$136,NX$8+$B108))))</f>
        <v>0</v>
      </c>
      <c r="NY108">
        <f>NY107*IF(NY$8&gt;Input!$D$14,0,IF(NY$8+$B108&gt;Input!$D$14,0,(1-INDEX($F$11:$F$136,NY$8+$B108))))</f>
        <v>0</v>
      </c>
      <c r="NZ108">
        <f>NZ107*IF(NZ$8&gt;Input!$D$14,0,IF(NZ$8+$B108&gt;Input!$D$14,0,(1-INDEX($F$11:$F$136,NZ$8+$B108))))</f>
        <v>0</v>
      </c>
      <c r="OA108">
        <f>OA107*IF(OA$8&gt;Input!$D$14,0,IF(OA$8+$B108&gt;Input!$D$14,0,(1-INDEX($F$11:$F$136,OA$8+$B108))))</f>
        <v>0</v>
      </c>
      <c r="OB108">
        <f>OB107*IF(OB$8&gt;Input!$D$14,0,IF(OB$8+$B108&gt;Input!$D$14,0,(1-INDEX($F$11:$F$136,OB$8+$B108))))</f>
        <v>0</v>
      </c>
    </row>
    <row r="109" spans="1:392">
      <c r="A109">
        <f>Input!A109</f>
        <v>98</v>
      </c>
      <c r="B109">
        <f>Input!B109</f>
        <v>99</v>
      </c>
      <c r="C109" s="18">
        <v>0.19694600000000001</v>
      </c>
      <c r="D109">
        <f t="shared" si="334"/>
        <v>3.1025236520283763</v>
      </c>
      <c r="E109" s="1">
        <v>1E-3</v>
      </c>
      <c r="F109">
        <f t="shared" si="335"/>
        <v>0.19112249727859573</v>
      </c>
      <c r="G109">
        <f t="shared" si="313"/>
        <v>3.1432805335782237</v>
      </c>
      <c r="H109">
        <f t="shared" si="314"/>
        <v>4.0756881549847357E-2</v>
      </c>
      <c r="J109" s="2">
        <f t="shared" si="309"/>
        <v>99</v>
      </c>
      <c r="K109">
        <f>K108*IF(K$8&gt;Input!$D$14,0,IF(K$8+$B109&gt;Input!$D$14,0,(1-INDEX($C$11:$C$136,K$8+$B109))))</f>
        <v>6.6291039836231289E-2</v>
      </c>
      <c r="L109">
        <f>L108*IF(L$8&gt;Input!$D$14,0,IF(L$8+$B109&gt;Input!$D$14,0,(1-INDEX($C$11:$C$136,L$8+$B109))))</f>
        <v>5.2446926213866749E-2</v>
      </c>
      <c r="M109">
        <f>M108*IF(M$8&gt;Input!$D$14,0,IF(M$8+$B109&gt;Input!$D$14,0,(1-INDEX($C$11:$C$136,M$8+$B109))))</f>
        <v>4.0637214923380932E-2</v>
      </c>
      <c r="N109">
        <f>N108*IF(N$8&gt;Input!$D$14,0,IF(N$8+$B109&gt;Input!$D$14,0,(1-INDEX($C$11:$C$136,N$8+$B109))))</f>
        <v>3.0760163199552475E-2</v>
      </c>
      <c r="O109">
        <f>O108*IF(O$8&gt;Input!$D$14,0,IF(O$8+$B109&gt;Input!$D$14,0,(1-INDEX($C$11:$C$136,O$8+$B109))))</f>
        <v>2.2655638575843837E-2</v>
      </c>
      <c r="P109">
        <f>P108*IF(P$8&gt;Input!$D$14,0,IF(P$8+$B109&gt;Input!$D$14,0,(1-INDEX($C$11:$C$136,P$8+$B109))))</f>
        <v>1.6151087820482694E-2</v>
      </c>
      <c r="Q109">
        <f>Q108*IF(Q$8&gt;Input!$D$14,0,IF(Q$8+$B109&gt;Input!$D$14,0,(1-INDEX($C$11:$C$136,Q$8+$B109))))</f>
        <v>1.1072386253255337E-2</v>
      </c>
      <c r="R109">
        <f>R108*IF(R$8&gt;Input!$D$14,0,IF(R$8+$B109&gt;Input!$D$14,0,(1-INDEX($C$11:$C$136,R$8+$B109))))</f>
        <v>7.2413359579708144E-3</v>
      </c>
      <c r="S109">
        <f>S108*IF(S$8&gt;Input!$D$14,0,IF(S$8+$B109&gt;Input!$D$14,0,(1-INDEX($C$11:$C$136,S$8+$B109))))</f>
        <v>4.4733770215294351E-3</v>
      </c>
      <c r="T109">
        <f>T108*IF(T$8&gt;Input!$D$14,0,IF(T$8+$B109&gt;Input!$D$14,0,(1-INDEX($C$11:$C$136,T$8+$B109))))</f>
        <v>2.5782596942540903E-3</v>
      </c>
      <c r="U109">
        <f>U108*IF(U$8&gt;Input!$D$14,0,IF(U$8+$B109&gt;Input!$D$14,0,(1-INDEX($C$11:$C$136,U$8+$B109))))</f>
        <v>1.3646187531424709E-3</v>
      </c>
      <c r="V109">
        <f>V108*IF(V$8&gt;Input!$D$14,0,IF(V$8+$B109&gt;Input!$D$14,0,(1-INDEX($C$11:$C$136,V$8+$B109))))</f>
        <v>6.4961121922214144E-4</v>
      </c>
      <c r="W109">
        <f>W108*IF(W$8&gt;Input!$D$14,0,IF(W$8+$B109&gt;Input!$D$14,0,(1-INDEX($C$11:$C$136,W$8+$B109))))</f>
        <v>2.7033596339395312E-4</v>
      </c>
      <c r="X109">
        <f>X108*IF(X$8&gt;Input!$D$14,0,IF(X$8+$B109&gt;Input!$D$14,0,(1-INDEX($C$11:$C$136,X$8+$B109))))</f>
        <v>9.4381979080629196E-5</v>
      </c>
      <c r="Y109">
        <f>Y108*IF(Y$8&gt;Input!$D$14,0,IF(Y$8+$B109&gt;Input!$D$14,0,(1-INDEX($C$11:$C$136,Y$8+$B109))))</f>
        <v>2.5906753170959586E-5</v>
      </c>
      <c r="Z109">
        <f>Z108*IF(Z$8&gt;Input!$D$14,0,IF(Z$8+$B109&gt;Input!$D$14,0,(1-INDEX($C$11:$C$136,Z$8+$B109))))</f>
        <v>4.9674484634226561E-6</v>
      </c>
      <c r="AA109">
        <f>AA108*IF(AA$8&gt;Input!$D$14,0,IF(AA$8+$B109&gt;Input!$D$14,0,(1-INDEX($C$11:$C$136,AA$8+$B109))))</f>
        <v>4.9877988137792711E-7</v>
      </c>
      <c r="AB109">
        <f>AB108*IF(AB$8&gt;Input!$D$14,0,IF(AB$8+$B109&gt;Input!$D$14,0,(1-INDEX($C$11:$C$136,AB$8+$B109))))</f>
        <v>0</v>
      </c>
      <c r="AC109">
        <f>AC108*IF(AC$8&gt;Input!$D$14,0,IF(AC$8+$B109&gt;Input!$D$14,0,(1-INDEX($C$11:$C$136,AC$8+$B109))))</f>
        <v>0</v>
      </c>
      <c r="AD109">
        <f>AD108*IF(AD$8&gt;Input!$D$14,0,IF(AD$8+$B109&gt;Input!$D$14,0,(1-INDEX($C$11:$C$136,AD$8+$B109))))</f>
        <v>0</v>
      </c>
      <c r="AE109">
        <f>AE108*IF(AE$8&gt;Input!$D$14,0,IF(AE$8+$B109&gt;Input!$D$14,0,(1-INDEX($C$11:$C$136,AE$8+$B109))))</f>
        <v>0</v>
      </c>
      <c r="AF109">
        <f>AF108*IF(AF$8&gt;Input!$D$14,0,IF(AF$8+$B109&gt;Input!$D$14,0,(1-INDEX($C$11:$C$136,AF$8+$B109))))</f>
        <v>0</v>
      </c>
      <c r="AG109">
        <f>AG108*IF(AG$8&gt;Input!$D$14,0,IF(AG$8+$B109&gt;Input!$D$14,0,(1-INDEX($C$11:$C$136,AG$8+$B109))))</f>
        <v>0</v>
      </c>
      <c r="AH109">
        <f>AH108*IF(AH$8&gt;Input!$D$14,0,IF(AH$8+$B109&gt;Input!$D$14,0,(1-INDEX($C$11:$C$136,AH$8+$B109))))</f>
        <v>0</v>
      </c>
      <c r="AI109">
        <f>AI108*IF(AI$8&gt;Input!$D$14,0,IF(AI$8+$B109&gt;Input!$D$14,0,(1-INDEX($C$11:$C$136,AI$8+$B109))))</f>
        <v>0</v>
      </c>
      <c r="AJ109">
        <f>AJ108*IF(AJ$8&gt;Input!$D$14,0,IF(AJ$8+$B109&gt;Input!$D$14,0,(1-INDEX($C$11:$C$136,AJ$8+$B109))))</f>
        <v>0</v>
      </c>
      <c r="AK109">
        <f>AK108*IF(AK$8&gt;Input!$D$14,0,IF(AK$8+$B109&gt;Input!$D$14,0,(1-INDEX($C$11:$C$136,AK$8+$B109))))</f>
        <v>0</v>
      </c>
      <c r="AL109">
        <f>AL108*IF(AL$8&gt;Input!$D$14,0,IF(AL$8+$B109&gt;Input!$D$14,0,(1-INDEX($C$11:$C$136,AL$8+$B109))))</f>
        <v>0</v>
      </c>
      <c r="AM109">
        <f>AM108*IF(AM$8&gt;Input!$D$14,0,IF(AM$8+$B109&gt;Input!$D$14,0,(1-INDEX($C$11:$C$136,AM$8+$B109))))</f>
        <v>0</v>
      </c>
      <c r="AN109">
        <f>AN108*IF(AN$8&gt;Input!$D$14,0,IF(AN$8+$B109&gt;Input!$D$14,0,(1-INDEX($C$11:$C$136,AN$8+$B109))))</f>
        <v>0</v>
      </c>
      <c r="AO109">
        <f>AO108*IF(AO$8&gt;Input!$D$14,0,IF(AO$8+$B109&gt;Input!$D$14,0,(1-INDEX($C$11:$C$136,AO$8+$B109))))</f>
        <v>0</v>
      </c>
      <c r="AP109">
        <f>AP108*IF(AP$8&gt;Input!$D$14,0,IF(AP$8+$B109&gt;Input!$D$14,0,(1-INDEX($C$11:$C$136,AP$8+$B109))))</f>
        <v>0</v>
      </c>
      <c r="AQ109">
        <f>AQ108*IF(AQ$8&gt;Input!$D$14,0,IF(AQ$8+$B109&gt;Input!$D$14,0,(1-INDEX($C$11:$C$136,AQ$8+$B109))))</f>
        <v>0</v>
      </c>
      <c r="AR109">
        <f>AR108*IF(AR$8&gt;Input!$D$14,0,IF(AR$8+$B109&gt;Input!$D$14,0,(1-INDEX($C$11:$C$136,AR$8+$B109))))</f>
        <v>0</v>
      </c>
      <c r="AS109">
        <f>AS108*IF(AS$8&gt;Input!$D$14,0,IF(AS$8+$B109&gt;Input!$D$14,0,(1-INDEX($C$11:$C$136,AS$8+$B109))))</f>
        <v>0</v>
      </c>
      <c r="AT109">
        <f>AT108*IF(AT$8&gt;Input!$D$14,0,IF(AT$8+$B109&gt;Input!$D$14,0,(1-INDEX($C$11:$C$136,AT$8+$B109))))</f>
        <v>0</v>
      </c>
      <c r="AU109">
        <f>AU108*IF(AU$8&gt;Input!$D$14,0,IF(AU$8+$B109&gt;Input!$D$14,0,(1-INDEX($C$11:$C$136,AU$8+$B109))))</f>
        <v>0</v>
      </c>
      <c r="AV109">
        <f>AV108*IF(AV$8&gt;Input!$D$14,0,IF(AV$8+$B109&gt;Input!$D$14,0,(1-INDEX($C$11:$C$136,AV$8+$B109))))</f>
        <v>0</v>
      </c>
      <c r="AW109">
        <f>AW108*IF(AW$8&gt;Input!$D$14,0,IF(AW$8+$B109&gt;Input!$D$14,0,(1-INDEX($C$11:$C$136,AW$8+$B109))))</f>
        <v>0</v>
      </c>
      <c r="AX109">
        <f>AX108*IF(AX$8&gt;Input!$D$14,0,IF(AX$8+$B109&gt;Input!$D$14,0,(1-INDEX($C$11:$C$136,AX$8+$B109))))</f>
        <v>0</v>
      </c>
      <c r="AY109">
        <f>AY108*IF(AY$8&gt;Input!$D$14,0,IF(AY$8+$B109&gt;Input!$D$14,0,(1-INDEX($C$11:$C$136,AY$8+$B109))))</f>
        <v>0</v>
      </c>
      <c r="AZ109">
        <f>AZ108*IF(AZ$8&gt;Input!$D$14,0,IF(AZ$8+$B109&gt;Input!$D$14,0,(1-INDEX($C$11:$C$136,AZ$8+$B109))))</f>
        <v>0</v>
      </c>
      <c r="BA109">
        <f>BA108*IF(BA$8&gt;Input!$D$14,0,IF(BA$8+$B109&gt;Input!$D$14,0,(1-INDEX($C$11:$C$136,BA$8+$B109))))</f>
        <v>0</v>
      </c>
      <c r="BB109">
        <f>BB108*IF(BB$8&gt;Input!$D$14,0,IF(BB$8+$B109&gt;Input!$D$14,0,(1-INDEX($C$11:$C$136,BB$8+$B109))))</f>
        <v>0</v>
      </c>
      <c r="BC109">
        <f>BC108*IF(BC$8&gt;Input!$D$14,0,IF(BC$8+$B109&gt;Input!$D$14,0,(1-INDEX($C$11:$C$136,BC$8+$B109))))</f>
        <v>0</v>
      </c>
      <c r="BD109">
        <f>BD108*IF(BD$8&gt;Input!$D$14,0,IF(BD$8+$B109&gt;Input!$D$14,0,(1-INDEX($C$11:$C$136,BD$8+$B109))))</f>
        <v>0</v>
      </c>
      <c r="BE109">
        <f>BE108*IF(BE$8&gt;Input!$D$14,0,IF(BE$8+$B109&gt;Input!$D$14,0,(1-INDEX($C$11:$C$136,BE$8+$B109))))</f>
        <v>0</v>
      </c>
      <c r="BF109">
        <f>BF108*IF(BF$8&gt;Input!$D$14,0,IF(BF$8+$B109&gt;Input!$D$14,0,(1-INDEX($C$11:$C$136,BF$8+$B109))))</f>
        <v>0</v>
      </c>
      <c r="BG109">
        <f>BG108*IF(BG$8&gt;Input!$D$14,0,IF(BG$8+$B109&gt;Input!$D$14,0,(1-INDEX($C$11:$C$136,BG$8+$B109))))</f>
        <v>0</v>
      </c>
      <c r="BH109">
        <f>BH108*IF(BH$8&gt;Input!$D$14,0,IF(BH$8+$B109&gt;Input!$D$14,0,(1-INDEX($C$11:$C$136,BH$8+$B109))))</f>
        <v>0</v>
      </c>
      <c r="BI109">
        <f>BI108*IF(BI$8&gt;Input!$D$14,0,IF(BI$8+$B109&gt;Input!$D$14,0,(1-INDEX($C$11:$C$136,BI$8+$B109))))</f>
        <v>0</v>
      </c>
      <c r="BJ109">
        <f>BJ108*IF(BJ$8&gt;Input!$D$14,0,IF(BJ$8+$B109&gt;Input!$D$14,0,(1-INDEX($C$11:$C$136,BJ$8+$B109))))</f>
        <v>0</v>
      </c>
      <c r="BK109">
        <f>BK108*IF(BK$8&gt;Input!$D$14,0,IF(BK$8+$B109&gt;Input!$D$14,0,(1-INDEX($C$11:$C$136,BK$8+$B109))))</f>
        <v>0</v>
      </c>
      <c r="BL109">
        <f>BL108*IF(BL$8&gt;Input!$D$14,0,IF(BL$8+$B109&gt;Input!$D$14,0,(1-INDEX($C$11:$C$136,BL$8+$B109))))</f>
        <v>0</v>
      </c>
      <c r="BM109">
        <f>BM108*IF(BM$8&gt;Input!$D$14,0,IF(BM$8+$B109&gt;Input!$D$14,0,(1-INDEX($C$11:$C$136,BM$8+$B109))))</f>
        <v>0</v>
      </c>
      <c r="BN109">
        <f>BN108*IF(BN$8&gt;Input!$D$14,0,IF(BN$8+$B109&gt;Input!$D$14,0,(1-INDEX($C$11:$C$136,BN$8+$B109))))</f>
        <v>0</v>
      </c>
      <c r="BO109">
        <f>BO108*IF(BO$8&gt;Input!$D$14,0,IF(BO$8+$B109&gt;Input!$D$14,0,(1-INDEX($C$11:$C$136,BO$8+$B109))))</f>
        <v>0</v>
      </c>
      <c r="BP109">
        <f>BP108*IF(BP$8&gt;Input!$D$14,0,IF(BP$8+$B109&gt;Input!$D$14,0,(1-INDEX($C$11:$C$136,BP$8+$B109))))</f>
        <v>0</v>
      </c>
      <c r="BQ109">
        <f>BQ108*IF(BQ$8&gt;Input!$D$14,0,IF(BQ$8+$B109&gt;Input!$D$14,0,(1-INDEX($C$11:$C$136,BQ$8+$B109))))</f>
        <v>0</v>
      </c>
      <c r="BR109">
        <f>BR108*IF(BR$8&gt;Input!$D$14,0,IF(BR$8+$B109&gt;Input!$D$14,0,(1-INDEX($C$11:$C$136,BR$8+$B109))))</f>
        <v>0</v>
      </c>
      <c r="BS109">
        <f>BS108*IF(BS$8&gt;Input!$D$14,0,IF(BS$8+$B109&gt;Input!$D$14,0,(1-INDEX($C$11:$C$136,BS$8+$B109))))</f>
        <v>0</v>
      </c>
      <c r="BT109">
        <f>BT108*IF(BT$8&gt;Input!$D$14,0,IF(BT$8+$B109&gt;Input!$D$14,0,(1-INDEX($C$11:$C$136,BT$8+$B109))))</f>
        <v>0</v>
      </c>
      <c r="BU109">
        <f>BU108*IF(BU$8&gt;Input!$D$14,0,IF(BU$8+$B109&gt;Input!$D$14,0,(1-INDEX($C$11:$C$136,BU$8+$B109))))</f>
        <v>0</v>
      </c>
      <c r="BV109">
        <f>BV108*IF(BV$8&gt;Input!$D$14,0,IF(BV$8+$B109&gt;Input!$D$14,0,(1-INDEX($C$11:$C$136,BV$8+$B109))))</f>
        <v>0</v>
      </c>
      <c r="BW109">
        <f>BW108*IF(BW$8&gt;Input!$D$14,0,IF(BW$8+$B109&gt;Input!$D$14,0,(1-INDEX($C$11:$C$136,BW$8+$B109))))</f>
        <v>0</v>
      </c>
      <c r="BX109">
        <f>BX108*IF(BX$8&gt;Input!$D$14,0,IF(BX$8+$B109&gt;Input!$D$14,0,(1-INDEX($C$11:$C$136,BX$8+$B109))))</f>
        <v>0</v>
      </c>
      <c r="BY109">
        <f>BY108*IF(BY$8&gt;Input!$D$14,0,IF(BY$8+$B109&gt;Input!$D$14,0,(1-INDEX($C$11:$C$136,BY$8+$B109))))</f>
        <v>0</v>
      </c>
      <c r="BZ109">
        <f>BZ108*IF(BZ$8&gt;Input!$D$14,0,IF(BZ$8+$B109&gt;Input!$D$14,0,(1-INDEX($C$11:$C$136,BZ$8+$B109))))</f>
        <v>0</v>
      </c>
      <c r="CA109">
        <f>CA108*IF(CA$8&gt;Input!$D$14,0,IF(CA$8+$B109&gt;Input!$D$14,0,(1-INDEX($C$11:$C$136,CA$8+$B109))))</f>
        <v>0</v>
      </c>
      <c r="CB109">
        <f>CB108*IF(CB$8&gt;Input!$D$14,0,IF(CB$8+$B109&gt;Input!$D$14,0,(1-INDEX($C$11:$C$136,CB$8+$B109))))</f>
        <v>0</v>
      </c>
      <c r="CC109">
        <f>CC108*IF(CC$8&gt;Input!$D$14,0,IF(CC$8+$B109&gt;Input!$D$14,0,(1-INDEX($C$11:$C$136,CC$8+$B109))))</f>
        <v>0</v>
      </c>
      <c r="CD109">
        <f>CD108*IF(CD$8&gt;Input!$D$14,0,IF(CD$8+$B109&gt;Input!$D$14,0,(1-INDEX($C$11:$C$136,CD$8+$B109))))</f>
        <v>0</v>
      </c>
      <c r="CE109">
        <f>CE108*IF(CE$8&gt;Input!$D$14,0,IF(CE$8+$B109&gt;Input!$D$14,0,(1-INDEX($C$11:$C$136,CE$8+$B109))))</f>
        <v>0</v>
      </c>
      <c r="CF109">
        <f>CF108*IF(CF$8&gt;Input!$D$14,0,IF(CF$8+$B109&gt;Input!$D$14,0,(1-INDEX($C$11:$C$136,CF$8+$B109))))</f>
        <v>0</v>
      </c>
      <c r="CG109">
        <f>CG108*IF(CG$8&gt;Input!$D$14,0,IF(CG$8+$B109&gt;Input!$D$14,0,(1-INDEX($C$11:$C$136,CG$8+$B109))))</f>
        <v>0</v>
      </c>
      <c r="CH109">
        <f>CH108*IF(CH$8&gt;Input!$D$14,0,IF(CH$8+$B109&gt;Input!$D$14,0,(1-INDEX($C$11:$C$136,CH$8+$B109))))</f>
        <v>0</v>
      </c>
      <c r="CI109">
        <f>CI108*IF(CI$8&gt;Input!$D$14,0,IF(CI$8+$B109&gt;Input!$D$14,0,(1-INDEX($C$11:$C$136,CI$8+$B109))))</f>
        <v>0</v>
      </c>
      <c r="CJ109">
        <f>CJ108*IF(CJ$8&gt;Input!$D$14,0,IF(CJ$8+$B109&gt;Input!$D$14,0,(1-INDEX($C$11:$C$136,CJ$8+$B109))))</f>
        <v>0</v>
      </c>
      <c r="CK109">
        <f>CK108*IF(CK$8&gt;Input!$D$14,0,IF(CK$8+$B109&gt;Input!$D$14,0,(1-INDEX($C$11:$C$136,CK$8+$B109))))</f>
        <v>0</v>
      </c>
      <c r="CL109">
        <f>CL108*IF(CL$8&gt;Input!$D$14,0,IF(CL$8+$B109&gt;Input!$D$14,0,(1-INDEX($C$11:$C$136,CL$8+$B109))))</f>
        <v>0</v>
      </c>
      <c r="CM109">
        <f>CM108*IF(CM$8&gt;Input!$D$14,0,IF(CM$8+$B109&gt;Input!$D$14,0,(1-INDEX($C$11:$C$136,CM$8+$B109))))</f>
        <v>0</v>
      </c>
      <c r="CN109">
        <f>CN108*IF(CN$8&gt;Input!$D$14,0,IF(CN$8+$B109&gt;Input!$D$14,0,(1-INDEX($C$11:$C$136,CN$8+$B109))))</f>
        <v>0</v>
      </c>
      <c r="CO109">
        <f>CO108*IF(CO$8&gt;Input!$D$14,0,IF(CO$8+$B109&gt;Input!$D$14,0,(1-INDEX($C$11:$C$136,CO$8+$B109))))</f>
        <v>0</v>
      </c>
      <c r="CP109">
        <f>CP108*IF(CP$8&gt;Input!$D$14,0,IF(CP$8+$B109&gt;Input!$D$14,0,(1-INDEX($C$11:$C$136,CP$8+$B109))))</f>
        <v>0</v>
      </c>
      <c r="CQ109">
        <f>CQ108*IF(CQ$8&gt;Input!$D$14,0,IF(CQ$8+$B109&gt;Input!$D$14,0,(1-INDEX($C$11:$C$136,CQ$8+$B109))))</f>
        <v>0</v>
      </c>
      <c r="CR109">
        <f>CR108*IF(CR$8&gt;Input!$D$14,0,IF(CR$8+$B109&gt;Input!$D$14,0,(1-INDEX($C$11:$C$136,CR$8+$B109))))</f>
        <v>0</v>
      </c>
      <c r="CS109">
        <f>CS108*IF(CS$8&gt;Input!$D$14,0,IF(CS$8+$B109&gt;Input!$D$14,0,(1-INDEX($C$11:$C$136,CS$8+$B109))))</f>
        <v>0</v>
      </c>
      <c r="CT109">
        <f>CT108*IF(CT$8&gt;Input!$D$14,0,IF(CT$8+$B109&gt;Input!$D$14,0,(1-INDEX($C$11:$C$136,CT$8+$B109))))</f>
        <v>0</v>
      </c>
      <c r="CU109">
        <f>CU108*IF(CU$8&gt;Input!$D$14,0,IF(CU$8+$B109&gt;Input!$D$14,0,(1-INDEX($C$11:$C$136,CU$8+$B109))))</f>
        <v>0</v>
      </c>
      <c r="CV109">
        <f>CV108*IF(CV$8&gt;Input!$D$14,0,IF(CV$8+$B109&gt;Input!$D$14,0,(1-INDEX($C$11:$C$136,CV$8+$B109))))</f>
        <v>0</v>
      </c>
      <c r="CW109">
        <f>CW108*IF(CW$8&gt;Input!$D$14,0,IF(CW$8+$B109&gt;Input!$D$14,0,(1-INDEX($C$11:$C$136,CW$8+$B109))))</f>
        <v>0</v>
      </c>
      <c r="CX109">
        <f>CX108*IF(CX$8&gt;Input!$D$14,0,IF(CX$8+$B109&gt;Input!$D$14,0,(1-INDEX($C$11:$C$136,CX$8+$B109))))</f>
        <v>0</v>
      </c>
      <c r="CY109">
        <f>CY108*IF(CY$8&gt;Input!$D$14,0,IF(CY$8+$B109&gt;Input!$D$14,0,(1-INDEX($C$11:$C$136,CY$8+$B109))))</f>
        <v>0</v>
      </c>
      <c r="CZ109">
        <f>CZ108*IF(CZ$8&gt;Input!$D$14,0,IF(CZ$8+$B109&gt;Input!$D$14,0,(1-INDEX($C$11:$C$136,CZ$8+$B109))))</f>
        <v>0</v>
      </c>
      <c r="DA109">
        <f>DA108*IF(DA$8&gt;Input!$D$14,0,IF(DA$8+$B109&gt;Input!$D$14,0,(1-INDEX($C$11:$C$136,DA$8+$B109))))</f>
        <v>0</v>
      </c>
      <c r="DB109">
        <f>DB108*IF(DB$8&gt;Input!$D$14,0,IF(DB$8+$B109&gt;Input!$D$14,0,(1-INDEX($C$11:$C$136,DB$8+$B109))))</f>
        <v>0</v>
      </c>
      <c r="DC109">
        <f>DC108*IF(DC$8&gt;Input!$D$14,0,IF(DC$8+$B109&gt;Input!$D$14,0,(1-INDEX($C$11:$C$136,DC$8+$B109))))</f>
        <v>0</v>
      </c>
      <c r="DD109">
        <f>DD108*IF(DD$8&gt;Input!$D$14,0,IF(DD$8+$B109&gt;Input!$D$14,0,(1-INDEX($C$11:$C$136,DD$8+$B109))))</f>
        <v>0</v>
      </c>
      <c r="DE109">
        <f>DE108*IF(DE$8&gt;Input!$D$14,0,IF(DE$8+$B109&gt;Input!$D$14,0,(1-INDEX($C$11:$C$136,DE$8+$B109))))</f>
        <v>0</v>
      </c>
      <c r="DF109">
        <f>DF108*IF(DF$8&gt;Input!$D$14,0,IF(DF$8+$B109&gt;Input!$D$14,0,(1-INDEX($C$11:$C$136,DF$8+$B109))))</f>
        <v>0</v>
      </c>
      <c r="DG109">
        <f>DG108*IF(DG$8&gt;Input!$D$14,0,IF(DG$8+$B109&gt;Input!$D$14,0,(1-INDEX($C$11:$C$136,DG$8+$B109))))</f>
        <v>0</v>
      </c>
      <c r="DH109">
        <f>DH108*IF(DH$8&gt;Input!$D$14,0,IF(DH$8+$B109&gt;Input!$D$14,0,(1-INDEX($C$11:$C$136,DH$8+$B109))))</f>
        <v>0</v>
      </c>
      <c r="DI109">
        <f>DI108*IF(DI$8&gt;Input!$D$14,0,IF(DI$8+$B109&gt;Input!$D$14,0,(1-INDEX($C$11:$C$136,DI$8+$B109))))</f>
        <v>0</v>
      </c>
      <c r="DJ109">
        <f>DJ108*IF(DJ$8&gt;Input!$D$14,0,IF(DJ$8+$B109&gt;Input!$D$14,0,(1-INDEX($C$11:$C$136,DJ$8+$B109))))</f>
        <v>0</v>
      </c>
      <c r="DK109">
        <f>DK108*IF(DK$8&gt;Input!$D$14,0,IF(DK$8+$B109&gt;Input!$D$14,0,(1-INDEX($C$11:$C$136,DK$8+$B109))))</f>
        <v>0</v>
      </c>
      <c r="DL109">
        <f>DL108*IF(DL$8&gt;Input!$D$14,0,IF(DL$8+$B109&gt;Input!$D$14,0,(1-INDEX($C$11:$C$136,DL$8+$B109))))</f>
        <v>0</v>
      </c>
      <c r="DM109">
        <f>DM108*IF(DM$8&gt;Input!$D$14,0,IF(DM$8+$B109&gt;Input!$D$14,0,(1-INDEX($C$11:$C$136,DM$8+$B109))))</f>
        <v>0</v>
      </c>
      <c r="DN109">
        <f>DN108*IF(DN$8&gt;Input!$D$14,0,IF(DN$8+$B109&gt;Input!$D$14,0,(1-INDEX($C$11:$C$136,DN$8+$B109))))</f>
        <v>0</v>
      </c>
      <c r="DO109">
        <f>DO108*IF(DO$8&gt;Input!$D$14,0,IF(DO$8+$B109&gt;Input!$D$14,0,(1-INDEX($C$11:$C$136,DO$8+$B109))))</f>
        <v>0</v>
      </c>
      <c r="DP109">
        <f>DP108*IF(DP$8&gt;Input!$D$14,0,IF(DP$8+$B109&gt;Input!$D$14,0,(1-INDEX($C$11:$C$136,DP$8+$B109))))</f>
        <v>0</v>
      </c>
      <c r="DQ109">
        <f>DQ108*IF(DQ$8&gt;Input!$D$14,0,IF(DQ$8+$B109&gt;Input!$D$14,0,(1-INDEX($C$11:$C$136,DQ$8+$B109))))</f>
        <v>0</v>
      </c>
      <c r="DR109">
        <f>DR108*IF(DR$8&gt;Input!$D$14,0,IF(DR$8+$B109&gt;Input!$D$14,0,(1-INDEX($C$11:$C$136,DR$8+$B109))))</f>
        <v>0</v>
      </c>
      <c r="DS109">
        <f>DS108*IF(DS$8&gt;Input!$D$14,0,IF(DS$8+$B109&gt;Input!$D$14,0,(1-INDEX($C$11:$C$136,DS$8+$B109))))</f>
        <v>0</v>
      </c>
      <c r="DT109">
        <f>DT108*IF(DT$8&gt;Input!$D$14,0,IF(DT$8+$B109&gt;Input!$D$14,0,(1-INDEX($C$11:$C$136,DT$8+$B109))))</f>
        <v>0</v>
      </c>
      <c r="DU109">
        <f>DU108*IF(DU$8&gt;Input!$D$14,0,IF(DU$8+$B109&gt;Input!$D$14,0,(1-INDEX($C$11:$C$136,DU$8+$B109))))</f>
        <v>0</v>
      </c>
      <c r="DV109">
        <f>DV108*IF(DV$8&gt;Input!$D$14,0,IF(DV$8+$B109&gt;Input!$D$14,0,(1-INDEX($C$11:$C$136,DV$8+$B109))))</f>
        <v>0</v>
      </c>
      <c r="DW109">
        <f>DW108*IF(DW$8&gt;Input!$D$14,0,IF(DW$8+$B109&gt;Input!$D$14,0,(1-INDEX($C$11:$C$136,DW$8+$B109))))</f>
        <v>0</v>
      </c>
      <c r="DX109">
        <f>DX108*IF(DX$8&gt;Input!$D$14,0,IF(DX$8+$B109&gt;Input!$D$14,0,(1-INDEX($C$11:$C$136,DX$8+$B109))))</f>
        <v>0</v>
      </c>
      <c r="DY109">
        <f>DY108*IF(DY$8&gt;Input!$D$14,0,IF(DY$8+$B109&gt;Input!$D$14,0,(1-INDEX($C$11:$C$136,DY$8+$B109))))</f>
        <v>0</v>
      </c>
      <c r="DZ109">
        <f>DZ108*IF(DZ$8&gt;Input!$D$14,0,IF(DZ$8+$B109&gt;Input!$D$14,0,(1-INDEX($C$11:$C$136,DZ$8+$B109))))</f>
        <v>0</v>
      </c>
      <c r="EA109">
        <f>EA108*IF(EA$8&gt;Input!$D$14,0,IF(EA$8+$B109&gt;Input!$D$14,0,(1-INDEX($C$11:$C$136,EA$8+$B109))))</f>
        <v>0</v>
      </c>
      <c r="EB109">
        <f>EB108*IF(EB$8&gt;Input!$D$14,0,IF(EB$8+$B109&gt;Input!$D$14,0,(1-INDEX($C$11:$C$136,EB$8+$B109))))</f>
        <v>0</v>
      </c>
      <c r="EC109">
        <f>EC108*IF(EC$8&gt;Input!$D$14,0,IF(EC$8+$B109&gt;Input!$D$14,0,(1-INDEX($C$11:$C$136,EC$8+$B109))))</f>
        <v>0</v>
      </c>
      <c r="ED109">
        <f>ED108*IF(ED$8&gt;Input!$D$14,0,IF(ED$8+$B109&gt;Input!$D$14,0,(1-INDEX($C$11:$C$136,ED$8+$B109))))</f>
        <v>0</v>
      </c>
      <c r="EE109">
        <f>EE108*IF(EE$8&gt;Input!$D$14,0,IF(EE$8+$B109&gt;Input!$D$14,0,(1-INDEX($C$11:$C$136,EE$8+$B109))))</f>
        <v>0</v>
      </c>
      <c r="EF109">
        <f>EF108*IF(EF$8&gt;Input!$D$14,0,IF(EF$8+$B109&gt;Input!$D$14,0,(1-INDEX($C$11:$C$136,EF$8+$B109))))</f>
        <v>0</v>
      </c>
      <c r="EH109" s="2">
        <f t="shared" si="310"/>
        <v>98</v>
      </c>
      <c r="EI109" s="36">
        <f t="shared" si="315"/>
        <v>0.19694600000000001</v>
      </c>
      <c r="EJ109" s="36">
        <f t="shared" ref="EJ109:GU112" si="338">$C109*(1-$E109)^EJ$8</f>
        <v>0.19674905400000001</v>
      </c>
      <c r="EK109" s="36">
        <f t="shared" si="338"/>
        <v>0.19655230494600001</v>
      </c>
      <c r="EL109" s="36">
        <f t="shared" si="338"/>
        <v>0.19635575264105401</v>
      </c>
      <c r="EM109" s="36">
        <f t="shared" si="338"/>
        <v>0.19615939688841297</v>
      </c>
      <c r="EN109" s="36">
        <f t="shared" si="338"/>
        <v>0.19596323749152456</v>
      </c>
      <c r="EO109" s="36">
        <f t="shared" si="338"/>
        <v>0.19576727425403304</v>
      </c>
      <c r="EP109" s="36">
        <f t="shared" si="338"/>
        <v>0.19557150697977899</v>
      </c>
      <c r="EQ109" s="36">
        <f t="shared" si="338"/>
        <v>0.19537593547279922</v>
      </c>
      <c r="ER109" s="36">
        <f t="shared" si="338"/>
        <v>0.19518055953732641</v>
      </c>
      <c r="ES109" s="36">
        <f t="shared" si="338"/>
        <v>0.19498537897778911</v>
      </c>
      <c r="ET109" s="36">
        <f t="shared" si="338"/>
        <v>0.19479039359881131</v>
      </c>
      <c r="EU109" s="36">
        <f t="shared" si="338"/>
        <v>0.19459560320521249</v>
      </c>
      <c r="EV109" s="36">
        <f t="shared" si="338"/>
        <v>0.19440100760200726</v>
      </c>
      <c r="EW109" s="36">
        <f t="shared" si="338"/>
        <v>0.19420660659440528</v>
      </c>
      <c r="EX109" s="36">
        <f t="shared" si="338"/>
        <v>0.19401239998781086</v>
      </c>
      <c r="EY109" s="36">
        <f t="shared" si="338"/>
        <v>0.19381838758782308</v>
      </c>
      <c r="EZ109" s="36">
        <f t="shared" si="338"/>
        <v>0.19362456920023524</v>
      </c>
      <c r="FA109" s="36">
        <f t="shared" si="338"/>
        <v>0.19343094463103502</v>
      </c>
      <c r="FB109" s="36">
        <f t="shared" si="338"/>
        <v>0.19323751368640399</v>
      </c>
      <c r="FC109" s="36">
        <f t="shared" si="338"/>
        <v>0.19304427617271758</v>
      </c>
      <c r="FD109" s="36">
        <f t="shared" si="338"/>
        <v>0.19285123189654485</v>
      </c>
      <c r="FE109" s="36">
        <f t="shared" si="338"/>
        <v>0.19265838066464833</v>
      </c>
      <c r="FF109" s="36">
        <f t="shared" si="338"/>
        <v>0.19246572228398368</v>
      </c>
      <c r="FG109" s="36">
        <f t="shared" si="338"/>
        <v>0.19227325656169972</v>
      </c>
      <c r="FH109" s="36">
        <f t="shared" si="338"/>
        <v>0.19208098330513801</v>
      </c>
      <c r="FI109" s="36">
        <f t="shared" si="338"/>
        <v>0.19188890232183287</v>
      </c>
      <c r="FJ109" s="36">
        <f t="shared" si="338"/>
        <v>0.19169701341951104</v>
      </c>
      <c r="FK109" s="36">
        <f t="shared" si="338"/>
        <v>0.19150531640609153</v>
      </c>
      <c r="FL109" s="36">
        <f t="shared" si="338"/>
        <v>0.19131381108968543</v>
      </c>
      <c r="FM109" s="36">
        <f t="shared" si="338"/>
        <v>0.19112249727859573</v>
      </c>
      <c r="FN109" s="36">
        <f t="shared" si="338"/>
        <v>0.19093137478131714</v>
      </c>
      <c r="FO109" s="36">
        <f t="shared" si="338"/>
        <v>0.19074044340653584</v>
      </c>
      <c r="FP109" s="36">
        <f t="shared" si="338"/>
        <v>0.19054970296312929</v>
      </c>
      <c r="FQ109" s="36">
        <f t="shared" si="338"/>
        <v>0.19035915326016617</v>
      </c>
      <c r="FR109" s="36">
        <f t="shared" si="338"/>
        <v>0.19016879410690601</v>
      </c>
      <c r="FS109" s="36">
        <f t="shared" si="338"/>
        <v>0.1899786253127991</v>
      </c>
      <c r="FT109" s="36">
        <f t="shared" si="338"/>
        <v>0.1897886466874863</v>
      </c>
      <c r="FU109" s="36">
        <f t="shared" si="338"/>
        <v>0.18959885804079885</v>
      </c>
      <c r="FV109" s="36">
        <f t="shared" si="338"/>
        <v>0.18940925918275803</v>
      </c>
      <c r="FW109" s="36">
        <f t="shared" si="338"/>
        <v>0.18921984992357527</v>
      </c>
      <c r="FX109" s="36">
        <f t="shared" si="338"/>
        <v>0.1890306300736517</v>
      </c>
      <c r="FY109" s="36">
        <f t="shared" si="338"/>
        <v>0.18884159944357806</v>
      </c>
      <c r="FZ109" s="36">
        <f t="shared" si="338"/>
        <v>0.18865275784413446</v>
      </c>
      <c r="GA109" s="36">
        <f t="shared" si="338"/>
        <v>0.18846410508629033</v>
      </c>
      <c r="GB109" s="36">
        <f t="shared" si="338"/>
        <v>0.18827564098120403</v>
      </c>
      <c r="GC109" s="36">
        <f t="shared" si="338"/>
        <v>0.18808736534022286</v>
      </c>
      <c r="GD109" s="36">
        <f t="shared" si="338"/>
        <v>0.18789927797488259</v>
      </c>
      <c r="GE109" s="36">
        <f t="shared" si="338"/>
        <v>0.18771137869690774</v>
      </c>
      <c r="GF109" s="36">
        <f t="shared" si="338"/>
        <v>0.18752366731821082</v>
      </c>
      <c r="GG109" s="36">
        <f t="shared" si="338"/>
        <v>0.1873361436508926</v>
      </c>
      <c r="GH109" s="36">
        <f t="shared" si="338"/>
        <v>0.18714880750724175</v>
      </c>
      <c r="GI109" s="36">
        <f t="shared" si="338"/>
        <v>0.18696165869973447</v>
      </c>
      <c r="GJ109" s="36">
        <f t="shared" si="338"/>
        <v>0.18677469704103475</v>
      </c>
      <c r="GK109" s="36">
        <f t="shared" si="338"/>
        <v>0.18658792234399374</v>
      </c>
      <c r="GL109" s="36">
        <f t="shared" si="338"/>
        <v>0.18640133442164972</v>
      </c>
      <c r="GM109" s="36">
        <f t="shared" si="338"/>
        <v>0.18621493308722811</v>
      </c>
      <c r="GN109" s="36">
        <f t="shared" si="338"/>
        <v>0.18602871815414085</v>
      </c>
      <c r="GO109" s="36">
        <f t="shared" si="338"/>
        <v>0.18584268943598672</v>
      </c>
      <c r="GP109" s="36">
        <f t="shared" si="338"/>
        <v>0.18565684674655072</v>
      </c>
      <c r="GQ109" s="36">
        <f t="shared" si="338"/>
        <v>0.18547118989980418</v>
      </c>
      <c r="GR109" s="36">
        <f t="shared" si="338"/>
        <v>0.18528571870990437</v>
      </c>
      <c r="GS109" s="36">
        <f t="shared" si="338"/>
        <v>0.18510043299119447</v>
      </c>
      <c r="GT109" s="36">
        <f t="shared" si="338"/>
        <v>0.18491533255820328</v>
      </c>
      <c r="GU109" s="36">
        <f t="shared" si="338"/>
        <v>0.18473041722564507</v>
      </c>
      <c r="GV109" s="36">
        <f t="shared" si="337"/>
        <v>0.18454568680841943</v>
      </c>
      <c r="GW109" s="36">
        <f t="shared" si="337"/>
        <v>0.18436114112161103</v>
      </c>
      <c r="GX109" s="36">
        <f t="shared" si="337"/>
        <v>0.1841767799804894</v>
      </c>
      <c r="GY109" s="36">
        <f t="shared" si="337"/>
        <v>0.18399260320050892</v>
      </c>
      <c r="GZ109" s="36">
        <f t="shared" si="337"/>
        <v>0.18380861059730841</v>
      </c>
      <c r="HA109" s="36">
        <f t="shared" si="337"/>
        <v>0.18362480198671111</v>
      </c>
      <c r="HB109" s="36">
        <f t="shared" si="337"/>
        <v>0.18344117718472439</v>
      </c>
      <c r="HC109" s="36">
        <f t="shared" si="337"/>
        <v>0.18325773600753967</v>
      </c>
      <c r="HD109" s="36">
        <f t="shared" si="337"/>
        <v>0.18307447827153212</v>
      </c>
      <c r="HE109" s="36">
        <f t="shared" si="337"/>
        <v>0.1828914037932606</v>
      </c>
      <c r="HF109" s="36">
        <f t="shared" si="337"/>
        <v>0.18270851238946734</v>
      </c>
      <c r="HG109" s="36">
        <f t="shared" si="337"/>
        <v>0.18252580387707787</v>
      </c>
      <c r="HH109" s="36">
        <f t="shared" si="337"/>
        <v>0.18234327807320078</v>
      </c>
      <c r="HI109" s="36">
        <f t="shared" si="337"/>
        <v>0.1821609347951276</v>
      </c>
      <c r="HJ109" s="36">
        <f t="shared" si="337"/>
        <v>0.18197877386033245</v>
      </c>
      <c r="HK109" s="36">
        <f t="shared" si="337"/>
        <v>0.18179679508647215</v>
      </c>
      <c r="HL109" s="36">
        <f t="shared" si="337"/>
        <v>0.18161499829138569</v>
      </c>
      <c r="HM109" s="36">
        <f t="shared" si="337"/>
        <v>0.1814333832930943</v>
      </c>
      <c r="HN109" s="36">
        <f t="shared" si="337"/>
        <v>0.1812519499098012</v>
      </c>
      <c r="HO109" s="36">
        <f t="shared" si="337"/>
        <v>0.18107069795989139</v>
      </c>
      <c r="HP109" s="36">
        <f t="shared" si="337"/>
        <v>0.1808896272619315</v>
      </c>
      <c r="HQ109" s="36">
        <f t="shared" si="337"/>
        <v>0.1807087376346696</v>
      </c>
      <c r="HR109" s="36">
        <f t="shared" si="337"/>
        <v>0.1805280288970349</v>
      </c>
      <c r="HS109" s="36">
        <f t="shared" si="337"/>
        <v>0.18034750086813789</v>
      </c>
      <c r="HT109" s="36">
        <f t="shared" si="337"/>
        <v>0.18016715336726977</v>
      </c>
      <c r="HU109" s="36">
        <f t="shared" si="337"/>
        <v>0.17998698621390247</v>
      </c>
      <c r="HV109" s="36">
        <f t="shared" si="337"/>
        <v>0.17980699922768856</v>
      </c>
      <c r="HW109" s="36">
        <f t="shared" si="337"/>
        <v>0.17962719222846091</v>
      </c>
      <c r="HX109" s="36">
        <f t="shared" si="337"/>
        <v>0.17944756503623241</v>
      </c>
      <c r="HY109" s="36">
        <f t="shared" si="337"/>
        <v>0.17926811747119617</v>
      </c>
      <c r="HZ109" s="36">
        <f t="shared" si="337"/>
        <v>0.17908884935372499</v>
      </c>
      <c r="IA109" s="36">
        <f t="shared" si="337"/>
        <v>0.17890976050437127</v>
      </c>
      <c r="IB109" s="36">
        <f t="shared" si="337"/>
        <v>0.17873085074386691</v>
      </c>
      <c r="IC109" s="36">
        <f t="shared" si="337"/>
        <v>0.17855211989312303</v>
      </c>
      <c r="ID109" s="36">
        <f t="shared" si="337"/>
        <v>0.17837356777322994</v>
      </c>
      <c r="IE109" s="36">
        <f t="shared" si="337"/>
        <v>0.17819519420545668</v>
      </c>
      <c r="IF109" s="36">
        <f t="shared" si="337"/>
        <v>0.17801699901125123</v>
      </c>
      <c r="IG109" s="36">
        <f t="shared" si="337"/>
        <v>0.17783898201223999</v>
      </c>
      <c r="IH109" s="36">
        <f t="shared" si="337"/>
        <v>0.17766114303022776</v>
      </c>
      <c r="II109" s="36">
        <f t="shared" si="337"/>
        <v>0.17748348188719751</v>
      </c>
      <c r="IJ109" s="36">
        <f t="shared" si="337"/>
        <v>0.17730599840531033</v>
      </c>
      <c r="IK109" s="36">
        <f t="shared" si="337"/>
        <v>0.17712869240690501</v>
      </c>
      <c r="IL109" s="36">
        <f t="shared" si="337"/>
        <v>0.17695156371449811</v>
      </c>
      <c r="IM109" s="36">
        <f t="shared" si="337"/>
        <v>0.17677461215078361</v>
      </c>
      <c r="IN109" s="36">
        <f t="shared" si="337"/>
        <v>0.17659783753863281</v>
      </c>
      <c r="IO109" s="36">
        <f t="shared" si="337"/>
        <v>0.17642123970109422</v>
      </c>
      <c r="IP109" s="36">
        <f t="shared" si="337"/>
        <v>0.17624481846139309</v>
      </c>
      <c r="IQ109" s="36">
        <f t="shared" si="337"/>
        <v>0.17606857364293174</v>
      </c>
      <c r="IR109" s="36">
        <f t="shared" si="337"/>
        <v>0.17589250506928877</v>
      </c>
      <c r="IS109" s="36">
        <f t="shared" si="337"/>
        <v>0.17571661256421947</v>
      </c>
      <c r="IT109" s="36">
        <f t="shared" si="337"/>
        <v>0.17554089595165528</v>
      </c>
      <c r="IU109" s="36">
        <f t="shared" si="336"/>
        <v>0.17536535505570361</v>
      </c>
      <c r="IV109" s="36">
        <f t="shared" si="336"/>
        <v>0.17518998970064792</v>
      </c>
      <c r="IW109" s="36">
        <f t="shared" si="336"/>
        <v>0.17501479971094727</v>
      </c>
      <c r="IX109" s="36">
        <f t="shared" si="336"/>
        <v>0.17483978491123631</v>
      </c>
      <c r="IY109" s="36">
        <f t="shared" si="336"/>
        <v>0.17466494512632511</v>
      </c>
      <c r="IZ109" s="36">
        <f t="shared" si="336"/>
        <v>0.17449028018119878</v>
      </c>
      <c r="JA109" s="36">
        <f t="shared" si="336"/>
        <v>0.17431578990101759</v>
      </c>
      <c r="JB109" s="36">
        <f t="shared" si="336"/>
        <v>0.17414147411111655</v>
      </c>
      <c r="JC109" s="36">
        <f t="shared" si="336"/>
        <v>0.17396733263700545</v>
      </c>
      <c r="JD109" s="36">
        <f t="shared" si="336"/>
        <v>0.17379336530436842</v>
      </c>
      <c r="JF109" s="2">
        <f t="shared" si="312"/>
        <v>99</v>
      </c>
      <c r="JG109">
        <f>JG108*IF(JG$8&gt;Input!$D$14,0,IF(JG$8+$B109&gt;Input!$D$14,0,(1-INDEX($F$11:$F$136,JG$8+$B109))))</f>
        <v>9.7955260367332972E-2</v>
      </c>
      <c r="JH109">
        <f>JH108*IF(JH$8&gt;Input!$D$14,0,IF(JH$8+$B109&gt;Input!$D$14,0,(1-INDEX($F$11:$F$136,JH$8+$B109))))</f>
        <v>7.8035439691477443E-2</v>
      </c>
      <c r="JI109">
        <f>JI108*IF(JI$8&gt;Input!$D$14,0,IF(JI$8+$B109&gt;Input!$D$14,0,(1-INDEX($F$11:$F$136,JI$8+$B109))))</f>
        <v>6.0441439630414547E-2</v>
      </c>
      <c r="JJ109">
        <f>JJ108*IF(JJ$8&gt;Input!$D$14,0,IF(JJ$8+$B109&gt;Input!$D$14,0,(1-INDEX($F$11:$F$136,JJ$8+$B109))))</f>
        <v>4.5741441969911513E-2</v>
      </c>
      <c r="JK109">
        <f>JK108*IF(JK$8&gt;Input!$D$14,0,IF(JK$8+$B109&gt;Input!$D$14,0,(1-INDEX($F$11:$F$136,JK$8+$B109))))</f>
        <v>3.3684108671742256E-2</v>
      </c>
      <c r="JL109">
        <f>JL108*IF(JL$8&gt;Input!$D$14,0,IF(JL$8+$B109&gt;Input!$D$14,0,(1-INDEX($F$11:$F$136,JL$8+$B109))))</f>
        <v>2.4009723104372487E-2</v>
      </c>
      <c r="JM109">
        <f>JM108*IF(JM$8&gt;Input!$D$14,0,IF(JM$8+$B109&gt;Input!$D$14,0,(1-INDEX($F$11:$F$136,JM$8+$B109))))</f>
        <v>1.6457700167760814E-2</v>
      </c>
      <c r="JN109">
        <f>JN108*IF(JN$8&gt;Input!$D$14,0,IF(JN$8+$B109&gt;Input!$D$14,0,(1-INDEX($F$11:$F$136,JN$8+$B109))))</f>
        <v>1.0762007933560542E-2</v>
      </c>
      <c r="JO109">
        <f>JO108*IF(JO$8&gt;Input!$D$14,0,IF(JO$8+$B109&gt;Input!$D$14,0,(1-INDEX($F$11:$F$136,JO$8+$B109))))</f>
        <v>6.6475157254500981E-3</v>
      </c>
      <c r="JP109">
        <f>JP108*IF(JP$8&gt;Input!$D$14,0,IF(JP$8+$B109&gt;Input!$D$14,0,(1-INDEX($F$11:$F$136,JP$8+$B109))))</f>
        <v>3.8308265021013439E-3</v>
      </c>
      <c r="JQ109">
        <f>JQ108*IF(JQ$8&gt;Input!$D$14,0,IF(JQ$8+$B109&gt;Input!$D$14,0,(1-INDEX($F$11:$F$136,JQ$8+$B109))))</f>
        <v>2.0272765185017031E-3</v>
      </c>
      <c r="JR109">
        <f>JR108*IF(JR$8&gt;Input!$D$14,0,IF(JR$8+$B109&gt;Input!$D$14,0,(1-INDEX($F$11:$F$136,JR$8+$B109))))</f>
        <v>9.6490835124377712E-4</v>
      </c>
      <c r="JS109">
        <f>JS108*IF(JS$8&gt;Input!$D$14,0,IF(JS$8+$B109&gt;Input!$D$14,0,(1-INDEX($F$11:$F$136,JS$8+$B109))))</f>
        <v>4.01479263722529E-4</v>
      </c>
      <c r="JT109">
        <f>JT108*IF(JT$8&gt;Input!$D$14,0,IF(JT$8+$B109&gt;Input!$D$14,0,(1-INDEX($F$11:$F$136,JT$8+$B109))))</f>
        <v>1.4014311368225799E-4</v>
      </c>
      <c r="JU109">
        <f>JU108*IF(JU$8&gt;Input!$D$14,0,IF(JU$8+$B109&gt;Input!$D$14,0,(1-INDEX($F$11:$F$136,JU$8+$B109))))</f>
        <v>3.8460883165737619E-5</v>
      </c>
      <c r="JV109">
        <f>JV108*IF(JV$8&gt;Input!$D$14,0,IF(JV$8+$B109&gt;Input!$D$14,0,(1-INDEX($F$11:$F$136,JV$8+$B109))))</f>
        <v>7.3732835577010948E-6</v>
      </c>
      <c r="JW109">
        <f>JW108*IF(JW$8&gt;Input!$D$14,0,IF(JW$8+$B109&gt;Input!$D$14,0,(1-INDEX($F$11:$F$136,JW$8+$B109))))</f>
        <v>7.4021128628544935E-7</v>
      </c>
      <c r="JX109">
        <f>JX108*IF(JX$8&gt;Input!$D$14,0,IF(JX$8+$B109&gt;Input!$D$14,0,(1-INDEX($F$11:$F$136,JX$8+$B109))))</f>
        <v>0</v>
      </c>
      <c r="JY109">
        <f>JY108*IF(JY$8&gt;Input!$D$14,0,IF(JY$8+$B109&gt;Input!$D$14,0,(1-INDEX($F$11:$F$136,JY$8+$B109))))</f>
        <v>0</v>
      </c>
      <c r="JZ109">
        <f>JZ108*IF(JZ$8&gt;Input!$D$14,0,IF(JZ$8+$B109&gt;Input!$D$14,0,(1-INDEX($F$11:$F$136,JZ$8+$B109))))</f>
        <v>0</v>
      </c>
      <c r="KA109">
        <f>KA108*IF(KA$8&gt;Input!$D$14,0,IF(KA$8+$B109&gt;Input!$D$14,0,(1-INDEX($F$11:$F$136,KA$8+$B109))))</f>
        <v>0</v>
      </c>
      <c r="KB109">
        <f>KB108*IF(KB$8&gt;Input!$D$14,0,IF(KB$8+$B109&gt;Input!$D$14,0,(1-INDEX($F$11:$F$136,KB$8+$B109))))</f>
        <v>0</v>
      </c>
      <c r="KC109">
        <f>KC108*IF(KC$8&gt;Input!$D$14,0,IF(KC$8+$B109&gt;Input!$D$14,0,(1-INDEX($F$11:$F$136,KC$8+$B109))))</f>
        <v>0</v>
      </c>
      <c r="KD109">
        <f>KD108*IF(KD$8&gt;Input!$D$14,0,IF(KD$8+$B109&gt;Input!$D$14,0,(1-INDEX($F$11:$F$136,KD$8+$B109))))</f>
        <v>0</v>
      </c>
      <c r="KE109">
        <f>KE108*IF(KE$8&gt;Input!$D$14,0,IF(KE$8+$B109&gt;Input!$D$14,0,(1-INDEX($F$11:$F$136,KE$8+$B109))))</f>
        <v>0</v>
      </c>
      <c r="KF109">
        <f>KF108*IF(KF$8&gt;Input!$D$14,0,IF(KF$8+$B109&gt;Input!$D$14,0,(1-INDEX($F$11:$F$136,KF$8+$B109))))</f>
        <v>0</v>
      </c>
      <c r="KG109">
        <f>KG108*IF(KG$8&gt;Input!$D$14,0,IF(KG$8+$B109&gt;Input!$D$14,0,(1-INDEX($F$11:$F$136,KG$8+$B109))))</f>
        <v>0</v>
      </c>
      <c r="KH109">
        <f>KH108*IF(KH$8&gt;Input!$D$14,0,IF(KH$8+$B109&gt;Input!$D$14,0,(1-INDEX($F$11:$F$136,KH$8+$B109))))</f>
        <v>0</v>
      </c>
      <c r="KI109">
        <f>KI108*IF(KI$8&gt;Input!$D$14,0,IF(KI$8+$B109&gt;Input!$D$14,0,(1-INDEX($F$11:$F$136,KI$8+$B109))))</f>
        <v>0</v>
      </c>
      <c r="KJ109">
        <f>KJ108*IF(KJ$8&gt;Input!$D$14,0,IF(KJ$8+$B109&gt;Input!$D$14,0,(1-INDEX($F$11:$F$136,KJ$8+$B109))))</f>
        <v>0</v>
      </c>
      <c r="KK109">
        <f>KK108*IF(KK$8&gt;Input!$D$14,0,IF(KK$8+$B109&gt;Input!$D$14,0,(1-INDEX($F$11:$F$136,KK$8+$B109))))</f>
        <v>0</v>
      </c>
      <c r="KL109">
        <f>KL108*IF(KL$8&gt;Input!$D$14,0,IF(KL$8+$B109&gt;Input!$D$14,0,(1-INDEX($F$11:$F$136,KL$8+$B109))))</f>
        <v>0</v>
      </c>
      <c r="KM109">
        <f>KM108*IF(KM$8&gt;Input!$D$14,0,IF(KM$8+$B109&gt;Input!$D$14,0,(1-INDEX($F$11:$F$136,KM$8+$B109))))</f>
        <v>0</v>
      </c>
      <c r="KN109">
        <f>KN108*IF(KN$8&gt;Input!$D$14,0,IF(KN$8+$B109&gt;Input!$D$14,0,(1-INDEX($F$11:$F$136,KN$8+$B109))))</f>
        <v>0</v>
      </c>
      <c r="KO109">
        <f>KO108*IF(KO$8&gt;Input!$D$14,0,IF(KO$8+$B109&gt;Input!$D$14,0,(1-INDEX($F$11:$F$136,KO$8+$B109))))</f>
        <v>0</v>
      </c>
      <c r="KP109">
        <f>KP108*IF(KP$8&gt;Input!$D$14,0,IF(KP$8+$B109&gt;Input!$D$14,0,(1-INDEX($F$11:$F$136,KP$8+$B109))))</f>
        <v>0</v>
      </c>
      <c r="KQ109">
        <f>KQ108*IF(KQ$8&gt;Input!$D$14,0,IF(KQ$8+$B109&gt;Input!$D$14,0,(1-INDEX($F$11:$F$136,KQ$8+$B109))))</f>
        <v>0</v>
      </c>
      <c r="KR109">
        <f>KR108*IF(KR$8&gt;Input!$D$14,0,IF(KR$8+$B109&gt;Input!$D$14,0,(1-INDEX($F$11:$F$136,KR$8+$B109))))</f>
        <v>0</v>
      </c>
      <c r="KS109">
        <f>KS108*IF(KS$8&gt;Input!$D$14,0,IF(KS$8+$B109&gt;Input!$D$14,0,(1-INDEX($F$11:$F$136,KS$8+$B109))))</f>
        <v>0</v>
      </c>
      <c r="KT109">
        <f>KT108*IF(KT$8&gt;Input!$D$14,0,IF(KT$8+$B109&gt;Input!$D$14,0,(1-INDEX($F$11:$F$136,KT$8+$B109))))</f>
        <v>0</v>
      </c>
      <c r="KU109">
        <f>KU108*IF(KU$8&gt;Input!$D$14,0,IF(KU$8+$B109&gt;Input!$D$14,0,(1-INDEX($F$11:$F$136,KU$8+$B109))))</f>
        <v>0</v>
      </c>
      <c r="KV109">
        <f>KV108*IF(KV$8&gt;Input!$D$14,0,IF(KV$8+$B109&gt;Input!$D$14,0,(1-INDEX($F$11:$F$136,KV$8+$B109))))</f>
        <v>0</v>
      </c>
      <c r="KW109">
        <f>KW108*IF(KW$8&gt;Input!$D$14,0,IF(KW$8+$B109&gt;Input!$D$14,0,(1-INDEX($F$11:$F$136,KW$8+$B109))))</f>
        <v>0</v>
      </c>
      <c r="KX109">
        <f>KX108*IF(KX$8&gt;Input!$D$14,0,IF(KX$8+$B109&gt;Input!$D$14,0,(1-INDEX($F$11:$F$136,KX$8+$B109))))</f>
        <v>0</v>
      </c>
      <c r="KY109">
        <f>KY108*IF(KY$8&gt;Input!$D$14,0,IF(KY$8+$B109&gt;Input!$D$14,0,(1-INDEX($F$11:$F$136,KY$8+$B109))))</f>
        <v>0</v>
      </c>
      <c r="KZ109">
        <f>KZ108*IF(KZ$8&gt;Input!$D$14,0,IF(KZ$8+$B109&gt;Input!$D$14,0,(1-INDEX($F$11:$F$136,KZ$8+$B109))))</f>
        <v>0</v>
      </c>
      <c r="LA109">
        <f>LA108*IF(LA$8&gt;Input!$D$14,0,IF(LA$8+$B109&gt;Input!$D$14,0,(1-INDEX($F$11:$F$136,LA$8+$B109))))</f>
        <v>0</v>
      </c>
      <c r="LB109">
        <f>LB108*IF(LB$8&gt;Input!$D$14,0,IF(LB$8+$B109&gt;Input!$D$14,0,(1-INDEX($F$11:$F$136,LB$8+$B109))))</f>
        <v>0</v>
      </c>
      <c r="LC109">
        <f>LC108*IF(LC$8&gt;Input!$D$14,0,IF(LC$8+$B109&gt;Input!$D$14,0,(1-INDEX($F$11:$F$136,LC$8+$B109))))</f>
        <v>0</v>
      </c>
      <c r="LD109">
        <f>LD108*IF(LD$8&gt;Input!$D$14,0,IF(LD$8+$B109&gt;Input!$D$14,0,(1-INDEX($F$11:$F$136,LD$8+$B109))))</f>
        <v>0</v>
      </c>
      <c r="LE109">
        <f>LE108*IF(LE$8&gt;Input!$D$14,0,IF(LE$8+$B109&gt;Input!$D$14,0,(1-INDEX($F$11:$F$136,LE$8+$B109))))</f>
        <v>0</v>
      </c>
      <c r="LF109">
        <f>LF108*IF(LF$8&gt;Input!$D$14,0,IF(LF$8+$B109&gt;Input!$D$14,0,(1-INDEX($F$11:$F$136,LF$8+$B109))))</f>
        <v>0</v>
      </c>
      <c r="LG109">
        <f>LG108*IF(LG$8&gt;Input!$D$14,0,IF(LG$8+$B109&gt;Input!$D$14,0,(1-INDEX($F$11:$F$136,LG$8+$B109))))</f>
        <v>0</v>
      </c>
      <c r="LH109">
        <f>LH108*IF(LH$8&gt;Input!$D$14,0,IF(LH$8+$B109&gt;Input!$D$14,0,(1-INDEX($F$11:$F$136,LH$8+$B109))))</f>
        <v>0</v>
      </c>
      <c r="LI109">
        <f>LI108*IF(LI$8&gt;Input!$D$14,0,IF(LI$8+$B109&gt;Input!$D$14,0,(1-INDEX($F$11:$F$136,LI$8+$B109))))</f>
        <v>0</v>
      </c>
      <c r="LJ109">
        <f>LJ108*IF(LJ$8&gt;Input!$D$14,0,IF(LJ$8+$B109&gt;Input!$D$14,0,(1-INDEX($F$11:$F$136,LJ$8+$B109))))</f>
        <v>0</v>
      </c>
      <c r="LK109">
        <f>LK108*IF(LK$8&gt;Input!$D$14,0,IF(LK$8+$B109&gt;Input!$D$14,0,(1-INDEX($F$11:$F$136,LK$8+$B109))))</f>
        <v>0</v>
      </c>
      <c r="LL109">
        <f>LL108*IF(LL$8&gt;Input!$D$14,0,IF(LL$8+$B109&gt;Input!$D$14,0,(1-INDEX($F$11:$F$136,LL$8+$B109))))</f>
        <v>0</v>
      </c>
      <c r="LM109">
        <f>LM108*IF(LM$8&gt;Input!$D$14,0,IF(LM$8+$B109&gt;Input!$D$14,0,(1-INDEX($F$11:$F$136,LM$8+$B109))))</f>
        <v>0</v>
      </c>
      <c r="LN109">
        <f>LN108*IF(LN$8&gt;Input!$D$14,0,IF(LN$8+$B109&gt;Input!$D$14,0,(1-INDEX($F$11:$F$136,LN$8+$B109))))</f>
        <v>0</v>
      </c>
      <c r="LO109">
        <f>LO108*IF(LO$8&gt;Input!$D$14,0,IF(LO$8+$B109&gt;Input!$D$14,0,(1-INDEX($F$11:$F$136,LO$8+$B109))))</f>
        <v>0</v>
      </c>
      <c r="LP109">
        <f>LP108*IF(LP$8&gt;Input!$D$14,0,IF(LP$8+$B109&gt;Input!$D$14,0,(1-INDEX($F$11:$F$136,LP$8+$B109))))</f>
        <v>0</v>
      </c>
      <c r="LQ109">
        <f>LQ108*IF(LQ$8&gt;Input!$D$14,0,IF(LQ$8+$B109&gt;Input!$D$14,0,(1-INDEX($F$11:$F$136,LQ$8+$B109))))</f>
        <v>0</v>
      </c>
      <c r="LR109">
        <f>LR108*IF(LR$8&gt;Input!$D$14,0,IF(LR$8+$B109&gt;Input!$D$14,0,(1-INDEX($F$11:$F$136,LR$8+$B109))))</f>
        <v>0</v>
      </c>
      <c r="LS109">
        <f>LS108*IF(LS$8&gt;Input!$D$14,0,IF(LS$8+$B109&gt;Input!$D$14,0,(1-INDEX($F$11:$F$136,LS$8+$B109))))</f>
        <v>0</v>
      </c>
      <c r="LT109">
        <f>LT108*IF(LT$8&gt;Input!$D$14,0,IF(LT$8+$B109&gt;Input!$D$14,0,(1-INDEX($F$11:$F$136,LT$8+$B109))))</f>
        <v>0</v>
      </c>
      <c r="LU109">
        <f>LU108*IF(LU$8&gt;Input!$D$14,0,IF(LU$8+$B109&gt;Input!$D$14,0,(1-INDEX($F$11:$F$136,LU$8+$B109))))</f>
        <v>0</v>
      </c>
      <c r="LV109">
        <f>LV108*IF(LV$8&gt;Input!$D$14,0,IF(LV$8+$B109&gt;Input!$D$14,0,(1-INDEX($F$11:$F$136,LV$8+$B109))))</f>
        <v>0</v>
      </c>
      <c r="LW109">
        <f>LW108*IF(LW$8&gt;Input!$D$14,0,IF(LW$8+$B109&gt;Input!$D$14,0,(1-INDEX($F$11:$F$136,LW$8+$B109))))</f>
        <v>0</v>
      </c>
      <c r="LX109">
        <f>LX108*IF(LX$8&gt;Input!$D$14,0,IF(LX$8+$B109&gt;Input!$D$14,0,(1-INDEX($F$11:$F$136,LX$8+$B109))))</f>
        <v>0</v>
      </c>
      <c r="LY109">
        <f>LY108*IF(LY$8&gt;Input!$D$14,0,IF(LY$8+$B109&gt;Input!$D$14,0,(1-INDEX($F$11:$F$136,LY$8+$B109))))</f>
        <v>0</v>
      </c>
      <c r="LZ109">
        <f>LZ108*IF(LZ$8&gt;Input!$D$14,0,IF(LZ$8+$B109&gt;Input!$D$14,0,(1-INDEX($F$11:$F$136,LZ$8+$B109))))</f>
        <v>0</v>
      </c>
      <c r="MA109">
        <f>MA108*IF(MA$8&gt;Input!$D$14,0,IF(MA$8+$B109&gt;Input!$D$14,0,(1-INDEX($F$11:$F$136,MA$8+$B109))))</f>
        <v>0</v>
      </c>
      <c r="MB109">
        <f>MB108*IF(MB$8&gt;Input!$D$14,0,IF(MB$8+$B109&gt;Input!$D$14,0,(1-INDEX($F$11:$F$136,MB$8+$B109))))</f>
        <v>0</v>
      </c>
      <c r="MC109">
        <f>MC108*IF(MC$8&gt;Input!$D$14,0,IF(MC$8+$B109&gt;Input!$D$14,0,(1-INDEX($F$11:$F$136,MC$8+$B109))))</f>
        <v>0</v>
      </c>
      <c r="MD109">
        <f>MD108*IF(MD$8&gt;Input!$D$14,0,IF(MD$8+$B109&gt;Input!$D$14,0,(1-INDEX($F$11:$F$136,MD$8+$B109))))</f>
        <v>0</v>
      </c>
      <c r="ME109">
        <f>ME108*IF(ME$8&gt;Input!$D$14,0,IF(ME$8+$B109&gt;Input!$D$14,0,(1-INDEX($F$11:$F$136,ME$8+$B109))))</f>
        <v>0</v>
      </c>
      <c r="MF109">
        <f>MF108*IF(MF$8&gt;Input!$D$14,0,IF(MF$8+$B109&gt;Input!$D$14,0,(1-INDEX($F$11:$F$136,MF$8+$B109))))</f>
        <v>0</v>
      </c>
      <c r="MG109">
        <f>MG108*IF(MG$8&gt;Input!$D$14,0,IF(MG$8+$B109&gt;Input!$D$14,0,(1-INDEX($F$11:$F$136,MG$8+$B109))))</f>
        <v>0</v>
      </c>
      <c r="MH109">
        <f>MH108*IF(MH$8&gt;Input!$D$14,0,IF(MH$8+$B109&gt;Input!$D$14,0,(1-INDEX($F$11:$F$136,MH$8+$B109))))</f>
        <v>0</v>
      </c>
      <c r="MI109">
        <f>MI108*IF(MI$8&gt;Input!$D$14,0,IF(MI$8+$B109&gt;Input!$D$14,0,(1-INDEX($F$11:$F$136,MI$8+$B109))))</f>
        <v>0</v>
      </c>
      <c r="MJ109">
        <f>MJ108*IF(MJ$8&gt;Input!$D$14,0,IF(MJ$8+$B109&gt;Input!$D$14,0,(1-INDEX($F$11:$F$136,MJ$8+$B109))))</f>
        <v>0</v>
      </c>
      <c r="MK109">
        <f>MK108*IF(MK$8&gt;Input!$D$14,0,IF(MK$8+$B109&gt;Input!$D$14,0,(1-INDEX($F$11:$F$136,MK$8+$B109))))</f>
        <v>0</v>
      </c>
      <c r="ML109">
        <f>ML108*IF(ML$8&gt;Input!$D$14,0,IF(ML$8+$B109&gt;Input!$D$14,0,(1-INDEX($F$11:$F$136,ML$8+$B109))))</f>
        <v>0</v>
      </c>
      <c r="MM109">
        <f>MM108*IF(MM$8&gt;Input!$D$14,0,IF(MM$8+$B109&gt;Input!$D$14,0,(1-INDEX($F$11:$F$136,MM$8+$B109))))</f>
        <v>0</v>
      </c>
      <c r="MN109">
        <f>MN108*IF(MN$8&gt;Input!$D$14,0,IF(MN$8+$B109&gt;Input!$D$14,0,(1-INDEX($F$11:$F$136,MN$8+$B109))))</f>
        <v>0</v>
      </c>
      <c r="MO109">
        <f>MO108*IF(MO$8&gt;Input!$D$14,0,IF(MO$8+$B109&gt;Input!$D$14,0,(1-INDEX($F$11:$F$136,MO$8+$B109))))</f>
        <v>0</v>
      </c>
      <c r="MP109">
        <f>MP108*IF(MP$8&gt;Input!$D$14,0,IF(MP$8+$B109&gt;Input!$D$14,0,(1-INDEX($F$11:$F$136,MP$8+$B109))))</f>
        <v>0</v>
      </c>
      <c r="MQ109">
        <f>MQ108*IF(MQ$8&gt;Input!$D$14,0,IF(MQ$8+$B109&gt;Input!$D$14,0,(1-INDEX($F$11:$F$136,MQ$8+$B109))))</f>
        <v>0</v>
      </c>
      <c r="MR109">
        <f>MR108*IF(MR$8&gt;Input!$D$14,0,IF(MR$8+$B109&gt;Input!$D$14,0,(1-INDEX($F$11:$F$136,MR$8+$B109))))</f>
        <v>0</v>
      </c>
      <c r="MS109">
        <f>MS108*IF(MS$8&gt;Input!$D$14,0,IF(MS$8+$B109&gt;Input!$D$14,0,(1-INDEX($F$11:$F$136,MS$8+$B109))))</f>
        <v>0</v>
      </c>
      <c r="MT109">
        <f>MT108*IF(MT$8&gt;Input!$D$14,0,IF(MT$8+$B109&gt;Input!$D$14,0,(1-INDEX($F$11:$F$136,MT$8+$B109))))</f>
        <v>0</v>
      </c>
      <c r="MU109">
        <f>MU108*IF(MU$8&gt;Input!$D$14,0,IF(MU$8+$B109&gt;Input!$D$14,0,(1-INDEX($F$11:$F$136,MU$8+$B109))))</f>
        <v>0</v>
      </c>
      <c r="MV109">
        <f>MV108*IF(MV$8&gt;Input!$D$14,0,IF(MV$8+$B109&gt;Input!$D$14,0,(1-INDEX($F$11:$F$136,MV$8+$B109))))</f>
        <v>0</v>
      </c>
      <c r="MW109">
        <f>MW108*IF(MW$8&gt;Input!$D$14,0,IF(MW$8+$B109&gt;Input!$D$14,0,(1-INDEX($F$11:$F$136,MW$8+$B109))))</f>
        <v>0</v>
      </c>
      <c r="MX109">
        <f>MX108*IF(MX$8&gt;Input!$D$14,0,IF(MX$8+$B109&gt;Input!$D$14,0,(1-INDEX($F$11:$F$136,MX$8+$B109))))</f>
        <v>0</v>
      </c>
      <c r="MY109">
        <f>MY108*IF(MY$8&gt;Input!$D$14,0,IF(MY$8+$B109&gt;Input!$D$14,0,(1-INDEX($F$11:$F$136,MY$8+$B109))))</f>
        <v>0</v>
      </c>
      <c r="MZ109">
        <f>MZ108*IF(MZ$8&gt;Input!$D$14,0,IF(MZ$8+$B109&gt;Input!$D$14,0,(1-INDEX($F$11:$F$136,MZ$8+$B109))))</f>
        <v>0</v>
      </c>
      <c r="NA109">
        <f>NA108*IF(NA$8&gt;Input!$D$14,0,IF(NA$8+$B109&gt;Input!$D$14,0,(1-INDEX($F$11:$F$136,NA$8+$B109))))</f>
        <v>0</v>
      </c>
      <c r="NB109">
        <f>NB108*IF(NB$8&gt;Input!$D$14,0,IF(NB$8+$B109&gt;Input!$D$14,0,(1-INDEX($F$11:$F$136,NB$8+$B109))))</f>
        <v>0</v>
      </c>
      <c r="NC109">
        <f>NC108*IF(NC$8&gt;Input!$D$14,0,IF(NC$8+$B109&gt;Input!$D$14,0,(1-INDEX($F$11:$F$136,NC$8+$B109))))</f>
        <v>0</v>
      </c>
      <c r="ND109">
        <f>ND108*IF(ND$8&gt;Input!$D$14,0,IF(ND$8+$B109&gt;Input!$D$14,0,(1-INDEX($F$11:$F$136,ND$8+$B109))))</f>
        <v>0</v>
      </c>
      <c r="NE109">
        <f>NE108*IF(NE$8&gt;Input!$D$14,0,IF(NE$8+$B109&gt;Input!$D$14,0,(1-INDEX($F$11:$F$136,NE$8+$B109))))</f>
        <v>0</v>
      </c>
      <c r="NF109">
        <f>NF108*IF(NF$8&gt;Input!$D$14,0,IF(NF$8+$B109&gt;Input!$D$14,0,(1-INDEX($F$11:$F$136,NF$8+$B109))))</f>
        <v>0</v>
      </c>
      <c r="NG109">
        <f>NG108*IF(NG$8&gt;Input!$D$14,0,IF(NG$8+$B109&gt;Input!$D$14,0,(1-INDEX($F$11:$F$136,NG$8+$B109))))</f>
        <v>0</v>
      </c>
      <c r="NH109">
        <f>NH108*IF(NH$8&gt;Input!$D$14,0,IF(NH$8+$B109&gt;Input!$D$14,0,(1-INDEX($F$11:$F$136,NH$8+$B109))))</f>
        <v>0</v>
      </c>
      <c r="NI109">
        <f>NI108*IF(NI$8&gt;Input!$D$14,0,IF(NI$8+$B109&gt;Input!$D$14,0,(1-INDEX($F$11:$F$136,NI$8+$B109))))</f>
        <v>0</v>
      </c>
      <c r="NJ109">
        <f>NJ108*IF(NJ$8&gt;Input!$D$14,0,IF(NJ$8+$B109&gt;Input!$D$14,0,(1-INDEX($F$11:$F$136,NJ$8+$B109))))</f>
        <v>0</v>
      </c>
      <c r="NK109">
        <f>NK108*IF(NK$8&gt;Input!$D$14,0,IF(NK$8+$B109&gt;Input!$D$14,0,(1-INDEX($F$11:$F$136,NK$8+$B109))))</f>
        <v>0</v>
      </c>
      <c r="NL109">
        <f>NL108*IF(NL$8&gt;Input!$D$14,0,IF(NL$8+$B109&gt;Input!$D$14,0,(1-INDEX($F$11:$F$136,NL$8+$B109))))</f>
        <v>0</v>
      </c>
      <c r="NM109">
        <f>NM108*IF(NM$8&gt;Input!$D$14,0,IF(NM$8+$B109&gt;Input!$D$14,0,(1-INDEX($F$11:$F$136,NM$8+$B109))))</f>
        <v>0</v>
      </c>
      <c r="NN109">
        <f>NN108*IF(NN$8&gt;Input!$D$14,0,IF(NN$8+$B109&gt;Input!$D$14,0,(1-INDEX($F$11:$F$136,NN$8+$B109))))</f>
        <v>0</v>
      </c>
      <c r="NO109">
        <f>NO108*IF(NO$8&gt;Input!$D$14,0,IF(NO$8+$B109&gt;Input!$D$14,0,(1-INDEX($F$11:$F$136,NO$8+$B109))))</f>
        <v>0</v>
      </c>
      <c r="NP109">
        <f>NP108*IF(NP$8&gt;Input!$D$14,0,IF(NP$8+$B109&gt;Input!$D$14,0,(1-INDEX($F$11:$F$136,NP$8+$B109))))</f>
        <v>0</v>
      </c>
      <c r="NQ109">
        <f>NQ108*IF(NQ$8&gt;Input!$D$14,0,IF(NQ$8+$B109&gt;Input!$D$14,0,(1-INDEX($F$11:$F$136,NQ$8+$B109))))</f>
        <v>0</v>
      </c>
      <c r="NR109">
        <f>NR108*IF(NR$8&gt;Input!$D$14,0,IF(NR$8+$B109&gt;Input!$D$14,0,(1-INDEX($F$11:$F$136,NR$8+$B109))))</f>
        <v>0</v>
      </c>
      <c r="NS109">
        <f>NS108*IF(NS$8&gt;Input!$D$14,0,IF(NS$8+$B109&gt;Input!$D$14,0,(1-INDEX($F$11:$F$136,NS$8+$B109))))</f>
        <v>0</v>
      </c>
      <c r="NT109">
        <f>NT108*IF(NT$8&gt;Input!$D$14,0,IF(NT$8+$B109&gt;Input!$D$14,0,(1-INDEX($F$11:$F$136,NT$8+$B109))))</f>
        <v>0</v>
      </c>
      <c r="NU109">
        <f>NU108*IF(NU$8&gt;Input!$D$14,0,IF(NU$8+$B109&gt;Input!$D$14,0,(1-INDEX($F$11:$F$136,NU$8+$B109))))</f>
        <v>0</v>
      </c>
      <c r="NV109">
        <f>NV108*IF(NV$8&gt;Input!$D$14,0,IF(NV$8+$B109&gt;Input!$D$14,0,(1-INDEX($F$11:$F$136,NV$8+$B109))))</f>
        <v>0</v>
      </c>
      <c r="NW109">
        <f>NW108*IF(NW$8&gt;Input!$D$14,0,IF(NW$8+$B109&gt;Input!$D$14,0,(1-INDEX($F$11:$F$136,NW$8+$B109))))</f>
        <v>0</v>
      </c>
      <c r="NX109">
        <f>NX108*IF(NX$8&gt;Input!$D$14,0,IF(NX$8+$B109&gt;Input!$D$14,0,(1-INDEX($F$11:$F$136,NX$8+$B109))))</f>
        <v>0</v>
      </c>
      <c r="NY109">
        <f>NY108*IF(NY$8&gt;Input!$D$14,0,IF(NY$8+$B109&gt;Input!$D$14,0,(1-INDEX($F$11:$F$136,NY$8+$B109))))</f>
        <v>0</v>
      </c>
      <c r="NZ109">
        <f>NZ108*IF(NZ$8&gt;Input!$D$14,0,IF(NZ$8+$B109&gt;Input!$D$14,0,(1-INDEX($F$11:$F$136,NZ$8+$B109))))</f>
        <v>0</v>
      </c>
      <c r="OA109">
        <f>OA108*IF(OA$8&gt;Input!$D$14,0,IF(OA$8+$B109&gt;Input!$D$14,0,(1-INDEX($F$11:$F$136,OA$8+$B109))))</f>
        <v>0</v>
      </c>
      <c r="OB109">
        <f>OB108*IF(OB$8&gt;Input!$D$14,0,IF(OB$8+$B109&gt;Input!$D$14,0,(1-INDEX($F$11:$F$136,OB$8+$B109))))</f>
        <v>0</v>
      </c>
    </row>
    <row r="110" spans="1:392">
      <c r="A110">
        <f>Input!A110</f>
        <v>99</v>
      </c>
      <c r="B110">
        <f>Input!B110</f>
        <v>100</v>
      </c>
      <c r="C110" s="18">
        <v>0.210484</v>
      </c>
      <c r="D110">
        <f t="shared" si="334"/>
        <v>2.8634060125824372</v>
      </c>
      <c r="E110" s="1">
        <v>1E-3</v>
      </c>
      <c r="F110">
        <f t="shared" si="335"/>
        <v>0.2042601917134034</v>
      </c>
      <c r="G110">
        <f t="shared" si="313"/>
        <v>2.8859784367879011</v>
      </c>
      <c r="H110">
        <f t="shared" si="314"/>
        <v>2.2572424205463903E-2</v>
      </c>
      <c r="J110" s="2">
        <f t="shared" si="309"/>
        <v>100</v>
      </c>
      <c r="K110">
        <f>K109*IF(K$8&gt;Input!$D$14,0,IF(K$8+$B110&gt;Input!$D$14,0,(1-INDEX($C$11:$C$136,K$8+$B110))))</f>
        <v>5.2337836607341981E-2</v>
      </c>
      <c r="L110">
        <f>L109*IF(L$8&gt;Input!$D$14,0,IF(L$8+$B110&gt;Input!$D$14,0,(1-INDEX($C$11:$C$136,L$8+$B110))))</f>
        <v>4.0604095593218356E-2</v>
      </c>
      <c r="M110">
        <f>M109*IF(M$8&gt;Input!$D$14,0,IF(M$8+$B110&gt;Input!$D$14,0,(1-INDEX($C$11:$C$136,M$8+$B110))))</f>
        <v>3.074619808545986E-2</v>
      </c>
      <c r="N110">
        <f>N109*IF(N$8&gt;Input!$D$14,0,IF(N$8+$B110&gt;Input!$D$14,0,(1-INDEX($C$11:$C$136,N$8+$B110))))</f>
        <v>2.2647323956486509E-2</v>
      </c>
      <c r="O110">
        <f>O109*IF(O$8&gt;Input!$D$14,0,IF(O$8+$B110&gt;Input!$D$14,0,(1-INDEX($C$11:$C$136,O$8+$B110))))</f>
        <v>1.6145903321292326E-2</v>
      </c>
      <c r="P110">
        <f>P109*IF(P$8&gt;Input!$D$14,0,IF(P$8+$B110&gt;Input!$D$14,0,(1-INDEX($C$11:$C$136,P$8+$B110))))</f>
        <v>1.1069164188855635E-2</v>
      </c>
      <c r="Q110">
        <f>Q109*IF(Q$8&gt;Input!$D$14,0,IF(Q$8+$B110&gt;Input!$D$14,0,(1-INDEX($C$11:$C$136,Q$8+$B110))))</f>
        <v>7.2393807972621644E-3</v>
      </c>
      <c r="R110">
        <f>R109*IF(R$8&gt;Input!$D$14,0,IF(R$8+$B110&gt;Input!$D$14,0,(1-INDEX($C$11:$C$136,R$8+$B110))))</f>
        <v>4.4722273636349005E-3</v>
      </c>
      <c r="S110">
        <f>S109*IF(S$8&gt;Input!$D$14,0,IF(S$8+$B110&gt;Input!$D$14,0,(1-INDEX($C$11:$C$136,S$8+$B110))))</f>
        <v>2.5775016859039806E-3</v>
      </c>
      <c r="T110">
        <f>T109*IF(T$8&gt;Input!$D$14,0,IF(T$8+$B110&gt;Input!$D$14,0,(1-INDEX($C$11:$C$136,T$8+$B110))))</f>
        <v>1.3641752520476989E-3</v>
      </c>
      <c r="U110">
        <f>U109*IF(U$8&gt;Input!$D$14,0,IF(U$8+$B110&gt;Input!$D$14,0,(1-INDEX($C$11:$C$136,U$8+$B110))))</f>
        <v>6.4938385529541382E-4</v>
      </c>
      <c r="V110">
        <f>V109*IF(V$8&gt;Input!$D$14,0,IF(V$8+$B110&gt;Input!$D$14,0,(1-INDEX($C$11:$C$136,V$8+$B110))))</f>
        <v>2.7023566875153398E-4</v>
      </c>
      <c r="W110">
        <f>W109*IF(W$8&gt;Input!$D$14,0,IF(W$8+$B110&gt;Input!$D$14,0,(1-INDEX($C$11:$C$136,W$8+$B110))))</f>
        <v>9.4345358872745884E-5</v>
      </c>
      <c r="X110">
        <f>X109*IF(X$8&gt;Input!$D$14,0,IF(X$8+$B110&gt;Input!$D$14,0,(1-INDEX($C$11:$C$136,X$8+$B110))))</f>
        <v>2.589633865618488E-5</v>
      </c>
      <c r="Y110">
        <f>Y109*IF(Y$8&gt;Input!$D$14,0,IF(Y$8+$B110&gt;Input!$D$14,0,(1-INDEX($C$11:$C$136,Y$8+$B110))))</f>
        <v>4.9653919397587963E-6</v>
      </c>
      <c r="Z110">
        <f>Z109*IF(Z$8&gt;Input!$D$14,0,IF(Z$8+$B110&gt;Input!$D$14,0,(1-INDEX($C$11:$C$136,Z$8+$B110))))</f>
        <v>4.9856789992834165E-7</v>
      </c>
      <c r="AA110">
        <f>AA109*IF(AA$8&gt;Input!$D$14,0,IF(AA$8+$B110&gt;Input!$D$14,0,(1-INDEX($C$11:$C$136,AA$8+$B110))))</f>
        <v>0</v>
      </c>
      <c r="AB110">
        <f>AB109*IF(AB$8&gt;Input!$D$14,0,IF(AB$8+$B110&gt;Input!$D$14,0,(1-INDEX($C$11:$C$136,AB$8+$B110))))</f>
        <v>0</v>
      </c>
      <c r="AC110">
        <f>AC109*IF(AC$8&gt;Input!$D$14,0,IF(AC$8+$B110&gt;Input!$D$14,0,(1-INDEX($C$11:$C$136,AC$8+$B110))))</f>
        <v>0</v>
      </c>
      <c r="AD110">
        <f>AD109*IF(AD$8&gt;Input!$D$14,0,IF(AD$8+$B110&gt;Input!$D$14,0,(1-INDEX($C$11:$C$136,AD$8+$B110))))</f>
        <v>0</v>
      </c>
      <c r="AE110">
        <f>AE109*IF(AE$8&gt;Input!$D$14,0,IF(AE$8+$B110&gt;Input!$D$14,0,(1-INDEX($C$11:$C$136,AE$8+$B110))))</f>
        <v>0</v>
      </c>
      <c r="AF110">
        <f>AF109*IF(AF$8&gt;Input!$D$14,0,IF(AF$8+$B110&gt;Input!$D$14,0,(1-INDEX($C$11:$C$136,AF$8+$B110))))</f>
        <v>0</v>
      </c>
      <c r="AG110">
        <f>AG109*IF(AG$8&gt;Input!$D$14,0,IF(AG$8+$B110&gt;Input!$D$14,0,(1-INDEX($C$11:$C$136,AG$8+$B110))))</f>
        <v>0</v>
      </c>
      <c r="AH110">
        <f>AH109*IF(AH$8&gt;Input!$D$14,0,IF(AH$8+$B110&gt;Input!$D$14,0,(1-INDEX($C$11:$C$136,AH$8+$B110))))</f>
        <v>0</v>
      </c>
      <c r="AI110">
        <f>AI109*IF(AI$8&gt;Input!$D$14,0,IF(AI$8+$B110&gt;Input!$D$14,0,(1-INDEX($C$11:$C$136,AI$8+$B110))))</f>
        <v>0</v>
      </c>
      <c r="AJ110">
        <f>AJ109*IF(AJ$8&gt;Input!$D$14,0,IF(AJ$8+$B110&gt;Input!$D$14,0,(1-INDEX($C$11:$C$136,AJ$8+$B110))))</f>
        <v>0</v>
      </c>
      <c r="AK110">
        <f>AK109*IF(AK$8&gt;Input!$D$14,0,IF(AK$8+$B110&gt;Input!$D$14,0,(1-INDEX($C$11:$C$136,AK$8+$B110))))</f>
        <v>0</v>
      </c>
      <c r="AL110">
        <f>AL109*IF(AL$8&gt;Input!$D$14,0,IF(AL$8+$B110&gt;Input!$D$14,0,(1-INDEX($C$11:$C$136,AL$8+$B110))))</f>
        <v>0</v>
      </c>
      <c r="AM110">
        <f>AM109*IF(AM$8&gt;Input!$D$14,0,IF(AM$8+$B110&gt;Input!$D$14,0,(1-INDEX($C$11:$C$136,AM$8+$B110))))</f>
        <v>0</v>
      </c>
      <c r="AN110">
        <f>AN109*IF(AN$8&gt;Input!$D$14,0,IF(AN$8+$B110&gt;Input!$D$14,0,(1-INDEX($C$11:$C$136,AN$8+$B110))))</f>
        <v>0</v>
      </c>
      <c r="AO110">
        <f>AO109*IF(AO$8&gt;Input!$D$14,0,IF(AO$8+$B110&gt;Input!$D$14,0,(1-INDEX($C$11:$C$136,AO$8+$B110))))</f>
        <v>0</v>
      </c>
      <c r="AP110">
        <f>AP109*IF(AP$8&gt;Input!$D$14,0,IF(AP$8+$B110&gt;Input!$D$14,0,(1-INDEX($C$11:$C$136,AP$8+$B110))))</f>
        <v>0</v>
      </c>
      <c r="AQ110">
        <f>AQ109*IF(AQ$8&gt;Input!$D$14,0,IF(AQ$8+$B110&gt;Input!$D$14,0,(1-INDEX($C$11:$C$136,AQ$8+$B110))))</f>
        <v>0</v>
      </c>
      <c r="AR110">
        <f>AR109*IF(AR$8&gt;Input!$D$14,0,IF(AR$8+$B110&gt;Input!$D$14,0,(1-INDEX($C$11:$C$136,AR$8+$B110))))</f>
        <v>0</v>
      </c>
      <c r="AS110">
        <f>AS109*IF(AS$8&gt;Input!$D$14,0,IF(AS$8+$B110&gt;Input!$D$14,0,(1-INDEX($C$11:$C$136,AS$8+$B110))))</f>
        <v>0</v>
      </c>
      <c r="AT110">
        <f>AT109*IF(AT$8&gt;Input!$D$14,0,IF(AT$8+$B110&gt;Input!$D$14,0,(1-INDEX($C$11:$C$136,AT$8+$B110))))</f>
        <v>0</v>
      </c>
      <c r="AU110">
        <f>AU109*IF(AU$8&gt;Input!$D$14,0,IF(AU$8+$B110&gt;Input!$D$14,0,(1-INDEX($C$11:$C$136,AU$8+$B110))))</f>
        <v>0</v>
      </c>
      <c r="AV110">
        <f>AV109*IF(AV$8&gt;Input!$D$14,0,IF(AV$8+$B110&gt;Input!$D$14,0,(1-INDEX($C$11:$C$136,AV$8+$B110))))</f>
        <v>0</v>
      </c>
      <c r="AW110">
        <f>AW109*IF(AW$8&gt;Input!$D$14,0,IF(AW$8+$B110&gt;Input!$D$14,0,(1-INDEX($C$11:$C$136,AW$8+$B110))))</f>
        <v>0</v>
      </c>
      <c r="AX110">
        <f>AX109*IF(AX$8&gt;Input!$D$14,0,IF(AX$8+$B110&gt;Input!$D$14,0,(1-INDEX($C$11:$C$136,AX$8+$B110))))</f>
        <v>0</v>
      </c>
      <c r="AY110">
        <f>AY109*IF(AY$8&gt;Input!$D$14,0,IF(AY$8+$B110&gt;Input!$D$14,0,(1-INDEX($C$11:$C$136,AY$8+$B110))))</f>
        <v>0</v>
      </c>
      <c r="AZ110">
        <f>AZ109*IF(AZ$8&gt;Input!$D$14,0,IF(AZ$8+$B110&gt;Input!$D$14,0,(1-INDEX($C$11:$C$136,AZ$8+$B110))))</f>
        <v>0</v>
      </c>
      <c r="BA110">
        <f>BA109*IF(BA$8&gt;Input!$D$14,0,IF(BA$8+$B110&gt;Input!$D$14,0,(1-INDEX($C$11:$C$136,BA$8+$B110))))</f>
        <v>0</v>
      </c>
      <c r="BB110">
        <f>BB109*IF(BB$8&gt;Input!$D$14,0,IF(BB$8+$B110&gt;Input!$D$14,0,(1-INDEX($C$11:$C$136,BB$8+$B110))))</f>
        <v>0</v>
      </c>
      <c r="BC110">
        <f>BC109*IF(BC$8&gt;Input!$D$14,0,IF(BC$8+$B110&gt;Input!$D$14,0,(1-INDEX($C$11:$C$136,BC$8+$B110))))</f>
        <v>0</v>
      </c>
      <c r="BD110">
        <f>BD109*IF(BD$8&gt;Input!$D$14,0,IF(BD$8+$B110&gt;Input!$D$14,0,(1-INDEX($C$11:$C$136,BD$8+$B110))))</f>
        <v>0</v>
      </c>
      <c r="BE110">
        <f>BE109*IF(BE$8&gt;Input!$D$14,0,IF(BE$8+$B110&gt;Input!$D$14,0,(1-INDEX($C$11:$C$136,BE$8+$B110))))</f>
        <v>0</v>
      </c>
      <c r="BF110">
        <f>BF109*IF(BF$8&gt;Input!$D$14,0,IF(BF$8+$B110&gt;Input!$D$14,0,(1-INDEX($C$11:$C$136,BF$8+$B110))))</f>
        <v>0</v>
      </c>
      <c r="BG110">
        <f>BG109*IF(BG$8&gt;Input!$D$14,0,IF(BG$8+$B110&gt;Input!$D$14,0,(1-INDEX($C$11:$C$136,BG$8+$B110))))</f>
        <v>0</v>
      </c>
      <c r="BH110">
        <f>BH109*IF(BH$8&gt;Input!$D$14,0,IF(BH$8+$B110&gt;Input!$D$14,0,(1-INDEX($C$11:$C$136,BH$8+$B110))))</f>
        <v>0</v>
      </c>
      <c r="BI110">
        <f>BI109*IF(BI$8&gt;Input!$D$14,0,IF(BI$8+$B110&gt;Input!$D$14,0,(1-INDEX($C$11:$C$136,BI$8+$B110))))</f>
        <v>0</v>
      </c>
      <c r="BJ110">
        <f>BJ109*IF(BJ$8&gt;Input!$D$14,0,IF(BJ$8+$B110&gt;Input!$D$14,0,(1-INDEX($C$11:$C$136,BJ$8+$B110))))</f>
        <v>0</v>
      </c>
      <c r="BK110">
        <f>BK109*IF(BK$8&gt;Input!$D$14,0,IF(BK$8+$B110&gt;Input!$D$14,0,(1-INDEX($C$11:$C$136,BK$8+$B110))))</f>
        <v>0</v>
      </c>
      <c r="BL110">
        <f>BL109*IF(BL$8&gt;Input!$D$14,0,IF(BL$8+$B110&gt;Input!$D$14,0,(1-INDEX($C$11:$C$136,BL$8+$B110))))</f>
        <v>0</v>
      </c>
      <c r="BM110">
        <f>BM109*IF(BM$8&gt;Input!$D$14,0,IF(BM$8+$B110&gt;Input!$D$14,0,(1-INDEX($C$11:$C$136,BM$8+$B110))))</f>
        <v>0</v>
      </c>
      <c r="BN110">
        <f>BN109*IF(BN$8&gt;Input!$D$14,0,IF(BN$8+$B110&gt;Input!$D$14,0,(1-INDEX($C$11:$C$136,BN$8+$B110))))</f>
        <v>0</v>
      </c>
      <c r="BO110">
        <f>BO109*IF(BO$8&gt;Input!$D$14,0,IF(BO$8+$B110&gt;Input!$D$14,0,(1-INDEX($C$11:$C$136,BO$8+$B110))))</f>
        <v>0</v>
      </c>
      <c r="BP110">
        <f>BP109*IF(BP$8&gt;Input!$D$14,0,IF(BP$8+$B110&gt;Input!$D$14,0,(1-INDEX($C$11:$C$136,BP$8+$B110))))</f>
        <v>0</v>
      </c>
      <c r="BQ110">
        <f>BQ109*IF(BQ$8&gt;Input!$D$14,0,IF(BQ$8+$B110&gt;Input!$D$14,0,(1-INDEX($C$11:$C$136,BQ$8+$B110))))</f>
        <v>0</v>
      </c>
      <c r="BR110">
        <f>BR109*IF(BR$8&gt;Input!$D$14,0,IF(BR$8+$B110&gt;Input!$D$14,0,(1-INDEX($C$11:$C$136,BR$8+$B110))))</f>
        <v>0</v>
      </c>
      <c r="BS110">
        <f>BS109*IF(BS$8&gt;Input!$D$14,0,IF(BS$8+$B110&gt;Input!$D$14,0,(1-INDEX($C$11:$C$136,BS$8+$B110))))</f>
        <v>0</v>
      </c>
      <c r="BT110">
        <f>BT109*IF(BT$8&gt;Input!$D$14,0,IF(BT$8+$B110&gt;Input!$D$14,0,(1-INDEX($C$11:$C$136,BT$8+$B110))))</f>
        <v>0</v>
      </c>
      <c r="BU110">
        <f>BU109*IF(BU$8&gt;Input!$D$14,0,IF(BU$8+$B110&gt;Input!$D$14,0,(1-INDEX($C$11:$C$136,BU$8+$B110))))</f>
        <v>0</v>
      </c>
      <c r="BV110">
        <f>BV109*IF(BV$8&gt;Input!$D$14,0,IF(BV$8+$B110&gt;Input!$D$14,0,(1-INDEX($C$11:$C$136,BV$8+$B110))))</f>
        <v>0</v>
      </c>
      <c r="BW110">
        <f>BW109*IF(BW$8&gt;Input!$D$14,0,IF(BW$8+$B110&gt;Input!$D$14,0,(1-INDEX($C$11:$C$136,BW$8+$B110))))</f>
        <v>0</v>
      </c>
      <c r="BX110">
        <f>BX109*IF(BX$8&gt;Input!$D$14,0,IF(BX$8+$B110&gt;Input!$D$14,0,(1-INDEX($C$11:$C$136,BX$8+$B110))))</f>
        <v>0</v>
      </c>
      <c r="BY110">
        <f>BY109*IF(BY$8&gt;Input!$D$14,0,IF(BY$8+$B110&gt;Input!$D$14,0,(1-INDEX($C$11:$C$136,BY$8+$B110))))</f>
        <v>0</v>
      </c>
      <c r="BZ110">
        <f>BZ109*IF(BZ$8&gt;Input!$D$14,0,IF(BZ$8+$B110&gt;Input!$D$14,0,(1-INDEX($C$11:$C$136,BZ$8+$B110))))</f>
        <v>0</v>
      </c>
      <c r="CA110">
        <f>CA109*IF(CA$8&gt;Input!$D$14,0,IF(CA$8+$B110&gt;Input!$D$14,0,(1-INDEX($C$11:$C$136,CA$8+$B110))))</f>
        <v>0</v>
      </c>
      <c r="CB110">
        <f>CB109*IF(CB$8&gt;Input!$D$14,0,IF(CB$8+$B110&gt;Input!$D$14,0,(1-INDEX($C$11:$C$136,CB$8+$B110))))</f>
        <v>0</v>
      </c>
      <c r="CC110">
        <f>CC109*IF(CC$8&gt;Input!$D$14,0,IF(CC$8+$B110&gt;Input!$D$14,0,(1-INDEX($C$11:$C$136,CC$8+$B110))))</f>
        <v>0</v>
      </c>
      <c r="CD110">
        <f>CD109*IF(CD$8&gt;Input!$D$14,0,IF(CD$8+$B110&gt;Input!$D$14,0,(1-INDEX($C$11:$C$136,CD$8+$B110))))</f>
        <v>0</v>
      </c>
      <c r="CE110">
        <f>CE109*IF(CE$8&gt;Input!$D$14,0,IF(CE$8+$B110&gt;Input!$D$14,0,(1-INDEX($C$11:$C$136,CE$8+$B110))))</f>
        <v>0</v>
      </c>
      <c r="CF110">
        <f>CF109*IF(CF$8&gt;Input!$D$14,0,IF(CF$8+$B110&gt;Input!$D$14,0,(1-INDEX($C$11:$C$136,CF$8+$B110))))</f>
        <v>0</v>
      </c>
      <c r="CG110">
        <f>CG109*IF(CG$8&gt;Input!$D$14,0,IF(CG$8+$B110&gt;Input!$D$14,0,(1-INDEX($C$11:$C$136,CG$8+$B110))))</f>
        <v>0</v>
      </c>
      <c r="CH110">
        <f>CH109*IF(CH$8&gt;Input!$D$14,0,IF(CH$8+$B110&gt;Input!$D$14,0,(1-INDEX($C$11:$C$136,CH$8+$B110))))</f>
        <v>0</v>
      </c>
      <c r="CI110">
        <f>CI109*IF(CI$8&gt;Input!$D$14,0,IF(CI$8+$B110&gt;Input!$D$14,0,(1-INDEX($C$11:$C$136,CI$8+$B110))))</f>
        <v>0</v>
      </c>
      <c r="CJ110">
        <f>CJ109*IF(CJ$8&gt;Input!$D$14,0,IF(CJ$8+$B110&gt;Input!$D$14,0,(1-INDEX($C$11:$C$136,CJ$8+$B110))))</f>
        <v>0</v>
      </c>
      <c r="CK110">
        <f>CK109*IF(CK$8&gt;Input!$D$14,0,IF(CK$8+$B110&gt;Input!$D$14,0,(1-INDEX($C$11:$C$136,CK$8+$B110))))</f>
        <v>0</v>
      </c>
      <c r="CL110">
        <f>CL109*IF(CL$8&gt;Input!$D$14,0,IF(CL$8+$B110&gt;Input!$D$14,0,(1-INDEX($C$11:$C$136,CL$8+$B110))))</f>
        <v>0</v>
      </c>
      <c r="CM110">
        <f>CM109*IF(CM$8&gt;Input!$D$14,0,IF(CM$8+$B110&gt;Input!$D$14,0,(1-INDEX($C$11:$C$136,CM$8+$B110))))</f>
        <v>0</v>
      </c>
      <c r="CN110">
        <f>CN109*IF(CN$8&gt;Input!$D$14,0,IF(CN$8+$B110&gt;Input!$D$14,0,(1-INDEX($C$11:$C$136,CN$8+$B110))))</f>
        <v>0</v>
      </c>
      <c r="CO110">
        <f>CO109*IF(CO$8&gt;Input!$D$14,0,IF(CO$8+$B110&gt;Input!$D$14,0,(1-INDEX($C$11:$C$136,CO$8+$B110))))</f>
        <v>0</v>
      </c>
      <c r="CP110">
        <f>CP109*IF(CP$8&gt;Input!$D$14,0,IF(CP$8+$B110&gt;Input!$D$14,0,(1-INDEX($C$11:$C$136,CP$8+$B110))))</f>
        <v>0</v>
      </c>
      <c r="CQ110">
        <f>CQ109*IF(CQ$8&gt;Input!$D$14,0,IF(CQ$8+$B110&gt;Input!$D$14,0,(1-INDEX($C$11:$C$136,CQ$8+$B110))))</f>
        <v>0</v>
      </c>
      <c r="CR110">
        <f>CR109*IF(CR$8&gt;Input!$D$14,0,IF(CR$8+$B110&gt;Input!$D$14,0,(1-INDEX($C$11:$C$136,CR$8+$B110))))</f>
        <v>0</v>
      </c>
      <c r="CS110">
        <f>CS109*IF(CS$8&gt;Input!$D$14,0,IF(CS$8+$B110&gt;Input!$D$14,0,(1-INDEX($C$11:$C$136,CS$8+$B110))))</f>
        <v>0</v>
      </c>
      <c r="CT110">
        <f>CT109*IF(CT$8&gt;Input!$D$14,0,IF(CT$8+$B110&gt;Input!$D$14,0,(1-INDEX($C$11:$C$136,CT$8+$B110))))</f>
        <v>0</v>
      </c>
      <c r="CU110">
        <f>CU109*IF(CU$8&gt;Input!$D$14,0,IF(CU$8+$B110&gt;Input!$D$14,0,(1-INDEX($C$11:$C$136,CU$8+$B110))))</f>
        <v>0</v>
      </c>
      <c r="CV110">
        <f>CV109*IF(CV$8&gt;Input!$D$14,0,IF(CV$8+$B110&gt;Input!$D$14,0,(1-INDEX($C$11:$C$136,CV$8+$B110))))</f>
        <v>0</v>
      </c>
      <c r="CW110">
        <f>CW109*IF(CW$8&gt;Input!$D$14,0,IF(CW$8+$B110&gt;Input!$D$14,0,(1-INDEX($C$11:$C$136,CW$8+$B110))))</f>
        <v>0</v>
      </c>
      <c r="CX110">
        <f>CX109*IF(CX$8&gt;Input!$D$14,0,IF(CX$8+$B110&gt;Input!$D$14,0,(1-INDEX($C$11:$C$136,CX$8+$B110))))</f>
        <v>0</v>
      </c>
      <c r="CY110">
        <f>CY109*IF(CY$8&gt;Input!$D$14,0,IF(CY$8+$B110&gt;Input!$D$14,0,(1-INDEX($C$11:$C$136,CY$8+$B110))))</f>
        <v>0</v>
      </c>
      <c r="CZ110">
        <f>CZ109*IF(CZ$8&gt;Input!$D$14,0,IF(CZ$8+$B110&gt;Input!$D$14,0,(1-INDEX($C$11:$C$136,CZ$8+$B110))))</f>
        <v>0</v>
      </c>
      <c r="DA110">
        <f>DA109*IF(DA$8&gt;Input!$D$14,0,IF(DA$8+$B110&gt;Input!$D$14,0,(1-INDEX($C$11:$C$136,DA$8+$B110))))</f>
        <v>0</v>
      </c>
      <c r="DB110">
        <f>DB109*IF(DB$8&gt;Input!$D$14,0,IF(DB$8+$B110&gt;Input!$D$14,0,(1-INDEX($C$11:$C$136,DB$8+$B110))))</f>
        <v>0</v>
      </c>
      <c r="DC110">
        <f>DC109*IF(DC$8&gt;Input!$D$14,0,IF(DC$8+$B110&gt;Input!$D$14,0,(1-INDEX($C$11:$C$136,DC$8+$B110))))</f>
        <v>0</v>
      </c>
      <c r="DD110">
        <f>DD109*IF(DD$8&gt;Input!$D$14,0,IF(DD$8+$B110&gt;Input!$D$14,0,(1-INDEX($C$11:$C$136,DD$8+$B110))))</f>
        <v>0</v>
      </c>
      <c r="DE110">
        <f>DE109*IF(DE$8&gt;Input!$D$14,0,IF(DE$8+$B110&gt;Input!$D$14,0,(1-INDEX($C$11:$C$136,DE$8+$B110))))</f>
        <v>0</v>
      </c>
      <c r="DF110">
        <f>DF109*IF(DF$8&gt;Input!$D$14,0,IF(DF$8+$B110&gt;Input!$D$14,0,(1-INDEX($C$11:$C$136,DF$8+$B110))))</f>
        <v>0</v>
      </c>
      <c r="DG110">
        <f>DG109*IF(DG$8&gt;Input!$D$14,0,IF(DG$8+$B110&gt;Input!$D$14,0,(1-INDEX($C$11:$C$136,DG$8+$B110))))</f>
        <v>0</v>
      </c>
      <c r="DH110">
        <f>DH109*IF(DH$8&gt;Input!$D$14,0,IF(DH$8+$B110&gt;Input!$D$14,0,(1-INDEX($C$11:$C$136,DH$8+$B110))))</f>
        <v>0</v>
      </c>
      <c r="DI110">
        <f>DI109*IF(DI$8&gt;Input!$D$14,0,IF(DI$8+$B110&gt;Input!$D$14,0,(1-INDEX($C$11:$C$136,DI$8+$B110))))</f>
        <v>0</v>
      </c>
      <c r="DJ110">
        <f>DJ109*IF(DJ$8&gt;Input!$D$14,0,IF(DJ$8+$B110&gt;Input!$D$14,0,(1-INDEX($C$11:$C$136,DJ$8+$B110))))</f>
        <v>0</v>
      </c>
      <c r="DK110">
        <f>DK109*IF(DK$8&gt;Input!$D$14,0,IF(DK$8+$B110&gt;Input!$D$14,0,(1-INDEX($C$11:$C$136,DK$8+$B110))))</f>
        <v>0</v>
      </c>
      <c r="DL110">
        <f>DL109*IF(DL$8&gt;Input!$D$14,0,IF(DL$8+$B110&gt;Input!$D$14,0,(1-INDEX($C$11:$C$136,DL$8+$B110))))</f>
        <v>0</v>
      </c>
      <c r="DM110">
        <f>DM109*IF(DM$8&gt;Input!$D$14,0,IF(DM$8+$B110&gt;Input!$D$14,0,(1-INDEX($C$11:$C$136,DM$8+$B110))))</f>
        <v>0</v>
      </c>
      <c r="DN110">
        <f>DN109*IF(DN$8&gt;Input!$D$14,0,IF(DN$8+$B110&gt;Input!$D$14,0,(1-INDEX($C$11:$C$136,DN$8+$B110))))</f>
        <v>0</v>
      </c>
      <c r="DO110">
        <f>DO109*IF(DO$8&gt;Input!$D$14,0,IF(DO$8+$B110&gt;Input!$D$14,0,(1-INDEX($C$11:$C$136,DO$8+$B110))))</f>
        <v>0</v>
      </c>
      <c r="DP110">
        <f>DP109*IF(DP$8&gt;Input!$D$14,0,IF(DP$8+$B110&gt;Input!$D$14,0,(1-INDEX($C$11:$C$136,DP$8+$B110))))</f>
        <v>0</v>
      </c>
      <c r="DQ110">
        <f>DQ109*IF(DQ$8&gt;Input!$D$14,0,IF(DQ$8+$B110&gt;Input!$D$14,0,(1-INDEX($C$11:$C$136,DQ$8+$B110))))</f>
        <v>0</v>
      </c>
      <c r="DR110">
        <f>DR109*IF(DR$8&gt;Input!$D$14,0,IF(DR$8+$B110&gt;Input!$D$14,0,(1-INDEX($C$11:$C$136,DR$8+$B110))))</f>
        <v>0</v>
      </c>
      <c r="DS110">
        <f>DS109*IF(DS$8&gt;Input!$D$14,0,IF(DS$8+$B110&gt;Input!$D$14,0,(1-INDEX($C$11:$C$136,DS$8+$B110))))</f>
        <v>0</v>
      </c>
      <c r="DT110">
        <f>DT109*IF(DT$8&gt;Input!$D$14,0,IF(DT$8+$B110&gt;Input!$D$14,0,(1-INDEX($C$11:$C$136,DT$8+$B110))))</f>
        <v>0</v>
      </c>
      <c r="DU110">
        <f>DU109*IF(DU$8&gt;Input!$D$14,0,IF(DU$8+$B110&gt;Input!$D$14,0,(1-INDEX($C$11:$C$136,DU$8+$B110))))</f>
        <v>0</v>
      </c>
      <c r="DV110">
        <f>DV109*IF(DV$8&gt;Input!$D$14,0,IF(DV$8+$B110&gt;Input!$D$14,0,(1-INDEX($C$11:$C$136,DV$8+$B110))))</f>
        <v>0</v>
      </c>
      <c r="DW110">
        <f>DW109*IF(DW$8&gt;Input!$D$14,0,IF(DW$8+$B110&gt;Input!$D$14,0,(1-INDEX($C$11:$C$136,DW$8+$B110))))</f>
        <v>0</v>
      </c>
      <c r="DX110">
        <f>DX109*IF(DX$8&gt;Input!$D$14,0,IF(DX$8+$B110&gt;Input!$D$14,0,(1-INDEX($C$11:$C$136,DX$8+$B110))))</f>
        <v>0</v>
      </c>
      <c r="DY110">
        <f>DY109*IF(DY$8&gt;Input!$D$14,0,IF(DY$8+$B110&gt;Input!$D$14,0,(1-INDEX($C$11:$C$136,DY$8+$B110))))</f>
        <v>0</v>
      </c>
      <c r="DZ110">
        <f>DZ109*IF(DZ$8&gt;Input!$D$14,0,IF(DZ$8+$B110&gt;Input!$D$14,0,(1-INDEX($C$11:$C$136,DZ$8+$B110))))</f>
        <v>0</v>
      </c>
      <c r="EA110">
        <f>EA109*IF(EA$8&gt;Input!$D$14,0,IF(EA$8+$B110&gt;Input!$D$14,0,(1-INDEX($C$11:$C$136,EA$8+$B110))))</f>
        <v>0</v>
      </c>
      <c r="EB110">
        <f>EB109*IF(EB$8&gt;Input!$D$14,0,IF(EB$8+$B110&gt;Input!$D$14,0,(1-INDEX($C$11:$C$136,EB$8+$B110))))</f>
        <v>0</v>
      </c>
      <c r="EC110">
        <f>EC109*IF(EC$8&gt;Input!$D$14,0,IF(EC$8+$B110&gt;Input!$D$14,0,(1-INDEX($C$11:$C$136,EC$8+$B110))))</f>
        <v>0</v>
      </c>
      <c r="ED110">
        <f>ED109*IF(ED$8&gt;Input!$D$14,0,IF(ED$8+$B110&gt;Input!$D$14,0,(1-INDEX($C$11:$C$136,ED$8+$B110))))</f>
        <v>0</v>
      </c>
      <c r="EE110">
        <f>EE109*IF(EE$8&gt;Input!$D$14,0,IF(EE$8+$B110&gt;Input!$D$14,0,(1-INDEX($C$11:$C$136,EE$8+$B110))))</f>
        <v>0</v>
      </c>
      <c r="EF110">
        <f>EF109*IF(EF$8&gt;Input!$D$14,0,IF(EF$8+$B110&gt;Input!$D$14,0,(1-INDEX($C$11:$C$136,EF$8+$B110))))</f>
        <v>0</v>
      </c>
      <c r="EH110" s="2">
        <f t="shared" si="310"/>
        <v>99</v>
      </c>
      <c r="EI110" s="36">
        <f t="shared" si="315"/>
        <v>0.210484</v>
      </c>
      <c r="EJ110" s="36">
        <f t="shared" si="338"/>
        <v>0.21027351599999999</v>
      </c>
      <c r="EK110" s="36">
        <f t="shared" si="338"/>
        <v>0.21006324248400002</v>
      </c>
      <c r="EL110" s="36">
        <f t="shared" si="338"/>
        <v>0.209853179241516</v>
      </c>
      <c r="EM110" s="36">
        <f t="shared" si="338"/>
        <v>0.20964332606227451</v>
      </c>
      <c r="EN110" s="36">
        <f t="shared" si="338"/>
        <v>0.20943368273621221</v>
      </c>
      <c r="EO110" s="36">
        <f t="shared" si="338"/>
        <v>0.20922424905347603</v>
      </c>
      <c r="EP110" s="36">
        <f t="shared" si="338"/>
        <v>0.20901502480442252</v>
      </c>
      <c r="EQ110" s="36">
        <f t="shared" si="338"/>
        <v>0.20880600977961811</v>
      </c>
      <c r="ER110" s="36">
        <f t="shared" si="338"/>
        <v>0.20859720376983851</v>
      </c>
      <c r="ES110" s="36">
        <f t="shared" si="338"/>
        <v>0.20838860656606867</v>
      </c>
      <c r="ET110" s="36">
        <f t="shared" si="338"/>
        <v>0.20818021795950259</v>
      </c>
      <c r="EU110" s="36">
        <f t="shared" si="338"/>
        <v>0.2079720377415431</v>
      </c>
      <c r="EV110" s="36">
        <f t="shared" si="338"/>
        <v>0.20776406570380154</v>
      </c>
      <c r="EW110" s="36">
        <f t="shared" si="338"/>
        <v>0.20755630163809777</v>
      </c>
      <c r="EX110" s="36">
        <f t="shared" si="338"/>
        <v>0.20734874533645964</v>
      </c>
      <c r="EY110" s="36">
        <f t="shared" si="338"/>
        <v>0.20714139659112321</v>
      </c>
      <c r="EZ110" s="36">
        <f t="shared" si="338"/>
        <v>0.20693425519453207</v>
      </c>
      <c r="FA110" s="36">
        <f t="shared" si="338"/>
        <v>0.20672732093933754</v>
      </c>
      <c r="FB110" s="36">
        <f t="shared" si="338"/>
        <v>0.20652059361839822</v>
      </c>
      <c r="FC110" s="36">
        <f t="shared" si="338"/>
        <v>0.2063140730247798</v>
      </c>
      <c r="FD110" s="36">
        <f t="shared" si="338"/>
        <v>0.20610775895175504</v>
      </c>
      <c r="FE110" s="36">
        <f t="shared" si="338"/>
        <v>0.20590165119280329</v>
      </c>
      <c r="FF110" s="36">
        <f t="shared" si="338"/>
        <v>0.20569574954161046</v>
      </c>
      <c r="FG110" s="36">
        <f t="shared" si="338"/>
        <v>0.20549005379206889</v>
      </c>
      <c r="FH110" s="36">
        <f t="shared" si="338"/>
        <v>0.20528456373827683</v>
      </c>
      <c r="FI110" s="36">
        <f t="shared" si="338"/>
        <v>0.20507927917453853</v>
      </c>
      <c r="FJ110" s="36">
        <f t="shared" si="338"/>
        <v>0.20487419989536398</v>
      </c>
      <c r="FK110" s="36">
        <f t="shared" si="338"/>
        <v>0.20466932569546864</v>
      </c>
      <c r="FL110" s="36">
        <f t="shared" si="338"/>
        <v>0.20446465636977315</v>
      </c>
      <c r="FM110" s="36">
        <f t="shared" si="338"/>
        <v>0.2042601917134034</v>
      </c>
      <c r="FN110" s="36">
        <f t="shared" si="338"/>
        <v>0.20405593152168999</v>
      </c>
      <c r="FO110" s="36">
        <f t="shared" si="338"/>
        <v>0.20385187559016829</v>
      </c>
      <c r="FP110" s="36">
        <f t="shared" si="338"/>
        <v>0.20364802371457813</v>
      </c>
      <c r="FQ110" s="36">
        <f t="shared" si="338"/>
        <v>0.20344437569086357</v>
      </c>
      <c r="FR110" s="36">
        <f t="shared" si="338"/>
        <v>0.20324093131517271</v>
      </c>
      <c r="FS110" s="36">
        <f t="shared" si="338"/>
        <v>0.20303769038385752</v>
      </c>
      <c r="FT110" s="36">
        <f t="shared" si="338"/>
        <v>0.20283465269347367</v>
      </c>
      <c r="FU110" s="36">
        <f t="shared" si="338"/>
        <v>0.20263181804078023</v>
      </c>
      <c r="FV110" s="36">
        <f t="shared" si="338"/>
        <v>0.20242918622273942</v>
      </c>
      <c r="FW110" s="36">
        <f t="shared" si="338"/>
        <v>0.20222675703651669</v>
      </c>
      <c r="FX110" s="36">
        <f t="shared" si="338"/>
        <v>0.20202453027948017</v>
      </c>
      <c r="FY110" s="36">
        <f t="shared" si="338"/>
        <v>0.20182250574920071</v>
      </c>
      <c r="FZ110" s="36">
        <f t="shared" si="338"/>
        <v>0.2016206832434515</v>
      </c>
      <c r="GA110" s="36">
        <f t="shared" si="338"/>
        <v>0.20141906256020806</v>
      </c>
      <c r="GB110" s="36">
        <f t="shared" si="338"/>
        <v>0.20121764349764781</v>
      </c>
      <c r="GC110" s="36">
        <f t="shared" si="338"/>
        <v>0.20101642585415019</v>
      </c>
      <c r="GD110" s="36">
        <f t="shared" si="338"/>
        <v>0.20081540942829601</v>
      </c>
      <c r="GE110" s="36">
        <f t="shared" si="338"/>
        <v>0.20061459401886775</v>
      </c>
      <c r="GF110" s="36">
        <f t="shared" si="338"/>
        <v>0.20041397942484887</v>
      </c>
      <c r="GG110" s="36">
        <f t="shared" si="338"/>
        <v>0.20021356544542401</v>
      </c>
      <c r="GH110" s="36">
        <f t="shared" si="338"/>
        <v>0.20001335187997862</v>
      </c>
      <c r="GI110" s="36">
        <f t="shared" si="338"/>
        <v>0.19981333852809863</v>
      </c>
      <c r="GJ110" s="36">
        <f t="shared" si="338"/>
        <v>0.19961352518957054</v>
      </c>
      <c r="GK110" s="36">
        <f t="shared" si="338"/>
        <v>0.19941391166438099</v>
      </c>
      <c r="GL110" s="36">
        <f t="shared" si="338"/>
        <v>0.19921449775271657</v>
      </c>
      <c r="GM110" s="36">
        <f t="shared" si="338"/>
        <v>0.1990152832549639</v>
      </c>
      <c r="GN110" s="36">
        <f t="shared" si="338"/>
        <v>0.19881626797170893</v>
      </c>
      <c r="GO110" s="36">
        <f t="shared" si="338"/>
        <v>0.19861745170373721</v>
      </c>
      <c r="GP110" s="36">
        <f t="shared" si="338"/>
        <v>0.19841883425203347</v>
      </c>
      <c r="GQ110" s="36">
        <f t="shared" si="338"/>
        <v>0.19822041541778143</v>
      </c>
      <c r="GR110" s="36">
        <f t="shared" si="338"/>
        <v>0.19802219500236365</v>
      </c>
      <c r="GS110" s="36">
        <f t="shared" si="338"/>
        <v>0.19782417280736128</v>
      </c>
      <c r="GT110" s="36">
        <f t="shared" si="338"/>
        <v>0.19762634863455392</v>
      </c>
      <c r="GU110" s="36">
        <f t="shared" si="338"/>
        <v>0.19742872228591937</v>
      </c>
      <c r="GV110" s="36">
        <f t="shared" si="337"/>
        <v>0.19723129356363345</v>
      </c>
      <c r="GW110" s="36">
        <f t="shared" si="337"/>
        <v>0.19703406227006984</v>
      </c>
      <c r="GX110" s="36">
        <f t="shared" si="337"/>
        <v>0.19683702820779975</v>
      </c>
      <c r="GY110" s="36">
        <f t="shared" si="337"/>
        <v>0.19664019117959197</v>
      </c>
      <c r="GZ110" s="36">
        <f t="shared" si="337"/>
        <v>0.19644355098841235</v>
      </c>
      <c r="HA110" s="36">
        <f t="shared" si="337"/>
        <v>0.19624710743742396</v>
      </c>
      <c r="HB110" s="36">
        <f t="shared" si="337"/>
        <v>0.19605086032998653</v>
      </c>
      <c r="HC110" s="36">
        <f t="shared" si="337"/>
        <v>0.19585480946965653</v>
      </c>
      <c r="HD110" s="36">
        <f t="shared" si="337"/>
        <v>0.1956589546601869</v>
      </c>
      <c r="HE110" s="36">
        <f t="shared" si="337"/>
        <v>0.19546329570552673</v>
      </c>
      <c r="HF110" s="36">
        <f t="shared" si="337"/>
        <v>0.19526783240982118</v>
      </c>
      <c r="HG110" s="36">
        <f t="shared" si="337"/>
        <v>0.19507256457741137</v>
      </c>
      <c r="HH110" s="36">
        <f t="shared" si="337"/>
        <v>0.19487749201283394</v>
      </c>
      <c r="HI110" s="36">
        <f t="shared" si="337"/>
        <v>0.19468261452082111</v>
      </c>
      <c r="HJ110" s="36">
        <f t="shared" si="337"/>
        <v>0.19448793190630029</v>
      </c>
      <c r="HK110" s="36">
        <f t="shared" si="337"/>
        <v>0.19429344397439402</v>
      </c>
      <c r="HL110" s="36">
        <f t="shared" si="337"/>
        <v>0.19409915053041962</v>
      </c>
      <c r="HM110" s="36">
        <f t="shared" si="337"/>
        <v>0.1939050513798892</v>
      </c>
      <c r="HN110" s="36">
        <f t="shared" si="337"/>
        <v>0.1937111463285093</v>
      </c>
      <c r="HO110" s="36">
        <f t="shared" si="337"/>
        <v>0.19351743518218081</v>
      </c>
      <c r="HP110" s="36">
        <f t="shared" si="337"/>
        <v>0.19332391774699861</v>
      </c>
      <c r="HQ110" s="36">
        <f t="shared" si="337"/>
        <v>0.19313059382925166</v>
      </c>
      <c r="HR110" s="36">
        <f t="shared" si="337"/>
        <v>0.19293746323542238</v>
      </c>
      <c r="HS110" s="36">
        <f t="shared" si="337"/>
        <v>0.19274452577218698</v>
      </c>
      <c r="HT110" s="36">
        <f t="shared" si="337"/>
        <v>0.19255178124641478</v>
      </c>
      <c r="HU110" s="36">
        <f t="shared" si="337"/>
        <v>0.19235922946516837</v>
      </c>
      <c r="HV110" s="36">
        <f t="shared" si="337"/>
        <v>0.19216687023570317</v>
      </c>
      <c r="HW110" s="36">
        <f t="shared" si="337"/>
        <v>0.19197470336546751</v>
      </c>
      <c r="HX110" s="36">
        <f t="shared" si="337"/>
        <v>0.19178272866210203</v>
      </c>
      <c r="HY110" s="36">
        <f t="shared" si="337"/>
        <v>0.19159094593343989</v>
      </c>
      <c r="HZ110" s="36">
        <f t="shared" si="337"/>
        <v>0.19139935498750649</v>
      </c>
      <c r="IA110" s="36">
        <f t="shared" si="337"/>
        <v>0.19120795563251897</v>
      </c>
      <c r="IB110" s="36">
        <f t="shared" si="337"/>
        <v>0.19101674767688645</v>
      </c>
      <c r="IC110" s="36">
        <f t="shared" si="337"/>
        <v>0.19082573092920957</v>
      </c>
      <c r="ID110" s="36">
        <f t="shared" si="337"/>
        <v>0.19063490519828039</v>
      </c>
      <c r="IE110" s="36">
        <f t="shared" si="337"/>
        <v>0.19044427029308209</v>
      </c>
      <c r="IF110" s="36">
        <f t="shared" si="337"/>
        <v>0.19025382602278901</v>
      </c>
      <c r="IG110" s="36">
        <f t="shared" si="337"/>
        <v>0.19006357219676623</v>
      </c>
      <c r="IH110" s="36">
        <f t="shared" si="337"/>
        <v>0.18987350862456945</v>
      </c>
      <c r="II110" s="36">
        <f t="shared" si="337"/>
        <v>0.18968363511594488</v>
      </c>
      <c r="IJ110" s="36">
        <f t="shared" si="337"/>
        <v>0.18949395148082895</v>
      </c>
      <c r="IK110" s="36">
        <f t="shared" si="337"/>
        <v>0.18930445752934813</v>
      </c>
      <c r="IL110" s="36">
        <f t="shared" si="337"/>
        <v>0.18911515307181878</v>
      </c>
      <c r="IM110" s="36">
        <f t="shared" si="337"/>
        <v>0.18892603791874693</v>
      </c>
      <c r="IN110" s="36">
        <f t="shared" si="337"/>
        <v>0.1887371118808282</v>
      </c>
      <c r="IO110" s="36">
        <f t="shared" si="337"/>
        <v>0.1885483747689474</v>
      </c>
      <c r="IP110" s="36">
        <f t="shared" si="337"/>
        <v>0.18835982639417842</v>
      </c>
      <c r="IQ110" s="36">
        <f t="shared" si="337"/>
        <v>0.18817146656778427</v>
      </c>
      <c r="IR110" s="36">
        <f t="shared" si="337"/>
        <v>0.18798329510121647</v>
      </c>
      <c r="IS110" s="36">
        <f t="shared" si="337"/>
        <v>0.18779531180611525</v>
      </c>
      <c r="IT110" s="36">
        <f t="shared" si="337"/>
        <v>0.18760751649430915</v>
      </c>
      <c r="IU110" s="36">
        <f t="shared" si="336"/>
        <v>0.18741990897781483</v>
      </c>
      <c r="IV110" s="36">
        <f t="shared" si="336"/>
        <v>0.18723248906883702</v>
      </c>
      <c r="IW110" s="36">
        <f t="shared" si="336"/>
        <v>0.1870452565797682</v>
      </c>
      <c r="IX110" s="36">
        <f t="shared" si="336"/>
        <v>0.18685821132318839</v>
      </c>
      <c r="IY110" s="36">
        <f t="shared" si="336"/>
        <v>0.18667135311186525</v>
      </c>
      <c r="IZ110" s="36">
        <f t="shared" si="336"/>
        <v>0.18648468175875338</v>
      </c>
      <c r="JA110" s="36">
        <f t="shared" si="336"/>
        <v>0.18629819707699463</v>
      </c>
      <c r="JB110" s="36">
        <f t="shared" si="336"/>
        <v>0.18611189887991761</v>
      </c>
      <c r="JC110" s="36">
        <f t="shared" si="336"/>
        <v>0.18592578698103771</v>
      </c>
      <c r="JD110" s="36">
        <f t="shared" si="336"/>
        <v>0.18573986119405667</v>
      </c>
      <c r="JF110" s="2">
        <f t="shared" si="312"/>
        <v>100</v>
      </c>
      <c r="JG110">
        <f>JG109*IF(JG$8&gt;Input!$D$14,0,IF(JG$8+$B110&gt;Input!$D$14,0,(1-INDEX($F$11:$F$136,JG$8+$B110))))</f>
        <v>7.7946900105365202E-2</v>
      </c>
      <c r="JH110">
        <f>JH109*IF(JH$8&gt;Input!$D$14,0,IF(JH$8+$B110&gt;Input!$D$14,0,(1-INDEX($F$11:$F$136,JH$8+$B110))))</f>
        <v>6.041456919650369E-2</v>
      </c>
      <c r="JI110">
        <f>JI109*IF(JI$8&gt;Input!$D$14,0,IF(JI$8+$B110&gt;Input!$D$14,0,(1-INDEX($F$11:$F$136,JI$8+$B110))))</f>
        <v>4.5730114107250905E-2</v>
      </c>
      <c r="JJ110">
        <f>JJ109*IF(JJ$8&gt;Input!$D$14,0,IF(JJ$8+$B110&gt;Input!$D$14,0,(1-INDEX($F$11:$F$136,JJ$8+$B110))))</f>
        <v>3.36773653575572E-2</v>
      </c>
      <c r="JK110">
        <f>JK109*IF(JK$8&gt;Input!$D$14,0,IF(JK$8+$B110&gt;Input!$D$14,0,(1-INDEX($F$11:$F$136,JK$8+$B110))))</f>
        <v>2.4005518990655866E-2</v>
      </c>
      <c r="JL110">
        <f>JL109*IF(JL$8&gt;Input!$D$14,0,IF(JL$8+$B110&gt;Input!$D$14,0,(1-INDEX($F$11:$F$136,JL$8+$B110))))</f>
        <v>1.6455087739304788E-2</v>
      </c>
      <c r="JM110">
        <f>JM109*IF(JM$8&gt;Input!$D$14,0,IF(JM$8+$B110&gt;Input!$D$14,0,(1-INDEX($F$11:$F$136,JM$8+$B110))))</f>
        <v>1.076042289678588E-2</v>
      </c>
      <c r="JN110">
        <f>JN109*IF(JN$8&gt;Input!$D$14,0,IF(JN$8+$B110&gt;Input!$D$14,0,(1-INDEX($F$11:$F$136,JN$8+$B110))))</f>
        <v>6.6465838137431893E-3</v>
      </c>
      <c r="JO110">
        <f>JO109*IF(JO$8&gt;Input!$D$14,0,IF(JO$8+$B110&gt;Input!$D$14,0,(1-INDEX($F$11:$F$136,JO$8+$B110))))</f>
        <v>3.8302121432999157E-3</v>
      </c>
      <c r="JP110">
        <f>JP109*IF(JP$8&gt;Input!$D$14,0,IF(JP$8+$B110&gt;Input!$D$14,0,(1-INDEX($F$11:$F$136,JP$8+$B110))))</f>
        <v>2.0269171180473358E-3</v>
      </c>
      <c r="JQ110">
        <f>JQ109*IF(JQ$8&gt;Input!$D$14,0,IF(JQ$8+$B110&gt;Input!$D$14,0,(1-INDEX($F$11:$F$136,JQ$8+$B110))))</f>
        <v>9.6472413141244237E-4</v>
      </c>
      <c r="JR110">
        <f>JR109*IF(JR$8&gt;Input!$D$14,0,IF(JR$8+$B110&gt;Input!$D$14,0,(1-INDEX($F$11:$F$136,JR$8+$B110))))</f>
        <v>4.0139801448400636E-4</v>
      </c>
      <c r="JS110">
        <f>JS109*IF(JS$8&gt;Input!$D$14,0,IF(JS$8+$B110&gt;Input!$D$14,0,(1-INDEX($F$11:$F$136,JS$8+$B110))))</f>
        <v>1.4011345268431655E-4</v>
      </c>
      <c r="JT110">
        <f>JT109*IF(JT$8&gt;Input!$D$14,0,IF(JT$8+$B110&gt;Input!$D$14,0,(1-INDEX($F$11:$F$136,JT$8+$B110))))</f>
        <v>3.845218724591058E-5</v>
      </c>
      <c r="JU110">
        <f>JU109*IF(JU$8&gt;Input!$D$14,0,IF(JU$8+$B110&gt;Input!$D$14,0,(1-INDEX($F$11:$F$136,JU$8+$B110))))</f>
        <v>7.3715667110779329E-6</v>
      </c>
      <c r="JV110">
        <f>JV109*IF(JV$8&gt;Input!$D$14,0,IF(JV$8+$B110&gt;Input!$D$14,0,(1-INDEX($F$11:$F$136,JV$8+$B110))))</f>
        <v>7.4003435083578572E-7</v>
      </c>
      <c r="JW110">
        <f>JW109*IF(JW$8&gt;Input!$D$14,0,IF(JW$8+$B110&gt;Input!$D$14,0,(1-INDEX($F$11:$F$136,JW$8+$B110))))</f>
        <v>0</v>
      </c>
      <c r="JX110">
        <f>JX109*IF(JX$8&gt;Input!$D$14,0,IF(JX$8+$B110&gt;Input!$D$14,0,(1-INDEX($F$11:$F$136,JX$8+$B110))))</f>
        <v>0</v>
      </c>
      <c r="JY110">
        <f>JY109*IF(JY$8&gt;Input!$D$14,0,IF(JY$8+$B110&gt;Input!$D$14,0,(1-INDEX($F$11:$F$136,JY$8+$B110))))</f>
        <v>0</v>
      </c>
      <c r="JZ110">
        <f>JZ109*IF(JZ$8&gt;Input!$D$14,0,IF(JZ$8+$B110&gt;Input!$D$14,0,(1-INDEX($F$11:$F$136,JZ$8+$B110))))</f>
        <v>0</v>
      </c>
      <c r="KA110">
        <f>KA109*IF(KA$8&gt;Input!$D$14,0,IF(KA$8+$B110&gt;Input!$D$14,0,(1-INDEX($F$11:$F$136,KA$8+$B110))))</f>
        <v>0</v>
      </c>
      <c r="KB110">
        <f>KB109*IF(KB$8&gt;Input!$D$14,0,IF(KB$8+$B110&gt;Input!$D$14,0,(1-INDEX($F$11:$F$136,KB$8+$B110))))</f>
        <v>0</v>
      </c>
      <c r="KC110">
        <f>KC109*IF(KC$8&gt;Input!$D$14,0,IF(KC$8+$B110&gt;Input!$D$14,0,(1-INDEX($F$11:$F$136,KC$8+$B110))))</f>
        <v>0</v>
      </c>
      <c r="KD110">
        <f>KD109*IF(KD$8&gt;Input!$D$14,0,IF(KD$8+$B110&gt;Input!$D$14,0,(1-INDEX($F$11:$F$136,KD$8+$B110))))</f>
        <v>0</v>
      </c>
      <c r="KE110">
        <f>KE109*IF(KE$8&gt;Input!$D$14,0,IF(KE$8+$B110&gt;Input!$D$14,0,(1-INDEX($F$11:$F$136,KE$8+$B110))))</f>
        <v>0</v>
      </c>
      <c r="KF110">
        <f>KF109*IF(KF$8&gt;Input!$D$14,0,IF(KF$8+$B110&gt;Input!$D$14,0,(1-INDEX($F$11:$F$136,KF$8+$B110))))</f>
        <v>0</v>
      </c>
      <c r="KG110">
        <f>KG109*IF(KG$8&gt;Input!$D$14,0,IF(KG$8+$B110&gt;Input!$D$14,0,(1-INDEX($F$11:$F$136,KG$8+$B110))))</f>
        <v>0</v>
      </c>
      <c r="KH110">
        <f>KH109*IF(KH$8&gt;Input!$D$14,0,IF(KH$8+$B110&gt;Input!$D$14,0,(1-INDEX($F$11:$F$136,KH$8+$B110))))</f>
        <v>0</v>
      </c>
      <c r="KI110">
        <f>KI109*IF(KI$8&gt;Input!$D$14,0,IF(KI$8+$B110&gt;Input!$D$14,0,(1-INDEX($F$11:$F$136,KI$8+$B110))))</f>
        <v>0</v>
      </c>
      <c r="KJ110">
        <f>KJ109*IF(KJ$8&gt;Input!$D$14,0,IF(KJ$8+$B110&gt;Input!$D$14,0,(1-INDEX($F$11:$F$136,KJ$8+$B110))))</f>
        <v>0</v>
      </c>
      <c r="KK110">
        <f>KK109*IF(KK$8&gt;Input!$D$14,0,IF(KK$8+$B110&gt;Input!$D$14,0,(1-INDEX($F$11:$F$136,KK$8+$B110))))</f>
        <v>0</v>
      </c>
      <c r="KL110">
        <f>KL109*IF(KL$8&gt;Input!$D$14,0,IF(KL$8+$B110&gt;Input!$D$14,0,(1-INDEX($F$11:$F$136,KL$8+$B110))))</f>
        <v>0</v>
      </c>
      <c r="KM110">
        <f>KM109*IF(KM$8&gt;Input!$D$14,0,IF(KM$8+$B110&gt;Input!$D$14,0,(1-INDEX($F$11:$F$136,KM$8+$B110))))</f>
        <v>0</v>
      </c>
      <c r="KN110">
        <f>KN109*IF(KN$8&gt;Input!$D$14,0,IF(KN$8+$B110&gt;Input!$D$14,0,(1-INDEX($F$11:$F$136,KN$8+$B110))))</f>
        <v>0</v>
      </c>
      <c r="KO110">
        <f>KO109*IF(KO$8&gt;Input!$D$14,0,IF(KO$8+$B110&gt;Input!$D$14,0,(1-INDEX($F$11:$F$136,KO$8+$B110))))</f>
        <v>0</v>
      </c>
      <c r="KP110">
        <f>KP109*IF(KP$8&gt;Input!$D$14,0,IF(KP$8+$B110&gt;Input!$D$14,0,(1-INDEX($F$11:$F$136,KP$8+$B110))))</f>
        <v>0</v>
      </c>
      <c r="KQ110">
        <f>KQ109*IF(KQ$8&gt;Input!$D$14,0,IF(KQ$8+$B110&gt;Input!$D$14,0,(1-INDEX($F$11:$F$136,KQ$8+$B110))))</f>
        <v>0</v>
      </c>
      <c r="KR110">
        <f>KR109*IF(KR$8&gt;Input!$D$14,0,IF(KR$8+$B110&gt;Input!$D$14,0,(1-INDEX($F$11:$F$136,KR$8+$B110))))</f>
        <v>0</v>
      </c>
      <c r="KS110">
        <f>KS109*IF(KS$8&gt;Input!$D$14,0,IF(KS$8+$B110&gt;Input!$D$14,0,(1-INDEX($F$11:$F$136,KS$8+$B110))))</f>
        <v>0</v>
      </c>
      <c r="KT110">
        <f>KT109*IF(KT$8&gt;Input!$D$14,0,IF(KT$8+$B110&gt;Input!$D$14,0,(1-INDEX($F$11:$F$136,KT$8+$B110))))</f>
        <v>0</v>
      </c>
      <c r="KU110">
        <f>KU109*IF(KU$8&gt;Input!$D$14,0,IF(KU$8+$B110&gt;Input!$D$14,0,(1-INDEX($F$11:$F$136,KU$8+$B110))))</f>
        <v>0</v>
      </c>
      <c r="KV110">
        <f>KV109*IF(KV$8&gt;Input!$D$14,0,IF(KV$8+$B110&gt;Input!$D$14,0,(1-INDEX($F$11:$F$136,KV$8+$B110))))</f>
        <v>0</v>
      </c>
      <c r="KW110">
        <f>KW109*IF(KW$8&gt;Input!$D$14,0,IF(KW$8+$B110&gt;Input!$D$14,0,(1-INDEX($F$11:$F$136,KW$8+$B110))))</f>
        <v>0</v>
      </c>
      <c r="KX110">
        <f>KX109*IF(KX$8&gt;Input!$D$14,0,IF(KX$8+$B110&gt;Input!$D$14,0,(1-INDEX($F$11:$F$136,KX$8+$B110))))</f>
        <v>0</v>
      </c>
      <c r="KY110">
        <f>KY109*IF(KY$8&gt;Input!$D$14,0,IF(KY$8+$B110&gt;Input!$D$14,0,(1-INDEX($F$11:$F$136,KY$8+$B110))))</f>
        <v>0</v>
      </c>
      <c r="KZ110">
        <f>KZ109*IF(KZ$8&gt;Input!$D$14,0,IF(KZ$8+$B110&gt;Input!$D$14,0,(1-INDEX($F$11:$F$136,KZ$8+$B110))))</f>
        <v>0</v>
      </c>
      <c r="LA110">
        <f>LA109*IF(LA$8&gt;Input!$D$14,0,IF(LA$8+$B110&gt;Input!$D$14,0,(1-INDEX($F$11:$F$136,LA$8+$B110))))</f>
        <v>0</v>
      </c>
      <c r="LB110">
        <f>LB109*IF(LB$8&gt;Input!$D$14,0,IF(LB$8+$B110&gt;Input!$D$14,0,(1-INDEX($F$11:$F$136,LB$8+$B110))))</f>
        <v>0</v>
      </c>
      <c r="LC110">
        <f>LC109*IF(LC$8&gt;Input!$D$14,0,IF(LC$8+$B110&gt;Input!$D$14,0,(1-INDEX($F$11:$F$136,LC$8+$B110))))</f>
        <v>0</v>
      </c>
      <c r="LD110">
        <f>LD109*IF(LD$8&gt;Input!$D$14,0,IF(LD$8+$B110&gt;Input!$D$14,0,(1-INDEX($F$11:$F$136,LD$8+$B110))))</f>
        <v>0</v>
      </c>
      <c r="LE110">
        <f>LE109*IF(LE$8&gt;Input!$D$14,0,IF(LE$8+$B110&gt;Input!$D$14,0,(1-INDEX($F$11:$F$136,LE$8+$B110))))</f>
        <v>0</v>
      </c>
      <c r="LF110">
        <f>LF109*IF(LF$8&gt;Input!$D$14,0,IF(LF$8+$B110&gt;Input!$D$14,0,(1-INDEX($F$11:$F$136,LF$8+$B110))))</f>
        <v>0</v>
      </c>
      <c r="LG110">
        <f>LG109*IF(LG$8&gt;Input!$D$14,0,IF(LG$8+$B110&gt;Input!$D$14,0,(1-INDEX($F$11:$F$136,LG$8+$B110))))</f>
        <v>0</v>
      </c>
      <c r="LH110">
        <f>LH109*IF(LH$8&gt;Input!$D$14,0,IF(LH$8+$B110&gt;Input!$D$14,0,(1-INDEX($F$11:$F$136,LH$8+$B110))))</f>
        <v>0</v>
      </c>
      <c r="LI110">
        <f>LI109*IF(LI$8&gt;Input!$D$14,0,IF(LI$8+$B110&gt;Input!$D$14,0,(1-INDEX($F$11:$F$136,LI$8+$B110))))</f>
        <v>0</v>
      </c>
      <c r="LJ110">
        <f>LJ109*IF(LJ$8&gt;Input!$D$14,0,IF(LJ$8+$B110&gt;Input!$D$14,0,(1-INDEX($F$11:$F$136,LJ$8+$B110))))</f>
        <v>0</v>
      </c>
      <c r="LK110">
        <f>LK109*IF(LK$8&gt;Input!$D$14,0,IF(LK$8+$B110&gt;Input!$D$14,0,(1-INDEX($F$11:$F$136,LK$8+$B110))))</f>
        <v>0</v>
      </c>
      <c r="LL110">
        <f>LL109*IF(LL$8&gt;Input!$D$14,0,IF(LL$8+$B110&gt;Input!$D$14,0,(1-INDEX($F$11:$F$136,LL$8+$B110))))</f>
        <v>0</v>
      </c>
      <c r="LM110">
        <f>LM109*IF(LM$8&gt;Input!$D$14,0,IF(LM$8+$B110&gt;Input!$D$14,0,(1-INDEX($F$11:$F$136,LM$8+$B110))))</f>
        <v>0</v>
      </c>
      <c r="LN110">
        <f>LN109*IF(LN$8&gt;Input!$D$14,0,IF(LN$8+$B110&gt;Input!$D$14,0,(1-INDEX($F$11:$F$136,LN$8+$B110))))</f>
        <v>0</v>
      </c>
      <c r="LO110">
        <f>LO109*IF(LO$8&gt;Input!$D$14,0,IF(LO$8+$B110&gt;Input!$D$14,0,(1-INDEX($F$11:$F$136,LO$8+$B110))))</f>
        <v>0</v>
      </c>
      <c r="LP110">
        <f>LP109*IF(LP$8&gt;Input!$D$14,0,IF(LP$8+$B110&gt;Input!$D$14,0,(1-INDEX($F$11:$F$136,LP$8+$B110))))</f>
        <v>0</v>
      </c>
      <c r="LQ110">
        <f>LQ109*IF(LQ$8&gt;Input!$D$14,0,IF(LQ$8+$B110&gt;Input!$D$14,0,(1-INDEX($F$11:$F$136,LQ$8+$B110))))</f>
        <v>0</v>
      </c>
      <c r="LR110">
        <f>LR109*IF(LR$8&gt;Input!$D$14,0,IF(LR$8+$B110&gt;Input!$D$14,0,(1-INDEX($F$11:$F$136,LR$8+$B110))))</f>
        <v>0</v>
      </c>
      <c r="LS110">
        <f>LS109*IF(LS$8&gt;Input!$D$14,0,IF(LS$8+$B110&gt;Input!$D$14,0,(1-INDEX($F$11:$F$136,LS$8+$B110))))</f>
        <v>0</v>
      </c>
      <c r="LT110">
        <f>LT109*IF(LT$8&gt;Input!$D$14,0,IF(LT$8+$B110&gt;Input!$D$14,0,(1-INDEX($F$11:$F$136,LT$8+$B110))))</f>
        <v>0</v>
      </c>
      <c r="LU110">
        <f>LU109*IF(LU$8&gt;Input!$D$14,0,IF(LU$8+$B110&gt;Input!$D$14,0,(1-INDEX($F$11:$F$136,LU$8+$B110))))</f>
        <v>0</v>
      </c>
      <c r="LV110">
        <f>LV109*IF(LV$8&gt;Input!$D$14,0,IF(LV$8+$B110&gt;Input!$D$14,0,(1-INDEX($F$11:$F$136,LV$8+$B110))))</f>
        <v>0</v>
      </c>
      <c r="LW110">
        <f>LW109*IF(LW$8&gt;Input!$D$14,0,IF(LW$8+$B110&gt;Input!$D$14,0,(1-INDEX($F$11:$F$136,LW$8+$B110))))</f>
        <v>0</v>
      </c>
      <c r="LX110">
        <f>LX109*IF(LX$8&gt;Input!$D$14,0,IF(LX$8+$B110&gt;Input!$D$14,0,(1-INDEX($F$11:$F$136,LX$8+$B110))))</f>
        <v>0</v>
      </c>
      <c r="LY110">
        <f>LY109*IF(LY$8&gt;Input!$D$14,0,IF(LY$8+$B110&gt;Input!$D$14,0,(1-INDEX($F$11:$F$136,LY$8+$B110))))</f>
        <v>0</v>
      </c>
      <c r="LZ110">
        <f>LZ109*IF(LZ$8&gt;Input!$D$14,0,IF(LZ$8+$B110&gt;Input!$D$14,0,(1-INDEX($F$11:$F$136,LZ$8+$B110))))</f>
        <v>0</v>
      </c>
      <c r="MA110">
        <f>MA109*IF(MA$8&gt;Input!$D$14,0,IF(MA$8+$B110&gt;Input!$D$14,0,(1-INDEX($F$11:$F$136,MA$8+$B110))))</f>
        <v>0</v>
      </c>
      <c r="MB110">
        <f>MB109*IF(MB$8&gt;Input!$D$14,0,IF(MB$8+$B110&gt;Input!$D$14,0,(1-INDEX($F$11:$F$136,MB$8+$B110))))</f>
        <v>0</v>
      </c>
      <c r="MC110">
        <f>MC109*IF(MC$8&gt;Input!$D$14,0,IF(MC$8+$B110&gt;Input!$D$14,0,(1-INDEX($F$11:$F$136,MC$8+$B110))))</f>
        <v>0</v>
      </c>
      <c r="MD110">
        <f>MD109*IF(MD$8&gt;Input!$D$14,0,IF(MD$8+$B110&gt;Input!$D$14,0,(1-INDEX($F$11:$F$136,MD$8+$B110))))</f>
        <v>0</v>
      </c>
      <c r="ME110">
        <f>ME109*IF(ME$8&gt;Input!$D$14,0,IF(ME$8+$B110&gt;Input!$D$14,0,(1-INDEX($F$11:$F$136,ME$8+$B110))))</f>
        <v>0</v>
      </c>
      <c r="MF110">
        <f>MF109*IF(MF$8&gt;Input!$D$14,0,IF(MF$8+$B110&gt;Input!$D$14,0,(1-INDEX($F$11:$F$136,MF$8+$B110))))</f>
        <v>0</v>
      </c>
      <c r="MG110">
        <f>MG109*IF(MG$8&gt;Input!$D$14,0,IF(MG$8+$B110&gt;Input!$D$14,0,(1-INDEX($F$11:$F$136,MG$8+$B110))))</f>
        <v>0</v>
      </c>
      <c r="MH110">
        <f>MH109*IF(MH$8&gt;Input!$D$14,0,IF(MH$8+$B110&gt;Input!$D$14,0,(1-INDEX($F$11:$F$136,MH$8+$B110))))</f>
        <v>0</v>
      </c>
      <c r="MI110">
        <f>MI109*IF(MI$8&gt;Input!$D$14,0,IF(MI$8+$B110&gt;Input!$D$14,0,(1-INDEX($F$11:$F$136,MI$8+$B110))))</f>
        <v>0</v>
      </c>
      <c r="MJ110">
        <f>MJ109*IF(MJ$8&gt;Input!$D$14,0,IF(MJ$8+$B110&gt;Input!$D$14,0,(1-INDEX($F$11:$F$136,MJ$8+$B110))))</f>
        <v>0</v>
      </c>
      <c r="MK110">
        <f>MK109*IF(MK$8&gt;Input!$D$14,0,IF(MK$8+$B110&gt;Input!$D$14,0,(1-INDEX($F$11:$F$136,MK$8+$B110))))</f>
        <v>0</v>
      </c>
      <c r="ML110">
        <f>ML109*IF(ML$8&gt;Input!$D$14,0,IF(ML$8+$B110&gt;Input!$D$14,0,(1-INDEX($F$11:$F$136,ML$8+$B110))))</f>
        <v>0</v>
      </c>
      <c r="MM110">
        <f>MM109*IF(MM$8&gt;Input!$D$14,0,IF(MM$8+$B110&gt;Input!$D$14,0,(1-INDEX($F$11:$F$136,MM$8+$B110))))</f>
        <v>0</v>
      </c>
      <c r="MN110">
        <f>MN109*IF(MN$8&gt;Input!$D$14,0,IF(MN$8+$B110&gt;Input!$D$14,0,(1-INDEX($F$11:$F$136,MN$8+$B110))))</f>
        <v>0</v>
      </c>
      <c r="MO110">
        <f>MO109*IF(MO$8&gt;Input!$D$14,0,IF(MO$8+$B110&gt;Input!$D$14,0,(1-INDEX($F$11:$F$136,MO$8+$B110))))</f>
        <v>0</v>
      </c>
      <c r="MP110">
        <f>MP109*IF(MP$8&gt;Input!$D$14,0,IF(MP$8+$B110&gt;Input!$D$14,0,(1-INDEX($F$11:$F$136,MP$8+$B110))))</f>
        <v>0</v>
      </c>
      <c r="MQ110">
        <f>MQ109*IF(MQ$8&gt;Input!$D$14,0,IF(MQ$8+$B110&gt;Input!$D$14,0,(1-INDEX($F$11:$F$136,MQ$8+$B110))))</f>
        <v>0</v>
      </c>
      <c r="MR110">
        <f>MR109*IF(MR$8&gt;Input!$D$14,0,IF(MR$8+$B110&gt;Input!$D$14,0,(1-INDEX($F$11:$F$136,MR$8+$B110))))</f>
        <v>0</v>
      </c>
      <c r="MS110">
        <f>MS109*IF(MS$8&gt;Input!$D$14,0,IF(MS$8+$B110&gt;Input!$D$14,0,(1-INDEX($F$11:$F$136,MS$8+$B110))))</f>
        <v>0</v>
      </c>
      <c r="MT110">
        <f>MT109*IF(MT$8&gt;Input!$D$14,0,IF(MT$8+$B110&gt;Input!$D$14,0,(1-INDEX($F$11:$F$136,MT$8+$B110))))</f>
        <v>0</v>
      </c>
      <c r="MU110">
        <f>MU109*IF(MU$8&gt;Input!$D$14,0,IF(MU$8+$B110&gt;Input!$D$14,0,(1-INDEX($F$11:$F$136,MU$8+$B110))))</f>
        <v>0</v>
      </c>
      <c r="MV110">
        <f>MV109*IF(MV$8&gt;Input!$D$14,0,IF(MV$8+$B110&gt;Input!$D$14,0,(1-INDEX($F$11:$F$136,MV$8+$B110))))</f>
        <v>0</v>
      </c>
      <c r="MW110">
        <f>MW109*IF(MW$8&gt;Input!$D$14,0,IF(MW$8+$B110&gt;Input!$D$14,0,(1-INDEX($F$11:$F$136,MW$8+$B110))))</f>
        <v>0</v>
      </c>
      <c r="MX110">
        <f>MX109*IF(MX$8&gt;Input!$D$14,0,IF(MX$8+$B110&gt;Input!$D$14,0,(1-INDEX($F$11:$F$136,MX$8+$B110))))</f>
        <v>0</v>
      </c>
      <c r="MY110">
        <f>MY109*IF(MY$8&gt;Input!$D$14,0,IF(MY$8+$B110&gt;Input!$D$14,0,(1-INDEX($F$11:$F$136,MY$8+$B110))))</f>
        <v>0</v>
      </c>
      <c r="MZ110">
        <f>MZ109*IF(MZ$8&gt;Input!$D$14,0,IF(MZ$8+$B110&gt;Input!$D$14,0,(1-INDEX($F$11:$F$136,MZ$8+$B110))))</f>
        <v>0</v>
      </c>
      <c r="NA110">
        <f>NA109*IF(NA$8&gt;Input!$D$14,0,IF(NA$8+$B110&gt;Input!$D$14,0,(1-INDEX($F$11:$F$136,NA$8+$B110))))</f>
        <v>0</v>
      </c>
      <c r="NB110">
        <f>NB109*IF(NB$8&gt;Input!$D$14,0,IF(NB$8+$B110&gt;Input!$D$14,0,(1-INDEX($F$11:$F$136,NB$8+$B110))))</f>
        <v>0</v>
      </c>
      <c r="NC110">
        <f>NC109*IF(NC$8&gt;Input!$D$14,0,IF(NC$8+$B110&gt;Input!$D$14,0,(1-INDEX($F$11:$F$136,NC$8+$B110))))</f>
        <v>0</v>
      </c>
      <c r="ND110">
        <f>ND109*IF(ND$8&gt;Input!$D$14,0,IF(ND$8+$B110&gt;Input!$D$14,0,(1-INDEX($F$11:$F$136,ND$8+$B110))))</f>
        <v>0</v>
      </c>
      <c r="NE110">
        <f>NE109*IF(NE$8&gt;Input!$D$14,0,IF(NE$8+$B110&gt;Input!$D$14,0,(1-INDEX($F$11:$F$136,NE$8+$B110))))</f>
        <v>0</v>
      </c>
      <c r="NF110">
        <f>NF109*IF(NF$8&gt;Input!$D$14,0,IF(NF$8+$B110&gt;Input!$D$14,0,(1-INDEX($F$11:$F$136,NF$8+$B110))))</f>
        <v>0</v>
      </c>
      <c r="NG110">
        <f>NG109*IF(NG$8&gt;Input!$D$14,0,IF(NG$8+$B110&gt;Input!$D$14,0,(1-INDEX($F$11:$F$136,NG$8+$B110))))</f>
        <v>0</v>
      </c>
      <c r="NH110">
        <f>NH109*IF(NH$8&gt;Input!$D$14,0,IF(NH$8+$B110&gt;Input!$D$14,0,(1-INDEX($F$11:$F$136,NH$8+$B110))))</f>
        <v>0</v>
      </c>
      <c r="NI110">
        <f>NI109*IF(NI$8&gt;Input!$D$14,0,IF(NI$8+$B110&gt;Input!$D$14,0,(1-INDEX($F$11:$F$136,NI$8+$B110))))</f>
        <v>0</v>
      </c>
      <c r="NJ110">
        <f>NJ109*IF(NJ$8&gt;Input!$D$14,0,IF(NJ$8+$B110&gt;Input!$D$14,0,(1-INDEX($F$11:$F$136,NJ$8+$B110))))</f>
        <v>0</v>
      </c>
      <c r="NK110">
        <f>NK109*IF(NK$8&gt;Input!$D$14,0,IF(NK$8+$B110&gt;Input!$D$14,0,(1-INDEX($F$11:$F$136,NK$8+$B110))))</f>
        <v>0</v>
      </c>
      <c r="NL110">
        <f>NL109*IF(NL$8&gt;Input!$D$14,0,IF(NL$8+$B110&gt;Input!$D$14,0,(1-INDEX($F$11:$F$136,NL$8+$B110))))</f>
        <v>0</v>
      </c>
      <c r="NM110">
        <f>NM109*IF(NM$8&gt;Input!$D$14,0,IF(NM$8+$B110&gt;Input!$D$14,0,(1-INDEX($F$11:$F$136,NM$8+$B110))))</f>
        <v>0</v>
      </c>
      <c r="NN110">
        <f>NN109*IF(NN$8&gt;Input!$D$14,0,IF(NN$8+$B110&gt;Input!$D$14,0,(1-INDEX($F$11:$F$136,NN$8+$B110))))</f>
        <v>0</v>
      </c>
      <c r="NO110">
        <f>NO109*IF(NO$8&gt;Input!$D$14,0,IF(NO$8+$B110&gt;Input!$D$14,0,(1-INDEX($F$11:$F$136,NO$8+$B110))))</f>
        <v>0</v>
      </c>
      <c r="NP110">
        <f>NP109*IF(NP$8&gt;Input!$D$14,0,IF(NP$8+$B110&gt;Input!$D$14,0,(1-INDEX($F$11:$F$136,NP$8+$B110))))</f>
        <v>0</v>
      </c>
      <c r="NQ110">
        <f>NQ109*IF(NQ$8&gt;Input!$D$14,0,IF(NQ$8+$B110&gt;Input!$D$14,0,(1-INDEX($F$11:$F$136,NQ$8+$B110))))</f>
        <v>0</v>
      </c>
      <c r="NR110">
        <f>NR109*IF(NR$8&gt;Input!$D$14,0,IF(NR$8+$B110&gt;Input!$D$14,0,(1-INDEX($F$11:$F$136,NR$8+$B110))))</f>
        <v>0</v>
      </c>
      <c r="NS110">
        <f>NS109*IF(NS$8&gt;Input!$D$14,0,IF(NS$8+$B110&gt;Input!$D$14,0,(1-INDEX($F$11:$F$136,NS$8+$B110))))</f>
        <v>0</v>
      </c>
      <c r="NT110">
        <f>NT109*IF(NT$8&gt;Input!$D$14,0,IF(NT$8+$B110&gt;Input!$D$14,0,(1-INDEX($F$11:$F$136,NT$8+$B110))))</f>
        <v>0</v>
      </c>
      <c r="NU110">
        <f>NU109*IF(NU$8&gt;Input!$D$14,0,IF(NU$8+$B110&gt;Input!$D$14,0,(1-INDEX($F$11:$F$136,NU$8+$B110))))</f>
        <v>0</v>
      </c>
      <c r="NV110">
        <f>NV109*IF(NV$8&gt;Input!$D$14,0,IF(NV$8+$B110&gt;Input!$D$14,0,(1-INDEX($F$11:$F$136,NV$8+$B110))))</f>
        <v>0</v>
      </c>
      <c r="NW110">
        <f>NW109*IF(NW$8&gt;Input!$D$14,0,IF(NW$8+$B110&gt;Input!$D$14,0,(1-INDEX($F$11:$F$136,NW$8+$B110))))</f>
        <v>0</v>
      </c>
      <c r="NX110">
        <f>NX109*IF(NX$8&gt;Input!$D$14,0,IF(NX$8+$B110&gt;Input!$D$14,0,(1-INDEX($F$11:$F$136,NX$8+$B110))))</f>
        <v>0</v>
      </c>
      <c r="NY110">
        <f>NY109*IF(NY$8&gt;Input!$D$14,0,IF(NY$8+$B110&gt;Input!$D$14,0,(1-INDEX($F$11:$F$136,NY$8+$B110))))</f>
        <v>0</v>
      </c>
      <c r="NZ110">
        <f>NZ109*IF(NZ$8&gt;Input!$D$14,0,IF(NZ$8+$B110&gt;Input!$D$14,0,(1-INDEX($F$11:$F$136,NZ$8+$B110))))</f>
        <v>0</v>
      </c>
      <c r="OA110">
        <f>OA109*IF(OA$8&gt;Input!$D$14,0,IF(OA$8+$B110&gt;Input!$D$14,0,(1-INDEX($F$11:$F$136,OA$8+$B110))))</f>
        <v>0</v>
      </c>
      <c r="OB110">
        <f>OB109*IF(OB$8&gt;Input!$D$14,0,IF(OB$8+$B110&gt;Input!$D$14,0,(1-INDEX($F$11:$F$136,OB$8+$B110))))</f>
        <v>0</v>
      </c>
    </row>
    <row r="111" spans="1:392">
      <c r="A111">
        <f>Input!A111</f>
        <v>100</v>
      </c>
      <c r="B111">
        <f>Input!B111</f>
        <v>101</v>
      </c>
      <c r="C111" s="18">
        <v>0.22580600000000001</v>
      </c>
      <c r="D111">
        <f t="shared" si="334"/>
        <v>2.6267865535118187</v>
      </c>
      <c r="E111" s="1">
        <v>0</v>
      </c>
      <c r="F111">
        <f t="shared" si="335"/>
        <v>0.22580600000000001</v>
      </c>
      <c r="G111">
        <f t="shared" si="313"/>
        <v>2.6267865535118187</v>
      </c>
      <c r="H111">
        <f t="shared" si="314"/>
        <v>0</v>
      </c>
      <c r="J111" s="2">
        <f t="shared" si="309"/>
        <v>101</v>
      </c>
      <c r="K111">
        <f>K110*IF(K$8&gt;Input!$D$14,0,IF(K$8+$B111&gt;Input!$D$14,0,(1-INDEX($C$11:$C$136,K$8+$B111))))</f>
        <v>4.0519639074384523E-2</v>
      </c>
      <c r="L111">
        <f>L110*IF(L$8&gt;Input!$D$14,0,IF(L$8+$B111&gt;Input!$D$14,0,(1-INDEX($C$11:$C$136,L$8+$B111))))</f>
        <v>3.0721139934020196E-2</v>
      </c>
      <c r="M111">
        <f>M110*IF(M$8&gt;Input!$D$14,0,IF(M$8+$B111&gt;Input!$D$14,0,(1-INDEX($C$11:$C$136,M$8+$B111))))</f>
        <v>2.2637042071410249E-2</v>
      </c>
      <c r="N111">
        <f>N110*IF(N$8&gt;Input!$D$14,0,IF(N$8+$B111&gt;Input!$D$14,0,(1-INDEX($C$11:$C$136,N$8+$B111))))</f>
        <v>1.6139977774773415E-2</v>
      </c>
      <c r="O111">
        <f>O110*IF(O$8&gt;Input!$D$14,0,IF(O$8+$B111&gt;Input!$D$14,0,(1-INDEX($C$11:$C$136,O$8+$B111))))</f>
        <v>1.1065610987151017E-2</v>
      </c>
      <c r="P111">
        <f>P110*IF(P$8&gt;Input!$D$14,0,IF(P$8+$B111&gt;Input!$D$14,0,(1-INDEX($C$11:$C$136,P$8+$B111))))</f>
        <v>7.2372741374501582E-3</v>
      </c>
      <c r="Q111">
        <f>Q110*IF(Q$8&gt;Input!$D$14,0,IF(Q$8+$B111&gt;Input!$D$14,0,(1-INDEX($C$11:$C$136,Q$8+$B111))))</f>
        <v>4.4710198622467208E-3</v>
      </c>
      <c r="R111">
        <f>R110*IF(R$8&gt;Input!$D$14,0,IF(R$8+$B111&gt;Input!$D$14,0,(1-INDEX($C$11:$C$136,R$8+$B111))))</f>
        <v>2.5768392679707025E-3</v>
      </c>
      <c r="S111">
        <f>S110*IF(S$8&gt;Input!$D$14,0,IF(S$8+$B111&gt;Input!$D$14,0,(1-INDEX($C$11:$C$136,S$8+$B111))))</f>
        <v>1.3637741845235975E-3</v>
      </c>
      <c r="T111">
        <f>T110*IF(T$8&gt;Input!$D$14,0,IF(T$8+$B111&gt;Input!$D$14,0,(1-INDEX($C$11:$C$136,T$8+$B111))))</f>
        <v>6.4917280554244248E-4</v>
      </c>
      <c r="U111">
        <f>U110*IF(U$8&gt;Input!$D$14,0,IF(U$8+$B111&gt;Input!$D$14,0,(1-INDEX($C$11:$C$136,U$8+$B111))))</f>
        <v>2.7014108626747098E-4</v>
      </c>
      <c r="V111">
        <f>V110*IF(V$8&gt;Input!$D$14,0,IF(V$8+$B111&gt;Input!$D$14,0,(1-INDEX($C$11:$C$136,V$8+$B111))))</f>
        <v>9.4310356744604096E-5</v>
      </c>
      <c r="W111">
        <f>W110*IF(W$8&gt;Input!$D$14,0,IF(W$8+$B111&gt;Input!$D$14,0,(1-INDEX($C$11:$C$136,W$8+$B111))))</f>
        <v>2.588629087678627E-5</v>
      </c>
      <c r="X111">
        <f>X110*IF(X$8&gt;Input!$D$14,0,IF(X$8+$B111&gt;Input!$D$14,0,(1-INDEX($C$11:$C$136,X$8+$B111))))</f>
        <v>4.9633958521990176E-6</v>
      </c>
      <c r="Y111">
        <f>Y110*IF(Y$8&gt;Input!$D$14,0,IF(Y$8+$B111&gt;Input!$D$14,0,(1-INDEX($C$11:$C$136,Y$8+$B111))))</f>
        <v>4.9836149281777107E-7</v>
      </c>
      <c r="Z111">
        <f>Z110*IF(Z$8&gt;Input!$D$14,0,IF(Z$8+$B111&gt;Input!$D$14,0,(1-INDEX($C$11:$C$136,Z$8+$B111))))</f>
        <v>0</v>
      </c>
      <c r="AA111">
        <f>AA110*IF(AA$8&gt;Input!$D$14,0,IF(AA$8+$B111&gt;Input!$D$14,0,(1-INDEX($C$11:$C$136,AA$8+$B111))))</f>
        <v>0</v>
      </c>
      <c r="AB111">
        <f>AB110*IF(AB$8&gt;Input!$D$14,0,IF(AB$8+$B111&gt;Input!$D$14,0,(1-INDEX($C$11:$C$136,AB$8+$B111))))</f>
        <v>0</v>
      </c>
      <c r="AC111">
        <f>AC110*IF(AC$8&gt;Input!$D$14,0,IF(AC$8+$B111&gt;Input!$D$14,0,(1-INDEX($C$11:$C$136,AC$8+$B111))))</f>
        <v>0</v>
      </c>
      <c r="AD111">
        <f>AD110*IF(AD$8&gt;Input!$D$14,0,IF(AD$8+$B111&gt;Input!$D$14,0,(1-INDEX($C$11:$C$136,AD$8+$B111))))</f>
        <v>0</v>
      </c>
      <c r="AE111">
        <f>AE110*IF(AE$8&gt;Input!$D$14,0,IF(AE$8+$B111&gt;Input!$D$14,0,(1-INDEX($C$11:$C$136,AE$8+$B111))))</f>
        <v>0</v>
      </c>
      <c r="AF111">
        <f>AF110*IF(AF$8&gt;Input!$D$14,0,IF(AF$8+$B111&gt;Input!$D$14,0,(1-INDEX($C$11:$C$136,AF$8+$B111))))</f>
        <v>0</v>
      </c>
      <c r="AG111">
        <f>AG110*IF(AG$8&gt;Input!$D$14,0,IF(AG$8+$B111&gt;Input!$D$14,0,(1-INDEX($C$11:$C$136,AG$8+$B111))))</f>
        <v>0</v>
      </c>
      <c r="AH111">
        <f>AH110*IF(AH$8&gt;Input!$D$14,0,IF(AH$8+$B111&gt;Input!$D$14,0,(1-INDEX($C$11:$C$136,AH$8+$B111))))</f>
        <v>0</v>
      </c>
      <c r="AI111">
        <f>AI110*IF(AI$8&gt;Input!$D$14,0,IF(AI$8+$B111&gt;Input!$D$14,0,(1-INDEX($C$11:$C$136,AI$8+$B111))))</f>
        <v>0</v>
      </c>
      <c r="AJ111">
        <f>AJ110*IF(AJ$8&gt;Input!$D$14,0,IF(AJ$8+$B111&gt;Input!$D$14,0,(1-INDEX($C$11:$C$136,AJ$8+$B111))))</f>
        <v>0</v>
      </c>
      <c r="AK111">
        <f>AK110*IF(AK$8&gt;Input!$D$14,0,IF(AK$8+$B111&gt;Input!$D$14,0,(1-INDEX($C$11:$C$136,AK$8+$B111))))</f>
        <v>0</v>
      </c>
      <c r="AL111">
        <f>AL110*IF(AL$8&gt;Input!$D$14,0,IF(AL$8+$B111&gt;Input!$D$14,0,(1-INDEX($C$11:$C$136,AL$8+$B111))))</f>
        <v>0</v>
      </c>
      <c r="AM111">
        <f>AM110*IF(AM$8&gt;Input!$D$14,0,IF(AM$8+$B111&gt;Input!$D$14,0,(1-INDEX($C$11:$C$136,AM$8+$B111))))</f>
        <v>0</v>
      </c>
      <c r="AN111">
        <f>AN110*IF(AN$8&gt;Input!$D$14,0,IF(AN$8+$B111&gt;Input!$D$14,0,(1-INDEX($C$11:$C$136,AN$8+$B111))))</f>
        <v>0</v>
      </c>
      <c r="AO111">
        <f>AO110*IF(AO$8&gt;Input!$D$14,0,IF(AO$8+$B111&gt;Input!$D$14,0,(1-INDEX($C$11:$C$136,AO$8+$B111))))</f>
        <v>0</v>
      </c>
      <c r="AP111">
        <f>AP110*IF(AP$8&gt;Input!$D$14,0,IF(AP$8+$B111&gt;Input!$D$14,0,(1-INDEX($C$11:$C$136,AP$8+$B111))))</f>
        <v>0</v>
      </c>
      <c r="AQ111">
        <f>AQ110*IF(AQ$8&gt;Input!$D$14,0,IF(AQ$8+$B111&gt;Input!$D$14,0,(1-INDEX($C$11:$C$136,AQ$8+$B111))))</f>
        <v>0</v>
      </c>
      <c r="AR111">
        <f>AR110*IF(AR$8&gt;Input!$D$14,0,IF(AR$8+$B111&gt;Input!$D$14,0,(1-INDEX($C$11:$C$136,AR$8+$B111))))</f>
        <v>0</v>
      </c>
      <c r="AS111">
        <f>AS110*IF(AS$8&gt;Input!$D$14,0,IF(AS$8+$B111&gt;Input!$D$14,0,(1-INDEX($C$11:$C$136,AS$8+$B111))))</f>
        <v>0</v>
      </c>
      <c r="AT111">
        <f>AT110*IF(AT$8&gt;Input!$D$14,0,IF(AT$8+$B111&gt;Input!$D$14,0,(1-INDEX($C$11:$C$136,AT$8+$B111))))</f>
        <v>0</v>
      </c>
      <c r="AU111">
        <f>AU110*IF(AU$8&gt;Input!$D$14,0,IF(AU$8+$B111&gt;Input!$D$14,0,(1-INDEX($C$11:$C$136,AU$8+$B111))))</f>
        <v>0</v>
      </c>
      <c r="AV111">
        <f>AV110*IF(AV$8&gt;Input!$D$14,0,IF(AV$8+$B111&gt;Input!$D$14,0,(1-INDEX($C$11:$C$136,AV$8+$B111))))</f>
        <v>0</v>
      </c>
      <c r="AW111">
        <f>AW110*IF(AW$8&gt;Input!$D$14,0,IF(AW$8+$B111&gt;Input!$D$14,0,(1-INDEX($C$11:$C$136,AW$8+$B111))))</f>
        <v>0</v>
      </c>
      <c r="AX111">
        <f>AX110*IF(AX$8&gt;Input!$D$14,0,IF(AX$8+$B111&gt;Input!$D$14,0,(1-INDEX($C$11:$C$136,AX$8+$B111))))</f>
        <v>0</v>
      </c>
      <c r="AY111">
        <f>AY110*IF(AY$8&gt;Input!$D$14,0,IF(AY$8+$B111&gt;Input!$D$14,0,(1-INDEX($C$11:$C$136,AY$8+$B111))))</f>
        <v>0</v>
      </c>
      <c r="AZ111">
        <f>AZ110*IF(AZ$8&gt;Input!$D$14,0,IF(AZ$8+$B111&gt;Input!$D$14,0,(1-INDEX($C$11:$C$136,AZ$8+$B111))))</f>
        <v>0</v>
      </c>
      <c r="BA111">
        <f>BA110*IF(BA$8&gt;Input!$D$14,0,IF(BA$8+$B111&gt;Input!$D$14,0,(1-INDEX($C$11:$C$136,BA$8+$B111))))</f>
        <v>0</v>
      </c>
      <c r="BB111">
        <f>BB110*IF(BB$8&gt;Input!$D$14,0,IF(BB$8+$B111&gt;Input!$D$14,0,(1-INDEX($C$11:$C$136,BB$8+$B111))))</f>
        <v>0</v>
      </c>
      <c r="BC111">
        <f>BC110*IF(BC$8&gt;Input!$D$14,0,IF(BC$8+$B111&gt;Input!$D$14,0,(1-INDEX($C$11:$C$136,BC$8+$B111))))</f>
        <v>0</v>
      </c>
      <c r="BD111">
        <f>BD110*IF(BD$8&gt;Input!$D$14,0,IF(BD$8+$B111&gt;Input!$D$14,0,(1-INDEX($C$11:$C$136,BD$8+$B111))))</f>
        <v>0</v>
      </c>
      <c r="BE111">
        <f>BE110*IF(BE$8&gt;Input!$D$14,0,IF(BE$8+$B111&gt;Input!$D$14,0,(1-INDEX($C$11:$C$136,BE$8+$B111))))</f>
        <v>0</v>
      </c>
      <c r="BF111">
        <f>BF110*IF(BF$8&gt;Input!$D$14,0,IF(BF$8+$B111&gt;Input!$D$14,0,(1-INDEX($C$11:$C$136,BF$8+$B111))))</f>
        <v>0</v>
      </c>
      <c r="BG111">
        <f>BG110*IF(BG$8&gt;Input!$D$14,0,IF(BG$8+$B111&gt;Input!$D$14,0,(1-INDEX($C$11:$C$136,BG$8+$B111))))</f>
        <v>0</v>
      </c>
      <c r="BH111">
        <f>BH110*IF(BH$8&gt;Input!$D$14,0,IF(BH$8+$B111&gt;Input!$D$14,0,(1-INDEX($C$11:$C$136,BH$8+$B111))))</f>
        <v>0</v>
      </c>
      <c r="BI111">
        <f>BI110*IF(BI$8&gt;Input!$D$14,0,IF(BI$8+$B111&gt;Input!$D$14,0,(1-INDEX($C$11:$C$136,BI$8+$B111))))</f>
        <v>0</v>
      </c>
      <c r="BJ111">
        <f>BJ110*IF(BJ$8&gt;Input!$D$14,0,IF(BJ$8+$B111&gt;Input!$D$14,0,(1-INDEX($C$11:$C$136,BJ$8+$B111))))</f>
        <v>0</v>
      </c>
      <c r="BK111">
        <f>BK110*IF(BK$8&gt;Input!$D$14,0,IF(BK$8+$B111&gt;Input!$D$14,0,(1-INDEX($C$11:$C$136,BK$8+$B111))))</f>
        <v>0</v>
      </c>
      <c r="BL111">
        <f>BL110*IF(BL$8&gt;Input!$D$14,0,IF(BL$8+$B111&gt;Input!$D$14,0,(1-INDEX($C$11:$C$136,BL$8+$B111))))</f>
        <v>0</v>
      </c>
      <c r="BM111">
        <f>BM110*IF(BM$8&gt;Input!$D$14,0,IF(BM$8+$B111&gt;Input!$D$14,0,(1-INDEX($C$11:$C$136,BM$8+$B111))))</f>
        <v>0</v>
      </c>
      <c r="BN111">
        <f>BN110*IF(BN$8&gt;Input!$D$14,0,IF(BN$8+$B111&gt;Input!$D$14,0,(1-INDEX($C$11:$C$136,BN$8+$B111))))</f>
        <v>0</v>
      </c>
      <c r="BO111">
        <f>BO110*IF(BO$8&gt;Input!$D$14,0,IF(BO$8+$B111&gt;Input!$D$14,0,(1-INDEX($C$11:$C$136,BO$8+$B111))))</f>
        <v>0</v>
      </c>
      <c r="BP111">
        <f>BP110*IF(BP$8&gt;Input!$D$14,0,IF(BP$8+$B111&gt;Input!$D$14,0,(1-INDEX($C$11:$C$136,BP$8+$B111))))</f>
        <v>0</v>
      </c>
      <c r="BQ111">
        <f>BQ110*IF(BQ$8&gt;Input!$D$14,0,IF(BQ$8+$B111&gt;Input!$D$14,0,(1-INDEX($C$11:$C$136,BQ$8+$B111))))</f>
        <v>0</v>
      </c>
      <c r="BR111">
        <f>BR110*IF(BR$8&gt;Input!$D$14,0,IF(BR$8+$B111&gt;Input!$D$14,0,(1-INDEX($C$11:$C$136,BR$8+$B111))))</f>
        <v>0</v>
      </c>
      <c r="BS111">
        <f>BS110*IF(BS$8&gt;Input!$D$14,0,IF(BS$8+$B111&gt;Input!$D$14,0,(1-INDEX($C$11:$C$136,BS$8+$B111))))</f>
        <v>0</v>
      </c>
      <c r="BT111">
        <f>BT110*IF(BT$8&gt;Input!$D$14,0,IF(BT$8+$B111&gt;Input!$D$14,0,(1-INDEX($C$11:$C$136,BT$8+$B111))))</f>
        <v>0</v>
      </c>
      <c r="BU111">
        <f>BU110*IF(BU$8&gt;Input!$D$14,0,IF(BU$8+$B111&gt;Input!$D$14,0,(1-INDEX($C$11:$C$136,BU$8+$B111))))</f>
        <v>0</v>
      </c>
      <c r="BV111">
        <f>BV110*IF(BV$8&gt;Input!$D$14,0,IF(BV$8+$B111&gt;Input!$D$14,0,(1-INDEX($C$11:$C$136,BV$8+$B111))))</f>
        <v>0</v>
      </c>
      <c r="BW111">
        <f>BW110*IF(BW$8&gt;Input!$D$14,0,IF(BW$8+$B111&gt;Input!$D$14,0,(1-INDEX($C$11:$C$136,BW$8+$B111))))</f>
        <v>0</v>
      </c>
      <c r="BX111">
        <f>BX110*IF(BX$8&gt;Input!$D$14,0,IF(BX$8+$B111&gt;Input!$D$14,0,(1-INDEX($C$11:$C$136,BX$8+$B111))))</f>
        <v>0</v>
      </c>
      <c r="BY111">
        <f>BY110*IF(BY$8&gt;Input!$D$14,0,IF(BY$8+$B111&gt;Input!$D$14,0,(1-INDEX($C$11:$C$136,BY$8+$B111))))</f>
        <v>0</v>
      </c>
      <c r="BZ111">
        <f>BZ110*IF(BZ$8&gt;Input!$D$14,0,IF(BZ$8+$B111&gt;Input!$D$14,0,(1-INDEX($C$11:$C$136,BZ$8+$B111))))</f>
        <v>0</v>
      </c>
      <c r="CA111">
        <f>CA110*IF(CA$8&gt;Input!$D$14,0,IF(CA$8+$B111&gt;Input!$D$14,0,(1-INDEX($C$11:$C$136,CA$8+$B111))))</f>
        <v>0</v>
      </c>
      <c r="CB111">
        <f>CB110*IF(CB$8&gt;Input!$D$14,0,IF(CB$8+$B111&gt;Input!$D$14,0,(1-INDEX($C$11:$C$136,CB$8+$B111))))</f>
        <v>0</v>
      </c>
      <c r="CC111">
        <f>CC110*IF(CC$8&gt;Input!$D$14,0,IF(CC$8+$B111&gt;Input!$D$14,0,(1-INDEX($C$11:$C$136,CC$8+$B111))))</f>
        <v>0</v>
      </c>
      <c r="CD111">
        <f>CD110*IF(CD$8&gt;Input!$D$14,0,IF(CD$8+$B111&gt;Input!$D$14,0,(1-INDEX($C$11:$C$136,CD$8+$B111))))</f>
        <v>0</v>
      </c>
      <c r="CE111">
        <f>CE110*IF(CE$8&gt;Input!$D$14,0,IF(CE$8+$B111&gt;Input!$D$14,0,(1-INDEX($C$11:$C$136,CE$8+$B111))))</f>
        <v>0</v>
      </c>
      <c r="CF111">
        <f>CF110*IF(CF$8&gt;Input!$D$14,0,IF(CF$8+$B111&gt;Input!$D$14,0,(1-INDEX($C$11:$C$136,CF$8+$B111))))</f>
        <v>0</v>
      </c>
      <c r="CG111">
        <f>CG110*IF(CG$8&gt;Input!$D$14,0,IF(CG$8+$B111&gt;Input!$D$14,0,(1-INDEX($C$11:$C$136,CG$8+$B111))))</f>
        <v>0</v>
      </c>
      <c r="CH111">
        <f>CH110*IF(CH$8&gt;Input!$D$14,0,IF(CH$8+$B111&gt;Input!$D$14,0,(1-INDEX($C$11:$C$136,CH$8+$B111))))</f>
        <v>0</v>
      </c>
      <c r="CI111">
        <f>CI110*IF(CI$8&gt;Input!$D$14,0,IF(CI$8+$B111&gt;Input!$D$14,0,(1-INDEX($C$11:$C$136,CI$8+$B111))))</f>
        <v>0</v>
      </c>
      <c r="CJ111">
        <f>CJ110*IF(CJ$8&gt;Input!$D$14,0,IF(CJ$8+$B111&gt;Input!$D$14,0,(1-INDEX($C$11:$C$136,CJ$8+$B111))))</f>
        <v>0</v>
      </c>
      <c r="CK111">
        <f>CK110*IF(CK$8&gt;Input!$D$14,0,IF(CK$8+$B111&gt;Input!$D$14,0,(1-INDEX($C$11:$C$136,CK$8+$B111))))</f>
        <v>0</v>
      </c>
      <c r="CL111">
        <f>CL110*IF(CL$8&gt;Input!$D$14,0,IF(CL$8+$B111&gt;Input!$D$14,0,(1-INDEX($C$11:$C$136,CL$8+$B111))))</f>
        <v>0</v>
      </c>
      <c r="CM111">
        <f>CM110*IF(CM$8&gt;Input!$D$14,0,IF(CM$8+$B111&gt;Input!$D$14,0,(1-INDEX($C$11:$C$136,CM$8+$B111))))</f>
        <v>0</v>
      </c>
      <c r="CN111">
        <f>CN110*IF(CN$8&gt;Input!$D$14,0,IF(CN$8+$B111&gt;Input!$D$14,0,(1-INDEX($C$11:$C$136,CN$8+$B111))))</f>
        <v>0</v>
      </c>
      <c r="CO111">
        <f>CO110*IF(CO$8&gt;Input!$D$14,0,IF(CO$8+$B111&gt;Input!$D$14,0,(1-INDEX($C$11:$C$136,CO$8+$B111))))</f>
        <v>0</v>
      </c>
      <c r="CP111">
        <f>CP110*IF(CP$8&gt;Input!$D$14,0,IF(CP$8+$B111&gt;Input!$D$14,0,(1-INDEX($C$11:$C$136,CP$8+$B111))))</f>
        <v>0</v>
      </c>
      <c r="CQ111">
        <f>CQ110*IF(CQ$8&gt;Input!$D$14,0,IF(CQ$8+$B111&gt;Input!$D$14,0,(1-INDEX($C$11:$C$136,CQ$8+$B111))))</f>
        <v>0</v>
      </c>
      <c r="CR111">
        <f>CR110*IF(CR$8&gt;Input!$D$14,0,IF(CR$8+$B111&gt;Input!$D$14,0,(1-INDEX($C$11:$C$136,CR$8+$B111))))</f>
        <v>0</v>
      </c>
      <c r="CS111">
        <f>CS110*IF(CS$8&gt;Input!$D$14,0,IF(CS$8+$B111&gt;Input!$D$14,0,(1-INDEX($C$11:$C$136,CS$8+$B111))))</f>
        <v>0</v>
      </c>
      <c r="CT111">
        <f>CT110*IF(CT$8&gt;Input!$D$14,0,IF(CT$8+$B111&gt;Input!$D$14,0,(1-INDEX($C$11:$C$136,CT$8+$B111))))</f>
        <v>0</v>
      </c>
      <c r="CU111">
        <f>CU110*IF(CU$8&gt;Input!$D$14,0,IF(CU$8+$B111&gt;Input!$D$14,0,(1-INDEX($C$11:$C$136,CU$8+$B111))))</f>
        <v>0</v>
      </c>
      <c r="CV111">
        <f>CV110*IF(CV$8&gt;Input!$D$14,0,IF(CV$8+$B111&gt;Input!$D$14,0,(1-INDEX($C$11:$C$136,CV$8+$B111))))</f>
        <v>0</v>
      </c>
      <c r="CW111">
        <f>CW110*IF(CW$8&gt;Input!$D$14,0,IF(CW$8+$B111&gt;Input!$D$14,0,(1-INDEX($C$11:$C$136,CW$8+$B111))))</f>
        <v>0</v>
      </c>
      <c r="CX111">
        <f>CX110*IF(CX$8&gt;Input!$D$14,0,IF(CX$8+$B111&gt;Input!$D$14,0,(1-INDEX($C$11:$C$136,CX$8+$B111))))</f>
        <v>0</v>
      </c>
      <c r="CY111">
        <f>CY110*IF(CY$8&gt;Input!$D$14,0,IF(CY$8+$B111&gt;Input!$D$14,0,(1-INDEX($C$11:$C$136,CY$8+$B111))))</f>
        <v>0</v>
      </c>
      <c r="CZ111">
        <f>CZ110*IF(CZ$8&gt;Input!$D$14,0,IF(CZ$8+$B111&gt;Input!$D$14,0,(1-INDEX($C$11:$C$136,CZ$8+$B111))))</f>
        <v>0</v>
      </c>
      <c r="DA111">
        <f>DA110*IF(DA$8&gt;Input!$D$14,0,IF(DA$8+$B111&gt;Input!$D$14,0,(1-INDEX($C$11:$C$136,DA$8+$B111))))</f>
        <v>0</v>
      </c>
      <c r="DB111">
        <f>DB110*IF(DB$8&gt;Input!$D$14,0,IF(DB$8+$B111&gt;Input!$D$14,0,(1-INDEX($C$11:$C$136,DB$8+$B111))))</f>
        <v>0</v>
      </c>
      <c r="DC111">
        <f>DC110*IF(DC$8&gt;Input!$D$14,0,IF(DC$8+$B111&gt;Input!$D$14,0,(1-INDEX($C$11:$C$136,DC$8+$B111))))</f>
        <v>0</v>
      </c>
      <c r="DD111">
        <f>DD110*IF(DD$8&gt;Input!$D$14,0,IF(DD$8+$B111&gt;Input!$D$14,0,(1-INDEX($C$11:$C$136,DD$8+$B111))))</f>
        <v>0</v>
      </c>
      <c r="DE111">
        <f>DE110*IF(DE$8&gt;Input!$D$14,0,IF(DE$8+$B111&gt;Input!$D$14,0,(1-INDEX($C$11:$C$136,DE$8+$B111))))</f>
        <v>0</v>
      </c>
      <c r="DF111">
        <f>DF110*IF(DF$8&gt;Input!$D$14,0,IF(DF$8+$B111&gt;Input!$D$14,0,(1-INDEX($C$11:$C$136,DF$8+$B111))))</f>
        <v>0</v>
      </c>
      <c r="DG111">
        <f>DG110*IF(DG$8&gt;Input!$D$14,0,IF(DG$8+$B111&gt;Input!$D$14,0,(1-INDEX($C$11:$C$136,DG$8+$B111))))</f>
        <v>0</v>
      </c>
      <c r="DH111">
        <f>DH110*IF(DH$8&gt;Input!$D$14,0,IF(DH$8+$B111&gt;Input!$D$14,0,(1-INDEX($C$11:$C$136,DH$8+$B111))))</f>
        <v>0</v>
      </c>
      <c r="DI111">
        <f>DI110*IF(DI$8&gt;Input!$D$14,0,IF(DI$8+$B111&gt;Input!$D$14,0,(1-INDEX($C$11:$C$136,DI$8+$B111))))</f>
        <v>0</v>
      </c>
      <c r="DJ111">
        <f>DJ110*IF(DJ$8&gt;Input!$D$14,0,IF(DJ$8+$B111&gt;Input!$D$14,0,(1-INDEX($C$11:$C$136,DJ$8+$B111))))</f>
        <v>0</v>
      </c>
      <c r="DK111">
        <f>DK110*IF(DK$8&gt;Input!$D$14,0,IF(DK$8+$B111&gt;Input!$D$14,0,(1-INDEX($C$11:$C$136,DK$8+$B111))))</f>
        <v>0</v>
      </c>
      <c r="DL111">
        <f>DL110*IF(DL$8&gt;Input!$D$14,0,IF(DL$8+$B111&gt;Input!$D$14,0,(1-INDEX($C$11:$C$136,DL$8+$B111))))</f>
        <v>0</v>
      </c>
      <c r="DM111">
        <f>DM110*IF(DM$8&gt;Input!$D$14,0,IF(DM$8+$B111&gt;Input!$D$14,0,(1-INDEX($C$11:$C$136,DM$8+$B111))))</f>
        <v>0</v>
      </c>
      <c r="DN111">
        <f>DN110*IF(DN$8&gt;Input!$D$14,0,IF(DN$8+$B111&gt;Input!$D$14,0,(1-INDEX($C$11:$C$136,DN$8+$B111))))</f>
        <v>0</v>
      </c>
      <c r="DO111">
        <f>DO110*IF(DO$8&gt;Input!$D$14,0,IF(DO$8+$B111&gt;Input!$D$14,0,(1-INDEX($C$11:$C$136,DO$8+$B111))))</f>
        <v>0</v>
      </c>
      <c r="DP111">
        <f>DP110*IF(DP$8&gt;Input!$D$14,0,IF(DP$8+$B111&gt;Input!$D$14,0,(1-INDEX($C$11:$C$136,DP$8+$B111))))</f>
        <v>0</v>
      </c>
      <c r="DQ111">
        <f>DQ110*IF(DQ$8&gt;Input!$D$14,0,IF(DQ$8+$B111&gt;Input!$D$14,0,(1-INDEX($C$11:$C$136,DQ$8+$B111))))</f>
        <v>0</v>
      </c>
      <c r="DR111">
        <f>DR110*IF(DR$8&gt;Input!$D$14,0,IF(DR$8+$B111&gt;Input!$D$14,0,(1-INDEX($C$11:$C$136,DR$8+$B111))))</f>
        <v>0</v>
      </c>
      <c r="DS111">
        <f>DS110*IF(DS$8&gt;Input!$D$14,0,IF(DS$8+$B111&gt;Input!$D$14,0,(1-INDEX($C$11:$C$136,DS$8+$B111))))</f>
        <v>0</v>
      </c>
      <c r="DT111">
        <f>DT110*IF(DT$8&gt;Input!$D$14,0,IF(DT$8+$B111&gt;Input!$D$14,0,(1-INDEX($C$11:$C$136,DT$8+$B111))))</f>
        <v>0</v>
      </c>
      <c r="DU111">
        <f>DU110*IF(DU$8&gt;Input!$D$14,0,IF(DU$8+$B111&gt;Input!$D$14,0,(1-INDEX($C$11:$C$136,DU$8+$B111))))</f>
        <v>0</v>
      </c>
      <c r="DV111">
        <f>DV110*IF(DV$8&gt;Input!$D$14,0,IF(DV$8+$B111&gt;Input!$D$14,0,(1-INDEX($C$11:$C$136,DV$8+$B111))))</f>
        <v>0</v>
      </c>
      <c r="DW111">
        <f>DW110*IF(DW$8&gt;Input!$D$14,0,IF(DW$8+$B111&gt;Input!$D$14,0,(1-INDEX($C$11:$C$136,DW$8+$B111))))</f>
        <v>0</v>
      </c>
      <c r="DX111">
        <f>DX110*IF(DX$8&gt;Input!$D$14,0,IF(DX$8+$B111&gt;Input!$D$14,0,(1-INDEX($C$11:$C$136,DX$8+$B111))))</f>
        <v>0</v>
      </c>
      <c r="DY111">
        <f>DY110*IF(DY$8&gt;Input!$D$14,0,IF(DY$8+$B111&gt;Input!$D$14,0,(1-INDEX($C$11:$C$136,DY$8+$B111))))</f>
        <v>0</v>
      </c>
      <c r="DZ111">
        <f>DZ110*IF(DZ$8&gt;Input!$D$14,0,IF(DZ$8+$B111&gt;Input!$D$14,0,(1-INDEX($C$11:$C$136,DZ$8+$B111))))</f>
        <v>0</v>
      </c>
      <c r="EA111">
        <f>EA110*IF(EA$8&gt;Input!$D$14,0,IF(EA$8+$B111&gt;Input!$D$14,0,(1-INDEX($C$11:$C$136,EA$8+$B111))))</f>
        <v>0</v>
      </c>
      <c r="EB111">
        <f>EB110*IF(EB$8&gt;Input!$D$14,0,IF(EB$8+$B111&gt;Input!$D$14,0,(1-INDEX($C$11:$C$136,EB$8+$B111))))</f>
        <v>0</v>
      </c>
      <c r="EC111">
        <f>EC110*IF(EC$8&gt;Input!$D$14,0,IF(EC$8+$B111&gt;Input!$D$14,0,(1-INDEX($C$11:$C$136,EC$8+$B111))))</f>
        <v>0</v>
      </c>
      <c r="ED111">
        <f>ED110*IF(ED$8&gt;Input!$D$14,0,IF(ED$8+$B111&gt;Input!$D$14,0,(1-INDEX($C$11:$C$136,ED$8+$B111))))</f>
        <v>0</v>
      </c>
      <c r="EE111">
        <f>EE110*IF(EE$8&gt;Input!$D$14,0,IF(EE$8+$B111&gt;Input!$D$14,0,(1-INDEX($C$11:$C$136,EE$8+$B111))))</f>
        <v>0</v>
      </c>
      <c r="EF111">
        <f>EF110*IF(EF$8&gt;Input!$D$14,0,IF(EF$8+$B111&gt;Input!$D$14,0,(1-INDEX($C$11:$C$136,EF$8+$B111))))</f>
        <v>0</v>
      </c>
      <c r="EH111" s="2">
        <f t="shared" si="310"/>
        <v>100</v>
      </c>
      <c r="EI111" s="36">
        <f t="shared" si="315"/>
        <v>0.22580600000000001</v>
      </c>
      <c r="EJ111" s="36">
        <f t="shared" si="338"/>
        <v>0.22580600000000001</v>
      </c>
      <c r="EK111" s="36">
        <f t="shared" si="338"/>
        <v>0.22580600000000001</v>
      </c>
      <c r="EL111" s="36">
        <f t="shared" si="338"/>
        <v>0.22580600000000001</v>
      </c>
      <c r="EM111" s="36">
        <f t="shared" si="338"/>
        <v>0.22580600000000001</v>
      </c>
      <c r="EN111" s="36">
        <f t="shared" si="338"/>
        <v>0.22580600000000001</v>
      </c>
      <c r="EO111" s="36">
        <f t="shared" si="338"/>
        <v>0.22580600000000001</v>
      </c>
      <c r="EP111" s="36">
        <f t="shared" si="338"/>
        <v>0.22580600000000001</v>
      </c>
      <c r="EQ111" s="36">
        <f t="shared" si="338"/>
        <v>0.22580600000000001</v>
      </c>
      <c r="ER111" s="36">
        <f t="shared" si="338"/>
        <v>0.22580600000000001</v>
      </c>
      <c r="ES111" s="36">
        <f t="shared" si="338"/>
        <v>0.22580600000000001</v>
      </c>
      <c r="ET111" s="36">
        <f t="shared" si="338"/>
        <v>0.22580600000000001</v>
      </c>
      <c r="EU111" s="36">
        <f t="shared" si="338"/>
        <v>0.22580600000000001</v>
      </c>
      <c r="EV111" s="36">
        <f t="shared" si="338"/>
        <v>0.22580600000000001</v>
      </c>
      <c r="EW111" s="36">
        <f t="shared" si="338"/>
        <v>0.22580600000000001</v>
      </c>
      <c r="EX111" s="36">
        <f t="shared" si="338"/>
        <v>0.22580600000000001</v>
      </c>
      <c r="EY111" s="36">
        <f t="shared" si="338"/>
        <v>0.22580600000000001</v>
      </c>
      <c r="EZ111" s="36">
        <f t="shared" si="338"/>
        <v>0.22580600000000001</v>
      </c>
      <c r="FA111" s="36">
        <f t="shared" si="338"/>
        <v>0.22580600000000001</v>
      </c>
      <c r="FB111" s="36">
        <f t="shared" si="338"/>
        <v>0.22580600000000001</v>
      </c>
      <c r="FC111" s="36">
        <f t="shared" si="338"/>
        <v>0.22580600000000001</v>
      </c>
      <c r="FD111" s="36">
        <f t="shared" si="338"/>
        <v>0.22580600000000001</v>
      </c>
      <c r="FE111" s="36">
        <f t="shared" si="338"/>
        <v>0.22580600000000001</v>
      </c>
      <c r="FF111" s="36">
        <f t="shared" si="338"/>
        <v>0.22580600000000001</v>
      </c>
      <c r="FG111" s="36">
        <f t="shared" si="338"/>
        <v>0.22580600000000001</v>
      </c>
      <c r="FH111" s="36">
        <f t="shared" si="338"/>
        <v>0.22580600000000001</v>
      </c>
      <c r="FI111" s="36">
        <f t="shared" si="338"/>
        <v>0.22580600000000001</v>
      </c>
      <c r="FJ111" s="36">
        <f t="shared" si="338"/>
        <v>0.22580600000000001</v>
      </c>
      <c r="FK111" s="36">
        <f t="shared" si="338"/>
        <v>0.22580600000000001</v>
      </c>
      <c r="FL111" s="36">
        <f t="shared" si="338"/>
        <v>0.22580600000000001</v>
      </c>
      <c r="FM111" s="36">
        <f t="shared" si="338"/>
        <v>0.22580600000000001</v>
      </c>
      <c r="FN111" s="36">
        <f t="shared" si="338"/>
        <v>0.22580600000000001</v>
      </c>
      <c r="FO111" s="36">
        <f t="shared" si="338"/>
        <v>0.22580600000000001</v>
      </c>
      <c r="FP111" s="36">
        <f t="shared" si="338"/>
        <v>0.22580600000000001</v>
      </c>
      <c r="FQ111" s="36">
        <f t="shared" si="338"/>
        <v>0.22580600000000001</v>
      </c>
      <c r="FR111" s="36">
        <f t="shared" si="338"/>
        <v>0.22580600000000001</v>
      </c>
      <c r="FS111" s="36">
        <f t="shared" si="338"/>
        <v>0.22580600000000001</v>
      </c>
      <c r="FT111" s="36">
        <f t="shared" si="338"/>
        <v>0.22580600000000001</v>
      </c>
      <c r="FU111" s="36">
        <f t="shared" si="338"/>
        <v>0.22580600000000001</v>
      </c>
      <c r="FV111" s="36">
        <f t="shared" si="338"/>
        <v>0.22580600000000001</v>
      </c>
      <c r="FW111" s="36">
        <f t="shared" si="338"/>
        <v>0.22580600000000001</v>
      </c>
      <c r="FX111" s="36">
        <f t="shared" si="338"/>
        <v>0.22580600000000001</v>
      </c>
      <c r="FY111" s="36">
        <f t="shared" si="338"/>
        <v>0.22580600000000001</v>
      </c>
      <c r="FZ111" s="36">
        <f t="shared" si="338"/>
        <v>0.22580600000000001</v>
      </c>
      <c r="GA111" s="36">
        <f t="shared" si="338"/>
        <v>0.22580600000000001</v>
      </c>
      <c r="GB111" s="36">
        <f t="shared" si="338"/>
        <v>0.22580600000000001</v>
      </c>
      <c r="GC111" s="36">
        <f t="shared" si="338"/>
        <v>0.22580600000000001</v>
      </c>
      <c r="GD111" s="36">
        <f t="shared" si="338"/>
        <v>0.22580600000000001</v>
      </c>
      <c r="GE111" s="36">
        <f t="shared" si="338"/>
        <v>0.22580600000000001</v>
      </c>
      <c r="GF111" s="36">
        <f t="shared" si="338"/>
        <v>0.22580600000000001</v>
      </c>
      <c r="GG111" s="36">
        <f t="shared" si="338"/>
        <v>0.22580600000000001</v>
      </c>
      <c r="GH111" s="36">
        <f t="shared" si="338"/>
        <v>0.22580600000000001</v>
      </c>
      <c r="GI111" s="36">
        <f t="shared" si="338"/>
        <v>0.22580600000000001</v>
      </c>
      <c r="GJ111" s="36">
        <f t="shared" si="338"/>
        <v>0.22580600000000001</v>
      </c>
      <c r="GK111" s="36">
        <f t="shared" si="338"/>
        <v>0.22580600000000001</v>
      </c>
      <c r="GL111" s="36">
        <f t="shared" si="338"/>
        <v>0.22580600000000001</v>
      </c>
      <c r="GM111" s="36">
        <f t="shared" si="338"/>
        <v>0.22580600000000001</v>
      </c>
      <c r="GN111" s="36">
        <f t="shared" si="338"/>
        <v>0.22580600000000001</v>
      </c>
      <c r="GO111" s="36">
        <f t="shared" si="338"/>
        <v>0.22580600000000001</v>
      </c>
      <c r="GP111" s="36">
        <f t="shared" si="338"/>
        <v>0.22580600000000001</v>
      </c>
      <c r="GQ111" s="36">
        <f t="shared" si="338"/>
        <v>0.22580600000000001</v>
      </c>
      <c r="GR111" s="36">
        <f t="shared" si="338"/>
        <v>0.22580600000000001</v>
      </c>
      <c r="GS111" s="36">
        <f t="shared" si="338"/>
        <v>0.22580600000000001</v>
      </c>
      <c r="GT111" s="36">
        <f t="shared" si="338"/>
        <v>0.22580600000000001</v>
      </c>
      <c r="GU111" s="36">
        <f t="shared" si="338"/>
        <v>0.22580600000000001</v>
      </c>
      <c r="GV111" s="36">
        <f t="shared" si="337"/>
        <v>0.22580600000000001</v>
      </c>
      <c r="GW111" s="36">
        <f t="shared" si="337"/>
        <v>0.22580600000000001</v>
      </c>
      <c r="GX111" s="36">
        <f t="shared" si="337"/>
        <v>0.22580600000000001</v>
      </c>
      <c r="GY111" s="36">
        <f t="shared" si="337"/>
        <v>0.22580600000000001</v>
      </c>
      <c r="GZ111" s="36">
        <f t="shared" si="337"/>
        <v>0.22580600000000001</v>
      </c>
      <c r="HA111" s="36">
        <f t="shared" si="337"/>
        <v>0.22580600000000001</v>
      </c>
      <c r="HB111" s="36">
        <f t="shared" si="337"/>
        <v>0.22580600000000001</v>
      </c>
      <c r="HC111" s="36">
        <f t="shared" si="337"/>
        <v>0.22580600000000001</v>
      </c>
      <c r="HD111" s="36">
        <f t="shared" si="337"/>
        <v>0.22580600000000001</v>
      </c>
      <c r="HE111" s="36">
        <f t="shared" si="337"/>
        <v>0.22580600000000001</v>
      </c>
      <c r="HF111" s="36">
        <f t="shared" si="337"/>
        <v>0.22580600000000001</v>
      </c>
      <c r="HG111" s="36">
        <f t="shared" si="337"/>
        <v>0.22580600000000001</v>
      </c>
      <c r="HH111" s="36">
        <f t="shared" si="337"/>
        <v>0.22580600000000001</v>
      </c>
      <c r="HI111" s="36">
        <f t="shared" si="337"/>
        <v>0.22580600000000001</v>
      </c>
      <c r="HJ111" s="36">
        <f t="shared" si="337"/>
        <v>0.22580600000000001</v>
      </c>
      <c r="HK111" s="36">
        <f t="shared" si="337"/>
        <v>0.22580600000000001</v>
      </c>
      <c r="HL111" s="36">
        <f t="shared" si="337"/>
        <v>0.22580600000000001</v>
      </c>
      <c r="HM111" s="36">
        <f t="shared" si="337"/>
        <v>0.22580600000000001</v>
      </c>
      <c r="HN111" s="36">
        <f t="shared" si="337"/>
        <v>0.22580600000000001</v>
      </c>
      <c r="HO111" s="36">
        <f t="shared" si="337"/>
        <v>0.22580600000000001</v>
      </c>
      <c r="HP111" s="36">
        <f t="shared" si="337"/>
        <v>0.22580600000000001</v>
      </c>
      <c r="HQ111" s="36">
        <f t="shared" si="337"/>
        <v>0.22580600000000001</v>
      </c>
      <c r="HR111" s="36">
        <f t="shared" si="337"/>
        <v>0.22580600000000001</v>
      </c>
      <c r="HS111" s="36">
        <f t="shared" si="337"/>
        <v>0.22580600000000001</v>
      </c>
      <c r="HT111" s="36">
        <f t="shared" si="337"/>
        <v>0.22580600000000001</v>
      </c>
      <c r="HU111" s="36">
        <f t="shared" si="337"/>
        <v>0.22580600000000001</v>
      </c>
      <c r="HV111" s="36">
        <f t="shared" si="337"/>
        <v>0.22580600000000001</v>
      </c>
      <c r="HW111" s="36">
        <f t="shared" si="337"/>
        <v>0.22580600000000001</v>
      </c>
      <c r="HX111" s="36">
        <f t="shared" si="337"/>
        <v>0.22580600000000001</v>
      </c>
      <c r="HY111" s="36">
        <f t="shared" si="337"/>
        <v>0.22580600000000001</v>
      </c>
      <c r="HZ111" s="36">
        <f t="shared" si="337"/>
        <v>0.22580600000000001</v>
      </c>
      <c r="IA111" s="36">
        <f t="shared" si="337"/>
        <v>0.22580600000000001</v>
      </c>
      <c r="IB111" s="36">
        <f t="shared" si="337"/>
        <v>0.22580600000000001</v>
      </c>
      <c r="IC111" s="36">
        <f t="shared" si="337"/>
        <v>0.22580600000000001</v>
      </c>
      <c r="ID111" s="36">
        <f t="shared" si="337"/>
        <v>0.22580600000000001</v>
      </c>
      <c r="IE111" s="36">
        <f t="shared" si="337"/>
        <v>0.22580600000000001</v>
      </c>
      <c r="IF111" s="36">
        <f t="shared" si="337"/>
        <v>0.22580600000000001</v>
      </c>
      <c r="IG111" s="36">
        <f t="shared" si="337"/>
        <v>0.22580600000000001</v>
      </c>
      <c r="IH111" s="36">
        <f t="shared" si="337"/>
        <v>0.22580600000000001</v>
      </c>
      <c r="II111" s="36">
        <f t="shared" si="337"/>
        <v>0.22580600000000001</v>
      </c>
      <c r="IJ111" s="36">
        <f t="shared" si="337"/>
        <v>0.22580600000000001</v>
      </c>
      <c r="IK111" s="36">
        <f t="shared" si="337"/>
        <v>0.22580600000000001</v>
      </c>
      <c r="IL111" s="36">
        <f t="shared" si="337"/>
        <v>0.22580600000000001</v>
      </c>
      <c r="IM111" s="36">
        <f t="shared" si="337"/>
        <v>0.22580600000000001</v>
      </c>
      <c r="IN111" s="36">
        <f t="shared" si="337"/>
        <v>0.22580600000000001</v>
      </c>
      <c r="IO111" s="36">
        <f t="shared" si="337"/>
        <v>0.22580600000000001</v>
      </c>
      <c r="IP111" s="36">
        <f t="shared" si="337"/>
        <v>0.22580600000000001</v>
      </c>
      <c r="IQ111" s="36">
        <f t="shared" si="337"/>
        <v>0.22580600000000001</v>
      </c>
      <c r="IR111" s="36">
        <f t="shared" si="337"/>
        <v>0.22580600000000001</v>
      </c>
      <c r="IS111" s="36">
        <f t="shared" si="337"/>
        <v>0.22580600000000001</v>
      </c>
      <c r="IT111" s="36">
        <f t="shared" si="337"/>
        <v>0.22580600000000001</v>
      </c>
      <c r="IU111" s="36">
        <f t="shared" si="336"/>
        <v>0.22580600000000001</v>
      </c>
      <c r="IV111" s="36">
        <f t="shared" si="336"/>
        <v>0.22580600000000001</v>
      </c>
      <c r="IW111" s="36">
        <f t="shared" si="336"/>
        <v>0.22580600000000001</v>
      </c>
      <c r="IX111" s="36">
        <f t="shared" si="336"/>
        <v>0.22580600000000001</v>
      </c>
      <c r="IY111" s="36">
        <f t="shared" si="336"/>
        <v>0.22580600000000001</v>
      </c>
      <c r="IZ111" s="36">
        <f t="shared" si="336"/>
        <v>0.22580600000000001</v>
      </c>
      <c r="JA111" s="36">
        <f t="shared" si="336"/>
        <v>0.22580600000000001</v>
      </c>
      <c r="JB111" s="36">
        <f t="shared" si="336"/>
        <v>0.22580600000000001</v>
      </c>
      <c r="JC111" s="36">
        <f t="shared" si="336"/>
        <v>0.22580600000000001</v>
      </c>
      <c r="JD111" s="36">
        <f t="shared" si="336"/>
        <v>0.22580600000000001</v>
      </c>
      <c r="JF111" s="2">
        <f t="shared" si="312"/>
        <v>101</v>
      </c>
      <c r="JG111">
        <f>JG110*IF(JG$8&gt;Input!$D$14,0,IF(JG$8+$B111&gt;Input!$D$14,0,(1-INDEX($F$11:$F$136,JG$8+$B111))))</f>
        <v>6.0346022380173114E-2</v>
      </c>
      <c r="JH111">
        <f>JH110*IF(JH$8&gt;Input!$D$14,0,IF(JH$8+$B111&gt;Input!$D$14,0,(1-INDEX($F$11:$F$136,JH$8+$B111))))</f>
        <v>4.5709783883213083E-2</v>
      </c>
      <c r="JI111">
        <f>JI110*IF(JI$8&gt;Input!$D$14,0,IF(JI$8+$B111&gt;Input!$D$14,0,(1-INDEX($F$11:$F$136,JI$8+$B111))))</f>
        <v>3.3669025162034016E-2</v>
      </c>
      <c r="JJ111">
        <f>JJ110*IF(JJ$8&gt;Input!$D$14,0,IF(JJ$8+$B111&gt;Input!$D$14,0,(1-INDEX($F$11:$F$136,JJ$8+$B111))))</f>
        <v>2.4000713259908862E-2</v>
      </c>
      <c r="JK111">
        <f>JK110*IF(JK$8&gt;Input!$D$14,0,IF(JK$8+$B111&gt;Input!$D$14,0,(1-INDEX($F$11:$F$136,JK$8+$B111))))</f>
        <v>1.6452206445764991E-2</v>
      </c>
      <c r="JL111">
        <f>JL110*IF(JL$8&gt;Input!$D$14,0,IF(JL$8+$B111&gt;Input!$D$14,0,(1-INDEX($F$11:$F$136,JL$8+$B111))))</f>
        <v>1.0758714830975475E-2</v>
      </c>
      <c r="JM111">
        <f>JM110*IF(JM$8&gt;Input!$D$14,0,IF(JM$8+$B111&gt;Input!$D$14,0,(1-INDEX($F$11:$F$136,JM$8+$B111))))</f>
        <v>6.6456048997862692E-3</v>
      </c>
      <c r="JN111">
        <f>JN110*IF(JN$8&gt;Input!$D$14,0,IF(JN$8+$B111&gt;Input!$D$14,0,(1-INDEX($F$11:$F$136,JN$8+$B111))))</f>
        <v>3.829675187889247E-3</v>
      </c>
      <c r="JO111">
        <f>JO110*IF(JO$8&gt;Input!$D$14,0,IF(JO$8+$B111&gt;Input!$D$14,0,(1-INDEX($F$11:$F$136,JO$8+$B111))))</f>
        <v>2.0265920565049884E-3</v>
      </c>
      <c r="JP111">
        <f>JP110*IF(JP$8&gt;Input!$D$14,0,IF(JP$8+$B111&gt;Input!$D$14,0,(1-INDEX($F$11:$F$136,JP$8+$B111))))</f>
        <v>9.6455310279942169E-4</v>
      </c>
      <c r="JQ111">
        <f>JQ110*IF(JQ$8&gt;Input!$D$14,0,IF(JQ$8+$B111&gt;Input!$D$14,0,(1-INDEX($F$11:$F$136,JQ$8+$B111))))</f>
        <v>4.0132137977105038E-4</v>
      </c>
      <c r="JR111">
        <f>JR110*IF(JR$8&gt;Input!$D$14,0,IF(JR$8+$B111&gt;Input!$D$14,0,(1-INDEX($F$11:$F$136,JR$8+$B111))))</f>
        <v>1.4008509726881683E-4</v>
      </c>
      <c r="JS111">
        <f>JS110*IF(JS$8&gt;Input!$D$14,0,IF(JS$8+$B111&gt;Input!$D$14,0,(1-INDEX($F$11:$F$136,JS$8+$B111))))</f>
        <v>3.8444048920617408E-5</v>
      </c>
      <c r="JT111">
        <f>JT110*IF(JT$8&gt;Input!$D$14,0,IF(JT$8+$B111&gt;Input!$D$14,0,(1-INDEX($F$11:$F$136,JT$8+$B111))))</f>
        <v>7.3699000163002033E-6</v>
      </c>
      <c r="JU111">
        <f>JU110*IF(JU$8&gt;Input!$D$14,0,IF(JU$8+$B111&gt;Input!$D$14,0,(1-INDEX($F$11:$F$136,JU$8+$B111))))</f>
        <v>7.3986203609075877E-7</v>
      </c>
      <c r="JV111">
        <f>JV110*IF(JV$8&gt;Input!$D$14,0,IF(JV$8+$B111&gt;Input!$D$14,0,(1-INDEX($F$11:$F$136,JV$8+$B111))))</f>
        <v>0</v>
      </c>
      <c r="JW111">
        <f>JW110*IF(JW$8&gt;Input!$D$14,0,IF(JW$8+$B111&gt;Input!$D$14,0,(1-INDEX($F$11:$F$136,JW$8+$B111))))</f>
        <v>0</v>
      </c>
      <c r="JX111">
        <f>JX110*IF(JX$8&gt;Input!$D$14,0,IF(JX$8+$B111&gt;Input!$D$14,0,(1-INDEX($F$11:$F$136,JX$8+$B111))))</f>
        <v>0</v>
      </c>
      <c r="JY111">
        <f>JY110*IF(JY$8&gt;Input!$D$14,0,IF(JY$8+$B111&gt;Input!$D$14,0,(1-INDEX($F$11:$F$136,JY$8+$B111))))</f>
        <v>0</v>
      </c>
      <c r="JZ111">
        <f>JZ110*IF(JZ$8&gt;Input!$D$14,0,IF(JZ$8+$B111&gt;Input!$D$14,0,(1-INDEX($F$11:$F$136,JZ$8+$B111))))</f>
        <v>0</v>
      </c>
      <c r="KA111">
        <f>KA110*IF(KA$8&gt;Input!$D$14,0,IF(KA$8+$B111&gt;Input!$D$14,0,(1-INDEX($F$11:$F$136,KA$8+$B111))))</f>
        <v>0</v>
      </c>
      <c r="KB111">
        <f>KB110*IF(KB$8&gt;Input!$D$14,0,IF(KB$8+$B111&gt;Input!$D$14,0,(1-INDEX($F$11:$F$136,KB$8+$B111))))</f>
        <v>0</v>
      </c>
      <c r="KC111">
        <f>KC110*IF(KC$8&gt;Input!$D$14,0,IF(KC$8+$B111&gt;Input!$D$14,0,(1-INDEX($F$11:$F$136,KC$8+$B111))))</f>
        <v>0</v>
      </c>
      <c r="KD111">
        <f>KD110*IF(KD$8&gt;Input!$D$14,0,IF(KD$8+$B111&gt;Input!$D$14,0,(1-INDEX($F$11:$F$136,KD$8+$B111))))</f>
        <v>0</v>
      </c>
      <c r="KE111">
        <f>KE110*IF(KE$8&gt;Input!$D$14,0,IF(KE$8+$B111&gt;Input!$D$14,0,(1-INDEX($F$11:$F$136,KE$8+$B111))))</f>
        <v>0</v>
      </c>
      <c r="KF111">
        <f>KF110*IF(KF$8&gt;Input!$D$14,0,IF(KF$8+$B111&gt;Input!$D$14,0,(1-INDEX($F$11:$F$136,KF$8+$B111))))</f>
        <v>0</v>
      </c>
      <c r="KG111">
        <f>KG110*IF(KG$8&gt;Input!$D$14,0,IF(KG$8+$B111&gt;Input!$D$14,0,(1-INDEX($F$11:$F$136,KG$8+$B111))))</f>
        <v>0</v>
      </c>
      <c r="KH111">
        <f>KH110*IF(KH$8&gt;Input!$D$14,0,IF(KH$8+$B111&gt;Input!$D$14,0,(1-INDEX($F$11:$F$136,KH$8+$B111))))</f>
        <v>0</v>
      </c>
      <c r="KI111">
        <f>KI110*IF(KI$8&gt;Input!$D$14,0,IF(KI$8+$B111&gt;Input!$D$14,0,(1-INDEX($F$11:$F$136,KI$8+$B111))))</f>
        <v>0</v>
      </c>
      <c r="KJ111">
        <f>KJ110*IF(KJ$8&gt;Input!$D$14,0,IF(KJ$8+$B111&gt;Input!$D$14,0,(1-INDEX($F$11:$F$136,KJ$8+$B111))))</f>
        <v>0</v>
      </c>
      <c r="KK111">
        <f>KK110*IF(KK$8&gt;Input!$D$14,0,IF(KK$8+$B111&gt;Input!$D$14,0,(1-INDEX($F$11:$F$136,KK$8+$B111))))</f>
        <v>0</v>
      </c>
      <c r="KL111">
        <f>KL110*IF(KL$8&gt;Input!$D$14,0,IF(KL$8+$B111&gt;Input!$D$14,0,(1-INDEX($F$11:$F$136,KL$8+$B111))))</f>
        <v>0</v>
      </c>
      <c r="KM111">
        <f>KM110*IF(KM$8&gt;Input!$D$14,0,IF(KM$8+$B111&gt;Input!$D$14,0,(1-INDEX($F$11:$F$136,KM$8+$B111))))</f>
        <v>0</v>
      </c>
      <c r="KN111">
        <f>KN110*IF(KN$8&gt;Input!$D$14,0,IF(KN$8+$B111&gt;Input!$D$14,0,(1-INDEX($F$11:$F$136,KN$8+$B111))))</f>
        <v>0</v>
      </c>
      <c r="KO111">
        <f>KO110*IF(KO$8&gt;Input!$D$14,0,IF(KO$8+$B111&gt;Input!$D$14,0,(1-INDEX($F$11:$F$136,KO$8+$B111))))</f>
        <v>0</v>
      </c>
      <c r="KP111">
        <f>KP110*IF(KP$8&gt;Input!$D$14,0,IF(KP$8+$B111&gt;Input!$D$14,0,(1-INDEX($F$11:$F$136,KP$8+$B111))))</f>
        <v>0</v>
      </c>
      <c r="KQ111">
        <f>KQ110*IF(KQ$8&gt;Input!$D$14,0,IF(KQ$8+$B111&gt;Input!$D$14,0,(1-INDEX($F$11:$F$136,KQ$8+$B111))))</f>
        <v>0</v>
      </c>
      <c r="KR111">
        <f>KR110*IF(KR$8&gt;Input!$D$14,0,IF(KR$8+$B111&gt;Input!$D$14,0,(1-INDEX($F$11:$F$136,KR$8+$B111))))</f>
        <v>0</v>
      </c>
      <c r="KS111">
        <f>KS110*IF(KS$8&gt;Input!$D$14,0,IF(KS$8+$B111&gt;Input!$D$14,0,(1-INDEX($F$11:$F$136,KS$8+$B111))))</f>
        <v>0</v>
      </c>
      <c r="KT111">
        <f>KT110*IF(KT$8&gt;Input!$D$14,0,IF(KT$8+$B111&gt;Input!$D$14,0,(1-INDEX($F$11:$F$136,KT$8+$B111))))</f>
        <v>0</v>
      </c>
      <c r="KU111">
        <f>KU110*IF(KU$8&gt;Input!$D$14,0,IF(KU$8+$B111&gt;Input!$D$14,0,(1-INDEX($F$11:$F$136,KU$8+$B111))))</f>
        <v>0</v>
      </c>
      <c r="KV111">
        <f>KV110*IF(KV$8&gt;Input!$D$14,0,IF(KV$8+$B111&gt;Input!$D$14,0,(1-INDEX($F$11:$F$136,KV$8+$B111))))</f>
        <v>0</v>
      </c>
      <c r="KW111">
        <f>KW110*IF(KW$8&gt;Input!$D$14,0,IF(KW$8+$B111&gt;Input!$D$14,0,(1-INDEX($F$11:$F$136,KW$8+$B111))))</f>
        <v>0</v>
      </c>
      <c r="KX111">
        <f>KX110*IF(KX$8&gt;Input!$D$14,0,IF(KX$8+$B111&gt;Input!$D$14,0,(1-INDEX($F$11:$F$136,KX$8+$B111))))</f>
        <v>0</v>
      </c>
      <c r="KY111">
        <f>KY110*IF(KY$8&gt;Input!$D$14,0,IF(KY$8+$B111&gt;Input!$D$14,0,(1-INDEX($F$11:$F$136,KY$8+$B111))))</f>
        <v>0</v>
      </c>
      <c r="KZ111">
        <f>KZ110*IF(KZ$8&gt;Input!$D$14,0,IF(KZ$8+$B111&gt;Input!$D$14,0,(1-INDEX($F$11:$F$136,KZ$8+$B111))))</f>
        <v>0</v>
      </c>
      <c r="LA111">
        <f>LA110*IF(LA$8&gt;Input!$D$14,0,IF(LA$8+$B111&gt;Input!$D$14,0,(1-INDEX($F$11:$F$136,LA$8+$B111))))</f>
        <v>0</v>
      </c>
      <c r="LB111">
        <f>LB110*IF(LB$8&gt;Input!$D$14,0,IF(LB$8+$B111&gt;Input!$D$14,0,(1-INDEX($F$11:$F$136,LB$8+$B111))))</f>
        <v>0</v>
      </c>
      <c r="LC111">
        <f>LC110*IF(LC$8&gt;Input!$D$14,0,IF(LC$8+$B111&gt;Input!$D$14,0,(1-INDEX($F$11:$F$136,LC$8+$B111))))</f>
        <v>0</v>
      </c>
      <c r="LD111">
        <f>LD110*IF(LD$8&gt;Input!$D$14,0,IF(LD$8+$B111&gt;Input!$D$14,0,(1-INDEX($F$11:$F$136,LD$8+$B111))))</f>
        <v>0</v>
      </c>
      <c r="LE111">
        <f>LE110*IF(LE$8&gt;Input!$D$14,0,IF(LE$8+$B111&gt;Input!$D$14,0,(1-INDEX($F$11:$F$136,LE$8+$B111))))</f>
        <v>0</v>
      </c>
      <c r="LF111">
        <f>LF110*IF(LF$8&gt;Input!$D$14,0,IF(LF$8+$B111&gt;Input!$D$14,0,(1-INDEX($F$11:$F$136,LF$8+$B111))))</f>
        <v>0</v>
      </c>
      <c r="LG111">
        <f>LG110*IF(LG$8&gt;Input!$D$14,0,IF(LG$8+$B111&gt;Input!$D$14,0,(1-INDEX($F$11:$F$136,LG$8+$B111))))</f>
        <v>0</v>
      </c>
      <c r="LH111">
        <f>LH110*IF(LH$8&gt;Input!$D$14,0,IF(LH$8+$B111&gt;Input!$D$14,0,(1-INDEX($F$11:$F$136,LH$8+$B111))))</f>
        <v>0</v>
      </c>
      <c r="LI111">
        <f>LI110*IF(LI$8&gt;Input!$D$14,0,IF(LI$8+$B111&gt;Input!$D$14,0,(1-INDEX($F$11:$F$136,LI$8+$B111))))</f>
        <v>0</v>
      </c>
      <c r="LJ111">
        <f>LJ110*IF(LJ$8&gt;Input!$D$14,0,IF(LJ$8+$B111&gt;Input!$D$14,0,(1-INDEX($F$11:$F$136,LJ$8+$B111))))</f>
        <v>0</v>
      </c>
      <c r="LK111">
        <f>LK110*IF(LK$8&gt;Input!$D$14,0,IF(LK$8+$B111&gt;Input!$D$14,0,(1-INDEX($F$11:$F$136,LK$8+$B111))))</f>
        <v>0</v>
      </c>
      <c r="LL111">
        <f>LL110*IF(LL$8&gt;Input!$D$14,0,IF(LL$8+$B111&gt;Input!$D$14,0,(1-INDEX($F$11:$F$136,LL$8+$B111))))</f>
        <v>0</v>
      </c>
      <c r="LM111">
        <f>LM110*IF(LM$8&gt;Input!$D$14,0,IF(LM$8+$B111&gt;Input!$D$14,0,(1-INDEX($F$11:$F$136,LM$8+$B111))))</f>
        <v>0</v>
      </c>
      <c r="LN111">
        <f>LN110*IF(LN$8&gt;Input!$D$14,0,IF(LN$8+$B111&gt;Input!$D$14,0,(1-INDEX($F$11:$F$136,LN$8+$B111))))</f>
        <v>0</v>
      </c>
      <c r="LO111">
        <f>LO110*IF(LO$8&gt;Input!$D$14,0,IF(LO$8+$B111&gt;Input!$D$14,0,(1-INDEX($F$11:$F$136,LO$8+$B111))))</f>
        <v>0</v>
      </c>
      <c r="LP111">
        <f>LP110*IF(LP$8&gt;Input!$D$14,0,IF(LP$8+$B111&gt;Input!$D$14,0,(1-INDEX($F$11:$F$136,LP$8+$B111))))</f>
        <v>0</v>
      </c>
      <c r="LQ111">
        <f>LQ110*IF(LQ$8&gt;Input!$D$14,0,IF(LQ$8+$B111&gt;Input!$D$14,0,(1-INDEX($F$11:$F$136,LQ$8+$B111))))</f>
        <v>0</v>
      </c>
      <c r="LR111">
        <f>LR110*IF(LR$8&gt;Input!$D$14,0,IF(LR$8+$B111&gt;Input!$D$14,0,(1-INDEX($F$11:$F$136,LR$8+$B111))))</f>
        <v>0</v>
      </c>
      <c r="LS111">
        <f>LS110*IF(LS$8&gt;Input!$D$14,0,IF(LS$8+$B111&gt;Input!$D$14,0,(1-INDEX($F$11:$F$136,LS$8+$B111))))</f>
        <v>0</v>
      </c>
      <c r="LT111">
        <f>LT110*IF(LT$8&gt;Input!$D$14,0,IF(LT$8+$B111&gt;Input!$D$14,0,(1-INDEX($F$11:$F$136,LT$8+$B111))))</f>
        <v>0</v>
      </c>
      <c r="LU111">
        <f>LU110*IF(LU$8&gt;Input!$D$14,0,IF(LU$8+$B111&gt;Input!$D$14,0,(1-INDEX($F$11:$F$136,LU$8+$B111))))</f>
        <v>0</v>
      </c>
      <c r="LV111">
        <f>LV110*IF(LV$8&gt;Input!$D$14,0,IF(LV$8+$B111&gt;Input!$D$14,0,(1-INDEX($F$11:$F$136,LV$8+$B111))))</f>
        <v>0</v>
      </c>
      <c r="LW111">
        <f>LW110*IF(LW$8&gt;Input!$D$14,0,IF(LW$8+$B111&gt;Input!$D$14,0,(1-INDEX($F$11:$F$136,LW$8+$B111))))</f>
        <v>0</v>
      </c>
      <c r="LX111">
        <f>LX110*IF(LX$8&gt;Input!$D$14,0,IF(LX$8+$B111&gt;Input!$D$14,0,(1-INDEX($F$11:$F$136,LX$8+$B111))))</f>
        <v>0</v>
      </c>
      <c r="LY111">
        <f>LY110*IF(LY$8&gt;Input!$D$14,0,IF(LY$8+$B111&gt;Input!$D$14,0,(1-INDEX($F$11:$F$136,LY$8+$B111))))</f>
        <v>0</v>
      </c>
      <c r="LZ111">
        <f>LZ110*IF(LZ$8&gt;Input!$D$14,0,IF(LZ$8+$B111&gt;Input!$D$14,0,(1-INDEX($F$11:$F$136,LZ$8+$B111))))</f>
        <v>0</v>
      </c>
      <c r="MA111">
        <f>MA110*IF(MA$8&gt;Input!$D$14,0,IF(MA$8+$B111&gt;Input!$D$14,0,(1-INDEX($F$11:$F$136,MA$8+$B111))))</f>
        <v>0</v>
      </c>
      <c r="MB111">
        <f>MB110*IF(MB$8&gt;Input!$D$14,0,IF(MB$8+$B111&gt;Input!$D$14,0,(1-INDEX($F$11:$F$136,MB$8+$B111))))</f>
        <v>0</v>
      </c>
      <c r="MC111">
        <f>MC110*IF(MC$8&gt;Input!$D$14,0,IF(MC$8+$B111&gt;Input!$D$14,0,(1-INDEX($F$11:$F$136,MC$8+$B111))))</f>
        <v>0</v>
      </c>
      <c r="MD111">
        <f>MD110*IF(MD$8&gt;Input!$D$14,0,IF(MD$8+$B111&gt;Input!$D$14,0,(1-INDEX($F$11:$F$136,MD$8+$B111))))</f>
        <v>0</v>
      </c>
      <c r="ME111">
        <f>ME110*IF(ME$8&gt;Input!$D$14,0,IF(ME$8+$B111&gt;Input!$D$14,0,(1-INDEX($F$11:$F$136,ME$8+$B111))))</f>
        <v>0</v>
      </c>
      <c r="MF111">
        <f>MF110*IF(MF$8&gt;Input!$D$14,0,IF(MF$8+$B111&gt;Input!$D$14,0,(1-INDEX($F$11:$F$136,MF$8+$B111))))</f>
        <v>0</v>
      </c>
      <c r="MG111">
        <f>MG110*IF(MG$8&gt;Input!$D$14,0,IF(MG$8+$B111&gt;Input!$D$14,0,(1-INDEX($F$11:$F$136,MG$8+$B111))))</f>
        <v>0</v>
      </c>
      <c r="MH111">
        <f>MH110*IF(MH$8&gt;Input!$D$14,0,IF(MH$8+$B111&gt;Input!$D$14,0,(1-INDEX($F$11:$F$136,MH$8+$B111))))</f>
        <v>0</v>
      </c>
      <c r="MI111">
        <f>MI110*IF(MI$8&gt;Input!$D$14,0,IF(MI$8+$B111&gt;Input!$D$14,0,(1-INDEX($F$11:$F$136,MI$8+$B111))))</f>
        <v>0</v>
      </c>
      <c r="MJ111">
        <f>MJ110*IF(MJ$8&gt;Input!$D$14,0,IF(MJ$8+$B111&gt;Input!$D$14,0,(1-INDEX($F$11:$F$136,MJ$8+$B111))))</f>
        <v>0</v>
      </c>
      <c r="MK111">
        <f>MK110*IF(MK$8&gt;Input!$D$14,0,IF(MK$8+$B111&gt;Input!$D$14,0,(1-INDEX($F$11:$F$136,MK$8+$B111))))</f>
        <v>0</v>
      </c>
      <c r="ML111">
        <f>ML110*IF(ML$8&gt;Input!$D$14,0,IF(ML$8+$B111&gt;Input!$D$14,0,(1-INDEX($F$11:$F$136,ML$8+$B111))))</f>
        <v>0</v>
      </c>
      <c r="MM111">
        <f>MM110*IF(MM$8&gt;Input!$D$14,0,IF(MM$8+$B111&gt;Input!$D$14,0,(1-INDEX($F$11:$F$136,MM$8+$B111))))</f>
        <v>0</v>
      </c>
      <c r="MN111">
        <f>MN110*IF(MN$8&gt;Input!$D$14,0,IF(MN$8+$B111&gt;Input!$D$14,0,(1-INDEX($F$11:$F$136,MN$8+$B111))))</f>
        <v>0</v>
      </c>
      <c r="MO111">
        <f>MO110*IF(MO$8&gt;Input!$D$14,0,IF(MO$8+$B111&gt;Input!$D$14,0,(1-INDEX($F$11:$F$136,MO$8+$B111))))</f>
        <v>0</v>
      </c>
      <c r="MP111">
        <f>MP110*IF(MP$8&gt;Input!$D$14,0,IF(MP$8+$B111&gt;Input!$D$14,0,(1-INDEX($F$11:$F$136,MP$8+$B111))))</f>
        <v>0</v>
      </c>
      <c r="MQ111">
        <f>MQ110*IF(MQ$8&gt;Input!$D$14,0,IF(MQ$8+$B111&gt;Input!$D$14,0,(1-INDEX($F$11:$F$136,MQ$8+$B111))))</f>
        <v>0</v>
      </c>
      <c r="MR111">
        <f>MR110*IF(MR$8&gt;Input!$D$14,0,IF(MR$8+$B111&gt;Input!$D$14,0,(1-INDEX($F$11:$F$136,MR$8+$B111))))</f>
        <v>0</v>
      </c>
      <c r="MS111">
        <f>MS110*IF(MS$8&gt;Input!$D$14,0,IF(MS$8+$B111&gt;Input!$D$14,0,(1-INDEX($F$11:$F$136,MS$8+$B111))))</f>
        <v>0</v>
      </c>
      <c r="MT111">
        <f>MT110*IF(MT$8&gt;Input!$D$14,0,IF(MT$8+$B111&gt;Input!$D$14,0,(1-INDEX($F$11:$F$136,MT$8+$B111))))</f>
        <v>0</v>
      </c>
      <c r="MU111">
        <f>MU110*IF(MU$8&gt;Input!$D$14,0,IF(MU$8+$B111&gt;Input!$D$14,0,(1-INDEX($F$11:$F$136,MU$8+$B111))))</f>
        <v>0</v>
      </c>
      <c r="MV111">
        <f>MV110*IF(MV$8&gt;Input!$D$14,0,IF(MV$8+$B111&gt;Input!$D$14,0,(1-INDEX($F$11:$F$136,MV$8+$B111))))</f>
        <v>0</v>
      </c>
      <c r="MW111">
        <f>MW110*IF(MW$8&gt;Input!$D$14,0,IF(MW$8+$B111&gt;Input!$D$14,0,(1-INDEX($F$11:$F$136,MW$8+$B111))))</f>
        <v>0</v>
      </c>
      <c r="MX111">
        <f>MX110*IF(MX$8&gt;Input!$D$14,0,IF(MX$8+$B111&gt;Input!$D$14,0,(1-INDEX($F$11:$F$136,MX$8+$B111))))</f>
        <v>0</v>
      </c>
      <c r="MY111">
        <f>MY110*IF(MY$8&gt;Input!$D$14,0,IF(MY$8+$B111&gt;Input!$D$14,0,(1-INDEX($F$11:$F$136,MY$8+$B111))))</f>
        <v>0</v>
      </c>
      <c r="MZ111">
        <f>MZ110*IF(MZ$8&gt;Input!$D$14,0,IF(MZ$8+$B111&gt;Input!$D$14,0,(1-INDEX($F$11:$F$136,MZ$8+$B111))))</f>
        <v>0</v>
      </c>
      <c r="NA111">
        <f>NA110*IF(NA$8&gt;Input!$D$14,0,IF(NA$8+$B111&gt;Input!$D$14,0,(1-INDEX($F$11:$F$136,NA$8+$B111))))</f>
        <v>0</v>
      </c>
      <c r="NB111">
        <f>NB110*IF(NB$8&gt;Input!$D$14,0,IF(NB$8+$B111&gt;Input!$D$14,0,(1-INDEX($F$11:$F$136,NB$8+$B111))))</f>
        <v>0</v>
      </c>
      <c r="NC111">
        <f>NC110*IF(NC$8&gt;Input!$D$14,0,IF(NC$8+$B111&gt;Input!$D$14,0,(1-INDEX($F$11:$F$136,NC$8+$B111))))</f>
        <v>0</v>
      </c>
      <c r="ND111">
        <f>ND110*IF(ND$8&gt;Input!$D$14,0,IF(ND$8+$B111&gt;Input!$D$14,0,(1-INDEX($F$11:$F$136,ND$8+$B111))))</f>
        <v>0</v>
      </c>
      <c r="NE111">
        <f>NE110*IF(NE$8&gt;Input!$D$14,0,IF(NE$8+$B111&gt;Input!$D$14,0,(1-INDEX($F$11:$F$136,NE$8+$B111))))</f>
        <v>0</v>
      </c>
      <c r="NF111">
        <f>NF110*IF(NF$8&gt;Input!$D$14,0,IF(NF$8+$B111&gt;Input!$D$14,0,(1-INDEX($F$11:$F$136,NF$8+$B111))))</f>
        <v>0</v>
      </c>
      <c r="NG111">
        <f>NG110*IF(NG$8&gt;Input!$D$14,0,IF(NG$8+$B111&gt;Input!$D$14,0,(1-INDEX($F$11:$F$136,NG$8+$B111))))</f>
        <v>0</v>
      </c>
      <c r="NH111">
        <f>NH110*IF(NH$8&gt;Input!$D$14,0,IF(NH$8+$B111&gt;Input!$D$14,0,(1-INDEX($F$11:$F$136,NH$8+$B111))))</f>
        <v>0</v>
      </c>
      <c r="NI111">
        <f>NI110*IF(NI$8&gt;Input!$D$14,0,IF(NI$8+$B111&gt;Input!$D$14,0,(1-INDEX($F$11:$F$136,NI$8+$B111))))</f>
        <v>0</v>
      </c>
      <c r="NJ111">
        <f>NJ110*IF(NJ$8&gt;Input!$D$14,0,IF(NJ$8+$B111&gt;Input!$D$14,0,(1-INDEX($F$11:$F$136,NJ$8+$B111))))</f>
        <v>0</v>
      </c>
      <c r="NK111">
        <f>NK110*IF(NK$8&gt;Input!$D$14,0,IF(NK$8+$B111&gt;Input!$D$14,0,(1-INDEX($F$11:$F$136,NK$8+$B111))))</f>
        <v>0</v>
      </c>
      <c r="NL111">
        <f>NL110*IF(NL$8&gt;Input!$D$14,0,IF(NL$8+$B111&gt;Input!$D$14,0,(1-INDEX($F$11:$F$136,NL$8+$B111))))</f>
        <v>0</v>
      </c>
      <c r="NM111">
        <f>NM110*IF(NM$8&gt;Input!$D$14,0,IF(NM$8+$B111&gt;Input!$D$14,0,(1-INDEX($F$11:$F$136,NM$8+$B111))))</f>
        <v>0</v>
      </c>
      <c r="NN111">
        <f>NN110*IF(NN$8&gt;Input!$D$14,0,IF(NN$8+$B111&gt;Input!$D$14,0,(1-INDEX($F$11:$F$136,NN$8+$B111))))</f>
        <v>0</v>
      </c>
      <c r="NO111">
        <f>NO110*IF(NO$8&gt;Input!$D$14,0,IF(NO$8+$B111&gt;Input!$D$14,0,(1-INDEX($F$11:$F$136,NO$8+$B111))))</f>
        <v>0</v>
      </c>
      <c r="NP111">
        <f>NP110*IF(NP$8&gt;Input!$D$14,0,IF(NP$8+$B111&gt;Input!$D$14,0,(1-INDEX($F$11:$F$136,NP$8+$B111))))</f>
        <v>0</v>
      </c>
      <c r="NQ111">
        <f>NQ110*IF(NQ$8&gt;Input!$D$14,0,IF(NQ$8+$B111&gt;Input!$D$14,0,(1-INDEX($F$11:$F$136,NQ$8+$B111))))</f>
        <v>0</v>
      </c>
      <c r="NR111">
        <f>NR110*IF(NR$8&gt;Input!$D$14,0,IF(NR$8+$B111&gt;Input!$D$14,0,(1-INDEX($F$11:$F$136,NR$8+$B111))))</f>
        <v>0</v>
      </c>
      <c r="NS111">
        <f>NS110*IF(NS$8&gt;Input!$D$14,0,IF(NS$8+$B111&gt;Input!$D$14,0,(1-INDEX($F$11:$F$136,NS$8+$B111))))</f>
        <v>0</v>
      </c>
      <c r="NT111">
        <f>NT110*IF(NT$8&gt;Input!$D$14,0,IF(NT$8+$B111&gt;Input!$D$14,0,(1-INDEX($F$11:$F$136,NT$8+$B111))))</f>
        <v>0</v>
      </c>
      <c r="NU111">
        <f>NU110*IF(NU$8&gt;Input!$D$14,0,IF(NU$8+$B111&gt;Input!$D$14,0,(1-INDEX($F$11:$F$136,NU$8+$B111))))</f>
        <v>0</v>
      </c>
      <c r="NV111">
        <f>NV110*IF(NV$8&gt;Input!$D$14,0,IF(NV$8+$B111&gt;Input!$D$14,0,(1-INDEX($F$11:$F$136,NV$8+$B111))))</f>
        <v>0</v>
      </c>
      <c r="NW111">
        <f>NW110*IF(NW$8&gt;Input!$D$14,0,IF(NW$8+$B111&gt;Input!$D$14,0,(1-INDEX($F$11:$F$136,NW$8+$B111))))</f>
        <v>0</v>
      </c>
      <c r="NX111">
        <f>NX110*IF(NX$8&gt;Input!$D$14,0,IF(NX$8+$B111&gt;Input!$D$14,0,(1-INDEX($F$11:$F$136,NX$8+$B111))))</f>
        <v>0</v>
      </c>
      <c r="NY111">
        <f>NY110*IF(NY$8&gt;Input!$D$14,0,IF(NY$8+$B111&gt;Input!$D$14,0,(1-INDEX($F$11:$F$136,NY$8+$B111))))</f>
        <v>0</v>
      </c>
      <c r="NZ111">
        <f>NZ110*IF(NZ$8&gt;Input!$D$14,0,IF(NZ$8+$B111&gt;Input!$D$14,0,(1-INDEX($F$11:$F$136,NZ$8+$B111))))</f>
        <v>0</v>
      </c>
      <c r="OA111">
        <f>OA110*IF(OA$8&gt;Input!$D$14,0,IF(OA$8+$B111&gt;Input!$D$14,0,(1-INDEX($F$11:$F$136,OA$8+$B111))))</f>
        <v>0</v>
      </c>
      <c r="OB111">
        <f>OB110*IF(OB$8&gt;Input!$D$14,0,IF(OB$8+$B111&gt;Input!$D$14,0,(1-INDEX($F$11:$F$136,OB$8+$B111))))</f>
        <v>0</v>
      </c>
    </row>
    <row r="112" spans="1:392">
      <c r="A112">
        <f>Input!A112</f>
        <v>101</v>
      </c>
      <c r="B112">
        <f>Input!B112</f>
        <v>102</v>
      </c>
      <c r="C112" s="18">
        <v>0.243398</v>
      </c>
      <c r="D112">
        <f t="shared" si="334"/>
        <v>2.3929306524098855</v>
      </c>
      <c r="E112" s="1">
        <v>0</v>
      </c>
      <c r="F112">
        <f t="shared" si="335"/>
        <v>0.243398</v>
      </c>
      <c r="G112">
        <f t="shared" si="313"/>
        <v>2.3929306524098855</v>
      </c>
      <c r="H112">
        <f t="shared" si="314"/>
        <v>0</v>
      </c>
      <c r="J112" s="2">
        <f t="shared" si="309"/>
        <v>102</v>
      </c>
      <c r="K112">
        <f>K111*IF(K$8&gt;Input!$D$14,0,IF(K$8+$B112&gt;Input!$D$14,0,(1-INDEX($C$11:$C$136,K$8+$B112))))</f>
        <v>3.0657239962957477E-2</v>
      </c>
      <c r="L112">
        <f>L111*IF(L$8&gt;Input!$D$14,0,IF(L$8+$B112&gt;Input!$D$14,0,(1-INDEX($C$11:$C$136,L$8+$B112))))</f>
        <v>2.2618592882122038E-2</v>
      </c>
      <c r="M112">
        <f>M111*IF(M$8&gt;Input!$D$14,0,IF(M$8+$B112&gt;Input!$D$14,0,(1-INDEX($C$11:$C$136,M$8+$B112))))</f>
        <v>1.6132650224863657E-2</v>
      </c>
      <c r="N112">
        <f>N111*IF(N$8&gt;Input!$D$14,0,IF(N$8+$B112&gt;Input!$D$14,0,(1-INDEX($C$11:$C$136,N$8+$B112))))</f>
        <v>1.1061549907918735E-2</v>
      </c>
      <c r="O112">
        <f>O111*IF(O$8&gt;Input!$D$14,0,IF(O$8+$B112&gt;Input!$D$14,0,(1-INDEX($C$11:$C$136,O$8+$B112))))</f>
        <v>7.2349509724520403E-3</v>
      </c>
      <c r="P112">
        <f>P111*IF(P$8&gt;Input!$D$14,0,IF(P$8+$B112&gt;Input!$D$14,0,(1-INDEX($C$11:$C$136,P$8+$B112))))</f>
        <v>4.4697187954668054E-3</v>
      </c>
      <c r="Q112">
        <f>Q111*IF(Q$8&gt;Input!$D$14,0,IF(Q$8+$B112&gt;Input!$D$14,0,(1-INDEX($C$11:$C$136,Q$8+$B112))))</f>
        <v>2.5761435213683512E-3</v>
      </c>
      <c r="R112">
        <f>R111*IF(R$8&gt;Input!$D$14,0,IF(R$8+$B112&gt;Input!$D$14,0,(1-INDEX($C$11:$C$136,R$8+$B112))))</f>
        <v>1.3634236945581745E-3</v>
      </c>
      <c r="S112">
        <f>S111*IF(S$8&gt;Input!$D$14,0,IF(S$8+$B112&gt;Input!$D$14,0,(1-INDEX($C$11:$C$136,S$8+$B112))))</f>
        <v>6.4898194873761329E-4</v>
      </c>
      <c r="T112">
        <f>T111*IF(T$8&gt;Input!$D$14,0,IF(T$8+$B112&gt;Input!$D$14,0,(1-INDEX($C$11:$C$136,T$8+$B112))))</f>
        <v>2.700532904144339E-4</v>
      </c>
      <c r="U112">
        <f>U111*IF(U$8&gt;Input!$D$14,0,IF(U$8+$B112&gt;Input!$D$14,0,(1-INDEX($C$11:$C$136,U$8+$B112))))</f>
        <v>9.42773481197435E-5</v>
      </c>
      <c r="V112">
        <f>V111*IF(V$8&gt;Input!$D$14,0,IF(V$8+$B112&gt;Input!$D$14,0,(1-INDEX($C$11:$C$136,V$8+$B112))))</f>
        <v>2.5876687062870983E-5</v>
      </c>
      <c r="W112">
        <f>W111*IF(W$8&gt;Input!$D$14,0,IF(W$8+$B112&gt;Input!$D$14,0,(1-INDEX($C$11:$C$136,W$8+$B112))))</f>
        <v>4.9614700546083618E-6</v>
      </c>
      <c r="X112">
        <f>X111*IF(X$8&gt;Input!$D$14,0,IF(X$8+$B112&gt;Input!$D$14,0,(1-INDEX($C$11:$C$136,X$8+$B112))))</f>
        <v>4.981611514976587E-7</v>
      </c>
      <c r="Y112">
        <f>Y111*IF(Y$8&gt;Input!$D$14,0,IF(Y$8+$B112&gt;Input!$D$14,0,(1-INDEX($C$11:$C$136,Y$8+$B112))))</f>
        <v>0</v>
      </c>
      <c r="Z112">
        <f>Z111*IF(Z$8&gt;Input!$D$14,0,IF(Z$8+$B112&gt;Input!$D$14,0,(1-INDEX($C$11:$C$136,Z$8+$B112))))</f>
        <v>0</v>
      </c>
      <c r="AA112">
        <f>AA111*IF(AA$8&gt;Input!$D$14,0,IF(AA$8+$B112&gt;Input!$D$14,0,(1-INDEX($C$11:$C$136,AA$8+$B112))))</f>
        <v>0</v>
      </c>
      <c r="AB112">
        <f>AB111*IF(AB$8&gt;Input!$D$14,0,IF(AB$8+$B112&gt;Input!$D$14,0,(1-INDEX($C$11:$C$136,AB$8+$B112))))</f>
        <v>0</v>
      </c>
      <c r="AC112">
        <f>AC111*IF(AC$8&gt;Input!$D$14,0,IF(AC$8+$B112&gt;Input!$D$14,0,(1-INDEX($C$11:$C$136,AC$8+$B112))))</f>
        <v>0</v>
      </c>
      <c r="AD112">
        <f>AD111*IF(AD$8&gt;Input!$D$14,0,IF(AD$8+$B112&gt;Input!$D$14,0,(1-INDEX($C$11:$C$136,AD$8+$B112))))</f>
        <v>0</v>
      </c>
      <c r="AE112">
        <f>AE111*IF(AE$8&gt;Input!$D$14,0,IF(AE$8+$B112&gt;Input!$D$14,0,(1-INDEX($C$11:$C$136,AE$8+$B112))))</f>
        <v>0</v>
      </c>
      <c r="AF112">
        <f>AF111*IF(AF$8&gt;Input!$D$14,0,IF(AF$8+$B112&gt;Input!$D$14,0,(1-INDEX($C$11:$C$136,AF$8+$B112))))</f>
        <v>0</v>
      </c>
      <c r="AG112">
        <f>AG111*IF(AG$8&gt;Input!$D$14,0,IF(AG$8+$B112&gt;Input!$D$14,0,(1-INDEX($C$11:$C$136,AG$8+$B112))))</f>
        <v>0</v>
      </c>
      <c r="AH112">
        <f>AH111*IF(AH$8&gt;Input!$D$14,0,IF(AH$8+$B112&gt;Input!$D$14,0,(1-INDEX($C$11:$C$136,AH$8+$B112))))</f>
        <v>0</v>
      </c>
      <c r="AI112">
        <f>AI111*IF(AI$8&gt;Input!$D$14,0,IF(AI$8+$B112&gt;Input!$D$14,0,(1-INDEX($C$11:$C$136,AI$8+$B112))))</f>
        <v>0</v>
      </c>
      <c r="AJ112">
        <f>AJ111*IF(AJ$8&gt;Input!$D$14,0,IF(AJ$8+$B112&gt;Input!$D$14,0,(1-INDEX($C$11:$C$136,AJ$8+$B112))))</f>
        <v>0</v>
      </c>
      <c r="AK112">
        <f>AK111*IF(AK$8&gt;Input!$D$14,0,IF(AK$8+$B112&gt;Input!$D$14,0,(1-INDEX($C$11:$C$136,AK$8+$B112))))</f>
        <v>0</v>
      </c>
      <c r="AL112">
        <f>AL111*IF(AL$8&gt;Input!$D$14,0,IF(AL$8+$B112&gt;Input!$D$14,0,(1-INDEX($C$11:$C$136,AL$8+$B112))))</f>
        <v>0</v>
      </c>
      <c r="AM112">
        <f>AM111*IF(AM$8&gt;Input!$D$14,0,IF(AM$8+$B112&gt;Input!$D$14,0,(1-INDEX($C$11:$C$136,AM$8+$B112))))</f>
        <v>0</v>
      </c>
      <c r="AN112">
        <f>AN111*IF(AN$8&gt;Input!$D$14,0,IF(AN$8+$B112&gt;Input!$D$14,0,(1-INDEX($C$11:$C$136,AN$8+$B112))))</f>
        <v>0</v>
      </c>
      <c r="AO112">
        <f>AO111*IF(AO$8&gt;Input!$D$14,0,IF(AO$8+$B112&gt;Input!$D$14,0,(1-INDEX($C$11:$C$136,AO$8+$B112))))</f>
        <v>0</v>
      </c>
      <c r="AP112">
        <f>AP111*IF(AP$8&gt;Input!$D$14,0,IF(AP$8+$B112&gt;Input!$D$14,0,(1-INDEX($C$11:$C$136,AP$8+$B112))))</f>
        <v>0</v>
      </c>
      <c r="AQ112">
        <f>AQ111*IF(AQ$8&gt;Input!$D$14,0,IF(AQ$8+$B112&gt;Input!$D$14,0,(1-INDEX($C$11:$C$136,AQ$8+$B112))))</f>
        <v>0</v>
      </c>
      <c r="AR112">
        <f>AR111*IF(AR$8&gt;Input!$D$14,0,IF(AR$8+$B112&gt;Input!$D$14,0,(1-INDEX($C$11:$C$136,AR$8+$B112))))</f>
        <v>0</v>
      </c>
      <c r="AS112">
        <f>AS111*IF(AS$8&gt;Input!$D$14,0,IF(AS$8+$B112&gt;Input!$D$14,0,(1-INDEX($C$11:$C$136,AS$8+$B112))))</f>
        <v>0</v>
      </c>
      <c r="AT112">
        <f>AT111*IF(AT$8&gt;Input!$D$14,0,IF(AT$8+$B112&gt;Input!$D$14,0,(1-INDEX($C$11:$C$136,AT$8+$B112))))</f>
        <v>0</v>
      </c>
      <c r="AU112">
        <f>AU111*IF(AU$8&gt;Input!$D$14,0,IF(AU$8+$B112&gt;Input!$D$14,0,(1-INDEX($C$11:$C$136,AU$8+$B112))))</f>
        <v>0</v>
      </c>
      <c r="AV112">
        <f>AV111*IF(AV$8&gt;Input!$D$14,0,IF(AV$8+$B112&gt;Input!$D$14,0,(1-INDEX($C$11:$C$136,AV$8+$B112))))</f>
        <v>0</v>
      </c>
      <c r="AW112">
        <f>AW111*IF(AW$8&gt;Input!$D$14,0,IF(AW$8+$B112&gt;Input!$D$14,0,(1-INDEX($C$11:$C$136,AW$8+$B112))))</f>
        <v>0</v>
      </c>
      <c r="AX112">
        <f>AX111*IF(AX$8&gt;Input!$D$14,0,IF(AX$8+$B112&gt;Input!$D$14,0,(1-INDEX($C$11:$C$136,AX$8+$B112))))</f>
        <v>0</v>
      </c>
      <c r="AY112">
        <f>AY111*IF(AY$8&gt;Input!$D$14,0,IF(AY$8+$B112&gt;Input!$D$14,0,(1-INDEX($C$11:$C$136,AY$8+$B112))))</f>
        <v>0</v>
      </c>
      <c r="AZ112">
        <f>AZ111*IF(AZ$8&gt;Input!$D$14,0,IF(AZ$8+$B112&gt;Input!$D$14,0,(1-INDEX($C$11:$C$136,AZ$8+$B112))))</f>
        <v>0</v>
      </c>
      <c r="BA112">
        <f>BA111*IF(BA$8&gt;Input!$D$14,0,IF(BA$8+$B112&gt;Input!$D$14,0,(1-INDEX($C$11:$C$136,BA$8+$B112))))</f>
        <v>0</v>
      </c>
      <c r="BB112">
        <f>BB111*IF(BB$8&gt;Input!$D$14,0,IF(BB$8+$B112&gt;Input!$D$14,0,(1-INDEX($C$11:$C$136,BB$8+$B112))))</f>
        <v>0</v>
      </c>
      <c r="BC112">
        <f>BC111*IF(BC$8&gt;Input!$D$14,0,IF(BC$8+$B112&gt;Input!$D$14,0,(1-INDEX($C$11:$C$136,BC$8+$B112))))</f>
        <v>0</v>
      </c>
      <c r="BD112">
        <f>BD111*IF(BD$8&gt;Input!$D$14,0,IF(BD$8+$B112&gt;Input!$D$14,0,(1-INDEX($C$11:$C$136,BD$8+$B112))))</f>
        <v>0</v>
      </c>
      <c r="BE112">
        <f>BE111*IF(BE$8&gt;Input!$D$14,0,IF(BE$8+$B112&gt;Input!$D$14,0,(1-INDEX($C$11:$C$136,BE$8+$B112))))</f>
        <v>0</v>
      </c>
      <c r="BF112">
        <f>BF111*IF(BF$8&gt;Input!$D$14,0,IF(BF$8+$B112&gt;Input!$D$14,0,(1-INDEX($C$11:$C$136,BF$8+$B112))))</f>
        <v>0</v>
      </c>
      <c r="BG112">
        <f>BG111*IF(BG$8&gt;Input!$D$14,0,IF(BG$8+$B112&gt;Input!$D$14,0,(1-INDEX($C$11:$C$136,BG$8+$B112))))</f>
        <v>0</v>
      </c>
      <c r="BH112">
        <f>BH111*IF(BH$8&gt;Input!$D$14,0,IF(BH$8+$B112&gt;Input!$D$14,0,(1-INDEX($C$11:$C$136,BH$8+$B112))))</f>
        <v>0</v>
      </c>
      <c r="BI112">
        <f>BI111*IF(BI$8&gt;Input!$D$14,0,IF(BI$8+$B112&gt;Input!$D$14,0,(1-INDEX($C$11:$C$136,BI$8+$B112))))</f>
        <v>0</v>
      </c>
      <c r="BJ112">
        <f>BJ111*IF(BJ$8&gt;Input!$D$14,0,IF(BJ$8+$B112&gt;Input!$D$14,0,(1-INDEX($C$11:$C$136,BJ$8+$B112))))</f>
        <v>0</v>
      </c>
      <c r="BK112">
        <f>BK111*IF(BK$8&gt;Input!$D$14,0,IF(BK$8+$B112&gt;Input!$D$14,0,(1-INDEX($C$11:$C$136,BK$8+$B112))))</f>
        <v>0</v>
      </c>
      <c r="BL112">
        <f>BL111*IF(BL$8&gt;Input!$D$14,0,IF(BL$8+$B112&gt;Input!$D$14,0,(1-INDEX($C$11:$C$136,BL$8+$B112))))</f>
        <v>0</v>
      </c>
      <c r="BM112">
        <f>BM111*IF(BM$8&gt;Input!$D$14,0,IF(BM$8+$B112&gt;Input!$D$14,0,(1-INDEX($C$11:$C$136,BM$8+$B112))))</f>
        <v>0</v>
      </c>
      <c r="BN112">
        <f>BN111*IF(BN$8&gt;Input!$D$14,0,IF(BN$8+$B112&gt;Input!$D$14,0,(1-INDEX($C$11:$C$136,BN$8+$B112))))</f>
        <v>0</v>
      </c>
      <c r="BO112">
        <f>BO111*IF(BO$8&gt;Input!$D$14,0,IF(BO$8+$B112&gt;Input!$D$14,0,(1-INDEX($C$11:$C$136,BO$8+$B112))))</f>
        <v>0</v>
      </c>
      <c r="BP112">
        <f>BP111*IF(BP$8&gt;Input!$D$14,0,IF(BP$8+$B112&gt;Input!$D$14,0,(1-INDEX($C$11:$C$136,BP$8+$B112))))</f>
        <v>0</v>
      </c>
      <c r="BQ112">
        <f>BQ111*IF(BQ$8&gt;Input!$D$14,0,IF(BQ$8+$B112&gt;Input!$D$14,0,(1-INDEX($C$11:$C$136,BQ$8+$B112))))</f>
        <v>0</v>
      </c>
      <c r="BR112">
        <f>BR111*IF(BR$8&gt;Input!$D$14,0,IF(BR$8+$B112&gt;Input!$D$14,0,(1-INDEX($C$11:$C$136,BR$8+$B112))))</f>
        <v>0</v>
      </c>
      <c r="BS112">
        <f>BS111*IF(BS$8&gt;Input!$D$14,0,IF(BS$8+$B112&gt;Input!$D$14,0,(1-INDEX($C$11:$C$136,BS$8+$B112))))</f>
        <v>0</v>
      </c>
      <c r="BT112">
        <f>BT111*IF(BT$8&gt;Input!$D$14,0,IF(BT$8+$B112&gt;Input!$D$14,0,(1-INDEX($C$11:$C$136,BT$8+$B112))))</f>
        <v>0</v>
      </c>
      <c r="BU112">
        <f>BU111*IF(BU$8&gt;Input!$D$14,0,IF(BU$8+$B112&gt;Input!$D$14,0,(1-INDEX($C$11:$C$136,BU$8+$B112))))</f>
        <v>0</v>
      </c>
      <c r="BV112">
        <f>BV111*IF(BV$8&gt;Input!$D$14,0,IF(BV$8+$B112&gt;Input!$D$14,0,(1-INDEX($C$11:$C$136,BV$8+$B112))))</f>
        <v>0</v>
      </c>
      <c r="BW112">
        <f>BW111*IF(BW$8&gt;Input!$D$14,0,IF(BW$8+$B112&gt;Input!$D$14,0,(1-INDEX($C$11:$C$136,BW$8+$B112))))</f>
        <v>0</v>
      </c>
      <c r="BX112">
        <f>BX111*IF(BX$8&gt;Input!$D$14,0,IF(BX$8+$B112&gt;Input!$D$14,0,(1-INDEX($C$11:$C$136,BX$8+$B112))))</f>
        <v>0</v>
      </c>
      <c r="BY112">
        <f>BY111*IF(BY$8&gt;Input!$D$14,0,IF(BY$8+$B112&gt;Input!$D$14,0,(1-INDEX($C$11:$C$136,BY$8+$B112))))</f>
        <v>0</v>
      </c>
      <c r="BZ112">
        <f>BZ111*IF(BZ$8&gt;Input!$D$14,0,IF(BZ$8+$B112&gt;Input!$D$14,0,(1-INDEX($C$11:$C$136,BZ$8+$B112))))</f>
        <v>0</v>
      </c>
      <c r="CA112">
        <f>CA111*IF(CA$8&gt;Input!$D$14,0,IF(CA$8+$B112&gt;Input!$D$14,0,(1-INDEX($C$11:$C$136,CA$8+$B112))))</f>
        <v>0</v>
      </c>
      <c r="CB112">
        <f>CB111*IF(CB$8&gt;Input!$D$14,0,IF(CB$8+$B112&gt;Input!$D$14,0,(1-INDEX($C$11:$C$136,CB$8+$B112))))</f>
        <v>0</v>
      </c>
      <c r="CC112">
        <f>CC111*IF(CC$8&gt;Input!$D$14,0,IF(CC$8+$B112&gt;Input!$D$14,0,(1-INDEX($C$11:$C$136,CC$8+$B112))))</f>
        <v>0</v>
      </c>
      <c r="CD112">
        <f>CD111*IF(CD$8&gt;Input!$D$14,0,IF(CD$8+$B112&gt;Input!$D$14,0,(1-INDEX($C$11:$C$136,CD$8+$B112))))</f>
        <v>0</v>
      </c>
      <c r="CE112">
        <f>CE111*IF(CE$8&gt;Input!$D$14,0,IF(CE$8+$B112&gt;Input!$D$14,0,(1-INDEX($C$11:$C$136,CE$8+$B112))))</f>
        <v>0</v>
      </c>
      <c r="CF112">
        <f>CF111*IF(CF$8&gt;Input!$D$14,0,IF(CF$8+$B112&gt;Input!$D$14,0,(1-INDEX($C$11:$C$136,CF$8+$B112))))</f>
        <v>0</v>
      </c>
      <c r="CG112">
        <f>CG111*IF(CG$8&gt;Input!$D$14,0,IF(CG$8+$B112&gt;Input!$D$14,0,(1-INDEX($C$11:$C$136,CG$8+$B112))))</f>
        <v>0</v>
      </c>
      <c r="CH112">
        <f>CH111*IF(CH$8&gt;Input!$D$14,0,IF(CH$8+$B112&gt;Input!$D$14,0,(1-INDEX($C$11:$C$136,CH$8+$B112))))</f>
        <v>0</v>
      </c>
      <c r="CI112">
        <f>CI111*IF(CI$8&gt;Input!$D$14,0,IF(CI$8+$B112&gt;Input!$D$14,0,(1-INDEX($C$11:$C$136,CI$8+$B112))))</f>
        <v>0</v>
      </c>
      <c r="CJ112">
        <f>CJ111*IF(CJ$8&gt;Input!$D$14,0,IF(CJ$8+$B112&gt;Input!$D$14,0,(1-INDEX($C$11:$C$136,CJ$8+$B112))))</f>
        <v>0</v>
      </c>
      <c r="CK112">
        <f>CK111*IF(CK$8&gt;Input!$D$14,0,IF(CK$8+$B112&gt;Input!$D$14,0,(1-INDEX($C$11:$C$136,CK$8+$B112))))</f>
        <v>0</v>
      </c>
      <c r="CL112">
        <f>CL111*IF(CL$8&gt;Input!$D$14,0,IF(CL$8+$B112&gt;Input!$D$14,0,(1-INDEX($C$11:$C$136,CL$8+$B112))))</f>
        <v>0</v>
      </c>
      <c r="CM112">
        <f>CM111*IF(CM$8&gt;Input!$D$14,0,IF(CM$8+$B112&gt;Input!$D$14,0,(1-INDEX($C$11:$C$136,CM$8+$B112))))</f>
        <v>0</v>
      </c>
      <c r="CN112">
        <f>CN111*IF(CN$8&gt;Input!$D$14,0,IF(CN$8+$B112&gt;Input!$D$14,0,(1-INDEX($C$11:$C$136,CN$8+$B112))))</f>
        <v>0</v>
      </c>
      <c r="CO112">
        <f>CO111*IF(CO$8&gt;Input!$D$14,0,IF(CO$8+$B112&gt;Input!$D$14,0,(1-INDEX($C$11:$C$136,CO$8+$B112))))</f>
        <v>0</v>
      </c>
      <c r="CP112">
        <f>CP111*IF(CP$8&gt;Input!$D$14,0,IF(CP$8+$B112&gt;Input!$D$14,0,(1-INDEX($C$11:$C$136,CP$8+$B112))))</f>
        <v>0</v>
      </c>
      <c r="CQ112">
        <f>CQ111*IF(CQ$8&gt;Input!$D$14,0,IF(CQ$8+$B112&gt;Input!$D$14,0,(1-INDEX($C$11:$C$136,CQ$8+$B112))))</f>
        <v>0</v>
      </c>
      <c r="CR112">
        <f>CR111*IF(CR$8&gt;Input!$D$14,0,IF(CR$8+$B112&gt;Input!$D$14,0,(1-INDEX($C$11:$C$136,CR$8+$B112))))</f>
        <v>0</v>
      </c>
      <c r="CS112">
        <f>CS111*IF(CS$8&gt;Input!$D$14,0,IF(CS$8+$B112&gt;Input!$D$14,0,(1-INDEX($C$11:$C$136,CS$8+$B112))))</f>
        <v>0</v>
      </c>
      <c r="CT112">
        <f>CT111*IF(CT$8&gt;Input!$D$14,0,IF(CT$8+$B112&gt;Input!$D$14,0,(1-INDEX($C$11:$C$136,CT$8+$B112))))</f>
        <v>0</v>
      </c>
      <c r="CU112">
        <f>CU111*IF(CU$8&gt;Input!$D$14,0,IF(CU$8+$B112&gt;Input!$D$14,0,(1-INDEX($C$11:$C$136,CU$8+$B112))))</f>
        <v>0</v>
      </c>
      <c r="CV112">
        <f>CV111*IF(CV$8&gt;Input!$D$14,0,IF(CV$8+$B112&gt;Input!$D$14,0,(1-INDEX($C$11:$C$136,CV$8+$B112))))</f>
        <v>0</v>
      </c>
      <c r="CW112">
        <f>CW111*IF(CW$8&gt;Input!$D$14,0,IF(CW$8+$B112&gt;Input!$D$14,0,(1-INDEX($C$11:$C$136,CW$8+$B112))))</f>
        <v>0</v>
      </c>
      <c r="CX112">
        <f>CX111*IF(CX$8&gt;Input!$D$14,0,IF(CX$8+$B112&gt;Input!$D$14,0,(1-INDEX($C$11:$C$136,CX$8+$B112))))</f>
        <v>0</v>
      </c>
      <c r="CY112">
        <f>CY111*IF(CY$8&gt;Input!$D$14,0,IF(CY$8+$B112&gt;Input!$D$14,0,(1-INDEX($C$11:$C$136,CY$8+$B112))))</f>
        <v>0</v>
      </c>
      <c r="CZ112">
        <f>CZ111*IF(CZ$8&gt;Input!$D$14,0,IF(CZ$8+$B112&gt;Input!$D$14,0,(1-INDEX($C$11:$C$136,CZ$8+$B112))))</f>
        <v>0</v>
      </c>
      <c r="DA112">
        <f>DA111*IF(DA$8&gt;Input!$D$14,0,IF(DA$8+$B112&gt;Input!$D$14,0,(1-INDEX($C$11:$C$136,DA$8+$B112))))</f>
        <v>0</v>
      </c>
      <c r="DB112">
        <f>DB111*IF(DB$8&gt;Input!$D$14,0,IF(DB$8+$B112&gt;Input!$D$14,0,(1-INDEX($C$11:$C$136,DB$8+$B112))))</f>
        <v>0</v>
      </c>
      <c r="DC112">
        <f>DC111*IF(DC$8&gt;Input!$D$14,0,IF(DC$8+$B112&gt;Input!$D$14,0,(1-INDEX($C$11:$C$136,DC$8+$B112))))</f>
        <v>0</v>
      </c>
      <c r="DD112">
        <f>DD111*IF(DD$8&gt;Input!$D$14,0,IF(DD$8+$B112&gt;Input!$D$14,0,(1-INDEX($C$11:$C$136,DD$8+$B112))))</f>
        <v>0</v>
      </c>
      <c r="DE112">
        <f>DE111*IF(DE$8&gt;Input!$D$14,0,IF(DE$8+$B112&gt;Input!$D$14,0,(1-INDEX($C$11:$C$136,DE$8+$B112))))</f>
        <v>0</v>
      </c>
      <c r="DF112">
        <f>DF111*IF(DF$8&gt;Input!$D$14,0,IF(DF$8+$B112&gt;Input!$D$14,0,(1-INDEX($C$11:$C$136,DF$8+$B112))))</f>
        <v>0</v>
      </c>
      <c r="DG112">
        <f>DG111*IF(DG$8&gt;Input!$D$14,0,IF(DG$8+$B112&gt;Input!$D$14,0,(1-INDEX($C$11:$C$136,DG$8+$B112))))</f>
        <v>0</v>
      </c>
      <c r="DH112">
        <f>DH111*IF(DH$8&gt;Input!$D$14,0,IF(DH$8+$B112&gt;Input!$D$14,0,(1-INDEX($C$11:$C$136,DH$8+$B112))))</f>
        <v>0</v>
      </c>
      <c r="DI112">
        <f>DI111*IF(DI$8&gt;Input!$D$14,0,IF(DI$8+$B112&gt;Input!$D$14,0,(1-INDEX($C$11:$C$136,DI$8+$B112))))</f>
        <v>0</v>
      </c>
      <c r="DJ112">
        <f>DJ111*IF(DJ$8&gt;Input!$D$14,0,IF(DJ$8+$B112&gt;Input!$D$14,0,(1-INDEX($C$11:$C$136,DJ$8+$B112))))</f>
        <v>0</v>
      </c>
      <c r="DK112">
        <f>DK111*IF(DK$8&gt;Input!$D$14,0,IF(DK$8+$B112&gt;Input!$D$14,0,(1-INDEX($C$11:$C$136,DK$8+$B112))))</f>
        <v>0</v>
      </c>
      <c r="DL112">
        <f>DL111*IF(DL$8&gt;Input!$D$14,0,IF(DL$8+$B112&gt;Input!$D$14,0,(1-INDEX($C$11:$C$136,DL$8+$B112))))</f>
        <v>0</v>
      </c>
      <c r="DM112">
        <f>DM111*IF(DM$8&gt;Input!$D$14,0,IF(DM$8+$B112&gt;Input!$D$14,0,(1-INDEX($C$11:$C$136,DM$8+$B112))))</f>
        <v>0</v>
      </c>
      <c r="DN112">
        <f>DN111*IF(DN$8&gt;Input!$D$14,0,IF(DN$8+$B112&gt;Input!$D$14,0,(1-INDEX($C$11:$C$136,DN$8+$B112))))</f>
        <v>0</v>
      </c>
      <c r="DO112">
        <f>DO111*IF(DO$8&gt;Input!$D$14,0,IF(DO$8+$B112&gt;Input!$D$14,0,(1-INDEX($C$11:$C$136,DO$8+$B112))))</f>
        <v>0</v>
      </c>
      <c r="DP112">
        <f>DP111*IF(DP$8&gt;Input!$D$14,0,IF(DP$8+$B112&gt;Input!$D$14,0,(1-INDEX($C$11:$C$136,DP$8+$B112))))</f>
        <v>0</v>
      </c>
      <c r="DQ112">
        <f>DQ111*IF(DQ$8&gt;Input!$D$14,0,IF(DQ$8+$B112&gt;Input!$D$14,0,(1-INDEX($C$11:$C$136,DQ$8+$B112))))</f>
        <v>0</v>
      </c>
      <c r="DR112">
        <f>DR111*IF(DR$8&gt;Input!$D$14,0,IF(DR$8+$B112&gt;Input!$D$14,0,(1-INDEX($C$11:$C$136,DR$8+$B112))))</f>
        <v>0</v>
      </c>
      <c r="DS112">
        <f>DS111*IF(DS$8&gt;Input!$D$14,0,IF(DS$8+$B112&gt;Input!$D$14,0,(1-INDEX($C$11:$C$136,DS$8+$B112))))</f>
        <v>0</v>
      </c>
      <c r="DT112">
        <f>DT111*IF(DT$8&gt;Input!$D$14,0,IF(DT$8+$B112&gt;Input!$D$14,0,(1-INDEX($C$11:$C$136,DT$8+$B112))))</f>
        <v>0</v>
      </c>
      <c r="DU112">
        <f>DU111*IF(DU$8&gt;Input!$D$14,0,IF(DU$8+$B112&gt;Input!$D$14,0,(1-INDEX($C$11:$C$136,DU$8+$B112))))</f>
        <v>0</v>
      </c>
      <c r="DV112">
        <f>DV111*IF(DV$8&gt;Input!$D$14,0,IF(DV$8+$B112&gt;Input!$D$14,0,(1-INDEX($C$11:$C$136,DV$8+$B112))))</f>
        <v>0</v>
      </c>
      <c r="DW112">
        <f>DW111*IF(DW$8&gt;Input!$D$14,0,IF(DW$8+$B112&gt;Input!$D$14,0,(1-INDEX($C$11:$C$136,DW$8+$B112))))</f>
        <v>0</v>
      </c>
      <c r="DX112">
        <f>DX111*IF(DX$8&gt;Input!$D$14,0,IF(DX$8+$B112&gt;Input!$D$14,0,(1-INDEX($C$11:$C$136,DX$8+$B112))))</f>
        <v>0</v>
      </c>
      <c r="DY112">
        <f>DY111*IF(DY$8&gt;Input!$D$14,0,IF(DY$8+$B112&gt;Input!$D$14,0,(1-INDEX($C$11:$C$136,DY$8+$B112))))</f>
        <v>0</v>
      </c>
      <c r="DZ112">
        <f>DZ111*IF(DZ$8&gt;Input!$D$14,0,IF(DZ$8+$B112&gt;Input!$D$14,0,(1-INDEX($C$11:$C$136,DZ$8+$B112))))</f>
        <v>0</v>
      </c>
      <c r="EA112">
        <f>EA111*IF(EA$8&gt;Input!$D$14,0,IF(EA$8+$B112&gt;Input!$D$14,0,(1-INDEX($C$11:$C$136,EA$8+$B112))))</f>
        <v>0</v>
      </c>
      <c r="EB112">
        <f>EB111*IF(EB$8&gt;Input!$D$14,0,IF(EB$8+$B112&gt;Input!$D$14,0,(1-INDEX($C$11:$C$136,EB$8+$B112))))</f>
        <v>0</v>
      </c>
      <c r="EC112">
        <f>EC111*IF(EC$8&gt;Input!$D$14,0,IF(EC$8+$B112&gt;Input!$D$14,0,(1-INDEX($C$11:$C$136,EC$8+$B112))))</f>
        <v>0</v>
      </c>
      <c r="ED112">
        <f>ED111*IF(ED$8&gt;Input!$D$14,0,IF(ED$8+$B112&gt;Input!$D$14,0,(1-INDEX($C$11:$C$136,ED$8+$B112))))</f>
        <v>0</v>
      </c>
      <c r="EE112">
        <f>EE111*IF(EE$8&gt;Input!$D$14,0,IF(EE$8+$B112&gt;Input!$D$14,0,(1-INDEX($C$11:$C$136,EE$8+$B112))))</f>
        <v>0</v>
      </c>
      <c r="EF112">
        <f>EF111*IF(EF$8&gt;Input!$D$14,0,IF(EF$8+$B112&gt;Input!$D$14,0,(1-INDEX($C$11:$C$136,EF$8+$B112))))</f>
        <v>0</v>
      </c>
      <c r="EH112" s="2">
        <f t="shared" si="310"/>
        <v>101</v>
      </c>
      <c r="EI112" s="36">
        <f t="shared" si="315"/>
        <v>0.243398</v>
      </c>
      <c r="EJ112" s="36">
        <f t="shared" si="338"/>
        <v>0.243398</v>
      </c>
      <c r="EK112" s="36">
        <f t="shared" si="338"/>
        <v>0.243398</v>
      </c>
      <c r="EL112" s="36">
        <f t="shared" si="338"/>
        <v>0.243398</v>
      </c>
      <c r="EM112" s="36">
        <f t="shared" si="338"/>
        <v>0.243398</v>
      </c>
      <c r="EN112" s="36">
        <f t="shared" si="338"/>
        <v>0.243398</v>
      </c>
      <c r="EO112" s="36">
        <f t="shared" si="338"/>
        <v>0.243398</v>
      </c>
      <c r="EP112" s="36">
        <f t="shared" si="338"/>
        <v>0.243398</v>
      </c>
      <c r="EQ112" s="36">
        <f t="shared" si="338"/>
        <v>0.243398</v>
      </c>
      <c r="ER112" s="36">
        <f t="shared" si="338"/>
        <v>0.243398</v>
      </c>
      <c r="ES112" s="36">
        <f t="shared" si="338"/>
        <v>0.243398</v>
      </c>
      <c r="ET112" s="36">
        <f t="shared" si="338"/>
        <v>0.243398</v>
      </c>
      <c r="EU112" s="36">
        <f t="shared" si="338"/>
        <v>0.243398</v>
      </c>
      <c r="EV112" s="36">
        <f t="shared" si="338"/>
        <v>0.243398</v>
      </c>
      <c r="EW112" s="36">
        <f t="shared" si="338"/>
        <v>0.243398</v>
      </c>
      <c r="EX112" s="36">
        <f t="shared" si="338"/>
        <v>0.243398</v>
      </c>
      <c r="EY112" s="36">
        <f t="shared" si="338"/>
        <v>0.243398</v>
      </c>
      <c r="EZ112" s="36">
        <f t="shared" si="338"/>
        <v>0.243398</v>
      </c>
      <c r="FA112" s="36">
        <f t="shared" si="338"/>
        <v>0.243398</v>
      </c>
      <c r="FB112" s="36">
        <f t="shared" si="338"/>
        <v>0.243398</v>
      </c>
      <c r="FC112" s="36">
        <f t="shared" si="338"/>
        <v>0.243398</v>
      </c>
      <c r="FD112" s="36">
        <f t="shared" si="338"/>
        <v>0.243398</v>
      </c>
      <c r="FE112" s="36">
        <f t="shared" si="338"/>
        <v>0.243398</v>
      </c>
      <c r="FF112" s="36">
        <f t="shared" si="338"/>
        <v>0.243398</v>
      </c>
      <c r="FG112" s="36">
        <f t="shared" si="338"/>
        <v>0.243398</v>
      </c>
      <c r="FH112" s="36">
        <f t="shared" si="338"/>
        <v>0.243398</v>
      </c>
      <c r="FI112" s="36">
        <f t="shared" si="338"/>
        <v>0.243398</v>
      </c>
      <c r="FJ112" s="36">
        <f t="shared" si="338"/>
        <v>0.243398</v>
      </c>
      <c r="FK112" s="36">
        <f t="shared" si="338"/>
        <v>0.243398</v>
      </c>
      <c r="FL112" s="36">
        <f t="shared" si="338"/>
        <v>0.243398</v>
      </c>
      <c r="FM112" s="36">
        <f t="shared" si="338"/>
        <v>0.243398</v>
      </c>
      <c r="FN112" s="36">
        <f t="shared" si="338"/>
        <v>0.243398</v>
      </c>
      <c r="FO112" s="36">
        <f t="shared" si="338"/>
        <v>0.243398</v>
      </c>
      <c r="FP112" s="36">
        <f t="shared" si="338"/>
        <v>0.243398</v>
      </c>
      <c r="FQ112" s="36">
        <f t="shared" si="338"/>
        <v>0.243398</v>
      </c>
      <c r="FR112" s="36">
        <f t="shared" si="338"/>
        <v>0.243398</v>
      </c>
      <c r="FS112" s="36">
        <f t="shared" si="338"/>
        <v>0.243398</v>
      </c>
      <c r="FT112" s="36">
        <f t="shared" si="338"/>
        <v>0.243398</v>
      </c>
      <c r="FU112" s="36">
        <f t="shared" si="338"/>
        <v>0.243398</v>
      </c>
      <c r="FV112" s="36">
        <f t="shared" si="338"/>
        <v>0.243398</v>
      </c>
      <c r="FW112" s="36">
        <f t="shared" si="338"/>
        <v>0.243398</v>
      </c>
      <c r="FX112" s="36">
        <f t="shared" si="338"/>
        <v>0.243398</v>
      </c>
      <c r="FY112" s="36">
        <f t="shared" si="338"/>
        <v>0.243398</v>
      </c>
      <c r="FZ112" s="36">
        <f t="shared" si="338"/>
        <v>0.243398</v>
      </c>
      <c r="GA112" s="36">
        <f t="shared" si="338"/>
        <v>0.243398</v>
      </c>
      <c r="GB112" s="36">
        <f t="shared" si="338"/>
        <v>0.243398</v>
      </c>
      <c r="GC112" s="36">
        <f t="shared" si="338"/>
        <v>0.243398</v>
      </c>
      <c r="GD112" s="36">
        <f t="shared" si="338"/>
        <v>0.243398</v>
      </c>
      <c r="GE112" s="36">
        <f t="shared" si="338"/>
        <v>0.243398</v>
      </c>
      <c r="GF112" s="36">
        <f t="shared" si="338"/>
        <v>0.243398</v>
      </c>
      <c r="GG112" s="36">
        <f t="shared" si="338"/>
        <v>0.243398</v>
      </c>
      <c r="GH112" s="36">
        <f t="shared" si="338"/>
        <v>0.243398</v>
      </c>
      <c r="GI112" s="36">
        <f t="shared" si="338"/>
        <v>0.243398</v>
      </c>
      <c r="GJ112" s="36">
        <f t="shared" si="338"/>
        <v>0.243398</v>
      </c>
      <c r="GK112" s="36">
        <f t="shared" si="338"/>
        <v>0.243398</v>
      </c>
      <c r="GL112" s="36">
        <f t="shared" si="338"/>
        <v>0.243398</v>
      </c>
      <c r="GM112" s="36">
        <f t="shared" si="338"/>
        <v>0.243398</v>
      </c>
      <c r="GN112" s="36">
        <f t="shared" si="338"/>
        <v>0.243398</v>
      </c>
      <c r="GO112" s="36">
        <f t="shared" si="338"/>
        <v>0.243398</v>
      </c>
      <c r="GP112" s="36">
        <f t="shared" si="338"/>
        <v>0.243398</v>
      </c>
      <c r="GQ112" s="36">
        <f t="shared" si="338"/>
        <v>0.243398</v>
      </c>
      <c r="GR112" s="36">
        <f t="shared" si="338"/>
        <v>0.243398</v>
      </c>
      <c r="GS112" s="36">
        <f t="shared" si="338"/>
        <v>0.243398</v>
      </c>
      <c r="GT112" s="36">
        <f t="shared" si="338"/>
        <v>0.243398</v>
      </c>
      <c r="GU112" s="36">
        <f t="shared" ref="GU112:IT115" si="339">$C112*(1-$E112)^GU$8</f>
        <v>0.243398</v>
      </c>
      <c r="GV112" s="36">
        <f t="shared" si="339"/>
        <v>0.243398</v>
      </c>
      <c r="GW112" s="36">
        <f t="shared" si="339"/>
        <v>0.243398</v>
      </c>
      <c r="GX112" s="36">
        <f t="shared" si="339"/>
        <v>0.243398</v>
      </c>
      <c r="GY112" s="36">
        <f t="shared" si="339"/>
        <v>0.243398</v>
      </c>
      <c r="GZ112" s="36">
        <f t="shared" si="339"/>
        <v>0.243398</v>
      </c>
      <c r="HA112" s="36">
        <f t="shared" si="339"/>
        <v>0.243398</v>
      </c>
      <c r="HB112" s="36">
        <f t="shared" si="339"/>
        <v>0.243398</v>
      </c>
      <c r="HC112" s="36">
        <f t="shared" si="339"/>
        <v>0.243398</v>
      </c>
      <c r="HD112" s="36">
        <f t="shared" si="339"/>
        <v>0.243398</v>
      </c>
      <c r="HE112" s="36">
        <f t="shared" si="339"/>
        <v>0.243398</v>
      </c>
      <c r="HF112" s="36">
        <f t="shared" si="339"/>
        <v>0.243398</v>
      </c>
      <c r="HG112" s="36">
        <f t="shared" si="339"/>
        <v>0.243398</v>
      </c>
      <c r="HH112" s="36">
        <f t="shared" si="339"/>
        <v>0.243398</v>
      </c>
      <c r="HI112" s="36">
        <f t="shared" si="339"/>
        <v>0.243398</v>
      </c>
      <c r="HJ112" s="36">
        <f t="shared" si="339"/>
        <v>0.243398</v>
      </c>
      <c r="HK112" s="36">
        <f t="shared" si="339"/>
        <v>0.243398</v>
      </c>
      <c r="HL112" s="36">
        <f t="shared" si="339"/>
        <v>0.243398</v>
      </c>
      <c r="HM112" s="36">
        <f t="shared" si="339"/>
        <v>0.243398</v>
      </c>
      <c r="HN112" s="36">
        <f t="shared" si="339"/>
        <v>0.243398</v>
      </c>
      <c r="HO112" s="36">
        <f t="shared" si="339"/>
        <v>0.243398</v>
      </c>
      <c r="HP112" s="36">
        <f t="shared" si="339"/>
        <v>0.243398</v>
      </c>
      <c r="HQ112" s="36">
        <f t="shared" si="339"/>
        <v>0.243398</v>
      </c>
      <c r="HR112" s="36">
        <f t="shared" si="339"/>
        <v>0.243398</v>
      </c>
      <c r="HS112" s="36">
        <f t="shared" si="339"/>
        <v>0.243398</v>
      </c>
      <c r="HT112" s="36">
        <f t="shared" si="339"/>
        <v>0.243398</v>
      </c>
      <c r="HU112" s="36">
        <f t="shared" si="339"/>
        <v>0.243398</v>
      </c>
      <c r="HV112" s="36">
        <f t="shared" si="339"/>
        <v>0.243398</v>
      </c>
      <c r="HW112" s="36">
        <f t="shared" si="339"/>
        <v>0.243398</v>
      </c>
      <c r="HX112" s="36">
        <f t="shared" si="339"/>
        <v>0.243398</v>
      </c>
      <c r="HY112" s="36">
        <f t="shared" si="339"/>
        <v>0.243398</v>
      </c>
      <c r="HZ112" s="36">
        <f t="shared" si="339"/>
        <v>0.243398</v>
      </c>
      <c r="IA112" s="36">
        <f t="shared" si="339"/>
        <v>0.243398</v>
      </c>
      <c r="IB112" s="36">
        <f t="shared" si="339"/>
        <v>0.243398</v>
      </c>
      <c r="IC112" s="36">
        <f t="shared" si="339"/>
        <v>0.243398</v>
      </c>
      <c r="ID112" s="36">
        <f t="shared" si="339"/>
        <v>0.243398</v>
      </c>
      <c r="IE112" s="36">
        <f t="shared" si="339"/>
        <v>0.243398</v>
      </c>
      <c r="IF112" s="36">
        <f t="shared" si="339"/>
        <v>0.243398</v>
      </c>
      <c r="IG112" s="36">
        <f t="shared" si="339"/>
        <v>0.243398</v>
      </c>
      <c r="IH112" s="36">
        <f t="shared" si="339"/>
        <v>0.243398</v>
      </c>
      <c r="II112" s="36">
        <f t="shared" si="339"/>
        <v>0.243398</v>
      </c>
      <c r="IJ112" s="36">
        <f t="shared" si="339"/>
        <v>0.243398</v>
      </c>
      <c r="IK112" s="36">
        <f t="shared" si="339"/>
        <v>0.243398</v>
      </c>
      <c r="IL112" s="36">
        <f t="shared" si="339"/>
        <v>0.243398</v>
      </c>
      <c r="IM112" s="36">
        <f t="shared" si="339"/>
        <v>0.243398</v>
      </c>
      <c r="IN112" s="36">
        <f t="shared" si="339"/>
        <v>0.243398</v>
      </c>
      <c r="IO112" s="36">
        <f t="shared" si="339"/>
        <v>0.243398</v>
      </c>
      <c r="IP112" s="36">
        <f t="shared" si="339"/>
        <v>0.243398</v>
      </c>
      <c r="IQ112" s="36">
        <f t="shared" si="339"/>
        <v>0.243398</v>
      </c>
      <c r="IR112" s="36">
        <f t="shared" si="339"/>
        <v>0.243398</v>
      </c>
      <c r="IS112" s="36">
        <f t="shared" si="339"/>
        <v>0.243398</v>
      </c>
      <c r="IT112" s="36">
        <f t="shared" si="339"/>
        <v>0.243398</v>
      </c>
      <c r="IU112" s="36">
        <f t="shared" si="336"/>
        <v>0.243398</v>
      </c>
      <c r="IV112" s="36">
        <f t="shared" si="336"/>
        <v>0.243398</v>
      </c>
      <c r="IW112" s="36">
        <f t="shared" si="336"/>
        <v>0.243398</v>
      </c>
      <c r="IX112" s="36">
        <f t="shared" si="336"/>
        <v>0.243398</v>
      </c>
      <c r="IY112" s="36">
        <f t="shared" si="336"/>
        <v>0.243398</v>
      </c>
      <c r="IZ112" s="36">
        <f t="shared" si="336"/>
        <v>0.243398</v>
      </c>
      <c r="JA112" s="36">
        <f t="shared" si="336"/>
        <v>0.243398</v>
      </c>
      <c r="JB112" s="36">
        <f t="shared" si="336"/>
        <v>0.243398</v>
      </c>
      <c r="JC112" s="36">
        <f t="shared" si="336"/>
        <v>0.243398</v>
      </c>
      <c r="JD112" s="36">
        <f t="shared" si="336"/>
        <v>0.243398</v>
      </c>
      <c r="JF112" s="2">
        <f t="shared" si="312"/>
        <v>102</v>
      </c>
      <c r="JG112">
        <f>JG111*IF(JG$8&gt;Input!$D$14,0,IF(JG$8+$B112&gt;Input!$D$14,0,(1-INDEX($F$11:$F$136,JG$8+$B112))))</f>
        <v>4.5657921224883741E-2</v>
      </c>
      <c r="JH112">
        <f>JH111*IF(JH$8&gt;Input!$D$14,0,IF(JH$8+$B112&gt;Input!$D$14,0,(1-INDEX($F$11:$F$136,JH$8+$B112))))</f>
        <v>3.365405693293505E-2</v>
      </c>
      <c r="JI112">
        <f>JI111*IF(JI$8&gt;Input!$D$14,0,IF(JI$8+$B112&gt;Input!$D$14,0,(1-INDEX($F$11:$F$136,JI$8+$B112))))</f>
        <v>2.3994769486126135E-2</v>
      </c>
      <c r="JJ112">
        <f>JJ111*IF(JJ$8&gt;Input!$D$14,0,IF(JJ$8+$B112&gt;Input!$D$14,0,(1-INDEX($F$11:$F$136,JJ$8+$B112))))</f>
        <v>1.64489128333918E-2</v>
      </c>
      <c r="JK112">
        <f>JK111*IF(JK$8&gt;Input!$D$14,0,IF(JK$8+$B112&gt;Input!$D$14,0,(1-INDEX($F$11:$F$136,JK$8+$B112))))</f>
        <v>1.0756830974989405E-2</v>
      </c>
      <c r="JL112">
        <f>JL111*IF(JL$8&gt;Input!$D$14,0,IF(JL$8+$B112&gt;Input!$D$14,0,(1-INDEX($F$11:$F$136,JL$8+$B112))))</f>
        <v>6.6445500034659601E-3</v>
      </c>
      <c r="JM112">
        <f>JM111*IF(JM$8&gt;Input!$D$14,0,IF(JM$8+$B112&gt;Input!$D$14,0,(1-INDEX($F$11:$F$136,JM$8+$B112))))</f>
        <v>3.8291111503931511E-3</v>
      </c>
      <c r="JN112">
        <f>JN111*IF(JN$8&gt;Input!$D$14,0,IF(JN$8+$B112&gt;Input!$D$14,0,(1-INDEX($F$11:$F$136,JN$8+$B112))))</f>
        <v>2.0263079496385156E-3</v>
      </c>
      <c r="JO112">
        <f>JO111*IF(JO$8&gt;Input!$D$14,0,IF(JO$8+$B112&gt;Input!$D$14,0,(1-INDEX($F$11:$F$136,JO$8+$B112))))</f>
        <v>9.6439841511314177E-4</v>
      </c>
      <c r="JP112">
        <f>JP111*IF(JP$8&gt;Input!$D$14,0,IF(JP$8+$B112&gt;Input!$D$14,0,(1-INDEX($F$11:$F$136,JP$8+$B112))))</f>
        <v>4.0125023255214824E-4</v>
      </c>
      <c r="JQ112">
        <f>JQ111*IF(JQ$8&gt;Input!$D$14,0,IF(JQ$8+$B112&gt;Input!$D$14,0,(1-INDEX($F$11:$F$136,JQ$8+$B112))))</f>
        <v>1.4005835229043817E-4</v>
      </c>
      <c r="JR112">
        <f>JR111*IF(JR$8&gt;Input!$D$14,0,IF(JR$8+$B112&gt;Input!$D$14,0,(1-INDEX($F$11:$F$136,JR$8+$B112))))</f>
        <v>3.8436268818423429E-5</v>
      </c>
      <c r="JS112">
        <f>JS111*IF(JS$8&gt;Input!$D$14,0,IF(JS$8+$B112&gt;Input!$D$14,0,(1-INDEX($F$11:$F$136,JS$8+$B112))))</f>
        <v>7.368340192321213E-6</v>
      </c>
      <c r="JT112">
        <f>JT111*IF(JT$8&gt;Input!$D$14,0,IF(JT$8+$B112&gt;Input!$D$14,0,(1-INDEX($F$11:$F$136,JT$8+$B112))))</f>
        <v>7.3969475493600234E-7</v>
      </c>
      <c r="JU112">
        <f>JU111*IF(JU$8&gt;Input!$D$14,0,IF(JU$8+$B112&gt;Input!$D$14,0,(1-INDEX($F$11:$F$136,JU$8+$B112))))</f>
        <v>0</v>
      </c>
      <c r="JV112">
        <f>JV111*IF(JV$8&gt;Input!$D$14,0,IF(JV$8+$B112&gt;Input!$D$14,0,(1-INDEX($F$11:$F$136,JV$8+$B112))))</f>
        <v>0</v>
      </c>
      <c r="JW112">
        <f>JW111*IF(JW$8&gt;Input!$D$14,0,IF(JW$8+$B112&gt;Input!$D$14,0,(1-INDEX($F$11:$F$136,JW$8+$B112))))</f>
        <v>0</v>
      </c>
      <c r="JX112">
        <f>JX111*IF(JX$8&gt;Input!$D$14,0,IF(JX$8+$B112&gt;Input!$D$14,0,(1-INDEX($F$11:$F$136,JX$8+$B112))))</f>
        <v>0</v>
      </c>
      <c r="JY112">
        <f>JY111*IF(JY$8&gt;Input!$D$14,0,IF(JY$8+$B112&gt;Input!$D$14,0,(1-INDEX($F$11:$F$136,JY$8+$B112))))</f>
        <v>0</v>
      </c>
      <c r="JZ112">
        <f>JZ111*IF(JZ$8&gt;Input!$D$14,0,IF(JZ$8+$B112&gt;Input!$D$14,0,(1-INDEX($F$11:$F$136,JZ$8+$B112))))</f>
        <v>0</v>
      </c>
      <c r="KA112">
        <f>KA111*IF(KA$8&gt;Input!$D$14,0,IF(KA$8+$B112&gt;Input!$D$14,0,(1-INDEX($F$11:$F$136,KA$8+$B112))))</f>
        <v>0</v>
      </c>
      <c r="KB112">
        <f>KB111*IF(KB$8&gt;Input!$D$14,0,IF(KB$8+$B112&gt;Input!$D$14,0,(1-INDEX($F$11:$F$136,KB$8+$B112))))</f>
        <v>0</v>
      </c>
      <c r="KC112">
        <f>KC111*IF(KC$8&gt;Input!$D$14,0,IF(KC$8+$B112&gt;Input!$D$14,0,(1-INDEX($F$11:$F$136,KC$8+$B112))))</f>
        <v>0</v>
      </c>
      <c r="KD112">
        <f>KD111*IF(KD$8&gt;Input!$D$14,0,IF(KD$8+$B112&gt;Input!$D$14,0,(1-INDEX($F$11:$F$136,KD$8+$B112))))</f>
        <v>0</v>
      </c>
      <c r="KE112">
        <f>KE111*IF(KE$8&gt;Input!$D$14,0,IF(KE$8+$B112&gt;Input!$D$14,0,(1-INDEX($F$11:$F$136,KE$8+$B112))))</f>
        <v>0</v>
      </c>
      <c r="KF112">
        <f>KF111*IF(KF$8&gt;Input!$D$14,0,IF(KF$8+$B112&gt;Input!$D$14,0,(1-INDEX($F$11:$F$136,KF$8+$B112))))</f>
        <v>0</v>
      </c>
      <c r="KG112">
        <f>KG111*IF(KG$8&gt;Input!$D$14,0,IF(KG$8+$B112&gt;Input!$D$14,0,(1-INDEX($F$11:$F$136,KG$8+$B112))))</f>
        <v>0</v>
      </c>
      <c r="KH112">
        <f>KH111*IF(KH$8&gt;Input!$D$14,0,IF(KH$8+$B112&gt;Input!$D$14,0,(1-INDEX($F$11:$F$136,KH$8+$B112))))</f>
        <v>0</v>
      </c>
      <c r="KI112">
        <f>KI111*IF(KI$8&gt;Input!$D$14,0,IF(KI$8+$B112&gt;Input!$D$14,0,(1-INDEX($F$11:$F$136,KI$8+$B112))))</f>
        <v>0</v>
      </c>
      <c r="KJ112">
        <f>KJ111*IF(KJ$8&gt;Input!$D$14,0,IF(KJ$8+$B112&gt;Input!$D$14,0,(1-INDEX($F$11:$F$136,KJ$8+$B112))))</f>
        <v>0</v>
      </c>
      <c r="KK112">
        <f>KK111*IF(KK$8&gt;Input!$D$14,0,IF(KK$8+$B112&gt;Input!$D$14,0,(1-INDEX($F$11:$F$136,KK$8+$B112))))</f>
        <v>0</v>
      </c>
      <c r="KL112">
        <f>KL111*IF(KL$8&gt;Input!$D$14,0,IF(KL$8+$B112&gt;Input!$D$14,0,(1-INDEX($F$11:$F$136,KL$8+$B112))))</f>
        <v>0</v>
      </c>
      <c r="KM112">
        <f>KM111*IF(KM$8&gt;Input!$D$14,0,IF(KM$8+$B112&gt;Input!$D$14,0,(1-INDEX($F$11:$F$136,KM$8+$B112))))</f>
        <v>0</v>
      </c>
      <c r="KN112">
        <f>KN111*IF(KN$8&gt;Input!$D$14,0,IF(KN$8+$B112&gt;Input!$D$14,0,(1-INDEX($F$11:$F$136,KN$8+$B112))))</f>
        <v>0</v>
      </c>
      <c r="KO112">
        <f>KO111*IF(KO$8&gt;Input!$D$14,0,IF(KO$8+$B112&gt;Input!$D$14,0,(1-INDEX($F$11:$F$136,KO$8+$B112))))</f>
        <v>0</v>
      </c>
      <c r="KP112">
        <f>KP111*IF(KP$8&gt;Input!$D$14,0,IF(KP$8+$B112&gt;Input!$D$14,0,(1-INDEX($F$11:$F$136,KP$8+$B112))))</f>
        <v>0</v>
      </c>
      <c r="KQ112">
        <f>KQ111*IF(KQ$8&gt;Input!$D$14,0,IF(KQ$8+$B112&gt;Input!$D$14,0,(1-INDEX($F$11:$F$136,KQ$8+$B112))))</f>
        <v>0</v>
      </c>
      <c r="KR112">
        <f>KR111*IF(KR$8&gt;Input!$D$14,0,IF(KR$8+$B112&gt;Input!$D$14,0,(1-INDEX($F$11:$F$136,KR$8+$B112))))</f>
        <v>0</v>
      </c>
      <c r="KS112">
        <f>KS111*IF(KS$8&gt;Input!$D$14,0,IF(KS$8+$B112&gt;Input!$D$14,0,(1-INDEX($F$11:$F$136,KS$8+$B112))))</f>
        <v>0</v>
      </c>
      <c r="KT112">
        <f>KT111*IF(KT$8&gt;Input!$D$14,0,IF(KT$8+$B112&gt;Input!$D$14,0,(1-INDEX($F$11:$F$136,KT$8+$B112))))</f>
        <v>0</v>
      </c>
      <c r="KU112">
        <f>KU111*IF(KU$8&gt;Input!$D$14,0,IF(KU$8+$B112&gt;Input!$D$14,0,(1-INDEX($F$11:$F$136,KU$8+$B112))))</f>
        <v>0</v>
      </c>
      <c r="KV112">
        <f>KV111*IF(KV$8&gt;Input!$D$14,0,IF(KV$8+$B112&gt;Input!$D$14,0,(1-INDEX($F$11:$F$136,KV$8+$B112))))</f>
        <v>0</v>
      </c>
      <c r="KW112">
        <f>KW111*IF(KW$8&gt;Input!$D$14,0,IF(KW$8+$B112&gt;Input!$D$14,0,(1-INDEX($F$11:$F$136,KW$8+$B112))))</f>
        <v>0</v>
      </c>
      <c r="KX112">
        <f>KX111*IF(KX$8&gt;Input!$D$14,0,IF(KX$8+$B112&gt;Input!$D$14,0,(1-INDEX($F$11:$F$136,KX$8+$B112))))</f>
        <v>0</v>
      </c>
      <c r="KY112">
        <f>KY111*IF(KY$8&gt;Input!$D$14,0,IF(KY$8+$B112&gt;Input!$D$14,0,(1-INDEX($F$11:$F$136,KY$8+$B112))))</f>
        <v>0</v>
      </c>
      <c r="KZ112">
        <f>KZ111*IF(KZ$8&gt;Input!$D$14,0,IF(KZ$8+$B112&gt;Input!$D$14,0,(1-INDEX($F$11:$F$136,KZ$8+$B112))))</f>
        <v>0</v>
      </c>
      <c r="LA112">
        <f>LA111*IF(LA$8&gt;Input!$D$14,0,IF(LA$8+$B112&gt;Input!$D$14,0,(1-INDEX($F$11:$F$136,LA$8+$B112))))</f>
        <v>0</v>
      </c>
      <c r="LB112">
        <f>LB111*IF(LB$8&gt;Input!$D$14,0,IF(LB$8+$B112&gt;Input!$D$14,0,(1-INDEX($F$11:$F$136,LB$8+$B112))))</f>
        <v>0</v>
      </c>
      <c r="LC112">
        <f>LC111*IF(LC$8&gt;Input!$D$14,0,IF(LC$8+$B112&gt;Input!$D$14,0,(1-INDEX($F$11:$F$136,LC$8+$B112))))</f>
        <v>0</v>
      </c>
      <c r="LD112">
        <f>LD111*IF(LD$8&gt;Input!$D$14,0,IF(LD$8+$B112&gt;Input!$D$14,0,(1-INDEX($F$11:$F$136,LD$8+$B112))))</f>
        <v>0</v>
      </c>
      <c r="LE112">
        <f>LE111*IF(LE$8&gt;Input!$D$14,0,IF(LE$8+$B112&gt;Input!$D$14,0,(1-INDEX($F$11:$F$136,LE$8+$B112))))</f>
        <v>0</v>
      </c>
      <c r="LF112">
        <f>LF111*IF(LF$8&gt;Input!$D$14,0,IF(LF$8+$B112&gt;Input!$D$14,0,(1-INDEX($F$11:$F$136,LF$8+$B112))))</f>
        <v>0</v>
      </c>
      <c r="LG112">
        <f>LG111*IF(LG$8&gt;Input!$D$14,0,IF(LG$8+$B112&gt;Input!$D$14,0,(1-INDEX($F$11:$F$136,LG$8+$B112))))</f>
        <v>0</v>
      </c>
      <c r="LH112">
        <f>LH111*IF(LH$8&gt;Input!$D$14,0,IF(LH$8+$B112&gt;Input!$D$14,0,(1-INDEX($F$11:$F$136,LH$8+$B112))))</f>
        <v>0</v>
      </c>
      <c r="LI112">
        <f>LI111*IF(LI$8&gt;Input!$D$14,0,IF(LI$8+$B112&gt;Input!$D$14,0,(1-INDEX($F$11:$F$136,LI$8+$B112))))</f>
        <v>0</v>
      </c>
      <c r="LJ112">
        <f>LJ111*IF(LJ$8&gt;Input!$D$14,0,IF(LJ$8+$B112&gt;Input!$D$14,0,(1-INDEX($F$11:$F$136,LJ$8+$B112))))</f>
        <v>0</v>
      </c>
      <c r="LK112">
        <f>LK111*IF(LK$8&gt;Input!$D$14,0,IF(LK$8+$B112&gt;Input!$D$14,0,(1-INDEX($F$11:$F$136,LK$8+$B112))))</f>
        <v>0</v>
      </c>
      <c r="LL112">
        <f>LL111*IF(LL$8&gt;Input!$D$14,0,IF(LL$8+$B112&gt;Input!$D$14,0,(1-INDEX($F$11:$F$136,LL$8+$B112))))</f>
        <v>0</v>
      </c>
      <c r="LM112">
        <f>LM111*IF(LM$8&gt;Input!$D$14,0,IF(LM$8+$B112&gt;Input!$D$14,0,(1-INDEX($F$11:$F$136,LM$8+$B112))))</f>
        <v>0</v>
      </c>
      <c r="LN112">
        <f>LN111*IF(LN$8&gt;Input!$D$14,0,IF(LN$8+$B112&gt;Input!$D$14,0,(1-INDEX($F$11:$F$136,LN$8+$B112))))</f>
        <v>0</v>
      </c>
      <c r="LO112">
        <f>LO111*IF(LO$8&gt;Input!$D$14,0,IF(LO$8+$B112&gt;Input!$D$14,0,(1-INDEX($F$11:$F$136,LO$8+$B112))))</f>
        <v>0</v>
      </c>
      <c r="LP112">
        <f>LP111*IF(LP$8&gt;Input!$D$14,0,IF(LP$8+$B112&gt;Input!$D$14,0,(1-INDEX($F$11:$F$136,LP$8+$B112))))</f>
        <v>0</v>
      </c>
      <c r="LQ112">
        <f>LQ111*IF(LQ$8&gt;Input!$D$14,0,IF(LQ$8+$B112&gt;Input!$D$14,0,(1-INDEX($F$11:$F$136,LQ$8+$B112))))</f>
        <v>0</v>
      </c>
      <c r="LR112">
        <f>LR111*IF(LR$8&gt;Input!$D$14,0,IF(LR$8+$B112&gt;Input!$D$14,0,(1-INDEX($F$11:$F$136,LR$8+$B112))))</f>
        <v>0</v>
      </c>
      <c r="LS112">
        <f>LS111*IF(LS$8&gt;Input!$D$14,0,IF(LS$8+$B112&gt;Input!$D$14,0,(1-INDEX($F$11:$F$136,LS$8+$B112))))</f>
        <v>0</v>
      </c>
      <c r="LT112">
        <f>LT111*IF(LT$8&gt;Input!$D$14,0,IF(LT$8+$B112&gt;Input!$D$14,0,(1-INDEX($F$11:$F$136,LT$8+$B112))))</f>
        <v>0</v>
      </c>
      <c r="LU112">
        <f>LU111*IF(LU$8&gt;Input!$D$14,0,IF(LU$8+$B112&gt;Input!$D$14,0,(1-INDEX($F$11:$F$136,LU$8+$B112))))</f>
        <v>0</v>
      </c>
      <c r="LV112">
        <f>LV111*IF(LV$8&gt;Input!$D$14,0,IF(LV$8+$B112&gt;Input!$D$14,0,(1-INDEX($F$11:$F$136,LV$8+$B112))))</f>
        <v>0</v>
      </c>
      <c r="LW112">
        <f>LW111*IF(LW$8&gt;Input!$D$14,0,IF(LW$8+$B112&gt;Input!$D$14,0,(1-INDEX($F$11:$F$136,LW$8+$B112))))</f>
        <v>0</v>
      </c>
      <c r="LX112">
        <f>LX111*IF(LX$8&gt;Input!$D$14,0,IF(LX$8+$B112&gt;Input!$D$14,0,(1-INDEX($F$11:$F$136,LX$8+$B112))))</f>
        <v>0</v>
      </c>
      <c r="LY112">
        <f>LY111*IF(LY$8&gt;Input!$D$14,0,IF(LY$8+$B112&gt;Input!$D$14,0,(1-INDEX($F$11:$F$136,LY$8+$B112))))</f>
        <v>0</v>
      </c>
      <c r="LZ112">
        <f>LZ111*IF(LZ$8&gt;Input!$D$14,0,IF(LZ$8+$B112&gt;Input!$D$14,0,(1-INDEX($F$11:$F$136,LZ$8+$B112))))</f>
        <v>0</v>
      </c>
      <c r="MA112">
        <f>MA111*IF(MA$8&gt;Input!$D$14,0,IF(MA$8+$B112&gt;Input!$D$14,0,(1-INDEX($F$11:$F$136,MA$8+$B112))))</f>
        <v>0</v>
      </c>
      <c r="MB112">
        <f>MB111*IF(MB$8&gt;Input!$D$14,0,IF(MB$8+$B112&gt;Input!$D$14,0,(1-INDEX($F$11:$F$136,MB$8+$B112))))</f>
        <v>0</v>
      </c>
      <c r="MC112">
        <f>MC111*IF(MC$8&gt;Input!$D$14,0,IF(MC$8+$B112&gt;Input!$D$14,0,(1-INDEX($F$11:$F$136,MC$8+$B112))))</f>
        <v>0</v>
      </c>
      <c r="MD112">
        <f>MD111*IF(MD$8&gt;Input!$D$14,0,IF(MD$8+$B112&gt;Input!$D$14,0,(1-INDEX($F$11:$F$136,MD$8+$B112))))</f>
        <v>0</v>
      </c>
      <c r="ME112">
        <f>ME111*IF(ME$8&gt;Input!$D$14,0,IF(ME$8+$B112&gt;Input!$D$14,0,(1-INDEX($F$11:$F$136,ME$8+$B112))))</f>
        <v>0</v>
      </c>
      <c r="MF112">
        <f>MF111*IF(MF$8&gt;Input!$D$14,0,IF(MF$8+$B112&gt;Input!$D$14,0,(1-INDEX($F$11:$F$136,MF$8+$B112))))</f>
        <v>0</v>
      </c>
      <c r="MG112">
        <f>MG111*IF(MG$8&gt;Input!$D$14,0,IF(MG$8+$B112&gt;Input!$D$14,0,(1-INDEX($F$11:$F$136,MG$8+$B112))))</f>
        <v>0</v>
      </c>
      <c r="MH112">
        <f>MH111*IF(MH$8&gt;Input!$D$14,0,IF(MH$8+$B112&gt;Input!$D$14,0,(1-INDEX($F$11:$F$136,MH$8+$B112))))</f>
        <v>0</v>
      </c>
      <c r="MI112">
        <f>MI111*IF(MI$8&gt;Input!$D$14,0,IF(MI$8+$B112&gt;Input!$D$14,0,(1-INDEX($F$11:$F$136,MI$8+$B112))))</f>
        <v>0</v>
      </c>
      <c r="MJ112">
        <f>MJ111*IF(MJ$8&gt;Input!$D$14,0,IF(MJ$8+$B112&gt;Input!$D$14,0,(1-INDEX($F$11:$F$136,MJ$8+$B112))))</f>
        <v>0</v>
      </c>
      <c r="MK112">
        <f>MK111*IF(MK$8&gt;Input!$D$14,0,IF(MK$8+$B112&gt;Input!$D$14,0,(1-INDEX($F$11:$F$136,MK$8+$B112))))</f>
        <v>0</v>
      </c>
      <c r="ML112">
        <f>ML111*IF(ML$8&gt;Input!$D$14,0,IF(ML$8+$B112&gt;Input!$D$14,0,(1-INDEX($F$11:$F$136,ML$8+$B112))))</f>
        <v>0</v>
      </c>
      <c r="MM112">
        <f>MM111*IF(MM$8&gt;Input!$D$14,0,IF(MM$8+$B112&gt;Input!$D$14,0,(1-INDEX($F$11:$F$136,MM$8+$B112))))</f>
        <v>0</v>
      </c>
      <c r="MN112">
        <f>MN111*IF(MN$8&gt;Input!$D$14,0,IF(MN$8+$B112&gt;Input!$D$14,0,(1-INDEX($F$11:$F$136,MN$8+$B112))))</f>
        <v>0</v>
      </c>
      <c r="MO112">
        <f>MO111*IF(MO$8&gt;Input!$D$14,0,IF(MO$8+$B112&gt;Input!$D$14,0,(1-INDEX($F$11:$F$136,MO$8+$B112))))</f>
        <v>0</v>
      </c>
      <c r="MP112">
        <f>MP111*IF(MP$8&gt;Input!$D$14,0,IF(MP$8+$B112&gt;Input!$D$14,0,(1-INDEX($F$11:$F$136,MP$8+$B112))))</f>
        <v>0</v>
      </c>
      <c r="MQ112">
        <f>MQ111*IF(MQ$8&gt;Input!$D$14,0,IF(MQ$8+$B112&gt;Input!$D$14,0,(1-INDEX($F$11:$F$136,MQ$8+$B112))))</f>
        <v>0</v>
      </c>
      <c r="MR112">
        <f>MR111*IF(MR$8&gt;Input!$D$14,0,IF(MR$8+$B112&gt;Input!$D$14,0,(1-INDEX($F$11:$F$136,MR$8+$B112))))</f>
        <v>0</v>
      </c>
      <c r="MS112">
        <f>MS111*IF(MS$8&gt;Input!$D$14,0,IF(MS$8+$B112&gt;Input!$D$14,0,(1-INDEX($F$11:$F$136,MS$8+$B112))))</f>
        <v>0</v>
      </c>
      <c r="MT112">
        <f>MT111*IF(MT$8&gt;Input!$D$14,0,IF(MT$8+$B112&gt;Input!$D$14,0,(1-INDEX($F$11:$F$136,MT$8+$B112))))</f>
        <v>0</v>
      </c>
      <c r="MU112">
        <f>MU111*IF(MU$8&gt;Input!$D$14,0,IF(MU$8+$B112&gt;Input!$D$14,0,(1-INDEX($F$11:$F$136,MU$8+$B112))))</f>
        <v>0</v>
      </c>
      <c r="MV112">
        <f>MV111*IF(MV$8&gt;Input!$D$14,0,IF(MV$8+$B112&gt;Input!$D$14,0,(1-INDEX($F$11:$F$136,MV$8+$B112))))</f>
        <v>0</v>
      </c>
      <c r="MW112">
        <f>MW111*IF(MW$8&gt;Input!$D$14,0,IF(MW$8+$B112&gt;Input!$D$14,0,(1-INDEX($F$11:$F$136,MW$8+$B112))))</f>
        <v>0</v>
      </c>
      <c r="MX112">
        <f>MX111*IF(MX$8&gt;Input!$D$14,0,IF(MX$8+$B112&gt;Input!$D$14,0,(1-INDEX($F$11:$F$136,MX$8+$B112))))</f>
        <v>0</v>
      </c>
      <c r="MY112">
        <f>MY111*IF(MY$8&gt;Input!$D$14,0,IF(MY$8+$B112&gt;Input!$D$14,0,(1-INDEX($F$11:$F$136,MY$8+$B112))))</f>
        <v>0</v>
      </c>
      <c r="MZ112">
        <f>MZ111*IF(MZ$8&gt;Input!$D$14,0,IF(MZ$8+$B112&gt;Input!$D$14,0,(1-INDEX($F$11:$F$136,MZ$8+$B112))))</f>
        <v>0</v>
      </c>
      <c r="NA112">
        <f>NA111*IF(NA$8&gt;Input!$D$14,0,IF(NA$8+$B112&gt;Input!$D$14,0,(1-INDEX($F$11:$F$136,NA$8+$B112))))</f>
        <v>0</v>
      </c>
      <c r="NB112">
        <f>NB111*IF(NB$8&gt;Input!$D$14,0,IF(NB$8+$B112&gt;Input!$D$14,0,(1-INDEX($F$11:$F$136,NB$8+$B112))))</f>
        <v>0</v>
      </c>
      <c r="NC112">
        <f>NC111*IF(NC$8&gt;Input!$D$14,0,IF(NC$8+$B112&gt;Input!$D$14,0,(1-INDEX($F$11:$F$136,NC$8+$B112))))</f>
        <v>0</v>
      </c>
      <c r="ND112">
        <f>ND111*IF(ND$8&gt;Input!$D$14,0,IF(ND$8+$B112&gt;Input!$D$14,0,(1-INDEX($F$11:$F$136,ND$8+$B112))))</f>
        <v>0</v>
      </c>
      <c r="NE112">
        <f>NE111*IF(NE$8&gt;Input!$D$14,0,IF(NE$8+$B112&gt;Input!$D$14,0,(1-INDEX($F$11:$F$136,NE$8+$B112))))</f>
        <v>0</v>
      </c>
      <c r="NF112">
        <f>NF111*IF(NF$8&gt;Input!$D$14,0,IF(NF$8+$B112&gt;Input!$D$14,0,(1-INDEX($F$11:$F$136,NF$8+$B112))))</f>
        <v>0</v>
      </c>
      <c r="NG112">
        <f>NG111*IF(NG$8&gt;Input!$D$14,0,IF(NG$8+$B112&gt;Input!$D$14,0,(1-INDEX($F$11:$F$136,NG$8+$B112))))</f>
        <v>0</v>
      </c>
      <c r="NH112">
        <f>NH111*IF(NH$8&gt;Input!$D$14,0,IF(NH$8+$B112&gt;Input!$D$14,0,(1-INDEX($F$11:$F$136,NH$8+$B112))))</f>
        <v>0</v>
      </c>
      <c r="NI112">
        <f>NI111*IF(NI$8&gt;Input!$D$14,0,IF(NI$8+$B112&gt;Input!$D$14,0,(1-INDEX($F$11:$F$136,NI$8+$B112))))</f>
        <v>0</v>
      </c>
      <c r="NJ112">
        <f>NJ111*IF(NJ$8&gt;Input!$D$14,0,IF(NJ$8+$B112&gt;Input!$D$14,0,(1-INDEX($F$11:$F$136,NJ$8+$B112))))</f>
        <v>0</v>
      </c>
      <c r="NK112">
        <f>NK111*IF(NK$8&gt;Input!$D$14,0,IF(NK$8+$B112&gt;Input!$D$14,0,(1-INDEX($F$11:$F$136,NK$8+$B112))))</f>
        <v>0</v>
      </c>
      <c r="NL112">
        <f>NL111*IF(NL$8&gt;Input!$D$14,0,IF(NL$8+$B112&gt;Input!$D$14,0,(1-INDEX($F$11:$F$136,NL$8+$B112))))</f>
        <v>0</v>
      </c>
      <c r="NM112">
        <f>NM111*IF(NM$8&gt;Input!$D$14,0,IF(NM$8+$B112&gt;Input!$D$14,0,(1-INDEX($F$11:$F$136,NM$8+$B112))))</f>
        <v>0</v>
      </c>
      <c r="NN112">
        <f>NN111*IF(NN$8&gt;Input!$D$14,0,IF(NN$8+$B112&gt;Input!$D$14,0,(1-INDEX($F$11:$F$136,NN$8+$B112))))</f>
        <v>0</v>
      </c>
      <c r="NO112">
        <f>NO111*IF(NO$8&gt;Input!$D$14,0,IF(NO$8+$B112&gt;Input!$D$14,0,(1-INDEX($F$11:$F$136,NO$8+$B112))))</f>
        <v>0</v>
      </c>
      <c r="NP112">
        <f>NP111*IF(NP$8&gt;Input!$D$14,0,IF(NP$8+$B112&gt;Input!$D$14,0,(1-INDEX($F$11:$F$136,NP$8+$B112))))</f>
        <v>0</v>
      </c>
      <c r="NQ112">
        <f>NQ111*IF(NQ$8&gt;Input!$D$14,0,IF(NQ$8+$B112&gt;Input!$D$14,0,(1-INDEX($F$11:$F$136,NQ$8+$B112))))</f>
        <v>0</v>
      </c>
      <c r="NR112">
        <f>NR111*IF(NR$8&gt;Input!$D$14,0,IF(NR$8+$B112&gt;Input!$D$14,0,(1-INDEX($F$11:$F$136,NR$8+$B112))))</f>
        <v>0</v>
      </c>
      <c r="NS112">
        <f>NS111*IF(NS$8&gt;Input!$D$14,0,IF(NS$8+$B112&gt;Input!$D$14,0,(1-INDEX($F$11:$F$136,NS$8+$B112))))</f>
        <v>0</v>
      </c>
      <c r="NT112">
        <f>NT111*IF(NT$8&gt;Input!$D$14,0,IF(NT$8+$B112&gt;Input!$D$14,0,(1-INDEX($F$11:$F$136,NT$8+$B112))))</f>
        <v>0</v>
      </c>
      <c r="NU112">
        <f>NU111*IF(NU$8&gt;Input!$D$14,0,IF(NU$8+$B112&gt;Input!$D$14,0,(1-INDEX($F$11:$F$136,NU$8+$B112))))</f>
        <v>0</v>
      </c>
      <c r="NV112">
        <f>NV111*IF(NV$8&gt;Input!$D$14,0,IF(NV$8+$B112&gt;Input!$D$14,0,(1-INDEX($F$11:$F$136,NV$8+$B112))))</f>
        <v>0</v>
      </c>
      <c r="NW112">
        <f>NW111*IF(NW$8&gt;Input!$D$14,0,IF(NW$8+$B112&gt;Input!$D$14,0,(1-INDEX($F$11:$F$136,NW$8+$B112))))</f>
        <v>0</v>
      </c>
      <c r="NX112">
        <f>NX111*IF(NX$8&gt;Input!$D$14,0,IF(NX$8+$B112&gt;Input!$D$14,0,(1-INDEX($F$11:$F$136,NX$8+$B112))))</f>
        <v>0</v>
      </c>
      <c r="NY112">
        <f>NY111*IF(NY$8&gt;Input!$D$14,0,IF(NY$8+$B112&gt;Input!$D$14,0,(1-INDEX($F$11:$F$136,NY$8+$B112))))</f>
        <v>0</v>
      </c>
      <c r="NZ112">
        <f>NZ111*IF(NZ$8&gt;Input!$D$14,0,IF(NZ$8+$B112&gt;Input!$D$14,0,(1-INDEX($F$11:$F$136,NZ$8+$B112))))</f>
        <v>0</v>
      </c>
      <c r="OA112">
        <f>OA111*IF(OA$8&gt;Input!$D$14,0,IF(OA$8+$B112&gt;Input!$D$14,0,(1-INDEX($F$11:$F$136,OA$8+$B112))))</f>
        <v>0</v>
      </c>
      <c r="OB112">
        <f>OB111*IF(OB$8&gt;Input!$D$14,0,IF(OB$8+$B112&gt;Input!$D$14,0,(1-INDEX($F$11:$F$136,OB$8+$B112))))</f>
        <v>0</v>
      </c>
    </row>
    <row r="113" spans="1:392">
      <c r="A113">
        <f>Input!A113</f>
        <v>102</v>
      </c>
      <c r="B113">
        <f>Input!B113</f>
        <v>103</v>
      </c>
      <c r="C113" s="18">
        <v>0.26374500000000001</v>
      </c>
      <c r="D113">
        <f t="shared" si="334"/>
        <v>2.1627337125858577</v>
      </c>
      <c r="E113" s="1">
        <v>0</v>
      </c>
      <c r="F113">
        <f t="shared" si="335"/>
        <v>0.26374500000000001</v>
      </c>
      <c r="G113">
        <f t="shared" si="313"/>
        <v>2.1627337125858577</v>
      </c>
      <c r="H113">
        <f t="shared" si="314"/>
        <v>0</v>
      </c>
      <c r="J113" s="2">
        <f t="shared" si="309"/>
        <v>103</v>
      </c>
      <c r="K113">
        <f>K112*IF(K$8&gt;Input!$D$14,0,IF(K$8+$B113&gt;Input!$D$14,0,(1-INDEX($C$11:$C$136,K$8+$B113))))</f>
        <v>2.2571546208927255E-2</v>
      </c>
      <c r="L113">
        <f>L112*IF(L$8&gt;Input!$D$14,0,IF(L$8+$B113&gt;Input!$D$14,0,(1-INDEX($C$11:$C$136,L$8+$B113))))</f>
        <v>1.6119502114930385E-2</v>
      </c>
      <c r="M113">
        <f>M112*IF(M$8&gt;Input!$D$14,0,IF(M$8+$B113&gt;Input!$D$14,0,(1-INDEX($C$11:$C$136,M$8+$B113))))</f>
        <v>1.1056527964260533E-2</v>
      </c>
      <c r="N113">
        <f>N112*IF(N$8&gt;Input!$D$14,0,IF(N$8+$B113&gt;Input!$D$14,0,(1-INDEX($C$11:$C$136,N$8+$B113))))</f>
        <v>7.2322957454451515E-3</v>
      </c>
      <c r="O113">
        <f>O112*IF(O$8&gt;Input!$D$14,0,IF(O$8+$B113&gt;Input!$D$14,0,(1-INDEX($C$11:$C$136,O$8+$B113))))</f>
        <v>4.4682840157334626E-3</v>
      </c>
      <c r="P113">
        <f>P112*IF(P$8&gt;Input!$D$14,0,IF(P$8+$B113&gt;Input!$D$14,0,(1-INDEX($C$11:$C$136,P$8+$B113))))</f>
        <v>2.5753938636036322E-3</v>
      </c>
      <c r="Q113">
        <f>Q112*IF(Q$8&gt;Input!$D$14,0,IF(Q$8+$B113&gt;Input!$D$14,0,(1-INDEX($C$11:$C$136,Q$8+$B113))))</f>
        <v>1.3630555701606441E-3</v>
      </c>
      <c r="R113">
        <f>R112*IF(R$8&gt;Input!$D$14,0,IF(R$8+$B113&gt;Input!$D$14,0,(1-INDEX($C$11:$C$136,R$8+$B113))))</f>
        <v>6.4881516037678755E-4</v>
      </c>
      <c r="S113">
        <f>S112*IF(S$8&gt;Input!$D$14,0,IF(S$8+$B113&gt;Input!$D$14,0,(1-INDEX($C$11:$C$136,S$8+$B113))))</f>
        <v>2.6997389474705218E-4</v>
      </c>
      <c r="T113">
        <f>T112*IF(T$8&gt;Input!$D$14,0,IF(T$8+$B113&gt;Input!$D$14,0,(1-INDEX($C$11:$C$136,T$8+$B113))))</f>
        <v>9.4246707981604527E-5</v>
      </c>
      <c r="U113">
        <f>U112*IF(U$8&gt;Input!$D$14,0,IF(U$8+$B113&gt;Input!$D$14,0,(1-INDEX($C$11:$C$136,U$8+$B113))))</f>
        <v>2.5867630222398985E-5</v>
      </c>
      <c r="V113">
        <f>V112*IF(V$8&gt;Input!$D$14,0,IF(V$8+$B113&gt;Input!$D$14,0,(1-INDEX($C$11:$C$136,V$8+$B113))))</f>
        <v>4.9596293492181029E-6</v>
      </c>
      <c r="W113">
        <f>W112*IF(W$8&gt;Input!$D$14,0,IF(W$8+$B113&gt;Input!$D$14,0,(1-INDEX($C$11:$C$136,W$8+$B113))))</f>
        <v>4.9796786497087736E-7</v>
      </c>
      <c r="X113">
        <f>X112*IF(X$8&gt;Input!$D$14,0,IF(X$8+$B113&gt;Input!$D$14,0,(1-INDEX($C$11:$C$136,X$8+$B113))))</f>
        <v>0</v>
      </c>
      <c r="Y113">
        <f>Y112*IF(Y$8&gt;Input!$D$14,0,IF(Y$8+$B113&gt;Input!$D$14,0,(1-INDEX($C$11:$C$136,Y$8+$B113))))</f>
        <v>0</v>
      </c>
      <c r="Z113">
        <f>Z112*IF(Z$8&gt;Input!$D$14,0,IF(Z$8+$B113&gt;Input!$D$14,0,(1-INDEX($C$11:$C$136,Z$8+$B113))))</f>
        <v>0</v>
      </c>
      <c r="AA113">
        <f>AA112*IF(AA$8&gt;Input!$D$14,0,IF(AA$8+$B113&gt;Input!$D$14,0,(1-INDEX($C$11:$C$136,AA$8+$B113))))</f>
        <v>0</v>
      </c>
      <c r="AB113">
        <f>AB112*IF(AB$8&gt;Input!$D$14,0,IF(AB$8+$B113&gt;Input!$D$14,0,(1-INDEX($C$11:$C$136,AB$8+$B113))))</f>
        <v>0</v>
      </c>
      <c r="AC113">
        <f>AC112*IF(AC$8&gt;Input!$D$14,0,IF(AC$8+$B113&gt;Input!$D$14,0,(1-INDEX($C$11:$C$136,AC$8+$B113))))</f>
        <v>0</v>
      </c>
      <c r="AD113">
        <f>AD112*IF(AD$8&gt;Input!$D$14,0,IF(AD$8+$B113&gt;Input!$D$14,0,(1-INDEX($C$11:$C$136,AD$8+$B113))))</f>
        <v>0</v>
      </c>
      <c r="AE113">
        <f>AE112*IF(AE$8&gt;Input!$D$14,0,IF(AE$8+$B113&gt;Input!$D$14,0,(1-INDEX($C$11:$C$136,AE$8+$B113))))</f>
        <v>0</v>
      </c>
      <c r="AF113">
        <f>AF112*IF(AF$8&gt;Input!$D$14,0,IF(AF$8+$B113&gt;Input!$D$14,0,(1-INDEX($C$11:$C$136,AF$8+$B113))))</f>
        <v>0</v>
      </c>
      <c r="AG113">
        <f>AG112*IF(AG$8&gt;Input!$D$14,0,IF(AG$8+$B113&gt;Input!$D$14,0,(1-INDEX($C$11:$C$136,AG$8+$B113))))</f>
        <v>0</v>
      </c>
      <c r="AH113">
        <f>AH112*IF(AH$8&gt;Input!$D$14,0,IF(AH$8+$B113&gt;Input!$D$14,0,(1-INDEX($C$11:$C$136,AH$8+$B113))))</f>
        <v>0</v>
      </c>
      <c r="AI113">
        <f>AI112*IF(AI$8&gt;Input!$D$14,0,IF(AI$8+$B113&gt;Input!$D$14,0,(1-INDEX($C$11:$C$136,AI$8+$B113))))</f>
        <v>0</v>
      </c>
      <c r="AJ113">
        <f>AJ112*IF(AJ$8&gt;Input!$D$14,0,IF(AJ$8+$B113&gt;Input!$D$14,0,(1-INDEX($C$11:$C$136,AJ$8+$B113))))</f>
        <v>0</v>
      </c>
      <c r="AK113">
        <f>AK112*IF(AK$8&gt;Input!$D$14,0,IF(AK$8+$B113&gt;Input!$D$14,0,(1-INDEX($C$11:$C$136,AK$8+$B113))))</f>
        <v>0</v>
      </c>
      <c r="AL113">
        <f>AL112*IF(AL$8&gt;Input!$D$14,0,IF(AL$8+$B113&gt;Input!$D$14,0,(1-INDEX($C$11:$C$136,AL$8+$B113))))</f>
        <v>0</v>
      </c>
      <c r="AM113">
        <f>AM112*IF(AM$8&gt;Input!$D$14,0,IF(AM$8+$B113&gt;Input!$D$14,0,(1-INDEX($C$11:$C$136,AM$8+$B113))))</f>
        <v>0</v>
      </c>
      <c r="AN113">
        <f>AN112*IF(AN$8&gt;Input!$D$14,0,IF(AN$8+$B113&gt;Input!$D$14,0,(1-INDEX($C$11:$C$136,AN$8+$B113))))</f>
        <v>0</v>
      </c>
      <c r="AO113">
        <f>AO112*IF(AO$8&gt;Input!$D$14,0,IF(AO$8+$B113&gt;Input!$D$14,0,(1-INDEX($C$11:$C$136,AO$8+$B113))))</f>
        <v>0</v>
      </c>
      <c r="AP113">
        <f>AP112*IF(AP$8&gt;Input!$D$14,0,IF(AP$8+$B113&gt;Input!$D$14,0,(1-INDEX($C$11:$C$136,AP$8+$B113))))</f>
        <v>0</v>
      </c>
      <c r="AQ113">
        <f>AQ112*IF(AQ$8&gt;Input!$D$14,0,IF(AQ$8+$B113&gt;Input!$D$14,0,(1-INDEX($C$11:$C$136,AQ$8+$B113))))</f>
        <v>0</v>
      </c>
      <c r="AR113">
        <f>AR112*IF(AR$8&gt;Input!$D$14,0,IF(AR$8+$B113&gt;Input!$D$14,0,(1-INDEX($C$11:$C$136,AR$8+$B113))))</f>
        <v>0</v>
      </c>
      <c r="AS113">
        <f>AS112*IF(AS$8&gt;Input!$D$14,0,IF(AS$8+$B113&gt;Input!$D$14,0,(1-INDEX($C$11:$C$136,AS$8+$B113))))</f>
        <v>0</v>
      </c>
      <c r="AT113">
        <f>AT112*IF(AT$8&gt;Input!$D$14,0,IF(AT$8+$B113&gt;Input!$D$14,0,(1-INDEX($C$11:$C$136,AT$8+$B113))))</f>
        <v>0</v>
      </c>
      <c r="AU113">
        <f>AU112*IF(AU$8&gt;Input!$D$14,0,IF(AU$8+$B113&gt;Input!$D$14,0,(1-INDEX($C$11:$C$136,AU$8+$B113))))</f>
        <v>0</v>
      </c>
      <c r="AV113">
        <f>AV112*IF(AV$8&gt;Input!$D$14,0,IF(AV$8+$B113&gt;Input!$D$14,0,(1-INDEX($C$11:$C$136,AV$8+$B113))))</f>
        <v>0</v>
      </c>
      <c r="AW113">
        <f>AW112*IF(AW$8&gt;Input!$D$14,0,IF(AW$8+$B113&gt;Input!$D$14,0,(1-INDEX($C$11:$C$136,AW$8+$B113))))</f>
        <v>0</v>
      </c>
      <c r="AX113">
        <f>AX112*IF(AX$8&gt;Input!$D$14,0,IF(AX$8+$B113&gt;Input!$D$14,0,(1-INDEX($C$11:$C$136,AX$8+$B113))))</f>
        <v>0</v>
      </c>
      <c r="AY113">
        <f>AY112*IF(AY$8&gt;Input!$D$14,0,IF(AY$8+$B113&gt;Input!$D$14,0,(1-INDEX($C$11:$C$136,AY$8+$B113))))</f>
        <v>0</v>
      </c>
      <c r="AZ113">
        <f>AZ112*IF(AZ$8&gt;Input!$D$14,0,IF(AZ$8+$B113&gt;Input!$D$14,0,(1-INDEX($C$11:$C$136,AZ$8+$B113))))</f>
        <v>0</v>
      </c>
      <c r="BA113">
        <f>BA112*IF(BA$8&gt;Input!$D$14,0,IF(BA$8+$B113&gt;Input!$D$14,0,(1-INDEX($C$11:$C$136,BA$8+$B113))))</f>
        <v>0</v>
      </c>
      <c r="BB113">
        <f>BB112*IF(BB$8&gt;Input!$D$14,0,IF(BB$8+$B113&gt;Input!$D$14,0,(1-INDEX($C$11:$C$136,BB$8+$B113))))</f>
        <v>0</v>
      </c>
      <c r="BC113">
        <f>BC112*IF(BC$8&gt;Input!$D$14,0,IF(BC$8+$B113&gt;Input!$D$14,0,(1-INDEX($C$11:$C$136,BC$8+$B113))))</f>
        <v>0</v>
      </c>
      <c r="BD113">
        <f>BD112*IF(BD$8&gt;Input!$D$14,0,IF(BD$8+$B113&gt;Input!$D$14,0,(1-INDEX($C$11:$C$136,BD$8+$B113))))</f>
        <v>0</v>
      </c>
      <c r="BE113">
        <f>BE112*IF(BE$8&gt;Input!$D$14,0,IF(BE$8+$B113&gt;Input!$D$14,0,(1-INDEX($C$11:$C$136,BE$8+$B113))))</f>
        <v>0</v>
      </c>
      <c r="BF113">
        <f>BF112*IF(BF$8&gt;Input!$D$14,0,IF(BF$8+$B113&gt;Input!$D$14,0,(1-INDEX($C$11:$C$136,BF$8+$B113))))</f>
        <v>0</v>
      </c>
      <c r="BG113">
        <f>BG112*IF(BG$8&gt;Input!$D$14,0,IF(BG$8+$B113&gt;Input!$D$14,0,(1-INDEX($C$11:$C$136,BG$8+$B113))))</f>
        <v>0</v>
      </c>
      <c r="BH113">
        <f>BH112*IF(BH$8&gt;Input!$D$14,0,IF(BH$8+$B113&gt;Input!$D$14,0,(1-INDEX($C$11:$C$136,BH$8+$B113))))</f>
        <v>0</v>
      </c>
      <c r="BI113">
        <f>BI112*IF(BI$8&gt;Input!$D$14,0,IF(BI$8+$B113&gt;Input!$D$14,0,(1-INDEX($C$11:$C$136,BI$8+$B113))))</f>
        <v>0</v>
      </c>
      <c r="BJ113">
        <f>BJ112*IF(BJ$8&gt;Input!$D$14,0,IF(BJ$8+$B113&gt;Input!$D$14,0,(1-INDEX($C$11:$C$136,BJ$8+$B113))))</f>
        <v>0</v>
      </c>
      <c r="BK113">
        <f>BK112*IF(BK$8&gt;Input!$D$14,0,IF(BK$8+$B113&gt;Input!$D$14,0,(1-INDEX($C$11:$C$136,BK$8+$B113))))</f>
        <v>0</v>
      </c>
      <c r="BL113">
        <f>BL112*IF(BL$8&gt;Input!$D$14,0,IF(BL$8+$B113&gt;Input!$D$14,0,(1-INDEX($C$11:$C$136,BL$8+$B113))))</f>
        <v>0</v>
      </c>
      <c r="BM113">
        <f>BM112*IF(BM$8&gt;Input!$D$14,0,IF(BM$8+$B113&gt;Input!$D$14,0,(1-INDEX($C$11:$C$136,BM$8+$B113))))</f>
        <v>0</v>
      </c>
      <c r="BN113">
        <f>BN112*IF(BN$8&gt;Input!$D$14,0,IF(BN$8+$B113&gt;Input!$D$14,0,(1-INDEX($C$11:$C$136,BN$8+$B113))))</f>
        <v>0</v>
      </c>
      <c r="BO113">
        <f>BO112*IF(BO$8&gt;Input!$D$14,0,IF(BO$8+$B113&gt;Input!$D$14,0,(1-INDEX($C$11:$C$136,BO$8+$B113))))</f>
        <v>0</v>
      </c>
      <c r="BP113">
        <f>BP112*IF(BP$8&gt;Input!$D$14,0,IF(BP$8+$B113&gt;Input!$D$14,0,(1-INDEX($C$11:$C$136,BP$8+$B113))))</f>
        <v>0</v>
      </c>
      <c r="BQ113">
        <f>BQ112*IF(BQ$8&gt;Input!$D$14,0,IF(BQ$8+$B113&gt;Input!$D$14,0,(1-INDEX($C$11:$C$136,BQ$8+$B113))))</f>
        <v>0</v>
      </c>
      <c r="BR113">
        <f>BR112*IF(BR$8&gt;Input!$D$14,0,IF(BR$8+$B113&gt;Input!$D$14,0,(1-INDEX($C$11:$C$136,BR$8+$B113))))</f>
        <v>0</v>
      </c>
      <c r="BS113">
        <f>BS112*IF(BS$8&gt;Input!$D$14,0,IF(BS$8+$B113&gt;Input!$D$14,0,(1-INDEX($C$11:$C$136,BS$8+$B113))))</f>
        <v>0</v>
      </c>
      <c r="BT113">
        <f>BT112*IF(BT$8&gt;Input!$D$14,0,IF(BT$8+$B113&gt;Input!$D$14,0,(1-INDEX($C$11:$C$136,BT$8+$B113))))</f>
        <v>0</v>
      </c>
      <c r="BU113">
        <f>BU112*IF(BU$8&gt;Input!$D$14,0,IF(BU$8+$B113&gt;Input!$D$14,0,(1-INDEX($C$11:$C$136,BU$8+$B113))))</f>
        <v>0</v>
      </c>
      <c r="BV113">
        <f>BV112*IF(BV$8&gt;Input!$D$14,0,IF(BV$8+$B113&gt;Input!$D$14,0,(1-INDEX($C$11:$C$136,BV$8+$B113))))</f>
        <v>0</v>
      </c>
      <c r="BW113">
        <f>BW112*IF(BW$8&gt;Input!$D$14,0,IF(BW$8+$B113&gt;Input!$D$14,0,(1-INDEX($C$11:$C$136,BW$8+$B113))))</f>
        <v>0</v>
      </c>
      <c r="BX113">
        <f>BX112*IF(BX$8&gt;Input!$D$14,0,IF(BX$8+$B113&gt;Input!$D$14,0,(1-INDEX($C$11:$C$136,BX$8+$B113))))</f>
        <v>0</v>
      </c>
      <c r="BY113">
        <f>BY112*IF(BY$8&gt;Input!$D$14,0,IF(BY$8+$B113&gt;Input!$D$14,0,(1-INDEX($C$11:$C$136,BY$8+$B113))))</f>
        <v>0</v>
      </c>
      <c r="BZ113">
        <f>BZ112*IF(BZ$8&gt;Input!$D$14,0,IF(BZ$8+$B113&gt;Input!$D$14,0,(1-INDEX($C$11:$C$136,BZ$8+$B113))))</f>
        <v>0</v>
      </c>
      <c r="CA113">
        <f>CA112*IF(CA$8&gt;Input!$D$14,0,IF(CA$8+$B113&gt;Input!$D$14,0,(1-INDEX($C$11:$C$136,CA$8+$B113))))</f>
        <v>0</v>
      </c>
      <c r="CB113">
        <f>CB112*IF(CB$8&gt;Input!$D$14,0,IF(CB$8+$B113&gt;Input!$D$14,0,(1-INDEX($C$11:$C$136,CB$8+$B113))))</f>
        <v>0</v>
      </c>
      <c r="CC113">
        <f>CC112*IF(CC$8&gt;Input!$D$14,0,IF(CC$8+$B113&gt;Input!$D$14,0,(1-INDEX($C$11:$C$136,CC$8+$B113))))</f>
        <v>0</v>
      </c>
      <c r="CD113">
        <f>CD112*IF(CD$8&gt;Input!$D$14,0,IF(CD$8+$B113&gt;Input!$D$14,0,(1-INDEX($C$11:$C$136,CD$8+$B113))))</f>
        <v>0</v>
      </c>
      <c r="CE113">
        <f>CE112*IF(CE$8&gt;Input!$D$14,0,IF(CE$8+$B113&gt;Input!$D$14,0,(1-INDEX($C$11:$C$136,CE$8+$B113))))</f>
        <v>0</v>
      </c>
      <c r="CF113">
        <f>CF112*IF(CF$8&gt;Input!$D$14,0,IF(CF$8+$B113&gt;Input!$D$14,0,(1-INDEX($C$11:$C$136,CF$8+$B113))))</f>
        <v>0</v>
      </c>
      <c r="CG113">
        <f>CG112*IF(CG$8&gt;Input!$D$14,0,IF(CG$8+$B113&gt;Input!$D$14,0,(1-INDEX($C$11:$C$136,CG$8+$B113))))</f>
        <v>0</v>
      </c>
      <c r="CH113">
        <f>CH112*IF(CH$8&gt;Input!$D$14,0,IF(CH$8+$B113&gt;Input!$D$14,0,(1-INDEX($C$11:$C$136,CH$8+$B113))))</f>
        <v>0</v>
      </c>
      <c r="CI113">
        <f>CI112*IF(CI$8&gt;Input!$D$14,0,IF(CI$8+$B113&gt;Input!$D$14,0,(1-INDEX($C$11:$C$136,CI$8+$B113))))</f>
        <v>0</v>
      </c>
      <c r="CJ113">
        <f>CJ112*IF(CJ$8&gt;Input!$D$14,0,IF(CJ$8+$B113&gt;Input!$D$14,0,(1-INDEX($C$11:$C$136,CJ$8+$B113))))</f>
        <v>0</v>
      </c>
      <c r="CK113">
        <f>CK112*IF(CK$8&gt;Input!$D$14,0,IF(CK$8+$B113&gt;Input!$D$14,0,(1-INDEX($C$11:$C$136,CK$8+$B113))))</f>
        <v>0</v>
      </c>
      <c r="CL113">
        <f>CL112*IF(CL$8&gt;Input!$D$14,0,IF(CL$8+$B113&gt;Input!$D$14,0,(1-INDEX($C$11:$C$136,CL$8+$B113))))</f>
        <v>0</v>
      </c>
      <c r="CM113">
        <f>CM112*IF(CM$8&gt;Input!$D$14,0,IF(CM$8+$B113&gt;Input!$D$14,0,(1-INDEX($C$11:$C$136,CM$8+$B113))))</f>
        <v>0</v>
      </c>
      <c r="CN113">
        <f>CN112*IF(CN$8&gt;Input!$D$14,0,IF(CN$8+$B113&gt;Input!$D$14,0,(1-INDEX($C$11:$C$136,CN$8+$B113))))</f>
        <v>0</v>
      </c>
      <c r="CO113">
        <f>CO112*IF(CO$8&gt;Input!$D$14,0,IF(CO$8+$B113&gt;Input!$D$14,0,(1-INDEX($C$11:$C$136,CO$8+$B113))))</f>
        <v>0</v>
      </c>
      <c r="CP113">
        <f>CP112*IF(CP$8&gt;Input!$D$14,0,IF(CP$8+$B113&gt;Input!$D$14,0,(1-INDEX($C$11:$C$136,CP$8+$B113))))</f>
        <v>0</v>
      </c>
      <c r="CQ113">
        <f>CQ112*IF(CQ$8&gt;Input!$D$14,0,IF(CQ$8+$B113&gt;Input!$D$14,0,(1-INDEX($C$11:$C$136,CQ$8+$B113))))</f>
        <v>0</v>
      </c>
      <c r="CR113">
        <f>CR112*IF(CR$8&gt;Input!$D$14,0,IF(CR$8+$B113&gt;Input!$D$14,0,(1-INDEX($C$11:$C$136,CR$8+$B113))))</f>
        <v>0</v>
      </c>
      <c r="CS113">
        <f>CS112*IF(CS$8&gt;Input!$D$14,0,IF(CS$8+$B113&gt;Input!$D$14,0,(1-INDEX($C$11:$C$136,CS$8+$B113))))</f>
        <v>0</v>
      </c>
      <c r="CT113">
        <f>CT112*IF(CT$8&gt;Input!$D$14,0,IF(CT$8+$B113&gt;Input!$D$14,0,(1-INDEX($C$11:$C$136,CT$8+$B113))))</f>
        <v>0</v>
      </c>
      <c r="CU113">
        <f>CU112*IF(CU$8&gt;Input!$D$14,0,IF(CU$8+$B113&gt;Input!$D$14,0,(1-INDEX($C$11:$C$136,CU$8+$B113))))</f>
        <v>0</v>
      </c>
      <c r="CV113">
        <f>CV112*IF(CV$8&gt;Input!$D$14,0,IF(CV$8+$B113&gt;Input!$D$14,0,(1-INDEX($C$11:$C$136,CV$8+$B113))))</f>
        <v>0</v>
      </c>
      <c r="CW113">
        <f>CW112*IF(CW$8&gt;Input!$D$14,0,IF(CW$8+$B113&gt;Input!$D$14,0,(1-INDEX($C$11:$C$136,CW$8+$B113))))</f>
        <v>0</v>
      </c>
      <c r="CX113">
        <f>CX112*IF(CX$8&gt;Input!$D$14,0,IF(CX$8+$B113&gt;Input!$D$14,0,(1-INDEX($C$11:$C$136,CX$8+$B113))))</f>
        <v>0</v>
      </c>
      <c r="CY113">
        <f>CY112*IF(CY$8&gt;Input!$D$14,0,IF(CY$8+$B113&gt;Input!$D$14,0,(1-INDEX($C$11:$C$136,CY$8+$B113))))</f>
        <v>0</v>
      </c>
      <c r="CZ113">
        <f>CZ112*IF(CZ$8&gt;Input!$D$14,0,IF(CZ$8+$B113&gt;Input!$D$14,0,(1-INDEX($C$11:$C$136,CZ$8+$B113))))</f>
        <v>0</v>
      </c>
      <c r="DA113">
        <f>DA112*IF(DA$8&gt;Input!$D$14,0,IF(DA$8+$B113&gt;Input!$D$14,0,(1-INDEX($C$11:$C$136,DA$8+$B113))))</f>
        <v>0</v>
      </c>
      <c r="DB113">
        <f>DB112*IF(DB$8&gt;Input!$D$14,0,IF(DB$8+$B113&gt;Input!$D$14,0,(1-INDEX($C$11:$C$136,DB$8+$B113))))</f>
        <v>0</v>
      </c>
      <c r="DC113">
        <f>DC112*IF(DC$8&gt;Input!$D$14,0,IF(DC$8+$B113&gt;Input!$D$14,0,(1-INDEX($C$11:$C$136,DC$8+$B113))))</f>
        <v>0</v>
      </c>
      <c r="DD113">
        <f>DD112*IF(DD$8&gt;Input!$D$14,0,IF(DD$8+$B113&gt;Input!$D$14,0,(1-INDEX($C$11:$C$136,DD$8+$B113))))</f>
        <v>0</v>
      </c>
      <c r="DE113">
        <f>DE112*IF(DE$8&gt;Input!$D$14,0,IF(DE$8+$B113&gt;Input!$D$14,0,(1-INDEX($C$11:$C$136,DE$8+$B113))))</f>
        <v>0</v>
      </c>
      <c r="DF113">
        <f>DF112*IF(DF$8&gt;Input!$D$14,0,IF(DF$8+$B113&gt;Input!$D$14,0,(1-INDEX($C$11:$C$136,DF$8+$B113))))</f>
        <v>0</v>
      </c>
      <c r="DG113">
        <f>DG112*IF(DG$8&gt;Input!$D$14,0,IF(DG$8+$B113&gt;Input!$D$14,0,(1-INDEX($C$11:$C$136,DG$8+$B113))))</f>
        <v>0</v>
      </c>
      <c r="DH113">
        <f>DH112*IF(DH$8&gt;Input!$D$14,0,IF(DH$8+$B113&gt;Input!$D$14,0,(1-INDEX($C$11:$C$136,DH$8+$B113))))</f>
        <v>0</v>
      </c>
      <c r="DI113">
        <f>DI112*IF(DI$8&gt;Input!$D$14,0,IF(DI$8+$B113&gt;Input!$D$14,0,(1-INDEX($C$11:$C$136,DI$8+$B113))))</f>
        <v>0</v>
      </c>
      <c r="DJ113">
        <f>DJ112*IF(DJ$8&gt;Input!$D$14,0,IF(DJ$8+$B113&gt;Input!$D$14,0,(1-INDEX($C$11:$C$136,DJ$8+$B113))))</f>
        <v>0</v>
      </c>
      <c r="DK113">
        <f>DK112*IF(DK$8&gt;Input!$D$14,0,IF(DK$8+$B113&gt;Input!$D$14,0,(1-INDEX($C$11:$C$136,DK$8+$B113))))</f>
        <v>0</v>
      </c>
      <c r="DL113">
        <f>DL112*IF(DL$8&gt;Input!$D$14,0,IF(DL$8+$B113&gt;Input!$D$14,0,(1-INDEX($C$11:$C$136,DL$8+$B113))))</f>
        <v>0</v>
      </c>
      <c r="DM113">
        <f>DM112*IF(DM$8&gt;Input!$D$14,0,IF(DM$8+$B113&gt;Input!$D$14,0,(1-INDEX($C$11:$C$136,DM$8+$B113))))</f>
        <v>0</v>
      </c>
      <c r="DN113">
        <f>DN112*IF(DN$8&gt;Input!$D$14,0,IF(DN$8+$B113&gt;Input!$D$14,0,(1-INDEX($C$11:$C$136,DN$8+$B113))))</f>
        <v>0</v>
      </c>
      <c r="DO113">
        <f>DO112*IF(DO$8&gt;Input!$D$14,0,IF(DO$8+$B113&gt;Input!$D$14,0,(1-INDEX($C$11:$C$136,DO$8+$B113))))</f>
        <v>0</v>
      </c>
      <c r="DP113">
        <f>DP112*IF(DP$8&gt;Input!$D$14,0,IF(DP$8+$B113&gt;Input!$D$14,0,(1-INDEX($C$11:$C$136,DP$8+$B113))))</f>
        <v>0</v>
      </c>
      <c r="DQ113">
        <f>DQ112*IF(DQ$8&gt;Input!$D$14,0,IF(DQ$8+$B113&gt;Input!$D$14,0,(1-INDEX($C$11:$C$136,DQ$8+$B113))))</f>
        <v>0</v>
      </c>
      <c r="DR113">
        <f>DR112*IF(DR$8&gt;Input!$D$14,0,IF(DR$8+$B113&gt;Input!$D$14,0,(1-INDEX($C$11:$C$136,DR$8+$B113))))</f>
        <v>0</v>
      </c>
      <c r="DS113">
        <f>DS112*IF(DS$8&gt;Input!$D$14,0,IF(DS$8+$B113&gt;Input!$D$14,0,(1-INDEX($C$11:$C$136,DS$8+$B113))))</f>
        <v>0</v>
      </c>
      <c r="DT113">
        <f>DT112*IF(DT$8&gt;Input!$D$14,0,IF(DT$8+$B113&gt;Input!$D$14,0,(1-INDEX($C$11:$C$136,DT$8+$B113))))</f>
        <v>0</v>
      </c>
      <c r="DU113">
        <f>DU112*IF(DU$8&gt;Input!$D$14,0,IF(DU$8+$B113&gt;Input!$D$14,0,(1-INDEX($C$11:$C$136,DU$8+$B113))))</f>
        <v>0</v>
      </c>
      <c r="DV113">
        <f>DV112*IF(DV$8&gt;Input!$D$14,0,IF(DV$8+$B113&gt;Input!$D$14,0,(1-INDEX($C$11:$C$136,DV$8+$B113))))</f>
        <v>0</v>
      </c>
      <c r="DW113">
        <f>DW112*IF(DW$8&gt;Input!$D$14,0,IF(DW$8+$B113&gt;Input!$D$14,0,(1-INDEX($C$11:$C$136,DW$8+$B113))))</f>
        <v>0</v>
      </c>
      <c r="DX113">
        <f>DX112*IF(DX$8&gt;Input!$D$14,0,IF(DX$8+$B113&gt;Input!$D$14,0,(1-INDEX($C$11:$C$136,DX$8+$B113))))</f>
        <v>0</v>
      </c>
      <c r="DY113">
        <f>DY112*IF(DY$8&gt;Input!$D$14,0,IF(DY$8+$B113&gt;Input!$D$14,0,(1-INDEX($C$11:$C$136,DY$8+$B113))))</f>
        <v>0</v>
      </c>
      <c r="DZ113">
        <f>DZ112*IF(DZ$8&gt;Input!$D$14,0,IF(DZ$8+$B113&gt;Input!$D$14,0,(1-INDEX($C$11:$C$136,DZ$8+$B113))))</f>
        <v>0</v>
      </c>
      <c r="EA113">
        <f>EA112*IF(EA$8&gt;Input!$D$14,0,IF(EA$8+$B113&gt;Input!$D$14,0,(1-INDEX($C$11:$C$136,EA$8+$B113))))</f>
        <v>0</v>
      </c>
      <c r="EB113">
        <f>EB112*IF(EB$8&gt;Input!$D$14,0,IF(EB$8+$B113&gt;Input!$D$14,0,(1-INDEX($C$11:$C$136,EB$8+$B113))))</f>
        <v>0</v>
      </c>
      <c r="EC113">
        <f>EC112*IF(EC$8&gt;Input!$D$14,0,IF(EC$8+$B113&gt;Input!$D$14,0,(1-INDEX($C$11:$C$136,EC$8+$B113))))</f>
        <v>0</v>
      </c>
      <c r="ED113">
        <f>ED112*IF(ED$8&gt;Input!$D$14,0,IF(ED$8+$B113&gt;Input!$D$14,0,(1-INDEX($C$11:$C$136,ED$8+$B113))))</f>
        <v>0</v>
      </c>
      <c r="EE113">
        <f>EE112*IF(EE$8&gt;Input!$D$14,0,IF(EE$8+$B113&gt;Input!$D$14,0,(1-INDEX($C$11:$C$136,EE$8+$B113))))</f>
        <v>0</v>
      </c>
      <c r="EF113">
        <f>EF112*IF(EF$8&gt;Input!$D$14,0,IF(EF$8+$B113&gt;Input!$D$14,0,(1-INDEX($C$11:$C$136,EF$8+$B113))))</f>
        <v>0</v>
      </c>
      <c r="EH113" s="2">
        <f t="shared" si="310"/>
        <v>102</v>
      </c>
      <c r="EI113" s="36">
        <f t="shared" si="315"/>
        <v>0.26374500000000001</v>
      </c>
      <c r="EJ113" s="36">
        <f t="shared" ref="EJ113:GU116" si="340">$C113*(1-$E113)^EJ$8</f>
        <v>0.26374500000000001</v>
      </c>
      <c r="EK113" s="36">
        <f t="shared" si="340"/>
        <v>0.26374500000000001</v>
      </c>
      <c r="EL113" s="36">
        <f t="shared" si="340"/>
        <v>0.26374500000000001</v>
      </c>
      <c r="EM113" s="36">
        <f t="shared" si="340"/>
        <v>0.26374500000000001</v>
      </c>
      <c r="EN113" s="36">
        <f t="shared" si="340"/>
        <v>0.26374500000000001</v>
      </c>
      <c r="EO113" s="36">
        <f t="shared" si="340"/>
        <v>0.26374500000000001</v>
      </c>
      <c r="EP113" s="36">
        <f t="shared" si="340"/>
        <v>0.26374500000000001</v>
      </c>
      <c r="EQ113" s="36">
        <f t="shared" si="340"/>
        <v>0.26374500000000001</v>
      </c>
      <c r="ER113" s="36">
        <f t="shared" si="340"/>
        <v>0.26374500000000001</v>
      </c>
      <c r="ES113" s="36">
        <f t="shared" si="340"/>
        <v>0.26374500000000001</v>
      </c>
      <c r="ET113" s="36">
        <f t="shared" si="340"/>
        <v>0.26374500000000001</v>
      </c>
      <c r="EU113" s="36">
        <f t="shared" si="340"/>
        <v>0.26374500000000001</v>
      </c>
      <c r="EV113" s="36">
        <f t="shared" si="340"/>
        <v>0.26374500000000001</v>
      </c>
      <c r="EW113" s="36">
        <f t="shared" si="340"/>
        <v>0.26374500000000001</v>
      </c>
      <c r="EX113" s="36">
        <f t="shared" si="340"/>
        <v>0.26374500000000001</v>
      </c>
      <c r="EY113" s="36">
        <f t="shared" si="340"/>
        <v>0.26374500000000001</v>
      </c>
      <c r="EZ113" s="36">
        <f t="shared" si="340"/>
        <v>0.26374500000000001</v>
      </c>
      <c r="FA113" s="36">
        <f t="shared" si="340"/>
        <v>0.26374500000000001</v>
      </c>
      <c r="FB113" s="36">
        <f t="shared" si="340"/>
        <v>0.26374500000000001</v>
      </c>
      <c r="FC113" s="36">
        <f t="shared" si="340"/>
        <v>0.26374500000000001</v>
      </c>
      <c r="FD113" s="36">
        <f t="shared" si="340"/>
        <v>0.26374500000000001</v>
      </c>
      <c r="FE113" s="36">
        <f t="shared" si="340"/>
        <v>0.26374500000000001</v>
      </c>
      <c r="FF113" s="36">
        <f t="shared" si="340"/>
        <v>0.26374500000000001</v>
      </c>
      <c r="FG113" s="36">
        <f t="shared" si="340"/>
        <v>0.26374500000000001</v>
      </c>
      <c r="FH113" s="36">
        <f t="shared" si="340"/>
        <v>0.26374500000000001</v>
      </c>
      <c r="FI113" s="36">
        <f t="shared" si="340"/>
        <v>0.26374500000000001</v>
      </c>
      <c r="FJ113" s="36">
        <f t="shared" si="340"/>
        <v>0.26374500000000001</v>
      </c>
      <c r="FK113" s="36">
        <f t="shared" si="340"/>
        <v>0.26374500000000001</v>
      </c>
      <c r="FL113" s="36">
        <f t="shared" si="340"/>
        <v>0.26374500000000001</v>
      </c>
      <c r="FM113" s="36">
        <f t="shared" si="340"/>
        <v>0.26374500000000001</v>
      </c>
      <c r="FN113" s="36">
        <f t="shared" si="340"/>
        <v>0.26374500000000001</v>
      </c>
      <c r="FO113" s="36">
        <f t="shared" si="340"/>
        <v>0.26374500000000001</v>
      </c>
      <c r="FP113" s="36">
        <f t="shared" si="340"/>
        <v>0.26374500000000001</v>
      </c>
      <c r="FQ113" s="36">
        <f t="shared" si="340"/>
        <v>0.26374500000000001</v>
      </c>
      <c r="FR113" s="36">
        <f t="shared" si="340"/>
        <v>0.26374500000000001</v>
      </c>
      <c r="FS113" s="36">
        <f t="shared" si="340"/>
        <v>0.26374500000000001</v>
      </c>
      <c r="FT113" s="36">
        <f t="shared" si="340"/>
        <v>0.26374500000000001</v>
      </c>
      <c r="FU113" s="36">
        <f t="shared" si="340"/>
        <v>0.26374500000000001</v>
      </c>
      <c r="FV113" s="36">
        <f t="shared" si="340"/>
        <v>0.26374500000000001</v>
      </c>
      <c r="FW113" s="36">
        <f t="shared" si="340"/>
        <v>0.26374500000000001</v>
      </c>
      <c r="FX113" s="36">
        <f t="shared" si="340"/>
        <v>0.26374500000000001</v>
      </c>
      <c r="FY113" s="36">
        <f t="shared" si="340"/>
        <v>0.26374500000000001</v>
      </c>
      <c r="FZ113" s="36">
        <f t="shared" si="340"/>
        <v>0.26374500000000001</v>
      </c>
      <c r="GA113" s="36">
        <f t="shared" si="340"/>
        <v>0.26374500000000001</v>
      </c>
      <c r="GB113" s="36">
        <f t="shared" si="340"/>
        <v>0.26374500000000001</v>
      </c>
      <c r="GC113" s="36">
        <f t="shared" si="340"/>
        <v>0.26374500000000001</v>
      </c>
      <c r="GD113" s="36">
        <f t="shared" si="340"/>
        <v>0.26374500000000001</v>
      </c>
      <c r="GE113" s="36">
        <f t="shared" si="340"/>
        <v>0.26374500000000001</v>
      </c>
      <c r="GF113" s="36">
        <f t="shared" si="340"/>
        <v>0.26374500000000001</v>
      </c>
      <c r="GG113" s="36">
        <f t="shared" si="340"/>
        <v>0.26374500000000001</v>
      </c>
      <c r="GH113" s="36">
        <f t="shared" si="340"/>
        <v>0.26374500000000001</v>
      </c>
      <c r="GI113" s="36">
        <f t="shared" si="340"/>
        <v>0.26374500000000001</v>
      </c>
      <c r="GJ113" s="36">
        <f t="shared" si="340"/>
        <v>0.26374500000000001</v>
      </c>
      <c r="GK113" s="36">
        <f t="shared" si="340"/>
        <v>0.26374500000000001</v>
      </c>
      <c r="GL113" s="36">
        <f t="shared" si="340"/>
        <v>0.26374500000000001</v>
      </c>
      <c r="GM113" s="36">
        <f t="shared" si="340"/>
        <v>0.26374500000000001</v>
      </c>
      <c r="GN113" s="36">
        <f t="shared" si="340"/>
        <v>0.26374500000000001</v>
      </c>
      <c r="GO113" s="36">
        <f t="shared" si="340"/>
        <v>0.26374500000000001</v>
      </c>
      <c r="GP113" s="36">
        <f t="shared" si="340"/>
        <v>0.26374500000000001</v>
      </c>
      <c r="GQ113" s="36">
        <f t="shared" si="340"/>
        <v>0.26374500000000001</v>
      </c>
      <c r="GR113" s="36">
        <f t="shared" si="340"/>
        <v>0.26374500000000001</v>
      </c>
      <c r="GS113" s="36">
        <f t="shared" si="340"/>
        <v>0.26374500000000001</v>
      </c>
      <c r="GT113" s="36">
        <f t="shared" si="340"/>
        <v>0.26374500000000001</v>
      </c>
      <c r="GU113" s="36">
        <f t="shared" si="340"/>
        <v>0.26374500000000001</v>
      </c>
      <c r="GV113" s="36">
        <f t="shared" si="339"/>
        <v>0.26374500000000001</v>
      </c>
      <c r="GW113" s="36">
        <f t="shared" si="339"/>
        <v>0.26374500000000001</v>
      </c>
      <c r="GX113" s="36">
        <f t="shared" si="339"/>
        <v>0.26374500000000001</v>
      </c>
      <c r="GY113" s="36">
        <f t="shared" si="339"/>
        <v>0.26374500000000001</v>
      </c>
      <c r="GZ113" s="36">
        <f t="shared" si="339"/>
        <v>0.26374500000000001</v>
      </c>
      <c r="HA113" s="36">
        <f t="shared" si="339"/>
        <v>0.26374500000000001</v>
      </c>
      <c r="HB113" s="36">
        <f t="shared" si="339"/>
        <v>0.26374500000000001</v>
      </c>
      <c r="HC113" s="36">
        <f t="shared" si="339"/>
        <v>0.26374500000000001</v>
      </c>
      <c r="HD113" s="36">
        <f t="shared" si="339"/>
        <v>0.26374500000000001</v>
      </c>
      <c r="HE113" s="36">
        <f t="shared" si="339"/>
        <v>0.26374500000000001</v>
      </c>
      <c r="HF113" s="36">
        <f t="shared" si="339"/>
        <v>0.26374500000000001</v>
      </c>
      <c r="HG113" s="36">
        <f t="shared" si="339"/>
        <v>0.26374500000000001</v>
      </c>
      <c r="HH113" s="36">
        <f t="shared" si="339"/>
        <v>0.26374500000000001</v>
      </c>
      <c r="HI113" s="36">
        <f t="shared" si="339"/>
        <v>0.26374500000000001</v>
      </c>
      <c r="HJ113" s="36">
        <f t="shared" si="339"/>
        <v>0.26374500000000001</v>
      </c>
      <c r="HK113" s="36">
        <f t="shared" si="339"/>
        <v>0.26374500000000001</v>
      </c>
      <c r="HL113" s="36">
        <f t="shared" si="339"/>
        <v>0.26374500000000001</v>
      </c>
      <c r="HM113" s="36">
        <f t="shared" si="339"/>
        <v>0.26374500000000001</v>
      </c>
      <c r="HN113" s="36">
        <f t="shared" si="339"/>
        <v>0.26374500000000001</v>
      </c>
      <c r="HO113" s="36">
        <f t="shared" si="339"/>
        <v>0.26374500000000001</v>
      </c>
      <c r="HP113" s="36">
        <f t="shared" si="339"/>
        <v>0.26374500000000001</v>
      </c>
      <c r="HQ113" s="36">
        <f t="shared" si="339"/>
        <v>0.26374500000000001</v>
      </c>
      <c r="HR113" s="36">
        <f t="shared" si="339"/>
        <v>0.26374500000000001</v>
      </c>
      <c r="HS113" s="36">
        <f t="shared" si="339"/>
        <v>0.26374500000000001</v>
      </c>
      <c r="HT113" s="36">
        <f t="shared" si="339"/>
        <v>0.26374500000000001</v>
      </c>
      <c r="HU113" s="36">
        <f t="shared" si="339"/>
        <v>0.26374500000000001</v>
      </c>
      <c r="HV113" s="36">
        <f t="shared" si="339"/>
        <v>0.26374500000000001</v>
      </c>
      <c r="HW113" s="36">
        <f t="shared" si="339"/>
        <v>0.26374500000000001</v>
      </c>
      <c r="HX113" s="36">
        <f t="shared" si="339"/>
        <v>0.26374500000000001</v>
      </c>
      <c r="HY113" s="36">
        <f t="shared" si="339"/>
        <v>0.26374500000000001</v>
      </c>
      <c r="HZ113" s="36">
        <f t="shared" si="339"/>
        <v>0.26374500000000001</v>
      </c>
      <c r="IA113" s="36">
        <f t="shared" si="339"/>
        <v>0.26374500000000001</v>
      </c>
      <c r="IB113" s="36">
        <f t="shared" si="339"/>
        <v>0.26374500000000001</v>
      </c>
      <c r="IC113" s="36">
        <f t="shared" si="339"/>
        <v>0.26374500000000001</v>
      </c>
      <c r="ID113" s="36">
        <f t="shared" si="339"/>
        <v>0.26374500000000001</v>
      </c>
      <c r="IE113" s="36">
        <f t="shared" si="339"/>
        <v>0.26374500000000001</v>
      </c>
      <c r="IF113" s="36">
        <f t="shared" si="339"/>
        <v>0.26374500000000001</v>
      </c>
      <c r="IG113" s="36">
        <f t="shared" si="339"/>
        <v>0.26374500000000001</v>
      </c>
      <c r="IH113" s="36">
        <f t="shared" si="339"/>
        <v>0.26374500000000001</v>
      </c>
      <c r="II113" s="36">
        <f t="shared" si="339"/>
        <v>0.26374500000000001</v>
      </c>
      <c r="IJ113" s="36">
        <f t="shared" si="339"/>
        <v>0.26374500000000001</v>
      </c>
      <c r="IK113" s="36">
        <f t="shared" si="339"/>
        <v>0.26374500000000001</v>
      </c>
      <c r="IL113" s="36">
        <f t="shared" si="339"/>
        <v>0.26374500000000001</v>
      </c>
      <c r="IM113" s="36">
        <f t="shared" si="339"/>
        <v>0.26374500000000001</v>
      </c>
      <c r="IN113" s="36">
        <f t="shared" si="339"/>
        <v>0.26374500000000001</v>
      </c>
      <c r="IO113" s="36">
        <f t="shared" si="339"/>
        <v>0.26374500000000001</v>
      </c>
      <c r="IP113" s="36">
        <f t="shared" si="339"/>
        <v>0.26374500000000001</v>
      </c>
      <c r="IQ113" s="36">
        <f t="shared" si="339"/>
        <v>0.26374500000000001</v>
      </c>
      <c r="IR113" s="36">
        <f t="shared" si="339"/>
        <v>0.26374500000000001</v>
      </c>
      <c r="IS113" s="36">
        <f t="shared" si="339"/>
        <v>0.26374500000000001</v>
      </c>
      <c r="IT113" s="36">
        <f t="shared" si="339"/>
        <v>0.26374500000000001</v>
      </c>
      <c r="IU113" s="36">
        <f t="shared" si="336"/>
        <v>0.26374500000000001</v>
      </c>
      <c r="IV113" s="36">
        <f t="shared" si="336"/>
        <v>0.26374500000000001</v>
      </c>
      <c r="IW113" s="36">
        <f t="shared" si="336"/>
        <v>0.26374500000000001</v>
      </c>
      <c r="IX113" s="36">
        <f t="shared" si="336"/>
        <v>0.26374500000000001</v>
      </c>
      <c r="IY113" s="36">
        <f t="shared" si="336"/>
        <v>0.26374500000000001</v>
      </c>
      <c r="IZ113" s="36">
        <f t="shared" si="336"/>
        <v>0.26374500000000001</v>
      </c>
      <c r="JA113" s="36">
        <f t="shared" si="336"/>
        <v>0.26374500000000001</v>
      </c>
      <c r="JB113" s="36">
        <f t="shared" si="336"/>
        <v>0.26374500000000001</v>
      </c>
      <c r="JC113" s="36">
        <f t="shared" si="336"/>
        <v>0.26374500000000001</v>
      </c>
      <c r="JD113" s="36">
        <f t="shared" si="336"/>
        <v>0.26374500000000001</v>
      </c>
      <c r="JF113" s="2">
        <f t="shared" si="312"/>
        <v>103</v>
      </c>
      <c r="JG113">
        <f>JG112*IF(JG$8&gt;Input!$D$14,0,IF(JG$8+$B113&gt;Input!$D$14,0,(1-INDEX($F$11:$F$136,JG$8+$B113))))</f>
        <v>3.3615872791426776E-2</v>
      </c>
      <c r="JH113">
        <f>JH112*IF(JH$8&gt;Input!$D$14,0,IF(JH$8+$B113&gt;Input!$D$14,0,(1-INDEX($F$11:$F$136,JH$8+$B113))))</f>
        <v>2.3984102138167093E-2</v>
      </c>
      <c r="JI113">
        <f>JI112*IF(JI$8&gt;Input!$D$14,0,IF(JI$8+$B113&gt;Input!$D$14,0,(1-INDEX($F$11:$F$136,JI$8+$B113))))</f>
        <v>1.6444839262086033E-2</v>
      </c>
      <c r="JJ113">
        <f>JJ112*IF(JJ$8&gt;Input!$D$14,0,IF(JJ$8+$B113&gt;Input!$D$14,0,(1-INDEX($F$11:$F$136,JJ$8+$B113))))</f>
        <v>1.0754677535466727E-2</v>
      </c>
      <c r="JK113">
        <f>JK112*IF(JK$8&gt;Input!$D$14,0,IF(JK$8+$B113&gt;Input!$D$14,0,(1-INDEX($F$11:$F$136,JK$8+$B113))))</f>
        <v>6.6433865396605309E-3</v>
      </c>
      <c r="JL113">
        <f>JL112*IF(JL$8&gt;Input!$D$14,0,IF(JL$8+$B113&gt;Input!$D$14,0,(1-INDEX($F$11:$F$136,JL$8+$B113))))</f>
        <v>3.8285033328470412E-3</v>
      </c>
      <c r="JM113">
        <f>JM112*IF(JM$8&gt;Input!$D$14,0,IF(JM$8+$B113&gt;Input!$D$14,0,(1-INDEX($F$11:$F$136,JM$8+$B113))))</f>
        <v>2.026009513451069E-3</v>
      </c>
      <c r="JN113">
        <f>JN112*IF(JN$8&gt;Input!$D$14,0,IF(JN$8+$B113&gt;Input!$D$14,0,(1-INDEX($F$11:$F$136,JN$8+$B113))))</f>
        <v>9.6426321661037962E-4</v>
      </c>
      <c r="JO113">
        <f>JO112*IF(JO$8&gt;Input!$D$14,0,IF(JO$8+$B113&gt;Input!$D$14,0,(1-INDEX($F$11:$F$136,JO$8+$B113))))</f>
        <v>4.0118588309340654E-4</v>
      </c>
      <c r="JP113">
        <f>JP112*IF(JP$8&gt;Input!$D$14,0,IF(JP$8+$B113&gt;Input!$D$14,0,(1-INDEX($F$11:$F$136,JP$8+$B113))))</f>
        <v>1.4003352240907186E-4</v>
      </c>
      <c r="JQ113">
        <f>JQ112*IF(JQ$8&gt;Input!$D$14,0,IF(JQ$8+$B113&gt;Input!$D$14,0,(1-INDEX($F$11:$F$136,JQ$8+$B113))))</f>
        <v>3.8428930584745844E-5</v>
      </c>
      <c r="JR113">
        <f>JR112*IF(JR$8&gt;Input!$D$14,0,IF(JR$8+$B113&gt;Input!$D$14,0,(1-INDEX($F$11:$F$136,JR$8+$B113))))</f>
        <v>7.3668490268143062E-6</v>
      </c>
      <c r="JS113">
        <f>JS112*IF(JS$8&gt;Input!$D$14,0,IF(JS$8+$B113&gt;Input!$D$14,0,(1-INDEX($F$11:$F$136,JS$8+$B113))))</f>
        <v>7.3953820008270308E-7</v>
      </c>
      <c r="JT113">
        <f>JT112*IF(JT$8&gt;Input!$D$14,0,IF(JT$8+$B113&gt;Input!$D$14,0,(1-INDEX($F$11:$F$136,JT$8+$B113))))</f>
        <v>0</v>
      </c>
      <c r="JU113">
        <f>JU112*IF(JU$8&gt;Input!$D$14,0,IF(JU$8+$B113&gt;Input!$D$14,0,(1-INDEX($F$11:$F$136,JU$8+$B113))))</f>
        <v>0</v>
      </c>
      <c r="JV113">
        <f>JV112*IF(JV$8&gt;Input!$D$14,0,IF(JV$8+$B113&gt;Input!$D$14,0,(1-INDEX($F$11:$F$136,JV$8+$B113))))</f>
        <v>0</v>
      </c>
      <c r="JW113">
        <f>JW112*IF(JW$8&gt;Input!$D$14,0,IF(JW$8+$B113&gt;Input!$D$14,0,(1-INDEX($F$11:$F$136,JW$8+$B113))))</f>
        <v>0</v>
      </c>
      <c r="JX113">
        <f>JX112*IF(JX$8&gt;Input!$D$14,0,IF(JX$8+$B113&gt;Input!$D$14,0,(1-INDEX($F$11:$F$136,JX$8+$B113))))</f>
        <v>0</v>
      </c>
      <c r="JY113">
        <f>JY112*IF(JY$8&gt;Input!$D$14,0,IF(JY$8+$B113&gt;Input!$D$14,0,(1-INDEX($F$11:$F$136,JY$8+$B113))))</f>
        <v>0</v>
      </c>
      <c r="JZ113">
        <f>JZ112*IF(JZ$8&gt;Input!$D$14,0,IF(JZ$8+$B113&gt;Input!$D$14,0,(1-INDEX($F$11:$F$136,JZ$8+$B113))))</f>
        <v>0</v>
      </c>
      <c r="KA113">
        <f>KA112*IF(KA$8&gt;Input!$D$14,0,IF(KA$8+$B113&gt;Input!$D$14,0,(1-INDEX($F$11:$F$136,KA$8+$B113))))</f>
        <v>0</v>
      </c>
      <c r="KB113">
        <f>KB112*IF(KB$8&gt;Input!$D$14,0,IF(KB$8+$B113&gt;Input!$D$14,0,(1-INDEX($F$11:$F$136,KB$8+$B113))))</f>
        <v>0</v>
      </c>
      <c r="KC113">
        <f>KC112*IF(KC$8&gt;Input!$D$14,0,IF(KC$8+$B113&gt;Input!$D$14,0,(1-INDEX($F$11:$F$136,KC$8+$B113))))</f>
        <v>0</v>
      </c>
      <c r="KD113">
        <f>KD112*IF(KD$8&gt;Input!$D$14,0,IF(KD$8+$B113&gt;Input!$D$14,0,(1-INDEX($F$11:$F$136,KD$8+$B113))))</f>
        <v>0</v>
      </c>
      <c r="KE113">
        <f>KE112*IF(KE$8&gt;Input!$D$14,0,IF(KE$8+$B113&gt;Input!$D$14,0,(1-INDEX($F$11:$F$136,KE$8+$B113))))</f>
        <v>0</v>
      </c>
      <c r="KF113">
        <f>KF112*IF(KF$8&gt;Input!$D$14,0,IF(KF$8+$B113&gt;Input!$D$14,0,(1-INDEX($F$11:$F$136,KF$8+$B113))))</f>
        <v>0</v>
      </c>
      <c r="KG113">
        <f>KG112*IF(KG$8&gt;Input!$D$14,0,IF(KG$8+$B113&gt;Input!$D$14,0,(1-INDEX($F$11:$F$136,KG$8+$B113))))</f>
        <v>0</v>
      </c>
      <c r="KH113">
        <f>KH112*IF(KH$8&gt;Input!$D$14,0,IF(KH$8+$B113&gt;Input!$D$14,0,(1-INDEX($F$11:$F$136,KH$8+$B113))))</f>
        <v>0</v>
      </c>
      <c r="KI113">
        <f>KI112*IF(KI$8&gt;Input!$D$14,0,IF(KI$8+$B113&gt;Input!$D$14,0,(1-INDEX($F$11:$F$136,KI$8+$B113))))</f>
        <v>0</v>
      </c>
      <c r="KJ113">
        <f>KJ112*IF(KJ$8&gt;Input!$D$14,0,IF(KJ$8+$B113&gt;Input!$D$14,0,(1-INDEX($F$11:$F$136,KJ$8+$B113))))</f>
        <v>0</v>
      </c>
      <c r="KK113">
        <f>KK112*IF(KK$8&gt;Input!$D$14,0,IF(KK$8+$B113&gt;Input!$D$14,0,(1-INDEX($F$11:$F$136,KK$8+$B113))))</f>
        <v>0</v>
      </c>
      <c r="KL113">
        <f>KL112*IF(KL$8&gt;Input!$D$14,0,IF(KL$8+$B113&gt;Input!$D$14,0,(1-INDEX($F$11:$F$136,KL$8+$B113))))</f>
        <v>0</v>
      </c>
      <c r="KM113">
        <f>KM112*IF(KM$8&gt;Input!$D$14,0,IF(KM$8+$B113&gt;Input!$D$14,0,(1-INDEX($F$11:$F$136,KM$8+$B113))))</f>
        <v>0</v>
      </c>
      <c r="KN113">
        <f>KN112*IF(KN$8&gt;Input!$D$14,0,IF(KN$8+$B113&gt;Input!$D$14,0,(1-INDEX($F$11:$F$136,KN$8+$B113))))</f>
        <v>0</v>
      </c>
      <c r="KO113">
        <f>KO112*IF(KO$8&gt;Input!$D$14,0,IF(KO$8+$B113&gt;Input!$D$14,0,(1-INDEX($F$11:$F$136,KO$8+$B113))))</f>
        <v>0</v>
      </c>
      <c r="KP113">
        <f>KP112*IF(KP$8&gt;Input!$D$14,0,IF(KP$8+$B113&gt;Input!$D$14,0,(1-INDEX($F$11:$F$136,KP$8+$B113))))</f>
        <v>0</v>
      </c>
      <c r="KQ113">
        <f>KQ112*IF(KQ$8&gt;Input!$D$14,0,IF(KQ$8+$B113&gt;Input!$D$14,0,(1-INDEX($F$11:$F$136,KQ$8+$B113))))</f>
        <v>0</v>
      </c>
      <c r="KR113">
        <f>KR112*IF(KR$8&gt;Input!$D$14,0,IF(KR$8+$B113&gt;Input!$D$14,0,(1-INDEX($F$11:$F$136,KR$8+$B113))))</f>
        <v>0</v>
      </c>
      <c r="KS113">
        <f>KS112*IF(KS$8&gt;Input!$D$14,0,IF(KS$8+$B113&gt;Input!$D$14,0,(1-INDEX($F$11:$F$136,KS$8+$B113))))</f>
        <v>0</v>
      </c>
      <c r="KT113">
        <f>KT112*IF(KT$8&gt;Input!$D$14,0,IF(KT$8+$B113&gt;Input!$D$14,0,(1-INDEX($F$11:$F$136,KT$8+$B113))))</f>
        <v>0</v>
      </c>
      <c r="KU113">
        <f>KU112*IF(KU$8&gt;Input!$D$14,0,IF(KU$8+$B113&gt;Input!$D$14,0,(1-INDEX($F$11:$F$136,KU$8+$B113))))</f>
        <v>0</v>
      </c>
      <c r="KV113">
        <f>KV112*IF(KV$8&gt;Input!$D$14,0,IF(KV$8+$B113&gt;Input!$D$14,0,(1-INDEX($F$11:$F$136,KV$8+$B113))))</f>
        <v>0</v>
      </c>
      <c r="KW113">
        <f>KW112*IF(KW$8&gt;Input!$D$14,0,IF(KW$8+$B113&gt;Input!$D$14,0,(1-INDEX($F$11:$F$136,KW$8+$B113))))</f>
        <v>0</v>
      </c>
      <c r="KX113">
        <f>KX112*IF(KX$8&gt;Input!$D$14,0,IF(KX$8+$B113&gt;Input!$D$14,0,(1-INDEX($F$11:$F$136,KX$8+$B113))))</f>
        <v>0</v>
      </c>
      <c r="KY113">
        <f>KY112*IF(KY$8&gt;Input!$D$14,0,IF(KY$8+$B113&gt;Input!$D$14,0,(1-INDEX($F$11:$F$136,KY$8+$B113))))</f>
        <v>0</v>
      </c>
      <c r="KZ113">
        <f>KZ112*IF(KZ$8&gt;Input!$D$14,0,IF(KZ$8+$B113&gt;Input!$D$14,0,(1-INDEX($F$11:$F$136,KZ$8+$B113))))</f>
        <v>0</v>
      </c>
      <c r="LA113">
        <f>LA112*IF(LA$8&gt;Input!$D$14,0,IF(LA$8+$B113&gt;Input!$D$14,0,(1-INDEX($F$11:$F$136,LA$8+$B113))))</f>
        <v>0</v>
      </c>
      <c r="LB113">
        <f>LB112*IF(LB$8&gt;Input!$D$14,0,IF(LB$8+$B113&gt;Input!$D$14,0,(1-INDEX($F$11:$F$136,LB$8+$B113))))</f>
        <v>0</v>
      </c>
      <c r="LC113">
        <f>LC112*IF(LC$8&gt;Input!$D$14,0,IF(LC$8+$B113&gt;Input!$D$14,0,(1-INDEX($F$11:$F$136,LC$8+$B113))))</f>
        <v>0</v>
      </c>
      <c r="LD113">
        <f>LD112*IF(LD$8&gt;Input!$D$14,0,IF(LD$8+$B113&gt;Input!$D$14,0,(1-INDEX($F$11:$F$136,LD$8+$B113))))</f>
        <v>0</v>
      </c>
      <c r="LE113">
        <f>LE112*IF(LE$8&gt;Input!$D$14,0,IF(LE$8+$B113&gt;Input!$D$14,0,(1-INDEX($F$11:$F$136,LE$8+$B113))))</f>
        <v>0</v>
      </c>
      <c r="LF113">
        <f>LF112*IF(LF$8&gt;Input!$D$14,0,IF(LF$8+$B113&gt;Input!$D$14,0,(1-INDEX($F$11:$F$136,LF$8+$B113))))</f>
        <v>0</v>
      </c>
      <c r="LG113">
        <f>LG112*IF(LG$8&gt;Input!$D$14,0,IF(LG$8+$B113&gt;Input!$D$14,0,(1-INDEX($F$11:$F$136,LG$8+$B113))))</f>
        <v>0</v>
      </c>
      <c r="LH113">
        <f>LH112*IF(LH$8&gt;Input!$D$14,0,IF(LH$8+$B113&gt;Input!$D$14,0,(1-INDEX($F$11:$F$136,LH$8+$B113))))</f>
        <v>0</v>
      </c>
      <c r="LI113">
        <f>LI112*IF(LI$8&gt;Input!$D$14,0,IF(LI$8+$B113&gt;Input!$D$14,0,(1-INDEX($F$11:$F$136,LI$8+$B113))))</f>
        <v>0</v>
      </c>
      <c r="LJ113">
        <f>LJ112*IF(LJ$8&gt;Input!$D$14,0,IF(LJ$8+$B113&gt;Input!$D$14,0,(1-INDEX($F$11:$F$136,LJ$8+$B113))))</f>
        <v>0</v>
      </c>
      <c r="LK113">
        <f>LK112*IF(LK$8&gt;Input!$D$14,0,IF(LK$8+$B113&gt;Input!$D$14,0,(1-INDEX($F$11:$F$136,LK$8+$B113))))</f>
        <v>0</v>
      </c>
      <c r="LL113">
        <f>LL112*IF(LL$8&gt;Input!$D$14,0,IF(LL$8+$B113&gt;Input!$D$14,0,(1-INDEX($F$11:$F$136,LL$8+$B113))))</f>
        <v>0</v>
      </c>
      <c r="LM113">
        <f>LM112*IF(LM$8&gt;Input!$D$14,0,IF(LM$8+$B113&gt;Input!$D$14,0,(1-INDEX($F$11:$F$136,LM$8+$B113))))</f>
        <v>0</v>
      </c>
      <c r="LN113">
        <f>LN112*IF(LN$8&gt;Input!$D$14,0,IF(LN$8+$B113&gt;Input!$D$14,0,(1-INDEX($F$11:$F$136,LN$8+$B113))))</f>
        <v>0</v>
      </c>
      <c r="LO113">
        <f>LO112*IF(LO$8&gt;Input!$D$14,0,IF(LO$8+$B113&gt;Input!$D$14,0,(1-INDEX($F$11:$F$136,LO$8+$B113))))</f>
        <v>0</v>
      </c>
      <c r="LP113">
        <f>LP112*IF(LP$8&gt;Input!$D$14,0,IF(LP$8+$B113&gt;Input!$D$14,0,(1-INDEX($F$11:$F$136,LP$8+$B113))))</f>
        <v>0</v>
      </c>
      <c r="LQ113">
        <f>LQ112*IF(LQ$8&gt;Input!$D$14,0,IF(LQ$8+$B113&gt;Input!$D$14,0,(1-INDEX($F$11:$F$136,LQ$8+$B113))))</f>
        <v>0</v>
      </c>
      <c r="LR113">
        <f>LR112*IF(LR$8&gt;Input!$D$14,0,IF(LR$8+$B113&gt;Input!$D$14,0,(1-INDEX($F$11:$F$136,LR$8+$B113))))</f>
        <v>0</v>
      </c>
      <c r="LS113">
        <f>LS112*IF(LS$8&gt;Input!$D$14,0,IF(LS$8+$B113&gt;Input!$D$14,0,(1-INDEX($F$11:$F$136,LS$8+$B113))))</f>
        <v>0</v>
      </c>
      <c r="LT113">
        <f>LT112*IF(LT$8&gt;Input!$D$14,0,IF(LT$8+$B113&gt;Input!$D$14,0,(1-INDEX($F$11:$F$136,LT$8+$B113))))</f>
        <v>0</v>
      </c>
      <c r="LU113">
        <f>LU112*IF(LU$8&gt;Input!$D$14,0,IF(LU$8+$B113&gt;Input!$D$14,0,(1-INDEX($F$11:$F$136,LU$8+$B113))))</f>
        <v>0</v>
      </c>
      <c r="LV113">
        <f>LV112*IF(LV$8&gt;Input!$D$14,0,IF(LV$8+$B113&gt;Input!$D$14,0,(1-INDEX($F$11:$F$136,LV$8+$B113))))</f>
        <v>0</v>
      </c>
      <c r="LW113">
        <f>LW112*IF(LW$8&gt;Input!$D$14,0,IF(LW$8+$B113&gt;Input!$D$14,0,(1-INDEX($F$11:$F$136,LW$8+$B113))))</f>
        <v>0</v>
      </c>
      <c r="LX113">
        <f>LX112*IF(LX$8&gt;Input!$D$14,0,IF(LX$8+$B113&gt;Input!$D$14,0,(1-INDEX($F$11:$F$136,LX$8+$B113))))</f>
        <v>0</v>
      </c>
      <c r="LY113">
        <f>LY112*IF(LY$8&gt;Input!$D$14,0,IF(LY$8+$B113&gt;Input!$D$14,0,(1-INDEX($F$11:$F$136,LY$8+$B113))))</f>
        <v>0</v>
      </c>
      <c r="LZ113">
        <f>LZ112*IF(LZ$8&gt;Input!$D$14,0,IF(LZ$8+$B113&gt;Input!$D$14,0,(1-INDEX($F$11:$F$136,LZ$8+$B113))))</f>
        <v>0</v>
      </c>
      <c r="MA113">
        <f>MA112*IF(MA$8&gt;Input!$D$14,0,IF(MA$8+$B113&gt;Input!$D$14,0,(1-INDEX($F$11:$F$136,MA$8+$B113))))</f>
        <v>0</v>
      </c>
      <c r="MB113">
        <f>MB112*IF(MB$8&gt;Input!$D$14,0,IF(MB$8+$B113&gt;Input!$D$14,0,(1-INDEX($F$11:$F$136,MB$8+$B113))))</f>
        <v>0</v>
      </c>
      <c r="MC113">
        <f>MC112*IF(MC$8&gt;Input!$D$14,0,IF(MC$8+$B113&gt;Input!$D$14,0,(1-INDEX($F$11:$F$136,MC$8+$B113))))</f>
        <v>0</v>
      </c>
      <c r="MD113">
        <f>MD112*IF(MD$8&gt;Input!$D$14,0,IF(MD$8+$B113&gt;Input!$D$14,0,(1-INDEX($F$11:$F$136,MD$8+$B113))))</f>
        <v>0</v>
      </c>
      <c r="ME113">
        <f>ME112*IF(ME$8&gt;Input!$D$14,0,IF(ME$8+$B113&gt;Input!$D$14,0,(1-INDEX($F$11:$F$136,ME$8+$B113))))</f>
        <v>0</v>
      </c>
      <c r="MF113">
        <f>MF112*IF(MF$8&gt;Input!$D$14,0,IF(MF$8+$B113&gt;Input!$D$14,0,(1-INDEX($F$11:$F$136,MF$8+$B113))))</f>
        <v>0</v>
      </c>
      <c r="MG113">
        <f>MG112*IF(MG$8&gt;Input!$D$14,0,IF(MG$8+$B113&gt;Input!$D$14,0,(1-INDEX($F$11:$F$136,MG$8+$B113))))</f>
        <v>0</v>
      </c>
      <c r="MH113">
        <f>MH112*IF(MH$8&gt;Input!$D$14,0,IF(MH$8+$B113&gt;Input!$D$14,0,(1-INDEX($F$11:$F$136,MH$8+$B113))))</f>
        <v>0</v>
      </c>
      <c r="MI113">
        <f>MI112*IF(MI$8&gt;Input!$D$14,0,IF(MI$8+$B113&gt;Input!$D$14,0,(1-INDEX($F$11:$F$136,MI$8+$B113))))</f>
        <v>0</v>
      </c>
      <c r="MJ113">
        <f>MJ112*IF(MJ$8&gt;Input!$D$14,0,IF(MJ$8+$B113&gt;Input!$D$14,0,(1-INDEX($F$11:$F$136,MJ$8+$B113))))</f>
        <v>0</v>
      </c>
      <c r="MK113">
        <f>MK112*IF(MK$8&gt;Input!$D$14,0,IF(MK$8+$B113&gt;Input!$D$14,0,(1-INDEX($F$11:$F$136,MK$8+$B113))))</f>
        <v>0</v>
      </c>
      <c r="ML113">
        <f>ML112*IF(ML$8&gt;Input!$D$14,0,IF(ML$8+$B113&gt;Input!$D$14,0,(1-INDEX($F$11:$F$136,ML$8+$B113))))</f>
        <v>0</v>
      </c>
      <c r="MM113">
        <f>MM112*IF(MM$8&gt;Input!$D$14,0,IF(MM$8+$B113&gt;Input!$D$14,0,(1-INDEX($F$11:$F$136,MM$8+$B113))))</f>
        <v>0</v>
      </c>
      <c r="MN113">
        <f>MN112*IF(MN$8&gt;Input!$D$14,0,IF(MN$8+$B113&gt;Input!$D$14,0,(1-INDEX($F$11:$F$136,MN$8+$B113))))</f>
        <v>0</v>
      </c>
      <c r="MO113">
        <f>MO112*IF(MO$8&gt;Input!$D$14,0,IF(MO$8+$B113&gt;Input!$D$14,0,(1-INDEX($F$11:$F$136,MO$8+$B113))))</f>
        <v>0</v>
      </c>
      <c r="MP113">
        <f>MP112*IF(MP$8&gt;Input!$D$14,0,IF(MP$8+$B113&gt;Input!$D$14,0,(1-INDEX($F$11:$F$136,MP$8+$B113))))</f>
        <v>0</v>
      </c>
      <c r="MQ113">
        <f>MQ112*IF(MQ$8&gt;Input!$D$14,0,IF(MQ$8+$B113&gt;Input!$D$14,0,(1-INDEX($F$11:$F$136,MQ$8+$B113))))</f>
        <v>0</v>
      </c>
      <c r="MR113">
        <f>MR112*IF(MR$8&gt;Input!$D$14,0,IF(MR$8+$B113&gt;Input!$D$14,0,(1-INDEX($F$11:$F$136,MR$8+$B113))))</f>
        <v>0</v>
      </c>
      <c r="MS113">
        <f>MS112*IF(MS$8&gt;Input!$D$14,0,IF(MS$8+$B113&gt;Input!$D$14,0,(1-INDEX($F$11:$F$136,MS$8+$B113))))</f>
        <v>0</v>
      </c>
      <c r="MT113">
        <f>MT112*IF(MT$8&gt;Input!$D$14,0,IF(MT$8+$B113&gt;Input!$D$14,0,(1-INDEX($F$11:$F$136,MT$8+$B113))))</f>
        <v>0</v>
      </c>
      <c r="MU113">
        <f>MU112*IF(MU$8&gt;Input!$D$14,0,IF(MU$8+$B113&gt;Input!$D$14,0,(1-INDEX($F$11:$F$136,MU$8+$B113))))</f>
        <v>0</v>
      </c>
      <c r="MV113">
        <f>MV112*IF(MV$8&gt;Input!$D$14,0,IF(MV$8+$B113&gt;Input!$D$14,0,(1-INDEX($F$11:$F$136,MV$8+$B113))))</f>
        <v>0</v>
      </c>
      <c r="MW113">
        <f>MW112*IF(MW$8&gt;Input!$D$14,0,IF(MW$8+$B113&gt;Input!$D$14,0,(1-INDEX($F$11:$F$136,MW$8+$B113))))</f>
        <v>0</v>
      </c>
      <c r="MX113">
        <f>MX112*IF(MX$8&gt;Input!$D$14,0,IF(MX$8+$B113&gt;Input!$D$14,0,(1-INDEX($F$11:$F$136,MX$8+$B113))))</f>
        <v>0</v>
      </c>
      <c r="MY113">
        <f>MY112*IF(MY$8&gt;Input!$D$14,0,IF(MY$8+$B113&gt;Input!$D$14,0,(1-INDEX($F$11:$F$136,MY$8+$B113))))</f>
        <v>0</v>
      </c>
      <c r="MZ113">
        <f>MZ112*IF(MZ$8&gt;Input!$D$14,0,IF(MZ$8+$B113&gt;Input!$D$14,0,(1-INDEX($F$11:$F$136,MZ$8+$B113))))</f>
        <v>0</v>
      </c>
      <c r="NA113">
        <f>NA112*IF(NA$8&gt;Input!$D$14,0,IF(NA$8+$B113&gt;Input!$D$14,0,(1-INDEX($F$11:$F$136,NA$8+$B113))))</f>
        <v>0</v>
      </c>
      <c r="NB113">
        <f>NB112*IF(NB$8&gt;Input!$D$14,0,IF(NB$8+$B113&gt;Input!$D$14,0,(1-INDEX($F$11:$F$136,NB$8+$B113))))</f>
        <v>0</v>
      </c>
      <c r="NC113">
        <f>NC112*IF(NC$8&gt;Input!$D$14,0,IF(NC$8+$B113&gt;Input!$D$14,0,(1-INDEX($F$11:$F$136,NC$8+$B113))))</f>
        <v>0</v>
      </c>
      <c r="ND113">
        <f>ND112*IF(ND$8&gt;Input!$D$14,0,IF(ND$8+$B113&gt;Input!$D$14,0,(1-INDEX($F$11:$F$136,ND$8+$B113))))</f>
        <v>0</v>
      </c>
      <c r="NE113">
        <f>NE112*IF(NE$8&gt;Input!$D$14,0,IF(NE$8+$B113&gt;Input!$D$14,0,(1-INDEX($F$11:$F$136,NE$8+$B113))))</f>
        <v>0</v>
      </c>
      <c r="NF113">
        <f>NF112*IF(NF$8&gt;Input!$D$14,0,IF(NF$8+$B113&gt;Input!$D$14,0,(1-INDEX($F$11:$F$136,NF$8+$B113))))</f>
        <v>0</v>
      </c>
      <c r="NG113">
        <f>NG112*IF(NG$8&gt;Input!$D$14,0,IF(NG$8+$B113&gt;Input!$D$14,0,(1-INDEX($F$11:$F$136,NG$8+$B113))))</f>
        <v>0</v>
      </c>
      <c r="NH113">
        <f>NH112*IF(NH$8&gt;Input!$D$14,0,IF(NH$8+$B113&gt;Input!$D$14,0,(1-INDEX($F$11:$F$136,NH$8+$B113))))</f>
        <v>0</v>
      </c>
      <c r="NI113">
        <f>NI112*IF(NI$8&gt;Input!$D$14,0,IF(NI$8+$B113&gt;Input!$D$14,0,(1-INDEX($F$11:$F$136,NI$8+$B113))))</f>
        <v>0</v>
      </c>
      <c r="NJ113">
        <f>NJ112*IF(NJ$8&gt;Input!$D$14,0,IF(NJ$8+$B113&gt;Input!$D$14,0,(1-INDEX($F$11:$F$136,NJ$8+$B113))))</f>
        <v>0</v>
      </c>
      <c r="NK113">
        <f>NK112*IF(NK$8&gt;Input!$D$14,0,IF(NK$8+$B113&gt;Input!$D$14,0,(1-INDEX($F$11:$F$136,NK$8+$B113))))</f>
        <v>0</v>
      </c>
      <c r="NL113">
        <f>NL112*IF(NL$8&gt;Input!$D$14,0,IF(NL$8+$B113&gt;Input!$D$14,0,(1-INDEX($F$11:$F$136,NL$8+$B113))))</f>
        <v>0</v>
      </c>
      <c r="NM113">
        <f>NM112*IF(NM$8&gt;Input!$D$14,0,IF(NM$8+$B113&gt;Input!$D$14,0,(1-INDEX($F$11:$F$136,NM$8+$B113))))</f>
        <v>0</v>
      </c>
      <c r="NN113">
        <f>NN112*IF(NN$8&gt;Input!$D$14,0,IF(NN$8+$B113&gt;Input!$D$14,0,(1-INDEX($F$11:$F$136,NN$8+$B113))))</f>
        <v>0</v>
      </c>
      <c r="NO113">
        <f>NO112*IF(NO$8&gt;Input!$D$14,0,IF(NO$8+$B113&gt;Input!$D$14,0,(1-INDEX($F$11:$F$136,NO$8+$B113))))</f>
        <v>0</v>
      </c>
      <c r="NP113">
        <f>NP112*IF(NP$8&gt;Input!$D$14,0,IF(NP$8+$B113&gt;Input!$D$14,0,(1-INDEX($F$11:$F$136,NP$8+$B113))))</f>
        <v>0</v>
      </c>
      <c r="NQ113">
        <f>NQ112*IF(NQ$8&gt;Input!$D$14,0,IF(NQ$8+$B113&gt;Input!$D$14,0,(1-INDEX($F$11:$F$136,NQ$8+$B113))))</f>
        <v>0</v>
      </c>
      <c r="NR113">
        <f>NR112*IF(NR$8&gt;Input!$D$14,0,IF(NR$8+$B113&gt;Input!$D$14,0,(1-INDEX($F$11:$F$136,NR$8+$B113))))</f>
        <v>0</v>
      </c>
      <c r="NS113">
        <f>NS112*IF(NS$8&gt;Input!$D$14,0,IF(NS$8+$B113&gt;Input!$D$14,0,(1-INDEX($F$11:$F$136,NS$8+$B113))))</f>
        <v>0</v>
      </c>
      <c r="NT113">
        <f>NT112*IF(NT$8&gt;Input!$D$14,0,IF(NT$8+$B113&gt;Input!$D$14,0,(1-INDEX($F$11:$F$136,NT$8+$B113))))</f>
        <v>0</v>
      </c>
      <c r="NU113">
        <f>NU112*IF(NU$8&gt;Input!$D$14,0,IF(NU$8+$B113&gt;Input!$D$14,0,(1-INDEX($F$11:$F$136,NU$8+$B113))))</f>
        <v>0</v>
      </c>
      <c r="NV113">
        <f>NV112*IF(NV$8&gt;Input!$D$14,0,IF(NV$8+$B113&gt;Input!$D$14,0,(1-INDEX($F$11:$F$136,NV$8+$B113))))</f>
        <v>0</v>
      </c>
      <c r="NW113">
        <f>NW112*IF(NW$8&gt;Input!$D$14,0,IF(NW$8+$B113&gt;Input!$D$14,0,(1-INDEX($F$11:$F$136,NW$8+$B113))))</f>
        <v>0</v>
      </c>
      <c r="NX113">
        <f>NX112*IF(NX$8&gt;Input!$D$14,0,IF(NX$8+$B113&gt;Input!$D$14,0,(1-INDEX($F$11:$F$136,NX$8+$B113))))</f>
        <v>0</v>
      </c>
      <c r="NY113">
        <f>NY112*IF(NY$8&gt;Input!$D$14,0,IF(NY$8+$B113&gt;Input!$D$14,0,(1-INDEX($F$11:$F$136,NY$8+$B113))))</f>
        <v>0</v>
      </c>
      <c r="NZ113">
        <f>NZ112*IF(NZ$8&gt;Input!$D$14,0,IF(NZ$8+$B113&gt;Input!$D$14,0,(1-INDEX($F$11:$F$136,NZ$8+$B113))))</f>
        <v>0</v>
      </c>
      <c r="OA113">
        <f>OA112*IF(OA$8&gt;Input!$D$14,0,IF(OA$8+$B113&gt;Input!$D$14,0,(1-INDEX($F$11:$F$136,OA$8+$B113))))</f>
        <v>0</v>
      </c>
      <c r="OB113">
        <f>OB112*IF(OB$8&gt;Input!$D$14,0,IF(OB$8+$B113&gt;Input!$D$14,0,(1-INDEX($F$11:$F$136,OB$8+$B113))))</f>
        <v>0</v>
      </c>
    </row>
    <row r="114" spans="1:392">
      <c r="A114">
        <f>Input!A114</f>
        <v>103</v>
      </c>
      <c r="B114">
        <f>Input!B114</f>
        <v>104</v>
      </c>
      <c r="C114" s="18">
        <v>0.28733399999999998</v>
      </c>
      <c r="D114">
        <f t="shared" si="334"/>
        <v>1.9374791513617666</v>
      </c>
      <c r="E114" s="1">
        <v>0</v>
      </c>
      <c r="F114">
        <f t="shared" si="335"/>
        <v>0.28733399999999998</v>
      </c>
      <c r="G114">
        <f t="shared" si="313"/>
        <v>1.9374791513617666</v>
      </c>
      <c r="H114">
        <f t="shared" si="314"/>
        <v>0</v>
      </c>
      <c r="J114" s="2">
        <f t="shared" si="309"/>
        <v>104</v>
      </c>
      <c r="K114">
        <f>K113*IF(K$8&gt;Input!$D$14,0,IF(K$8+$B114&gt;Input!$D$14,0,(1-INDEX($C$11:$C$136,K$8+$B114))))</f>
        <v>1.6085973550531353E-2</v>
      </c>
      <c r="L114">
        <f>L113*IF(L$8&gt;Input!$D$14,0,IF(L$8+$B114&gt;Input!$D$14,0,(1-INDEX($C$11:$C$136,L$8+$B114))))</f>
        <v>1.1047516893969656E-2</v>
      </c>
      <c r="M114">
        <f>M113*IF(M$8&gt;Input!$D$14,0,IF(M$8+$B114&gt;Input!$D$14,0,(1-INDEX($C$11:$C$136,M$8+$B114))))</f>
        <v>7.2290122831767147E-3</v>
      </c>
      <c r="N114">
        <f>N113*IF(N$8&gt;Input!$D$14,0,IF(N$8+$B114&gt;Input!$D$14,0,(1-INDEX($C$11:$C$136,N$8+$B114))))</f>
        <v>4.4666441554996892E-3</v>
      </c>
      <c r="O114">
        <f>O113*IF(O$8&gt;Input!$D$14,0,IF(O$8+$B114&gt;Input!$D$14,0,(1-INDEX($C$11:$C$136,O$8+$B114))))</f>
        <v>2.5745671621734165E-3</v>
      </c>
      <c r="P114">
        <f>P113*IF(P$8&gt;Input!$D$14,0,IF(P$8+$B114&gt;Input!$D$14,0,(1-INDEX($C$11:$C$136,P$8+$B114))))</f>
        <v>1.3626589209897271E-3</v>
      </c>
      <c r="Q114">
        <f>Q113*IF(Q$8&gt;Input!$D$14,0,IF(Q$8+$B114&gt;Input!$D$14,0,(1-INDEX($C$11:$C$136,Q$8+$B114))))</f>
        <v>6.4863998028348601E-4</v>
      </c>
      <c r="R114">
        <f>R113*IF(R$8&gt;Input!$D$14,0,IF(R$8+$B114&gt;Input!$D$14,0,(1-INDEX($C$11:$C$136,R$8+$B114))))</f>
        <v>2.6990451145610214E-4</v>
      </c>
      <c r="S114">
        <f>S113*IF(S$8&gt;Input!$D$14,0,IF(S$8+$B114&gt;Input!$D$14,0,(1-INDEX($C$11:$C$136,S$8+$B114))))</f>
        <v>9.421899944945798E-5</v>
      </c>
      <c r="T114">
        <f>T113*IF(T$8&gt;Input!$D$14,0,IF(T$8+$B114&gt;Input!$D$14,0,(1-INDEX($C$11:$C$136,T$8+$B114))))</f>
        <v>2.5859223242576688E-5</v>
      </c>
      <c r="U114">
        <f>U113*IF(U$8&gt;Input!$D$14,0,IF(U$8+$B114&gt;Input!$D$14,0,(1-INDEX($C$11:$C$136,U$8+$B114))))</f>
        <v>4.9578934789458773E-6</v>
      </c>
      <c r="V114">
        <f>V113*IF(V$8&gt;Input!$D$14,0,IF(V$8+$B114&gt;Input!$D$14,0,(1-INDEX($C$11:$C$136,V$8+$B114))))</f>
        <v>4.9778311889297324E-7</v>
      </c>
      <c r="W114">
        <f>W113*IF(W$8&gt;Input!$D$14,0,IF(W$8+$B114&gt;Input!$D$14,0,(1-INDEX($C$11:$C$136,W$8+$B114))))</f>
        <v>0</v>
      </c>
      <c r="X114">
        <f>X113*IF(X$8&gt;Input!$D$14,0,IF(X$8+$B114&gt;Input!$D$14,0,(1-INDEX($C$11:$C$136,X$8+$B114))))</f>
        <v>0</v>
      </c>
      <c r="Y114">
        <f>Y113*IF(Y$8&gt;Input!$D$14,0,IF(Y$8+$B114&gt;Input!$D$14,0,(1-INDEX($C$11:$C$136,Y$8+$B114))))</f>
        <v>0</v>
      </c>
      <c r="Z114">
        <f>Z113*IF(Z$8&gt;Input!$D$14,0,IF(Z$8+$B114&gt;Input!$D$14,0,(1-INDEX($C$11:$C$136,Z$8+$B114))))</f>
        <v>0</v>
      </c>
      <c r="AA114">
        <f>AA113*IF(AA$8&gt;Input!$D$14,0,IF(AA$8+$B114&gt;Input!$D$14,0,(1-INDEX($C$11:$C$136,AA$8+$B114))))</f>
        <v>0</v>
      </c>
      <c r="AB114">
        <f>AB113*IF(AB$8&gt;Input!$D$14,0,IF(AB$8+$B114&gt;Input!$D$14,0,(1-INDEX($C$11:$C$136,AB$8+$B114))))</f>
        <v>0</v>
      </c>
      <c r="AC114">
        <f>AC113*IF(AC$8&gt;Input!$D$14,0,IF(AC$8+$B114&gt;Input!$D$14,0,(1-INDEX($C$11:$C$136,AC$8+$B114))))</f>
        <v>0</v>
      </c>
      <c r="AD114">
        <f>AD113*IF(AD$8&gt;Input!$D$14,0,IF(AD$8+$B114&gt;Input!$D$14,0,(1-INDEX($C$11:$C$136,AD$8+$B114))))</f>
        <v>0</v>
      </c>
      <c r="AE114">
        <f>AE113*IF(AE$8&gt;Input!$D$14,0,IF(AE$8+$B114&gt;Input!$D$14,0,(1-INDEX($C$11:$C$136,AE$8+$B114))))</f>
        <v>0</v>
      </c>
      <c r="AF114">
        <f>AF113*IF(AF$8&gt;Input!$D$14,0,IF(AF$8+$B114&gt;Input!$D$14,0,(1-INDEX($C$11:$C$136,AF$8+$B114))))</f>
        <v>0</v>
      </c>
      <c r="AG114">
        <f>AG113*IF(AG$8&gt;Input!$D$14,0,IF(AG$8+$B114&gt;Input!$D$14,0,(1-INDEX($C$11:$C$136,AG$8+$B114))))</f>
        <v>0</v>
      </c>
      <c r="AH114">
        <f>AH113*IF(AH$8&gt;Input!$D$14,0,IF(AH$8+$B114&gt;Input!$D$14,0,(1-INDEX($C$11:$C$136,AH$8+$B114))))</f>
        <v>0</v>
      </c>
      <c r="AI114">
        <f>AI113*IF(AI$8&gt;Input!$D$14,0,IF(AI$8+$B114&gt;Input!$D$14,0,(1-INDEX($C$11:$C$136,AI$8+$B114))))</f>
        <v>0</v>
      </c>
      <c r="AJ114">
        <f>AJ113*IF(AJ$8&gt;Input!$D$14,0,IF(AJ$8+$B114&gt;Input!$D$14,0,(1-INDEX($C$11:$C$136,AJ$8+$B114))))</f>
        <v>0</v>
      </c>
      <c r="AK114">
        <f>AK113*IF(AK$8&gt;Input!$D$14,0,IF(AK$8+$B114&gt;Input!$D$14,0,(1-INDEX($C$11:$C$136,AK$8+$B114))))</f>
        <v>0</v>
      </c>
      <c r="AL114">
        <f>AL113*IF(AL$8&gt;Input!$D$14,0,IF(AL$8+$B114&gt;Input!$D$14,0,(1-INDEX($C$11:$C$136,AL$8+$B114))))</f>
        <v>0</v>
      </c>
      <c r="AM114">
        <f>AM113*IF(AM$8&gt;Input!$D$14,0,IF(AM$8+$B114&gt;Input!$D$14,0,(1-INDEX($C$11:$C$136,AM$8+$B114))))</f>
        <v>0</v>
      </c>
      <c r="AN114">
        <f>AN113*IF(AN$8&gt;Input!$D$14,0,IF(AN$8+$B114&gt;Input!$D$14,0,(1-INDEX($C$11:$C$136,AN$8+$B114))))</f>
        <v>0</v>
      </c>
      <c r="AO114">
        <f>AO113*IF(AO$8&gt;Input!$D$14,0,IF(AO$8+$B114&gt;Input!$D$14,0,(1-INDEX($C$11:$C$136,AO$8+$B114))))</f>
        <v>0</v>
      </c>
      <c r="AP114">
        <f>AP113*IF(AP$8&gt;Input!$D$14,0,IF(AP$8+$B114&gt;Input!$D$14,0,(1-INDEX($C$11:$C$136,AP$8+$B114))))</f>
        <v>0</v>
      </c>
      <c r="AQ114">
        <f>AQ113*IF(AQ$8&gt;Input!$D$14,0,IF(AQ$8+$B114&gt;Input!$D$14,0,(1-INDEX($C$11:$C$136,AQ$8+$B114))))</f>
        <v>0</v>
      </c>
      <c r="AR114">
        <f>AR113*IF(AR$8&gt;Input!$D$14,0,IF(AR$8+$B114&gt;Input!$D$14,0,(1-INDEX($C$11:$C$136,AR$8+$B114))))</f>
        <v>0</v>
      </c>
      <c r="AS114">
        <f>AS113*IF(AS$8&gt;Input!$D$14,0,IF(AS$8+$B114&gt;Input!$D$14,0,(1-INDEX($C$11:$C$136,AS$8+$B114))))</f>
        <v>0</v>
      </c>
      <c r="AT114">
        <f>AT113*IF(AT$8&gt;Input!$D$14,0,IF(AT$8+$B114&gt;Input!$D$14,0,(1-INDEX($C$11:$C$136,AT$8+$B114))))</f>
        <v>0</v>
      </c>
      <c r="AU114">
        <f>AU113*IF(AU$8&gt;Input!$D$14,0,IF(AU$8+$B114&gt;Input!$D$14,0,(1-INDEX($C$11:$C$136,AU$8+$B114))))</f>
        <v>0</v>
      </c>
      <c r="AV114">
        <f>AV113*IF(AV$8&gt;Input!$D$14,0,IF(AV$8+$B114&gt;Input!$D$14,0,(1-INDEX($C$11:$C$136,AV$8+$B114))))</f>
        <v>0</v>
      </c>
      <c r="AW114">
        <f>AW113*IF(AW$8&gt;Input!$D$14,0,IF(AW$8+$B114&gt;Input!$D$14,0,(1-INDEX($C$11:$C$136,AW$8+$B114))))</f>
        <v>0</v>
      </c>
      <c r="AX114">
        <f>AX113*IF(AX$8&gt;Input!$D$14,0,IF(AX$8+$B114&gt;Input!$D$14,0,(1-INDEX($C$11:$C$136,AX$8+$B114))))</f>
        <v>0</v>
      </c>
      <c r="AY114">
        <f>AY113*IF(AY$8&gt;Input!$D$14,0,IF(AY$8+$B114&gt;Input!$D$14,0,(1-INDEX($C$11:$C$136,AY$8+$B114))))</f>
        <v>0</v>
      </c>
      <c r="AZ114">
        <f>AZ113*IF(AZ$8&gt;Input!$D$14,0,IF(AZ$8+$B114&gt;Input!$D$14,0,(1-INDEX($C$11:$C$136,AZ$8+$B114))))</f>
        <v>0</v>
      </c>
      <c r="BA114">
        <f>BA113*IF(BA$8&gt;Input!$D$14,0,IF(BA$8+$B114&gt;Input!$D$14,0,(1-INDEX($C$11:$C$136,BA$8+$B114))))</f>
        <v>0</v>
      </c>
      <c r="BB114">
        <f>BB113*IF(BB$8&gt;Input!$D$14,0,IF(BB$8+$B114&gt;Input!$D$14,0,(1-INDEX($C$11:$C$136,BB$8+$B114))))</f>
        <v>0</v>
      </c>
      <c r="BC114">
        <f>BC113*IF(BC$8&gt;Input!$D$14,0,IF(BC$8+$B114&gt;Input!$D$14,0,(1-INDEX($C$11:$C$136,BC$8+$B114))))</f>
        <v>0</v>
      </c>
      <c r="BD114">
        <f>BD113*IF(BD$8&gt;Input!$D$14,0,IF(BD$8+$B114&gt;Input!$D$14,0,(1-INDEX($C$11:$C$136,BD$8+$B114))))</f>
        <v>0</v>
      </c>
      <c r="BE114">
        <f>BE113*IF(BE$8&gt;Input!$D$14,0,IF(BE$8+$B114&gt;Input!$D$14,0,(1-INDEX($C$11:$C$136,BE$8+$B114))))</f>
        <v>0</v>
      </c>
      <c r="BF114">
        <f>BF113*IF(BF$8&gt;Input!$D$14,0,IF(BF$8+$B114&gt;Input!$D$14,0,(1-INDEX($C$11:$C$136,BF$8+$B114))))</f>
        <v>0</v>
      </c>
      <c r="BG114">
        <f>BG113*IF(BG$8&gt;Input!$D$14,0,IF(BG$8+$B114&gt;Input!$D$14,0,(1-INDEX($C$11:$C$136,BG$8+$B114))))</f>
        <v>0</v>
      </c>
      <c r="BH114">
        <f>BH113*IF(BH$8&gt;Input!$D$14,0,IF(BH$8+$B114&gt;Input!$D$14,0,(1-INDEX($C$11:$C$136,BH$8+$B114))))</f>
        <v>0</v>
      </c>
      <c r="BI114">
        <f>BI113*IF(BI$8&gt;Input!$D$14,0,IF(BI$8+$B114&gt;Input!$D$14,0,(1-INDEX($C$11:$C$136,BI$8+$B114))))</f>
        <v>0</v>
      </c>
      <c r="BJ114">
        <f>BJ113*IF(BJ$8&gt;Input!$D$14,0,IF(BJ$8+$B114&gt;Input!$D$14,0,(1-INDEX($C$11:$C$136,BJ$8+$B114))))</f>
        <v>0</v>
      </c>
      <c r="BK114">
        <f>BK113*IF(BK$8&gt;Input!$D$14,0,IF(BK$8+$B114&gt;Input!$D$14,0,(1-INDEX($C$11:$C$136,BK$8+$B114))))</f>
        <v>0</v>
      </c>
      <c r="BL114">
        <f>BL113*IF(BL$8&gt;Input!$D$14,0,IF(BL$8+$B114&gt;Input!$D$14,0,(1-INDEX($C$11:$C$136,BL$8+$B114))))</f>
        <v>0</v>
      </c>
      <c r="BM114">
        <f>BM113*IF(BM$8&gt;Input!$D$14,0,IF(BM$8+$B114&gt;Input!$D$14,0,(1-INDEX($C$11:$C$136,BM$8+$B114))))</f>
        <v>0</v>
      </c>
      <c r="BN114">
        <f>BN113*IF(BN$8&gt;Input!$D$14,0,IF(BN$8+$B114&gt;Input!$D$14,0,(1-INDEX($C$11:$C$136,BN$8+$B114))))</f>
        <v>0</v>
      </c>
      <c r="BO114">
        <f>BO113*IF(BO$8&gt;Input!$D$14,0,IF(BO$8+$B114&gt;Input!$D$14,0,(1-INDEX($C$11:$C$136,BO$8+$B114))))</f>
        <v>0</v>
      </c>
      <c r="BP114">
        <f>BP113*IF(BP$8&gt;Input!$D$14,0,IF(BP$8+$B114&gt;Input!$D$14,0,(1-INDEX($C$11:$C$136,BP$8+$B114))))</f>
        <v>0</v>
      </c>
      <c r="BQ114">
        <f>BQ113*IF(BQ$8&gt;Input!$D$14,0,IF(BQ$8+$B114&gt;Input!$D$14,0,(1-INDEX($C$11:$C$136,BQ$8+$B114))))</f>
        <v>0</v>
      </c>
      <c r="BR114">
        <f>BR113*IF(BR$8&gt;Input!$D$14,0,IF(BR$8+$B114&gt;Input!$D$14,0,(1-INDEX($C$11:$C$136,BR$8+$B114))))</f>
        <v>0</v>
      </c>
      <c r="BS114">
        <f>BS113*IF(BS$8&gt;Input!$D$14,0,IF(BS$8+$B114&gt;Input!$D$14,0,(1-INDEX($C$11:$C$136,BS$8+$B114))))</f>
        <v>0</v>
      </c>
      <c r="BT114">
        <f>BT113*IF(BT$8&gt;Input!$D$14,0,IF(BT$8+$B114&gt;Input!$D$14,0,(1-INDEX($C$11:$C$136,BT$8+$B114))))</f>
        <v>0</v>
      </c>
      <c r="BU114">
        <f>BU113*IF(BU$8&gt;Input!$D$14,0,IF(BU$8+$B114&gt;Input!$D$14,0,(1-INDEX($C$11:$C$136,BU$8+$B114))))</f>
        <v>0</v>
      </c>
      <c r="BV114">
        <f>BV113*IF(BV$8&gt;Input!$D$14,0,IF(BV$8+$B114&gt;Input!$D$14,0,(1-INDEX($C$11:$C$136,BV$8+$B114))))</f>
        <v>0</v>
      </c>
      <c r="BW114">
        <f>BW113*IF(BW$8&gt;Input!$D$14,0,IF(BW$8+$B114&gt;Input!$D$14,0,(1-INDEX($C$11:$C$136,BW$8+$B114))))</f>
        <v>0</v>
      </c>
      <c r="BX114">
        <f>BX113*IF(BX$8&gt;Input!$D$14,0,IF(BX$8+$B114&gt;Input!$D$14,0,(1-INDEX($C$11:$C$136,BX$8+$B114))))</f>
        <v>0</v>
      </c>
      <c r="BY114">
        <f>BY113*IF(BY$8&gt;Input!$D$14,0,IF(BY$8+$B114&gt;Input!$D$14,0,(1-INDEX($C$11:$C$136,BY$8+$B114))))</f>
        <v>0</v>
      </c>
      <c r="BZ114">
        <f>BZ113*IF(BZ$8&gt;Input!$D$14,0,IF(BZ$8+$B114&gt;Input!$D$14,0,(1-INDEX($C$11:$C$136,BZ$8+$B114))))</f>
        <v>0</v>
      </c>
      <c r="CA114">
        <f>CA113*IF(CA$8&gt;Input!$D$14,0,IF(CA$8+$B114&gt;Input!$D$14,0,(1-INDEX($C$11:$C$136,CA$8+$B114))))</f>
        <v>0</v>
      </c>
      <c r="CB114">
        <f>CB113*IF(CB$8&gt;Input!$D$14,0,IF(CB$8+$B114&gt;Input!$D$14,0,(1-INDEX($C$11:$C$136,CB$8+$B114))))</f>
        <v>0</v>
      </c>
      <c r="CC114">
        <f>CC113*IF(CC$8&gt;Input!$D$14,0,IF(CC$8+$B114&gt;Input!$D$14,0,(1-INDEX($C$11:$C$136,CC$8+$B114))))</f>
        <v>0</v>
      </c>
      <c r="CD114">
        <f>CD113*IF(CD$8&gt;Input!$D$14,0,IF(CD$8+$B114&gt;Input!$D$14,0,(1-INDEX($C$11:$C$136,CD$8+$B114))))</f>
        <v>0</v>
      </c>
      <c r="CE114">
        <f>CE113*IF(CE$8&gt;Input!$D$14,0,IF(CE$8+$B114&gt;Input!$D$14,0,(1-INDEX($C$11:$C$136,CE$8+$B114))))</f>
        <v>0</v>
      </c>
      <c r="CF114">
        <f>CF113*IF(CF$8&gt;Input!$D$14,0,IF(CF$8+$B114&gt;Input!$D$14,0,(1-INDEX($C$11:$C$136,CF$8+$B114))))</f>
        <v>0</v>
      </c>
      <c r="CG114">
        <f>CG113*IF(CG$8&gt;Input!$D$14,0,IF(CG$8+$B114&gt;Input!$D$14,0,(1-INDEX($C$11:$C$136,CG$8+$B114))))</f>
        <v>0</v>
      </c>
      <c r="CH114">
        <f>CH113*IF(CH$8&gt;Input!$D$14,0,IF(CH$8+$B114&gt;Input!$D$14,0,(1-INDEX($C$11:$C$136,CH$8+$B114))))</f>
        <v>0</v>
      </c>
      <c r="CI114">
        <f>CI113*IF(CI$8&gt;Input!$D$14,0,IF(CI$8+$B114&gt;Input!$D$14,0,(1-INDEX($C$11:$C$136,CI$8+$B114))))</f>
        <v>0</v>
      </c>
      <c r="CJ114">
        <f>CJ113*IF(CJ$8&gt;Input!$D$14,0,IF(CJ$8+$B114&gt;Input!$D$14,0,(1-INDEX($C$11:$C$136,CJ$8+$B114))))</f>
        <v>0</v>
      </c>
      <c r="CK114">
        <f>CK113*IF(CK$8&gt;Input!$D$14,0,IF(CK$8+$B114&gt;Input!$D$14,0,(1-INDEX($C$11:$C$136,CK$8+$B114))))</f>
        <v>0</v>
      </c>
      <c r="CL114">
        <f>CL113*IF(CL$8&gt;Input!$D$14,0,IF(CL$8+$B114&gt;Input!$D$14,0,(1-INDEX($C$11:$C$136,CL$8+$B114))))</f>
        <v>0</v>
      </c>
      <c r="CM114">
        <f>CM113*IF(CM$8&gt;Input!$D$14,0,IF(CM$8+$B114&gt;Input!$D$14,0,(1-INDEX($C$11:$C$136,CM$8+$B114))))</f>
        <v>0</v>
      </c>
      <c r="CN114">
        <f>CN113*IF(CN$8&gt;Input!$D$14,0,IF(CN$8+$B114&gt;Input!$D$14,0,(1-INDEX($C$11:$C$136,CN$8+$B114))))</f>
        <v>0</v>
      </c>
      <c r="CO114">
        <f>CO113*IF(CO$8&gt;Input!$D$14,0,IF(CO$8+$B114&gt;Input!$D$14,0,(1-INDEX($C$11:$C$136,CO$8+$B114))))</f>
        <v>0</v>
      </c>
      <c r="CP114">
        <f>CP113*IF(CP$8&gt;Input!$D$14,0,IF(CP$8+$B114&gt;Input!$D$14,0,(1-INDEX($C$11:$C$136,CP$8+$B114))))</f>
        <v>0</v>
      </c>
      <c r="CQ114">
        <f>CQ113*IF(CQ$8&gt;Input!$D$14,0,IF(CQ$8+$B114&gt;Input!$D$14,0,(1-INDEX($C$11:$C$136,CQ$8+$B114))))</f>
        <v>0</v>
      </c>
      <c r="CR114">
        <f>CR113*IF(CR$8&gt;Input!$D$14,0,IF(CR$8+$B114&gt;Input!$D$14,0,(1-INDEX($C$11:$C$136,CR$8+$B114))))</f>
        <v>0</v>
      </c>
      <c r="CS114">
        <f>CS113*IF(CS$8&gt;Input!$D$14,0,IF(CS$8+$B114&gt;Input!$D$14,0,(1-INDEX($C$11:$C$136,CS$8+$B114))))</f>
        <v>0</v>
      </c>
      <c r="CT114">
        <f>CT113*IF(CT$8&gt;Input!$D$14,0,IF(CT$8+$B114&gt;Input!$D$14,0,(1-INDEX($C$11:$C$136,CT$8+$B114))))</f>
        <v>0</v>
      </c>
      <c r="CU114">
        <f>CU113*IF(CU$8&gt;Input!$D$14,0,IF(CU$8+$B114&gt;Input!$D$14,0,(1-INDEX($C$11:$C$136,CU$8+$B114))))</f>
        <v>0</v>
      </c>
      <c r="CV114">
        <f>CV113*IF(CV$8&gt;Input!$D$14,0,IF(CV$8+$B114&gt;Input!$D$14,0,(1-INDEX($C$11:$C$136,CV$8+$B114))))</f>
        <v>0</v>
      </c>
      <c r="CW114">
        <f>CW113*IF(CW$8&gt;Input!$D$14,0,IF(CW$8+$B114&gt;Input!$D$14,0,(1-INDEX($C$11:$C$136,CW$8+$B114))))</f>
        <v>0</v>
      </c>
      <c r="CX114">
        <f>CX113*IF(CX$8&gt;Input!$D$14,0,IF(CX$8+$B114&gt;Input!$D$14,0,(1-INDEX($C$11:$C$136,CX$8+$B114))))</f>
        <v>0</v>
      </c>
      <c r="CY114">
        <f>CY113*IF(CY$8&gt;Input!$D$14,0,IF(CY$8+$B114&gt;Input!$D$14,0,(1-INDEX($C$11:$C$136,CY$8+$B114))))</f>
        <v>0</v>
      </c>
      <c r="CZ114">
        <f>CZ113*IF(CZ$8&gt;Input!$D$14,0,IF(CZ$8+$B114&gt;Input!$D$14,0,(1-INDEX($C$11:$C$136,CZ$8+$B114))))</f>
        <v>0</v>
      </c>
      <c r="DA114">
        <f>DA113*IF(DA$8&gt;Input!$D$14,0,IF(DA$8+$B114&gt;Input!$D$14,0,(1-INDEX($C$11:$C$136,DA$8+$B114))))</f>
        <v>0</v>
      </c>
      <c r="DB114">
        <f>DB113*IF(DB$8&gt;Input!$D$14,0,IF(DB$8+$B114&gt;Input!$D$14,0,(1-INDEX($C$11:$C$136,DB$8+$B114))))</f>
        <v>0</v>
      </c>
      <c r="DC114">
        <f>DC113*IF(DC$8&gt;Input!$D$14,0,IF(DC$8+$B114&gt;Input!$D$14,0,(1-INDEX($C$11:$C$136,DC$8+$B114))))</f>
        <v>0</v>
      </c>
      <c r="DD114">
        <f>DD113*IF(DD$8&gt;Input!$D$14,0,IF(DD$8+$B114&gt;Input!$D$14,0,(1-INDEX($C$11:$C$136,DD$8+$B114))))</f>
        <v>0</v>
      </c>
      <c r="DE114">
        <f>DE113*IF(DE$8&gt;Input!$D$14,0,IF(DE$8+$B114&gt;Input!$D$14,0,(1-INDEX($C$11:$C$136,DE$8+$B114))))</f>
        <v>0</v>
      </c>
      <c r="DF114">
        <f>DF113*IF(DF$8&gt;Input!$D$14,0,IF(DF$8+$B114&gt;Input!$D$14,0,(1-INDEX($C$11:$C$136,DF$8+$B114))))</f>
        <v>0</v>
      </c>
      <c r="DG114">
        <f>DG113*IF(DG$8&gt;Input!$D$14,0,IF(DG$8+$B114&gt;Input!$D$14,0,(1-INDEX($C$11:$C$136,DG$8+$B114))))</f>
        <v>0</v>
      </c>
      <c r="DH114">
        <f>DH113*IF(DH$8&gt;Input!$D$14,0,IF(DH$8+$B114&gt;Input!$D$14,0,(1-INDEX($C$11:$C$136,DH$8+$B114))))</f>
        <v>0</v>
      </c>
      <c r="DI114">
        <f>DI113*IF(DI$8&gt;Input!$D$14,0,IF(DI$8+$B114&gt;Input!$D$14,0,(1-INDEX($C$11:$C$136,DI$8+$B114))))</f>
        <v>0</v>
      </c>
      <c r="DJ114">
        <f>DJ113*IF(DJ$8&gt;Input!$D$14,0,IF(DJ$8+$B114&gt;Input!$D$14,0,(1-INDEX($C$11:$C$136,DJ$8+$B114))))</f>
        <v>0</v>
      </c>
      <c r="DK114">
        <f>DK113*IF(DK$8&gt;Input!$D$14,0,IF(DK$8+$B114&gt;Input!$D$14,0,(1-INDEX($C$11:$C$136,DK$8+$B114))))</f>
        <v>0</v>
      </c>
      <c r="DL114">
        <f>DL113*IF(DL$8&gt;Input!$D$14,0,IF(DL$8+$B114&gt;Input!$D$14,0,(1-INDEX($C$11:$C$136,DL$8+$B114))))</f>
        <v>0</v>
      </c>
      <c r="DM114">
        <f>DM113*IF(DM$8&gt;Input!$D$14,0,IF(DM$8+$B114&gt;Input!$D$14,0,(1-INDEX($C$11:$C$136,DM$8+$B114))))</f>
        <v>0</v>
      </c>
      <c r="DN114">
        <f>DN113*IF(DN$8&gt;Input!$D$14,0,IF(DN$8+$B114&gt;Input!$D$14,0,(1-INDEX($C$11:$C$136,DN$8+$B114))))</f>
        <v>0</v>
      </c>
      <c r="DO114">
        <f>DO113*IF(DO$8&gt;Input!$D$14,0,IF(DO$8+$B114&gt;Input!$D$14,0,(1-INDEX($C$11:$C$136,DO$8+$B114))))</f>
        <v>0</v>
      </c>
      <c r="DP114">
        <f>DP113*IF(DP$8&gt;Input!$D$14,0,IF(DP$8+$B114&gt;Input!$D$14,0,(1-INDEX($C$11:$C$136,DP$8+$B114))))</f>
        <v>0</v>
      </c>
      <c r="DQ114">
        <f>DQ113*IF(DQ$8&gt;Input!$D$14,0,IF(DQ$8+$B114&gt;Input!$D$14,0,(1-INDEX($C$11:$C$136,DQ$8+$B114))))</f>
        <v>0</v>
      </c>
      <c r="DR114">
        <f>DR113*IF(DR$8&gt;Input!$D$14,0,IF(DR$8+$B114&gt;Input!$D$14,0,(1-INDEX($C$11:$C$136,DR$8+$B114))))</f>
        <v>0</v>
      </c>
      <c r="DS114">
        <f>DS113*IF(DS$8&gt;Input!$D$14,0,IF(DS$8+$B114&gt;Input!$D$14,0,(1-INDEX($C$11:$C$136,DS$8+$B114))))</f>
        <v>0</v>
      </c>
      <c r="DT114">
        <f>DT113*IF(DT$8&gt;Input!$D$14,0,IF(DT$8+$B114&gt;Input!$D$14,0,(1-INDEX($C$11:$C$136,DT$8+$B114))))</f>
        <v>0</v>
      </c>
      <c r="DU114">
        <f>DU113*IF(DU$8&gt;Input!$D$14,0,IF(DU$8+$B114&gt;Input!$D$14,0,(1-INDEX($C$11:$C$136,DU$8+$B114))))</f>
        <v>0</v>
      </c>
      <c r="DV114">
        <f>DV113*IF(DV$8&gt;Input!$D$14,0,IF(DV$8+$B114&gt;Input!$D$14,0,(1-INDEX($C$11:$C$136,DV$8+$B114))))</f>
        <v>0</v>
      </c>
      <c r="DW114">
        <f>DW113*IF(DW$8&gt;Input!$D$14,0,IF(DW$8+$B114&gt;Input!$D$14,0,(1-INDEX($C$11:$C$136,DW$8+$B114))))</f>
        <v>0</v>
      </c>
      <c r="DX114">
        <f>DX113*IF(DX$8&gt;Input!$D$14,0,IF(DX$8+$B114&gt;Input!$D$14,0,(1-INDEX($C$11:$C$136,DX$8+$B114))))</f>
        <v>0</v>
      </c>
      <c r="DY114">
        <f>DY113*IF(DY$8&gt;Input!$D$14,0,IF(DY$8+$B114&gt;Input!$D$14,0,(1-INDEX($C$11:$C$136,DY$8+$B114))))</f>
        <v>0</v>
      </c>
      <c r="DZ114">
        <f>DZ113*IF(DZ$8&gt;Input!$D$14,0,IF(DZ$8+$B114&gt;Input!$D$14,0,(1-INDEX($C$11:$C$136,DZ$8+$B114))))</f>
        <v>0</v>
      </c>
      <c r="EA114">
        <f>EA113*IF(EA$8&gt;Input!$D$14,0,IF(EA$8+$B114&gt;Input!$D$14,0,(1-INDEX($C$11:$C$136,EA$8+$B114))))</f>
        <v>0</v>
      </c>
      <c r="EB114">
        <f>EB113*IF(EB$8&gt;Input!$D$14,0,IF(EB$8+$B114&gt;Input!$D$14,0,(1-INDEX($C$11:$C$136,EB$8+$B114))))</f>
        <v>0</v>
      </c>
      <c r="EC114">
        <f>EC113*IF(EC$8&gt;Input!$D$14,0,IF(EC$8+$B114&gt;Input!$D$14,0,(1-INDEX($C$11:$C$136,EC$8+$B114))))</f>
        <v>0</v>
      </c>
      <c r="ED114">
        <f>ED113*IF(ED$8&gt;Input!$D$14,0,IF(ED$8+$B114&gt;Input!$D$14,0,(1-INDEX($C$11:$C$136,ED$8+$B114))))</f>
        <v>0</v>
      </c>
      <c r="EE114">
        <f>EE113*IF(EE$8&gt;Input!$D$14,0,IF(EE$8+$B114&gt;Input!$D$14,0,(1-INDEX($C$11:$C$136,EE$8+$B114))))</f>
        <v>0</v>
      </c>
      <c r="EF114">
        <f>EF113*IF(EF$8&gt;Input!$D$14,0,IF(EF$8+$B114&gt;Input!$D$14,0,(1-INDEX($C$11:$C$136,EF$8+$B114))))</f>
        <v>0</v>
      </c>
      <c r="EH114" s="2">
        <f t="shared" si="310"/>
        <v>103</v>
      </c>
      <c r="EI114" s="36">
        <f t="shared" si="315"/>
        <v>0.28733399999999998</v>
      </c>
      <c r="EJ114" s="36">
        <f t="shared" si="340"/>
        <v>0.28733399999999998</v>
      </c>
      <c r="EK114" s="36">
        <f t="shared" si="340"/>
        <v>0.28733399999999998</v>
      </c>
      <c r="EL114" s="36">
        <f t="shared" si="340"/>
        <v>0.28733399999999998</v>
      </c>
      <c r="EM114" s="36">
        <f t="shared" si="340"/>
        <v>0.28733399999999998</v>
      </c>
      <c r="EN114" s="36">
        <f t="shared" si="340"/>
        <v>0.28733399999999998</v>
      </c>
      <c r="EO114" s="36">
        <f t="shared" si="340"/>
        <v>0.28733399999999998</v>
      </c>
      <c r="EP114" s="36">
        <f t="shared" si="340"/>
        <v>0.28733399999999998</v>
      </c>
      <c r="EQ114" s="36">
        <f t="shared" si="340"/>
        <v>0.28733399999999998</v>
      </c>
      <c r="ER114" s="36">
        <f t="shared" si="340"/>
        <v>0.28733399999999998</v>
      </c>
      <c r="ES114" s="36">
        <f t="shared" si="340"/>
        <v>0.28733399999999998</v>
      </c>
      <c r="ET114" s="36">
        <f t="shared" si="340"/>
        <v>0.28733399999999998</v>
      </c>
      <c r="EU114" s="36">
        <f t="shared" si="340"/>
        <v>0.28733399999999998</v>
      </c>
      <c r="EV114" s="36">
        <f t="shared" si="340"/>
        <v>0.28733399999999998</v>
      </c>
      <c r="EW114" s="36">
        <f t="shared" si="340"/>
        <v>0.28733399999999998</v>
      </c>
      <c r="EX114" s="36">
        <f t="shared" si="340"/>
        <v>0.28733399999999998</v>
      </c>
      <c r="EY114" s="36">
        <f t="shared" si="340"/>
        <v>0.28733399999999998</v>
      </c>
      <c r="EZ114" s="36">
        <f t="shared" si="340"/>
        <v>0.28733399999999998</v>
      </c>
      <c r="FA114" s="36">
        <f t="shared" si="340"/>
        <v>0.28733399999999998</v>
      </c>
      <c r="FB114" s="36">
        <f t="shared" si="340"/>
        <v>0.28733399999999998</v>
      </c>
      <c r="FC114" s="36">
        <f t="shared" si="340"/>
        <v>0.28733399999999998</v>
      </c>
      <c r="FD114" s="36">
        <f t="shared" si="340"/>
        <v>0.28733399999999998</v>
      </c>
      <c r="FE114" s="36">
        <f t="shared" si="340"/>
        <v>0.28733399999999998</v>
      </c>
      <c r="FF114" s="36">
        <f t="shared" si="340"/>
        <v>0.28733399999999998</v>
      </c>
      <c r="FG114" s="36">
        <f t="shared" si="340"/>
        <v>0.28733399999999998</v>
      </c>
      <c r="FH114" s="36">
        <f t="shared" si="340"/>
        <v>0.28733399999999998</v>
      </c>
      <c r="FI114" s="36">
        <f t="shared" si="340"/>
        <v>0.28733399999999998</v>
      </c>
      <c r="FJ114" s="36">
        <f t="shared" si="340"/>
        <v>0.28733399999999998</v>
      </c>
      <c r="FK114" s="36">
        <f t="shared" si="340"/>
        <v>0.28733399999999998</v>
      </c>
      <c r="FL114" s="36">
        <f t="shared" si="340"/>
        <v>0.28733399999999998</v>
      </c>
      <c r="FM114" s="36">
        <f t="shared" si="340"/>
        <v>0.28733399999999998</v>
      </c>
      <c r="FN114" s="36">
        <f t="shared" si="340"/>
        <v>0.28733399999999998</v>
      </c>
      <c r="FO114" s="36">
        <f t="shared" si="340"/>
        <v>0.28733399999999998</v>
      </c>
      <c r="FP114" s="36">
        <f t="shared" si="340"/>
        <v>0.28733399999999998</v>
      </c>
      <c r="FQ114" s="36">
        <f t="shared" si="340"/>
        <v>0.28733399999999998</v>
      </c>
      <c r="FR114" s="36">
        <f t="shared" si="340"/>
        <v>0.28733399999999998</v>
      </c>
      <c r="FS114" s="36">
        <f t="shared" si="340"/>
        <v>0.28733399999999998</v>
      </c>
      <c r="FT114" s="36">
        <f t="shared" si="340"/>
        <v>0.28733399999999998</v>
      </c>
      <c r="FU114" s="36">
        <f t="shared" si="340"/>
        <v>0.28733399999999998</v>
      </c>
      <c r="FV114" s="36">
        <f t="shared" si="340"/>
        <v>0.28733399999999998</v>
      </c>
      <c r="FW114" s="36">
        <f t="shared" si="340"/>
        <v>0.28733399999999998</v>
      </c>
      <c r="FX114" s="36">
        <f t="shared" si="340"/>
        <v>0.28733399999999998</v>
      </c>
      <c r="FY114" s="36">
        <f t="shared" si="340"/>
        <v>0.28733399999999998</v>
      </c>
      <c r="FZ114" s="36">
        <f t="shared" si="340"/>
        <v>0.28733399999999998</v>
      </c>
      <c r="GA114" s="36">
        <f t="shared" si="340"/>
        <v>0.28733399999999998</v>
      </c>
      <c r="GB114" s="36">
        <f t="shared" si="340"/>
        <v>0.28733399999999998</v>
      </c>
      <c r="GC114" s="36">
        <f t="shared" si="340"/>
        <v>0.28733399999999998</v>
      </c>
      <c r="GD114" s="36">
        <f t="shared" si="340"/>
        <v>0.28733399999999998</v>
      </c>
      <c r="GE114" s="36">
        <f t="shared" si="340"/>
        <v>0.28733399999999998</v>
      </c>
      <c r="GF114" s="36">
        <f t="shared" si="340"/>
        <v>0.28733399999999998</v>
      </c>
      <c r="GG114" s="36">
        <f t="shared" si="340"/>
        <v>0.28733399999999998</v>
      </c>
      <c r="GH114" s="36">
        <f t="shared" si="340"/>
        <v>0.28733399999999998</v>
      </c>
      <c r="GI114" s="36">
        <f t="shared" si="340"/>
        <v>0.28733399999999998</v>
      </c>
      <c r="GJ114" s="36">
        <f t="shared" si="340"/>
        <v>0.28733399999999998</v>
      </c>
      <c r="GK114" s="36">
        <f t="shared" si="340"/>
        <v>0.28733399999999998</v>
      </c>
      <c r="GL114" s="36">
        <f t="shared" si="340"/>
        <v>0.28733399999999998</v>
      </c>
      <c r="GM114" s="36">
        <f t="shared" si="340"/>
        <v>0.28733399999999998</v>
      </c>
      <c r="GN114" s="36">
        <f t="shared" si="340"/>
        <v>0.28733399999999998</v>
      </c>
      <c r="GO114" s="36">
        <f t="shared" si="340"/>
        <v>0.28733399999999998</v>
      </c>
      <c r="GP114" s="36">
        <f t="shared" si="340"/>
        <v>0.28733399999999998</v>
      </c>
      <c r="GQ114" s="36">
        <f t="shared" si="340"/>
        <v>0.28733399999999998</v>
      </c>
      <c r="GR114" s="36">
        <f t="shared" si="340"/>
        <v>0.28733399999999998</v>
      </c>
      <c r="GS114" s="36">
        <f t="shared" si="340"/>
        <v>0.28733399999999998</v>
      </c>
      <c r="GT114" s="36">
        <f t="shared" si="340"/>
        <v>0.28733399999999998</v>
      </c>
      <c r="GU114" s="36">
        <f t="shared" si="340"/>
        <v>0.28733399999999998</v>
      </c>
      <c r="GV114" s="36">
        <f t="shared" si="339"/>
        <v>0.28733399999999998</v>
      </c>
      <c r="GW114" s="36">
        <f t="shared" si="339"/>
        <v>0.28733399999999998</v>
      </c>
      <c r="GX114" s="36">
        <f t="shared" si="339"/>
        <v>0.28733399999999998</v>
      </c>
      <c r="GY114" s="36">
        <f t="shared" si="339"/>
        <v>0.28733399999999998</v>
      </c>
      <c r="GZ114" s="36">
        <f t="shared" si="339"/>
        <v>0.28733399999999998</v>
      </c>
      <c r="HA114" s="36">
        <f t="shared" si="339"/>
        <v>0.28733399999999998</v>
      </c>
      <c r="HB114" s="36">
        <f t="shared" si="339"/>
        <v>0.28733399999999998</v>
      </c>
      <c r="HC114" s="36">
        <f t="shared" si="339"/>
        <v>0.28733399999999998</v>
      </c>
      <c r="HD114" s="36">
        <f t="shared" si="339"/>
        <v>0.28733399999999998</v>
      </c>
      <c r="HE114" s="36">
        <f t="shared" si="339"/>
        <v>0.28733399999999998</v>
      </c>
      <c r="HF114" s="36">
        <f t="shared" si="339"/>
        <v>0.28733399999999998</v>
      </c>
      <c r="HG114" s="36">
        <f t="shared" si="339"/>
        <v>0.28733399999999998</v>
      </c>
      <c r="HH114" s="36">
        <f t="shared" si="339"/>
        <v>0.28733399999999998</v>
      </c>
      <c r="HI114" s="36">
        <f t="shared" si="339"/>
        <v>0.28733399999999998</v>
      </c>
      <c r="HJ114" s="36">
        <f t="shared" si="339"/>
        <v>0.28733399999999998</v>
      </c>
      <c r="HK114" s="36">
        <f t="shared" si="339"/>
        <v>0.28733399999999998</v>
      </c>
      <c r="HL114" s="36">
        <f t="shared" si="339"/>
        <v>0.28733399999999998</v>
      </c>
      <c r="HM114" s="36">
        <f t="shared" si="339"/>
        <v>0.28733399999999998</v>
      </c>
      <c r="HN114" s="36">
        <f t="shared" si="339"/>
        <v>0.28733399999999998</v>
      </c>
      <c r="HO114" s="36">
        <f t="shared" si="339"/>
        <v>0.28733399999999998</v>
      </c>
      <c r="HP114" s="36">
        <f t="shared" si="339"/>
        <v>0.28733399999999998</v>
      </c>
      <c r="HQ114" s="36">
        <f t="shared" si="339"/>
        <v>0.28733399999999998</v>
      </c>
      <c r="HR114" s="36">
        <f t="shared" si="339"/>
        <v>0.28733399999999998</v>
      </c>
      <c r="HS114" s="36">
        <f t="shared" si="339"/>
        <v>0.28733399999999998</v>
      </c>
      <c r="HT114" s="36">
        <f t="shared" si="339"/>
        <v>0.28733399999999998</v>
      </c>
      <c r="HU114" s="36">
        <f t="shared" si="339"/>
        <v>0.28733399999999998</v>
      </c>
      <c r="HV114" s="36">
        <f t="shared" si="339"/>
        <v>0.28733399999999998</v>
      </c>
      <c r="HW114" s="36">
        <f t="shared" si="339"/>
        <v>0.28733399999999998</v>
      </c>
      <c r="HX114" s="36">
        <f t="shared" si="339"/>
        <v>0.28733399999999998</v>
      </c>
      <c r="HY114" s="36">
        <f t="shared" si="339"/>
        <v>0.28733399999999998</v>
      </c>
      <c r="HZ114" s="36">
        <f t="shared" si="339"/>
        <v>0.28733399999999998</v>
      </c>
      <c r="IA114" s="36">
        <f t="shared" si="339"/>
        <v>0.28733399999999998</v>
      </c>
      <c r="IB114" s="36">
        <f t="shared" si="339"/>
        <v>0.28733399999999998</v>
      </c>
      <c r="IC114" s="36">
        <f t="shared" si="339"/>
        <v>0.28733399999999998</v>
      </c>
      <c r="ID114" s="36">
        <f t="shared" si="339"/>
        <v>0.28733399999999998</v>
      </c>
      <c r="IE114" s="36">
        <f t="shared" si="339"/>
        <v>0.28733399999999998</v>
      </c>
      <c r="IF114" s="36">
        <f t="shared" si="339"/>
        <v>0.28733399999999998</v>
      </c>
      <c r="IG114" s="36">
        <f t="shared" si="339"/>
        <v>0.28733399999999998</v>
      </c>
      <c r="IH114" s="36">
        <f t="shared" si="339"/>
        <v>0.28733399999999998</v>
      </c>
      <c r="II114" s="36">
        <f t="shared" si="339"/>
        <v>0.28733399999999998</v>
      </c>
      <c r="IJ114" s="36">
        <f t="shared" si="339"/>
        <v>0.28733399999999998</v>
      </c>
      <c r="IK114" s="36">
        <f t="shared" si="339"/>
        <v>0.28733399999999998</v>
      </c>
      <c r="IL114" s="36">
        <f t="shared" si="339"/>
        <v>0.28733399999999998</v>
      </c>
      <c r="IM114" s="36">
        <f t="shared" si="339"/>
        <v>0.28733399999999998</v>
      </c>
      <c r="IN114" s="36">
        <f t="shared" si="339"/>
        <v>0.28733399999999998</v>
      </c>
      <c r="IO114" s="36">
        <f t="shared" si="339"/>
        <v>0.28733399999999998</v>
      </c>
      <c r="IP114" s="36">
        <f t="shared" si="339"/>
        <v>0.28733399999999998</v>
      </c>
      <c r="IQ114" s="36">
        <f t="shared" si="339"/>
        <v>0.28733399999999998</v>
      </c>
      <c r="IR114" s="36">
        <f t="shared" si="339"/>
        <v>0.28733399999999998</v>
      </c>
      <c r="IS114" s="36">
        <f t="shared" si="339"/>
        <v>0.28733399999999998</v>
      </c>
      <c r="IT114" s="36">
        <f t="shared" si="339"/>
        <v>0.28733399999999998</v>
      </c>
      <c r="IU114" s="36">
        <f t="shared" si="336"/>
        <v>0.28733399999999998</v>
      </c>
      <c r="IV114" s="36">
        <f t="shared" si="336"/>
        <v>0.28733399999999998</v>
      </c>
      <c r="IW114" s="36">
        <f t="shared" si="336"/>
        <v>0.28733399999999998</v>
      </c>
      <c r="IX114" s="36">
        <f t="shared" si="336"/>
        <v>0.28733399999999998</v>
      </c>
      <c r="IY114" s="36">
        <f t="shared" si="336"/>
        <v>0.28733399999999998</v>
      </c>
      <c r="IZ114" s="36">
        <f t="shared" si="336"/>
        <v>0.28733399999999998</v>
      </c>
      <c r="JA114" s="36">
        <f t="shared" si="336"/>
        <v>0.28733399999999998</v>
      </c>
      <c r="JB114" s="36">
        <f t="shared" si="336"/>
        <v>0.28733399999999998</v>
      </c>
      <c r="JC114" s="36">
        <f t="shared" si="336"/>
        <v>0.28733399999999998</v>
      </c>
      <c r="JD114" s="36">
        <f t="shared" si="336"/>
        <v>0.28733399999999998</v>
      </c>
      <c r="JF114" s="2">
        <f t="shared" si="312"/>
        <v>104</v>
      </c>
      <c r="JG114">
        <f>JG113*IF(JG$8&gt;Input!$D$14,0,IF(JG$8+$B114&gt;Input!$D$14,0,(1-INDEX($F$11:$F$136,JG$8+$B114))))</f>
        <v>2.3956889598774955E-2</v>
      </c>
      <c r="JH114">
        <f>JH113*IF(JH$8&gt;Input!$D$14,0,IF(JH$8+$B114&gt;Input!$D$14,0,(1-INDEX($F$11:$F$136,JH$8+$B114))))</f>
        <v>1.6437528384494957E-2</v>
      </c>
      <c r="JI114">
        <f>JI113*IF(JI$8&gt;Input!$D$14,0,IF(JI$8+$B114&gt;Input!$D$14,0,(1-INDEX($F$11:$F$136,JI$8+$B114))))</f>
        <v>1.0752014140854877E-2</v>
      </c>
      <c r="JJ114">
        <f>JJ113*IF(JJ$8&gt;Input!$D$14,0,IF(JJ$8+$B114&gt;Input!$D$14,0,(1-INDEX($F$11:$F$136,JJ$8+$B114))))</f>
        <v>6.6420565818716441E-3</v>
      </c>
      <c r="JK114">
        <f>JK113*IF(JK$8&gt;Input!$D$14,0,IF(JK$8+$B114&gt;Input!$D$14,0,(1-INDEX($F$11:$F$136,JK$8+$B114))))</f>
        <v>3.8278329601273823E-3</v>
      </c>
      <c r="JL114">
        <f>JL113*IF(JL$8&gt;Input!$D$14,0,IF(JL$8+$B114&gt;Input!$D$14,0,(1-INDEX($F$11:$F$136,JL$8+$B114))))</f>
        <v>2.0256879129326995E-3</v>
      </c>
      <c r="JM114">
        <f>JM113*IF(JM$8&gt;Input!$D$14,0,IF(JM$8+$B114&gt;Input!$D$14,0,(1-INDEX($F$11:$F$136,JM$8+$B114))))</f>
        <v>9.6412119918498705E-4</v>
      </c>
      <c r="JN114">
        <f>JN113*IF(JN$8&gt;Input!$D$14,0,IF(JN$8+$B114&gt;Input!$D$14,0,(1-INDEX($F$11:$F$136,JN$8+$B114))))</f>
        <v>4.0112964105705153E-4</v>
      </c>
      <c r="JO114">
        <f>JO113*IF(JO$8&gt;Input!$D$14,0,IF(JO$8+$B114&gt;Input!$D$14,0,(1-INDEX($F$11:$F$136,JO$8+$B114))))</f>
        <v>1.4001106489841723E-4</v>
      </c>
      <c r="JP114">
        <f>JP113*IF(JP$8&gt;Input!$D$14,0,IF(JP$8+$B114&gt;Input!$D$14,0,(1-INDEX($F$11:$F$136,JP$8+$B114))))</f>
        <v>3.842211781155632E-5</v>
      </c>
      <c r="JQ114">
        <f>JQ113*IF(JQ$8&gt;Input!$D$14,0,IF(JQ$8+$B114&gt;Input!$D$14,0,(1-INDEX($F$11:$F$136,JQ$8+$B114))))</f>
        <v>7.3654425515947252E-6</v>
      </c>
      <c r="JR114">
        <f>JR113*IF(JR$8&gt;Input!$D$14,0,IF(JR$8+$B114&gt;Input!$D$14,0,(1-INDEX($F$11:$F$136,JR$8+$B114))))</f>
        <v>7.3938853627427137E-7</v>
      </c>
      <c r="JS114">
        <f>JS113*IF(JS$8&gt;Input!$D$14,0,IF(JS$8+$B114&gt;Input!$D$14,0,(1-INDEX($F$11:$F$136,JS$8+$B114))))</f>
        <v>0</v>
      </c>
      <c r="JT114">
        <f>JT113*IF(JT$8&gt;Input!$D$14,0,IF(JT$8+$B114&gt;Input!$D$14,0,(1-INDEX($F$11:$F$136,JT$8+$B114))))</f>
        <v>0</v>
      </c>
      <c r="JU114">
        <f>JU113*IF(JU$8&gt;Input!$D$14,0,IF(JU$8+$B114&gt;Input!$D$14,0,(1-INDEX($F$11:$F$136,JU$8+$B114))))</f>
        <v>0</v>
      </c>
      <c r="JV114">
        <f>JV113*IF(JV$8&gt;Input!$D$14,0,IF(JV$8+$B114&gt;Input!$D$14,0,(1-INDEX($F$11:$F$136,JV$8+$B114))))</f>
        <v>0</v>
      </c>
      <c r="JW114">
        <f>JW113*IF(JW$8&gt;Input!$D$14,0,IF(JW$8+$B114&gt;Input!$D$14,0,(1-INDEX($F$11:$F$136,JW$8+$B114))))</f>
        <v>0</v>
      </c>
      <c r="JX114">
        <f>JX113*IF(JX$8&gt;Input!$D$14,0,IF(JX$8+$B114&gt;Input!$D$14,0,(1-INDEX($F$11:$F$136,JX$8+$B114))))</f>
        <v>0</v>
      </c>
      <c r="JY114">
        <f>JY113*IF(JY$8&gt;Input!$D$14,0,IF(JY$8+$B114&gt;Input!$D$14,0,(1-INDEX($F$11:$F$136,JY$8+$B114))))</f>
        <v>0</v>
      </c>
      <c r="JZ114">
        <f>JZ113*IF(JZ$8&gt;Input!$D$14,0,IF(JZ$8+$B114&gt;Input!$D$14,0,(1-INDEX($F$11:$F$136,JZ$8+$B114))))</f>
        <v>0</v>
      </c>
      <c r="KA114">
        <f>KA113*IF(KA$8&gt;Input!$D$14,0,IF(KA$8+$B114&gt;Input!$D$14,0,(1-INDEX($F$11:$F$136,KA$8+$B114))))</f>
        <v>0</v>
      </c>
      <c r="KB114">
        <f>KB113*IF(KB$8&gt;Input!$D$14,0,IF(KB$8+$B114&gt;Input!$D$14,0,(1-INDEX($F$11:$F$136,KB$8+$B114))))</f>
        <v>0</v>
      </c>
      <c r="KC114">
        <f>KC113*IF(KC$8&gt;Input!$D$14,0,IF(KC$8+$B114&gt;Input!$D$14,0,(1-INDEX($F$11:$F$136,KC$8+$B114))))</f>
        <v>0</v>
      </c>
      <c r="KD114">
        <f>KD113*IF(KD$8&gt;Input!$D$14,0,IF(KD$8+$B114&gt;Input!$D$14,0,(1-INDEX($F$11:$F$136,KD$8+$B114))))</f>
        <v>0</v>
      </c>
      <c r="KE114">
        <f>KE113*IF(KE$8&gt;Input!$D$14,0,IF(KE$8+$B114&gt;Input!$D$14,0,(1-INDEX($F$11:$F$136,KE$8+$B114))))</f>
        <v>0</v>
      </c>
      <c r="KF114">
        <f>KF113*IF(KF$8&gt;Input!$D$14,0,IF(KF$8+$B114&gt;Input!$D$14,0,(1-INDEX($F$11:$F$136,KF$8+$B114))))</f>
        <v>0</v>
      </c>
      <c r="KG114">
        <f>KG113*IF(KG$8&gt;Input!$D$14,0,IF(KG$8+$B114&gt;Input!$D$14,0,(1-INDEX($F$11:$F$136,KG$8+$B114))))</f>
        <v>0</v>
      </c>
      <c r="KH114">
        <f>KH113*IF(KH$8&gt;Input!$D$14,0,IF(KH$8+$B114&gt;Input!$D$14,0,(1-INDEX($F$11:$F$136,KH$8+$B114))))</f>
        <v>0</v>
      </c>
      <c r="KI114">
        <f>KI113*IF(KI$8&gt;Input!$D$14,0,IF(KI$8+$B114&gt;Input!$D$14,0,(1-INDEX($F$11:$F$136,KI$8+$B114))))</f>
        <v>0</v>
      </c>
      <c r="KJ114">
        <f>KJ113*IF(KJ$8&gt;Input!$D$14,0,IF(KJ$8+$B114&gt;Input!$D$14,0,(1-INDEX($F$11:$F$136,KJ$8+$B114))))</f>
        <v>0</v>
      </c>
      <c r="KK114">
        <f>KK113*IF(KK$8&gt;Input!$D$14,0,IF(KK$8+$B114&gt;Input!$D$14,0,(1-INDEX($F$11:$F$136,KK$8+$B114))))</f>
        <v>0</v>
      </c>
      <c r="KL114">
        <f>KL113*IF(KL$8&gt;Input!$D$14,0,IF(KL$8+$B114&gt;Input!$D$14,0,(1-INDEX($F$11:$F$136,KL$8+$B114))))</f>
        <v>0</v>
      </c>
      <c r="KM114">
        <f>KM113*IF(KM$8&gt;Input!$D$14,0,IF(KM$8+$B114&gt;Input!$D$14,0,(1-INDEX($F$11:$F$136,KM$8+$B114))))</f>
        <v>0</v>
      </c>
      <c r="KN114">
        <f>KN113*IF(KN$8&gt;Input!$D$14,0,IF(KN$8+$B114&gt;Input!$D$14,0,(1-INDEX($F$11:$F$136,KN$8+$B114))))</f>
        <v>0</v>
      </c>
      <c r="KO114">
        <f>KO113*IF(KO$8&gt;Input!$D$14,0,IF(KO$8+$B114&gt;Input!$D$14,0,(1-INDEX($F$11:$F$136,KO$8+$B114))))</f>
        <v>0</v>
      </c>
      <c r="KP114">
        <f>KP113*IF(KP$8&gt;Input!$D$14,0,IF(KP$8+$B114&gt;Input!$D$14,0,(1-INDEX($F$11:$F$136,KP$8+$B114))))</f>
        <v>0</v>
      </c>
      <c r="KQ114">
        <f>KQ113*IF(KQ$8&gt;Input!$D$14,0,IF(KQ$8+$B114&gt;Input!$D$14,0,(1-INDEX($F$11:$F$136,KQ$8+$B114))))</f>
        <v>0</v>
      </c>
      <c r="KR114">
        <f>KR113*IF(KR$8&gt;Input!$D$14,0,IF(KR$8+$B114&gt;Input!$D$14,0,(1-INDEX($F$11:$F$136,KR$8+$B114))))</f>
        <v>0</v>
      </c>
      <c r="KS114">
        <f>KS113*IF(KS$8&gt;Input!$D$14,0,IF(KS$8+$B114&gt;Input!$D$14,0,(1-INDEX($F$11:$F$136,KS$8+$B114))))</f>
        <v>0</v>
      </c>
      <c r="KT114">
        <f>KT113*IF(KT$8&gt;Input!$D$14,0,IF(KT$8+$B114&gt;Input!$D$14,0,(1-INDEX($F$11:$F$136,KT$8+$B114))))</f>
        <v>0</v>
      </c>
      <c r="KU114">
        <f>KU113*IF(KU$8&gt;Input!$D$14,0,IF(KU$8+$B114&gt;Input!$D$14,0,(1-INDEX($F$11:$F$136,KU$8+$B114))))</f>
        <v>0</v>
      </c>
      <c r="KV114">
        <f>KV113*IF(KV$8&gt;Input!$D$14,0,IF(KV$8+$B114&gt;Input!$D$14,0,(1-INDEX($F$11:$F$136,KV$8+$B114))))</f>
        <v>0</v>
      </c>
      <c r="KW114">
        <f>KW113*IF(KW$8&gt;Input!$D$14,0,IF(KW$8+$B114&gt;Input!$D$14,0,(1-INDEX($F$11:$F$136,KW$8+$B114))))</f>
        <v>0</v>
      </c>
      <c r="KX114">
        <f>KX113*IF(KX$8&gt;Input!$D$14,0,IF(KX$8+$B114&gt;Input!$D$14,0,(1-INDEX($F$11:$F$136,KX$8+$B114))))</f>
        <v>0</v>
      </c>
      <c r="KY114">
        <f>KY113*IF(KY$8&gt;Input!$D$14,0,IF(KY$8+$B114&gt;Input!$D$14,0,(1-INDEX($F$11:$F$136,KY$8+$B114))))</f>
        <v>0</v>
      </c>
      <c r="KZ114">
        <f>KZ113*IF(KZ$8&gt;Input!$D$14,0,IF(KZ$8+$B114&gt;Input!$D$14,0,(1-INDEX($F$11:$F$136,KZ$8+$B114))))</f>
        <v>0</v>
      </c>
      <c r="LA114">
        <f>LA113*IF(LA$8&gt;Input!$D$14,0,IF(LA$8+$B114&gt;Input!$D$14,0,(1-INDEX($F$11:$F$136,LA$8+$B114))))</f>
        <v>0</v>
      </c>
      <c r="LB114">
        <f>LB113*IF(LB$8&gt;Input!$D$14,0,IF(LB$8+$B114&gt;Input!$D$14,0,(1-INDEX($F$11:$F$136,LB$8+$B114))))</f>
        <v>0</v>
      </c>
      <c r="LC114">
        <f>LC113*IF(LC$8&gt;Input!$D$14,0,IF(LC$8+$B114&gt;Input!$D$14,0,(1-INDEX($F$11:$F$136,LC$8+$B114))))</f>
        <v>0</v>
      </c>
      <c r="LD114">
        <f>LD113*IF(LD$8&gt;Input!$D$14,0,IF(LD$8+$B114&gt;Input!$D$14,0,(1-INDEX($F$11:$F$136,LD$8+$B114))))</f>
        <v>0</v>
      </c>
      <c r="LE114">
        <f>LE113*IF(LE$8&gt;Input!$D$14,0,IF(LE$8+$B114&gt;Input!$D$14,0,(1-INDEX($F$11:$F$136,LE$8+$B114))))</f>
        <v>0</v>
      </c>
      <c r="LF114">
        <f>LF113*IF(LF$8&gt;Input!$D$14,0,IF(LF$8+$B114&gt;Input!$D$14,0,(1-INDEX($F$11:$F$136,LF$8+$B114))))</f>
        <v>0</v>
      </c>
      <c r="LG114">
        <f>LG113*IF(LG$8&gt;Input!$D$14,0,IF(LG$8+$B114&gt;Input!$D$14,0,(1-INDEX($F$11:$F$136,LG$8+$B114))))</f>
        <v>0</v>
      </c>
      <c r="LH114">
        <f>LH113*IF(LH$8&gt;Input!$D$14,0,IF(LH$8+$B114&gt;Input!$D$14,0,(1-INDEX($F$11:$F$136,LH$8+$B114))))</f>
        <v>0</v>
      </c>
      <c r="LI114">
        <f>LI113*IF(LI$8&gt;Input!$D$14,0,IF(LI$8+$B114&gt;Input!$D$14,0,(1-INDEX($F$11:$F$136,LI$8+$B114))))</f>
        <v>0</v>
      </c>
      <c r="LJ114">
        <f>LJ113*IF(LJ$8&gt;Input!$D$14,0,IF(LJ$8+$B114&gt;Input!$D$14,0,(1-INDEX($F$11:$F$136,LJ$8+$B114))))</f>
        <v>0</v>
      </c>
      <c r="LK114">
        <f>LK113*IF(LK$8&gt;Input!$D$14,0,IF(LK$8+$B114&gt;Input!$D$14,0,(1-INDEX($F$11:$F$136,LK$8+$B114))))</f>
        <v>0</v>
      </c>
      <c r="LL114">
        <f>LL113*IF(LL$8&gt;Input!$D$14,0,IF(LL$8+$B114&gt;Input!$D$14,0,(1-INDEX($F$11:$F$136,LL$8+$B114))))</f>
        <v>0</v>
      </c>
      <c r="LM114">
        <f>LM113*IF(LM$8&gt;Input!$D$14,0,IF(LM$8+$B114&gt;Input!$D$14,0,(1-INDEX($F$11:$F$136,LM$8+$B114))))</f>
        <v>0</v>
      </c>
      <c r="LN114">
        <f>LN113*IF(LN$8&gt;Input!$D$14,0,IF(LN$8+$B114&gt;Input!$D$14,0,(1-INDEX($F$11:$F$136,LN$8+$B114))))</f>
        <v>0</v>
      </c>
      <c r="LO114">
        <f>LO113*IF(LO$8&gt;Input!$D$14,0,IF(LO$8+$B114&gt;Input!$D$14,0,(1-INDEX($F$11:$F$136,LO$8+$B114))))</f>
        <v>0</v>
      </c>
      <c r="LP114">
        <f>LP113*IF(LP$8&gt;Input!$D$14,0,IF(LP$8+$B114&gt;Input!$D$14,0,(1-INDEX($F$11:$F$136,LP$8+$B114))))</f>
        <v>0</v>
      </c>
      <c r="LQ114">
        <f>LQ113*IF(LQ$8&gt;Input!$D$14,0,IF(LQ$8+$B114&gt;Input!$D$14,0,(1-INDEX($F$11:$F$136,LQ$8+$B114))))</f>
        <v>0</v>
      </c>
      <c r="LR114">
        <f>LR113*IF(LR$8&gt;Input!$D$14,0,IF(LR$8+$B114&gt;Input!$D$14,0,(1-INDEX($F$11:$F$136,LR$8+$B114))))</f>
        <v>0</v>
      </c>
      <c r="LS114">
        <f>LS113*IF(LS$8&gt;Input!$D$14,0,IF(LS$8+$B114&gt;Input!$D$14,0,(1-INDEX($F$11:$F$136,LS$8+$B114))))</f>
        <v>0</v>
      </c>
      <c r="LT114">
        <f>LT113*IF(LT$8&gt;Input!$D$14,0,IF(LT$8+$B114&gt;Input!$D$14,0,(1-INDEX($F$11:$F$136,LT$8+$B114))))</f>
        <v>0</v>
      </c>
      <c r="LU114">
        <f>LU113*IF(LU$8&gt;Input!$D$14,0,IF(LU$8+$B114&gt;Input!$D$14,0,(1-INDEX($F$11:$F$136,LU$8+$B114))))</f>
        <v>0</v>
      </c>
      <c r="LV114">
        <f>LV113*IF(LV$8&gt;Input!$D$14,0,IF(LV$8+$B114&gt;Input!$D$14,0,(1-INDEX($F$11:$F$136,LV$8+$B114))))</f>
        <v>0</v>
      </c>
      <c r="LW114">
        <f>LW113*IF(LW$8&gt;Input!$D$14,0,IF(LW$8+$B114&gt;Input!$D$14,0,(1-INDEX($F$11:$F$136,LW$8+$B114))))</f>
        <v>0</v>
      </c>
      <c r="LX114">
        <f>LX113*IF(LX$8&gt;Input!$D$14,0,IF(LX$8+$B114&gt;Input!$D$14,0,(1-INDEX($F$11:$F$136,LX$8+$B114))))</f>
        <v>0</v>
      </c>
      <c r="LY114">
        <f>LY113*IF(LY$8&gt;Input!$D$14,0,IF(LY$8+$B114&gt;Input!$D$14,0,(1-INDEX($F$11:$F$136,LY$8+$B114))))</f>
        <v>0</v>
      </c>
      <c r="LZ114">
        <f>LZ113*IF(LZ$8&gt;Input!$D$14,0,IF(LZ$8+$B114&gt;Input!$D$14,0,(1-INDEX($F$11:$F$136,LZ$8+$B114))))</f>
        <v>0</v>
      </c>
      <c r="MA114">
        <f>MA113*IF(MA$8&gt;Input!$D$14,0,IF(MA$8+$B114&gt;Input!$D$14,0,(1-INDEX($F$11:$F$136,MA$8+$B114))))</f>
        <v>0</v>
      </c>
      <c r="MB114">
        <f>MB113*IF(MB$8&gt;Input!$D$14,0,IF(MB$8+$B114&gt;Input!$D$14,0,(1-INDEX($F$11:$F$136,MB$8+$B114))))</f>
        <v>0</v>
      </c>
      <c r="MC114">
        <f>MC113*IF(MC$8&gt;Input!$D$14,0,IF(MC$8+$B114&gt;Input!$D$14,0,(1-INDEX($F$11:$F$136,MC$8+$B114))))</f>
        <v>0</v>
      </c>
      <c r="MD114">
        <f>MD113*IF(MD$8&gt;Input!$D$14,0,IF(MD$8+$B114&gt;Input!$D$14,0,(1-INDEX($F$11:$F$136,MD$8+$B114))))</f>
        <v>0</v>
      </c>
      <c r="ME114">
        <f>ME113*IF(ME$8&gt;Input!$D$14,0,IF(ME$8+$B114&gt;Input!$D$14,0,(1-INDEX($F$11:$F$136,ME$8+$B114))))</f>
        <v>0</v>
      </c>
      <c r="MF114">
        <f>MF113*IF(MF$8&gt;Input!$D$14,0,IF(MF$8+$B114&gt;Input!$D$14,0,(1-INDEX($F$11:$F$136,MF$8+$B114))))</f>
        <v>0</v>
      </c>
      <c r="MG114">
        <f>MG113*IF(MG$8&gt;Input!$D$14,0,IF(MG$8+$B114&gt;Input!$D$14,0,(1-INDEX($F$11:$F$136,MG$8+$B114))))</f>
        <v>0</v>
      </c>
      <c r="MH114">
        <f>MH113*IF(MH$8&gt;Input!$D$14,0,IF(MH$8+$B114&gt;Input!$D$14,0,(1-INDEX($F$11:$F$136,MH$8+$B114))))</f>
        <v>0</v>
      </c>
      <c r="MI114">
        <f>MI113*IF(MI$8&gt;Input!$D$14,0,IF(MI$8+$B114&gt;Input!$D$14,0,(1-INDEX($F$11:$F$136,MI$8+$B114))))</f>
        <v>0</v>
      </c>
      <c r="MJ114">
        <f>MJ113*IF(MJ$8&gt;Input!$D$14,0,IF(MJ$8+$B114&gt;Input!$D$14,0,(1-INDEX($F$11:$F$136,MJ$8+$B114))))</f>
        <v>0</v>
      </c>
      <c r="MK114">
        <f>MK113*IF(MK$8&gt;Input!$D$14,0,IF(MK$8+$B114&gt;Input!$D$14,0,(1-INDEX($F$11:$F$136,MK$8+$B114))))</f>
        <v>0</v>
      </c>
      <c r="ML114">
        <f>ML113*IF(ML$8&gt;Input!$D$14,0,IF(ML$8+$B114&gt;Input!$D$14,0,(1-INDEX($F$11:$F$136,ML$8+$B114))))</f>
        <v>0</v>
      </c>
      <c r="MM114">
        <f>MM113*IF(MM$8&gt;Input!$D$14,0,IF(MM$8+$B114&gt;Input!$D$14,0,(1-INDEX($F$11:$F$136,MM$8+$B114))))</f>
        <v>0</v>
      </c>
      <c r="MN114">
        <f>MN113*IF(MN$8&gt;Input!$D$14,0,IF(MN$8+$B114&gt;Input!$D$14,0,(1-INDEX($F$11:$F$136,MN$8+$B114))))</f>
        <v>0</v>
      </c>
      <c r="MO114">
        <f>MO113*IF(MO$8&gt;Input!$D$14,0,IF(MO$8+$B114&gt;Input!$D$14,0,(1-INDEX($F$11:$F$136,MO$8+$B114))))</f>
        <v>0</v>
      </c>
      <c r="MP114">
        <f>MP113*IF(MP$8&gt;Input!$D$14,0,IF(MP$8+$B114&gt;Input!$D$14,0,(1-INDEX($F$11:$F$136,MP$8+$B114))))</f>
        <v>0</v>
      </c>
      <c r="MQ114">
        <f>MQ113*IF(MQ$8&gt;Input!$D$14,0,IF(MQ$8+$B114&gt;Input!$D$14,0,(1-INDEX($F$11:$F$136,MQ$8+$B114))))</f>
        <v>0</v>
      </c>
      <c r="MR114">
        <f>MR113*IF(MR$8&gt;Input!$D$14,0,IF(MR$8+$B114&gt;Input!$D$14,0,(1-INDEX($F$11:$F$136,MR$8+$B114))))</f>
        <v>0</v>
      </c>
      <c r="MS114">
        <f>MS113*IF(MS$8&gt;Input!$D$14,0,IF(MS$8+$B114&gt;Input!$D$14,0,(1-INDEX($F$11:$F$136,MS$8+$B114))))</f>
        <v>0</v>
      </c>
      <c r="MT114">
        <f>MT113*IF(MT$8&gt;Input!$D$14,0,IF(MT$8+$B114&gt;Input!$D$14,0,(1-INDEX($F$11:$F$136,MT$8+$B114))))</f>
        <v>0</v>
      </c>
      <c r="MU114">
        <f>MU113*IF(MU$8&gt;Input!$D$14,0,IF(MU$8+$B114&gt;Input!$D$14,0,(1-INDEX($F$11:$F$136,MU$8+$B114))))</f>
        <v>0</v>
      </c>
      <c r="MV114">
        <f>MV113*IF(MV$8&gt;Input!$D$14,0,IF(MV$8+$B114&gt;Input!$D$14,0,(1-INDEX($F$11:$F$136,MV$8+$B114))))</f>
        <v>0</v>
      </c>
      <c r="MW114">
        <f>MW113*IF(MW$8&gt;Input!$D$14,0,IF(MW$8+$B114&gt;Input!$D$14,0,(1-INDEX($F$11:$F$136,MW$8+$B114))))</f>
        <v>0</v>
      </c>
      <c r="MX114">
        <f>MX113*IF(MX$8&gt;Input!$D$14,0,IF(MX$8+$B114&gt;Input!$D$14,0,(1-INDEX($F$11:$F$136,MX$8+$B114))))</f>
        <v>0</v>
      </c>
      <c r="MY114">
        <f>MY113*IF(MY$8&gt;Input!$D$14,0,IF(MY$8+$B114&gt;Input!$D$14,0,(1-INDEX($F$11:$F$136,MY$8+$B114))))</f>
        <v>0</v>
      </c>
      <c r="MZ114">
        <f>MZ113*IF(MZ$8&gt;Input!$D$14,0,IF(MZ$8+$B114&gt;Input!$D$14,0,(1-INDEX($F$11:$F$136,MZ$8+$B114))))</f>
        <v>0</v>
      </c>
      <c r="NA114">
        <f>NA113*IF(NA$8&gt;Input!$D$14,0,IF(NA$8+$B114&gt;Input!$D$14,0,(1-INDEX($F$11:$F$136,NA$8+$B114))))</f>
        <v>0</v>
      </c>
      <c r="NB114">
        <f>NB113*IF(NB$8&gt;Input!$D$14,0,IF(NB$8+$B114&gt;Input!$D$14,0,(1-INDEX($F$11:$F$136,NB$8+$B114))))</f>
        <v>0</v>
      </c>
      <c r="NC114">
        <f>NC113*IF(NC$8&gt;Input!$D$14,0,IF(NC$8+$B114&gt;Input!$D$14,0,(1-INDEX($F$11:$F$136,NC$8+$B114))))</f>
        <v>0</v>
      </c>
      <c r="ND114">
        <f>ND113*IF(ND$8&gt;Input!$D$14,0,IF(ND$8+$B114&gt;Input!$D$14,0,(1-INDEX($F$11:$F$136,ND$8+$B114))))</f>
        <v>0</v>
      </c>
      <c r="NE114">
        <f>NE113*IF(NE$8&gt;Input!$D$14,0,IF(NE$8+$B114&gt;Input!$D$14,0,(1-INDEX($F$11:$F$136,NE$8+$B114))))</f>
        <v>0</v>
      </c>
      <c r="NF114">
        <f>NF113*IF(NF$8&gt;Input!$D$14,0,IF(NF$8+$B114&gt;Input!$D$14,0,(1-INDEX($F$11:$F$136,NF$8+$B114))))</f>
        <v>0</v>
      </c>
      <c r="NG114">
        <f>NG113*IF(NG$8&gt;Input!$D$14,0,IF(NG$8+$B114&gt;Input!$D$14,0,(1-INDEX($F$11:$F$136,NG$8+$B114))))</f>
        <v>0</v>
      </c>
      <c r="NH114">
        <f>NH113*IF(NH$8&gt;Input!$D$14,0,IF(NH$8+$B114&gt;Input!$D$14,0,(1-INDEX($F$11:$F$136,NH$8+$B114))))</f>
        <v>0</v>
      </c>
      <c r="NI114">
        <f>NI113*IF(NI$8&gt;Input!$D$14,0,IF(NI$8+$B114&gt;Input!$D$14,0,(1-INDEX($F$11:$F$136,NI$8+$B114))))</f>
        <v>0</v>
      </c>
      <c r="NJ114">
        <f>NJ113*IF(NJ$8&gt;Input!$D$14,0,IF(NJ$8+$B114&gt;Input!$D$14,0,(1-INDEX($F$11:$F$136,NJ$8+$B114))))</f>
        <v>0</v>
      </c>
      <c r="NK114">
        <f>NK113*IF(NK$8&gt;Input!$D$14,0,IF(NK$8+$B114&gt;Input!$D$14,0,(1-INDEX($F$11:$F$136,NK$8+$B114))))</f>
        <v>0</v>
      </c>
      <c r="NL114">
        <f>NL113*IF(NL$8&gt;Input!$D$14,0,IF(NL$8+$B114&gt;Input!$D$14,0,(1-INDEX($F$11:$F$136,NL$8+$B114))))</f>
        <v>0</v>
      </c>
      <c r="NM114">
        <f>NM113*IF(NM$8&gt;Input!$D$14,0,IF(NM$8+$B114&gt;Input!$D$14,0,(1-INDEX($F$11:$F$136,NM$8+$B114))))</f>
        <v>0</v>
      </c>
      <c r="NN114">
        <f>NN113*IF(NN$8&gt;Input!$D$14,0,IF(NN$8+$B114&gt;Input!$D$14,0,(1-INDEX($F$11:$F$136,NN$8+$B114))))</f>
        <v>0</v>
      </c>
      <c r="NO114">
        <f>NO113*IF(NO$8&gt;Input!$D$14,0,IF(NO$8+$B114&gt;Input!$D$14,0,(1-INDEX($F$11:$F$136,NO$8+$B114))))</f>
        <v>0</v>
      </c>
      <c r="NP114">
        <f>NP113*IF(NP$8&gt;Input!$D$14,0,IF(NP$8+$B114&gt;Input!$D$14,0,(1-INDEX($F$11:$F$136,NP$8+$B114))))</f>
        <v>0</v>
      </c>
      <c r="NQ114">
        <f>NQ113*IF(NQ$8&gt;Input!$D$14,0,IF(NQ$8+$B114&gt;Input!$D$14,0,(1-INDEX($F$11:$F$136,NQ$8+$B114))))</f>
        <v>0</v>
      </c>
      <c r="NR114">
        <f>NR113*IF(NR$8&gt;Input!$D$14,0,IF(NR$8+$B114&gt;Input!$D$14,0,(1-INDEX($F$11:$F$136,NR$8+$B114))))</f>
        <v>0</v>
      </c>
      <c r="NS114">
        <f>NS113*IF(NS$8&gt;Input!$D$14,0,IF(NS$8+$B114&gt;Input!$D$14,0,(1-INDEX($F$11:$F$136,NS$8+$B114))))</f>
        <v>0</v>
      </c>
      <c r="NT114">
        <f>NT113*IF(NT$8&gt;Input!$D$14,0,IF(NT$8+$B114&gt;Input!$D$14,0,(1-INDEX($F$11:$F$136,NT$8+$B114))))</f>
        <v>0</v>
      </c>
      <c r="NU114">
        <f>NU113*IF(NU$8&gt;Input!$D$14,0,IF(NU$8+$B114&gt;Input!$D$14,0,(1-INDEX($F$11:$F$136,NU$8+$B114))))</f>
        <v>0</v>
      </c>
      <c r="NV114">
        <f>NV113*IF(NV$8&gt;Input!$D$14,0,IF(NV$8+$B114&gt;Input!$D$14,0,(1-INDEX($F$11:$F$136,NV$8+$B114))))</f>
        <v>0</v>
      </c>
      <c r="NW114">
        <f>NW113*IF(NW$8&gt;Input!$D$14,0,IF(NW$8+$B114&gt;Input!$D$14,0,(1-INDEX($F$11:$F$136,NW$8+$B114))))</f>
        <v>0</v>
      </c>
      <c r="NX114">
        <f>NX113*IF(NX$8&gt;Input!$D$14,0,IF(NX$8+$B114&gt;Input!$D$14,0,(1-INDEX($F$11:$F$136,NX$8+$B114))))</f>
        <v>0</v>
      </c>
      <c r="NY114">
        <f>NY113*IF(NY$8&gt;Input!$D$14,0,IF(NY$8+$B114&gt;Input!$D$14,0,(1-INDEX($F$11:$F$136,NY$8+$B114))))</f>
        <v>0</v>
      </c>
      <c r="NZ114">
        <f>NZ113*IF(NZ$8&gt;Input!$D$14,0,IF(NZ$8+$B114&gt;Input!$D$14,0,(1-INDEX($F$11:$F$136,NZ$8+$B114))))</f>
        <v>0</v>
      </c>
      <c r="OA114">
        <f>OA113*IF(OA$8&gt;Input!$D$14,0,IF(OA$8+$B114&gt;Input!$D$14,0,(1-INDEX($F$11:$F$136,OA$8+$B114))))</f>
        <v>0</v>
      </c>
      <c r="OB114">
        <f>OB113*IF(OB$8&gt;Input!$D$14,0,IF(OB$8+$B114&gt;Input!$D$14,0,(1-INDEX($F$11:$F$136,OB$8+$B114))))</f>
        <v>0</v>
      </c>
    </row>
    <row r="115" spans="1:392">
      <c r="A115">
        <f>Input!A115</f>
        <v>104</v>
      </c>
      <c r="B115">
        <f>Input!B115</f>
        <v>105</v>
      </c>
      <c r="C115" s="18">
        <v>0.31464900000000001</v>
      </c>
      <c r="D115">
        <f t="shared" si="334"/>
        <v>1.7186355899702899</v>
      </c>
      <c r="E115" s="1">
        <v>0</v>
      </c>
      <c r="F115">
        <f t="shared" si="335"/>
        <v>0.31464900000000001</v>
      </c>
      <c r="G115">
        <f t="shared" si="313"/>
        <v>1.7186355899702899</v>
      </c>
      <c r="H115">
        <f t="shared" si="314"/>
        <v>0</v>
      </c>
      <c r="J115" s="2">
        <f t="shared" si="309"/>
        <v>105</v>
      </c>
      <c r="K115">
        <f>K114*IF(K$8&gt;Input!$D$14,0,IF(K$8+$B115&gt;Input!$D$14,0,(1-INDEX($C$11:$C$136,K$8+$B115))))</f>
        <v>1.1024538058830214E-2</v>
      </c>
      <c r="L115">
        <f>L114*IF(L$8&gt;Input!$D$14,0,IF(L$8+$B115&gt;Input!$D$14,0,(1-INDEX($C$11:$C$136,L$8+$B115))))</f>
        <v>7.2231206381659224E-3</v>
      </c>
      <c r="M115">
        <f>M114*IF(M$8&gt;Input!$D$14,0,IF(M$8+$B115&gt;Input!$D$14,0,(1-INDEX($C$11:$C$136,M$8+$B115))))</f>
        <v>4.464616299053089E-3</v>
      </c>
      <c r="N115">
        <f>N114*IF(N$8&gt;Input!$D$14,0,IF(N$8+$B115&gt;Input!$D$14,0,(1-INDEX($C$11:$C$136,N$8+$B115))))</f>
        <v>2.5736222960248993E-3</v>
      </c>
      <c r="O115">
        <f>O114*IF(O$8&gt;Input!$D$14,0,IF(O$8+$B115&gt;Input!$D$14,0,(1-INDEX($C$11:$C$136,O$8+$B115))))</f>
        <v>1.3622215074760898E-3</v>
      </c>
      <c r="P115">
        <f>P114*IF(P$8&gt;Input!$D$14,0,IF(P$8+$B115&gt;Input!$D$14,0,(1-INDEX($C$11:$C$136,P$8+$B115))))</f>
        <v>6.4845122604922337E-4</v>
      </c>
      <c r="Q115">
        <f>Q114*IF(Q$8&gt;Input!$D$14,0,IF(Q$8+$B115&gt;Input!$D$14,0,(1-INDEX($C$11:$C$136,Q$8+$B115))))</f>
        <v>2.6983163723800905E-4</v>
      </c>
      <c r="R115">
        <f>R114*IF(R$8&gt;Input!$D$14,0,IF(R$8+$B115&gt;Input!$D$14,0,(1-INDEX($C$11:$C$136,R$8+$B115))))</f>
        <v>9.4194785166599448E-5</v>
      </c>
      <c r="S115">
        <f>S114*IF(S$8&gt;Input!$D$14,0,IF(S$8+$B115&gt;Input!$D$14,0,(1-INDEX($C$11:$C$136,S$8+$B115))))</f>
        <v>2.5851620630943383E-5</v>
      </c>
      <c r="T115">
        <f>T114*IF(T$8&gt;Input!$D$14,0,IF(T$8+$B115&gt;Input!$D$14,0,(1-INDEX($C$11:$C$136,T$8+$B115))))</f>
        <v>4.9562821635652167E-6</v>
      </c>
      <c r="U115">
        <f>U114*IF(U$8&gt;Input!$D$14,0,IF(U$8+$B115&gt;Input!$D$14,0,(1-INDEX($C$11:$C$136,U$8+$B115))))</f>
        <v>4.976088948013608E-7</v>
      </c>
      <c r="V115">
        <f>V114*IF(V$8&gt;Input!$D$14,0,IF(V$8+$B115&gt;Input!$D$14,0,(1-INDEX($C$11:$C$136,V$8+$B115))))</f>
        <v>0</v>
      </c>
      <c r="W115">
        <f>W114*IF(W$8&gt;Input!$D$14,0,IF(W$8+$B115&gt;Input!$D$14,0,(1-INDEX($C$11:$C$136,W$8+$B115))))</f>
        <v>0</v>
      </c>
      <c r="X115">
        <f>X114*IF(X$8&gt;Input!$D$14,0,IF(X$8+$B115&gt;Input!$D$14,0,(1-INDEX($C$11:$C$136,X$8+$B115))))</f>
        <v>0</v>
      </c>
      <c r="Y115">
        <f>Y114*IF(Y$8&gt;Input!$D$14,0,IF(Y$8+$B115&gt;Input!$D$14,0,(1-INDEX($C$11:$C$136,Y$8+$B115))))</f>
        <v>0</v>
      </c>
      <c r="Z115">
        <f>Z114*IF(Z$8&gt;Input!$D$14,0,IF(Z$8+$B115&gt;Input!$D$14,0,(1-INDEX($C$11:$C$136,Z$8+$B115))))</f>
        <v>0</v>
      </c>
      <c r="AA115">
        <f>AA114*IF(AA$8&gt;Input!$D$14,0,IF(AA$8+$B115&gt;Input!$D$14,0,(1-INDEX($C$11:$C$136,AA$8+$B115))))</f>
        <v>0</v>
      </c>
      <c r="AB115">
        <f>AB114*IF(AB$8&gt;Input!$D$14,0,IF(AB$8+$B115&gt;Input!$D$14,0,(1-INDEX($C$11:$C$136,AB$8+$B115))))</f>
        <v>0</v>
      </c>
      <c r="AC115">
        <f>AC114*IF(AC$8&gt;Input!$D$14,0,IF(AC$8+$B115&gt;Input!$D$14,0,(1-INDEX($C$11:$C$136,AC$8+$B115))))</f>
        <v>0</v>
      </c>
      <c r="AD115">
        <f>AD114*IF(AD$8&gt;Input!$D$14,0,IF(AD$8+$B115&gt;Input!$D$14,0,(1-INDEX($C$11:$C$136,AD$8+$B115))))</f>
        <v>0</v>
      </c>
      <c r="AE115">
        <f>AE114*IF(AE$8&gt;Input!$D$14,0,IF(AE$8+$B115&gt;Input!$D$14,0,(1-INDEX($C$11:$C$136,AE$8+$B115))))</f>
        <v>0</v>
      </c>
      <c r="AF115">
        <f>AF114*IF(AF$8&gt;Input!$D$14,0,IF(AF$8+$B115&gt;Input!$D$14,0,(1-INDEX($C$11:$C$136,AF$8+$B115))))</f>
        <v>0</v>
      </c>
      <c r="AG115">
        <f>AG114*IF(AG$8&gt;Input!$D$14,0,IF(AG$8+$B115&gt;Input!$D$14,0,(1-INDEX($C$11:$C$136,AG$8+$B115))))</f>
        <v>0</v>
      </c>
      <c r="AH115">
        <f>AH114*IF(AH$8&gt;Input!$D$14,0,IF(AH$8+$B115&gt;Input!$D$14,0,(1-INDEX($C$11:$C$136,AH$8+$B115))))</f>
        <v>0</v>
      </c>
      <c r="AI115">
        <f>AI114*IF(AI$8&gt;Input!$D$14,0,IF(AI$8+$B115&gt;Input!$D$14,0,(1-INDEX($C$11:$C$136,AI$8+$B115))))</f>
        <v>0</v>
      </c>
      <c r="AJ115">
        <f>AJ114*IF(AJ$8&gt;Input!$D$14,0,IF(AJ$8+$B115&gt;Input!$D$14,0,(1-INDEX($C$11:$C$136,AJ$8+$B115))))</f>
        <v>0</v>
      </c>
      <c r="AK115">
        <f>AK114*IF(AK$8&gt;Input!$D$14,0,IF(AK$8+$B115&gt;Input!$D$14,0,(1-INDEX($C$11:$C$136,AK$8+$B115))))</f>
        <v>0</v>
      </c>
      <c r="AL115">
        <f>AL114*IF(AL$8&gt;Input!$D$14,0,IF(AL$8+$B115&gt;Input!$D$14,0,(1-INDEX($C$11:$C$136,AL$8+$B115))))</f>
        <v>0</v>
      </c>
      <c r="AM115">
        <f>AM114*IF(AM$8&gt;Input!$D$14,0,IF(AM$8+$B115&gt;Input!$D$14,0,(1-INDEX($C$11:$C$136,AM$8+$B115))))</f>
        <v>0</v>
      </c>
      <c r="AN115">
        <f>AN114*IF(AN$8&gt;Input!$D$14,0,IF(AN$8+$B115&gt;Input!$D$14,0,(1-INDEX($C$11:$C$136,AN$8+$B115))))</f>
        <v>0</v>
      </c>
      <c r="AO115">
        <f>AO114*IF(AO$8&gt;Input!$D$14,0,IF(AO$8+$B115&gt;Input!$D$14,0,(1-INDEX($C$11:$C$136,AO$8+$B115))))</f>
        <v>0</v>
      </c>
      <c r="AP115">
        <f>AP114*IF(AP$8&gt;Input!$D$14,0,IF(AP$8+$B115&gt;Input!$D$14,0,(1-INDEX($C$11:$C$136,AP$8+$B115))))</f>
        <v>0</v>
      </c>
      <c r="AQ115">
        <f>AQ114*IF(AQ$8&gt;Input!$D$14,0,IF(AQ$8+$B115&gt;Input!$D$14,0,(1-INDEX($C$11:$C$136,AQ$8+$B115))))</f>
        <v>0</v>
      </c>
      <c r="AR115">
        <f>AR114*IF(AR$8&gt;Input!$D$14,0,IF(AR$8+$B115&gt;Input!$D$14,0,(1-INDEX($C$11:$C$136,AR$8+$B115))))</f>
        <v>0</v>
      </c>
      <c r="AS115">
        <f>AS114*IF(AS$8&gt;Input!$D$14,0,IF(AS$8+$B115&gt;Input!$D$14,0,(1-INDEX($C$11:$C$136,AS$8+$B115))))</f>
        <v>0</v>
      </c>
      <c r="AT115">
        <f>AT114*IF(AT$8&gt;Input!$D$14,0,IF(AT$8+$B115&gt;Input!$D$14,0,(1-INDEX($C$11:$C$136,AT$8+$B115))))</f>
        <v>0</v>
      </c>
      <c r="AU115">
        <f>AU114*IF(AU$8&gt;Input!$D$14,0,IF(AU$8+$B115&gt;Input!$D$14,0,(1-INDEX($C$11:$C$136,AU$8+$B115))))</f>
        <v>0</v>
      </c>
      <c r="AV115">
        <f>AV114*IF(AV$8&gt;Input!$D$14,0,IF(AV$8+$B115&gt;Input!$D$14,0,(1-INDEX($C$11:$C$136,AV$8+$B115))))</f>
        <v>0</v>
      </c>
      <c r="AW115">
        <f>AW114*IF(AW$8&gt;Input!$D$14,0,IF(AW$8+$B115&gt;Input!$D$14,0,(1-INDEX($C$11:$C$136,AW$8+$B115))))</f>
        <v>0</v>
      </c>
      <c r="AX115">
        <f>AX114*IF(AX$8&gt;Input!$D$14,0,IF(AX$8+$B115&gt;Input!$D$14,0,(1-INDEX($C$11:$C$136,AX$8+$B115))))</f>
        <v>0</v>
      </c>
      <c r="AY115">
        <f>AY114*IF(AY$8&gt;Input!$D$14,0,IF(AY$8+$B115&gt;Input!$D$14,0,(1-INDEX($C$11:$C$136,AY$8+$B115))))</f>
        <v>0</v>
      </c>
      <c r="AZ115">
        <f>AZ114*IF(AZ$8&gt;Input!$D$14,0,IF(AZ$8+$B115&gt;Input!$D$14,0,(1-INDEX($C$11:$C$136,AZ$8+$B115))))</f>
        <v>0</v>
      </c>
      <c r="BA115">
        <f>BA114*IF(BA$8&gt;Input!$D$14,0,IF(BA$8+$B115&gt;Input!$D$14,0,(1-INDEX($C$11:$C$136,BA$8+$B115))))</f>
        <v>0</v>
      </c>
      <c r="BB115">
        <f>BB114*IF(BB$8&gt;Input!$D$14,0,IF(BB$8+$B115&gt;Input!$D$14,0,(1-INDEX($C$11:$C$136,BB$8+$B115))))</f>
        <v>0</v>
      </c>
      <c r="BC115">
        <f>BC114*IF(BC$8&gt;Input!$D$14,0,IF(BC$8+$B115&gt;Input!$D$14,0,(1-INDEX($C$11:$C$136,BC$8+$B115))))</f>
        <v>0</v>
      </c>
      <c r="BD115">
        <f>BD114*IF(BD$8&gt;Input!$D$14,0,IF(BD$8+$B115&gt;Input!$D$14,0,(1-INDEX($C$11:$C$136,BD$8+$B115))))</f>
        <v>0</v>
      </c>
      <c r="BE115">
        <f>BE114*IF(BE$8&gt;Input!$D$14,0,IF(BE$8+$B115&gt;Input!$D$14,0,(1-INDEX($C$11:$C$136,BE$8+$B115))))</f>
        <v>0</v>
      </c>
      <c r="BF115">
        <f>BF114*IF(BF$8&gt;Input!$D$14,0,IF(BF$8+$B115&gt;Input!$D$14,0,(1-INDEX($C$11:$C$136,BF$8+$B115))))</f>
        <v>0</v>
      </c>
      <c r="BG115">
        <f>BG114*IF(BG$8&gt;Input!$D$14,0,IF(BG$8+$B115&gt;Input!$D$14,0,(1-INDEX($C$11:$C$136,BG$8+$B115))))</f>
        <v>0</v>
      </c>
      <c r="BH115">
        <f>BH114*IF(BH$8&gt;Input!$D$14,0,IF(BH$8+$B115&gt;Input!$D$14,0,(1-INDEX($C$11:$C$136,BH$8+$B115))))</f>
        <v>0</v>
      </c>
      <c r="BI115">
        <f>BI114*IF(BI$8&gt;Input!$D$14,0,IF(BI$8+$B115&gt;Input!$D$14,0,(1-INDEX($C$11:$C$136,BI$8+$B115))))</f>
        <v>0</v>
      </c>
      <c r="BJ115">
        <f>BJ114*IF(BJ$8&gt;Input!$D$14,0,IF(BJ$8+$B115&gt;Input!$D$14,0,(1-INDEX($C$11:$C$136,BJ$8+$B115))))</f>
        <v>0</v>
      </c>
      <c r="BK115">
        <f>BK114*IF(BK$8&gt;Input!$D$14,0,IF(BK$8+$B115&gt;Input!$D$14,0,(1-INDEX($C$11:$C$136,BK$8+$B115))))</f>
        <v>0</v>
      </c>
      <c r="BL115">
        <f>BL114*IF(BL$8&gt;Input!$D$14,0,IF(BL$8+$B115&gt;Input!$D$14,0,(1-INDEX($C$11:$C$136,BL$8+$B115))))</f>
        <v>0</v>
      </c>
      <c r="BM115">
        <f>BM114*IF(BM$8&gt;Input!$D$14,0,IF(BM$8+$B115&gt;Input!$D$14,0,(1-INDEX($C$11:$C$136,BM$8+$B115))))</f>
        <v>0</v>
      </c>
      <c r="BN115">
        <f>BN114*IF(BN$8&gt;Input!$D$14,0,IF(BN$8+$B115&gt;Input!$D$14,0,(1-INDEX($C$11:$C$136,BN$8+$B115))))</f>
        <v>0</v>
      </c>
      <c r="BO115">
        <f>BO114*IF(BO$8&gt;Input!$D$14,0,IF(BO$8+$B115&gt;Input!$D$14,0,(1-INDEX($C$11:$C$136,BO$8+$B115))))</f>
        <v>0</v>
      </c>
      <c r="BP115">
        <f>BP114*IF(BP$8&gt;Input!$D$14,0,IF(BP$8+$B115&gt;Input!$D$14,0,(1-INDEX($C$11:$C$136,BP$8+$B115))))</f>
        <v>0</v>
      </c>
      <c r="BQ115">
        <f>BQ114*IF(BQ$8&gt;Input!$D$14,0,IF(BQ$8+$B115&gt;Input!$D$14,0,(1-INDEX($C$11:$C$136,BQ$8+$B115))))</f>
        <v>0</v>
      </c>
      <c r="BR115">
        <f>BR114*IF(BR$8&gt;Input!$D$14,0,IF(BR$8+$B115&gt;Input!$D$14,0,(1-INDEX($C$11:$C$136,BR$8+$B115))))</f>
        <v>0</v>
      </c>
      <c r="BS115">
        <f>BS114*IF(BS$8&gt;Input!$D$14,0,IF(BS$8+$B115&gt;Input!$D$14,0,(1-INDEX($C$11:$C$136,BS$8+$B115))))</f>
        <v>0</v>
      </c>
      <c r="BT115">
        <f>BT114*IF(BT$8&gt;Input!$D$14,0,IF(BT$8+$B115&gt;Input!$D$14,0,(1-INDEX($C$11:$C$136,BT$8+$B115))))</f>
        <v>0</v>
      </c>
      <c r="BU115">
        <f>BU114*IF(BU$8&gt;Input!$D$14,0,IF(BU$8+$B115&gt;Input!$D$14,0,(1-INDEX($C$11:$C$136,BU$8+$B115))))</f>
        <v>0</v>
      </c>
      <c r="BV115">
        <f>BV114*IF(BV$8&gt;Input!$D$14,0,IF(BV$8+$B115&gt;Input!$D$14,0,(1-INDEX($C$11:$C$136,BV$8+$B115))))</f>
        <v>0</v>
      </c>
      <c r="BW115">
        <f>BW114*IF(BW$8&gt;Input!$D$14,0,IF(BW$8+$B115&gt;Input!$D$14,0,(1-INDEX($C$11:$C$136,BW$8+$B115))))</f>
        <v>0</v>
      </c>
      <c r="BX115">
        <f>BX114*IF(BX$8&gt;Input!$D$14,0,IF(BX$8+$B115&gt;Input!$D$14,0,(1-INDEX($C$11:$C$136,BX$8+$B115))))</f>
        <v>0</v>
      </c>
      <c r="BY115">
        <f>BY114*IF(BY$8&gt;Input!$D$14,0,IF(BY$8+$B115&gt;Input!$D$14,0,(1-INDEX($C$11:$C$136,BY$8+$B115))))</f>
        <v>0</v>
      </c>
      <c r="BZ115">
        <f>BZ114*IF(BZ$8&gt;Input!$D$14,0,IF(BZ$8+$B115&gt;Input!$D$14,0,(1-INDEX($C$11:$C$136,BZ$8+$B115))))</f>
        <v>0</v>
      </c>
      <c r="CA115">
        <f>CA114*IF(CA$8&gt;Input!$D$14,0,IF(CA$8+$B115&gt;Input!$D$14,0,(1-INDEX($C$11:$C$136,CA$8+$B115))))</f>
        <v>0</v>
      </c>
      <c r="CB115">
        <f>CB114*IF(CB$8&gt;Input!$D$14,0,IF(CB$8+$B115&gt;Input!$D$14,0,(1-INDEX($C$11:$C$136,CB$8+$B115))))</f>
        <v>0</v>
      </c>
      <c r="CC115">
        <f>CC114*IF(CC$8&gt;Input!$D$14,0,IF(CC$8+$B115&gt;Input!$D$14,0,(1-INDEX($C$11:$C$136,CC$8+$B115))))</f>
        <v>0</v>
      </c>
      <c r="CD115">
        <f>CD114*IF(CD$8&gt;Input!$D$14,0,IF(CD$8+$B115&gt;Input!$D$14,0,(1-INDEX($C$11:$C$136,CD$8+$B115))))</f>
        <v>0</v>
      </c>
      <c r="CE115">
        <f>CE114*IF(CE$8&gt;Input!$D$14,0,IF(CE$8+$B115&gt;Input!$D$14,0,(1-INDEX($C$11:$C$136,CE$8+$B115))))</f>
        <v>0</v>
      </c>
      <c r="CF115">
        <f>CF114*IF(CF$8&gt;Input!$D$14,0,IF(CF$8+$B115&gt;Input!$D$14,0,(1-INDEX($C$11:$C$136,CF$8+$B115))))</f>
        <v>0</v>
      </c>
      <c r="CG115">
        <f>CG114*IF(CG$8&gt;Input!$D$14,0,IF(CG$8+$B115&gt;Input!$D$14,0,(1-INDEX($C$11:$C$136,CG$8+$B115))))</f>
        <v>0</v>
      </c>
      <c r="CH115">
        <f>CH114*IF(CH$8&gt;Input!$D$14,0,IF(CH$8+$B115&gt;Input!$D$14,0,(1-INDEX($C$11:$C$136,CH$8+$B115))))</f>
        <v>0</v>
      </c>
      <c r="CI115">
        <f>CI114*IF(CI$8&gt;Input!$D$14,0,IF(CI$8+$B115&gt;Input!$D$14,0,(1-INDEX($C$11:$C$136,CI$8+$B115))))</f>
        <v>0</v>
      </c>
      <c r="CJ115">
        <f>CJ114*IF(CJ$8&gt;Input!$D$14,0,IF(CJ$8+$B115&gt;Input!$D$14,0,(1-INDEX($C$11:$C$136,CJ$8+$B115))))</f>
        <v>0</v>
      </c>
      <c r="CK115">
        <f>CK114*IF(CK$8&gt;Input!$D$14,0,IF(CK$8+$B115&gt;Input!$D$14,0,(1-INDEX($C$11:$C$136,CK$8+$B115))))</f>
        <v>0</v>
      </c>
      <c r="CL115">
        <f>CL114*IF(CL$8&gt;Input!$D$14,0,IF(CL$8+$B115&gt;Input!$D$14,0,(1-INDEX($C$11:$C$136,CL$8+$B115))))</f>
        <v>0</v>
      </c>
      <c r="CM115">
        <f>CM114*IF(CM$8&gt;Input!$D$14,0,IF(CM$8+$B115&gt;Input!$D$14,0,(1-INDEX($C$11:$C$136,CM$8+$B115))))</f>
        <v>0</v>
      </c>
      <c r="CN115">
        <f>CN114*IF(CN$8&gt;Input!$D$14,0,IF(CN$8+$B115&gt;Input!$D$14,0,(1-INDEX($C$11:$C$136,CN$8+$B115))))</f>
        <v>0</v>
      </c>
      <c r="CO115">
        <f>CO114*IF(CO$8&gt;Input!$D$14,0,IF(CO$8+$B115&gt;Input!$D$14,0,(1-INDEX($C$11:$C$136,CO$8+$B115))))</f>
        <v>0</v>
      </c>
      <c r="CP115">
        <f>CP114*IF(CP$8&gt;Input!$D$14,0,IF(CP$8+$B115&gt;Input!$D$14,0,(1-INDEX($C$11:$C$136,CP$8+$B115))))</f>
        <v>0</v>
      </c>
      <c r="CQ115">
        <f>CQ114*IF(CQ$8&gt;Input!$D$14,0,IF(CQ$8+$B115&gt;Input!$D$14,0,(1-INDEX($C$11:$C$136,CQ$8+$B115))))</f>
        <v>0</v>
      </c>
      <c r="CR115">
        <f>CR114*IF(CR$8&gt;Input!$D$14,0,IF(CR$8+$B115&gt;Input!$D$14,0,(1-INDEX($C$11:$C$136,CR$8+$B115))))</f>
        <v>0</v>
      </c>
      <c r="CS115">
        <f>CS114*IF(CS$8&gt;Input!$D$14,0,IF(CS$8+$B115&gt;Input!$D$14,0,(1-INDEX($C$11:$C$136,CS$8+$B115))))</f>
        <v>0</v>
      </c>
      <c r="CT115">
        <f>CT114*IF(CT$8&gt;Input!$D$14,0,IF(CT$8+$B115&gt;Input!$D$14,0,(1-INDEX($C$11:$C$136,CT$8+$B115))))</f>
        <v>0</v>
      </c>
      <c r="CU115">
        <f>CU114*IF(CU$8&gt;Input!$D$14,0,IF(CU$8+$B115&gt;Input!$D$14,0,(1-INDEX($C$11:$C$136,CU$8+$B115))))</f>
        <v>0</v>
      </c>
      <c r="CV115">
        <f>CV114*IF(CV$8&gt;Input!$D$14,0,IF(CV$8+$B115&gt;Input!$D$14,0,(1-INDEX($C$11:$C$136,CV$8+$B115))))</f>
        <v>0</v>
      </c>
      <c r="CW115">
        <f>CW114*IF(CW$8&gt;Input!$D$14,0,IF(CW$8+$B115&gt;Input!$D$14,0,(1-INDEX($C$11:$C$136,CW$8+$B115))))</f>
        <v>0</v>
      </c>
      <c r="CX115">
        <f>CX114*IF(CX$8&gt;Input!$D$14,0,IF(CX$8+$B115&gt;Input!$D$14,0,(1-INDEX($C$11:$C$136,CX$8+$B115))))</f>
        <v>0</v>
      </c>
      <c r="CY115">
        <f>CY114*IF(CY$8&gt;Input!$D$14,0,IF(CY$8+$B115&gt;Input!$D$14,0,(1-INDEX($C$11:$C$136,CY$8+$B115))))</f>
        <v>0</v>
      </c>
      <c r="CZ115">
        <f>CZ114*IF(CZ$8&gt;Input!$D$14,0,IF(CZ$8+$B115&gt;Input!$D$14,0,(1-INDEX($C$11:$C$136,CZ$8+$B115))))</f>
        <v>0</v>
      </c>
      <c r="DA115">
        <f>DA114*IF(DA$8&gt;Input!$D$14,0,IF(DA$8+$B115&gt;Input!$D$14,0,(1-INDEX($C$11:$C$136,DA$8+$B115))))</f>
        <v>0</v>
      </c>
      <c r="DB115">
        <f>DB114*IF(DB$8&gt;Input!$D$14,0,IF(DB$8+$B115&gt;Input!$D$14,0,(1-INDEX($C$11:$C$136,DB$8+$B115))))</f>
        <v>0</v>
      </c>
      <c r="DC115">
        <f>DC114*IF(DC$8&gt;Input!$D$14,0,IF(DC$8+$B115&gt;Input!$D$14,0,(1-INDEX($C$11:$C$136,DC$8+$B115))))</f>
        <v>0</v>
      </c>
      <c r="DD115">
        <f>DD114*IF(DD$8&gt;Input!$D$14,0,IF(DD$8+$B115&gt;Input!$D$14,0,(1-INDEX($C$11:$C$136,DD$8+$B115))))</f>
        <v>0</v>
      </c>
      <c r="DE115">
        <f>DE114*IF(DE$8&gt;Input!$D$14,0,IF(DE$8+$B115&gt;Input!$D$14,0,(1-INDEX($C$11:$C$136,DE$8+$B115))))</f>
        <v>0</v>
      </c>
      <c r="DF115">
        <f>DF114*IF(DF$8&gt;Input!$D$14,0,IF(DF$8+$B115&gt;Input!$D$14,0,(1-INDEX($C$11:$C$136,DF$8+$B115))))</f>
        <v>0</v>
      </c>
      <c r="DG115">
        <f>DG114*IF(DG$8&gt;Input!$D$14,0,IF(DG$8+$B115&gt;Input!$D$14,0,(1-INDEX($C$11:$C$136,DG$8+$B115))))</f>
        <v>0</v>
      </c>
      <c r="DH115">
        <f>DH114*IF(DH$8&gt;Input!$D$14,0,IF(DH$8+$B115&gt;Input!$D$14,0,(1-INDEX($C$11:$C$136,DH$8+$B115))))</f>
        <v>0</v>
      </c>
      <c r="DI115">
        <f>DI114*IF(DI$8&gt;Input!$D$14,0,IF(DI$8+$B115&gt;Input!$D$14,0,(1-INDEX($C$11:$C$136,DI$8+$B115))))</f>
        <v>0</v>
      </c>
      <c r="DJ115">
        <f>DJ114*IF(DJ$8&gt;Input!$D$14,0,IF(DJ$8+$B115&gt;Input!$D$14,0,(1-INDEX($C$11:$C$136,DJ$8+$B115))))</f>
        <v>0</v>
      </c>
      <c r="DK115">
        <f>DK114*IF(DK$8&gt;Input!$D$14,0,IF(DK$8+$B115&gt;Input!$D$14,0,(1-INDEX($C$11:$C$136,DK$8+$B115))))</f>
        <v>0</v>
      </c>
      <c r="DL115">
        <f>DL114*IF(DL$8&gt;Input!$D$14,0,IF(DL$8+$B115&gt;Input!$D$14,0,(1-INDEX($C$11:$C$136,DL$8+$B115))))</f>
        <v>0</v>
      </c>
      <c r="DM115">
        <f>DM114*IF(DM$8&gt;Input!$D$14,0,IF(DM$8+$B115&gt;Input!$D$14,0,(1-INDEX($C$11:$C$136,DM$8+$B115))))</f>
        <v>0</v>
      </c>
      <c r="DN115">
        <f>DN114*IF(DN$8&gt;Input!$D$14,0,IF(DN$8+$B115&gt;Input!$D$14,0,(1-INDEX($C$11:$C$136,DN$8+$B115))))</f>
        <v>0</v>
      </c>
      <c r="DO115">
        <f>DO114*IF(DO$8&gt;Input!$D$14,0,IF(DO$8+$B115&gt;Input!$D$14,0,(1-INDEX($C$11:$C$136,DO$8+$B115))))</f>
        <v>0</v>
      </c>
      <c r="DP115">
        <f>DP114*IF(DP$8&gt;Input!$D$14,0,IF(DP$8+$B115&gt;Input!$D$14,0,(1-INDEX($C$11:$C$136,DP$8+$B115))))</f>
        <v>0</v>
      </c>
      <c r="DQ115">
        <f>DQ114*IF(DQ$8&gt;Input!$D$14,0,IF(DQ$8+$B115&gt;Input!$D$14,0,(1-INDEX($C$11:$C$136,DQ$8+$B115))))</f>
        <v>0</v>
      </c>
      <c r="DR115">
        <f>DR114*IF(DR$8&gt;Input!$D$14,0,IF(DR$8+$B115&gt;Input!$D$14,0,(1-INDEX($C$11:$C$136,DR$8+$B115))))</f>
        <v>0</v>
      </c>
      <c r="DS115">
        <f>DS114*IF(DS$8&gt;Input!$D$14,0,IF(DS$8+$B115&gt;Input!$D$14,0,(1-INDEX($C$11:$C$136,DS$8+$B115))))</f>
        <v>0</v>
      </c>
      <c r="DT115">
        <f>DT114*IF(DT$8&gt;Input!$D$14,0,IF(DT$8+$B115&gt;Input!$D$14,0,(1-INDEX($C$11:$C$136,DT$8+$B115))))</f>
        <v>0</v>
      </c>
      <c r="DU115">
        <f>DU114*IF(DU$8&gt;Input!$D$14,0,IF(DU$8+$B115&gt;Input!$D$14,0,(1-INDEX($C$11:$C$136,DU$8+$B115))))</f>
        <v>0</v>
      </c>
      <c r="DV115">
        <f>DV114*IF(DV$8&gt;Input!$D$14,0,IF(DV$8+$B115&gt;Input!$D$14,0,(1-INDEX($C$11:$C$136,DV$8+$B115))))</f>
        <v>0</v>
      </c>
      <c r="DW115">
        <f>DW114*IF(DW$8&gt;Input!$D$14,0,IF(DW$8+$B115&gt;Input!$D$14,0,(1-INDEX($C$11:$C$136,DW$8+$B115))))</f>
        <v>0</v>
      </c>
      <c r="DX115">
        <f>DX114*IF(DX$8&gt;Input!$D$14,0,IF(DX$8+$B115&gt;Input!$D$14,0,(1-INDEX($C$11:$C$136,DX$8+$B115))))</f>
        <v>0</v>
      </c>
      <c r="DY115">
        <f>DY114*IF(DY$8&gt;Input!$D$14,0,IF(DY$8+$B115&gt;Input!$D$14,0,(1-INDEX($C$11:$C$136,DY$8+$B115))))</f>
        <v>0</v>
      </c>
      <c r="DZ115">
        <f>DZ114*IF(DZ$8&gt;Input!$D$14,0,IF(DZ$8+$B115&gt;Input!$D$14,0,(1-INDEX($C$11:$C$136,DZ$8+$B115))))</f>
        <v>0</v>
      </c>
      <c r="EA115">
        <f>EA114*IF(EA$8&gt;Input!$D$14,0,IF(EA$8+$B115&gt;Input!$D$14,0,(1-INDEX($C$11:$C$136,EA$8+$B115))))</f>
        <v>0</v>
      </c>
      <c r="EB115">
        <f>EB114*IF(EB$8&gt;Input!$D$14,0,IF(EB$8+$B115&gt;Input!$D$14,0,(1-INDEX($C$11:$C$136,EB$8+$B115))))</f>
        <v>0</v>
      </c>
      <c r="EC115">
        <f>EC114*IF(EC$8&gt;Input!$D$14,0,IF(EC$8+$B115&gt;Input!$D$14,0,(1-INDEX($C$11:$C$136,EC$8+$B115))))</f>
        <v>0</v>
      </c>
      <c r="ED115">
        <f>ED114*IF(ED$8&gt;Input!$D$14,0,IF(ED$8+$B115&gt;Input!$D$14,0,(1-INDEX($C$11:$C$136,ED$8+$B115))))</f>
        <v>0</v>
      </c>
      <c r="EE115">
        <f>EE114*IF(EE$8&gt;Input!$D$14,0,IF(EE$8+$B115&gt;Input!$D$14,0,(1-INDEX($C$11:$C$136,EE$8+$B115))))</f>
        <v>0</v>
      </c>
      <c r="EF115">
        <f>EF114*IF(EF$8&gt;Input!$D$14,0,IF(EF$8+$B115&gt;Input!$D$14,0,(1-INDEX($C$11:$C$136,EF$8+$B115))))</f>
        <v>0</v>
      </c>
      <c r="EH115" s="2">
        <f t="shared" si="310"/>
        <v>104</v>
      </c>
      <c r="EI115" s="36">
        <f t="shared" si="315"/>
        <v>0.31464900000000001</v>
      </c>
      <c r="EJ115" s="36">
        <f t="shared" si="340"/>
        <v>0.31464900000000001</v>
      </c>
      <c r="EK115" s="36">
        <f t="shared" si="340"/>
        <v>0.31464900000000001</v>
      </c>
      <c r="EL115" s="36">
        <f t="shared" si="340"/>
        <v>0.31464900000000001</v>
      </c>
      <c r="EM115" s="36">
        <f t="shared" si="340"/>
        <v>0.31464900000000001</v>
      </c>
      <c r="EN115" s="36">
        <f t="shared" si="340"/>
        <v>0.31464900000000001</v>
      </c>
      <c r="EO115" s="36">
        <f t="shared" si="340"/>
        <v>0.31464900000000001</v>
      </c>
      <c r="EP115" s="36">
        <f t="shared" si="340"/>
        <v>0.31464900000000001</v>
      </c>
      <c r="EQ115" s="36">
        <f t="shared" si="340"/>
        <v>0.31464900000000001</v>
      </c>
      <c r="ER115" s="36">
        <f t="shared" si="340"/>
        <v>0.31464900000000001</v>
      </c>
      <c r="ES115" s="36">
        <f t="shared" si="340"/>
        <v>0.31464900000000001</v>
      </c>
      <c r="ET115" s="36">
        <f t="shared" si="340"/>
        <v>0.31464900000000001</v>
      </c>
      <c r="EU115" s="36">
        <f t="shared" si="340"/>
        <v>0.31464900000000001</v>
      </c>
      <c r="EV115" s="36">
        <f t="shared" si="340"/>
        <v>0.31464900000000001</v>
      </c>
      <c r="EW115" s="36">
        <f t="shared" si="340"/>
        <v>0.31464900000000001</v>
      </c>
      <c r="EX115" s="36">
        <f t="shared" si="340"/>
        <v>0.31464900000000001</v>
      </c>
      <c r="EY115" s="36">
        <f t="shared" si="340"/>
        <v>0.31464900000000001</v>
      </c>
      <c r="EZ115" s="36">
        <f t="shared" si="340"/>
        <v>0.31464900000000001</v>
      </c>
      <c r="FA115" s="36">
        <f t="shared" si="340"/>
        <v>0.31464900000000001</v>
      </c>
      <c r="FB115" s="36">
        <f t="shared" si="340"/>
        <v>0.31464900000000001</v>
      </c>
      <c r="FC115" s="36">
        <f t="shared" si="340"/>
        <v>0.31464900000000001</v>
      </c>
      <c r="FD115" s="36">
        <f t="shared" si="340"/>
        <v>0.31464900000000001</v>
      </c>
      <c r="FE115" s="36">
        <f t="shared" si="340"/>
        <v>0.31464900000000001</v>
      </c>
      <c r="FF115" s="36">
        <f t="shared" si="340"/>
        <v>0.31464900000000001</v>
      </c>
      <c r="FG115" s="36">
        <f t="shared" si="340"/>
        <v>0.31464900000000001</v>
      </c>
      <c r="FH115" s="36">
        <f t="shared" si="340"/>
        <v>0.31464900000000001</v>
      </c>
      <c r="FI115" s="36">
        <f t="shared" si="340"/>
        <v>0.31464900000000001</v>
      </c>
      <c r="FJ115" s="36">
        <f t="shared" si="340"/>
        <v>0.31464900000000001</v>
      </c>
      <c r="FK115" s="36">
        <f t="shared" si="340"/>
        <v>0.31464900000000001</v>
      </c>
      <c r="FL115" s="36">
        <f t="shared" si="340"/>
        <v>0.31464900000000001</v>
      </c>
      <c r="FM115" s="36">
        <f t="shared" si="340"/>
        <v>0.31464900000000001</v>
      </c>
      <c r="FN115" s="36">
        <f t="shared" si="340"/>
        <v>0.31464900000000001</v>
      </c>
      <c r="FO115" s="36">
        <f t="shared" si="340"/>
        <v>0.31464900000000001</v>
      </c>
      <c r="FP115" s="36">
        <f t="shared" si="340"/>
        <v>0.31464900000000001</v>
      </c>
      <c r="FQ115" s="36">
        <f t="shared" si="340"/>
        <v>0.31464900000000001</v>
      </c>
      <c r="FR115" s="36">
        <f t="shared" si="340"/>
        <v>0.31464900000000001</v>
      </c>
      <c r="FS115" s="36">
        <f t="shared" si="340"/>
        <v>0.31464900000000001</v>
      </c>
      <c r="FT115" s="36">
        <f t="shared" si="340"/>
        <v>0.31464900000000001</v>
      </c>
      <c r="FU115" s="36">
        <f t="shared" si="340"/>
        <v>0.31464900000000001</v>
      </c>
      <c r="FV115" s="36">
        <f t="shared" si="340"/>
        <v>0.31464900000000001</v>
      </c>
      <c r="FW115" s="36">
        <f t="shared" si="340"/>
        <v>0.31464900000000001</v>
      </c>
      <c r="FX115" s="36">
        <f t="shared" si="340"/>
        <v>0.31464900000000001</v>
      </c>
      <c r="FY115" s="36">
        <f t="shared" si="340"/>
        <v>0.31464900000000001</v>
      </c>
      <c r="FZ115" s="36">
        <f t="shared" si="340"/>
        <v>0.31464900000000001</v>
      </c>
      <c r="GA115" s="36">
        <f t="shared" si="340"/>
        <v>0.31464900000000001</v>
      </c>
      <c r="GB115" s="36">
        <f t="shared" si="340"/>
        <v>0.31464900000000001</v>
      </c>
      <c r="GC115" s="36">
        <f t="shared" si="340"/>
        <v>0.31464900000000001</v>
      </c>
      <c r="GD115" s="36">
        <f t="shared" si="340"/>
        <v>0.31464900000000001</v>
      </c>
      <c r="GE115" s="36">
        <f t="shared" si="340"/>
        <v>0.31464900000000001</v>
      </c>
      <c r="GF115" s="36">
        <f t="shared" si="340"/>
        <v>0.31464900000000001</v>
      </c>
      <c r="GG115" s="36">
        <f t="shared" si="340"/>
        <v>0.31464900000000001</v>
      </c>
      <c r="GH115" s="36">
        <f t="shared" si="340"/>
        <v>0.31464900000000001</v>
      </c>
      <c r="GI115" s="36">
        <f t="shared" si="340"/>
        <v>0.31464900000000001</v>
      </c>
      <c r="GJ115" s="36">
        <f t="shared" si="340"/>
        <v>0.31464900000000001</v>
      </c>
      <c r="GK115" s="36">
        <f t="shared" si="340"/>
        <v>0.31464900000000001</v>
      </c>
      <c r="GL115" s="36">
        <f t="shared" si="340"/>
        <v>0.31464900000000001</v>
      </c>
      <c r="GM115" s="36">
        <f t="shared" si="340"/>
        <v>0.31464900000000001</v>
      </c>
      <c r="GN115" s="36">
        <f t="shared" si="340"/>
        <v>0.31464900000000001</v>
      </c>
      <c r="GO115" s="36">
        <f t="shared" si="340"/>
        <v>0.31464900000000001</v>
      </c>
      <c r="GP115" s="36">
        <f t="shared" si="340"/>
        <v>0.31464900000000001</v>
      </c>
      <c r="GQ115" s="36">
        <f t="shared" si="340"/>
        <v>0.31464900000000001</v>
      </c>
      <c r="GR115" s="36">
        <f t="shared" si="340"/>
        <v>0.31464900000000001</v>
      </c>
      <c r="GS115" s="36">
        <f t="shared" si="340"/>
        <v>0.31464900000000001</v>
      </c>
      <c r="GT115" s="36">
        <f t="shared" si="340"/>
        <v>0.31464900000000001</v>
      </c>
      <c r="GU115" s="36">
        <f t="shared" si="340"/>
        <v>0.31464900000000001</v>
      </c>
      <c r="GV115" s="36">
        <f t="shared" si="339"/>
        <v>0.31464900000000001</v>
      </c>
      <c r="GW115" s="36">
        <f t="shared" si="339"/>
        <v>0.31464900000000001</v>
      </c>
      <c r="GX115" s="36">
        <f t="shared" si="339"/>
        <v>0.31464900000000001</v>
      </c>
      <c r="GY115" s="36">
        <f t="shared" si="339"/>
        <v>0.31464900000000001</v>
      </c>
      <c r="GZ115" s="36">
        <f t="shared" si="339"/>
        <v>0.31464900000000001</v>
      </c>
      <c r="HA115" s="36">
        <f t="shared" si="339"/>
        <v>0.31464900000000001</v>
      </c>
      <c r="HB115" s="36">
        <f t="shared" si="339"/>
        <v>0.31464900000000001</v>
      </c>
      <c r="HC115" s="36">
        <f t="shared" si="339"/>
        <v>0.31464900000000001</v>
      </c>
      <c r="HD115" s="36">
        <f t="shared" si="339"/>
        <v>0.31464900000000001</v>
      </c>
      <c r="HE115" s="36">
        <f t="shared" si="339"/>
        <v>0.31464900000000001</v>
      </c>
      <c r="HF115" s="36">
        <f t="shared" si="339"/>
        <v>0.31464900000000001</v>
      </c>
      <c r="HG115" s="36">
        <f t="shared" si="339"/>
        <v>0.31464900000000001</v>
      </c>
      <c r="HH115" s="36">
        <f t="shared" si="339"/>
        <v>0.31464900000000001</v>
      </c>
      <c r="HI115" s="36">
        <f t="shared" si="339"/>
        <v>0.31464900000000001</v>
      </c>
      <c r="HJ115" s="36">
        <f t="shared" si="339"/>
        <v>0.31464900000000001</v>
      </c>
      <c r="HK115" s="36">
        <f t="shared" si="339"/>
        <v>0.31464900000000001</v>
      </c>
      <c r="HL115" s="36">
        <f t="shared" si="339"/>
        <v>0.31464900000000001</v>
      </c>
      <c r="HM115" s="36">
        <f t="shared" si="339"/>
        <v>0.31464900000000001</v>
      </c>
      <c r="HN115" s="36">
        <f t="shared" si="339"/>
        <v>0.31464900000000001</v>
      </c>
      <c r="HO115" s="36">
        <f t="shared" si="339"/>
        <v>0.31464900000000001</v>
      </c>
      <c r="HP115" s="36">
        <f t="shared" si="339"/>
        <v>0.31464900000000001</v>
      </c>
      <c r="HQ115" s="36">
        <f t="shared" si="339"/>
        <v>0.31464900000000001</v>
      </c>
      <c r="HR115" s="36">
        <f t="shared" si="339"/>
        <v>0.31464900000000001</v>
      </c>
      <c r="HS115" s="36">
        <f t="shared" si="339"/>
        <v>0.31464900000000001</v>
      </c>
      <c r="HT115" s="36">
        <f t="shared" si="339"/>
        <v>0.31464900000000001</v>
      </c>
      <c r="HU115" s="36">
        <f t="shared" si="339"/>
        <v>0.31464900000000001</v>
      </c>
      <c r="HV115" s="36">
        <f t="shared" si="339"/>
        <v>0.31464900000000001</v>
      </c>
      <c r="HW115" s="36">
        <f t="shared" si="339"/>
        <v>0.31464900000000001</v>
      </c>
      <c r="HX115" s="36">
        <f t="shared" si="339"/>
        <v>0.31464900000000001</v>
      </c>
      <c r="HY115" s="36">
        <f t="shared" si="339"/>
        <v>0.31464900000000001</v>
      </c>
      <c r="HZ115" s="36">
        <f t="shared" si="339"/>
        <v>0.31464900000000001</v>
      </c>
      <c r="IA115" s="36">
        <f t="shared" si="339"/>
        <v>0.31464900000000001</v>
      </c>
      <c r="IB115" s="36">
        <f t="shared" si="339"/>
        <v>0.31464900000000001</v>
      </c>
      <c r="IC115" s="36">
        <f t="shared" si="339"/>
        <v>0.31464900000000001</v>
      </c>
      <c r="ID115" s="36">
        <f t="shared" si="339"/>
        <v>0.31464900000000001</v>
      </c>
      <c r="IE115" s="36">
        <f t="shared" si="339"/>
        <v>0.31464900000000001</v>
      </c>
      <c r="IF115" s="36">
        <f t="shared" si="339"/>
        <v>0.31464900000000001</v>
      </c>
      <c r="IG115" s="36">
        <f t="shared" si="339"/>
        <v>0.31464900000000001</v>
      </c>
      <c r="IH115" s="36">
        <f t="shared" si="339"/>
        <v>0.31464900000000001</v>
      </c>
      <c r="II115" s="36">
        <f t="shared" si="339"/>
        <v>0.31464900000000001</v>
      </c>
      <c r="IJ115" s="36">
        <f t="shared" si="339"/>
        <v>0.31464900000000001</v>
      </c>
      <c r="IK115" s="36">
        <f t="shared" si="339"/>
        <v>0.31464900000000001</v>
      </c>
      <c r="IL115" s="36">
        <f t="shared" si="339"/>
        <v>0.31464900000000001</v>
      </c>
      <c r="IM115" s="36">
        <f t="shared" si="339"/>
        <v>0.31464900000000001</v>
      </c>
      <c r="IN115" s="36">
        <f t="shared" si="339"/>
        <v>0.31464900000000001</v>
      </c>
      <c r="IO115" s="36">
        <f t="shared" si="339"/>
        <v>0.31464900000000001</v>
      </c>
      <c r="IP115" s="36">
        <f t="shared" si="339"/>
        <v>0.31464900000000001</v>
      </c>
      <c r="IQ115" s="36">
        <f t="shared" si="339"/>
        <v>0.31464900000000001</v>
      </c>
      <c r="IR115" s="36">
        <f t="shared" si="339"/>
        <v>0.31464900000000001</v>
      </c>
      <c r="IS115" s="36">
        <f t="shared" si="339"/>
        <v>0.31464900000000001</v>
      </c>
      <c r="IT115" s="36">
        <f t="shared" si="339"/>
        <v>0.31464900000000001</v>
      </c>
      <c r="IU115" s="36">
        <f t="shared" si="336"/>
        <v>0.31464900000000001</v>
      </c>
      <c r="IV115" s="36">
        <f t="shared" si="336"/>
        <v>0.31464900000000001</v>
      </c>
      <c r="IW115" s="36">
        <f t="shared" si="336"/>
        <v>0.31464900000000001</v>
      </c>
      <c r="IX115" s="36">
        <f t="shared" si="336"/>
        <v>0.31464900000000001</v>
      </c>
      <c r="IY115" s="36">
        <f t="shared" si="336"/>
        <v>0.31464900000000001</v>
      </c>
      <c r="IZ115" s="36">
        <f t="shared" si="336"/>
        <v>0.31464900000000001</v>
      </c>
      <c r="JA115" s="36">
        <f t="shared" si="336"/>
        <v>0.31464900000000001</v>
      </c>
      <c r="JB115" s="36">
        <f t="shared" si="336"/>
        <v>0.31464900000000001</v>
      </c>
      <c r="JC115" s="36">
        <f t="shared" si="336"/>
        <v>0.31464900000000001</v>
      </c>
      <c r="JD115" s="36">
        <f t="shared" si="336"/>
        <v>0.31464900000000001</v>
      </c>
      <c r="JF115" s="2">
        <f t="shared" si="312"/>
        <v>105</v>
      </c>
      <c r="JG115">
        <f>JG114*IF(JG$8&gt;Input!$D$14,0,IF(JG$8+$B115&gt;Input!$D$14,0,(1-INDEX($F$11:$F$136,JG$8+$B115))))</f>
        <v>1.6418878243410016E-2</v>
      </c>
      <c r="JH115">
        <f>JH114*IF(JH$8&gt;Input!$D$14,0,IF(JH$8+$B115&gt;Input!$D$14,0,(1-INDEX($F$11:$F$136,JH$8+$B115))))</f>
        <v>1.0747234120935647E-2</v>
      </c>
      <c r="JI115">
        <f>JI114*IF(JI$8&gt;Input!$D$14,0,IF(JI$8+$B115&gt;Input!$D$14,0,(1-INDEX($F$11:$F$136,JI$8+$B115))))</f>
        <v>6.6404116773495494E-3</v>
      </c>
      <c r="JJ115">
        <f>JJ114*IF(JJ$8&gt;Input!$D$14,0,IF(JJ$8+$B115&gt;Input!$D$14,0,(1-INDEX($F$11:$F$136,JJ$8+$B115))))</f>
        <v>3.8270666557388769E-3</v>
      </c>
      <c r="JK115">
        <f>JK114*IF(JK$8&gt;Input!$D$14,0,IF(JK$8+$B115&gt;Input!$D$14,0,(1-INDEX($F$11:$F$136,JK$8+$B115))))</f>
        <v>2.0253332140341188E-3</v>
      </c>
      <c r="JL115">
        <f>JL114*IF(JL$8&gt;Input!$D$14,0,IF(JL$8+$B115&gt;Input!$D$14,0,(1-INDEX($F$11:$F$136,JL$8+$B115))))</f>
        <v>9.6396815850310945E-4</v>
      </c>
      <c r="JM115">
        <f>JM114*IF(JM$8&gt;Input!$D$14,0,IF(JM$8+$B115&gt;Input!$D$14,0,(1-INDEX($F$11:$F$136,JM$8+$B115))))</f>
        <v>4.0107056237615791E-4</v>
      </c>
      <c r="JN115">
        <f>JN114*IF(JN$8&gt;Input!$D$14,0,IF(JN$8+$B115&gt;Input!$D$14,0,(1-INDEX($F$11:$F$136,JN$8+$B115))))</f>
        <v>1.3999143682142358E-4</v>
      </c>
      <c r="JO115">
        <f>JO114*IF(JO$8&gt;Input!$D$14,0,IF(JO$8+$B115&gt;Input!$D$14,0,(1-INDEX($F$11:$F$136,JO$8+$B115))))</f>
        <v>3.8415955964697922E-5</v>
      </c>
      <c r="JP115">
        <f>JP114*IF(JP$8&gt;Input!$D$14,0,IF(JP$8+$B115&gt;Input!$D$14,0,(1-INDEX($F$11:$F$136,JP$8+$B115))))</f>
        <v>7.3641367882341288E-6</v>
      </c>
      <c r="JQ115">
        <f>JQ114*IF(JQ$8&gt;Input!$D$14,0,IF(JQ$8+$B115&gt;Input!$D$14,0,(1-INDEX($F$11:$F$136,JQ$8+$B115))))</f>
        <v>7.3924737257590771E-7</v>
      </c>
      <c r="JR115">
        <f>JR114*IF(JR$8&gt;Input!$D$14,0,IF(JR$8+$B115&gt;Input!$D$14,0,(1-INDEX($F$11:$F$136,JR$8+$B115))))</f>
        <v>0</v>
      </c>
      <c r="JS115">
        <f>JS114*IF(JS$8&gt;Input!$D$14,0,IF(JS$8+$B115&gt;Input!$D$14,0,(1-INDEX($F$11:$F$136,JS$8+$B115))))</f>
        <v>0</v>
      </c>
      <c r="JT115">
        <f>JT114*IF(JT$8&gt;Input!$D$14,0,IF(JT$8+$B115&gt;Input!$D$14,0,(1-INDEX($F$11:$F$136,JT$8+$B115))))</f>
        <v>0</v>
      </c>
      <c r="JU115">
        <f>JU114*IF(JU$8&gt;Input!$D$14,0,IF(JU$8+$B115&gt;Input!$D$14,0,(1-INDEX($F$11:$F$136,JU$8+$B115))))</f>
        <v>0</v>
      </c>
      <c r="JV115">
        <f>JV114*IF(JV$8&gt;Input!$D$14,0,IF(JV$8+$B115&gt;Input!$D$14,0,(1-INDEX($F$11:$F$136,JV$8+$B115))))</f>
        <v>0</v>
      </c>
      <c r="JW115">
        <f>JW114*IF(JW$8&gt;Input!$D$14,0,IF(JW$8+$B115&gt;Input!$D$14,0,(1-INDEX($F$11:$F$136,JW$8+$B115))))</f>
        <v>0</v>
      </c>
      <c r="JX115">
        <f>JX114*IF(JX$8&gt;Input!$D$14,0,IF(JX$8+$B115&gt;Input!$D$14,0,(1-INDEX($F$11:$F$136,JX$8+$B115))))</f>
        <v>0</v>
      </c>
      <c r="JY115">
        <f>JY114*IF(JY$8&gt;Input!$D$14,0,IF(JY$8+$B115&gt;Input!$D$14,0,(1-INDEX($F$11:$F$136,JY$8+$B115))))</f>
        <v>0</v>
      </c>
      <c r="JZ115">
        <f>JZ114*IF(JZ$8&gt;Input!$D$14,0,IF(JZ$8+$B115&gt;Input!$D$14,0,(1-INDEX($F$11:$F$136,JZ$8+$B115))))</f>
        <v>0</v>
      </c>
      <c r="KA115">
        <f>KA114*IF(KA$8&gt;Input!$D$14,0,IF(KA$8+$B115&gt;Input!$D$14,0,(1-INDEX($F$11:$F$136,KA$8+$B115))))</f>
        <v>0</v>
      </c>
      <c r="KB115">
        <f>KB114*IF(KB$8&gt;Input!$D$14,0,IF(KB$8+$B115&gt;Input!$D$14,0,(1-INDEX($F$11:$F$136,KB$8+$B115))))</f>
        <v>0</v>
      </c>
      <c r="KC115">
        <f>KC114*IF(KC$8&gt;Input!$D$14,0,IF(KC$8+$B115&gt;Input!$D$14,0,(1-INDEX($F$11:$F$136,KC$8+$B115))))</f>
        <v>0</v>
      </c>
      <c r="KD115">
        <f>KD114*IF(KD$8&gt;Input!$D$14,0,IF(KD$8+$B115&gt;Input!$D$14,0,(1-INDEX($F$11:$F$136,KD$8+$B115))))</f>
        <v>0</v>
      </c>
      <c r="KE115">
        <f>KE114*IF(KE$8&gt;Input!$D$14,0,IF(KE$8+$B115&gt;Input!$D$14,0,(1-INDEX($F$11:$F$136,KE$8+$B115))))</f>
        <v>0</v>
      </c>
      <c r="KF115">
        <f>KF114*IF(KF$8&gt;Input!$D$14,0,IF(KF$8+$B115&gt;Input!$D$14,0,(1-INDEX($F$11:$F$136,KF$8+$B115))))</f>
        <v>0</v>
      </c>
      <c r="KG115">
        <f>KG114*IF(KG$8&gt;Input!$D$14,0,IF(KG$8+$B115&gt;Input!$D$14,0,(1-INDEX($F$11:$F$136,KG$8+$B115))))</f>
        <v>0</v>
      </c>
      <c r="KH115">
        <f>KH114*IF(KH$8&gt;Input!$D$14,0,IF(KH$8+$B115&gt;Input!$D$14,0,(1-INDEX($F$11:$F$136,KH$8+$B115))))</f>
        <v>0</v>
      </c>
      <c r="KI115">
        <f>KI114*IF(KI$8&gt;Input!$D$14,0,IF(KI$8+$B115&gt;Input!$D$14,0,(1-INDEX($F$11:$F$136,KI$8+$B115))))</f>
        <v>0</v>
      </c>
      <c r="KJ115">
        <f>KJ114*IF(KJ$8&gt;Input!$D$14,0,IF(KJ$8+$B115&gt;Input!$D$14,0,(1-INDEX($F$11:$F$136,KJ$8+$B115))))</f>
        <v>0</v>
      </c>
      <c r="KK115">
        <f>KK114*IF(KK$8&gt;Input!$D$14,0,IF(KK$8+$B115&gt;Input!$D$14,0,(1-INDEX($F$11:$F$136,KK$8+$B115))))</f>
        <v>0</v>
      </c>
      <c r="KL115">
        <f>KL114*IF(KL$8&gt;Input!$D$14,0,IF(KL$8+$B115&gt;Input!$D$14,0,(1-INDEX($F$11:$F$136,KL$8+$B115))))</f>
        <v>0</v>
      </c>
      <c r="KM115">
        <f>KM114*IF(KM$8&gt;Input!$D$14,0,IF(KM$8+$B115&gt;Input!$D$14,0,(1-INDEX($F$11:$F$136,KM$8+$B115))))</f>
        <v>0</v>
      </c>
      <c r="KN115">
        <f>KN114*IF(KN$8&gt;Input!$D$14,0,IF(KN$8+$B115&gt;Input!$D$14,0,(1-INDEX($F$11:$F$136,KN$8+$B115))))</f>
        <v>0</v>
      </c>
      <c r="KO115">
        <f>KO114*IF(KO$8&gt;Input!$D$14,0,IF(KO$8+$B115&gt;Input!$D$14,0,(1-INDEX($F$11:$F$136,KO$8+$B115))))</f>
        <v>0</v>
      </c>
      <c r="KP115">
        <f>KP114*IF(KP$8&gt;Input!$D$14,0,IF(KP$8+$B115&gt;Input!$D$14,0,(1-INDEX($F$11:$F$136,KP$8+$B115))))</f>
        <v>0</v>
      </c>
      <c r="KQ115">
        <f>KQ114*IF(KQ$8&gt;Input!$D$14,0,IF(KQ$8+$B115&gt;Input!$D$14,0,(1-INDEX($F$11:$F$136,KQ$8+$B115))))</f>
        <v>0</v>
      </c>
      <c r="KR115">
        <f>KR114*IF(KR$8&gt;Input!$D$14,0,IF(KR$8+$B115&gt;Input!$D$14,0,(1-INDEX($F$11:$F$136,KR$8+$B115))))</f>
        <v>0</v>
      </c>
      <c r="KS115">
        <f>KS114*IF(KS$8&gt;Input!$D$14,0,IF(KS$8+$B115&gt;Input!$D$14,0,(1-INDEX($F$11:$F$136,KS$8+$B115))))</f>
        <v>0</v>
      </c>
      <c r="KT115">
        <f>KT114*IF(KT$8&gt;Input!$D$14,0,IF(KT$8+$B115&gt;Input!$D$14,0,(1-INDEX($F$11:$F$136,KT$8+$B115))))</f>
        <v>0</v>
      </c>
      <c r="KU115">
        <f>KU114*IF(KU$8&gt;Input!$D$14,0,IF(KU$8+$B115&gt;Input!$D$14,0,(1-INDEX($F$11:$F$136,KU$8+$B115))))</f>
        <v>0</v>
      </c>
      <c r="KV115">
        <f>KV114*IF(KV$8&gt;Input!$D$14,0,IF(KV$8+$B115&gt;Input!$D$14,0,(1-INDEX($F$11:$F$136,KV$8+$B115))))</f>
        <v>0</v>
      </c>
      <c r="KW115">
        <f>KW114*IF(KW$8&gt;Input!$D$14,0,IF(KW$8+$B115&gt;Input!$D$14,0,(1-INDEX($F$11:$F$136,KW$8+$B115))))</f>
        <v>0</v>
      </c>
      <c r="KX115">
        <f>KX114*IF(KX$8&gt;Input!$D$14,0,IF(KX$8+$B115&gt;Input!$D$14,0,(1-INDEX($F$11:$F$136,KX$8+$B115))))</f>
        <v>0</v>
      </c>
      <c r="KY115">
        <f>KY114*IF(KY$8&gt;Input!$D$14,0,IF(KY$8+$B115&gt;Input!$D$14,0,(1-INDEX($F$11:$F$136,KY$8+$B115))))</f>
        <v>0</v>
      </c>
      <c r="KZ115">
        <f>KZ114*IF(KZ$8&gt;Input!$D$14,0,IF(KZ$8+$B115&gt;Input!$D$14,0,(1-INDEX($F$11:$F$136,KZ$8+$B115))))</f>
        <v>0</v>
      </c>
      <c r="LA115">
        <f>LA114*IF(LA$8&gt;Input!$D$14,0,IF(LA$8+$B115&gt;Input!$D$14,0,(1-INDEX($F$11:$F$136,LA$8+$B115))))</f>
        <v>0</v>
      </c>
      <c r="LB115">
        <f>LB114*IF(LB$8&gt;Input!$D$14,0,IF(LB$8+$B115&gt;Input!$D$14,0,(1-INDEX($F$11:$F$136,LB$8+$B115))))</f>
        <v>0</v>
      </c>
      <c r="LC115">
        <f>LC114*IF(LC$8&gt;Input!$D$14,0,IF(LC$8+$B115&gt;Input!$D$14,0,(1-INDEX($F$11:$F$136,LC$8+$B115))))</f>
        <v>0</v>
      </c>
      <c r="LD115">
        <f>LD114*IF(LD$8&gt;Input!$D$14,0,IF(LD$8+$B115&gt;Input!$D$14,0,(1-INDEX($F$11:$F$136,LD$8+$B115))))</f>
        <v>0</v>
      </c>
      <c r="LE115">
        <f>LE114*IF(LE$8&gt;Input!$D$14,0,IF(LE$8+$B115&gt;Input!$D$14,0,(1-INDEX($F$11:$F$136,LE$8+$B115))))</f>
        <v>0</v>
      </c>
      <c r="LF115">
        <f>LF114*IF(LF$8&gt;Input!$D$14,0,IF(LF$8+$B115&gt;Input!$D$14,0,(1-INDEX($F$11:$F$136,LF$8+$B115))))</f>
        <v>0</v>
      </c>
      <c r="LG115">
        <f>LG114*IF(LG$8&gt;Input!$D$14,0,IF(LG$8+$B115&gt;Input!$D$14,0,(1-INDEX($F$11:$F$136,LG$8+$B115))))</f>
        <v>0</v>
      </c>
      <c r="LH115">
        <f>LH114*IF(LH$8&gt;Input!$D$14,0,IF(LH$8+$B115&gt;Input!$D$14,0,(1-INDEX($F$11:$F$136,LH$8+$B115))))</f>
        <v>0</v>
      </c>
      <c r="LI115">
        <f>LI114*IF(LI$8&gt;Input!$D$14,0,IF(LI$8+$B115&gt;Input!$D$14,0,(1-INDEX($F$11:$F$136,LI$8+$B115))))</f>
        <v>0</v>
      </c>
      <c r="LJ115">
        <f>LJ114*IF(LJ$8&gt;Input!$D$14,0,IF(LJ$8+$B115&gt;Input!$D$14,0,(1-INDEX($F$11:$F$136,LJ$8+$B115))))</f>
        <v>0</v>
      </c>
      <c r="LK115">
        <f>LK114*IF(LK$8&gt;Input!$D$14,0,IF(LK$8+$B115&gt;Input!$D$14,0,(1-INDEX($F$11:$F$136,LK$8+$B115))))</f>
        <v>0</v>
      </c>
      <c r="LL115">
        <f>LL114*IF(LL$8&gt;Input!$D$14,0,IF(LL$8+$B115&gt;Input!$D$14,0,(1-INDEX($F$11:$F$136,LL$8+$B115))))</f>
        <v>0</v>
      </c>
      <c r="LM115">
        <f>LM114*IF(LM$8&gt;Input!$D$14,0,IF(LM$8+$B115&gt;Input!$D$14,0,(1-INDEX($F$11:$F$136,LM$8+$B115))))</f>
        <v>0</v>
      </c>
      <c r="LN115">
        <f>LN114*IF(LN$8&gt;Input!$D$14,0,IF(LN$8+$B115&gt;Input!$D$14,0,(1-INDEX($F$11:$F$136,LN$8+$B115))))</f>
        <v>0</v>
      </c>
      <c r="LO115">
        <f>LO114*IF(LO$8&gt;Input!$D$14,0,IF(LO$8+$B115&gt;Input!$D$14,0,(1-INDEX($F$11:$F$136,LO$8+$B115))))</f>
        <v>0</v>
      </c>
      <c r="LP115">
        <f>LP114*IF(LP$8&gt;Input!$D$14,0,IF(LP$8+$B115&gt;Input!$D$14,0,(1-INDEX($F$11:$F$136,LP$8+$B115))))</f>
        <v>0</v>
      </c>
      <c r="LQ115">
        <f>LQ114*IF(LQ$8&gt;Input!$D$14,0,IF(LQ$8+$B115&gt;Input!$D$14,0,(1-INDEX($F$11:$F$136,LQ$8+$B115))))</f>
        <v>0</v>
      </c>
      <c r="LR115">
        <f>LR114*IF(LR$8&gt;Input!$D$14,0,IF(LR$8+$B115&gt;Input!$D$14,0,(1-INDEX($F$11:$F$136,LR$8+$B115))))</f>
        <v>0</v>
      </c>
      <c r="LS115">
        <f>LS114*IF(LS$8&gt;Input!$D$14,0,IF(LS$8+$B115&gt;Input!$D$14,0,(1-INDEX($F$11:$F$136,LS$8+$B115))))</f>
        <v>0</v>
      </c>
      <c r="LT115">
        <f>LT114*IF(LT$8&gt;Input!$D$14,0,IF(LT$8+$B115&gt;Input!$D$14,0,(1-INDEX($F$11:$F$136,LT$8+$B115))))</f>
        <v>0</v>
      </c>
      <c r="LU115">
        <f>LU114*IF(LU$8&gt;Input!$D$14,0,IF(LU$8+$B115&gt;Input!$D$14,0,(1-INDEX($F$11:$F$136,LU$8+$B115))))</f>
        <v>0</v>
      </c>
      <c r="LV115">
        <f>LV114*IF(LV$8&gt;Input!$D$14,0,IF(LV$8+$B115&gt;Input!$D$14,0,(1-INDEX($F$11:$F$136,LV$8+$B115))))</f>
        <v>0</v>
      </c>
      <c r="LW115">
        <f>LW114*IF(LW$8&gt;Input!$D$14,0,IF(LW$8+$B115&gt;Input!$D$14,0,(1-INDEX($F$11:$F$136,LW$8+$B115))))</f>
        <v>0</v>
      </c>
      <c r="LX115">
        <f>LX114*IF(LX$8&gt;Input!$D$14,0,IF(LX$8+$B115&gt;Input!$D$14,0,(1-INDEX($F$11:$F$136,LX$8+$B115))))</f>
        <v>0</v>
      </c>
      <c r="LY115">
        <f>LY114*IF(LY$8&gt;Input!$D$14,0,IF(LY$8+$B115&gt;Input!$D$14,0,(1-INDEX($F$11:$F$136,LY$8+$B115))))</f>
        <v>0</v>
      </c>
      <c r="LZ115">
        <f>LZ114*IF(LZ$8&gt;Input!$D$14,0,IF(LZ$8+$B115&gt;Input!$D$14,0,(1-INDEX($F$11:$F$136,LZ$8+$B115))))</f>
        <v>0</v>
      </c>
      <c r="MA115">
        <f>MA114*IF(MA$8&gt;Input!$D$14,0,IF(MA$8+$B115&gt;Input!$D$14,0,(1-INDEX($F$11:$F$136,MA$8+$B115))))</f>
        <v>0</v>
      </c>
      <c r="MB115">
        <f>MB114*IF(MB$8&gt;Input!$D$14,0,IF(MB$8+$B115&gt;Input!$D$14,0,(1-INDEX($F$11:$F$136,MB$8+$B115))))</f>
        <v>0</v>
      </c>
      <c r="MC115">
        <f>MC114*IF(MC$8&gt;Input!$D$14,0,IF(MC$8+$B115&gt;Input!$D$14,0,(1-INDEX($F$11:$F$136,MC$8+$B115))))</f>
        <v>0</v>
      </c>
      <c r="MD115">
        <f>MD114*IF(MD$8&gt;Input!$D$14,0,IF(MD$8+$B115&gt;Input!$D$14,0,(1-INDEX($F$11:$F$136,MD$8+$B115))))</f>
        <v>0</v>
      </c>
      <c r="ME115">
        <f>ME114*IF(ME$8&gt;Input!$D$14,0,IF(ME$8+$B115&gt;Input!$D$14,0,(1-INDEX($F$11:$F$136,ME$8+$B115))))</f>
        <v>0</v>
      </c>
      <c r="MF115">
        <f>MF114*IF(MF$8&gt;Input!$D$14,0,IF(MF$8+$B115&gt;Input!$D$14,0,(1-INDEX($F$11:$F$136,MF$8+$B115))))</f>
        <v>0</v>
      </c>
      <c r="MG115">
        <f>MG114*IF(MG$8&gt;Input!$D$14,0,IF(MG$8+$B115&gt;Input!$D$14,0,(1-INDEX($F$11:$F$136,MG$8+$B115))))</f>
        <v>0</v>
      </c>
      <c r="MH115">
        <f>MH114*IF(MH$8&gt;Input!$D$14,0,IF(MH$8+$B115&gt;Input!$D$14,0,(1-INDEX($F$11:$F$136,MH$8+$B115))))</f>
        <v>0</v>
      </c>
      <c r="MI115">
        <f>MI114*IF(MI$8&gt;Input!$D$14,0,IF(MI$8+$B115&gt;Input!$D$14,0,(1-INDEX($F$11:$F$136,MI$8+$B115))))</f>
        <v>0</v>
      </c>
      <c r="MJ115">
        <f>MJ114*IF(MJ$8&gt;Input!$D$14,0,IF(MJ$8+$B115&gt;Input!$D$14,0,(1-INDEX($F$11:$F$136,MJ$8+$B115))))</f>
        <v>0</v>
      </c>
      <c r="MK115">
        <f>MK114*IF(MK$8&gt;Input!$D$14,0,IF(MK$8+$B115&gt;Input!$D$14,0,(1-INDEX($F$11:$F$136,MK$8+$B115))))</f>
        <v>0</v>
      </c>
      <c r="ML115">
        <f>ML114*IF(ML$8&gt;Input!$D$14,0,IF(ML$8+$B115&gt;Input!$D$14,0,(1-INDEX($F$11:$F$136,ML$8+$B115))))</f>
        <v>0</v>
      </c>
      <c r="MM115">
        <f>MM114*IF(MM$8&gt;Input!$D$14,0,IF(MM$8+$B115&gt;Input!$D$14,0,(1-INDEX($F$11:$F$136,MM$8+$B115))))</f>
        <v>0</v>
      </c>
      <c r="MN115">
        <f>MN114*IF(MN$8&gt;Input!$D$14,0,IF(MN$8+$B115&gt;Input!$D$14,0,(1-INDEX($F$11:$F$136,MN$8+$B115))))</f>
        <v>0</v>
      </c>
      <c r="MO115">
        <f>MO114*IF(MO$8&gt;Input!$D$14,0,IF(MO$8+$B115&gt;Input!$D$14,0,(1-INDEX($F$11:$F$136,MO$8+$B115))))</f>
        <v>0</v>
      </c>
      <c r="MP115">
        <f>MP114*IF(MP$8&gt;Input!$D$14,0,IF(MP$8+$B115&gt;Input!$D$14,0,(1-INDEX($F$11:$F$136,MP$8+$B115))))</f>
        <v>0</v>
      </c>
      <c r="MQ115">
        <f>MQ114*IF(MQ$8&gt;Input!$D$14,0,IF(MQ$8+$B115&gt;Input!$D$14,0,(1-INDEX($F$11:$F$136,MQ$8+$B115))))</f>
        <v>0</v>
      </c>
      <c r="MR115">
        <f>MR114*IF(MR$8&gt;Input!$D$14,0,IF(MR$8+$B115&gt;Input!$D$14,0,(1-INDEX($F$11:$F$136,MR$8+$B115))))</f>
        <v>0</v>
      </c>
      <c r="MS115">
        <f>MS114*IF(MS$8&gt;Input!$D$14,0,IF(MS$8+$B115&gt;Input!$D$14,0,(1-INDEX($F$11:$F$136,MS$8+$B115))))</f>
        <v>0</v>
      </c>
      <c r="MT115">
        <f>MT114*IF(MT$8&gt;Input!$D$14,0,IF(MT$8+$B115&gt;Input!$D$14,0,(1-INDEX($F$11:$F$136,MT$8+$B115))))</f>
        <v>0</v>
      </c>
      <c r="MU115">
        <f>MU114*IF(MU$8&gt;Input!$D$14,0,IF(MU$8+$B115&gt;Input!$D$14,0,(1-INDEX($F$11:$F$136,MU$8+$B115))))</f>
        <v>0</v>
      </c>
      <c r="MV115">
        <f>MV114*IF(MV$8&gt;Input!$D$14,0,IF(MV$8+$B115&gt;Input!$D$14,0,(1-INDEX($F$11:$F$136,MV$8+$B115))))</f>
        <v>0</v>
      </c>
      <c r="MW115">
        <f>MW114*IF(MW$8&gt;Input!$D$14,0,IF(MW$8+$B115&gt;Input!$D$14,0,(1-INDEX($F$11:$F$136,MW$8+$B115))))</f>
        <v>0</v>
      </c>
      <c r="MX115">
        <f>MX114*IF(MX$8&gt;Input!$D$14,0,IF(MX$8+$B115&gt;Input!$D$14,0,(1-INDEX($F$11:$F$136,MX$8+$B115))))</f>
        <v>0</v>
      </c>
      <c r="MY115">
        <f>MY114*IF(MY$8&gt;Input!$D$14,0,IF(MY$8+$B115&gt;Input!$D$14,0,(1-INDEX($F$11:$F$136,MY$8+$B115))))</f>
        <v>0</v>
      </c>
      <c r="MZ115">
        <f>MZ114*IF(MZ$8&gt;Input!$D$14,0,IF(MZ$8+$B115&gt;Input!$D$14,0,(1-INDEX($F$11:$F$136,MZ$8+$B115))))</f>
        <v>0</v>
      </c>
      <c r="NA115">
        <f>NA114*IF(NA$8&gt;Input!$D$14,0,IF(NA$8+$B115&gt;Input!$D$14,0,(1-INDEX($F$11:$F$136,NA$8+$B115))))</f>
        <v>0</v>
      </c>
      <c r="NB115">
        <f>NB114*IF(NB$8&gt;Input!$D$14,0,IF(NB$8+$B115&gt;Input!$D$14,0,(1-INDEX($F$11:$F$136,NB$8+$B115))))</f>
        <v>0</v>
      </c>
      <c r="NC115">
        <f>NC114*IF(NC$8&gt;Input!$D$14,0,IF(NC$8+$B115&gt;Input!$D$14,0,(1-INDEX($F$11:$F$136,NC$8+$B115))))</f>
        <v>0</v>
      </c>
      <c r="ND115">
        <f>ND114*IF(ND$8&gt;Input!$D$14,0,IF(ND$8+$B115&gt;Input!$D$14,0,(1-INDEX($F$11:$F$136,ND$8+$B115))))</f>
        <v>0</v>
      </c>
      <c r="NE115">
        <f>NE114*IF(NE$8&gt;Input!$D$14,0,IF(NE$8+$B115&gt;Input!$D$14,0,(1-INDEX($F$11:$F$136,NE$8+$B115))))</f>
        <v>0</v>
      </c>
      <c r="NF115">
        <f>NF114*IF(NF$8&gt;Input!$D$14,0,IF(NF$8+$B115&gt;Input!$D$14,0,(1-INDEX($F$11:$F$136,NF$8+$B115))))</f>
        <v>0</v>
      </c>
      <c r="NG115">
        <f>NG114*IF(NG$8&gt;Input!$D$14,0,IF(NG$8+$B115&gt;Input!$D$14,0,(1-INDEX($F$11:$F$136,NG$8+$B115))))</f>
        <v>0</v>
      </c>
      <c r="NH115">
        <f>NH114*IF(NH$8&gt;Input!$D$14,0,IF(NH$8+$B115&gt;Input!$D$14,0,(1-INDEX($F$11:$F$136,NH$8+$B115))))</f>
        <v>0</v>
      </c>
      <c r="NI115">
        <f>NI114*IF(NI$8&gt;Input!$D$14,0,IF(NI$8+$B115&gt;Input!$D$14,0,(1-INDEX($F$11:$F$136,NI$8+$B115))))</f>
        <v>0</v>
      </c>
      <c r="NJ115">
        <f>NJ114*IF(NJ$8&gt;Input!$D$14,0,IF(NJ$8+$B115&gt;Input!$D$14,0,(1-INDEX($F$11:$F$136,NJ$8+$B115))))</f>
        <v>0</v>
      </c>
      <c r="NK115">
        <f>NK114*IF(NK$8&gt;Input!$D$14,0,IF(NK$8+$B115&gt;Input!$D$14,0,(1-INDEX($F$11:$F$136,NK$8+$B115))))</f>
        <v>0</v>
      </c>
      <c r="NL115">
        <f>NL114*IF(NL$8&gt;Input!$D$14,0,IF(NL$8+$B115&gt;Input!$D$14,0,(1-INDEX($F$11:$F$136,NL$8+$B115))))</f>
        <v>0</v>
      </c>
      <c r="NM115">
        <f>NM114*IF(NM$8&gt;Input!$D$14,0,IF(NM$8+$B115&gt;Input!$D$14,0,(1-INDEX($F$11:$F$136,NM$8+$B115))))</f>
        <v>0</v>
      </c>
      <c r="NN115">
        <f>NN114*IF(NN$8&gt;Input!$D$14,0,IF(NN$8+$B115&gt;Input!$D$14,0,(1-INDEX($F$11:$F$136,NN$8+$B115))))</f>
        <v>0</v>
      </c>
      <c r="NO115">
        <f>NO114*IF(NO$8&gt;Input!$D$14,0,IF(NO$8+$B115&gt;Input!$D$14,0,(1-INDEX($F$11:$F$136,NO$8+$B115))))</f>
        <v>0</v>
      </c>
      <c r="NP115">
        <f>NP114*IF(NP$8&gt;Input!$D$14,0,IF(NP$8+$B115&gt;Input!$D$14,0,(1-INDEX($F$11:$F$136,NP$8+$B115))))</f>
        <v>0</v>
      </c>
      <c r="NQ115">
        <f>NQ114*IF(NQ$8&gt;Input!$D$14,0,IF(NQ$8+$B115&gt;Input!$D$14,0,(1-INDEX($F$11:$F$136,NQ$8+$B115))))</f>
        <v>0</v>
      </c>
      <c r="NR115">
        <f>NR114*IF(NR$8&gt;Input!$D$14,0,IF(NR$8+$B115&gt;Input!$D$14,0,(1-INDEX($F$11:$F$136,NR$8+$B115))))</f>
        <v>0</v>
      </c>
      <c r="NS115">
        <f>NS114*IF(NS$8&gt;Input!$D$14,0,IF(NS$8+$B115&gt;Input!$D$14,0,(1-INDEX($F$11:$F$136,NS$8+$B115))))</f>
        <v>0</v>
      </c>
      <c r="NT115">
        <f>NT114*IF(NT$8&gt;Input!$D$14,0,IF(NT$8+$B115&gt;Input!$D$14,0,(1-INDEX($F$11:$F$136,NT$8+$B115))))</f>
        <v>0</v>
      </c>
      <c r="NU115">
        <f>NU114*IF(NU$8&gt;Input!$D$14,0,IF(NU$8+$B115&gt;Input!$D$14,0,(1-INDEX($F$11:$F$136,NU$8+$B115))))</f>
        <v>0</v>
      </c>
      <c r="NV115">
        <f>NV114*IF(NV$8&gt;Input!$D$14,0,IF(NV$8+$B115&gt;Input!$D$14,0,(1-INDEX($F$11:$F$136,NV$8+$B115))))</f>
        <v>0</v>
      </c>
      <c r="NW115">
        <f>NW114*IF(NW$8&gt;Input!$D$14,0,IF(NW$8+$B115&gt;Input!$D$14,0,(1-INDEX($F$11:$F$136,NW$8+$B115))))</f>
        <v>0</v>
      </c>
      <c r="NX115">
        <f>NX114*IF(NX$8&gt;Input!$D$14,0,IF(NX$8+$B115&gt;Input!$D$14,0,(1-INDEX($F$11:$F$136,NX$8+$B115))))</f>
        <v>0</v>
      </c>
      <c r="NY115">
        <f>NY114*IF(NY$8&gt;Input!$D$14,0,IF(NY$8+$B115&gt;Input!$D$14,0,(1-INDEX($F$11:$F$136,NY$8+$B115))))</f>
        <v>0</v>
      </c>
      <c r="NZ115">
        <f>NZ114*IF(NZ$8&gt;Input!$D$14,0,IF(NZ$8+$B115&gt;Input!$D$14,0,(1-INDEX($F$11:$F$136,NZ$8+$B115))))</f>
        <v>0</v>
      </c>
      <c r="OA115">
        <f>OA114*IF(OA$8&gt;Input!$D$14,0,IF(OA$8+$B115&gt;Input!$D$14,0,(1-INDEX($F$11:$F$136,OA$8+$B115))))</f>
        <v>0</v>
      </c>
      <c r="OB115">
        <f>OB114*IF(OB$8&gt;Input!$D$14,0,IF(OB$8+$B115&gt;Input!$D$14,0,(1-INDEX($F$11:$F$136,OB$8+$B115))))</f>
        <v>0</v>
      </c>
    </row>
    <row r="116" spans="1:392">
      <c r="A116">
        <f>Input!A116</f>
        <v>105</v>
      </c>
      <c r="B116">
        <f>Input!B116</f>
        <v>106</v>
      </c>
      <c r="C116" s="18">
        <v>0.34617700000000001</v>
      </c>
      <c r="D116">
        <f t="shared" si="334"/>
        <v>1.5076721124946051</v>
      </c>
      <c r="E116" s="1">
        <v>0</v>
      </c>
      <c r="F116">
        <f t="shared" si="335"/>
        <v>0.34617700000000001</v>
      </c>
      <c r="G116">
        <f t="shared" si="313"/>
        <v>1.5076721124946051</v>
      </c>
      <c r="H116">
        <f t="shared" si="314"/>
        <v>0</v>
      </c>
      <c r="J116" s="2">
        <f t="shared" si="309"/>
        <v>106</v>
      </c>
      <c r="K116">
        <f>K115*IF(K$8&gt;Input!$D$14,0,IF(K$8+$B116&gt;Input!$D$14,0,(1-INDEX($C$11:$C$136,K$8+$B116))))</f>
        <v>7.2080965472385477E-3</v>
      </c>
      <c r="L116">
        <f>L115*IF(L$8&gt;Input!$D$14,0,IF(L$8+$B116&gt;Input!$D$14,0,(1-INDEX($C$11:$C$136,L$8+$B116))))</f>
        <v>4.4609776367693591E-3</v>
      </c>
      <c r="M116">
        <f>M115*IF(M$8&gt;Input!$D$14,0,IF(M$8+$B116&gt;Input!$D$14,0,(1-INDEX($C$11:$C$136,M$8+$B116))))</f>
        <v>2.5724538715025023E-3</v>
      </c>
      <c r="N116">
        <f>N115*IF(N$8&gt;Input!$D$14,0,IF(N$8+$B116&gt;Input!$D$14,0,(1-INDEX($C$11:$C$136,N$8+$B116))))</f>
        <v>1.3617215721828464E-3</v>
      </c>
      <c r="O116">
        <f>O115*IF(O$8&gt;Input!$D$14,0,IF(O$8+$B116&gt;Input!$D$14,0,(1-INDEX($C$11:$C$136,O$8+$B116))))</f>
        <v>6.4824307320566175E-4</v>
      </c>
      <c r="P116">
        <f>P115*IF(P$8&gt;Input!$D$14,0,IF(P$8+$B116&gt;Input!$D$14,0,(1-INDEX($C$11:$C$136,P$8+$B116))))</f>
        <v>2.6975311623157272E-4</v>
      </c>
      <c r="Q116">
        <f>Q115*IF(Q$8&gt;Input!$D$14,0,IF(Q$8+$B116&gt;Input!$D$14,0,(1-INDEX($C$11:$C$136,Q$8+$B116))))</f>
        <v>9.4169352574604494E-5</v>
      </c>
      <c r="R116">
        <f>R115*IF(R$8&gt;Input!$D$14,0,IF(R$8+$B116&gt;Input!$D$14,0,(1-INDEX($C$11:$C$136,R$8+$B116))))</f>
        <v>2.5844976764441223E-5</v>
      </c>
      <c r="S116">
        <f>S115*IF(S$8&gt;Input!$D$14,0,IF(S$8+$B116&gt;Input!$D$14,0,(1-INDEX($C$11:$C$136,S$8+$B116))))</f>
        <v>4.9548250166091316E-6</v>
      </c>
      <c r="T116">
        <f>T115*IF(T$8&gt;Input!$D$14,0,IF(T$8+$B116&gt;Input!$D$14,0,(1-INDEX($C$11:$C$136,T$8+$B116))))</f>
        <v>4.9744717191055005E-7</v>
      </c>
      <c r="U116">
        <f>U115*IF(U$8&gt;Input!$D$14,0,IF(U$8+$B116&gt;Input!$D$14,0,(1-INDEX($C$11:$C$136,U$8+$B116))))</f>
        <v>0</v>
      </c>
      <c r="V116">
        <f>V115*IF(V$8&gt;Input!$D$14,0,IF(V$8+$B116&gt;Input!$D$14,0,(1-INDEX($C$11:$C$136,V$8+$B116))))</f>
        <v>0</v>
      </c>
      <c r="W116">
        <f>W115*IF(W$8&gt;Input!$D$14,0,IF(W$8+$B116&gt;Input!$D$14,0,(1-INDEX($C$11:$C$136,W$8+$B116))))</f>
        <v>0</v>
      </c>
      <c r="X116">
        <f>X115*IF(X$8&gt;Input!$D$14,0,IF(X$8+$B116&gt;Input!$D$14,0,(1-INDEX($C$11:$C$136,X$8+$B116))))</f>
        <v>0</v>
      </c>
      <c r="Y116">
        <f>Y115*IF(Y$8&gt;Input!$D$14,0,IF(Y$8+$B116&gt;Input!$D$14,0,(1-INDEX($C$11:$C$136,Y$8+$B116))))</f>
        <v>0</v>
      </c>
      <c r="Z116">
        <f>Z115*IF(Z$8&gt;Input!$D$14,0,IF(Z$8+$B116&gt;Input!$D$14,0,(1-INDEX($C$11:$C$136,Z$8+$B116))))</f>
        <v>0</v>
      </c>
      <c r="AA116">
        <f>AA115*IF(AA$8&gt;Input!$D$14,0,IF(AA$8+$B116&gt;Input!$D$14,0,(1-INDEX($C$11:$C$136,AA$8+$B116))))</f>
        <v>0</v>
      </c>
      <c r="AB116">
        <f>AB115*IF(AB$8&gt;Input!$D$14,0,IF(AB$8+$B116&gt;Input!$D$14,0,(1-INDEX($C$11:$C$136,AB$8+$B116))))</f>
        <v>0</v>
      </c>
      <c r="AC116">
        <f>AC115*IF(AC$8&gt;Input!$D$14,0,IF(AC$8+$B116&gt;Input!$D$14,0,(1-INDEX($C$11:$C$136,AC$8+$B116))))</f>
        <v>0</v>
      </c>
      <c r="AD116">
        <f>AD115*IF(AD$8&gt;Input!$D$14,0,IF(AD$8+$B116&gt;Input!$D$14,0,(1-INDEX($C$11:$C$136,AD$8+$B116))))</f>
        <v>0</v>
      </c>
      <c r="AE116">
        <f>AE115*IF(AE$8&gt;Input!$D$14,0,IF(AE$8+$B116&gt;Input!$D$14,0,(1-INDEX($C$11:$C$136,AE$8+$B116))))</f>
        <v>0</v>
      </c>
      <c r="AF116">
        <f>AF115*IF(AF$8&gt;Input!$D$14,0,IF(AF$8+$B116&gt;Input!$D$14,0,(1-INDEX($C$11:$C$136,AF$8+$B116))))</f>
        <v>0</v>
      </c>
      <c r="AG116">
        <f>AG115*IF(AG$8&gt;Input!$D$14,0,IF(AG$8+$B116&gt;Input!$D$14,0,(1-INDEX($C$11:$C$136,AG$8+$B116))))</f>
        <v>0</v>
      </c>
      <c r="AH116">
        <f>AH115*IF(AH$8&gt;Input!$D$14,0,IF(AH$8+$B116&gt;Input!$D$14,0,(1-INDEX($C$11:$C$136,AH$8+$B116))))</f>
        <v>0</v>
      </c>
      <c r="AI116">
        <f>AI115*IF(AI$8&gt;Input!$D$14,0,IF(AI$8+$B116&gt;Input!$D$14,0,(1-INDEX($C$11:$C$136,AI$8+$B116))))</f>
        <v>0</v>
      </c>
      <c r="AJ116">
        <f>AJ115*IF(AJ$8&gt;Input!$D$14,0,IF(AJ$8+$B116&gt;Input!$D$14,0,(1-INDEX($C$11:$C$136,AJ$8+$B116))))</f>
        <v>0</v>
      </c>
      <c r="AK116">
        <f>AK115*IF(AK$8&gt;Input!$D$14,0,IF(AK$8+$B116&gt;Input!$D$14,0,(1-INDEX($C$11:$C$136,AK$8+$B116))))</f>
        <v>0</v>
      </c>
      <c r="AL116">
        <f>AL115*IF(AL$8&gt;Input!$D$14,0,IF(AL$8+$B116&gt;Input!$D$14,0,(1-INDEX($C$11:$C$136,AL$8+$B116))))</f>
        <v>0</v>
      </c>
      <c r="AM116">
        <f>AM115*IF(AM$8&gt;Input!$D$14,0,IF(AM$8+$B116&gt;Input!$D$14,0,(1-INDEX($C$11:$C$136,AM$8+$B116))))</f>
        <v>0</v>
      </c>
      <c r="AN116">
        <f>AN115*IF(AN$8&gt;Input!$D$14,0,IF(AN$8+$B116&gt;Input!$D$14,0,(1-INDEX($C$11:$C$136,AN$8+$B116))))</f>
        <v>0</v>
      </c>
      <c r="AO116">
        <f>AO115*IF(AO$8&gt;Input!$D$14,0,IF(AO$8+$B116&gt;Input!$D$14,0,(1-INDEX($C$11:$C$136,AO$8+$B116))))</f>
        <v>0</v>
      </c>
      <c r="AP116">
        <f>AP115*IF(AP$8&gt;Input!$D$14,0,IF(AP$8+$B116&gt;Input!$D$14,0,(1-INDEX($C$11:$C$136,AP$8+$B116))))</f>
        <v>0</v>
      </c>
      <c r="AQ116">
        <f>AQ115*IF(AQ$8&gt;Input!$D$14,0,IF(AQ$8+$B116&gt;Input!$D$14,0,(1-INDEX($C$11:$C$136,AQ$8+$B116))))</f>
        <v>0</v>
      </c>
      <c r="AR116">
        <f>AR115*IF(AR$8&gt;Input!$D$14,0,IF(AR$8+$B116&gt;Input!$D$14,0,(1-INDEX($C$11:$C$136,AR$8+$B116))))</f>
        <v>0</v>
      </c>
      <c r="AS116">
        <f>AS115*IF(AS$8&gt;Input!$D$14,0,IF(AS$8+$B116&gt;Input!$D$14,0,(1-INDEX($C$11:$C$136,AS$8+$B116))))</f>
        <v>0</v>
      </c>
      <c r="AT116">
        <f>AT115*IF(AT$8&gt;Input!$D$14,0,IF(AT$8+$B116&gt;Input!$D$14,0,(1-INDEX($C$11:$C$136,AT$8+$B116))))</f>
        <v>0</v>
      </c>
      <c r="AU116">
        <f>AU115*IF(AU$8&gt;Input!$D$14,0,IF(AU$8+$B116&gt;Input!$D$14,0,(1-INDEX($C$11:$C$136,AU$8+$B116))))</f>
        <v>0</v>
      </c>
      <c r="AV116">
        <f>AV115*IF(AV$8&gt;Input!$D$14,0,IF(AV$8+$B116&gt;Input!$D$14,0,(1-INDEX($C$11:$C$136,AV$8+$B116))))</f>
        <v>0</v>
      </c>
      <c r="AW116">
        <f>AW115*IF(AW$8&gt;Input!$D$14,0,IF(AW$8+$B116&gt;Input!$D$14,0,(1-INDEX($C$11:$C$136,AW$8+$B116))))</f>
        <v>0</v>
      </c>
      <c r="AX116">
        <f>AX115*IF(AX$8&gt;Input!$D$14,0,IF(AX$8+$B116&gt;Input!$D$14,0,(1-INDEX($C$11:$C$136,AX$8+$B116))))</f>
        <v>0</v>
      </c>
      <c r="AY116">
        <f>AY115*IF(AY$8&gt;Input!$D$14,0,IF(AY$8+$B116&gt;Input!$D$14,0,(1-INDEX($C$11:$C$136,AY$8+$B116))))</f>
        <v>0</v>
      </c>
      <c r="AZ116">
        <f>AZ115*IF(AZ$8&gt;Input!$D$14,0,IF(AZ$8+$B116&gt;Input!$D$14,0,(1-INDEX($C$11:$C$136,AZ$8+$B116))))</f>
        <v>0</v>
      </c>
      <c r="BA116">
        <f>BA115*IF(BA$8&gt;Input!$D$14,0,IF(BA$8+$B116&gt;Input!$D$14,0,(1-INDEX($C$11:$C$136,BA$8+$B116))))</f>
        <v>0</v>
      </c>
      <c r="BB116">
        <f>BB115*IF(BB$8&gt;Input!$D$14,0,IF(BB$8+$B116&gt;Input!$D$14,0,(1-INDEX($C$11:$C$136,BB$8+$B116))))</f>
        <v>0</v>
      </c>
      <c r="BC116">
        <f>BC115*IF(BC$8&gt;Input!$D$14,0,IF(BC$8+$B116&gt;Input!$D$14,0,(1-INDEX($C$11:$C$136,BC$8+$B116))))</f>
        <v>0</v>
      </c>
      <c r="BD116">
        <f>BD115*IF(BD$8&gt;Input!$D$14,0,IF(BD$8+$B116&gt;Input!$D$14,0,(1-INDEX($C$11:$C$136,BD$8+$B116))))</f>
        <v>0</v>
      </c>
      <c r="BE116">
        <f>BE115*IF(BE$8&gt;Input!$D$14,0,IF(BE$8+$B116&gt;Input!$D$14,0,(1-INDEX($C$11:$C$136,BE$8+$B116))))</f>
        <v>0</v>
      </c>
      <c r="BF116">
        <f>BF115*IF(BF$8&gt;Input!$D$14,0,IF(BF$8+$B116&gt;Input!$D$14,0,(1-INDEX($C$11:$C$136,BF$8+$B116))))</f>
        <v>0</v>
      </c>
      <c r="BG116">
        <f>BG115*IF(BG$8&gt;Input!$D$14,0,IF(BG$8+$B116&gt;Input!$D$14,0,(1-INDEX($C$11:$C$136,BG$8+$B116))))</f>
        <v>0</v>
      </c>
      <c r="BH116">
        <f>BH115*IF(BH$8&gt;Input!$D$14,0,IF(BH$8+$B116&gt;Input!$D$14,0,(1-INDEX($C$11:$C$136,BH$8+$B116))))</f>
        <v>0</v>
      </c>
      <c r="BI116">
        <f>BI115*IF(BI$8&gt;Input!$D$14,0,IF(BI$8+$B116&gt;Input!$D$14,0,(1-INDEX($C$11:$C$136,BI$8+$B116))))</f>
        <v>0</v>
      </c>
      <c r="BJ116">
        <f>BJ115*IF(BJ$8&gt;Input!$D$14,0,IF(BJ$8+$B116&gt;Input!$D$14,0,(1-INDEX($C$11:$C$136,BJ$8+$B116))))</f>
        <v>0</v>
      </c>
      <c r="BK116">
        <f>BK115*IF(BK$8&gt;Input!$D$14,0,IF(BK$8+$B116&gt;Input!$D$14,0,(1-INDEX($C$11:$C$136,BK$8+$B116))))</f>
        <v>0</v>
      </c>
      <c r="BL116">
        <f>BL115*IF(BL$8&gt;Input!$D$14,0,IF(BL$8+$B116&gt;Input!$D$14,0,(1-INDEX($C$11:$C$136,BL$8+$B116))))</f>
        <v>0</v>
      </c>
      <c r="BM116">
        <f>BM115*IF(BM$8&gt;Input!$D$14,0,IF(BM$8+$B116&gt;Input!$D$14,0,(1-INDEX($C$11:$C$136,BM$8+$B116))))</f>
        <v>0</v>
      </c>
      <c r="BN116">
        <f>BN115*IF(BN$8&gt;Input!$D$14,0,IF(BN$8+$B116&gt;Input!$D$14,0,(1-INDEX($C$11:$C$136,BN$8+$B116))))</f>
        <v>0</v>
      </c>
      <c r="BO116">
        <f>BO115*IF(BO$8&gt;Input!$D$14,0,IF(BO$8+$B116&gt;Input!$D$14,0,(1-INDEX($C$11:$C$136,BO$8+$B116))))</f>
        <v>0</v>
      </c>
      <c r="BP116">
        <f>BP115*IF(BP$8&gt;Input!$D$14,0,IF(BP$8+$B116&gt;Input!$D$14,0,(1-INDEX($C$11:$C$136,BP$8+$B116))))</f>
        <v>0</v>
      </c>
      <c r="BQ116">
        <f>BQ115*IF(BQ$8&gt;Input!$D$14,0,IF(BQ$8+$B116&gt;Input!$D$14,0,(1-INDEX($C$11:$C$136,BQ$8+$B116))))</f>
        <v>0</v>
      </c>
      <c r="BR116">
        <f>BR115*IF(BR$8&gt;Input!$D$14,0,IF(BR$8+$B116&gt;Input!$D$14,0,(1-INDEX($C$11:$C$136,BR$8+$B116))))</f>
        <v>0</v>
      </c>
      <c r="BS116">
        <f>BS115*IF(BS$8&gt;Input!$D$14,0,IF(BS$8+$B116&gt;Input!$D$14,0,(1-INDEX($C$11:$C$136,BS$8+$B116))))</f>
        <v>0</v>
      </c>
      <c r="BT116">
        <f>BT115*IF(BT$8&gt;Input!$D$14,0,IF(BT$8+$B116&gt;Input!$D$14,0,(1-INDEX($C$11:$C$136,BT$8+$B116))))</f>
        <v>0</v>
      </c>
      <c r="BU116">
        <f>BU115*IF(BU$8&gt;Input!$D$14,0,IF(BU$8+$B116&gt;Input!$D$14,0,(1-INDEX($C$11:$C$136,BU$8+$B116))))</f>
        <v>0</v>
      </c>
      <c r="BV116">
        <f>BV115*IF(BV$8&gt;Input!$D$14,0,IF(BV$8+$B116&gt;Input!$D$14,0,(1-INDEX($C$11:$C$136,BV$8+$B116))))</f>
        <v>0</v>
      </c>
      <c r="BW116">
        <f>BW115*IF(BW$8&gt;Input!$D$14,0,IF(BW$8+$B116&gt;Input!$D$14,0,(1-INDEX($C$11:$C$136,BW$8+$B116))))</f>
        <v>0</v>
      </c>
      <c r="BX116">
        <f>BX115*IF(BX$8&gt;Input!$D$14,0,IF(BX$8+$B116&gt;Input!$D$14,0,(1-INDEX($C$11:$C$136,BX$8+$B116))))</f>
        <v>0</v>
      </c>
      <c r="BY116">
        <f>BY115*IF(BY$8&gt;Input!$D$14,0,IF(BY$8+$B116&gt;Input!$D$14,0,(1-INDEX($C$11:$C$136,BY$8+$B116))))</f>
        <v>0</v>
      </c>
      <c r="BZ116">
        <f>BZ115*IF(BZ$8&gt;Input!$D$14,0,IF(BZ$8+$B116&gt;Input!$D$14,0,(1-INDEX($C$11:$C$136,BZ$8+$B116))))</f>
        <v>0</v>
      </c>
      <c r="CA116">
        <f>CA115*IF(CA$8&gt;Input!$D$14,0,IF(CA$8+$B116&gt;Input!$D$14,0,(1-INDEX($C$11:$C$136,CA$8+$B116))))</f>
        <v>0</v>
      </c>
      <c r="CB116">
        <f>CB115*IF(CB$8&gt;Input!$D$14,0,IF(CB$8+$B116&gt;Input!$D$14,0,(1-INDEX($C$11:$C$136,CB$8+$B116))))</f>
        <v>0</v>
      </c>
      <c r="CC116">
        <f>CC115*IF(CC$8&gt;Input!$D$14,0,IF(CC$8+$B116&gt;Input!$D$14,0,(1-INDEX($C$11:$C$136,CC$8+$B116))))</f>
        <v>0</v>
      </c>
      <c r="CD116">
        <f>CD115*IF(CD$8&gt;Input!$D$14,0,IF(CD$8+$B116&gt;Input!$D$14,0,(1-INDEX($C$11:$C$136,CD$8+$B116))))</f>
        <v>0</v>
      </c>
      <c r="CE116">
        <f>CE115*IF(CE$8&gt;Input!$D$14,0,IF(CE$8+$B116&gt;Input!$D$14,0,(1-INDEX($C$11:$C$136,CE$8+$B116))))</f>
        <v>0</v>
      </c>
      <c r="CF116">
        <f>CF115*IF(CF$8&gt;Input!$D$14,0,IF(CF$8+$B116&gt;Input!$D$14,0,(1-INDEX($C$11:$C$136,CF$8+$B116))))</f>
        <v>0</v>
      </c>
      <c r="CG116">
        <f>CG115*IF(CG$8&gt;Input!$D$14,0,IF(CG$8+$B116&gt;Input!$D$14,0,(1-INDEX($C$11:$C$136,CG$8+$B116))))</f>
        <v>0</v>
      </c>
      <c r="CH116">
        <f>CH115*IF(CH$8&gt;Input!$D$14,0,IF(CH$8+$B116&gt;Input!$D$14,0,(1-INDEX($C$11:$C$136,CH$8+$B116))))</f>
        <v>0</v>
      </c>
      <c r="CI116">
        <f>CI115*IF(CI$8&gt;Input!$D$14,0,IF(CI$8+$B116&gt;Input!$D$14,0,(1-INDEX($C$11:$C$136,CI$8+$B116))))</f>
        <v>0</v>
      </c>
      <c r="CJ116">
        <f>CJ115*IF(CJ$8&gt;Input!$D$14,0,IF(CJ$8+$B116&gt;Input!$D$14,0,(1-INDEX($C$11:$C$136,CJ$8+$B116))))</f>
        <v>0</v>
      </c>
      <c r="CK116">
        <f>CK115*IF(CK$8&gt;Input!$D$14,0,IF(CK$8+$B116&gt;Input!$D$14,0,(1-INDEX($C$11:$C$136,CK$8+$B116))))</f>
        <v>0</v>
      </c>
      <c r="CL116">
        <f>CL115*IF(CL$8&gt;Input!$D$14,0,IF(CL$8+$B116&gt;Input!$D$14,0,(1-INDEX($C$11:$C$136,CL$8+$B116))))</f>
        <v>0</v>
      </c>
      <c r="CM116">
        <f>CM115*IF(CM$8&gt;Input!$D$14,0,IF(CM$8+$B116&gt;Input!$D$14,0,(1-INDEX($C$11:$C$136,CM$8+$B116))))</f>
        <v>0</v>
      </c>
      <c r="CN116">
        <f>CN115*IF(CN$8&gt;Input!$D$14,0,IF(CN$8+$B116&gt;Input!$D$14,0,(1-INDEX($C$11:$C$136,CN$8+$B116))))</f>
        <v>0</v>
      </c>
      <c r="CO116">
        <f>CO115*IF(CO$8&gt;Input!$D$14,0,IF(CO$8+$B116&gt;Input!$D$14,0,(1-INDEX($C$11:$C$136,CO$8+$B116))))</f>
        <v>0</v>
      </c>
      <c r="CP116">
        <f>CP115*IF(CP$8&gt;Input!$D$14,0,IF(CP$8+$B116&gt;Input!$D$14,0,(1-INDEX($C$11:$C$136,CP$8+$B116))))</f>
        <v>0</v>
      </c>
      <c r="CQ116">
        <f>CQ115*IF(CQ$8&gt;Input!$D$14,0,IF(CQ$8+$B116&gt;Input!$D$14,0,(1-INDEX($C$11:$C$136,CQ$8+$B116))))</f>
        <v>0</v>
      </c>
      <c r="CR116">
        <f>CR115*IF(CR$8&gt;Input!$D$14,0,IF(CR$8+$B116&gt;Input!$D$14,0,(1-INDEX($C$11:$C$136,CR$8+$B116))))</f>
        <v>0</v>
      </c>
      <c r="CS116">
        <f>CS115*IF(CS$8&gt;Input!$D$14,0,IF(CS$8+$B116&gt;Input!$D$14,0,(1-INDEX($C$11:$C$136,CS$8+$B116))))</f>
        <v>0</v>
      </c>
      <c r="CT116">
        <f>CT115*IF(CT$8&gt;Input!$D$14,0,IF(CT$8+$B116&gt;Input!$D$14,0,(1-INDEX($C$11:$C$136,CT$8+$B116))))</f>
        <v>0</v>
      </c>
      <c r="CU116">
        <f>CU115*IF(CU$8&gt;Input!$D$14,0,IF(CU$8+$B116&gt;Input!$D$14,0,(1-INDEX($C$11:$C$136,CU$8+$B116))))</f>
        <v>0</v>
      </c>
      <c r="CV116">
        <f>CV115*IF(CV$8&gt;Input!$D$14,0,IF(CV$8+$B116&gt;Input!$D$14,0,(1-INDEX($C$11:$C$136,CV$8+$B116))))</f>
        <v>0</v>
      </c>
      <c r="CW116">
        <f>CW115*IF(CW$8&gt;Input!$D$14,0,IF(CW$8+$B116&gt;Input!$D$14,0,(1-INDEX($C$11:$C$136,CW$8+$B116))))</f>
        <v>0</v>
      </c>
      <c r="CX116">
        <f>CX115*IF(CX$8&gt;Input!$D$14,0,IF(CX$8+$B116&gt;Input!$D$14,0,(1-INDEX($C$11:$C$136,CX$8+$B116))))</f>
        <v>0</v>
      </c>
      <c r="CY116">
        <f>CY115*IF(CY$8&gt;Input!$D$14,0,IF(CY$8+$B116&gt;Input!$D$14,0,(1-INDEX($C$11:$C$136,CY$8+$B116))))</f>
        <v>0</v>
      </c>
      <c r="CZ116">
        <f>CZ115*IF(CZ$8&gt;Input!$D$14,0,IF(CZ$8+$B116&gt;Input!$D$14,0,(1-INDEX($C$11:$C$136,CZ$8+$B116))))</f>
        <v>0</v>
      </c>
      <c r="DA116">
        <f>DA115*IF(DA$8&gt;Input!$D$14,0,IF(DA$8+$B116&gt;Input!$D$14,0,(1-INDEX($C$11:$C$136,DA$8+$B116))))</f>
        <v>0</v>
      </c>
      <c r="DB116">
        <f>DB115*IF(DB$8&gt;Input!$D$14,0,IF(DB$8+$B116&gt;Input!$D$14,0,(1-INDEX($C$11:$C$136,DB$8+$B116))))</f>
        <v>0</v>
      </c>
      <c r="DC116">
        <f>DC115*IF(DC$8&gt;Input!$D$14,0,IF(DC$8+$B116&gt;Input!$D$14,0,(1-INDEX($C$11:$C$136,DC$8+$B116))))</f>
        <v>0</v>
      </c>
      <c r="DD116">
        <f>DD115*IF(DD$8&gt;Input!$D$14,0,IF(DD$8+$B116&gt;Input!$D$14,0,(1-INDEX($C$11:$C$136,DD$8+$B116))))</f>
        <v>0</v>
      </c>
      <c r="DE116">
        <f>DE115*IF(DE$8&gt;Input!$D$14,0,IF(DE$8+$B116&gt;Input!$D$14,0,(1-INDEX($C$11:$C$136,DE$8+$B116))))</f>
        <v>0</v>
      </c>
      <c r="DF116">
        <f>DF115*IF(DF$8&gt;Input!$D$14,0,IF(DF$8+$B116&gt;Input!$D$14,0,(1-INDEX($C$11:$C$136,DF$8+$B116))))</f>
        <v>0</v>
      </c>
      <c r="DG116">
        <f>DG115*IF(DG$8&gt;Input!$D$14,0,IF(DG$8+$B116&gt;Input!$D$14,0,(1-INDEX($C$11:$C$136,DG$8+$B116))))</f>
        <v>0</v>
      </c>
      <c r="DH116">
        <f>DH115*IF(DH$8&gt;Input!$D$14,0,IF(DH$8+$B116&gt;Input!$D$14,0,(1-INDEX($C$11:$C$136,DH$8+$B116))))</f>
        <v>0</v>
      </c>
      <c r="DI116">
        <f>DI115*IF(DI$8&gt;Input!$D$14,0,IF(DI$8+$B116&gt;Input!$D$14,0,(1-INDEX($C$11:$C$136,DI$8+$B116))))</f>
        <v>0</v>
      </c>
      <c r="DJ116">
        <f>DJ115*IF(DJ$8&gt;Input!$D$14,0,IF(DJ$8+$B116&gt;Input!$D$14,0,(1-INDEX($C$11:$C$136,DJ$8+$B116))))</f>
        <v>0</v>
      </c>
      <c r="DK116">
        <f>DK115*IF(DK$8&gt;Input!$D$14,0,IF(DK$8+$B116&gt;Input!$D$14,0,(1-INDEX($C$11:$C$136,DK$8+$B116))))</f>
        <v>0</v>
      </c>
      <c r="DL116">
        <f>DL115*IF(DL$8&gt;Input!$D$14,0,IF(DL$8+$B116&gt;Input!$D$14,0,(1-INDEX($C$11:$C$136,DL$8+$B116))))</f>
        <v>0</v>
      </c>
      <c r="DM116">
        <f>DM115*IF(DM$8&gt;Input!$D$14,0,IF(DM$8+$B116&gt;Input!$D$14,0,(1-INDEX($C$11:$C$136,DM$8+$B116))))</f>
        <v>0</v>
      </c>
      <c r="DN116">
        <f>DN115*IF(DN$8&gt;Input!$D$14,0,IF(DN$8+$B116&gt;Input!$D$14,0,(1-INDEX($C$11:$C$136,DN$8+$B116))))</f>
        <v>0</v>
      </c>
      <c r="DO116">
        <f>DO115*IF(DO$8&gt;Input!$D$14,0,IF(DO$8+$B116&gt;Input!$D$14,0,(1-INDEX($C$11:$C$136,DO$8+$B116))))</f>
        <v>0</v>
      </c>
      <c r="DP116">
        <f>DP115*IF(DP$8&gt;Input!$D$14,0,IF(DP$8+$B116&gt;Input!$D$14,0,(1-INDEX($C$11:$C$136,DP$8+$B116))))</f>
        <v>0</v>
      </c>
      <c r="DQ116">
        <f>DQ115*IF(DQ$8&gt;Input!$D$14,0,IF(DQ$8+$B116&gt;Input!$D$14,0,(1-INDEX($C$11:$C$136,DQ$8+$B116))))</f>
        <v>0</v>
      </c>
      <c r="DR116">
        <f>DR115*IF(DR$8&gt;Input!$D$14,0,IF(DR$8+$B116&gt;Input!$D$14,0,(1-INDEX($C$11:$C$136,DR$8+$B116))))</f>
        <v>0</v>
      </c>
      <c r="DS116">
        <f>DS115*IF(DS$8&gt;Input!$D$14,0,IF(DS$8+$B116&gt;Input!$D$14,0,(1-INDEX($C$11:$C$136,DS$8+$B116))))</f>
        <v>0</v>
      </c>
      <c r="DT116">
        <f>DT115*IF(DT$8&gt;Input!$D$14,0,IF(DT$8+$B116&gt;Input!$D$14,0,(1-INDEX($C$11:$C$136,DT$8+$B116))))</f>
        <v>0</v>
      </c>
      <c r="DU116">
        <f>DU115*IF(DU$8&gt;Input!$D$14,0,IF(DU$8+$B116&gt;Input!$D$14,0,(1-INDEX($C$11:$C$136,DU$8+$B116))))</f>
        <v>0</v>
      </c>
      <c r="DV116">
        <f>DV115*IF(DV$8&gt;Input!$D$14,0,IF(DV$8+$B116&gt;Input!$D$14,0,(1-INDEX($C$11:$C$136,DV$8+$B116))))</f>
        <v>0</v>
      </c>
      <c r="DW116">
        <f>DW115*IF(DW$8&gt;Input!$D$14,0,IF(DW$8+$B116&gt;Input!$D$14,0,(1-INDEX($C$11:$C$136,DW$8+$B116))))</f>
        <v>0</v>
      </c>
      <c r="DX116">
        <f>DX115*IF(DX$8&gt;Input!$D$14,0,IF(DX$8+$B116&gt;Input!$D$14,0,(1-INDEX($C$11:$C$136,DX$8+$B116))))</f>
        <v>0</v>
      </c>
      <c r="DY116">
        <f>DY115*IF(DY$8&gt;Input!$D$14,0,IF(DY$8+$B116&gt;Input!$D$14,0,(1-INDEX($C$11:$C$136,DY$8+$B116))))</f>
        <v>0</v>
      </c>
      <c r="DZ116">
        <f>DZ115*IF(DZ$8&gt;Input!$D$14,0,IF(DZ$8+$B116&gt;Input!$D$14,0,(1-INDEX($C$11:$C$136,DZ$8+$B116))))</f>
        <v>0</v>
      </c>
      <c r="EA116">
        <f>EA115*IF(EA$8&gt;Input!$D$14,0,IF(EA$8+$B116&gt;Input!$D$14,0,(1-INDEX($C$11:$C$136,EA$8+$B116))))</f>
        <v>0</v>
      </c>
      <c r="EB116">
        <f>EB115*IF(EB$8&gt;Input!$D$14,0,IF(EB$8+$B116&gt;Input!$D$14,0,(1-INDEX($C$11:$C$136,EB$8+$B116))))</f>
        <v>0</v>
      </c>
      <c r="EC116">
        <f>EC115*IF(EC$8&gt;Input!$D$14,0,IF(EC$8+$B116&gt;Input!$D$14,0,(1-INDEX($C$11:$C$136,EC$8+$B116))))</f>
        <v>0</v>
      </c>
      <c r="ED116">
        <f>ED115*IF(ED$8&gt;Input!$D$14,0,IF(ED$8+$B116&gt;Input!$D$14,0,(1-INDEX($C$11:$C$136,ED$8+$B116))))</f>
        <v>0</v>
      </c>
      <c r="EE116">
        <f>EE115*IF(EE$8&gt;Input!$D$14,0,IF(EE$8+$B116&gt;Input!$D$14,0,(1-INDEX($C$11:$C$136,EE$8+$B116))))</f>
        <v>0</v>
      </c>
      <c r="EF116">
        <f>EF115*IF(EF$8&gt;Input!$D$14,0,IF(EF$8+$B116&gt;Input!$D$14,0,(1-INDEX($C$11:$C$136,EF$8+$B116))))</f>
        <v>0</v>
      </c>
      <c r="EH116" s="2">
        <f t="shared" si="310"/>
        <v>105</v>
      </c>
      <c r="EI116" s="36">
        <f t="shared" si="315"/>
        <v>0.34617700000000001</v>
      </c>
      <c r="EJ116" s="36">
        <f t="shared" si="340"/>
        <v>0.34617700000000001</v>
      </c>
      <c r="EK116" s="36">
        <f t="shared" si="340"/>
        <v>0.34617700000000001</v>
      </c>
      <c r="EL116" s="36">
        <f t="shared" si="340"/>
        <v>0.34617700000000001</v>
      </c>
      <c r="EM116" s="36">
        <f t="shared" si="340"/>
        <v>0.34617700000000001</v>
      </c>
      <c r="EN116" s="36">
        <f t="shared" si="340"/>
        <v>0.34617700000000001</v>
      </c>
      <c r="EO116" s="36">
        <f t="shared" si="340"/>
        <v>0.34617700000000001</v>
      </c>
      <c r="EP116" s="36">
        <f t="shared" si="340"/>
        <v>0.34617700000000001</v>
      </c>
      <c r="EQ116" s="36">
        <f t="shared" si="340"/>
        <v>0.34617700000000001</v>
      </c>
      <c r="ER116" s="36">
        <f t="shared" si="340"/>
        <v>0.34617700000000001</v>
      </c>
      <c r="ES116" s="36">
        <f t="shared" si="340"/>
        <v>0.34617700000000001</v>
      </c>
      <c r="ET116" s="36">
        <f t="shared" si="340"/>
        <v>0.34617700000000001</v>
      </c>
      <c r="EU116" s="36">
        <f t="shared" si="340"/>
        <v>0.34617700000000001</v>
      </c>
      <c r="EV116" s="36">
        <f t="shared" si="340"/>
        <v>0.34617700000000001</v>
      </c>
      <c r="EW116" s="36">
        <f t="shared" si="340"/>
        <v>0.34617700000000001</v>
      </c>
      <c r="EX116" s="36">
        <f t="shared" si="340"/>
        <v>0.34617700000000001</v>
      </c>
      <c r="EY116" s="36">
        <f t="shared" si="340"/>
        <v>0.34617700000000001</v>
      </c>
      <c r="EZ116" s="36">
        <f t="shared" si="340"/>
        <v>0.34617700000000001</v>
      </c>
      <c r="FA116" s="36">
        <f t="shared" si="340"/>
        <v>0.34617700000000001</v>
      </c>
      <c r="FB116" s="36">
        <f t="shared" si="340"/>
        <v>0.34617700000000001</v>
      </c>
      <c r="FC116" s="36">
        <f t="shared" si="340"/>
        <v>0.34617700000000001</v>
      </c>
      <c r="FD116" s="36">
        <f t="shared" si="340"/>
        <v>0.34617700000000001</v>
      </c>
      <c r="FE116" s="36">
        <f t="shared" si="340"/>
        <v>0.34617700000000001</v>
      </c>
      <c r="FF116" s="36">
        <f t="shared" si="340"/>
        <v>0.34617700000000001</v>
      </c>
      <c r="FG116" s="36">
        <f t="shared" si="340"/>
        <v>0.34617700000000001</v>
      </c>
      <c r="FH116" s="36">
        <f t="shared" si="340"/>
        <v>0.34617700000000001</v>
      </c>
      <c r="FI116" s="36">
        <f t="shared" si="340"/>
        <v>0.34617700000000001</v>
      </c>
      <c r="FJ116" s="36">
        <f t="shared" si="340"/>
        <v>0.34617700000000001</v>
      </c>
      <c r="FK116" s="36">
        <f t="shared" si="340"/>
        <v>0.34617700000000001</v>
      </c>
      <c r="FL116" s="36">
        <f t="shared" si="340"/>
        <v>0.34617700000000001</v>
      </c>
      <c r="FM116" s="36">
        <f t="shared" si="340"/>
        <v>0.34617700000000001</v>
      </c>
      <c r="FN116" s="36">
        <f t="shared" si="340"/>
        <v>0.34617700000000001</v>
      </c>
      <c r="FO116" s="36">
        <f t="shared" si="340"/>
        <v>0.34617700000000001</v>
      </c>
      <c r="FP116" s="36">
        <f t="shared" si="340"/>
        <v>0.34617700000000001</v>
      </c>
      <c r="FQ116" s="36">
        <f t="shared" si="340"/>
        <v>0.34617700000000001</v>
      </c>
      <c r="FR116" s="36">
        <f t="shared" si="340"/>
        <v>0.34617700000000001</v>
      </c>
      <c r="FS116" s="36">
        <f t="shared" si="340"/>
        <v>0.34617700000000001</v>
      </c>
      <c r="FT116" s="36">
        <f t="shared" si="340"/>
        <v>0.34617700000000001</v>
      </c>
      <c r="FU116" s="36">
        <f t="shared" si="340"/>
        <v>0.34617700000000001</v>
      </c>
      <c r="FV116" s="36">
        <f t="shared" si="340"/>
        <v>0.34617700000000001</v>
      </c>
      <c r="FW116" s="36">
        <f t="shared" si="340"/>
        <v>0.34617700000000001</v>
      </c>
      <c r="FX116" s="36">
        <f t="shared" si="340"/>
        <v>0.34617700000000001</v>
      </c>
      <c r="FY116" s="36">
        <f t="shared" si="340"/>
        <v>0.34617700000000001</v>
      </c>
      <c r="FZ116" s="36">
        <f t="shared" si="340"/>
        <v>0.34617700000000001</v>
      </c>
      <c r="GA116" s="36">
        <f t="shared" si="340"/>
        <v>0.34617700000000001</v>
      </c>
      <c r="GB116" s="36">
        <f t="shared" si="340"/>
        <v>0.34617700000000001</v>
      </c>
      <c r="GC116" s="36">
        <f t="shared" si="340"/>
        <v>0.34617700000000001</v>
      </c>
      <c r="GD116" s="36">
        <f t="shared" si="340"/>
        <v>0.34617700000000001</v>
      </c>
      <c r="GE116" s="36">
        <f t="shared" si="340"/>
        <v>0.34617700000000001</v>
      </c>
      <c r="GF116" s="36">
        <f t="shared" si="340"/>
        <v>0.34617700000000001</v>
      </c>
      <c r="GG116" s="36">
        <f t="shared" si="340"/>
        <v>0.34617700000000001</v>
      </c>
      <c r="GH116" s="36">
        <f t="shared" si="340"/>
        <v>0.34617700000000001</v>
      </c>
      <c r="GI116" s="36">
        <f t="shared" si="340"/>
        <v>0.34617700000000001</v>
      </c>
      <c r="GJ116" s="36">
        <f t="shared" si="340"/>
        <v>0.34617700000000001</v>
      </c>
      <c r="GK116" s="36">
        <f t="shared" si="340"/>
        <v>0.34617700000000001</v>
      </c>
      <c r="GL116" s="36">
        <f t="shared" si="340"/>
        <v>0.34617700000000001</v>
      </c>
      <c r="GM116" s="36">
        <f t="shared" si="340"/>
        <v>0.34617700000000001</v>
      </c>
      <c r="GN116" s="36">
        <f t="shared" si="340"/>
        <v>0.34617700000000001</v>
      </c>
      <c r="GO116" s="36">
        <f t="shared" si="340"/>
        <v>0.34617700000000001</v>
      </c>
      <c r="GP116" s="36">
        <f t="shared" si="340"/>
        <v>0.34617700000000001</v>
      </c>
      <c r="GQ116" s="36">
        <f t="shared" si="340"/>
        <v>0.34617700000000001</v>
      </c>
      <c r="GR116" s="36">
        <f t="shared" si="340"/>
        <v>0.34617700000000001</v>
      </c>
      <c r="GS116" s="36">
        <f t="shared" si="340"/>
        <v>0.34617700000000001</v>
      </c>
      <c r="GT116" s="36">
        <f t="shared" si="340"/>
        <v>0.34617700000000001</v>
      </c>
      <c r="GU116" s="36">
        <f t="shared" ref="GU116:IT119" si="341">$C116*(1-$E116)^GU$8</f>
        <v>0.34617700000000001</v>
      </c>
      <c r="GV116" s="36">
        <f t="shared" si="341"/>
        <v>0.34617700000000001</v>
      </c>
      <c r="GW116" s="36">
        <f t="shared" si="341"/>
        <v>0.34617700000000001</v>
      </c>
      <c r="GX116" s="36">
        <f t="shared" si="341"/>
        <v>0.34617700000000001</v>
      </c>
      <c r="GY116" s="36">
        <f t="shared" si="341"/>
        <v>0.34617700000000001</v>
      </c>
      <c r="GZ116" s="36">
        <f t="shared" si="341"/>
        <v>0.34617700000000001</v>
      </c>
      <c r="HA116" s="36">
        <f t="shared" si="341"/>
        <v>0.34617700000000001</v>
      </c>
      <c r="HB116" s="36">
        <f t="shared" si="341"/>
        <v>0.34617700000000001</v>
      </c>
      <c r="HC116" s="36">
        <f t="shared" si="341"/>
        <v>0.34617700000000001</v>
      </c>
      <c r="HD116" s="36">
        <f t="shared" si="341"/>
        <v>0.34617700000000001</v>
      </c>
      <c r="HE116" s="36">
        <f t="shared" si="341"/>
        <v>0.34617700000000001</v>
      </c>
      <c r="HF116" s="36">
        <f t="shared" si="341"/>
        <v>0.34617700000000001</v>
      </c>
      <c r="HG116" s="36">
        <f t="shared" si="341"/>
        <v>0.34617700000000001</v>
      </c>
      <c r="HH116" s="36">
        <f t="shared" si="341"/>
        <v>0.34617700000000001</v>
      </c>
      <c r="HI116" s="36">
        <f t="shared" si="341"/>
        <v>0.34617700000000001</v>
      </c>
      <c r="HJ116" s="36">
        <f t="shared" si="341"/>
        <v>0.34617700000000001</v>
      </c>
      <c r="HK116" s="36">
        <f t="shared" si="341"/>
        <v>0.34617700000000001</v>
      </c>
      <c r="HL116" s="36">
        <f t="shared" si="341"/>
        <v>0.34617700000000001</v>
      </c>
      <c r="HM116" s="36">
        <f t="shared" si="341"/>
        <v>0.34617700000000001</v>
      </c>
      <c r="HN116" s="36">
        <f t="shared" si="341"/>
        <v>0.34617700000000001</v>
      </c>
      <c r="HO116" s="36">
        <f t="shared" si="341"/>
        <v>0.34617700000000001</v>
      </c>
      <c r="HP116" s="36">
        <f t="shared" si="341"/>
        <v>0.34617700000000001</v>
      </c>
      <c r="HQ116" s="36">
        <f t="shared" si="341"/>
        <v>0.34617700000000001</v>
      </c>
      <c r="HR116" s="36">
        <f t="shared" si="341"/>
        <v>0.34617700000000001</v>
      </c>
      <c r="HS116" s="36">
        <f t="shared" si="341"/>
        <v>0.34617700000000001</v>
      </c>
      <c r="HT116" s="36">
        <f t="shared" si="341"/>
        <v>0.34617700000000001</v>
      </c>
      <c r="HU116" s="36">
        <f t="shared" si="341"/>
        <v>0.34617700000000001</v>
      </c>
      <c r="HV116" s="36">
        <f t="shared" si="341"/>
        <v>0.34617700000000001</v>
      </c>
      <c r="HW116" s="36">
        <f t="shared" si="341"/>
        <v>0.34617700000000001</v>
      </c>
      <c r="HX116" s="36">
        <f t="shared" si="341"/>
        <v>0.34617700000000001</v>
      </c>
      <c r="HY116" s="36">
        <f t="shared" si="341"/>
        <v>0.34617700000000001</v>
      </c>
      <c r="HZ116" s="36">
        <f t="shared" si="341"/>
        <v>0.34617700000000001</v>
      </c>
      <c r="IA116" s="36">
        <f t="shared" si="341"/>
        <v>0.34617700000000001</v>
      </c>
      <c r="IB116" s="36">
        <f t="shared" si="341"/>
        <v>0.34617700000000001</v>
      </c>
      <c r="IC116" s="36">
        <f t="shared" si="341"/>
        <v>0.34617700000000001</v>
      </c>
      <c r="ID116" s="36">
        <f t="shared" si="341"/>
        <v>0.34617700000000001</v>
      </c>
      <c r="IE116" s="36">
        <f t="shared" si="341"/>
        <v>0.34617700000000001</v>
      </c>
      <c r="IF116" s="36">
        <f t="shared" si="341"/>
        <v>0.34617700000000001</v>
      </c>
      <c r="IG116" s="36">
        <f t="shared" si="341"/>
        <v>0.34617700000000001</v>
      </c>
      <c r="IH116" s="36">
        <f t="shared" si="341"/>
        <v>0.34617700000000001</v>
      </c>
      <c r="II116" s="36">
        <f t="shared" si="341"/>
        <v>0.34617700000000001</v>
      </c>
      <c r="IJ116" s="36">
        <f t="shared" si="341"/>
        <v>0.34617700000000001</v>
      </c>
      <c r="IK116" s="36">
        <f t="shared" si="341"/>
        <v>0.34617700000000001</v>
      </c>
      <c r="IL116" s="36">
        <f t="shared" si="341"/>
        <v>0.34617700000000001</v>
      </c>
      <c r="IM116" s="36">
        <f t="shared" si="341"/>
        <v>0.34617700000000001</v>
      </c>
      <c r="IN116" s="36">
        <f t="shared" si="341"/>
        <v>0.34617700000000001</v>
      </c>
      <c r="IO116" s="36">
        <f t="shared" si="341"/>
        <v>0.34617700000000001</v>
      </c>
      <c r="IP116" s="36">
        <f t="shared" si="341"/>
        <v>0.34617700000000001</v>
      </c>
      <c r="IQ116" s="36">
        <f t="shared" si="341"/>
        <v>0.34617700000000001</v>
      </c>
      <c r="IR116" s="36">
        <f t="shared" si="341"/>
        <v>0.34617700000000001</v>
      </c>
      <c r="IS116" s="36">
        <f t="shared" si="341"/>
        <v>0.34617700000000001</v>
      </c>
      <c r="IT116" s="36">
        <f t="shared" si="341"/>
        <v>0.34617700000000001</v>
      </c>
      <c r="IU116" s="36">
        <f t="shared" si="336"/>
        <v>0.34617700000000001</v>
      </c>
      <c r="IV116" s="36">
        <f t="shared" si="336"/>
        <v>0.34617700000000001</v>
      </c>
      <c r="IW116" s="36">
        <f t="shared" si="336"/>
        <v>0.34617700000000001</v>
      </c>
      <c r="IX116" s="36">
        <f t="shared" si="336"/>
        <v>0.34617700000000001</v>
      </c>
      <c r="IY116" s="36">
        <f t="shared" si="336"/>
        <v>0.34617700000000001</v>
      </c>
      <c r="IZ116" s="36">
        <f t="shared" si="336"/>
        <v>0.34617700000000001</v>
      </c>
      <c r="JA116" s="36">
        <f t="shared" si="336"/>
        <v>0.34617700000000001</v>
      </c>
      <c r="JB116" s="36">
        <f t="shared" si="336"/>
        <v>0.34617700000000001</v>
      </c>
      <c r="JC116" s="36">
        <f t="shared" si="336"/>
        <v>0.34617700000000001</v>
      </c>
      <c r="JD116" s="36">
        <f t="shared" si="336"/>
        <v>0.34617700000000001</v>
      </c>
      <c r="JF116" s="2">
        <f t="shared" si="312"/>
        <v>106</v>
      </c>
      <c r="JG116">
        <f>JG115*IF(JG$8&gt;Input!$D$14,0,IF(JG$8+$B116&gt;Input!$D$14,0,(1-INDEX($F$11:$F$136,JG$8+$B116))))</f>
        <v>1.0735040229741068E-2</v>
      </c>
      <c r="JH116">
        <f>JH115*IF(JH$8&gt;Input!$D$14,0,IF(JH$8+$B116&gt;Input!$D$14,0,(1-INDEX($F$11:$F$136,JH$8+$B116))))</f>
        <v>6.6374595513874922E-3</v>
      </c>
      <c r="JI116">
        <f>JI115*IF(JI$8&gt;Input!$D$14,0,IF(JI$8+$B116&gt;Input!$D$14,0,(1-INDEX($F$11:$F$136,JI$8+$B116))))</f>
        <v>3.8261188831370048E-3</v>
      </c>
      <c r="JJ116">
        <f>JJ115*IF(JJ$8&gt;Input!$D$14,0,IF(JJ$8+$B116&gt;Input!$D$14,0,(1-INDEX($F$11:$F$136,JJ$8+$B116))))</f>
        <v>2.02492775701803E-3</v>
      </c>
      <c r="JK116">
        <f>JK115*IF(JK$8&gt;Input!$D$14,0,IF(JK$8+$B116&gt;Input!$D$14,0,(1-INDEX($F$11:$F$136,JK$8+$B116))))</f>
        <v>9.6379936722884411E-4</v>
      </c>
      <c r="JL116">
        <f>JL115*IF(JL$8&gt;Input!$D$14,0,IF(JL$8+$B116&gt;Input!$D$14,0,(1-INDEX($F$11:$F$136,JL$8+$B116))))</f>
        <v>4.0100689806465956E-4</v>
      </c>
      <c r="JM116">
        <f>JM115*IF(JM$8&gt;Input!$D$14,0,IF(JM$8+$B116&gt;Input!$D$14,0,(1-INDEX($F$11:$F$136,JM$8+$B116))))</f>
        <v>1.3997081877534248E-4</v>
      </c>
      <c r="JN116">
        <f>JN115*IF(JN$8&gt;Input!$D$14,0,IF(JN$8+$B116&gt;Input!$D$14,0,(1-INDEX($F$11:$F$136,JN$8+$B116))))</f>
        <v>3.8410570452188558E-5</v>
      </c>
      <c r="JO116">
        <f>JO115*IF(JO$8&gt;Input!$D$14,0,IF(JO$8+$B116&gt;Input!$D$14,0,(1-INDEX($F$11:$F$136,JO$8+$B116))))</f>
        <v>7.3629557840178607E-6</v>
      </c>
      <c r="JP116">
        <f>JP115*IF(JP$8&gt;Input!$D$14,0,IF(JP$8+$B116&gt;Input!$D$14,0,(1-INDEX($F$11:$F$136,JP$8+$B116))))</f>
        <v>7.3911631702469466E-7</v>
      </c>
      <c r="JQ116">
        <f>JQ115*IF(JQ$8&gt;Input!$D$14,0,IF(JQ$8+$B116&gt;Input!$D$14,0,(1-INDEX($F$11:$F$136,JQ$8+$B116))))</f>
        <v>0</v>
      </c>
      <c r="JR116">
        <f>JR115*IF(JR$8&gt;Input!$D$14,0,IF(JR$8+$B116&gt;Input!$D$14,0,(1-INDEX($F$11:$F$136,JR$8+$B116))))</f>
        <v>0</v>
      </c>
      <c r="JS116">
        <f>JS115*IF(JS$8&gt;Input!$D$14,0,IF(JS$8+$B116&gt;Input!$D$14,0,(1-INDEX($F$11:$F$136,JS$8+$B116))))</f>
        <v>0</v>
      </c>
      <c r="JT116">
        <f>JT115*IF(JT$8&gt;Input!$D$14,0,IF(JT$8+$B116&gt;Input!$D$14,0,(1-INDEX($F$11:$F$136,JT$8+$B116))))</f>
        <v>0</v>
      </c>
      <c r="JU116">
        <f>JU115*IF(JU$8&gt;Input!$D$14,0,IF(JU$8+$B116&gt;Input!$D$14,0,(1-INDEX($F$11:$F$136,JU$8+$B116))))</f>
        <v>0</v>
      </c>
      <c r="JV116">
        <f>JV115*IF(JV$8&gt;Input!$D$14,0,IF(JV$8+$B116&gt;Input!$D$14,0,(1-INDEX($F$11:$F$136,JV$8+$B116))))</f>
        <v>0</v>
      </c>
      <c r="JW116">
        <f>JW115*IF(JW$8&gt;Input!$D$14,0,IF(JW$8+$B116&gt;Input!$D$14,0,(1-INDEX($F$11:$F$136,JW$8+$B116))))</f>
        <v>0</v>
      </c>
      <c r="JX116">
        <f>JX115*IF(JX$8&gt;Input!$D$14,0,IF(JX$8+$B116&gt;Input!$D$14,0,(1-INDEX($F$11:$F$136,JX$8+$B116))))</f>
        <v>0</v>
      </c>
      <c r="JY116">
        <f>JY115*IF(JY$8&gt;Input!$D$14,0,IF(JY$8+$B116&gt;Input!$D$14,0,(1-INDEX($F$11:$F$136,JY$8+$B116))))</f>
        <v>0</v>
      </c>
      <c r="JZ116">
        <f>JZ115*IF(JZ$8&gt;Input!$D$14,0,IF(JZ$8+$B116&gt;Input!$D$14,0,(1-INDEX($F$11:$F$136,JZ$8+$B116))))</f>
        <v>0</v>
      </c>
      <c r="KA116">
        <f>KA115*IF(KA$8&gt;Input!$D$14,0,IF(KA$8+$B116&gt;Input!$D$14,0,(1-INDEX($F$11:$F$136,KA$8+$B116))))</f>
        <v>0</v>
      </c>
      <c r="KB116">
        <f>KB115*IF(KB$8&gt;Input!$D$14,0,IF(KB$8+$B116&gt;Input!$D$14,0,(1-INDEX($F$11:$F$136,KB$8+$B116))))</f>
        <v>0</v>
      </c>
      <c r="KC116">
        <f>KC115*IF(KC$8&gt;Input!$D$14,0,IF(KC$8+$B116&gt;Input!$D$14,0,(1-INDEX($F$11:$F$136,KC$8+$B116))))</f>
        <v>0</v>
      </c>
      <c r="KD116">
        <f>KD115*IF(KD$8&gt;Input!$D$14,0,IF(KD$8+$B116&gt;Input!$D$14,0,(1-INDEX($F$11:$F$136,KD$8+$B116))))</f>
        <v>0</v>
      </c>
      <c r="KE116">
        <f>KE115*IF(KE$8&gt;Input!$D$14,0,IF(KE$8+$B116&gt;Input!$D$14,0,(1-INDEX($F$11:$F$136,KE$8+$B116))))</f>
        <v>0</v>
      </c>
      <c r="KF116">
        <f>KF115*IF(KF$8&gt;Input!$D$14,0,IF(KF$8+$B116&gt;Input!$D$14,0,(1-INDEX($F$11:$F$136,KF$8+$B116))))</f>
        <v>0</v>
      </c>
      <c r="KG116">
        <f>KG115*IF(KG$8&gt;Input!$D$14,0,IF(KG$8+$B116&gt;Input!$D$14,0,(1-INDEX($F$11:$F$136,KG$8+$B116))))</f>
        <v>0</v>
      </c>
      <c r="KH116">
        <f>KH115*IF(KH$8&gt;Input!$D$14,0,IF(KH$8+$B116&gt;Input!$D$14,0,(1-INDEX($F$11:$F$136,KH$8+$B116))))</f>
        <v>0</v>
      </c>
      <c r="KI116">
        <f>KI115*IF(KI$8&gt;Input!$D$14,0,IF(KI$8+$B116&gt;Input!$D$14,0,(1-INDEX($F$11:$F$136,KI$8+$B116))))</f>
        <v>0</v>
      </c>
      <c r="KJ116">
        <f>KJ115*IF(KJ$8&gt;Input!$D$14,0,IF(KJ$8+$B116&gt;Input!$D$14,0,(1-INDEX($F$11:$F$136,KJ$8+$B116))))</f>
        <v>0</v>
      </c>
      <c r="KK116">
        <f>KK115*IF(KK$8&gt;Input!$D$14,0,IF(KK$8+$B116&gt;Input!$D$14,0,(1-INDEX($F$11:$F$136,KK$8+$B116))))</f>
        <v>0</v>
      </c>
      <c r="KL116">
        <f>KL115*IF(KL$8&gt;Input!$D$14,0,IF(KL$8+$B116&gt;Input!$D$14,0,(1-INDEX($F$11:$F$136,KL$8+$B116))))</f>
        <v>0</v>
      </c>
      <c r="KM116">
        <f>KM115*IF(KM$8&gt;Input!$D$14,0,IF(KM$8+$B116&gt;Input!$D$14,0,(1-INDEX($F$11:$F$136,KM$8+$B116))))</f>
        <v>0</v>
      </c>
      <c r="KN116">
        <f>KN115*IF(KN$8&gt;Input!$D$14,0,IF(KN$8+$B116&gt;Input!$D$14,0,(1-INDEX($F$11:$F$136,KN$8+$B116))))</f>
        <v>0</v>
      </c>
      <c r="KO116">
        <f>KO115*IF(KO$8&gt;Input!$D$14,0,IF(KO$8+$B116&gt;Input!$D$14,0,(1-INDEX($F$11:$F$136,KO$8+$B116))))</f>
        <v>0</v>
      </c>
      <c r="KP116">
        <f>KP115*IF(KP$8&gt;Input!$D$14,0,IF(KP$8+$B116&gt;Input!$D$14,0,(1-INDEX($F$11:$F$136,KP$8+$B116))))</f>
        <v>0</v>
      </c>
      <c r="KQ116">
        <f>KQ115*IF(KQ$8&gt;Input!$D$14,0,IF(KQ$8+$B116&gt;Input!$D$14,0,(1-INDEX($F$11:$F$136,KQ$8+$B116))))</f>
        <v>0</v>
      </c>
      <c r="KR116">
        <f>KR115*IF(KR$8&gt;Input!$D$14,0,IF(KR$8+$B116&gt;Input!$D$14,0,(1-INDEX($F$11:$F$136,KR$8+$B116))))</f>
        <v>0</v>
      </c>
      <c r="KS116">
        <f>KS115*IF(KS$8&gt;Input!$D$14,0,IF(KS$8+$B116&gt;Input!$D$14,0,(1-INDEX($F$11:$F$136,KS$8+$B116))))</f>
        <v>0</v>
      </c>
      <c r="KT116">
        <f>KT115*IF(KT$8&gt;Input!$D$14,0,IF(KT$8+$B116&gt;Input!$D$14,0,(1-INDEX($F$11:$F$136,KT$8+$B116))))</f>
        <v>0</v>
      </c>
      <c r="KU116">
        <f>KU115*IF(KU$8&gt;Input!$D$14,0,IF(KU$8+$B116&gt;Input!$D$14,0,(1-INDEX($F$11:$F$136,KU$8+$B116))))</f>
        <v>0</v>
      </c>
      <c r="KV116">
        <f>KV115*IF(KV$8&gt;Input!$D$14,0,IF(KV$8+$B116&gt;Input!$D$14,0,(1-INDEX($F$11:$F$136,KV$8+$B116))))</f>
        <v>0</v>
      </c>
      <c r="KW116">
        <f>KW115*IF(KW$8&gt;Input!$D$14,0,IF(KW$8+$B116&gt;Input!$D$14,0,(1-INDEX($F$11:$F$136,KW$8+$B116))))</f>
        <v>0</v>
      </c>
      <c r="KX116">
        <f>KX115*IF(KX$8&gt;Input!$D$14,0,IF(KX$8+$B116&gt;Input!$D$14,0,(1-INDEX($F$11:$F$136,KX$8+$B116))))</f>
        <v>0</v>
      </c>
      <c r="KY116">
        <f>KY115*IF(KY$8&gt;Input!$D$14,0,IF(KY$8+$B116&gt;Input!$D$14,0,(1-INDEX($F$11:$F$136,KY$8+$B116))))</f>
        <v>0</v>
      </c>
      <c r="KZ116">
        <f>KZ115*IF(KZ$8&gt;Input!$D$14,0,IF(KZ$8+$B116&gt;Input!$D$14,0,(1-INDEX($F$11:$F$136,KZ$8+$B116))))</f>
        <v>0</v>
      </c>
      <c r="LA116">
        <f>LA115*IF(LA$8&gt;Input!$D$14,0,IF(LA$8+$B116&gt;Input!$D$14,0,(1-INDEX($F$11:$F$136,LA$8+$B116))))</f>
        <v>0</v>
      </c>
      <c r="LB116">
        <f>LB115*IF(LB$8&gt;Input!$D$14,0,IF(LB$8+$B116&gt;Input!$D$14,0,(1-INDEX($F$11:$F$136,LB$8+$B116))))</f>
        <v>0</v>
      </c>
      <c r="LC116">
        <f>LC115*IF(LC$8&gt;Input!$D$14,0,IF(LC$8+$B116&gt;Input!$D$14,0,(1-INDEX($F$11:$F$136,LC$8+$B116))))</f>
        <v>0</v>
      </c>
      <c r="LD116">
        <f>LD115*IF(LD$8&gt;Input!$D$14,0,IF(LD$8+$B116&gt;Input!$D$14,0,(1-INDEX($F$11:$F$136,LD$8+$B116))))</f>
        <v>0</v>
      </c>
      <c r="LE116">
        <f>LE115*IF(LE$8&gt;Input!$D$14,0,IF(LE$8+$B116&gt;Input!$D$14,0,(1-INDEX($F$11:$F$136,LE$8+$B116))))</f>
        <v>0</v>
      </c>
      <c r="LF116">
        <f>LF115*IF(LF$8&gt;Input!$D$14,0,IF(LF$8+$B116&gt;Input!$D$14,0,(1-INDEX($F$11:$F$136,LF$8+$B116))))</f>
        <v>0</v>
      </c>
      <c r="LG116">
        <f>LG115*IF(LG$8&gt;Input!$D$14,0,IF(LG$8+$B116&gt;Input!$D$14,0,(1-INDEX($F$11:$F$136,LG$8+$B116))))</f>
        <v>0</v>
      </c>
      <c r="LH116">
        <f>LH115*IF(LH$8&gt;Input!$D$14,0,IF(LH$8+$B116&gt;Input!$D$14,0,(1-INDEX($F$11:$F$136,LH$8+$B116))))</f>
        <v>0</v>
      </c>
      <c r="LI116">
        <f>LI115*IF(LI$8&gt;Input!$D$14,0,IF(LI$8+$B116&gt;Input!$D$14,0,(1-INDEX($F$11:$F$136,LI$8+$B116))))</f>
        <v>0</v>
      </c>
      <c r="LJ116">
        <f>LJ115*IF(LJ$8&gt;Input!$D$14,0,IF(LJ$8+$B116&gt;Input!$D$14,0,(1-INDEX($F$11:$F$136,LJ$8+$B116))))</f>
        <v>0</v>
      </c>
      <c r="LK116">
        <f>LK115*IF(LK$8&gt;Input!$D$14,0,IF(LK$8+$B116&gt;Input!$D$14,0,(1-INDEX($F$11:$F$136,LK$8+$B116))))</f>
        <v>0</v>
      </c>
      <c r="LL116">
        <f>LL115*IF(LL$8&gt;Input!$D$14,0,IF(LL$8+$B116&gt;Input!$D$14,0,(1-INDEX($F$11:$F$136,LL$8+$B116))))</f>
        <v>0</v>
      </c>
      <c r="LM116">
        <f>LM115*IF(LM$8&gt;Input!$D$14,0,IF(LM$8+$B116&gt;Input!$D$14,0,(1-INDEX($F$11:$F$136,LM$8+$B116))))</f>
        <v>0</v>
      </c>
      <c r="LN116">
        <f>LN115*IF(LN$8&gt;Input!$D$14,0,IF(LN$8+$B116&gt;Input!$D$14,0,(1-INDEX($F$11:$F$136,LN$8+$B116))))</f>
        <v>0</v>
      </c>
      <c r="LO116">
        <f>LO115*IF(LO$8&gt;Input!$D$14,0,IF(LO$8+$B116&gt;Input!$D$14,0,(1-INDEX($F$11:$F$136,LO$8+$B116))))</f>
        <v>0</v>
      </c>
      <c r="LP116">
        <f>LP115*IF(LP$8&gt;Input!$D$14,0,IF(LP$8+$B116&gt;Input!$D$14,0,(1-INDEX($F$11:$F$136,LP$8+$B116))))</f>
        <v>0</v>
      </c>
      <c r="LQ116">
        <f>LQ115*IF(LQ$8&gt;Input!$D$14,0,IF(LQ$8+$B116&gt;Input!$D$14,0,(1-INDEX($F$11:$F$136,LQ$8+$B116))))</f>
        <v>0</v>
      </c>
      <c r="LR116">
        <f>LR115*IF(LR$8&gt;Input!$D$14,0,IF(LR$8+$B116&gt;Input!$D$14,0,(1-INDEX($F$11:$F$136,LR$8+$B116))))</f>
        <v>0</v>
      </c>
      <c r="LS116">
        <f>LS115*IF(LS$8&gt;Input!$D$14,0,IF(LS$8+$B116&gt;Input!$D$14,0,(1-INDEX($F$11:$F$136,LS$8+$B116))))</f>
        <v>0</v>
      </c>
      <c r="LT116">
        <f>LT115*IF(LT$8&gt;Input!$D$14,0,IF(LT$8+$B116&gt;Input!$D$14,0,(1-INDEX($F$11:$F$136,LT$8+$B116))))</f>
        <v>0</v>
      </c>
      <c r="LU116">
        <f>LU115*IF(LU$8&gt;Input!$D$14,0,IF(LU$8+$B116&gt;Input!$D$14,0,(1-INDEX($F$11:$F$136,LU$8+$B116))))</f>
        <v>0</v>
      </c>
      <c r="LV116">
        <f>LV115*IF(LV$8&gt;Input!$D$14,0,IF(LV$8+$B116&gt;Input!$D$14,0,(1-INDEX($F$11:$F$136,LV$8+$B116))))</f>
        <v>0</v>
      </c>
      <c r="LW116">
        <f>LW115*IF(LW$8&gt;Input!$D$14,0,IF(LW$8+$B116&gt;Input!$D$14,0,(1-INDEX($F$11:$F$136,LW$8+$B116))))</f>
        <v>0</v>
      </c>
      <c r="LX116">
        <f>LX115*IF(LX$8&gt;Input!$D$14,0,IF(LX$8+$B116&gt;Input!$D$14,0,(1-INDEX($F$11:$F$136,LX$8+$B116))))</f>
        <v>0</v>
      </c>
      <c r="LY116">
        <f>LY115*IF(LY$8&gt;Input!$D$14,0,IF(LY$8+$B116&gt;Input!$D$14,0,(1-INDEX($F$11:$F$136,LY$8+$B116))))</f>
        <v>0</v>
      </c>
      <c r="LZ116">
        <f>LZ115*IF(LZ$8&gt;Input!$D$14,0,IF(LZ$8+$B116&gt;Input!$D$14,0,(1-INDEX($F$11:$F$136,LZ$8+$B116))))</f>
        <v>0</v>
      </c>
      <c r="MA116">
        <f>MA115*IF(MA$8&gt;Input!$D$14,0,IF(MA$8+$B116&gt;Input!$D$14,0,(1-INDEX($F$11:$F$136,MA$8+$B116))))</f>
        <v>0</v>
      </c>
      <c r="MB116">
        <f>MB115*IF(MB$8&gt;Input!$D$14,0,IF(MB$8+$B116&gt;Input!$D$14,0,(1-INDEX($F$11:$F$136,MB$8+$B116))))</f>
        <v>0</v>
      </c>
      <c r="MC116">
        <f>MC115*IF(MC$8&gt;Input!$D$14,0,IF(MC$8+$B116&gt;Input!$D$14,0,(1-INDEX($F$11:$F$136,MC$8+$B116))))</f>
        <v>0</v>
      </c>
      <c r="MD116">
        <f>MD115*IF(MD$8&gt;Input!$D$14,0,IF(MD$8+$B116&gt;Input!$D$14,0,(1-INDEX($F$11:$F$136,MD$8+$B116))))</f>
        <v>0</v>
      </c>
      <c r="ME116">
        <f>ME115*IF(ME$8&gt;Input!$D$14,0,IF(ME$8+$B116&gt;Input!$D$14,0,(1-INDEX($F$11:$F$136,ME$8+$B116))))</f>
        <v>0</v>
      </c>
      <c r="MF116">
        <f>MF115*IF(MF$8&gt;Input!$D$14,0,IF(MF$8+$B116&gt;Input!$D$14,0,(1-INDEX($F$11:$F$136,MF$8+$B116))))</f>
        <v>0</v>
      </c>
      <c r="MG116">
        <f>MG115*IF(MG$8&gt;Input!$D$14,0,IF(MG$8+$B116&gt;Input!$D$14,0,(1-INDEX($F$11:$F$136,MG$8+$B116))))</f>
        <v>0</v>
      </c>
      <c r="MH116">
        <f>MH115*IF(MH$8&gt;Input!$D$14,0,IF(MH$8+$B116&gt;Input!$D$14,0,(1-INDEX($F$11:$F$136,MH$8+$B116))))</f>
        <v>0</v>
      </c>
      <c r="MI116">
        <f>MI115*IF(MI$8&gt;Input!$D$14,0,IF(MI$8+$B116&gt;Input!$D$14,0,(1-INDEX($F$11:$F$136,MI$8+$B116))))</f>
        <v>0</v>
      </c>
      <c r="MJ116">
        <f>MJ115*IF(MJ$8&gt;Input!$D$14,0,IF(MJ$8+$B116&gt;Input!$D$14,0,(1-INDEX($F$11:$F$136,MJ$8+$B116))))</f>
        <v>0</v>
      </c>
      <c r="MK116">
        <f>MK115*IF(MK$8&gt;Input!$D$14,0,IF(MK$8+$B116&gt;Input!$D$14,0,(1-INDEX($F$11:$F$136,MK$8+$B116))))</f>
        <v>0</v>
      </c>
      <c r="ML116">
        <f>ML115*IF(ML$8&gt;Input!$D$14,0,IF(ML$8+$B116&gt;Input!$D$14,0,(1-INDEX($F$11:$F$136,ML$8+$B116))))</f>
        <v>0</v>
      </c>
      <c r="MM116">
        <f>MM115*IF(MM$8&gt;Input!$D$14,0,IF(MM$8+$B116&gt;Input!$D$14,0,(1-INDEX($F$11:$F$136,MM$8+$B116))))</f>
        <v>0</v>
      </c>
      <c r="MN116">
        <f>MN115*IF(MN$8&gt;Input!$D$14,0,IF(MN$8+$B116&gt;Input!$D$14,0,(1-INDEX($F$11:$F$136,MN$8+$B116))))</f>
        <v>0</v>
      </c>
      <c r="MO116">
        <f>MO115*IF(MO$8&gt;Input!$D$14,0,IF(MO$8+$B116&gt;Input!$D$14,0,(1-INDEX($F$11:$F$136,MO$8+$B116))))</f>
        <v>0</v>
      </c>
      <c r="MP116">
        <f>MP115*IF(MP$8&gt;Input!$D$14,0,IF(MP$8+$B116&gt;Input!$D$14,0,(1-INDEX($F$11:$F$136,MP$8+$B116))))</f>
        <v>0</v>
      </c>
      <c r="MQ116">
        <f>MQ115*IF(MQ$8&gt;Input!$D$14,0,IF(MQ$8+$B116&gt;Input!$D$14,0,(1-INDEX($F$11:$F$136,MQ$8+$B116))))</f>
        <v>0</v>
      </c>
      <c r="MR116">
        <f>MR115*IF(MR$8&gt;Input!$D$14,0,IF(MR$8+$B116&gt;Input!$D$14,0,(1-INDEX($F$11:$F$136,MR$8+$B116))))</f>
        <v>0</v>
      </c>
      <c r="MS116">
        <f>MS115*IF(MS$8&gt;Input!$D$14,0,IF(MS$8+$B116&gt;Input!$D$14,0,(1-INDEX($F$11:$F$136,MS$8+$B116))))</f>
        <v>0</v>
      </c>
      <c r="MT116">
        <f>MT115*IF(MT$8&gt;Input!$D$14,0,IF(MT$8+$B116&gt;Input!$D$14,0,(1-INDEX($F$11:$F$136,MT$8+$B116))))</f>
        <v>0</v>
      </c>
      <c r="MU116">
        <f>MU115*IF(MU$8&gt;Input!$D$14,0,IF(MU$8+$B116&gt;Input!$D$14,0,(1-INDEX($F$11:$F$136,MU$8+$B116))))</f>
        <v>0</v>
      </c>
      <c r="MV116">
        <f>MV115*IF(MV$8&gt;Input!$D$14,0,IF(MV$8+$B116&gt;Input!$D$14,0,(1-INDEX($F$11:$F$136,MV$8+$B116))))</f>
        <v>0</v>
      </c>
      <c r="MW116">
        <f>MW115*IF(MW$8&gt;Input!$D$14,0,IF(MW$8+$B116&gt;Input!$D$14,0,(1-INDEX($F$11:$F$136,MW$8+$B116))))</f>
        <v>0</v>
      </c>
      <c r="MX116">
        <f>MX115*IF(MX$8&gt;Input!$D$14,0,IF(MX$8+$B116&gt;Input!$D$14,0,(1-INDEX($F$11:$F$136,MX$8+$B116))))</f>
        <v>0</v>
      </c>
      <c r="MY116">
        <f>MY115*IF(MY$8&gt;Input!$D$14,0,IF(MY$8+$B116&gt;Input!$D$14,0,(1-INDEX($F$11:$F$136,MY$8+$B116))))</f>
        <v>0</v>
      </c>
      <c r="MZ116">
        <f>MZ115*IF(MZ$8&gt;Input!$D$14,0,IF(MZ$8+$B116&gt;Input!$D$14,0,(1-INDEX($F$11:$F$136,MZ$8+$B116))))</f>
        <v>0</v>
      </c>
      <c r="NA116">
        <f>NA115*IF(NA$8&gt;Input!$D$14,0,IF(NA$8+$B116&gt;Input!$D$14,0,(1-INDEX($F$11:$F$136,NA$8+$B116))))</f>
        <v>0</v>
      </c>
      <c r="NB116">
        <f>NB115*IF(NB$8&gt;Input!$D$14,0,IF(NB$8+$B116&gt;Input!$D$14,0,(1-INDEX($F$11:$F$136,NB$8+$B116))))</f>
        <v>0</v>
      </c>
      <c r="NC116">
        <f>NC115*IF(NC$8&gt;Input!$D$14,0,IF(NC$8+$B116&gt;Input!$D$14,0,(1-INDEX($F$11:$F$136,NC$8+$B116))))</f>
        <v>0</v>
      </c>
      <c r="ND116">
        <f>ND115*IF(ND$8&gt;Input!$D$14,0,IF(ND$8+$B116&gt;Input!$D$14,0,(1-INDEX($F$11:$F$136,ND$8+$B116))))</f>
        <v>0</v>
      </c>
      <c r="NE116">
        <f>NE115*IF(NE$8&gt;Input!$D$14,0,IF(NE$8+$B116&gt;Input!$D$14,0,(1-INDEX($F$11:$F$136,NE$8+$B116))))</f>
        <v>0</v>
      </c>
      <c r="NF116">
        <f>NF115*IF(NF$8&gt;Input!$D$14,0,IF(NF$8+$B116&gt;Input!$D$14,0,(1-INDEX($F$11:$F$136,NF$8+$B116))))</f>
        <v>0</v>
      </c>
      <c r="NG116">
        <f>NG115*IF(NG$8&gt;Input!$D$14,0,IF(NG$8+$B116&gt;Input!$D$14,0,(1-INDEX($F$11:$F$136,NG$8+$B116))))</f>
        <v>0</v>
      </c>
      <c r="NH116">
        <f>NH115*IF(NH$8&gt;Input!$D$14,0,IF(NH$8+$B116&gt;Input!$D$14,0,(1-INDEX($F$11:$F$136,NH$8+$B116))))</f>
        <v>0</v>
      </c>
      <c r="NI116">
        <f>NI115*IF(NI$8&gt;Input!$D$14,0,IF(NI$8+$B116&gt;Input!$D$14,0,(1-INDEX($F$11:$F$136,NI$8+$B116))))</f>
        <v>0</v>
      </c>
      <c r="NJ116">
        <f>NJ115*IF(NJ$8&gt;Input!$D$14,0,IF(NJ$8+$B116&gt;Input!$D$14,0,(1-INDEX($F$11:$F$136,NJ$8+$B116))))</f>
        <v>0</v>
      </c>
      <c r="NK116">
        <f>NK115*IF(NK$8&gt;Input!$D$14,0,IF(NK$8+$B116&gt;Input!$D$14,0,(1-INDEX($F$11:$F$136,NK$8+$B116))))</f>
        <v>0</v>
      </c>
      <c r="NL116">
        <f>NL115*IF(NL$8&gt;Input!$D$14,0,IF(NL$8+$B116&gt;Input!$D$14,0,(1-INDEX($F$11:$F$136,NL$8+$B116))))</f>
        <v>0</v>
      </c>
      <c r="NM116">
        <f>NM115*IF(NM$8&gt;Input!$D$14,0,IF(NM$8+$B116&gt;Input!$D$14,0,(1-INDEX($F$11:$F$136,NM$8+$B116))))</f>
        <v>0</v>
      </c>
      <c r="NN116">
        <f>NN115*IF(NN$8&gt;Input!$D$14,0,IF(NN$8+$B116&gt;Input!$D$14,0,(1-INDEX($F$11:$F$136,NN$8+$B116))))</f>
        <v>0</v>
      </c>
      <c r="NO116">
        <f>NO115*IF(NO$8&gt;Input!$D$14,0,IF(NO$8+$B116&gt;Input!$D$14,0,(1-INDEX($F$11:$F$136,NO$8+$B116))))</f>
        <v>0</v>
      </c>
      <c r="NP116">
        <f>NP115*IF(NP$8&gt;Input!$D$14,0,IF(NP$8+$B116&gt;Input!$D$14,0,(1-INDEX($F$11:$F$136,NP$8+$B116))))</f>
        <v>0</v>
      </c>
      <c r="NQ116">
        <f>NQ115*IF(NQ$8&gt;Input!$D$14,0,IF(NQ$8+$B116&gt;Input!$D$14,0,(1-INDEX($F$11:$F$136,NQ$8+$B116))))</f>
        <v>0</v>
      </c>
      <c r="NR116">
        <f>NR115*IF(NR$8&gt;Input!$D$14,0,IF(NR$8+$B116&gt;Input!$D$14,0,(1-INDEX($F$11:$F$136,NR$8+$B116))))</f>
        <v>0</v>
      </c>
      <c r="NS116">
        <f>NS115*IF(NS$8&gt;Input!$D$14,0,IF(NS$8+$B116&gt;Input!$D$14,0,(1-INDEX($F$11:$F$136,NS$8+$B116))))</f>
        <v>0</v>
      </c>
      <c r="NT116">
        <f>NT115*IF(NT$8&gt;Input!$D$14,0,IF(NT$8+$B116&gt;Input!$D$14,0,(1-INDEX($F$11:$F$136,NT$8+$B116))))</f>
        <v>0</v>
      </c>
      <c r="NU116">
        <f>NU115*IF(NU$8&gt;Input!$D$14,0,IF(NU$8+$B116&gt;Input!$D$14,0,(1-INDEX($F$11:$F$136,NU$8+$B116))))</f>
        <v>0</v>
      </c>
      <c r="NV116">
        <f>NV115*IF(NV$8&gt;Input!$D$14,0,IF(NV$8+$B116&gt;Input!$D$14,0,(1-INDEX($F$11:$F$136,NV$8+$B116))))</f>
        <v>0</v>
      </c>
      <c r="NW116">
        <f>NW115*IF(NW$8&gt;Input!$D$14,0,IF(NW$8+$B116&gt;Input!$D$14,0,(1-INDEX($F$11:$F$136,NW$8+$B116))))</f>
        <v>0</v>
      </c>
      <c r="NX116">
        <f>NX115*IF(NX$8&gt;Input!$D$14,0,IF(NX$8+$B116&gt;Input!$D$14,0,(1-INDEX($F$11:$F$136,NX$8+$B116))))</f>
        <v>0</v>
      </c>
      <c r="NY116">
        <f>NY115*IF(NY$8&gt;Input!$D$14,0,IF(NY$8+$B116&gt;Input!$D$14,0,(1-INDEX($F$11:$F$136,NY$8+$B116))))</f>
        <v>0</v>
      </c>
      <c r="NZ116">
        <f>NZ115*IF(NZ$8&gt;Input!$D$14,0,IF(NZ$8+$B116&gt;Input!$D$14,0,(1-INDEX($F$11:$F$136,NZ$8+$B116))))</f>
        <v>0</v>
      </c>
      <c r="OA116">
        <f>OA115*IF(OA$8&gt;Input!$D$14,0,IF(OA$8+$B116&gt;Input!$D$14,0,(1-INDEX($F$11:$F$136,OA$8+$B116))))</f>
        <v>0</v>
      </c>
      <c r="OB116">
        <f>OB115*IF(OB$8&gt;Input!$D$14,0,IF(OB$8+$B116&gt;Input!$D$14,0,(1-INDEX($F$11:$F$136,OB$8+$B116))))</f>
        <v>0</v>
      </c>
    </row>
    <row r="117" spans="1:392">
      <c r="A117">
        <f>Input!A117</f>
        <v>106</v>
      </c>
      <c r="B117">
        <f>Input!B117</f>
        <v>107</v>
      </c>
      <c r="C117" s="18">
        <v>0.38240299999999999</v>
      </c>
      <c r="D117">
        <f t="shared" si="334"/>
        <v>1.3059331233294105</v>
      </c>
      <c r="E117" s="1">
        <v>0</v>
      </c>
      <c r="F117">
        <f t="shared" si="335"/>
        <v>0.38240299999999999</v>
      </c>
      <c r="G117">
        <f t="shared" si="313"/>
        <v>1.3059331233294105</v>
      </c>
      <c r="H117">
        <f t="shared" si="314"/>
        <v>0</v>
      </c>
      <c r="J117" s="2">
        <f t="shared" si="309"/>
        <v>107</v>
      </c>
      <c r="K117">
        <f>K116*IF(K$8&gt;Input!$D$14,0,IF(K$8+$B117&gt;Input!$D$14,0,(1-INDEX($C$11:$C$136,K$8+$B117))))</f>
        <v>4.4516988032848853E-3</v>
      </c>
      <c r="L117">
        <f>L116*IF(L$8&gt;Input!$D$14,0,IF(L$8+$B117&gt;Input!$D$14,0,(1-INDEX($C$11:$C$136,L$8+$B117))))</f>
        <v>2.5703573215972268E-3</v>
      </c>
      <c r="M117">
        <f>M116*IF(M$8&gt;Input!$D$14,0,IF(M$8+$B117&gt;Input!$D$14,0,(1-INDEX($C$11:$C$136,M$8+$B117))))</f>
        <v>1.3611033505890745E-3</v>
      </c>
      <c r="N117">
        <f>N116*IF(N$8&gt;Input!$D$14,0,IF(N$8+$B117&gt;Input!$D$14,0,(1-INDEX($C$11:$C$136,N$8+$B117))))</f>
        <v>6.4800516799779547E-4</v>
      </c>
      <c r="O117">
        <f>O116*IF(O$8&gt;Input!$D$14,0,IF(O$8+$B117&gt;Input!$D$14,0,(1-INDEX($C$11:$C$136,O$8+$B117))))</f>
        <v>2.6966652548126251E-4</v>
      </c>
      <c r="P117">
        <f>P116*IF(P$8&gt;Input!$D$14,0,IF(P$8+$B117&gt;Input!$D$14,0,(1-INDEX($C$11:$C$136,P$8+$B117))))</f>
        <v>9.4141949293005252E-5</v>
      </c>
      <c r="Q117">
        <f>Q116*IF(Q$8&gt;Input!$D$14,0,IF(Q$8+$B117&gt;Input!$D$14,0,(1-INDEX($C$11:$C$136,Q$8+$B117))))</f>
        <v>2.5837998620714834E-5</v>
      </c>
      <c r="R117">
        <f>R116*IF(R$8&gt;Input!$D$14,0,IF(R$8+$B117&gt;Input!$D$14,0,(1-INDEX($C$11:$C$136,R$8+$B117))))</f>
        <v>4.9535516265798609E-6</v>
      </c>
      <c r="S117">
        <f>S116*IF(S$8&gt;Input!$D$14,0,IF(S$8+$B117&gt;Input!$D$14,0,(1-INDEX($C$11:$C$136,S$8+$B117))))</f>
        <v>4.9730092244200863E-7</v>
      </c>
      <c r="T117">
        <f>T116*IF(T$8&gt;Input!$D$14,0,IF(T$8+$B117&gt;Input!$D$14,0,(1-INDEX($C$11:$C$136,T$8+$B117))))</f>
        <v>0</v>
      </c>
      <c r="U117">
        <f>U116*IF(U$8&gt;Input!$D$14,0,IF(U$8+$B117&gt;Input!$D$14,0,(1-INDEX($C$11:$C$136,U$8+$B117))))</f>
        <v>0</v>
      </c>
      <c r="V117">
        <f>V116*IF(V$8&gt;Input!$D$14,0,IF(V$8+$B117&gt;Input!$D$14,0,(1-INDEX($C$11:$C$136,V$8+$B117))))</f>
        <v>0</v>
      </c>
      <c r="W117">
        <f>W116*IF(W$8&gt;Input!$D$14,0,IF(W$8+$B117&gt;Input!$D$14,0,(1-INDEX($C$11:$C$136,W$8+$B117))))</f>
        <v>0</v>
      </c>
      <c r="X117">
        <f>X116*IF(X$8&gt;Input!$D$14,0,IF(X$8+$B117&gt;Input!$D$14,0,(1-INDEX($C$11:$C$136,X$8+$B117))))</f>
        <v>0</v>
      </c>
      <c r="Y117">
        <f>Y116*IF(Y$8&gt;Input!$D$14,0,IF(Y$8+$B117&gt;Input!$D$14,0,(1-INDEX($C$11:$C$136,Y$8+$B117))))</f>
        <v>0</v>
      </c>
      <c r="Z117">
        <f>Z116*IF(Z$8&gt;Input!$D$14,0,IF(Z$8+$B117&gt;Input!$D$14,0,(1-INDEX($C$11:$C$136,Z$8+$B117))))</f>
        <v>0</v>
      </c>
      <c r="AA117">
        <f>AA116*IF(AA$8&gt;Input!$D$14,0,IF(AA$8+$B117&gt;Input!$D$14,0,(1-INDEX($C$11:$C$136,AA$8+$B117))))</f>
        <v>0</v>
      </c>
      <c r="AB117">
        <f>AB116*IF(AB$8&gt;Input!$D$14,0,IF(AB$8+$B117&gt;Input!$D$14,0,(1-INDEX($C$11:$C$136,AB$8+$B117))))</f>
        <v>0</v>
      </c>
      <c r="AC117">
        <f>AC116*IF(AC$8&gt;Input!$D$14,0,IF(AC$8+$B117&gt;Input!$D$14,0,(1-INDEX($C$11:$C$136,AC$8+$B117))))</f>
        <v>0</v>
      </c>
      <c r="AD117">
        <f>AD116*IF(AD$8&gt;Input!$D$14,0,IF(AD$8+$B117&gt;Input!$D$14,0,(1-INDEX($C$11:$C$136,AD$8+$B117))))</f>
        <v>0</v>
      </c>
      <c r="AE117">
        <f>AE116*IF(AE$8&gt;Input!$D$14,0,IF(AE$8+$B117&gt;Input!$D$14,0,(1-INDEX($C$11:$C$136,AE$8+$B117))))</f>
        <v>0</v>
      </c>
      <c r="AF117">
        <f>AF116*IF(AF$8&gt;Input!$D$14,0,IF(AF$8+$B117&gt;Input!$D$14,0,(1-INDEX($C$11:$C$136,AF$8+$B117))))</f>
        <v>0</v>
      </c>
      <c r="AG117">
        <f>AG116*IF(AG$8&gt;Input!$D$14,0,IF(AG$8+$B117&gt;Input!$D$14,0,(1-INDEX($C$11:$C$136,AG$8+$B117))))</f>
        <v>0</v>
      </c>
      <c r="AH117">
        <f>AH116*IF(AH$8&gt;Input!$D$14,0,IF(AH$8+$B117&gt;Input!$D$14,0,(1-INDEX($C$11:$C$136,AH$8+$B117))))</f>
        <v>0</v>
      </c>
      <c r="AI117">
        <f>AI116*IF(AI$8&gt;Input!$D$14,0,IF(AI$8+$B117&gt;Input!$D$14,0,(1-INDEX($C$11:$C$136,AI$8+$B117))))</f>
        <v>0</v>
      </c>
      <c r="AJ117">
        <f>AJ116*IF(AJ$8&gt;Input!$D$14,0,IF(AJ$8+$B117&gt;Input!$D$14,0,(1-INDEX($C$11:$C$136,AJ$8+$B117))))</f>
        <v>0</v>
      </c>
      <c r="AK117">
        <f>AK116*IF(AK$8&gt;Input!$D$14,0,IF(AK$8+$B117&gt;Input!$D$14,0,(1-INDEX($C$11:$C$136,AK$8+$B117))))</f>
        <v>0</v>
      </c>
      <c r="AL117">
        <f>AL116*IF(AL$8&gt;Input!$D$14,0,IF(AL$8+$B117&gt;Input!$D$14,0,(1-INDEX($C$11:$C$136,AL$8+$B117))))</f>
        <v>0</v>
      </c>
      <c r="AM117">
        <f>AM116*IF(AM$8&gt;Input!$D$14,0,IF(AM$8+$B117&gt;Input!$D$14,0,(1-INDEX($C$11:$C$136,AM$8+$B117))))</f>
        <v>0</v>
      </c>
      <c r="AN117">
        <f>AN116*IF(AN$8&gt;Input!$D$14,0,IF(AN$8+$B117&gt;Input!$D$14,0,(1-INDEX($C$11:$C$136,AN$8+$B117))))</f>
        <v>0</v>
      </c>
      <c r="AO117">
        <f>AO116*IF(AO$8&gt;Input!$D$14,0,IF(AO$8+$B117&gt;Input!$D$14,0,(1-INDEX($C$11:$C$136,AO$8+$B117))))</f>
        <v>0</v>
      </c>
      <c r="AP117">
        <f>AP116*IF(AP$8&gt;Input!$D$14,0,IF(AP$8+$B117&gt;Input!$D$14,0,(1-INDEX($C$11:$C$136,AP$8+$B117))))</f>
        <v>0</v>
      </c>
      <c r="AQ117">
        <f>AQ116*IF(AQ$8&gt;Input!$D$14,0,IF(AQ$8+$B117&gt;Input!$D$14,0,(1-INDEX($C$11:$C$136,AQ$8+$B117))))</f>
        <v>0</v>
      </c>
      <c r="AR117">
        <f>AR116*IF(AR$8&gt;Input!$D$14,0,IF(AR$8+$B117&gt;Input!$D$14,0,(1-INDEX($C$11:$C$136,AR$8+$B117))))</f>
        <v>0</v>
      </c>
      <c r="AS117">
        <f>AS116*IF(AS$8&gt;Input!$D$14,0,IF(AS$8+$B117&gt;Input!$D$14,0,(1-INDEX($C$11:$C$136,AS$8+$B117))))</f>
        <v>0</v>
      </c>
      <c r="AT117">
        <f>AT116*IF(AT$8&gt;Input!$D$14,0,IF(AT$8+$B117&gt;Input!$D$14,0,(1-INDEX($C$11:$C$136,AT$8+$B117))))</f>
        <v>0</v>
      </c>
      <c r="AU117">
        <f>AU116*IF(AU$8&gt;Input!$D$14,0,IF(AU$8+$B117&gt;Input!$D$14,0,(1-INDEX($C$11:$C$136,AU$8+$B117))))</f>
        <v>0</v>
      </c>
      <c r="AV117">
        <f>AV116*IF(AV$8&gt;Input!$D$14,0,IF(AV$8+$B117&gt;Input!$D$14,0,(1-INDEX($C$11:$C$136,AV$8+$B117))))</f>
        <v>0</v>
      </c>
      <c r="AW117">
        <f>AW116*IF(AW$8&gt;Input!$D$14,0,IF(AW$8+$B117&gt;Input!$D$14,0,(1-INDEX($C$11:$C$136,AW$8+$B117))))</f>
        <v>0</v>
      </c>
      <c r="AX117">
        <f>AX116*IF(AX$8&gt;Input!$D$14,0,IF(AX$8+$B117&gt;Input!$D$14,0,(1-INDEX($C$11:$C$136,AX$8+$B117))))</f>
        <v>0</v>
      </c>
      <c r="AY117">
        <f>AY116*IF(AY$8&gt;Input!$D$14,0,IF(AY$8+$B117&gt;Input!$D$14,0,(1-INDEX($C$11:$C$136,AY$8+$B117))))</f>
        <v>0</v>
      </c>
      <c r="AZ117">
        <f>AZ116*IF(AZ$8&gt;Input!$D$14,0,IF(AZ$8+$B117&gt;Input!$D$14,0,(1-INDEX($C$11:$C$136,AZ$8+$B117))))</f>
        <v>0</v>
      </c>
      <c r="BA117">
        <f>BA116*IF(BA$8&gt;Input!$D$14,0,IF(BA$8+$B117&gt;Input!$D$14,0,(1-INDEX($C$11:$C$136,BA$8+$B117))))</f>
        <v>0</v>
      </c>
      <c r="BB117">
        <f>BB116*IF(BB$8&gt;Input!$D$14,0,IF(BB$8+$B117&gt;Input!$D$14,0,(1-INDEX($C$11:$C$136,BB$8+$B117))))</f>
        <v>0</v>
      </c>
      <c r="BC117">
        <f>BC116*IF(BC$8&gt;Input!$D$14,0,IF(BC$8+$B117&gt;Input!$D$14,0,(1-INDEX($C$11:$C$136,BC$8+$B117))))</f>
        <v>0</v>
      </c>
      <c r="BD117">
        <f>BD116*IF(BD$8&gt;Input!$D$14,0,IF(BD$8+$B117&gt;Input!$D$14,0,(1-INDEX($C$11:$C$136,BD$8+$B117))))</f>
        <v>0</v>
      </c>
      <c r="BE117">
        <f>BE116*IF(BE$8&gt;Input!$D$14,0,IF(BE$8+$B117&gt;Input!$D$14,0,(1-INDEX($C$11:$C$136,BE$8+$B117))))</f>
        <v>0</v>
      </c>
      <c r="BF117">
        <f>BF116*IF(BF$8&gt;Input!$D$14,0,IF(BF$8+$B117&gt;Input!$D$14,0,(1-INDEX($C$11:$C$136,BF$8+$B117))))</f>
        <v>0</v>
      </c>
      <c r="BG117">
        <f>BG116*IF(BG$8&gt;Input!$D$14,0,IF(BG$8+$B117&gt;Input!$D$14,0,(1-INDEX($C$11:$C$136,BG$8+$B117))))</f>
        <v>0</v>
      </c>
      <c r="BH117">
        <f>BH116*IF(BH$8&gt;Input!$D$14,0,IF(BH$8+$B117&gt;Input!$D$14,0,(1-INDEX($C$11:$C$136,BH$8+$B117))))</f>
        <v>0</v>
      </c>
      <c r="BI117">
        <f>BI116*IF(BI$8&gt;Input!$D$14,0,IF(BI$8+$B117&gt;Input!$D$14,0,(1-INDEX($C$11:$C$136,BI$8+$B117))))</f>
        <v>0</v>
      </c>
      <c r="BJ117">
        <f>BJ116*IF(BJ$8&gt;Input!$D$14,0,IF(BJ$8+$B117&gt;Input!$D$14,0,(1-INDEX($C$11:$C$136,BJ$8+$B117))))</f>
        <v>0</v>
      </c>
      <c r="BK117">
        <f>BK116*IF(BK$8&gt;Input!$D$14,0,IF(BK$8+$B117&gt;Input!$D$14,0,(1-INDEX($C$11:$C$136,BK$8+$B117))))</f>
        <v>0</v>
      </c>
      <c r="BL117">
        <f>BL116*IF(BL$8&gt;Input!$D$14,0,IF(BL$8+$B117&gt;Input!$D$14,0,(1-INDEX($C$11:$C$136,BL$8+$B117))))</f>
        <v>0</v>
      </c>
      <c r="BM117">
        <f>BM116*IF(BM$8&gt;Input!$D$14,0,IF(BM$8+$B117&gt;Input!$D$14,0,(1-INDEX($C$11:$C$136,BM$8+$B117))))</f>
        <v>0</v>
      </c>
      <c r="BN117">
        <f>BN116*IF(BN$8&gt;Input!$D$14,0,IF(BN$8+$B117&gt;Input!$D$14,0,(1-INDEX($C$11:$C$136,BN$8+$B117))))</f>
        <v>0</v>
      </c>
      <c r="BO117">
        <f>BO116*IF(BO$8&gt;Input!$D$14,0,IF(BO$8+$B117&gt;Input!$D$14,0,(1-INDEX($C$11:$C$136,BO$8+$B117))))</f>
        <v>0</v>
      </c>
      <c r="BP117">
        <f>BP116*IF(BP$8&gt;Input!$D$14,0,IF(BP$8+$B117&gt;Input!$D$14,0,(1-INDEX($C$11:$C$136,BP$8+$B117))))</f>
        <v>0</v>
      </c>
      <c r="BQ117">
        <f>BQ116*IF(BQ$8&gt;Input!$D$14,0,IF(BQ$8+$B117&gt;Input!$D$14,0,(1-INDEX($C$11:$C$136,BQ$8+$B117))))</f>
        <v>0</v>
      </c>
      <c r="BR117">
        <f>BR116*IF(BR$8&gt;Input!$D$14,0,IF(BR$8+$B117&gt;Input!$D$14,0,(1-INDEX($C$11:$C$136,BR$8+$B117))))</f>
        <v>0</v>
      </c>
      <c r="BS117">
        <f>BS116*IF(BS$8&gt;Input!$D$14,0,IF(BS$8+$B117&gt;Input!$D$14,0,(1-INDEX($C$11:$C$136,BS$8+$B117))))</f>
        <v>0</v>
      </c>
      <c r="BT117">
        <f>BT116*IF(BT$8&gt;Input!$D$14,0,IF(BT$8+$B117&gt;Input!$D$14,0,(1-INDEX($C$11:$C$136,BT$8+$B117))))</f>
        <v>0</v>
      </c>
      <c r="BU117">
        <f>BU116*IF(BU$8&gt;Input!$D$14,0,IF(BU$8+$B117&gt;Input!$D$14,0,(1-INDEX($C$11:$C$136,BU$8+$B117))))</f>
        <v>0</v>
      </c>
      <c r="BV117">
        <f>BV116*IF(BV$8&gt;Input!$D$14,0,IF(BV$8+$B117&gt;Input!$D$14,0,(1-INDEX($C$11:$C$136,BV$8+$B117))))</f>
        <v>0</v>
      </c>
      <c r="BW117">
        <f>BW116*IF(BW$8&gt;Input!$D$14,0,IF(BW$8+$B117&gt;Input!$D$14,0,(1-INDEX($C$11:$C$136,BW$8+$B117))))</f>
        <v>0</v>
      </c>
      <c r="BX117">
        <f>BX116*IF(BX$8&gt;Input!$D$14,0,IF(BX$8+$B117&gt;Input!$D$14,0,(1-INDEX($C$11:$C$136,BX$8+$B117))))</f>
        <v>0</v>
      </c>
      <c r="BY117">
        <f>BY116*IF(BY$8&gt;Input!$D$14,0,IF(BY$8+$B117&gt;Input!$D$14,0,(1-INDEX($C$11:$C$136,BY$8+$B117))))</f>
        <v>0</v>
      </c>
      <c r="BZ117">
        <f>BZ116*IF(BZ$8&gt;Input!$D$14,0,IF(BZ$8+$B117&gt;Input!$D$14,0,(1-INDEX($C$11:$C$136,BZ$8+$B117))))</f>
        <v>0</v>
      </c>
      <c r="CA117">
        <f>CA116*IF(CA$8&gt;Input!$D$14,0,IF(CA$8+$B117&gt;Input!$D$14,0,(1-INDEX($C$11:$C$136,CA$8+$B117))))</f>
        <v>0</v>
      </c>
      <c r="CB117">
        <f>CB116*IF(CB$8&gt;Input!$D$14,0,IF(CB$8+$B117&gt;Input!$D$14,0,(1-INDEX($C$11:$C$136,CB$8+$B117))))</f>
        <v>0</v>
      </c>
      <c r="CC117">
        <f>CC116*IF(CC$8&gt;Input!$D$14,0,IF(CC$8+$B117&gt;Input!$D$14,0,(1-INDEX($C$11:$C$136,CC$8+$B117))))</f>
        <v>0</v>
      </c>
      <c r="CD117">
        <f>CD116*IF(CD$8&gt;Input!$D$14,0,IF(CD$8+$B117&gt;Input!$D$14,0,(1-INDEX($C$11:$C$136,CD$8+$B117))))</f>
        <v>0</v>
      </c>
      <c r="CE117">
        <f>CE116*IF(CE$8&gt;Input!$D$14,0,IF(CE$8+$B117&gt;Input!$D$14,0,(1-INDEX($C$11:$C$136,CE$8+$B117))))</f>
        <v>0</v>
      </c>
      <c r="CF117">
        <f>CF116*IF(CF$8&gt;Input!$D$14,0,IF(CF$8+$B117&gt;Input!$D$14,0,(1-INDEX($C$11:$C$136,CF$8+$B117))))</f>
        <v>0</v>
      </c>
      <c r="CG117">
        <f>CG116*IF(CG$8&gt;Input!$D$14,0,IF(CG$8+$B117&gt;Input!$D$14,0,(1-INDEX($C$11:$C$136,CG$8+$B117))))</f>
        <v>0</v>
      </c>
      <c r="CH117">
        <f>CH116*IF(CH$8&gt;Input!$D$14,0,IF(CH$8+$B117&gt;Input!$D$14,0,(1-INDEX($C$11:$C$136,CH$8+$B117))))</f>
        <v>0</v>
      </c>
      <c r="CI117">
        <f>CI116*IF(CI$8&gt;Input!$D$14,0,IF(CI$8+$B117&gt;Input!$D$14,0,(1-INDEX($C$11:$C$136,CI$8+$B117))))</f>
        <v>0</v>
      </c>
      <c r="CJ117">
        <f>CJ116*IF(CJ$8&gt;Input!$D$14,0,IF(CJ$8+$B117&gt;Input!$D$14,0,(1-INDEX($C$11:$C$136,CJ$8+$B117))))</f>
        <v>0</v>
      </c>
      <c r="CK117">
        <f>CK116*IF(CK$8&gt;Input!$D$14,0,IF(CK$8+$B117&gt;Input!$D$14,0,(1-INDEX($C$11:$C$136,CK$8+$B117))))</f>
        <v>0</v>
      </c>
      <c r="CL117">
        <f>CL116*IF(CL$8&gt;Input!$D$14,0,IF(CL$8+$B117&gt;Input!$D$14,0,(1-INDEX($C$11:$C$136,CL$8+$B117))))</f>
        <v>0</v>
      </c>
      <c r="CM117">
        <f>CM116*IF(CM$8&gt;Input!$D$14,0,IF(CM$8+$B117&gt;Input!$D$14,0,(1-INDEX($C$11:$C$136,CM$8+$B117))))</f>
        <v>0</v>
      </c>
      <c r="CN117">
        <f>CN116*IF(CN$8&gt;Input!$D$14,0,IF(CN$8+$B117&gt;Input!$D$14,0,(1-INDEX($C$11:$C$136,CN$8+$B117))))</f>
        <v>0</v>
      </c>
      <c r="CO117">
        <f>CO116*IF(CO$8&gt;Input!$D$14,0,IF(CO$8+$B117&gt;Input!$D$14,0,(1-INDEX($C$11:$C$136,CO$8+$B117))))</f>
        <v>0</v>
      </c>
      <c r="CP117">
        <f>CP116*IF(CP$8&gt;Input!$D$14,0,IF(CP$8+$B117&gt;Input!$D$14,0,(1-INDEX($C$11:$C$136,CP$8+$B117))))</f>
        <v>0</v>
      </c>
      <c r="CQ117">
        <f>CQ116*IF(CQ$8&gt;Input!$D$14,0,IF(CQ$8+$B117&gt;Input!$D$14,0,(1-INDEX($C$11:$C$136,CQ$8+$B117))))</f>
        <v>0</v>
      </c>
      <c r="CR117">
        <f>CR116*IF(CR$8&gt;Input!$D$14,0,IF(CR$8+$B117&gt;Input!$D$14,0,(1-INDEX($C$11:$C$136,CR$8+$B117))))</f>
        <v>0</v>
      </c>
      <c r="CS117">
        <f>CS116*IF(CS$8&gt;Input!$D$14,0,IF(CS$8+$B117&gt;Input!$D$14,0,(1-INDEX($C$11:$C$136,CS$8+$B117))))</f>
        <v>0</v>
      </c>
      <c r="CT117">
        <f>CT116*IF(CT$8&gt;Input!$D$14,0,IF(CT$8+$B117&gt;Input!$D$14,0,(1-INDEX($C$11:$C$136,CT$8+$B117))))</f>
        <v>0</v>
      </c>
      <c r="CU117">
        <f>CU116*IF(CU$8&gt;Input!$D$14,0,IF(CU$8+$B117&gt;Input!$D$14,0,(1-INDEX($C$11:$C$136,CU$8+$B117))))</f>
        <v>0</v>
      </c>
      <c r="CV117">
        <f>CV116*IF(CV$8&gt;Input!$D$14,0,IF(CV$8+$B117&gt;Input!$D$14,0,(1-INDEX($C$11:$C$136,CV$8+$B117))))</f>
        <v>0</v>
      </c>
      <c r="CW117">
        <f>CW116*IF(CW$8&gt;Input!$D$14,0,IF(CW$8+$B117&gt;Input!$D$14,0,(1-INDEX($C$11:$C$136,CW$8+$B117))))</f>
        <v>0</v>
      </c>
      <c r="CX117">
        <f>CX116*IF(CX$8&gt;Input!$D$14,0,IF(CX$8+$B117&gt;Input!$D$14,0,(1-INDEX($C$11:$C$136,CX$8+$B117))))</f>
        <v>0</v>
      </c>
      <c r="CY117">
        <f>CY116*IF(CY$8&gt;Input!$D$14,0,IF(CY$8+$B117&gt;Input!$D$14,0,(1-INDEX($C$11:$C$136,CY$8+$B117))))</f>
        <v>0</v>
      </c>
      <c r="CZ117">
        <f>CZ116*IF(CZ$8&gt;Input!$D$14,0,IF(CZ$8+$B117&gt;Input!$D$14,0,(1-INDEX($C$11:$C$136,CZ$8+$B117))))</f>
        <v>0</v>
      </c>
      <c r="DA117">
        <f>DA116*IF(DA$8&gt;Input!$D$14,0,IF(DA$8+$B117&gt;Input!$D$14,0,(1-INDEX($C$11:$C$136,DA$8+$B117))))</f>
        <v>0</v>
      </c>
      <c r="DB117">
        <f>DB116*IF(DB$8&gt;Input!$D$14,0,IF(DB$8+$B117&gt;Input!$D$14,0,(1-INDEX($C$11:$C$136,DB$8+$B117))))</f>
        <v>0</v>
      </c>
      <c r="DC117">
        <f>DC116*IF(DC$8&gt;Input!$D$14,0,IF(DC$8+$B117&gt;Input!$D$14,0,(1-INDEX($C$11:$C$136,DC$8+$B117))))</f>
        <v>0</v>
      </c>
      <c r="DD117">
        <f>DD116*IF(DD$8&gt;Input!$D$14,0,IF(DD$8+$B117&gt;Input!$D$14,0,(1-INDEX($C$11:$C$136,DD$8+$B117))))</f>
        <v>0</v>
      </c>
      <c r="DE117">
        <f>DE116*IF(DE$8&gt;Input!$D$14,0,IF(DE$8+$B117&gt;Input!$D$14,0,(1-INDEX($C$11:$C$136,DE$8+$B117))))</f>
        <v>0</v>
      </c>
      <c r="DF117">
        <f>DF116*IF(DF$8&gt;Input!$D$14,0,IF(DF$8+$B117&gt;Input!$D$14,0,(1-INDEX($C$11:$C$136,DF$8+$B117))))</f>
        <v>0</v>
      </c>
      <c r="DG117">
        <f>DG116*IF(DG$8&gt;Input!$D$14,0,IF(DG$8+$B117&gt;Input!$D$14,0,(1-INDEX($C$11:$C$136,DG$8+$B117))))</f>
        <v>0</v>
      </c>
      <c r="DH117">
        <f>DH116*IF(DH$8&gt;Input!$D$14,0,IF(DH$8+$B117&gt;Input!$D$14,0,(1-INDEX($C$11:$C$136,DH$8+$B117))))</f>
        <v>0</v>
      </c>
      <c r="DI117">
        <f>DI116*IF(DI$8&gt;Input!$D$14,0,IF(DI$8+$B117&gt;Input!$D$14,0,(1-INDEX($C$11:$C$136,DI$8+$B117))))</f>
        <v>0</v>
      </c>
      <c r="DJ117">
        <f>DJ116*IF(DJ$8&gt;Input!$D$14,0,IF(DJ$8+$B117&gt;Input!$D$14,0,(1-INDEX($C$11:$C$136,DJ$8+$B117))))</f>
        <v>0</v>
      </c>
      <c r="DK117">
        <f>DK116*IF(DK$8&gt;Input!$D$14,0,IF(DK$8+$B117&gt;Input!$D$14,0,(1-INDEX($C$11:$C$136,DK$8+$B117))))</f>
        <v>0</v>
      </c>
      <c r="DL117">
        <f>DL116*IF(DL$8&gt;Input!$D$14,0,IF(DL$8+$B117&gt;Input!$D$14,0,(1-INDEX($C$11:$C$136,DL$8+$B117))))</f>
        <v>0</v>
      </c>
      <c r="DM117">
        <f>DM116*IF(DM$8&gt;Input!$D$14,0,IF(DM$8+$B117&gt;Input!$D$14,0,(1-INDEX($C$11:$C$136,DM$8+$B117))))</f>
        <v>0</v>
      </c>
      <c r="DN117">
        <f>DN116*IF(DN$8&gt;Input!$D$14,0,IF(DN$8+$B117&gt;Input!$D$14,0,(1-INDEX($C$11:$C$136,DN$8+$B117))))</f>
        <v>0</v>
      </c>
      <c r="DO117">
        <f>DO116*IF(DO$8&gt;Input!$D$14,0,IF(DO$8+$B117&gt;Input!$D$14,0,(1-INDEX($C$11:$C$136,DO$8+$B117))))</f>
        <v>0</v>
      </c>
      <c r="DP117">
        <f>DP116*IF(DP$8&gt;Input!$D$14,0,IF(DP$8+$B117&gt;Input!$D$14,0,(1-INDEX($C$11:$C$136,DP$8+$B117))))</f>
        <v>0</v>
      </c>
      <c r="DQ117">
        <f>DQ116*IF(DQ$8&gt;Input!$D$14,0,IF(DQ$8+$B117&gt;Input!$D$14,0,(1-INDEX($C$11:$C$136,DQ$8+$B117))))</f>
        <v>0</v>
      </c>
      <c r="DR117">
        <f>DR116*IF(DR$8&gt;Input!$D$14,0,IF(DR$8+$B117&gt;Input!$D$14,0,(1-INDEX($C$11:$C$136,DR$8+$B117))))</f>
        <v>0</v>
      </c>
      <c r="DS117">
        <f>DS116*IF(DS$8&gt;Input!$D$14,0,IF(DS$8+$B117&gt;Input!$D$14,0,(1-INDEX($C$11:$C$136,DS$8+$B117))))</f>
        <v>0</v>
      </c>
      <c r="DT117">
        <f>DT116*IF(DT$8&gt;Input!$D$14,0,IF(DT$8+$B117&gt;Input!$D$14,0,(1-INDEX($C$11:$C$136,DT$8+$B117))))</f>
        <v>0</v>
      </c>
      <c r="DU117">
        <f>DU116*IF(DU$8&gt;Input!$D$14,0,IF(DU$8+$B117&gt;Input!$D$14,0,(1-INDEX($C$11:$C$136,DU$8+$B117))))</f>
        <v>0</v>
      </c>
      <c r="DV117">
        <f>DV116*IF(DV$8&gt;Input!$D$14,0,IF(DV$8+$B117&gt;Input!$D$14,0,(1-INDEX($C$11:$C$136,DV$8+$B117))))</f>
        <v>0</v>
      </c>
      <c r="DW117">
        <f>DW116*IF(DW$8&gt;Input!$D$14,0,IF(DW$8+$B117&gt;Input!$D$14,0,(1-INDEX($C$11:$C$136,DW$8+$B117))))</f>
        <v>0</v>
      </c>
      <c r="DX117">
        <f>DX116*IF(DX$8&gt;Input!$D$14,0,IF(DX$8+$B117&gt;Input!$D$14,0,(1-INDEX($C$11:$C$136,DX$8+$B117))))</f>
        <v>0</v>
      </c>
      <c r="DY117">
        <f>DY116*IF(DY$8&gt;Input!$D$14,0,IF(DY$8+$B117&gt;Input!$D$14,0,(1-INDEX($C$11:$C$136,DY$8+$B117))))</f>
        <v>0</v>
      </c>
      <c r="DZ117">
        <f>DZ116*IF(DZ$8&gt;Input!$D$14,0,IF(DZ$8+$B117&gt;Input!$D$14,0,(1-INDEX($C$11:$C$136,DZ$8+$B117))))</f>
        <v>0</v>
      </c>
      <c r="EA117">
        <f>EA116*IF(EA$8&gt;Input!$D$14,0,IF(EA$8+$B117&gt;Input!$D$14,0,(1-INDEX($C$11:$C$136,EA$8+$B117))))</f>
        <v>0</v>
      </c>
      <c r="EB117">
        <f>EB116*IF(EB$8&gt;Input!$D$14,0,IF(EB$8+$B117&gt;Input!$D$14,0,(1-INDEX($C$11:$C$136,EB$8+$B117))))</f>
        <v>0</v>
      </c>
      <c r="EC117">
        <f>EC116*IF(EC$8&gt;Input!$D$14,0,IF(EC$8+$B117&gt;Input!$D$14,0,(1-INDEX($C$11:$C$136,EC$8+$B117))))</f>
        <v>0</v>
      </c>
      <c r="ED117">
        <f>ED116*IF(ED$8&gt;Input!$D$14,0,IF(ED$8+$B117&gt;Input!$D$14,0,(1-INDEX($C$11:$C$136,ED$8+$B117))))</f>
        <v>0</v>
      </c>
      <c r="EE117">
        <f>EE116*IF(EE$8&gt;Input!$D$14,0,IF(EE$8+$B117&gt;Input!$D$14,0,(1-INDEX($C$11:$C$136,EE$8+$B117))))</f>
        <v>0</v>
      </c>
      <c r="EF117">
        <f>EF116*IF(EF$8&gt;Input!$D$14,0,IF(EF$8+$B117&gt;Input!$D$14,0,(1-INDEX($C$11:$C$136,EF$8+$B117))))</f>
        <v>0</v>
      </c>
      <c r="EH117" s="2">
        <f t="shared" si="310"/>
        <v>106</v>
      </c>
      <c r="EI117" s="36">
        <f t="shared" si="315"/>
        <v>0.38240299999999999</v>
      </c>
      <c r="EJ117" s="36">
        <f t="shared" ref="EJ117:GU120" si="342">$C117*(1-$E117)^EJ$8</f>
        <v>0.38240299999999999</v>
      </c>
      <c r="EK117" s="36">
        <f t="shared" si="342"/>
        <v>0.38240299999999999</v>
      </c>
      <c r="EL117" s="36">
        <f t="shared" si="342"/>
        <v>0.38240299999999999</v>
      </c>
      <c r="EM117" s="36">
        <f t="shared" si="342"/>
        <v>0.38240299999999999</v>
      </c>
      <c r="EN117" s="36">
        <f t="shared" si="342"/>
        <v>0.38240299999999999</v>
      </c>
      <c r="EO117" s="36">
        <f t="shared" si="342"/>
        <v>0.38240299999999999</v>
      </c>
      <c r="EP117" s="36">
        <f t="shared" si="342"/>
        <v>0.38240299999999999</v>
      </c>
      <c r="EQ117" s="36">
        <f t="shared" si="342"/>
        <v>0.38240299999999999</v>
      </c>
      <c r="ER117" s="36">
        <f t="shared" si="342"/>
        <v>0.38240299999999999</v>
      </c>
      <c r="ES117" s="36">
        <f t="shared" si="342"/>
        <v>0.38240299999999999</v>
      </c>
      <c r="ET117" s="36">
        <f t="shared" si="342"/>
        <v>0.38240299999999999</v>
      </c>
      <c r="EU117" s="36">
        <f t="shared" si="342"/>
        <v>0.38240299999999999</v>
      </c>
      <c r="EV117" s="36">
        <f t="shared" si="342"/>
        <v>0.38240299999999999</v>
      </c>
      <c r="EW117" s="36">
        <f t="shared" si="342"/>
        <v>0.38240299999999999</v>
      </c>
      <c r="EX117" s="36">
        <f t="shared" si="342"/>
        <v>0.38240299999999999</v>
      </c>
      <c r="EY117" s="36">
        <f t="shared" si="342"/>
        <v>0.38240299999999999</v>
      </c>
      <c r="EZ117" s="36">
        <f t="shared" si="342"/>
        <v>0.38240299999999999</v>
      </c>
      <c r="FA117" s="36">
        <f t="shared" si="342"/>
        <v>0.38240299999999999</v>
      </c>
      <c r="FB117" s="36">
        <f t="shared" si="342"/>
        <v>0.38240299999999999</v>
      </c>
      <c r="FC117" s="36">
        <f t="shared" si="342"/>
        <v>0.38240299999999999</v>
      </c>
      <c r="FD117" s="36">
        <f t="shared" si="342"/>
        <v>0.38240299999999999</v>
      </c>
      <c r="FE117" s="36">
        <f t="shared" si="342"/>
        <v>0.38240299999999999</v>
      </c>
      <c r="FF117" s="36">
        <f t="shared" si="342"/>
        <v>0.38240299999999999</v>
      </c>
      <c r="FG117" s="36">
        <f t="shared" si="342"/>
        <v>0.38240299999999999</v>
      </c>
      <c r="FH117" s="36">
        <f t="shared" si="342"/>
        <v>0.38240299999999999</v>
      </c>
      <c r="FI117" s="36">
        <f t="shared" si="342"/>
        <v>0.38240299999999999</v>
      </c>
      <c r="FJ117" s="36">
        <f t="shared" si="342"/>
        <v>0.38240299999999999</v>
      </c>
      <c r="FK117" s="36">
        <f t="shared" si="342"/>
        <v>0.38240299999999999</v>
      </c>
      <c r="FL117" s="36">
        <f t="shared" si="342"/>
        <v>0.38240299999999999</v>
      </c>
      <c r="FM117" s="36">
        <f t="shared" si="342"/>
        <v>0.38240299999999999</v>
      </c>
      <c r="FN117" s="36">
        <f t="shared" si="342"/>
        <v>0.38240299999999999</v>
      </c>
      <c r="FO117" s="36">
        <f t="shared" si="342"/>
        <v>0.38240299999999999</v>
      </c>
      <c r="FP117" s="36">
        <f t="shared" si="342"/>
        <v>0.38240299999999999</v>
      </c>
      <c r="FQ117" s="36">
        <f t="shared" si="342"/>
        <v>0.38240299999999999</v>
      </c>
      <c r="FR117" s="36">
        <f t="shared" si="342"/>
        <v>0.38240299999999999</v>
      </c>
      <c r="FS117" s="36">
        <f t="shared" si="342"/>
        <v>0.38240299999999999</v>
      </c>
      <c r="FT117" s="36">
        <f t="shared" si="342"/>
        <v>0.38240299999999999</v>
      </c>
      <c r="FU117" s="36">
        <f t="shared" si="342"/>
        <v>0.38240299999999999</v>
      </c>
      <c r="FV117" s="36">
        <f t="shared" si="342"/>
        <v>0.38240299999999999</v>
      </c>
      <c r="FW117" s="36">
        <f t="shared" si="342"/>
        <v>0.38240299999999999</v>
      </c>
      <c r="FX117" s="36">
        <f t="shared" si="342"/>
        <v>0.38240299999999999</v>
      </c>
      <c r="FY117" s="36">
        <f t="shared" si="342"/>
        <v>0.38240299999999999</v>
      </c>
      <c r="FZ117" s="36">
        <f t="shared" si="342"/>
        <v>0.38240299999999999</v>
      </c>
      <c r="GA117" s="36">
        <f t="shared" si="342"/>
        <v>0.38240299999999999</v>
      </c>
      <c r="GB117" s="36">
        <f t="shared" si="342"/>
        <v>0.38240299999999999</v>
      </c>
      <c r="GC117" s="36">
        <f t="shared" si="342"/>
        <v>0.38240299999999999</v>
      </c>
      <c r="GD117" s="36">
        <f t="shared" si="342"/>
        <v>0.38240299999999999</v>
      </c>
      <c r="GE117" s="36">
        <f t="shared" si="342"/>
        <v>0.38240299999999999</v>
      </c>
      <c r="GF117" s="36">
        <f t="shared" si="342"/>
        <v>0.38240299999999999</v>
      </c>
      <c r="GG117" s="36">
        <f t="shared" si="342"/>
        <v>0.38240299999999999</v>
      </c>
      <c r="GH117" s="36">
        <f t="shared" si="342"/>
        <v>0.38240299999999999</v>
      </c>
      <c r="GI117" s="36">
        <f t="shared" si="342"/>
        <v>0.38240299999999999</v>
      </c>
      <c r="GJ117" s="36">
        <f t="shared" si="342"/>
        <v>0.38240299999999999</v>
      </c>
      <c r="GK117" s="36">
        <f t="shared" si="342"/>
        <v>0.38240299999999999</v>
      </c>
      <c r="GL117" s="36">
        <f t="shared" si="342"/>
        <v>0.38240299999999999</v>
      </c>
      <c r="GM117" s="36">
        <f t="shared" si="342"/>
        <v>0.38240299999999999</v>
      </c>
      <c r="GN117" s="36">
        <f t="shared" si="342"/>
        <v>0.38240299999999999</v>
      </c>
      <c r="GO117" s="36">
        <f t="shared" si="342"/>
        <v>0.38240299999999999</v>
      </c>
      <c r="GP117" s="36">
        <f t="shared" si="342"/>
        <v>0.38240299999999999</v>
      </c>
      <c r="GQ117" s="36">
        <f t="shared" si="342"/>
        <v>0.38240299999999999</v>
      </c>
      <c r="GR117" s="36">
        <f t="shared" si="342"/>
        <v>0.38240299999999999</v>
      </c>
      <c r="GS117" s="36">
        <f t="shared" si="342"/>
        <v>0.38240299999999999</v>
      </c>
      <c r="GT117" s="36">
        <f t="shared" si="342"/>
        <v>0.38240299999999999</v>
      </c>
      <c r="GU117" s="36">
        <f t="shared" si="342"/>
        <v>0.38240299999999999</v>
      </c>
      <c r="GV117" s="36">
        <f t="shared" si="341"/>
        <v>0.38240299999999999</v>
      </c>
      <c r="GW117" s="36">
        <f t="shared" si="341"/>
        <v>0.38240299999999999</v>
      </c>
      <c r="GX117" s="36">
        <f t="shared" si="341"/>
        <v>0.38240299999999999</v>
      </c>
      <c r="GY117" s="36">
        <f t="shared" si="341"/>
        <v>0.38240299999999999</v>
      </c>
      <c r="GZ117" s="36">
        <f t="shared" si="341"/>
        <v>0.38240299999999999</v>
      </c>
      <c r="HA117" s="36">
        <f t="shared" si="341"/>
        <v>0.38240299999999999</v>
      </c>
      <c r="HB117" s="36">
        <f t="shared" si="341"/>
        <v>0.38240299999999999</v>
      </c>
      <c r="HC117" s="36">
        <f t="shared" si="341"/>
        <v>0.38240299999999999</v>
      </c>
      <c r="HD117" s="36">
        <f t="shared" si="341"/>
        <v>0.38240299999999999</v>
      </c>
      <c r="HE117" s="36">
        <f t="shared" si="341"/>
        <v>0.38240299999999999</v>
      </c>
      <c r="HF117" s="36">
        <f t="shared" si="341"/>
        <v>0.38240299999999999</v>
      </c>
      <c r="HG117" s="36">
        <f t="shared" si="341"/>
        <v>0.38240299999999999</v>
      </c>
      <c r="HH117" s="36">
        <f t="shared" si="341"/>
        <v>0.38240299999999999</v>
      </c>
      <c r="HI117" s="36">
        <f t="shared" si="341"/>
        <v>0.38240299999999999</v>
      </c>
      <c r="HJ117" s="36">
        <f t="shared" si="341"/>
        <v>0.38240299999999999</v>
      </c>
      <c r="HK117" s="36">
        <f t="shared" si="341"/>
        <v>0.38240299999999999</v>
      </c>
      <c r="HL117" s="36">
        <f t="shared" si="341"/>
        <v>0.38240299999999999</v>
      </c>
      <c r="HM117" s="36">
        <f t="shared" si="341"/>
        <v>0.38240299999999999</v>
      </c>
      <c r="HN117" s="36">
        <f t="shared" si="341"/>
        <v>0.38240299999999999</v>
      </c>
      <c r="HO117" s="36">
        <f t="shared" si="341"/>
        <v>0.38240299999999999</v>
      </c>
      <c r="HP117" s="36">
        <f t="shared" si="341"/>
        <v>0.38240299999999999</v>
      </c>
      <c r="HQ117" s="36">
        <f t="shared" si="341"/>
        <v>0.38240299999999999</v>
      </c>
      <c r="HR117" s="36">
        <f t="shared" si="341"/>
        <v>0.38240299999999999</v>
      </c>
      <c r="HS117" s="36">
        <f t="shared" si="341"/>
        <v>0.38240299999999999</v>
      </c>
      <c r="HT117" s="36">
        <f t="shared" si="341"/>
        <v>0.38240299999999999</v>
      </c>
      <c r="HU117" s="36">
        <f t="shared" si="341"/>
        <v>0.38240299999999999</v>
      </c>
      <c r="HV117" s="36">
        <f t="shared" si="341"/>
        <v>0.38240299999999999</v>
      </c>
      <c r="HW117" s="36">
        <f t="shared" si="341"/>
        <v>0.38240299999999999</v>
      </c>
      <c r="HX117" s="36">
        <f t="shared" si="341"/>
        <v>0.38240299999999999</v>
      </c>
      <c r="HY117" s="36">
        <f t="shared" si="341"/>
        <v>0.38240299999999999</v>
      </c>
      <c r="HZ117" s="36">
        <f t="shared" si="341"/>
        <v>0.38240299999999999</v>
      </c>
      <c r="IA117" s="36">
        <f t="shared" si="341"/>
        <v>0.38240299999999999</v>
      </c>
      <c r="IB117" s="36">
        <f t="shared" si="341"/>
        <v>0.38240299999999999</v>
      </c>
      <c r="IC117" s="36">
        <f t="shared" si="341"/>
        <v>0.38240299999999999</v>
      </c>
      <c r="ID117" s="36">
        <f t="shared" si="341"/>
        <v>0.38240299999999999</v>
      </c>
      <c r="IE117" s="36">
        <f t="shared" si="341"/>
        <v>0.38240299999999999</v>
      </c>
      <c r="IF117" s="36">
        <f t="shared" si="341"/>
        <v>0.38240299999999999</v>
      </c>
      <c r="IG117" s="36">
        <f t="shared" si="341"/>
        <v>0.38240299999999999</v>
      </c>
      <c r="IH117" s="36">
        <f t="shared" si="341"/>
        <v>0.38240299999999999</v>
      </c>
      <c r="II117" s="36">
        <f t="shared" si="341"/>
        <v>0.38240299999999999</v>
      </c>
      <c r="IJ117" s="36">
        <f t="shared" si="341"/>
        <v>0.38240299999999999</v>
      </c>
      <c r="IK117" s="36">
        <f t="shared" si="341"/>
        <v>0.38240299999999999</v>
      </c>
      <c r="IL117" s="36">
        <f t="shared" si="341"/>
        <v>0.38240299999999999</v>
      </c>
      <c r="IM117" s="36">
        <f t="shared" si="341"/>
        <v>0.38240299999999999</v>
      </c>
      <c r="IN117" s="36">
        <f t="shared" si="341"/>
        <v>0.38240299999999999</v>
      </c>
      <c r="IO117" s="36">
        <f t="shared" si="341"/>
        <v>0.38240299999999999</v>
      </c>
      <c r="IP117" s="36">
        <f t="shared" si="341"/>
        <v>0.38240299999999999</v>
      </c>
      <c r="IQ117" s="36">
        <f t="shared" si="341"/>
        <v>0.38240299999999999</v>
      </c>
      <c r="IR117" s="36">
        <f t="shared" si="341"/>
        <v>0.38240299999999999</v>
      </c>
      <c r="IS117" s="36">
        <f t="shared" si="341"/>
        <v>0.38240299999999999</v>
      </c>
      <c r="IT117" s="36">
        <f t="shared" si="341"/>
        <v>0.38240299999999999</v>
      </c>
      <c r="IU117" s="36">
        <f t="shared" si="336"/>
        <v>0.38240299999999999</v>
      </c>
      <c r="IV117" s="36">
        <f t="shared" si="336"/>
        <v>0.38240299999999999</v>
      </c>
      <c r="IW117" s="36">
        <f t="shared" si="336"/>
        <v>0.38240299999999999</v>
      </c>
      <c r="IX117" s="36">
        <f t="shared" si="336"/>
        <v>0.38240299999999999</v>
      </c>
      <c r="IY117" s="36">
        <f t="shared" si="336"/>
        <v>0.38240299999999999</v>
      </c>
      <c r="IZ117" s="36">
        <f t="shared" si="336"/>
        <v>0.38240299999999999</v>
      </c>
      <c r="JA117" s="36">
        <f t="shared" si="336"/>
        <v>0.38240299999999999</v>
      </c>
      <c r="JB117" s="36">
        <f t="shared" si="336"/>
        <v>0.38240299999999999</v>
      </c>
      <c r="JC117" s="36">
        <f t="shared" si="336"/>
        <v>0.38240299999999999</v>
      </c>
      <c r="JD117" s="36">
        <f t="shared" si="336"/>
        <v>0.38240299999999999</v>
      </c>
      <c r="JF117" s="2">
        <f t="shared" si="312"/>
        <v>107</v>
      </c>
      <c r="JG117">
        <f>JG116*IF(JG$8&gt;Input!$D$14,0,IF(JG$8+$B117&gt;Input!$D$14,0,(1-INDEX($F$11:$F$136,JG$8+$B117))))</f>
        <v>6.6299286407673933E-3</v>
      </c>
      <c r="JH117">
        <f>JH116*IF(JH$8&gt;Input!$D$14,0,IF(JH$8+$B117&gt;Input!$D$14,0,(1-INDEX($F$11:$F$136,JH$8+$B117))))</f>
        <v>3.8244179065353048E-3</v>
      </c>
      <c r="JI117">
        <f>JI116*IF(JI$8&gt;Input!$D$14,0,IF(JI$8+$B117&gt;Input!$D$14,0,(1-INDEX($F$11:$F$136,JI$8+$B117))))</f>
        <v>2.024426283899971E-3</v>
      </c>
      <c r="JJ117">
        <f>JJ116*IF(JJ$8&gt;Input!$D$14,0,IF(JJ$8+$B117&gt;Input!$D$14,0,(1-INDEX($F$11:$F$136,JJ$8+$B117))))</f>
        <v>9.6360642158768391E-4</v>
      </c>
      <c r="JK117">
        <f>JK116*IF(JK$8&gt;Input!$D$14,0,IF(JK$8+$B117&gt;Input!$D$14,0,(1-INDEX($F$11:$F$136,JK$8+$B117))))</f>
        <v>4.0093668156973024E-4</v>
      </c>
      <c r="JL117">
        <f>JL116*IF(JL$8&gt;Input!$D$14,0,IF(JL$8+$B117&gt;Input!$D$14,0,(1-INDEX($F$11:$F$136,JL$8+$B117))))</f>
        <v>1.3994860037627973E-4</v>
      </c>
      <c r="JM117">
        <f>JM116*IF(JM$8&gt;Input!$D$14,0,IF(JM$8+$B117&gt;Input!$D$14,0,(1-INDEX($F$11:$F$136,JM$8+$B117))))</f>
        <v>3.8404913313940921E-5</v>
      </c>
      <c r="JN117">
        <f>JN116*IF(JN$8&gt;Input!$D$14,0,IF(JN$8+$B117&gt;Input!$D$14,0,(1-INDEX($F$11:$F$136,JN$8+$B117))))</f>
        <v>7.3619235751482658E-6</v>
      </c>
      <c r="JO117">
        <f>JO116*IF(JO$8&gt;Input!$D$14,0,IF(JO$8+$B117&gt;Input!$D$14,0,(1-INDEX($F$11:$F$136,JO$8+$B117))))</f>
        <v>7.3899778317452049E-7</v>
      </c>
      <c r="JP117">
        <f>JP116*IF(JP$8&gt;Input!$D$14,0,IF(JP$8+$B117&gt;Input!$D$14,0,(1-INDEX($F$11:$F$136,JP$8+$B117))))</f>
        <v>0</v>
      </c>
      <c r="JQ117">
        <f>JQ116*IF(JQ$8&gt;Input!$D$14,0,IF(JQ$8+$B117&gt;Input!$D$14,0,(1-INDEX($F$11:$F$136,JQ$8+$B117))))</f>
        <v>0</v>
      </c>
      <c r="JR117">
        <f>JR116*IF(JR$8&gt;Input!$D$14,0,IF(JR$8+$B117&gt;Input!$D$14,0,(1-INDEX($F$11:$F$136,JR$8+$B117))))</f>
        <v>0</v>
      </c>
      <c r="JS117">
        <f>JS116*IF(JS$8&gt;Input!$D$14,0,IF(JS$8+$B117&gt;Input!$D$14,0,(1-INDEX($F$11:$F$136,JS$8+$B117))))</f>
        <v>0</v>
      </c>
      <c r="JT117">
        <f>JT116*IF(JT$8&gt;Input!$D$14,0,IF(JT$8+$B117&gt;Input!$D$14,0,(1-INDEX($F$11:$F$136,JT$8+$B117))))</f>
        <v>0</v>
      </c>
      <c r="JU117">
        <f>JU116*IF(JU$8&gt;Input!$D$14,0,IF(JU$8+$B117&gt;Input!$D$14,0,(1-INDEX($F$11:$F$136,JU$8+$B117))))</f>
        <v>0</v>
      </c>
      <c r="JV117">
        <f>JV116*IF(JV$8&gt;Input!$D$14,0,IF(JV$8+$B117&gt;Input!$D$14,0,(1-INDEX($F$11:$F$136,JV$8+$B117))))</f>
        <v>0</v>
      </c>
      <c r="JW117">
        <f>JW116*IF(JW$8&gt;Input!$D$14,0,IF(JW$8+$B117&gt;Input!$D$14,0,(1-INDEX($F$11:$F$136,JW$8+$B117))))</f>
        <v>0</v>
      </c>
      <c r="JX117">
        <f>JX116*IF(JX$8&gt;Input!$D$14,0,IF(JX$8+$B117&gt;Input!$D$14,0,(1-INDEX($F$11:$F$136,JX$8+$B117))))</f>
        <v>0</v>
      </c>
      <c r="JY117">
        <f>JY116*IF(JY$8&gt;Input!$D$14,0,IF(JY$8+$B117&gt;Input!$D$14,0,(1-INDEX($F$11:$F$136,JY$8+$B117))))</f>
        <v>0</v>
      </c>
      <c r="JZ117">
        <f>JZ116*IF(JZ$8&gt;Input!$D$14,0,IF(JZ$8+$B117&gt;Input!$D$14,0,(1-INDEX($F$11:$F$136,JZ$8+$B117))))</f>
        <v>0</v>
      </c>
      <c r="KA117">
        <f>KA116*IF(KA$8&gt;Input!$D$14,0,IF(KA$8+$B117&gt;Input!$D$14,0,(1-INDEX($F$11:$F$136,KA$8+$B117))))</f>
        <v>0</v>
      </c>
      <c r="KB117">
        <f>KB116*IF(KB$8&gt;Input!$D$14,0,IF(KB$8+$B117&gt;Input!$D$14,0,(1-INDEX($F$11:$F$136,KB$8+$B117))))</f>
        <v>0</v>
      </c>
      <c r="KC117">
        <f>KC116*IF(KC$8&gt;Input!$D$14,0,IF(KC$8+$B117&gt;Input!$D$14,0,(1-INDEX($F$11:$F$136,KC$8+$B117))))</f>
        <v>0</v>
      </c>
      <c r="KD117">
        <f>KD116*IF(KD$8&gt;Input!$D$14,0,IF(KD$8+$B117&gt;Input!$D$14,0,(1-INDEX($F$11:$F$136,KD$8+$B117))))</f>
        <v>0</v>
      </c>
      <c r="KE117">
        <f>KE116*IF(KE$8&gt;Input!$D$14,0,IF(KE$8+$B117&gt;Input!$D$14,0,(1-INDEX($F$11:$F$136,KE$8+$B117))))</f>
        <v>0</v>
      </c>
      <c r="KF117">
        <f>KF116*IF(KF$8&gt;Input!$D$14,0,IF(KF$8+$B117&gt;Input!$D$14,0,(1-INDEX($F$11:$F$136,KF$8+$B117))))</f>
        <v>0</v>
      </c>
      <c r="KG117">
        <f>KG116*IF(KG$8&gt;Input!$D$14,0,IF(KG$8+$B117&gt;Input!$D$14,0,(1-INDEX($F$11:$F$136,KG$8+$B117))))</f>
        <v>0</v>
      </c>
      <c r="KH117">
        <f>KH116*IF(KH$8&gt;Input!$D$14,0,IF(KH$8+$B117&gt;Input!$D$14,0,(1-INDEX($F$11:$F$136,KH$8+$B117))))</f>
        <v>0</v>
      </c>
      <c r="KI117">
        <f>KI116*IF(KI$8&gt;Input!$D$14,0,IF(KI$8+$B117&gt;Input!$D$14,0,(1-INDEX($F$11:$F$136,KI$8+$B117))))</f>
        <v>0</v>
      </c>
      <c r="KJ117">
        <f>KJ116*IF(KJ$8&gt;Input!$D$14,0,IF(KJ$8+$B117&gt;Input!$D$14,0,(1-INDEX($F$11:$F$136,KJ$8+$B117))))</f>
        <v>0</v>
      </c>
      <c r="KK117">
        <f>KK116*IF(KK$8&gt;Input!$D$14,0,IF(KK$8+$B117&gt;Input!$D$14,0,(1-INDEX($F$11:$F$136,KK$8+$B117))))</f>
        <v>0</v>
      </c>
      <c r="KL117">
        <f>KL116*IF(KL$8&gt;Input!$D$14,0,IF(KL$8+$B117&gt;Input!$D$14,0,(1-INDEX($F$11:$F$136,KL$8+$B117))))</f>
        <v>0</v>
      </c>
      <c r="KM117">
        <f>KM116*IF(KM$8&gt;Input!$D$14,0,IF(KM$8+$B117&gt;Input!$D$14,0,(1-INDEX($F$11:$F$136,KM$8+$B117))))</f>
        <v>0</v>
      </c>
      <c r="KN117">
        <f>KN116*IF(KN$8&gt;Input!$D$14,0,IF(KN$8+$B117&gt;Input!$D$14,0,(1-INDEX($F$11:$F$136,KN$8+$B117))))</f>
        <v>0</v>
      </c>
      <c r="KO117">
        <f>KO116*IF(KO$8&gt;Input!$D$14,0,IF(KO$8+$B117&gt;Input!$D$14,0,(1-INDEX($F$11:$F$136,KO$8+$B117))))</f>
        <v>0</v>
      </c>
      <c r="KP117">
        <f>KP116*IF(KP$8&gt;Input!$D$14,0,IF(KP$8+$B117&gt;Input!$D$14,0,(1-INDEX($F$11:$F$136,KP$8+$B117))))</f>
        <v>0</v>
      </c>
      <c r="KQ117">
        <f>KQ116*IF(KQ$8&gt;Input!$D$14,0,IF(KQ$8+$B117&gt;Input!$D$14,0,(1-INDEX($F$11:$F$136,KQ$8+$B117))))</f>
        <v>0</v>
      </c>
      <c r="KR117">
        <f>KR116*IF(KR$8&gt;Input!$D$14,0,IF(KR$8+$B117&gt;Input!$D$14,0,(1-INDEX($F$11:$F$136,KR$8+$B117))))</f>
        <v>0</v>
      </c>
      <c r="KS117">
        <f>KS116*IF(KS$8&gt;Input!$D$14,0,IF(KS$8+$B117&gt;Input!$D$14,0,(1-INDEX($F$11:$F$136,KS$8+$B117))))</f>
        <v>0</v>
      </c>
      <c r="KT117">
        <f>KT116*IF(KT$8&gt;Input!$D$14,0,IF(KT$8+$B117&gt;Input!$D$14,0,(1-INDEX($F$11:$F$136,KT$8+$B117))))</f>
        <v>0</v>
      </c>
      <c r="KU117">
        <f>KU116*IF(KU$8&gt;Input!$D$14,0,IF(KU$8+$B117&gt;Input!$D$14,0,(1-INDEX($F$11:$F$136,KU$8+$B117))))</f>
        <v>0</v>
      </c>
      <c r="KV117">
        <f>KV116*IF(KV$8&gt;Input!$D$14,0,IF(KV$8+$B117&gt;Input!$D$14,0,(1-INDEX($F$11:$F$136,KV$8+$B117))))</f>
        <v>0</v>
      </c>
      <c r="KW117">
        <f>KW116*IF(KW$8&gt;Input!$D$14,0,IF(KW$8+$B117&gt;Input!$D$14,0,(1-INDEX($F$11:$F$136,KW$8+$B117))))</f>
        <v>0</v>
      </c>
      <c r="KX117">
        <f>KX116*IF(KX$8&gt;Input!$D$14,0,IF(KX$8+$B117&gt;Input!$D$14,0,(1-INDEX($F$11:$F$136,KX$8+$B117))))</f>
        <v>0</v>
      </c>
      <c r="KY117">
        <f>KY116*IF(KY$8&gt;Input!$D$14,0,IF(KY$8+$B117&gt;Input!$D$14,0,(1-INDEX($F$11:$F$136,KY$8+$B117))))</f>
        <v>0</v>
      </c>
      <c r="KZ117">
        <f>KZ116*IF(KZ$8&gt;Input!$D$14,0,IF(KZ$8+$B117&gt;Input!$D$14,0,(1-INDEX($F$11:$F$136,KZ$8+$B117))))</f>
        <v>0</v>
      </c>
      <c r="LA117">
        <f>LA116*IF(LA$8&gt;Input!$D$14,0,IF(LA$8+$B117&gt;Input!$D$14,0,(1-INDEX($F$11:$F$136,LA$8+$B117))))</f>
        <v>0</v>
      </c>
      <c r="LB117">
        <f>LB116*IF(LB$8&gt;Input!$D$14,0,IF(LB$8+$B117&gt;Input!$D$14,0,(1-INDEX($F$11:$F$136,LB$8+$B117))))</f>
        <v>0</v>
      </c>
      <c r="LC117">
        <f>LC116*IF(LC$8&gt;Input!$D$14,0,IF(LC$8+$B117&gt;Input!$D$14,0,(1-INDEX($F$11:$F$136,LC$8+$B117))))</f>
        <v>0</v>
      </c>
      <c r="LD117">
        <f>LD116*IF(LD$8&gt;Input!$D$14,0,IF(LD$8+$B117&gt;Input!$D$14,0,(1-INDEX($F$11:$F$136,LD$8+$B117))))</f>
        <v>0</v>
      </c>
      <c r="LE117">
        <f>LE116*IF(LE$8&gt;Input!$D$14,0,IF(LE$8+$B117&gt;Input!$D$14,0,(1-INDEX($F$11:$F$136,LE$8+$B117))))</f>
        <v>0</v>
      </c>
      <c r="LF117">
        <f>LF116*IF(LF$8&gt;Input!$D$14,0,IF(LF$8+$B117&gt;Input!$D$14,0,(1-INDEX($F$11:$F$136,LF$8+$B117))))</f>
        <v>0</v>
      </c>
      <c r="LG117">
        <f>LG116*IF(LG$8&gt;Input!$D$14,0,IF(LG$8+$B117&gt;Input!$D$14,0,(1-INDEX($F$11:$F$136,LG$8+$B117))))</f>
        <v>0</v>
      </c>
      <c r="LH117">
        <f>LH116*IF(LH$8&gt;Input!$D$14,0,IF(LH$8+$B117&gt;Input!$D$14,0,(1-INDEX($F$11:$F$136,LH$8+$B117))))</f>
        <v>0</v>
      </c>
      <c r="LI117">
        <f>LI116*IF(LI$8&gt;Input!$D$14,0,IF(LI$8+$B117&gt;Input!$D$14,0,(1-INDEX($F$11:$F$136,LI$8+$B117))))</f>
        <v>0</v>
      </c>
      <c r="LJ117">
        <f>LJ116*IF(LJ$8&gt;Input!$D$14,0,IF(LJ$8+$B117&gt;Input!$D$14,0,(1-INDEX($F$11:$F$136,LJ$8+$B117))))</f>
        <v>0</v>
      </c>
      <c r="LK117">
        <f>LK116*IF(LK$8&gt;Input!$D$14,0,IF(LK$8+$B117&gt;Input!$D$14,0,(1-INDEX($F$11:$F$136,LK$8+$B117))))</f>
        <v>0</v>
      </c>
      <c r="LL117">
        <f>LL116*IF(LL$8&gt;Input!$D$14,0,IF(LL$8+$B117&gt;Input!$D$14,0,(1-INDEX($F$11:$F$136,LL$8+$B117))))</f>
        <v>0</v>
      </c>
      <c r="LM117">
        <f>LM116*IF(LM$8&gt;Input!$D$14,0,IF(LM$8+$B117&gt;Input!$D$14,0,(1-INDEX($F$11:$F$136,LM$8+$B117))))</f>
        <v>0</v>
      </c>
      <c r="LN117">
        <f>LN116*IF(LN$8&gt;Input!$D$14,0,IF(LN$8+$B117&gt;Input!$D$14,0,(1-INDEX($F$11:$F$136,LN$8+$B117))))</f>
        <v>0</v>
      </c>
      <c r="LO117">
        <f>LO116*IF(LO$8&gt;Input!$D$14,0,IF(LO$8+$B117&gt;Input!$D$14,0,(1-INDEX($F$11:$F$136,LO$8+$B117))))</f>
        <v>0</v>
      </c>
      <c r="LP117">
        <f>LP116*IF(LP$8&gt;Input!$D$14,0,IF(LP$8+$B117&gt;Input!$D$14,0,(1-INDEX($F$11:$F$136,LP$8+$B117))))</f>
        <v>0</v>
      </c>
      <c r="LQ117">
        <f>LQ116*IF(LQ$8&gt;Input!$D$14,0,IF(LQ$8+$B117&gt;Input!$D$14,0,(1-INDEX($F$11:$F$136,LQ$8+$B117))))</f>
        <v>0</v>
      </c>
      <c r="LR117">
        <f>LR116*IF(LR$8&gt;Input!$D$14,0,IF(LR$8+$B117&gt;Input!$D$14,0,(1-INDEX($F$11:$F$136,LR$8+$B117))))</f>
        <v>0</v>
      </c>
      <c r="LS117">
        <f>LS116*IF(LS$8&gt;Input!$D$14,0,IF(LS$8+$B117&gt;Input!$D$14,0,(1-INDEX($F$11:$F$136,LS$8+$B117))))</f>
        <v>0</v>
      </c>
      <c r="LT117">
        <f>LT116*IF(LT$8&gt;Input!$D$14,0,IF(LT$8+$B117&gt;Input!$D$14,0,(1-INDEX($F$11:$F$136,LT$8+$B117))))</f>
        <v>0</v>
      </c>
      <c r="LU117">
        <f>LU116*IF(LU$8&gt;Input!$D$14,0,IF(LU$8+$B117&gt;Input!$D$14,0,(1-INDEX($F$11:$F$136,LU$8+$B117))))</f>
        <v>0</v>
      </c>
      <c r="LV117">
        <f>LV116*IF(LV$8&gt;Input!$D$14,0,IF(LV$8+$B117&gt;Input!$D$14,0,(1-INDEX($F$11:$F$136,LV$8+$B117))))</f>
        <v>0</v>
      </c>
      <c r="LW117">
        <f>LW116*IF(LW$8&gt;Input!$D$14,0,IF(LW$8+$B117&gt;Input!$D$14,0,(1-INDEX($F$11:$F$136,LW$8+$B117))))</f>
        <v>0</v>
      </c>
      <c r="LX117">
        <f>LX116*IF(LX$8&gt;Input!$D$14,0,IF(LX$8+$B117&gt;Input!$D$14,0,(1-INDEX($F$11:$F$136,LX$8+$B117))))</f>
        <v>0</v>
      </c>
      <c r="LY117">
        <f>LY116*IF(LY$8&gt;Input!$D$14,0,IF(LY$8+$B117&gt;Input!$D$14,0,(1-INDEX($F$11:$F$136,LY$8+$B117))))</f>
        <v>0</v>
      </c>
      <c r="LZ117">
        <f>LZ116*IF(LZ$8&gt;Input!$D$14,0,IF(LZ$8+$B117&gt;Input!$D$14,0,(1-INDEX($F$11:$F$136,LZ$8+$B117))))</f>
        <v>0</v>
      </c>
      <c r="MA117">
        <f>MA116*IF(MA$8&gt;Input!$D$14,0,IF(MA$8+$B117&gt;Input!$D$14,0,(1-INDEX($F$11:$F$136,MA$8+$B117))))</f>
        <v>0</v>
      </c>
      <c r="MB117">
        <f>MB116*IF(MB$8&gt;Input!$D$14,0,IF(MB$8+$B117&gt;Input!$D$14,0,(1-INDEX($F$11:$F$136,MB$8+$B117))))</f>
        <v>0</v>
      </c>
      <c r="MC117">
        <f>MC116*IF(MC$8&gt;Input!$D$14,0,IF(MC$8+$B117&gt;Input!$D$14,0,(1-INDEX($F$11:$F$136,MC$8+$B117))))</f>
        <v>0</v>
      </c>
      <c r="MD117">
        <f>MD116*IF(MD$8&gt;Input!$D$14,0,IF(MD$8+$B117&gt;Input!$D$14,0,(1-INDEX($F$11:$F$136,MD$8+$B117))))</f>
        <v>0</v>
      </c>
      <c r="ME117">
        <f>ME116*IF(ME$8&gt;Input!$D$14,0,IF(ME$8+$B117&gt;Input!$D$14,0,(1-INDEX($F$11:$F$136,ME$8+$B117))))</f>
        <v>0</v>
      </c>
      <c r="MF117">
        <f>MF116*IF(MF$8&gt;Input!$D$14,0,IF(MF$8+$B117&gt;Input!$D$14,0,(1-INDEX($F$11:$F$136,MF$8+$B117))))</f>
        <v>0</v>
      </c>
      <c r="MG117">
        <f>MG116*IF(MG$8&gt;Input!$D$14,0,IF(MG$8+$B117&gt;Input!$D$14,0,(1-INDEX($F$11:$F$136,MG$8+$B117))))</f>
        <v>0</v>
      </c>
      <c r="MH117">
        <f>MH116*IF(MH$8&gt;Input!$D$14,0,IF(MH$8+$B117&gt;Input!$D$14,0,(1-INDEX($F$11:$F$136,MH$8+$B117))))</f>
        <v>0</v>
      </c>
      <c r="MI117">
        <f>MI116*IF(MI$8&gt;Input!$D$14,0,IF(MI$8+$B117&gt;Input!$D$14,0,(1-INDEX($F$11:$F$136,MI$8+$B117))))</f>
        <v>0</v>
      </c>
      <c r="MJ117">
        <f>MJ116*IF(MJ$8&gt;Input!$D$14,0,IF(MJ$8+$B117&gt;Input!$D$14,0,(1-INDEX($F$11:$F$136,MJ$8+$B117))))</f>
        <v>0</v>
      </c>
      <c r="MK117">
        <f>MK116*IF(MK$8&gt;Input!$D$14,0,IF(MK$8+$B117&gt;Input!$D$14,0,(1-INDEX($F$11:$F$136,MK$8+$B117))))</f>
        <v>0</v>
      </c>
      <c r="ML117">
        <f>ML116*IF(ML$8&gt;Input!$D$14,0,IF(ML$8+$B117&gt;Input!$D$14,0,(1-INDEX($F$11:$F$136,ML$8+$B117))))</f>
        <v>0</v>
      </c>
      <c r="MM117">
        <f>MM116*IF(MM$8&gt;Input!$D$14,0,IF(MM$8+$B117&gt;Input!$D$14,0,(1-INDEX($F$11:$F$136,MM$8+$B117))))</f>
        <v>0</v>
      </c>
      <c r="MN117">
        <f>MN116*IF(MN$8&gt;Input!$D$14,0,IF(MN$8+$B117&gt;Input!$D$14,0,(1-INDEX($F$11:$F$136,MN$8+$B117))))</f>
        <v>0</v>
      </c>
      <c r="MO117">
        <f>MO116*IF(MO$8&gt;Input!$D$14,0,IF(MO$8+$B117&gt;Input!$D$14,0,(1-INDEX($F$11:$F$136,MO$8+$B117))))</f>
        <v>0</v>
      </c>
      <c r="MP117">
        <f>MP116*IF(MP$8&gt;Input!$D$14,0,IF(MP$8+$B117&gt;Input!$D$14,0,(1-INDEX($F$11:$F$136,MP$8+$B117))))</f>
        <v>0</v>
      </c>
      <c r="MQ117">
        <f>MQ116*IF(MQ$8&gt;Input!$D$14,0,IF(MQ$8+$B117&gt;Input!$D$14,0,(1-INDEX($F$11:$F$136,MQ$8+$B117))))</f>
        <v>0</v>
      </c>
      <c r="MR117">
        <f>MR116*IF(MR$8&gt;Input!$D$14,0,IF(MR$8+$B117&gt;Input!$D$14,0,(1-INDEX($F$11:$F$136,MR$8+$B117))))</f>
        <v>0</v>
      </c>
      <c r="MS117">
        <f>MS116*IF(MS$8&gt;Input!$D$14,0,IF(MS$8+$B117&gt;Input!$D$14,0,(1-INDEX($F$11:$F$136,MS$8+$B117))))</f>
        <v>0</v>
      </c>
      <c r="MT117">
        <f>MT116*IF(MT$8&gt;Input!$D$14,0,IF(MT$8+$B117&gt;Input!$D$14,0,(1-INDEX($F$11:$F$136,MT$8+$B117))))</f>
        <v>0</v>
      </c>
      <c r="MU117">
        <f>MU116*IF(MU$8&gt;Input!$D$14,0,IF(MU$8+$B117&gt;Input!$D$14,0,(1-INDEX($F$11:$F$136,MU$8+$B117))))</f>
        <v>0</v>
      </c>
      <c r="MV117">
        <f>MV116*IF(MV$8&gt;Input!$D$14,0,IF(MV$8+$B117&gt;Input!$D$14,0,(1-INDEX($F$11:$F$136,MV$8+$B117))))</f>
        <v>0</v>
      </c>
      <c r="MW117">
        <f>MW116*IF(MW$8&gt;Input!$D$14,0,IF(MW$8+$B117&gt;Input!$D$14,0,(1-INDEX($F$11:$F$136,MW$8+$B117))))</f>
        <v>0</v>
      </c>
      <c r="MX117">
        <f>MX116*IF(MX$8&gt;Input!$D$14,0,IF(MX$8+$B117&gt;Input!$D$14,0,(1-INDEX($F$11:$F$136,MX$8+$B117))))</f>
        <v>0</v>
      </c>
      <c r="MY117">
        <f>MY116*IF(MY$8&gt;Input!$D$14,0,IF(MY$8+$B117&gt;Input!$D$14,0,(1-INDEX($F$11:$F$136,MY$8+$B117))))</f>
        <v>0</v>
      </c>
      <c r="MZ117">
        <f>MZ116*IF(MZ$8&gt;Input!$D$14,0,IF(MZ$8+$B117&gt;Input!$D$14,0,(1-INDEX($F$11:$F$136,MZ$8+$B117))))</f>
        <v>0</v>
      </c>
      <c r="NA117">
        <f>NA116*IF(NA$8&gt;Input!$D$14,0,IF(NA$8+$B117&gt;Input!$D$14,0,(1-INDEX($F$11:$F$136,NA$8+$B117))))</f>
        <v>0</v>
      </c>
      <c r="NB117">
        <f>NB116*IF(NB$8&gt;Input!$D$14,0,IF(NB$8+$B117&gt;Input!$D$14,0,(1-INDEX($F$11:$F$136,NB$8+$B117))))</f>
        <v>0</v>
      </c>
      <c r="NC117">
        <f>NC116*IF(NC$8&gt;Input!$D$14,0,IF(NC$8+$B117&gt;Input!$D$14,0,(1-INDEX($F$11:$F$136,NC$8+$B117))))</f>
        <v>0</v>
      </c>
      <c r="ND117">
        <f>ND116*IF(ND$8&gt;Input!$D$14,0,IF(ND$8+$B117&gt;Input!$D$14,0,(1-INDEX($F$11:$F$136,ND$8+$B117))))</f>
        <v>0</v>
      </c>
      <c r="NE117">
        <f>NE116*IF(NE$8&gt;Input!$D$14,0,IF(NE$8+$B117&gt;Input!$D$14,0,(1-INDEX($F$11:$F$136,NE$8+$B117))))</f>
        <v>0</v>
      </c>
      <c r="NF117">
        <f>NF116*IF(NF$8&gt;Input!$D$14,0,IF(NF$8+$B117&gt;Input!$D$14,0,(1-INDEX($F$11:$F$136,NF$8+$B117))))</f>
        <v>0</v>
      </c>
      <c r="NG117">
        <f>NG116*IF(NG$8&gt;Input!$D$14,0,IF(NG$8+$B117&gt;Input!$D$14,0,(1-INDEX($F$11:$F$136,NG$8+$B117))))</f>
        <v>0</v>
      </c>
      <c r="NH117">
        <f>NH116*IF(NH$8&gt;Input!$D$14,0,IF(NH$8+$B117&gt;Input!$D$14,0,(1-INDEX($F$11:$F$136,NH$8+$B117))))</f>
        <v>0</v>
      </c>
      <c r="NI117">
        <f>NI116*IF(NI$8&gt;Input!$D$14,0,IF(NI$8+$B117&gt;Input!$D$14,0,(1-INDEX($F$11:$F$136,NI$8+$B117))))</f>
        <v>0</v>
      </c>
      <c r="NJ117">
        <f>NJ116*IF(NJ$8&gt;Input!$D$14,0,IF(NJ$8+$B117&gt;Input!$D$14,0,(1-INDEX($F$11:$F$136,NJ$8+$B117))))</f>
        <v>0</v>
      </c>
      <c r="NK117">
        <f>NK116*IF(NK$8&gt;Input!$D$14,0,IF(NK$8+$B117&gt;Input!$D$14,0,(1-INDEX($F$11:$F$136,NK$8+$B117))))</f>
        <v>0</v>
      </c>
      <c r="NL117">
        <f>NL116*IF(NL$8&gt;Input!$D$14,0,IF(NL$8+$B117&gt;Input!$D$14,0,(1-INDEX($F$11:$F$136,NL$8+$B117))))</f>
        <v>0</v>
      </c>
      <c r="NM117">
        <f>NM116*IF(NM$8&gt;Input!$D$14,0,IF(NM$8+$B117&gt;Input!$D$14,0,(1-INDEX($F$11:$F$136,NM$8+$B117))))</f>
        <v>0</v>
      </c>
      <c r="NN117">
        <f>NN116*IF(NN$8&gt;Input!$D$14,0,IF(NN$8+$B117&gt;Input!$D$14,0,(1-INDEX($F$11:$F$136,NN$8+$B117))))</f>
        <v>0</v>
      </c>
      <c r="NO117">
        <f>NO116*IF(NO$8&gt;Input!$D$14,0,IF(NO$8+$B117&gt;Input!$D$14,0,(1-INDEX($F$11:$F$136,NO$8+$B117))))</f>
        <v>0</v>
      </c>
      <c r="NP117">
        <f>NP116*IF(NP$8&gt;Input!$D$14,0,IF(NP$8+$B117&gt;Input!$D$14,0,(1-INDEX($F$11:$F$136,NP$8+$B117))))</f>
        <v>0</v>
      </c>
      <c r="NQ117">
        <f>NQ116*IF(NQ$8&gt;Input!$D$14,0,IF(NQ$8+$B117&gt;Input!$D$14,0,(1-INDEX($F$11:$F$136,NQ$8+$B117))))</f>
        <v>0</v>
      </c>
      <c r="NR117">
        <f>NR116*IF(NR$8&gt;Input!$D$14,0,IF(NR$8+$B117&gt;Input!$D$14,0,(1-INDEX($F$11:$F$136,NR$8+$B117))))</f>
        <v>0</v>
      </c>
      <c r="NS117">
        <f>NS116*IF(NS$8&gt;Input!$D$14,0,IF(NS$8+$B117&gt;Input!$D$14,0,(1-INDEX($F$11:$F$136,NS$8+$B117))))</f>
        <v>0</v>
      </c>
      <c r="NT117">
        <f>NT116*IF(NT$8&gt;Input!$D$14,0,IF(NT$8+$B117&gt;Input!$D$14,0,(1-INDEX($F$11:$F$136,NT$8+$B117))))</f>
        <v>0</v>
      </c>
      <c r="NU117">
        <f>NU116*IF(NU$8&gt;Input!$D$14,0,IF(NU$8+$B117&gt;Input!$D$14,0,(1-INDEX($F$11:$F$136,NU$8+$B117))))</f>
        <v>0</v>
      </c>
      <c r="NV117">
        <f>NV116*IF(NV$8&gt;Input!$D$14,0,IF(NV$8+$B117&gt;Input!$D$14,0,(1-INDEX($F$11:$F$136,NV$8+$B117))))</f>
        <v>0</v>
      </c>
      <c r="NW117">
        <f>NW116*IF(NW$8&gt;Input!$D$14,0,IF(NW$8+$B117&gt;Input!$D$14,0,(1-INDEX($F$11:$F$136,NW$8+$B117))))</f>
        <v>0</v>
      </c>
      <c r="NX117">
        <f>NX116*IF(NX$8&gt;Input!$D$14,0,IF(NX$8+$B117&gt;Input!$D$14,0,(1-INDEX($F$11:$F$136,NX$8+$B117))))</f>
        <v>0</v>
      </c>
      <c r="NY117">
        <f>NY116*IF(NY$8&gt;Input!$D$14,0,IF(NY$8+$B117&gt;Input!$D$14,0,(1-INDEX($F$11:$F$136,NY$8+$B117))))</f>
        <v>0</v>
      </c>
      <c r="NZ117">
        <f>NZ116*IF(NZ$8&gt;Input!$D$14,0,IF(NZ$8+$B117&gt;Input!$D$14,0,(1-INDEX($F$11:$F$136,NZ$8+$B117))))</f>
        <v>0</v>
      </c>
      <c r="OA117">
        <f>OA116*IF(OA$8&gt;Input!$D$14,0,IF(OA$8+$B117&gt;Input!$D$14,0,(1-INDEX($F$11:$F$136,OA$8+$B117))))</f>
        <v>0</v>
      </c>
      <c r="OB117">
        <f>OB116*IF(OB$8&gt;Input!$D$14,0,IF(OB$8+$B117&gt;Input!$D$14,0,(1-INDEX($F$11:$F$136,OB$8+$B117))))</f>
        <v>0</v>
      </c>
    </row>
    <row r="118" spans="1:392">
      <c r="A118">
        <f>Input!A118</f>
        <v>107</v>
      </c>
      <c r="B118">
        <f>Input!B118</f>
        <v>108</v>
      </c>
      <c r="C118" s="18">
        <v>0.423813</v>
      </c>
      <c r="D118">
        <f t="shared" si="334"/>
        <v>1.1145392923369288</v>
      </c>
      <c r="E118" s="1">
        <v>0</v>
      </c>
      <c r="F118">
        <f t="shared" si="335"/>
        <v>0.423813</v>
      </c>
      <c r="G118">
        <f t="shared" si="313"/>
        <v>1.1145392923369288</v>
      </c>
      <c r="H118">
        <f t="shared" si="314"/>
        <v>0</v>
      </c>
      <c r="J118" s="2">
        <f t="shared" si="309"/>
        <v>108</v>
      </c>
      <c r="K118">
        <f>K117*IF(K$8&gt;Input!$D$14,0,IF(K$8+$B118&gt;Input!$D$14,0,(1-INDEX($C$11:$C$136,K$8+$B118))))</f>
        <v>2.5650109783683082E-3</v>
      </c>
      <c r="L118">
        <f>L117*IF(L$8&gt;Input!$D$14,0,IF(L$8+$B118&gt;Input!$D$14,0,(1-INDEX($C$11:$C$136,L$8+$B118))))</f>
        <v>1.3599940513583438E-3</v>
      </c>
      <c r="M118">
        <f>M117*IF(M$8&gt;Input!$D$14,0,IF(M$8+$B118&gt;Input!$D$14,0,(1-INDEX($C$11:$C$136,M$8+$B118))))</f>
        <v>6.4771097365152401E-4</v>
      </c>
      <c r="N118">
        <f>N117*IF(N$8&gt;Input!$D$14,0,IF(N$8+$B118&gt;Input!$D$14,0,(1-INDEX($C$11:$C$136,N$8+$B118))))</f>
        <v>2.6956755786641096E-4</v>
      </c>
      <c r="O118">
        <f>O117*IF(O$8&gt;Input!$D$14,0,IF(O$8+$B118&gt;Input!$D$14,0,(1-INDEX($C$11:$C$136,O$8+$B118))))</f>
        <v>9.4111729727282243E-5</v>
      </c>
      <c r="P118">
        <f>P117*IF(P$8&gt;Input!$D$14,0,IF(P$8+$B118&gt;Input!$D$14,0,(1-INDEX($C$11:$C$136,P$8+$B118))))</f>
        <v>2.5830479763116196E-5</v>
      </c>
      <c r="Q118">
        <f>Q117*IF(Q$8&gt;Input!$D$14,0,IF(Q$8+$B118&gt;Input!$D$14,0,(1-INDEX($C$11:$C$136,Q$8+$B118))))</f>
        <v>4.9522141676406864E-6</v>
      </c>
      <c r="R118">
        <f>R117*IF(R$8&gt;Input!$D$14,0,IF(R$8+$B118&gt;Input!$D$14,0,(1-INDEX($C$11:$C$136,R$8+$B118))))</f>
        <v>4.9717311610494079E-7</v>
      </c>
      <c r="S118">
        <f>S117*IF(S$8&gt;Input!$D$14,0,IF(S$8+$B118&gt;Input!$D$14,0,(1-INDEX($C$11:$C$136,S$8+$B118))))</f>
        <v>0</v>
      </c>
      <c r="T118">
        <f>T117*IF(T$8&gt;Input!$D$14,0,IF(T$8+$B118&gt;Input!$D$14,0,(1-INDEX($C$11:$C$136,T$8+$B118))))</f>
        <v>0</v>
      </c>
      <c r="U118">
        <f>U117*IF(U$8&gt;Input!$D$14,0,IF(U$8+$B118&gt;Input!$D$14,0,(1-INDEX($C$11:$C$136,U$8+$B118))))</f>
        <v>0</v>
      </c>
      <c r="V118">
        <f>V117*IF(V$8&gt;Input!$D$14,0,IF(V$8+$B118&gt;Input!$D$14,0,(1-INDEX($C$11:$C$136,V$8+$B118))))</f>
        <v>0</v>
      </c>
      <c r="W118">
        <f>W117*IF(W$8&gt;Input!$D$14,0,IF(W$8+$B118&gt;Input!$D$14,0,(1-INDEX($C$11:$C$136,W$8+$B118))))</f>
        <v>0</v>
      </c>
      <c r="X118">
        <f>X117*IF(X$8&gt;Input!$D$14,0,IF(X$8+$B118&gt;Input!$D$14,0,(1-INDEX($C$11:$C$136,X$8+$B118))))</f>
        <v>0</v>
      </c>
      <c r="Y118">
        <f>Y117*IF(Y$8&gt;Input!$D$14,0,IF(Y$8+$B118&gt;Input!$D$14,0,(1-INDEX($C$11:$C$136,Y$8+$B118))))</f>
        <v>0</v>
      </c>
      <c r="Z118">
        <f>Z117*IF(Z$8&gt;Input!$D$14,0,IF(Z$8+$B118&gt;Input!$D$14,0,(1-INDEX($C$11:$C$136,Z$8+$B118))))</f>
        <v>0</v>
      </c>
      <c r="AA118">
        <f>AA117*IF(AA$8&gt;Input!$D$14,0,IF(AA$8+$B118&gt;Input!$D$14,0,(1-INDEX($C$11:$C$136,AA$8+$B118))))</f>
        <v>0</v>
      </c>
      <c r="AB118">
        <f>AB117*IF(AB$8&gt;Input!$D$14,0,IF(AB$8+$B118&gt;Input!$D$14,0,(1-INDEX($C$11:$C$136,AB$8+$B118))))</f>
        <v>0</v>
      </c>
      <c r="AC118">
        <f>AC117*IF(AC$8&gt;Input!$D$14,0,IF(AC$8+$B118&gt;Input!$D$14,0,(1-INDEX($C$11:$C$136,AC$8+$B118))))</f>
        <v>0</v>
      </c>
      <c r="AD118">
        <f>AD117*IF(AD$8&gt;Input!$D$14,0,IF(AD$8+$B118&gt;Input!$D$14,0,(1-INDEX($C$11:$C$136,AD$8+$B118))))</f>
        <v>0</v>
      </c>
      <c r="AE118">
        <f>AE117*IF(AE$8&gt;Input!$D$14,0,IF(AE$8+$B118&gt;Input!$D$14,0,(1-INDEX($C$11:$C$136,AE$8+$B118))))</f>
        <v>0</v>
      </c>
      <c r="AF118">
        <f>AF117*IF(AF$8&gt;Input!$D$14,0,IF(AF$8+$B118&gt;Input!$D$14,0,(1-INDEX($C$11:$C$136,AF$8+$B118))))</f>
        <v>0</v>
      </c>
      <c r="AG118">
        <f>AG117*IF(AG$8&gt;Input!$D$14,0,IF(AG$8+$B118&gt;Input!$D$14,0,(1-INDEX($C$11:$C$136,AG$8+$B118))))</f>
        <v>0</v>
      </c>
      <c r="AH118">
        <f>AH117*IF(AH$8&gt;Input!$D$14,0,IF(AH$8+$B118&gt;Input!$D$14,0,(1-INDEX($C$11:$C$136,AH$8+$B118))))</f>
        <v>0</v>
      </c>
      <c r="AI118">
        <f>AI117*IF(AI$8&gt;Input!$D$14,0,IF(AI$8+$B118&gt;Input!$D$14,0,(1-INDEX($C$11:$C$136,AI$8+$B118))))</f>
        <v>0</v>
      </c>
      <c r="AJ118">
        <f>AJ117*IF(AJ$8&gt;Input!$D$14,0,IF(AJ$8+$B118&gt;Input!$D$14,0,(1-INDEX($C$11:$C$136,AJ$8+$B118))))</f>
        <v>0</v>
      </c>
      <c r="AK118">
        <f>AK117*IF(AK$8&gt;Input!$D$14,0,IF(AK$8+$B118&gt;Input!$D$14,0,(1-INDEX($C$11:$C$136,AK$8+$B118))))</f>
        <v>0</v>
      </c>
      <c r="AL118">
        <f>AL117*IF(AL$8&gt;Input!$D$14,0,IF(AL$8+$B118&gt;Input!$D$14,0,(1-INDEX($C$11:$C$136,AL$8+$B118))))</f>
        <v>0</v>
      </c>
      <c r="AM118">
        <f>AM117*IF(AM$8&gt;Input!$D$14,0,IF(AM$8+$B118&gt;Input!$D$14,0,(1-INDEX($C$11:$C$136,AM$8+$B118))))</f>
        <v>0</v>
      </c>
      <c r="AN118">
        <f>AN117*IF(AN$8&gt;Input!$D$14,0,IF(AN$8+$B118&gt;Input!$D$14,0,(1-INDEX($C$11:$C$136,AN$8+$B118))))</f>
        <v>0</v>
      </c>
      <c r="AO118">
        <f>AO117*IF(AO$8&gt;Input!$D$14,0,IF(AO$8+$B118&gt;Input!$D$14,0,(1-INDEX($C$11:$C$136,AO$8+$B118))))</f>
        <v>0</v>
      </c>
      <c r="AP118">
        <f>AP117*IF(AP$8&gt;Input!$D$14,0,IF(AP$8+$B118&gt;Input!$D$14,0,(1-INDEX($C$11:$C$136,AP$8+$B118))))</f>
        <v>0</v>
      </c>
      <c r="AQ118">
        <f>AQ117*IF(AQ$8&gt;Input!$D$14,0,IF(AQ$8+$B118&gt;Input!$D$14,0,(1-INDEX($C$11:$C$136,AQ$8+$B118))))</f>
        <v>0</v>
      </c>
      <c r="AR118">
        <f>AR117*IF(AR$8&gt;Input!$D$14,0,IF(AR$8+$B118&gt;Input!$D$14,0,(1-INDEX($C$11:$C$136,AR$8+$B118))))</f>
        <v>0</v>
      </c>
      <c r="AS118">
        <f>AS117*IF(AS$8&gt;Input!$D$14,0,IF(AS$8+$B118&gt;Input!$D$14,0,(1-INDEX($C$11:$C$136,AS$8+$B118))))</f>
        <v>0</v>
      </c>
      <c r="AT118">
        <f>AT117*IF(AT$8&gt;Input!$D$14,0,IF(AT$8+$B118&gt;Input!$D$14,0,(1-INDEX($C$11:$C$136,AT$8+$B118))))</f>
        <v>0</v>
      </c>
      <c r="AU118">
        <f>AU117*IF(AU$8&gt;Input!$D$14,0,IF(AU$8+$B118&gt;Input!$D$14,0,(1-INDEX($C$11:$C$136,AU$8+$B118))))</f>
        <v>0</v>
      </c>
      <c r="AV118">
        <f>AV117*IF(AV$8&gt;Input!$D$14,0,IF(AV$8+$B118&gt;Input!$D$14,0,(1-INDEX($C$11:$C$136,AV$8+$B118))))</f>
        <v>0</v>
      </c>
      <c r="AW118">
        <f>AW117*IF(AW$8&gt;Input!$D$14,0,IF(AW$8+$B118&gt;Input!$D$14,0,(1-INDEX($C$11:$C$136,AW$8+$B118))))</f>
        <v>0</v>
      </c>
      <c r="AX118">
        <f>AX117*IF(AX$8&gt;Input!$D$14,0,IF(AX$8+$B118&gt;Input!$D$14,0,(1-INDEX($C$11:$C$136,AX$8+$B118))))</f>
        <v>0</v>
      </c>
      <c r="AY118">
        <f>AY117*IF(AY$8&gt;Input!$D$14,0,IF(AY$8+$B118&gt;Input!$D$14,0,(1-INDEX($C$11:$C$136,AY$8+$B118))))</f>
        <v>0</v>
      </c>
      <c r="AZ118">
        <f>AZ117*IF(AZ$8&gt;Input!$D$14,0,IF(AZ$8+$B118&gt;Input!$D$14,0,(1-INDEX($C$11:$C$136,AZ$8+$B118))))</f>
        <v>0</v>
      </c>
      <c r="BA118">
        <f>BA117*IF(BA$8&gt;Input!$D$14,0,IF(BA$8+$B118&gt;Input!$D$14,0,(1-INDEX($C$11:$C$136,BA$8+$B118))))</f>
        <v>0</v>
      </c>
      <c r="BB118">
        <f>BB117*IF(BB$8&gt;Input!$D$14,0,IF(BB$8+$B118&gt;Input!$D$14,0,(1-INDEX($C$11:$C$136,BB$8+$B118))))</f>
        <v>0</v>
      </c>
      <c r="BC118">
        <f>BC117*IF(BC$8&gt;Input!$D$14,0,IF(BC$8+$B118&gt;Input!$D$14,0,(1-INDEX($C$11:$C$136,BC$8+$B118))))</f>
        <v>0</v>
      </c>
      <c r="BD118">
        <f>BD117*IF(BD$8&gt;Input!$D$14,0,IF(BD$8+$B118&gt;Input!$D$14,0,(1-INDEX($C$11:$C$136,BD$8+$B118))))</f>
        <v>0</v>
      </c>
      <c r="BE118">
        <f>BE117*IF(BE$8&gt;Input!$D$14,0,IF(BE$8+$B118&gt;Input!$D$14,0,(1-INDEX($C$11:$C$136,BE$8+$B118))))</f>
        <v>0</v>
      </c>
      <c r="BF118">
        <f>BF117*IF(BF$8&gt;Input!$D$14,0,IF(BF$8+$B118&gt;Input!$D$14,0,(1-INDEX($C$11:$C$136,BF$8+$B118))))</f>
        <v>0</v>
      </c>
      <c r="BG118">
        <f>BG117*IF(BG$8&gt;Input!$D$14,0,IF(BG$8+$B118&gt;Input!$D$14,0,(1-INDEX($C$11:$C$136,BG$8+$B118))))</f>
        <v>0</v>
      </c>
      <c r="BH118">
        <f>BH117*IF(BH$8&gt;Input!$D$14,0,IF(BH$8+$B118&gt;Input!$D$14,0,(1-INDEX($C$11:$C$136,BH$8+$B118))))</f>
        <v>0</v>
      </c>
      <c r="BI118">
        <f>BI117*IF(BI$8&gt;Input!$D$14,0,IF(BI$8+$B118&gt;Input!$D$14,0,(1-INDEX($C$11:$C$136,BI$8+$B118))))</f>
        <v>0</v>
      </c>
      <c r="BJ118">
        <f>BJ117*IF(BJ$8&gt;Input!$D$14,0,IF(BJ$8+$B118&gt;Input!$D$14,0,(1-INDEX($C$11:$C$136,BJ$8+$B118))))</f>
        <v>0</v>
      </c>
      <c r="BK118">
        <f>BK117*IF(BK$8&gt;Input!$D$14,0,IF(BK$8+$B118&gt;Input!$D$14,0,(1-INDEX($C$11:$C$136,BK$8+$B118))))</f>
        <v>0</v>
      </c>
      <c r="BL118">
        <f>BL117*IF(BL$8&gt;Input!$D$14,0,IF(BL$8+$B118&gt;Input!$D$14,0,(1-INDEX($C$11:$C$136,BL$8+$B118))))</f>
        <v>0</v>
      </c>
      <c r="BM118">
        <f>BM117*IF(BM$8&gt;Input!$D$14,0,IF(BM$8+$B118&gt;Input!$D$14,0,(1-INDEX($C$11:$C$136,BM$8+$B118))))</f>
        <v>0</v>
      </c>
      <c r="BN118">
        <f>BN117*IF(BN$8&gt;Input!$D$14,0,IF(BN$8+$B118&gt;Input!$D$14,0,(1-INDEX($C$11:$C$136,BN$8+$B118))))</f>
        <v>0</v>
      </c>
      <c r="BO118">
        <f>BO117*IF(BO$8&gt;Input!$D$14,0,IF(BO$8+$B118&gt;Input!$D$14,0,(1-INDEX($C$11:$C$136,BO$8+$B118))))</f>
        <v>0</v>
      </c>
      <c r="BP118">
        <f>BP117*IF(BP$8&gt;Input!$D$14,0,IF(BP$8+$B118&gt;Input!$D$14,0,(1-INDEX($C$11:$C$136,BP$8+$B118))))</f>
        <v>0</v>
      </c>
      <c r="BQ118">
        <f>BQ117*IF(BQ$8&gt;Input!$D$14,0,IF(BQ$8+$B118&gt;Input!$D$14,0,(1-INDEX($C$11:$C$136,BQ$8+$B118))))</f>
        <v>0</v>
      </c>
      <c r="BR118">
        <f>BR117*IF(BR$8&gt;Input!$D$14,0,IF(BR$8+$B118&gt;Input!$D$14,0,(1-INDEX($C$11:$C$136,BR$8+$B118))))</f>
        <v>0</v>
      </c>
      <c r="BS118">
        <f>BS117*IF(BS$8&gt;Input!$D$14,0,IF(BS$8+$B118&gt;Input!$D$14,0,(1-INDEX($C$11:$C$136,BS$8+$B118))))</f>
        <v>0</v>
      </c>
      <c r="BT118">
        <f>BT117*IF(BT$8&gt;Input!$D$14,0,IF(BT$8+$B118&gt;Input!$D$14,0,(1-INDEX($C$11:$C$136,BT$8+$B118))))</f>
        <v>0</v>
      </c>
      <c r="BU118">
        <f>BU117*IF(BU$8&gt;Input!$D$14,0,IF(BU$8+$B118&gt;Input!$D$14,0,(1-INDEX($C$11:$C$136,BU$8+$B118))))</f>
        <v>0</v>
      </c>
      <c r="BV118">
        <f>BV117*IF(BV$8&gt;Input!$D$14,0,IF(BV$8+$B118&gt;Input!$D$14,0,(1-INDEX($C$11:$C$136,BV$8+$B118))))</f>
        <v>0</v>
      </c>
      <c r="BW118">
        <f>BW117*IF(BW$8&gt;Input!$D$14,0,IF(BW$8+$B118&gt;Input!$D$14,0,(1-INDEX($C$11:$C$136,BW$8+$B118))))</f>
        <v>0</v>
      </c>
      <c r="BX118">
        <f>BX117*IF(BX$8&gt;Input!$D$14,0,IF(BX$8+$B118&gt;Input!$D$14,0,(1-INDEX($C$11:$C$136,BX$8+$B118))))</f>
        <v>0</v>
      </c>
      <c r="BY118">
        <f>BY117*IF(BY$8&gt;Input!$D$14,0,IF(BY$8+$B118&gt;Input!$D$14,0,(1-INDEX($C$11:$C$136,BY$8+$B118))))</f>
        <v>0</v>
      </c>
      <c r="BZ118">
        <f>BZ117*IF(BZ$8&gt;Input!$D$14,0,IF(BZ$8+$B118&gt;Input!$D$14,0,(1-INDEX($C$11:$C$136,BZ$8+$B118))))</f>
        <v>0</v>
      </c>
      <c r="CA118">
        <f>CA117*IF(CA$8&gt;Input!$D$14,0,IF(CA$8+$B118&gt;Input!$D$14,0,(1-INDEX($C$11:$C$136,CA$8+$B118))))</f>
        <v>0</v>
      </c>
      <c r="CB118">
        <f>CB117*IF(CB$8&gt;Input!$D$14,0,IF(CB$8+$B118&gt;Input!$D$14,0,(1-INDEX($C$11:$C$136,CB$8+$B118))))</f>
        <v>0</v>
      </c>
      <c r="CC118">
        <f>CC117*IF(CC$8&gt;Input!$D$14,0,IF(CC$8+$B118&gt;Input!$D$14,0,(1-INDEX($C$11:$C$136,CC$8+$B118))))</f>
        <v>0</v>
      </c>
      <c r="CD118">
        <f>CD117*IF(CD$8&gt;Input!$D$14,0,IF(CD$8+$B118&gt;Input!$D$14,0,(1-INDEX($C$11:$C$136,CD$8+$B118))))</f>
        <v>0</v>
      </c>
      <c r="CE118">
        <f>CE117*IF(CE$8&gt;Input!$D$14,0,IF(CE$8+$B118&gt;Input!$D$14,0,(1-INDEX($C$11:$C$136,CE$8+$B118))))</f>
        <v>0</v>
      </c>
      <c r="CF118">
        <f>CF117*IF(CF$8&gt;Input!$D$14,0,IF(CF$8+$B118&gt;Input!$D$14,0,(1-INDEX($C$11:$C$136,CF$8+$B118))))</f>
        <v>0</v>
      </c>
      <c r="CG118">
        <f>CG117*IF(CG$8&gt;Input!$D$14,0,IF(CG$8+$B118&gt;Input!$D$14,0,(1-INDEX($C$11:$C$136,CG$8+$B118))))</f>
        <v>0</v>
      </c>
      <c r="CH118">
        <f>CH117*IF(CH$8&gt;Input!$D$14,0,IF(CH$8+$B118&gt;Input!$D$14,0,(1-INDEX($C$11:$C$136,CH$8+$B118))))</f>
        <v>0</v>
      </c>
      <c r="CI118">
        <f>CI117*IF(CI$8&gt;Input!$D$14,0,IF(CI$8+$B118&gt;Input!$D$14,0,(1-INDEX($C$11:$C$136,CI$8+$B118))))</f>
        <v>0</v>
      </c>
      <c r="CJ118">
        <f>CJ117*IF(CJ$8&gt;Input!$D$14,0,IF(CJ$8+$B118&gt;Input!$D$14,0,(1-INDEX($C$11:$C$136,CJ$8+$B118))))</f>
        <v>0</v>
      </c>
      <c r="CK118">
        <f>CK117*IF(CK$8&gt;Input!$D$14,0,IF(CK$8+$B118&gt;Input!$D$14,0,(1-INDEX($C$11:$C$136,CK$8+$B118))))</f>
        <v>0</v>
      </c>
      <c r="CL118">
        <f>CL117*IF(CL$8&gt;Input!$D$14,0,IF(CL$8+$B118&gt;Input!$D$14,0,(1-INDEX($C$11:$C$136,CL$8+$B118))))</f>
        <v>0</v>
      </c>
      <c r="CM118">
        <f>CM117*IF(CM$8&gt;Input!$D$14,0,IF(CM$8+$B118&gt;Input!$D$14,0,(1-INDEX($C$11:$C$136,CM$8+$B118))))</f>
        <v>0</v>
      </c>
      <c r="CN118">
        <f>CN117*IF(CN$8&gt;Input!$D$14,0,IF(CN$8+$B118&gt;Input!$D$14,0,(1-INDEX($C$11:$C$136,CN$8+$B118))))</f>
        <v>0</v>
      </c>
      <c r="CO118">
        <f>CO117*IF(CO$8&gt;Input!$D$14,0,IF(CO$8+$B118&gt;Input!$D$14,0,(1-INDEX($C$11:$C$136,CO$8+$B118))))</f>
        <v>0</v>
      </c>
      <c r="CP118">
        <f>CP117*IF(CP$8&gt;Input!$D$14,0,IF(CP$8+$B118&gt;Input!$D$14,0,(1-INDEX($C$11:$C$136,CP$8+$B118))))</f>
        <v>0</v>
      </c>
      <c r="CQ118">
        <f>CQ117*IF(CQ$8&gt;Input!$D$14,0,IF(CQ$8+$B118&gt;Input!$D$14,0,(1-INDEX($C$11:$C$136,CQ$8+$B118))))</f>
        <v>0</v>
      </c>
      <c r="CR118">
        <f>CR117*IF(CR$8&gt;Input!$D$14,0,IF(CR$8+$B118&gt;Input!$D$14,0,(1-INDEX($C$11:$C$136,CR$8+$B118))))</f>
        <v>0</v>
      </c>
      <c r="CS118">
        <f>CS117*IF(CS$8&gt;Input!$D$14,0,IF(CS$8+$B118&gt;Input!$D$14,0,(1-INDEX($C$11:$C$136,CS$8+$B118))))</f>
        <v>0</v>
      </c>
      <c r="CT118">
        <f>CT117*IF(CT$8&gt;Input!$D$14,0,IF(CT$8+$B118&gt;Input!$D$14,0,(1-INDEX($C$11:$C$136,CT$8+$B118))))</f>
        <v>0</v>
      </c>
      <c r="CU118">
        <f>CU117*IF(CU$8&gt;Input!$D$14,0,IF(CU$8+$B118&gt;Input!$D$14,0,(1-INDEX($C$11:$C$136,CU$8+$B118))))</f>
        <v>0</v>
      </c>
      <c r="CV118">
        <f>CV117*IF(CV$8&gt;Input!$D$14,0,IF(CV$8+$B118&gt;Input!$D$14,0,(1-INDEX($C$11:$C$136,CV$8+$B118))))</f>
        <v>0</v>
      </c>
      <c r="CW118">
        <f>CW117*IF(CW$8&gt;Input!$D$14,0,IF(CW$8+$B118&gt;Input!$D$14,0,(1-INDEX($C$11:$C$136,CW$8+$B118))))</f>
        <v>0</v>
      </c>
      <c r="CX118">
        <f>CX117*IF(CX$8&gt;Input!$D$14,0,IF(CX$8+$B118&gt;Input!$D$14,0,(1-INDEX($C$11:$C$136,CX$8+$B118))))</f>
        <v>0</v>
      </c>
      <c r="CY118">
        <f>CY117*IF(CY$8&gt;Input!$D$14,0,IF(CY$8+$B118&gt;Input!$D$14,0,(1-INDEX($C$11:$C$136,CY$8+$B118))))</f>
        <v>0</v>
      </c>
      <c r="CZ118">
        <f>CZ117*IF(CZ$8&gt;Input!$D$14,0,IF(CZ$8+$B118&gt;Input!$D$14,0,(1-INDEX($C$11:$C$136,CZ$8+$B118))))</f>
        <v>0</v>
      </c>
      <c r="DA118">
        <f>DA117*IF(DA$8&gt;Input!$D$14,0,IF(DA$8+$B118&gt;Input!$D$14,0,(1-INDEX($C$11:$C$136,DA$8+$B118))))</f>
        <v>0</v>
      </c>
      <c r="DB118">
        <f>DB117*IF(DB$8&gt;Input!$D$14,0,IF(DB$8+$B118&gt;Input!$D$14,0,(1-INDEX($C$11:$C$136,DB$8+$B118))))</f>
        <v>0</v>
      </c>
      <c r="DC118">
        <f>DC117*IF(DC$8&gt;Input!$D$14,0,IF(DC$8+$B118&gt;Input!$D$14,0,(1-INDEX($C$11:$C$136,DC$8+$B118))))</f>
        <v>0</v>
      </c>
      <c r="DD118">
        <f>DD117*IF(DD$8&gt;Input!$D$14,0,IF(DD$8+$B118&gt;Input!$D$14,0,(1-INDEX($C$11:$C$136,DD$8+$B118))))</f>
        <v>0</v>
      </c>
      <c r="DE118">
        <f>DE117*IF(DE$8&gt;Input!$D$14,0,IF(DE$8+$B118&gt;Input!$D$14,0,(1-INDEX($C$11:$C$136,DE$8+$B118))))</f>
        <v>0</v>
      </c>
      <c r="DF118">
        <f>DF117*IF(DF$8&gt;Input!$D$14,0,IF(DF$8+$B118&gt;Input!$D$14,0,(1-INDEX($C$11:$C$136,DF$8+$B118))))</f>
        <v>0</v>
      </c>
      <c r="DG118">
        <f>DG117*IF(DG$8&gt;Input!$D$14,0,IF(DG$8+$B118&gt;Input!$D$14,0,(1-INDEX($C$11:$C$136,DG$8+$B118))))</f>
        <v>0</v>
      </c>
      <c r="DH118">
        <f>DH117*IF(DH$8&gt;Input!$D$14,0,IF(DH$8+$B118&gt;Input!$D$14,0,(1-INDEX($C$11:$C$136,DH$8+$B118))))</f>
        <v>0</v>
      </c>
      <c r="DI118">
        <f>DI117*IF(DI$8&gt;Input!$D$14,0,IF(DI$8+$B118&gt;Input!$D$14,0,(1-INDEX($C$11:$C$136,DI$8+$B118))))</f>
        <v>0</v>
      </c>
      <c r="DJ118">
        <f>DJ117*IF(DJ$8&gt;Input!$D$14,0,IF(DJ$8+$B118&gt;Input!$D$14,0,(1-INDEX($C$11:$C$136,DJ$8+$B118))))</f>
        <v>0</v>
      </c>
      <c r="DK118">
        <f>DK117*IF(DK$8&gt;Input!$D$14,0,IF(DK$8+$B118&gt;Input!$D$14,0,(1-INDEX($C$11:$C$136,DK$8+$B118))))</f>
        <v>0</v>
      </c>
      <c r="DL118">
        <f>DL117*IF(DL$8&gt;Input!$D$14,0,IF(DL$8+$B118&gt;Input!$D$14,0,(1-INDEX($C$11:$C$136,DL$8+$B118))))</f>
        <v>0</v>
      </c>
      <c r="DM118">
        <f>DM117*IF(DM$8&gt;Input!$D$14,0,IF(DM$8+$B118&gt;Input!$D$14,0,(1-INDEX($C$11:$C$136,DM$8+$B118))))</f>
        <v>0</v>
      </c>
      <c r="DN118">
        <f>DN117*IF(DN$8&gt;Input!$D$14,0,IF(DN$8+$B118&gt;Input!$D$14,0,(1-INDEX($C$11:$C$136,DN$8+$B118))))</f>
        <v>0</v>
      </c>
      <c r="DO118">
        <f>DO117*IF(DO$8&gt;Input!$D$14,0,IF(DO$8+$B118&gt;Input!$D$14,0,(1-INDEX($C$11:$C$136,DO$8+$B118))))</f>
        <v>0</v>
      </c>
      <c r="DP118">
        <f>DP117*IF(DP$8&gt;Input!$D$14,0,IF(DP$8+$B118&gt;Input!$D$14,0,(1-INDEX($C$11:$C$136,DP$8+$B118))))</f>
        <v>0</v>
      </c>
      <c r="DQ118">
        <f>DQ117*IF(DQ$8&gt;Input!$D$14,0,IF(DQ$8+$B118&gt;Input!$D$14,0,(1-INDEX($C$11:$C$136,DQ$8+$B118))))</f>
        <v>0</v>
      </c>
      <c r="DR118">
        <f>DR117*IF(DR$8&gt;Input!$D$14,0,IF(DR$8+$B118&gt;Input!$D$14,0,(1-INDEX($C$11:$C$136,DR$8+$B118))))</f>
        <v>0</v>
      </c>
      <c r="DS118">
        <f>DS117*IF(DS$8&gt;Input!$D$14,0,IF(DS$8+$B118&gt;Input!$D$14,0,(1-INDEX($C$11:$C$136,DS$8+$B118))))</f>
        <v>0</v>
      </c>
      <c r="DT118">
        <f>DT117*IF(DT$8&gt;Input!$D$14,0,IF(DT$8+$B118&gt;Input!$D$14,0,(1-INDEX($C$11:$C$136,DT$8+$B118))))</f>
        <v>0</v>
      </c>
      <c r="DU118">
        <f>DU117*IF(DU$8&gt;Input!$D$14,0,IF(DU$8+$B118&gt;Input!$D$14,0,(1-INDEX($C$11:$C$136,DU$8+$B118))))</f>
        <v>0</v>
      </c>
      <c r="DV118">
        <f>DV117*IF(DV$8&gt;Input!$D$14,0,IF(DV$8+$B118&gt;Input!$D$14,0,(1-INDEX($C$11:$C$136,DV$8+$B118))))</f>
        <v>0</v>
      </c>
      <c r="DW118">
        <f>DW117*IF(DW$8&gt;Input!$D$14,0,IF(DW$8+$B118&gt;Input!$D$14,0,(1-INDEX($C$11:$C$136,DW$8+$B118))))</f>
        <v>0</v>
      </c>
      <c r="DX118">
        <f>DX117*IF(DX$8&gt;Input!$D$14,0,IF(DX$8+$B118&gt;Input!$D$14,0,(1-INDEX($C$11:$C$136,DX$8+$B118))))</f>
        <v>0</v>
      </c>
      <c r="DY118">
        <f>DY117*IF(DY$8&gt;Input!$D$14,0,IF(DY$8+$B118&gt;Input!$D$14,0,(1-INDEX($C$11:$C$136,DY$8+$B118))))</f>
        <v>0</v>
      </c>
      <c r="DZ118">
        <f>DZ117*IF(DZ$8&gt;Input!$D$14,0,IF(DZ$8+$B118&gt;Input!$D$14,0,(1-INDEX($C$11:$C$136,DZ$8+$B118))))</f>
        <v>0</v>
      </c>
      <c r="EA118">
        <f>EA117*IF(EA$8&gt;Input!$D$14,0,IF(EA$8+$B118&gt;Input!$D$14,0,(1-INDEX($C$11:$C$136,EA$8+$B118))))</f>
        <v>0</v>
      </c>
      <c r="EB118">
        <f>EB117*IF(EB$8&gt;Input!$D$14,0,IF(EB$8+$B118&gt;Input!$D$14,0,(1-INDEX($C$11:$C$136,EB$8+$B118))))</f>
        <v>0</v>
      </c>
      <c r="EC118">
        <f>EC117*IF(EC$8&gt;Input!$D$14,0,IF(EC$8+$B118&gt;Input!$D$14,0,(1-INDEX($C$11:$C$136,EC$8+$B118))))</f>
        <v>0</v>
      </c>
      <c r="ED118">
        <f>ED117*IF(ED$8&gt;Input!$D$14,0,IF(ED$8+$B118&gt;Input!$D$14,0,(1-INDEX($C$11:$C$136,ED$8+$B118))))</f>
        <v>0</v>
      </c>
      <c r="EE118">
        <f>EE117*IF(EE$8&gt;Input!$D$14,0,IF(EE$8+$B118&gt;Input!$D$14,0,(1-INDEX($C$11:$C$136,EE$8+$B118))))</f>
        <v>0</v>
      </c>
      <c r="EF118">
        <f>EF117*IF(EF$8&gt;Input!$D$14,0,IF(EF$8+$B118&gt;Input!$D$14,0,(1-INDEX($C$11:$C$136,EF$8+$B118))))</f>
        <v>0</v>
      </c>
      <c r="EH118" s="2">
        <f t="shared" si="310"/>
        <v>107</v>
      </c>
      <c r="EI118" s="36">
        <f t="shared" si="315"/>
        <v>0.423813</v>
      </c>
      <c r="EJ118" s="36">
        <f t="shared" si="342"/>
        <v>0.423813</v>
      </c>
      <c r="EK118" s="36">
        <f t="shared" si="342"/>
        <v>0.423813</v>
      </c>
      <c r="EL118" s="36">
        <f t="shared" si="342"/>
        <v>0.423813</v>
      </c>
      <c r="EM118" s="36">
        <f t="shared" si="342"/>
        <v>0.423813</v>
      </c>
      <c r="EN118" s="36">
        <f t="shared" si="342"/>
        <v>0.423813</v>
      </c>
      <c r="EO118" s="36">
        <f t="shared" si="342"/>
        <v>0.423813</v>
      </c>
      <c r="EP118" s="36">
        <f t="shared" si="342"/>
        <v>0.423813</v>
      </c>
      <c r="EQ118" s="36">
        <f t="shared" si="342"/>
        <v>0.423813</v>
      </c>
      <c r="ER118" s="36">
        <f t="shared" si="342"/>
        <v>0.423813</v>
      </c>
      <c r="ES118" s="36">
        <f t="shared" si="342"/>
        <v>0.423813</v>
      </c>
      <c r="ET118" s="36">
        <f t="shared" si="342"/>
        <v>0.423813</v>
      </c>
      <c r="EU118" s="36">
        <f t="shared" si="342"/>
        <v>0.423813</v>
      </c>
      <c r="EV118" s="36">
        <f t="shared" si="342"/>
        <v>0.423813</v>
      </c>
      <c r="EW118" s="36">
        <f t="shared" si="342"/>
        <v>0.423813</v>
      </c>
      <c r="EX118" s="36">
        <f t="shared" si="342"/>
        <v>0.423813</v>
      </c>
      <c r="EY118" s="36">
        <f t="shared" si="342"/>
        <v>0.423813</v>
      </c>
      <c r="EZ118" s="36">
        <f t="shared" si="342"/>
        <v>0.423813</v>
      </c>
      <c r="FA118" s="36">
        <f t="shared" si="342"/>
        <v>0.423813</v>
      </c>
      <c r="FB118" s="36">
        <f t="shared" si="342"/>
        <v>0.423813</v>
      </c>
      <c r="FC118" s="36">
        <f t="shared" si="342"/>
        <v>0.423813</v>
      </c>
      <c r="FD118" s="36">
        <f t="shared" si="342"/>
        <v>0.423813</v>
      </c>
      <c r="FE118" s="36">
        <f t="shared" si="342"/>
        <v>0.423813</v>
      </c>
      <c r="FF118" s="36">
        <f t="shared" si="342"/>
        <v>0.423813</v>
      </c>
      <c r="FG118" s="36">
        <f t="shared" si="342"/>
        <v>0.423813</v>
      </c>
      <c r="FH118" s="36">
        <f t="shared" si="342"/>
        <v>0.423813</v>
      </c>
      <c r="FI118" s="36">
        <f t="shared" si="342"/>
        <v>0.423813</v>
      </c>
      <c r="FJ118" s="36">
        <f t="shared" si="342"/>
        <v>0.423813</v>
      </c>
      <c r="FK118" s="36">
        <f t="shared" si="342"/>
        <v>0.423813</v>
      </c>
      <c r="FL118" s="36">
        <f t="shared" si="342"/>
        <v>0.423813</v>
      </c>
      <c r="FM118" s="36">
        <f t="shared" si="342"/>
        <v>0.423813</v>
      </c>
      <c r="FN118" s="36">
        <f t="shared" si="342"/>
        <v>0.423813</v>
      </c>
      <c r="FO118" s="36">
        <f t="shared" si="342"/>
        <v>0.423813</v>
      </c>
      <c r="FP118" s="36">
        <f t="shared" si="342"/>
        <v>0.423813</v>
      </c>
      <c r="FQ118" s="36">
        <f t="shared" si="342"/>
        <v>0.423813</v>
      </c>
      <c r="FR118" s="36">
        <f t="shared" si="342"/>
        <v>0.423813</v>
      </c>
      <c r="FS118" s="36">
        <f t="shared" si="342"/>
        <v>0.423813</v>
      </c>
      <c r="FT118" s="36">
        <f t="shared" si="342"/>
        <v>0.423813</v>
      </c>
      <c r="FU118" s="36">
        <f t="shared" si="342"/>
        <v>0.423813</v>
      </c>
      <c r="FV118" s="36">
        <f t="shared" si="342"/>
        <v>0.423813</v>
      </c>
      <c r="FW118" s="36">
        <f t="shared" si="342"/>
        <v>0.423813</v>
      </c>
      <c r="FX118" s="36">
        <f t="shared" si="342"/>
        <v>0.423813</v>
      </c>
      <c r="FY118" s="36">
        <f t="shared" si="342"/>
        <v>0.423813</v>
      </c>
      <c r="FZ118" s="36">
        <f t="shared" si="342"/>
        <v>0.423813</v>
      </c>
      <c r="GA118" s="36">
        <f t="shared" si="342"/>
        <v>0.423813</v>
      </c>
      <c r="GB118" s="36">
        <f t="shared" si="342"/>
        <v>0.423813</v>
      </c>
      <c r="GC118" s="36">
        <f t="shared" si="342"/>
        <v>0.423813</v>
      </c>
      <c r="GD118" s="36">
        <f t="shared" si="342"/>
        <v>0.423813</v>
      </c>
      <c r="GE118" s="36">
        <f t="shared" si="342"/>
        <v>0.423813</v>
      </c>
      <c r="GF118" s="36">
        <f t="shared" si="342"/>
        <v>0.423813</v>
      </c>
      <c r="GG118" s="36">
        <f t="shared" si="342"/>
        <v>0.423813</v>
      </c>
      <c r="GH118" s="36">
        <f t="shared" si="342"/>
        <v>0.423813</v>
      </c>
      <c r="GI118" s="36">
        <f t="shared" si="342"/>
        <v>0.423813</v>
      </c>
      <c r="GJ118" s="36">
        <f t="shared" si="342"/>
        <v>0.423813</v>
      </c>
      <c r="GK118" s="36">
        <f t="shared" si="342"/>
        <v>0.423813</v>
      </c>
      <c r="GL118" s="36">
        <f t="shared" si="342"/>
        <v>0.423813</v>
      </c>
      <c r="GM118" s="36">
        <f t="shared" si="342"/>
        <v>0.423813</v>
      </c>
      <c r="GN118" s="36">
        <f t="shared" si="342"/>
        <v>0.423813</v>
      </c>
      <c r="GO118" s="36">
        <f t="shared" si="342"/>
        <v>0.423813</v>
      </c>
      <c r="GP118" s="36">
        <f t="shared" si="342"/>
        <v>0.423813</v>
      </c>
      <c r="GQ118" s="36">
        <f t="shared" si="342"/>
        <v>0.423813</v>
      </c>
      <c r="GR118" s="36">
        <f t="shared" si="342"/>
        <v>0.423813</v>
      </c>
      <c r="GS118" s="36">
        <f t="shared" si="342"/>
        <v>0.423813</v>
      </c>
      <c r="GT118" s="36">
        <f t="shared" si="342"/>
        <v>0.423813</v>
      </c>
      <c r="GU118" s="36">
        <f t="shared" si="342"/>
        <v>0.423813</v>
      </c>
      <c r="GV118" s="36">
        <f t="shared" si="341"/>
        <v>0.423813</v>
      </c>
      <c r="GW118" s="36">
        <f t="shared" si="341"/>
        <v>0.423813</v>
      </c>
      <c r="GX118" s="36">
        <f t="shared" si="341"/>
        <v>0.423813</v>
      </c>
      <c r="GY118" s="36">
        <f t="shared" si="341"/>
        <v>0.423813</v>
      </c>
      <c r="GZ118" s="36">
        <f t="shared" si="341"/>
        <v>0.423813</v>
      </c>
      <c r="HA118" s="36">
        <f t="shared" si="341"/>
        <v>0.423813</v>
      </c>
      <c r="HB118" s="36">
        <f t="shared" si="341"/>
        <v>0.423813</v>
      </c>
      <c r="HC118" s="36">
        <f t="shared" si="341"/>
        <v>0.423813</v>
      </c>
      <c r="HD118" s="36">
        <f t="shared" si="341"/>
        <v>0.423813</v>
      </c>
      <c r="HE118" s="36">
        <f t="shared" si="341"/>
        <v>0.423813</v>
      </c>
      <c r="HF118" s="36">
        <f t="shared" si="341"/>
        <v>0.423813</v>
      </c>
      <c r="HG118" s="36">
        <f t="shared" si="341"/>
        <v>0.423813</v>
      </c>
      <c r="HH118" s="36">
        <f t="shared" si="341"/>
        <v>0.423813</v>
      </c>
      <c r="HI118" s="36">
        <f t="shared" si="341"/>
        <v>0.423813</v>
      </c>
      <c r="HJ118" s="36">
        <f t="shared" si="341"/>
        <v>0.423813</v>
      </c>
      <c r="HK118" s="36">
        <f t="shared" si="341"/>
        <v>0.423813</v>
      </c>
      <c r="HL118" s="36">
        <f t="shared" si="341"/>
        <v>0.423813</v>
      </c>
      <c r="HM118" s="36">
        <f t="shared" si="341"/>
        <v>0.423813</v>
      </c>
      <c r="HN118" s="36">
        <f t="shared" si="341"/>
        <v>0.423813</v>
      </c>
      <c r="HO118" s="36">
        <f t="shared" si="341"/>
        <v>0.423813</v>
      </c>
      <c r="HP118" s="36">
        <f t="shared" si="341"/>
        <v>0.423813</v>
      </c>
      <c r="HQ118" s="36">
        <f t="shared" si="341"/>
        <v>0.423813</v>
      </c>
      <c r="HR118" s="36">
        <f t="shared" si="341"/>
        <v>0.423813</v>
      </c>
      <c r="HS118" s="36">
        <f t="shared" si="341"/>
        <v>0.423813</v>
      </c>
      <c r="HT118" s="36">
        <f t="shared" si="341"/>
        <v>0.423813</v>
      </c>
      <c r="HU118" s="36">
        <f t="shared" si="341"/>
        <v>0.423813</v>
      </c>
      <c r="HV118" s="36">
        <f t="shared" si="341"/>
        <v>0.423813</v>
      </c>
      <c r="HW118" s="36">
        <f t="shared" si="341"/>
        <v>0.423813</v>
      </c>
      <c r="HX118" s="36">
        <f t="shared" si="341"/>
        <v>0.423813</v>
      </c>
      <c r="HY118" s="36">
        <f t="shared" si="341"/>
        <v>0.423813</v>
      </c>
      <c r="HZ118" s="36">
        <f t="shared" si="341"/>
        <v>0.423813</v>
      </c>
      <c r="IA118" s="36">
        <f t="shared" si="341"/>
        <v>0.423813</v>
      </c>
      <c r="IB118" s="36">
        <f t="shared" si="341"/>
        <v>0.423813</v>
      </c>
      <c r="IC118" s="36">
        <f t="shared" si="341"/>
        <v>0.423813</v>
      </c>
      <c r="ID118" s="36">
        <f t="shared" si="341"/>
        <v>0.423813</v>
      </c>
      <c r="IE118" s="36">
        <f t="shared" si="341"/>
        <v>0.423813</v>
      </c>
      <c r="IF118" s="36">
        <f t="shared" si="341"/>
        <v>0.423813</v>
      </c>
      <c r="IG118" s="36">
        <f t="shared" si="341"/>
        <v>0.423813</v>
      </c>
      <c r="IH118" s="36">
        <f t="shared" si="341"/>
        <v>0.423813</v>
      </c>
      <c r="II118" s="36">
        <f t="shared" si="341"/>
        <v>0.423813</v>
      </c>
      <c r="IJ118" s="36">
        <f t="shared" si="341"/>
        <v>0.423813</v>
      </c>
      <c r="IK118" s="36">
        <f t="shared" si="341"/>
        <v>0.423813</v>
      </c>
      <c r="IL118" s="36">
        <f t="shared" si="341"/>
        <v>0.423813</v>
      </c>
      <c r="IM118" s="36">
        <f t="shared" si="341"/>
        <v>0.423813</v>
      </c>
      <c r="IN118" s="36">
        <f t="shared" si="341"/>
        <v>0.423813</v>
      </c>
      <c r="IO118" s="36">
        <f t="shared" si="341"/>
        <v>0.423813</v>
      </c>
      <c r="IP118" s="36">
        <f t="shared" si="341"/>
        <v>0.423813</v>
      </c>
      <c r="IQ118" s="36">
        <f t="shared" si="341"/>
        <v>0.423813</v>
      </c>
      <c r="IR118" s="36">
        <f t="shared" si="341"/>
        <v>0.423813</v>
      </c>
      <c r="IS118" s="36">
        <f t="shared" si="341"/>
        <v>0.423813</v>
      </c>
      <c r="IT118" s="36">
        <f t="shared" si="341"/>
        <v>0.423813</v>
      </c>
      <c r="IU118" s="36">
        <f t="shared" si="336"/>
        <v>0.423813</v>
      </c>
      <c r="IV118" s="36">
        <f t="shared" si="336"/>
        <v>0.423813</v>
      </c>
      <c r="IW118" s="36">
        <f t="shared" si="336"/>
        <v>0.423813</v>
      </c>
      <c r="IX118" s="36">
        <f t="shared" si="336"/>
        <v>0.423813</v>
      </c>
      <c r="IY118" s="36">
        <f t="shared" si="336"/>
        <v>0.423813</v>
      </c>
      <c r="IZ118" s="36">
        <f t="shared" si="336"/>
        <v>0.423813</v>
      </c>
      <c r="JA118" s="36">
        <f t="shared" si="336"/>
        <v>0.423813</v>
      </c>
      <c r="JB118" s="36">
        <f t="shared" si="336"/>
        <v>0.423813</v>
      </c>
      <c r="JC118" s="36">
        <f t="shared" si="336"/>
        <v>0.423813</v>
      </c>
      <c r="JD118" s="36">
        <f t="shared" si="336"/>
        <v>0.423813</v>
      </c>
      <c r="JF118" s="2">
        <f t="shared" si="312"/>
        <v>108</v>
      </c>
      <c r="JG118">
        <f>JG117*IF(JG$8&gt;Input!$D$14,0,IF(JG$8+$B118&gt;Input!$D$14,0,(1-INDEX($F$11:$F$136,JG$8+$B118))))</f>
        <v>3.8200786937378421E-3</v>
      </c>
      <c r="JH118">
        <f>JH117*IF(JH$8&gt;Input!$D$14,0,IF(JH$8+$B118&gt;Input!$D$14,0,(1-INDEX($F$11:$F$136,JH$8+$B118))))</f>
        <v>2.0235262852731756E-3</v>
      </c>
      <c r="JI118">
        <f>JI117*IF(JI$8&gt;Input!$D$14,0,IF(JI$8+$B118&gt;Input!$D$14,0,(1-INDEX($F$11:$F$136,JI$8+$B118))))</f>
        <v>9.6336778457204689E-4</v>
      </c>
      <c r="JJ118">
        <f>JJ117*IF(JJ$8&gt;Input!$D$14,0,IF(JJ$8+$B118&gt;Input!$D$14,0,(1-INDEX($F$11:$F$136,JJ$8+$B118))))</f>
        <v>4.0085641695479019E-4</v>
      </c>
      <c r="JK118">
        <f>JK117*IF(JK$8&gt;Input!$D$14,0,IF(JK$8+$B118&gt;Input!$D$14,0,(1-INDEX($F$11:$F$136,JK$8+$B118))))</f>
        <v>1.3992409531106488E-4</v>
      </c>
      <c r="JL118">
        <f>JL117*IF(JL$8&gt;Input!$D$14,0,IF(JL$8+$B118&gt;Input!$D$14,0,(1-INDEX($F$11:$F$136,JL$8+$B118))))</f>
        <v>3.8398817074042879E-5</v>
      </c>
      <c r="JM118">
        <f>JM117*IF(JM$8&gt;Input!$D$14,0,IF(JM$8+$B118&gt;Input!$D$14,0,(1-INDEX($F$11:$F$136,JM$8+$B118))))</f>
        <v>7.3608393054031704E-6</v>
      </c>
      <c r="JN118">
        <f>JN117*IF(JN$8&gt;Input!$D$14,0,IF(JN$8+$B118&gt;Input!$D$14,0,(1-INDEX($F$11:$F$136,JN$8+$B118))))</f>
        <v>7.3889418346690584E-7</v>
      </c>
      <c r="JO118">
        <f>JO117*IF(JO$8&gt;Input!$D$14,0,IF(JO$8+$B118&gt;Input!$D$14,0,(1-INDEX($F$11:$F$136,JO$8+$B118))))</f>
        <v>0</v>
      </c>
      <c r="JP118">
        <f>JP117*IF(JP$8&gt;Input!$D$14,0,IF(JP$8+$B118&gt;Input!$D$14,0,(1-INDEX($F$11:$F$136,JP$8+$B118))))</f>
        <v>0</v>
      </c>
      <c r="JQ118">
        <f>JQ117*IF(JQ$8&gt;Input!$D$14,0,IF(JQ$8+$B118&gt;Input!$D$14,0,(1-INDEX($F$11:$F$136,JQ$8+$B118))))</f>
        <v>0</v>
      </c>
      <c r="JR118">
        <f>JR117*IF(JR$8&gt;Input!$D$14,0,IF(JR$8+$B118&gt;Input!$D$14,0,(1-INDEX($F$11:$F$136,JR$8+$B118))))</f>
        <v>0</v>
      </c>
      <c r="JS118">
        <f>JS117*IF(JS$8&gt;Input!$D$14,0,IF(JS$8+$B118&gt;Input!$D$14,0,(1-INDEX($F$11:$F$136,JS$8+$B118))))</f>
        <v>0</v>
      </c>
      <c r="JT118">
        <f>JT117*IF(JT$8&gt;Input!$D$14,0,IF(JT$8+$B118&gt;Input!$D$14,0,(1-INDEX($F$11:$F$136,JT$8+$B118))))</f>
        <v>0</v>
      </c>
      <c r="JU118">
        <f>JU117*IF(JU$8&gt;Input!$D$14,0,IF(JU$8+$B118&gt;Input!$D$14,0,(1-INDEX($F$11:$F$136,JU$8+$B118))))</f>
        <v>0</v>
      </c>
      <c r="JV118">
        <f>JV117*IF(JV$8&gt;Input!$D$14,0,IF(JV$8+$B118&gt;Input!$D$14,0,(1-INDEX($F$11:$F$136,JV$8+$B118))))</f>
        <v>0</v>
      </c>
      <c r="JW118">
        <f>JW117*IF(JW$8&gt;Input!$D$14,0,IF(JW$8+$B118&gt;Input!$D$14,0,(1-INDEX($F$11:$F$136,JW$8+$B118))))</f>
        <v>0</v>
      </c>
      <c r="JX118">
        <f>JX117*IF(JX$8&gt;Input!$D$14,0,IF(JX$8+$B118&gt;Input!$D$14,0,(1-INDEX($F$11:$F$136,JX$8+$B118))))</f>
        <v>0</v>
      </c>
      <c r="JY118">
        <f>JY117*IF(JY$8&gt;Input!$D$14,0,IF(JY$8+$B118&gt;Input!$D$14,0,(1-INDEX($F$11:$F$136,JY$8+$B118))))</f>
        <v>0</v>
      </c>
      <c r="JZ118">
        <f>JZ117*IF(JZ$8&gt;Input!$D$14,0,IF(JZ$8+$B118&gt;Input!$D$14,0,(1-INDEX($F$11:$F$136,JZ$8+$B118))))</f>
        <v>0</v>
      </c>
      <c r="KA118">
        <f>KA117*IF(KA$8&gt;Input!$D$14,0,IF(KA$8+$B118&gt;Input!$D$14,0,(1-INDEX($F$11:$F$136,KA$8+$B118))))</f>
        <v>0</v>
      </c>
      <c r="KB118">
        <f>KB117*IF(KB$8&gt;Input!$D$14,0,IF(KB$8+$B118&gt;Input!$D$14,0,(1-INDEX($F$11:$F$136,KB$8+$B118))))</f>
        <v>0</v>
      </c>
      <c r="KC118">
        <f>KC117*IF(KC$8&gt;Input!$D$14,0,IF(KC$8+$B118&gt;Input!$D$14,0,(1-INDEX($F$11:$F$136,KC$8+$B118))))</f>
        <v>0</v>
      </c>
      <c r="KD118">
        <f>KD117*IF(KD$8&gt;Input!$D$14,0,IF(KD$8+$B118&gt;Input!$D$14,0,(1-INDEX($F$11:$F$136,KD$8+$B118))))</f>
        <v>0</v>
      </c>
      <c r="KE118">
        <f>KE117*IF(KE$8&gt;Input!$D$14,0,IF(KE$8+$B118&gt;Input!$D$14,0,(1-INDEX($F$11:$F$136,KE$8+$B118))))</f>
        <v>0</v>
      </c>
      <c r="KF118">
        <f>KF117*IF(KF$8&gt;Input!$D$14,0,IF(KF$8+$B118&gt;Input!$D$14,0,(1-INDEX($F$11:$F$136,KF$8+$B118))))</f>
        <v>0</v>
      </c>
      <c r="KG118">
        <f>KG117*IF(KG$8&gt;Input!$D$14,0,IF(KG$8+$B118&gt;Input!$D$14,0,(1-INDEX($F$11:$F$136,KG$8+$B118))))</f>
        <v>0</v>
      </c>
      <c r="KH118">
        <f>KH117*IF(KH$8&gt;Input!$D$14,0,IF(KH$8+$B118&gt;Input!$D$14,0,(1-INDEX($F$11:$F$136,KH$8+$B118))))</f>
        <v>0</v>
      </c>
      <c r="KI118">
        <f>KI117*IF(KI$8&gt;Input!$D$14,0,IF(KI$8+$B118&gt;Input!$D$14,0,(1-INDEX($F$11:$F$136,KI$8+$B118))))</f>
        <v>0</v>
      </c>
      <c r="KJ118">
        <f>KJ117*IF(KJ$8&gt;Input!$D$14,0,IF(KJ$8+$B118&gt;Input!$D$14,0,(1-INDEX($F$11:$F$136,KJ$8+$B118))))</f>
        <v>0</v>
      </c>
      <c r="KK118">
        <f>KK117*IF(KK$8&gt;Input!$D$14,0,IF(KK$8+$B118&gt;Input!$D$14,0,(1-INDEX($F$11:$F$136,KK$8+$B118))))</f>
        <v>0</v>
      </c>
      <c r="KL118">
        <f>KL117*IF(KL$8&gt;Input!$D$14,0,IF(KL$8+$B118&gt;Input!$D$14,0,(1-INDEX($F$11:$F$136,KL$8+$B118))))</f>
        <v>0</v>
      </c>
      <c r="KM118">
        <f>KM117*IF(KM$8&gt;Input!$D$14,0,IF(KM$8+$B118&gt;Input!$D$14,0,(1-INDEX($F$11:$F$136,KM$8+$B118))))</f>
        <v>0</v>
      </c>
      <c r="KN118">
        <f>KN117*IF(KN$8&gt;Input!$D$14,0,IF(KN$8+$B118&gt;Input!$D$14,0,(1-INDEX($F$11:$F$136,KN$8+$B118))))</f>
        <v>0</v>
      </c>
      <c r="KO118">
        <f>KO117*IF(KO$8&gt;Input!$D$14,0,IF(KO$8+$B118&gt;Input!$D$14,0,(1-INDEX($F$11:$F$136,KO$8+$B118))))</f>
        <v>0</v>
      </c>
      <c r="KP118">
        <f>KP117*IF(KP$8&gt;Input!$D$14,0,IF(KP$8+$B118&gt;Input!$D$14,0,(1-INDEX($F$11:$F$136,KP$8+$B118))))</f>
        <v>0</v>
      </c>
      <c r="KQ118">
        <f>KQ117*IF(KQ$8&gt;Input!$D$14,0,IF(KQ$8+$B118&gt;Input!$D$14,0,(1-INDEX($F$11:$F$136,KQ$8+$B118))))</f>
        <v>0</v>
      </c>
      <c r="KR118">
        <f>KR117*IF(KR$8&gt;Input!$D$14,0,IF(KR$8+$B118&gt;Input!$D$14,0,(1-INDEX($F$11:$F$136,KR$8+$B118))))</f>
        <v>0</v>
      </c>
      <c r="KS118">
        <f>KS117*IF(KS$8&gt;Input!$D$14,0,IF(KS$8+$B118&gt;Input!$D$14,0,(1-INDEX($F$11:$F$136,KS$8+$B118))))</f>
        <v>0</v>
      </c>
      <c r="KT118">
        <f>KT117*IF(KT$8&gt;Input!$D$14,0,IF(KT$8+$B118&gt;Input!$D$14,0,(1-INDEX($F$11:$F$136,KT$8+$B118))))</f>
        <v>0</v>
      </c>
      <c r="KU118">
        <f>KU117*IF(KU$8&gt;Input!$D$14,0,IF(KU$8+$B118&gt;Input!$D$14,0,(1-INDEX($F$11:$F$136,KU$8+$B118))))</f>
        <v>0</v>
      </c>
      <c r="KV118">
        <f>KV117*IF(KV$8&gt;Input!$D$14,0,IF(KV$8+$B118&gt;Input!$D$14,0,(1-INDEX($F$11:$F$136,KV$8+$B118))))</f>
        <v>0</v>
      </c>
      <c r="KW118">
        <f>KW117*IF(KW$8&gt;Input!$D$14,0,IF(KW$8+$B118&gt;Input!$D$14,0,(1-INDEX($F$11:$F$136,KW$8+$B118))))</f>
        <v>0</v>
      </c>
      <c r="KX118">
        <f>KX117*IF(KX$8&gt;Input!$D$14,0,IF(KX$8+$B118&gt;Input!$D$14,0,(1-INDEX($F$11:$F$136,KX$8+$B118))))</f>
        <v>0</v>
      </c>
      <c r="KY118">
        <f>KY117*IF(KY$8&gt;Input!$D$14,0,IF(KY$8+$B118&gt;Input!$D$14,0,(1-INDEX($F$11:$F$136,KY$8+$B118))))</f>
        <v>0</v>
      </c>
      <c r="KZ118">
        <f>KZ117*IF(KZ$8&gt;Input!$D$14,0,IF(KZ$8+$B118&gt;Input!$D$14,0,(1-INDEX($F$11:$F$136,KZ$8+$B118))))</f>
        <v>0</v>
      </c>
      <c r="LA118">
        <f>LA117*IF(LA$8&gt;Input!$D$14,0,IF(LA$8+$B118&gt;Input!$D$14,0,(1-INDEX($F$11:$F$136,LA$8+$B118))))</f>
        <v>0</v>
      </c>
      <c r="LB118">
        <f>LB117*IF(LB$8&gt;Input!$D$14,0,IF(LB$8+$B118&gt;Input!$D$14,0,(1-INDEX($F$11:$F$136,LB$8+$B118))))</f>
        <v>0</v>
      </c>
      <c r="LC118">
        <f>LC117*IF(LC$8&gt;Input!$D$14,0,IF(LC$8+$B118&gt;Input!$D$14,0,(1-INDEX($F$11:$F$136,LC$8+$B118))))</f>
        <v>0</v>
      </c>
      <c r="LD118">
        <f>LD117*IF(LD$8&gt;Input!$D$14,0,IF(LD$8+$B118&gt;Input!$D$14,0,(1-INDEX($F$11:$F$136,LD$8+$B118))))</f>
        <v>0</v>
      </c>
      <c r="LE118">
        <f>LE117*IF(LE$8&gt;Input!$D$14,0,IF(LE$8+$B118&gt;Input!$D$14,0,(1-INDEX($F$11:$F$136,LE$8+$B118))))</f>
        <v>0</v>
      </c>
      <c r="LF118">
        <f>LF117*IF(LF$8&gt;Input!$D$14,0,IF(LF$8+$B118&gt;Input!$D$14,0,(1-INDEX($F$11:$F$136,LF$8+$B118))))</f>
        <v>0</v>
      </c>
      <c r="LG118">
        <f>LG117*IF(LG$8&gt;Input!$D$14,0,IF(LG$8+$B118&gt;Input!$D$14,0,(1-INDEX($F$11:$F$136,LG$8+$B118))))</f>
        <v>0</v>
      </c>
      <c r="LH118">
        <f>LH117*IF(LH$8&gt;Input!$D$14,0,IF(LH$8+$B118&gt;Input!$D$14,0,(1-INDEX($F$11:$F$136,LH$8+$B118))))</f>
        <v>0</v>
      </c>
      <c r="LI118">
        <f>LI117*IF(LI$8&gt;Input!$D$14,0,IF(LI$8+$B118&gt;Input!$D$14,0,(1-INDEX($F$11:$F$136,LI$8+$B118))))</f>
        <v>0</v>
      </c>
      <c r="LJ118">
        <f>LJ117*IF(LJ$8&gt;Input!$D$14,0,IF(LJ$8+$B118&gt;Input!$D$14,0,(1-INDEX($F$11:$F$136,LJ$8+$B118))))</f>
        <v>0</v>
      </c>
      <c r="LK118">
        <f>LK117*IF(LK$8&gt;Input!$D$14,0,IF(LK$8+$B118&gt;Input!$D$14,0,(1-INDEX($F$11:$F$136,LK$8+$B118))))</f>
        <v>0</v>
      </c>
      <c r="LL118">
        <f>LL117*IF(LL$8&gt;Input!$D$14,0,IF(LL$8+$B118&gt;Input!$D$14,0,(1-INDEX($F$11:$F$136,LL$8+$B118))))</f>
        <v>0</v>
      </c>
      <c r="LM118">
        <f>LM117*IF(LM$8&gt;Input!$D$14,0,IF(LM$8+$B118&gt;Input!$D$14,0,(1-INDEX($F$11:$F$136,LM$8+$B118))))</f>
        <v>0</v>
      </c>
      <c r="LN118">
        <f>LN117*IF(LN$8&gt;Input!$D$14,0,IF(LN$8+$B118&gt;Input!$D$14,0,(1-INDEX($F$11:$F$136,LN$8+$B118))))</f>
        <v>0</v>
      </c>
      <c r="LO118">
        <f>LO117*IF(LO$8&gt;Input!$D$14,0,IF(LO$8+$B118&gt;Input!$D$14,0,(1-INDEX($F$11:$F$136,LO$8+$B118))))</f>
        <v>0</v>
      </c>
      <c r="LP118">
        <f>LP117*IF(LP$8&gt;Input!$D$14,0,IF(LP$8+$B118&gt;Input!$D$14,0,(1-INDEX($F$11:$F$136,LP$8+$B118))))</f>
        <v>0</v>
      </c>
      <c r="LQ118">
        <f>LQ117*IF(LQ$8&gt;Input!$D$14,0,IF(LQ$8+$B118&gt;Input!$D$14,0,(1-INDEX($F$11:$F$136,LQ$8+$B118))))</f>
        <v>0</v>
      </c>
      <c r="LR118">
        <f>LR117*IF(LR$8&gt;Input!$D$14,0,IF(LR$8+$B118&gt;Input!$D$14,0,(1-INDEX($F$11:$F$136,LR$8+$B118))))</f>
        <v>0</v>
      </c>
      <c r="LS118">
        <f>LS117*IF(LS$8&gt;Input!$D$14,0,IF(LS$8+$B118&gt;Input!$D$14,0,(1-INDEX($F$11:$F$136,LS$8+$B118))))</f>
        <v>0</v>
      </c>
      <c r="LT118">
        <f>LT117*IF(LT$8&gt;Input!$D$14,0,IF(LT$8+$B118&gt;Input!$D$14,0,(1-INDEX($F$11:$F$136,LT$8+$B118))))</f>
        <v>0</v>
      </c>
      <c r="LU118">
        <f>LU117*IF(LU$8&gt;Input!$D$14,0,IF(LU$8+$B118&gt;Input!$D$14,0,(1-INDEX($F$11:$F$136,LU$8+$B118))))</f>
        <v>0</v>
      </c>
      <c r="LV118">
        <f>LV117*IF(LV$8&gt;Input!$D$14,0,IF(LV$8+$B118&gt;Input!$D$14,0,(1-INDEX($F$11:$F$136,LV$8+$B118))))</f>
        <v>0</v>
      </c>
      <c r="LW118">
        <f>LW117*IF(LW$8&gt;Input!$D$14,0,IF(LW$8+$B118&gt;Input!$D$14,0,(1-INDEX($F$11:$F$136,LW$8+$B118))))</f>
        <v>0</v>
      </c>
      <c r="LX118">
        <f>LX117*IF(LX$8&gt;Input!$D$14,0,IF(LX$8+$B118&gt;Input!$D$14,0,(1-INDEX($F$11:$F$136,LX$8+$B118))))</f>
        <v>0</v>
      </c>
      <c r="LY118">
        <f>LY117*IF(LY$8&gt;Input!$D$14,0,IF(LY$8+$B118&gt;Input!$D$14,0,(1-INDEX($F$11:$F$136,LY$8+$B118))))</f>
        <v>0</v>
      </c>
      <c r="LZ118">
        <f>LZ117*IF(LZ$8&gt;Input!$D$14,0,IF(LZ$8+$B118&gt;Input!$D$14,0,(1-INDEX($F$11:$F$136,LZ$8+$B118))))</f>
        <v>0</v>
      </c>
      <c r="MA118">
        <f>MA117*IF(MA$8&gt;Input!$D$14,0,IF(MA$8+$B118&gt;Input!$D$14,0,(1-INDEX($F$11:$F$136,MA$8+$B118))))</f>
        <v>0</v>
      </c>
      <c r="MB118">
        <f>MB117*IF(MB$8&gt;Input!$D$14,0,IF(MB$8+$B118&gt;Input!$D$14,0,(1-INDEX($F$11:$F$136,MB$8+$B118))))</f>
        <v>0</v>
      </c>
      <c r="MC118">
        <f>MC117*IF(MC$8&gt;Input!$D$14,0,IF(MC$8+$B118&gt;Input!$D$14,0,(1-INDEX($F$11:$F$136,MC$8+$B118))))</f>
        <v>0</v>
      </c>
      <c r="MD118">
        <f>MD117*IF(MD$8&gt;Input!$D$14,0,IF(MD$8+$B118&gt;Input!$D$14,0,(1-INDEX($F$11:$F$136,MD$8+$B118))))</f>
        <v>0</v>
      </c>
      <c r="ME118">
        <f>ME117*IF(ME$8&gt;Input!$D$14,0,IF(ME$8+$B118&gt;Input!$D$14,0,(1-INDEX($F$11:$F$136,ME$8+$B118))))</f>
        <v>0</v>
      </c>
      <c r="MF118">
        <f>MF117*IF(MF$8&gt;Input!$D$14,0,IF(MF$8+$B118&gt;Input!$D$14,0,(1-INDEX($F$11:$F$136,MF$8+$B118))))</f>
        <v>0</v>
      </c>
      <c r="MG118">
        <f>MG117*IF(MG$8&gt;Input!$D$14,0,IF(MG$8+$B118&gt;Input!$D$14,0,(1-INDEX($F$11:$F$136,MG$8+$B118))))</f>
        <v>0</v>
      </c>
      <c r="MH118">
        <f>MH117*IF(MH$8&gt;Input!$D$14,0,IF(MH$8+$B118&gt;Input!$D$14,0,(1-INDEX($F$11:$F$136,MH$8+$B118))))</f>
        <v>0</v>
      </c>
      <c r="MI118">
        <f>MI117*IF(MI$8&gt;Input!$D$14,0,IF(MI$8+$B118&gt;Input!$D$14,0,(1-INDEX($F$11:$F$136,MI$8+$B118))))</f>
        <v>0</v>
      </c>
      <c r="MJ118">
        <f>MJ117*IF(MJ$8&gt;Input!$D$14,0,IF(MJ$8+$B118&gt;Input!$D$14,0,(1-INDEX($F$11:$F$136,MJ$8+$B118))))</f>
        <v>0</v>
      </c>
      <c r="MK118">
        <f>MK117*IF(MK$8&gt;Input!$D$14,0,IF(MK$8+$B118&gt;Input!$D$14,0,(1-INDEX($F$11:$F$136,MK$8+$B118))))</f>
        <v>0</v>
      </c>
      <c r="ML118">
        <f>ML117*IF(ML$8&gt;Input!$D$14,0,IF(ML$8+$B118&gt;Input!$D$14,0,(1-INDEX($F$11:$F$136,ML$8+$B118))))</f>
        <v>0</v>
      </c>
      <c r="MM118">
        <f>MM117*IF(MM$8&gt;Input!$D$14,0,IF(MM$8+$B118&gt;Input!$D$14,0,(1-INDEX($F$11:$F$136,MM$8+$B118))))</f>
        <v>0</v>
      </c>
      <c r="MN118">
        <f>MN117*IF(MN$8&gt;Input!$D$14,0,IF(MN$8+$B118&gt;Input!$D$14,0,(1-INDEX($F$11:$F$136,MN$8+$B118))))</f>
        <v>0</v>
      </c>
      <c r="MO118">
        <f>MO117*IF(MO$8&gt;Input!$D$14,0,IF(MO$8+$B118&gt;Input!$D$14,0,(1-INDEX($F$11:$F$136,MO$8+$B118))))</f>
        <v>0</v>
      </c>
      <c r="MP118">
        <f>MP117*IF(MP$8&gt;Input!$D$14,0,IF(MP$8+$B118&gt;Input!$D$14,0,(1-INDEX($F$11:$F$136,MP$8+$B118))))</f>
        <v>0</v>
      </c>
      <c r="MQ118">
        <f>MQ117*IF(MQ$8&gt;Input!$D$14,0,IF(MQ$8+$B118&gt;Input!$D$14,0,(1-INDEX($F$11:$F$136,MQ$8+$B118))))</f>
        <v>0</v>
      </c>
      <c r="MR118">
        <f>MR117*IF(MR$8&gt;Input!$D$14,0,IF(MR$8+$B118&gt;Input!$D$14,0,(1-INDEX($F$11:$F$136,MR$8+$B118))))</f>
        <v>0</v>
      </c>
      <c r="MS118">
        <f>MS117*IF(MS$8&gt;Input!$D$14,0,IF(MS$8+$B118&gt;Input!$D$14,0,(1-INDEX($F$11:$F$136,MS$8+$B118))))</f>
        <v>0</v>
      </c>
      <c r="MT118">
        <f>MT117*IF(MT$8&gt;Input!$D$14,0,IF(MT$8+$B118&gt;Input!$D$14,0,(1-INDEX($F$11:$F$136,MT$8+$B118))))</f>
        <v>0</v>
      </c>
      <c r="MU118">
        <f>MU117*IF(MU$8&gt;Input!$D$14,0,IF(MU$8+$B118&gt;Input!$D$14,0,(1-INDEX($F$11:$F$136,MU$8+$B118))))</f>
        <v>0</v>
      </c>
      <c r="MV118">
        <f>MV117*IF(MV$8&gt;Input!$D$14,0,IF(MV$8+$B118&gt;Input!$D$14,0,(1-INDEX($F$11:$F$136,MV$8+$B118))))</f>
        <v>0</v>
      </c>
      <c r="MW118">
        <f>MW117*IF(MW$8&gt;Input!$D$14,0,IF(MW$8+$B118&gt;Input!$D$14,0,(1-INDEX($F$11:$F$136,MW$8+$B118))))</f>
        <v>0</v>
      </c>
      <c r="MX118">
        <f>MX117*IF(MX$8&gt;Input!$D$14,0,IF(MX$8+$B118&gt;Input!$D$14,0,(1-INDEX($F$11:$F$136,MX$8+$B118))))</f>
        <v>0</v>
      </c>
      <c r="MY118">
        <f>MY117*IF(MY$8&gt;Input!$D$14,0,IF(MY$8+$B118&gt;Input!$D$14,0,(1-INDEX($F$11:$F$136,MY$8+$B118))))</f>
        <v>0</v>
      </c>
      <c r="MZ118">
        <f>MZ117*IF(MZ$8&gt;Input!$D$14,0,IF(MZ$8+$B118&gt;Input!$D$14,0,(1-INDEX($F$11:$F$136,MZ$8+$B118))))</f>
        <v>0</v>
      </c>
      <c r="NA118">
        <f>NA117*IF(NA$8&gt;Input!$D$14,0,IF(NA$8+$B118&gt;Input!$D$14,0,(1-INDEX($F$11:$F$136,NA$8+$B118))))</f>
        <v>0</v>
      </c>
      <c r="NB118">
        <f>NB117*IF(NB$8&gt;Input!$D$14,0,IF(NB$8+$B118&gt;Input!$D$14,0,(1-INDEX($F$11:$F$136,NB$8+$B118))))</f>
        <v>0</v>
      </c>
      <c r="NC118">
        <f>NC117*IF(NC$8&gt;Input!$D$14,0,IF(NC$8+$B118&gt;Input!$D$14,0,(1-INDEX($F$11:$F$136,NC$8+$B118))))</f>
        <v>0</v>
      </c>
      <c r="ND118">
        <f>ND117*IF(ND$8&gt;Input!$D$14,0,IF(ND$8+$B118&gt;Input!$D$14,0,(1-INDEX($F$11:$F$136,ND$8+$B118))))</f>
        <v>0</v>
      </c>
      <c r="NE118">
        <f>NE117*IF(NE$8&gt;Input!$D$14,0,IF(NE$8+$B118&gt;Input!$D$14,0,(1-INDEX($F$11:$F$136,NE$8+$B118))))</f>
        <v>0</v>
      </c>
      <c r="NF118">
        <f>NF117*IF(NF$8&gt;Input!$D$14,0,IF(NF$8+$B118&gt;Input!$D$14,0,(1-INDEX($F$11:$F$136,NF$8+$B118))))</f>
        <v>0</v>
      </c>
      <c r="NG118">
        <f>NG117*IF(NG$8&gt;Input!$D$14,0,IF(NG$8+$B118&gt;Input!$D$14,0,(1-INDEX($F$11:$F$136,NG$8+$B118))))</f>
        <v>0</v>
      </c>
      <c r="NH118">
        <f>NH117*IF(NH$8&gt;Input!$D$14,0,IF(NH$8+$B118&gt;Input!$D$14,0,(1-INDEX($F$11:$F$136,NH$8+$B118))))</f>
        <v>0</v>
      </c>
      <c r="NI118">
        <f>NI117*IF(NI$8&gt;Input!$D$14,0,IF(NI$8+$B118&gt;Input!$D$14,0,(1-INDEX($F$11:$F$136,NI$8+$B118))))</f>
        <v>0</v>
      </c>
      <c r="NJ118">
        <f>NJ117*IF(NJ$8&gt;Input!$D$14,0,IF(NJ$8+$B118&gt;Input!$D$14,0,(1-INDEX($F$11:$F$136,NJ$8+$B118))))</f>
        <v>0</v>
      </c>
      <c r="NK118">
        <f>NK117*IF(NK$8&gt;Input!$D$14,0,IF(NK$8+$B118&gt;Input!$D$14,0,(1-INDEX($F$11:$F$136,NK$8+$B118))))</f>
        <v>0</v>
      </c>
      <c r="NL118">
        <f>NL117*IF(NL$8&gt;Input!$D$14,0,IF(NL$8+$B118&gt;Input!$D$14,0,(1-INDEX($F$11:$F$136,NL$8+$B118))))</f>
        <v>0</v>
      </c>
      <c r="NM118">
        <f>NM117*IF(NM$8&gt;Input!$D$14,0,IF(NM$8+$B118&gt;Input!$D$14,0,(1-INDEX($F$11:$F$136,NM$8+$B118))))</f>
        <v>0</v>
      </c>
      <c r="NN118">
        <f>NN117*IF(NN$8&gt;Input!$D$14,0,IF(NN$8+$B118&gt;Input!$D$14,0,(1-INDEX($F$11:$F$136,NN$8+$B118))))</f>
        <v>0</v>
      </c>
      <c r="NO118">
        <f>NO117*IF(NO$8&gt;Input!$D$14,0,IF(NO$8+$B118&gt;Input!$D$14,0,(1-INDEX($F$11:$F$136,NO$8+$B118))))</f>
        <v>0</v>
      </c>
      <c r="NP118">
        <f>NP117*IF(NP$8&gt;Input!$D$14,0,IF(NP$8+$B118&gt;Input!$D$14,0,(1-INDEX($F$11:$F$136,NP$8+$B118))))</f>
        <v>0</v>
      </c>
      <c r="NQ118">
        <f>NQ117*IF(NQ$8&gt;Input!$D$14,0,IF(NQ$8+$B118&gt;Input!$D$14,0,(1-INDEX($F$11:$F$136,NQ$8+$B118))))</f>
        <v>0</v>
      </c>
      <c r="NR118">
        <f>NR117*IF(NR$8&gt;Input!$D$14,0,IF(NR$8+$B118&gt;Input!$D$14,0,(1-INDEX($F$11:$F$136,NR$8+$B118))))</f>
        <v>0</v>
      </c>
      <c r="NS118">
        <f>NS117*IF(NS$8&gt;Input!$D$14,0,IF(NS$8+$B118&gt;Input!$D$14,0,(1-INDEX($F$11:$F$136,NS$8+$B118))))</f>
        <v>0</v>
      </c>
      <c r="NT118">
        <f>NT117*IF(NT$8&gt;Input!$D$14,0,IF(NT$8+$B118&gt;Input!$D$14,0,(1-INDEX($F$11:$F$136,NT$8+$B118))))</f>
        <v>0</v>
      </c>
      <c r="NU118">
        <f>NU117*IF(NU$8&gt;Input!$D$14,0,IF(NU$8+$B118&gt;Input!$D$14,0,(1-INDEX($F$11:$F$136,NU$8+$B118))))</f>
        <v>0</v>
      </c>
      <c r="NV118">
        <f>NV117*IF(NV$8&gt;Input!$D$14,0,IF(NV$8+$B118&gt;Input!$D$14,0,(1-INDEX($F$11:$F$136,NV$8+$B118))))</f>
        <v>0</v>
      </c>
      <c r="NW118">
        <f>NW117*IF(NW$8&gt;Input!$D$14,0,IF(NW$8+$B118&gt;Input!$D$14,0,(1-INDEX($F$11:$F$136,NW$8+$B118))))</f>
        <v>0</v>
      </c>
      <c r="NX118">
        <f>NX117*IF(NX$8&gt;Input!$D$14,0,IF(NX$8+$B118&gt;Input!$D$14,0,(1-INDEX($F$11:$F$136,NX$8+$B118))))</f>
        <v>0</v>
      </c>
      <c r="NY118">
        <f>NY117*IF(NY$8&gt;Input!$D$14,0,IF(NY$8+$B118&gt;Input!$D$14,0,(1-INDEX($F$11:$F$136,NY$8+$B118))))</f>
        <v>0</v>
      </c>
      <c r="NZ118">
        <f>NZ117*IF(NZ$8&gt;Input!$D$14,0,IF(NZ$8+$B118&gt;Input!$D$14,0,(1-INDEX($F$11:$F$136,NZ$8+$B118))))</f>
        <v>0</v>
      </c>
      <c r="OA118">
        <f>OA117*IF(OA$8&gt;Input!$D$14,0,IF(OA$8+$B118&gt;Input!$D$14,0,(1-INDEX($F$11:$F$136,OA$8+$B118))))</f>
        <v>0</v>
      </c>
      <c r="OB118">
        <f>OB117*IF(OB$8&gt;Input!$D$14,0,IF(OB$8+$B118&gt;Input!$D$14,0,(1-INDEX($F$11:$F$136,OB$8+$B118))))</f>
        <v>0</v>
      </c>
    </row>
    <row r="119" spans="1:392">
      <c r="A119">
        <f>Input!A119</f>
        <v>108</v>
      </c>
      <c r="B119">
        <f>Input!B119</f>
        <v>109</v>
      </c>
      <c r="C119" s="18">
        <v>0.47089300000000001</v>
      </c>
      <c r="D119">
        <f t="shared" si="334"/>
        <v>0.93433606162049654</v>
      </c>
      <c r="E119" s="1">
        <v>0</v>
      </c>
      <c r="F119">
        <f t="shared" si="335"/>
        <v>0.47089300000000001</v>
      </c>
      <c r="G119">
        <f t="shared" si="313"/>
        <v>0.93433606162049654</v>
      </c>
      <c r="H119">
        <f t="shared" si="314"/>
        <v>0</v>
      </c>
      <c r="J119" s="2">
        <f t="shared" si="309"/>
        <v>109</v>
      </c>
      <c r="K119">
        <f>K118*IF(K$8&gt;Input!$D$14,0,IF(K$8+$B119&gt;Input!$D$14,0,(1-INDEX($C$11:$C$136,K$8+$B119))))</f>
        <v>1.3571652637315204E-3</v>
      </c>
      <c r="L119">
        <f>L118*IF(L$8&gt;Input!$D$14,0,IF(L$8+$B119&gt;Input!$D$14,0,(1-INDEX($C$11:$C$136,L$8+$B119))))</f>
        <v>6.4718308920799772E-4</v>
      </c>
      <c r="M119">
        <f>M118*IF(M$8&gt;Input!$D$14,0,IF(M$8+$B119&gt;Input!$D$14,0,(1-INDEX($C$11:$C$136,M$8+$B119))))</f>
        <v>2.6944517419513943E-4</v>
      </c>
      <c r="N119">
        <f>N118*IF(N$8&gt;Input!$D$14,0,IF(N$8+$B119&gt;Input!$D$14,0,(1-INDEX($C$11:$C$136,N$8+$B119))))</f>
        <v>9.4077190722472362E-5</v>
      </c>
      <c r="O119">
        <f>O118*IF(O$8&gt;Input!$D$14,0,IF(O$8+$B119&gt;Input!$D$14,0,(1-INDEX($C$11:$C$136,O$8+$B119))))</f>
        <v>2.5822188179112247E-5</v>
      </c>
      <c r="P119">
        <f>P118*IF(P$8&gt;Input!$D$14,0,IF(P$8+$B119&gt;Input!$D$14,0,(1-INDEX($C$11:$C$136,P$8+$B119))))</f>
        <v>4.9507730733179009E-6</v>
      </c>
      <c r="Q119">
        <f>Q118*IF(Q$8&gt;Input!$D$14,0,IF(Q$8+$B119&gt;Input!$D$14,0,(1-INDEX($C$11:$C$136,Q$8+$B119))))</f>
        <v>4.9703887936359267E-7</v>
      </c>
      <c r="R119">
        <f>R118*IF(R$8&gt;Input!$D$14,0,IF(R$8+$B119&gt;Input!$D$14,0,(1-INDEX($C$11:$C$136,R$8+$B119))))</f>
        <v>0</v>
      </c>
      <c r="S119">
        <f>S118*IF(S$8&gt;Input!$D$14,0,IF(S$8+$B119&gt;Input!$D$14,0,(1-INDEX($C$11:$C$136,S$8+$B119))))</f>
        <v>0</v>
      </c>
      <c r="T119">
        <f>T118*IF(T$8&gt;Input!$D$14,0,IF(T$8+$B119&gt;Input!$D$14,0,(1-INDEX($C$11:$C$136,T$8+$B119))))</f>
        <v>0</v>
      </c>
      <c r="U119">
        <f>U118*IF(U$8&gt;Input!$D$14,0,IF(U$8+$B119&gt;Input!$D$14,0,(1-INDEX($C$11:$C$136,U$8+$B119))))</f>
        <v>0</v>
      </c>
      <c r="V119">
        <f>V118*IF(V$8&gt;Input!$D$14,0,IF(V$8+$B119&gt;Input!$D$14,0,(1-INDEX($C$11:$C$136,V$8+$B119))))</f>
        <v>0</v>
      </c>
      <c r="W119">
        <f>W118*IF(W$8&gt;Input!$D$14,0,IF(W$8+$B119&gt;Input!$D$14,0,(1-INDEX($C$11:$C$136,W$8+$B119))))</f>
        <v>0</v>
      </c>
      <c r="X119">
        <f>X118*IF(X$8&gt;Input!$D$14,0,IF(X$8+$B119&gt;Input!$D$14,0,(1-INDEX($C$11:$C$136,X$8+$B119))))</f>
        <v>0</v>
      </c>
      <c r="Y119">
        <f>Y118*IF(Y$8&gt;Input!$D$14,0,IF(Y$8+$B119&gt;Input!$D$14,0,(1-INDEX($C$11:$C$136,Y$8+$B119))))</f>
        <v>0</v>
      </c>
      <c r="Z119">
        <f>Z118*IF(Z$8&gt;Input!$D$14,0,IF(Z$8+$B119&gt;Input!$D$14,0,(1-INDEX($C$11:$C$136,Z$8+$B119))))</f>
        <v>0</v>
      </c>
      <c r="AA119">
        <f>AA118*IF(AA$8&gt;Input!$D$14,0,IF(AA$8+$B119&gt;Input!$D$14,0,(1-INDEX($C$11:$C$136,AA$8+$B119))))</f>
        <v>0</v>
      </c>
      <c r="AB119">
        <f>AB118*IF(AB$8&gt;Input!$D$14,0,IF(AB$8+$B119&gt;Input!$D$14,0,(1-INDEX($C$11:$C$136,AB$8+$B119))))</f>
        <v>0</v>
      </c>
      <c r="AC119">
        <f>AC118*IF(AC$8&gt;Input!$D$14,0,IF(AC$8+$B119&gt;Input!$D$14,0,(1-INDEX($C$11:$C$136,AC$8+$B119))))</f>
        <v>0</v>
      </c>
      <c r="AD119">
        <f>AD118*IF(AD$8&gt;Input!$D$14,0,IF(AD$8+$B119&gt;Input!$D$14,0,(1-INDEX($C$11:$C$136,AD$8+$B119))))</f>
        <v>0</v>
      </c>
      <c r="AE119">
        <f>AE118*IF(AE$8&gt;Input!$D$14,0,IF(AE$8+$B119&gt;Input!$D$14,0,(1-INDEX($C$11:$C$136,AE$8+$B119))))</f>
        <v>0</v>
      </c>
      <c r="AF119">
        <f>AF118*IF(AF$8&gt;Input!$D$14,0,IF(AF$8+$B119&gt;Input!$D$14,0,(1-INDEX($C$11:$C$136,AF$8+$B119))))</f>
        <v>0</v>
      </c>
      <c r="AG119">
        <f>AG118*IF(AG$8&gt;Input!$D$14,0,IF(AG$8+$B119&gt;Input!$D$14,0,(1-INDEX($C$11:$C$136,AG$8+$B119))))</f>
        <v>0</v>
      </c>
      <c r="AH119">
        <f>AH118*IF(AH$8&gt;Input!$D$14,0,IF(AH$8+$B119&gt;Input!$D$14,0,(1-INDEX($C$11:$C$136,AH$8+$B119))))</f>
        <v>0</v>
      </c>
      <c r="AI119">
        <f>AI118*IF(AI$8&gt;Input!$D$14,0,IF(AI$8+$B119&gt;Input!$D$14,0,(1-INDEX($C$11:$C$136,AI$8+$B119))))</f>
        <v>0</v>
      </c>
      <c r="AJ119">
        <f>AJ118*IF(AJ$8&gt;Input!$D$14,0,IF(AJ$8+$B119&gt;Input!$D$14,0,(1-INDEX($C$11:$C$136,AJ$8+$B119))))</f>
        <v>0</v>
      </c>
      <c r="AK119">
        <f>AK118*IF(AK$8&gt;Input!$D$14,0,IF(AK$8+$B119&gt;Input!$D$14,0,(1-INDEX($C$11:$C$136,AK$8+$B119))))</f>
        <v>0</v>
      </c>
      <c r="AL119">
        <f>AL118*IF(AL$8&gt;Input!$D$14,0,IF(AL$8+$B119&gt;Input!$D$14,0,(1-INDEX($C$11:$C$136,AL$8+$B119))))</f>
        <v>0</v>
      </c>
      <c r="AM119">
        <f>AM118*IF(AM$8&gt;Input!$D$14,0,IF(AM$8+$B119&gt;Input!$D$14,0,(1-INDEX($C$11:$C$136,AM$8+$B119))))</f>
        <v>0</v>
      </c>
      <c r="AN119">
        <f>AN118*IF(AN$8&gt;Input!$D$14,0,IF(AN$8+$B119&gt;Input!$D$14,0,(1-INDEX($C$11:$C$136,AN$8+$B119))))</f>
        <v>0</v>
      </c>
      <c r="AO119">
        <f>AO118*IF(AO$8&gt;Input!$D$14,0,IF(AO$8+$B119&gt;Input!$D$14,0,(1-INDEX($C$11:$C$136,AO$8+$B119))))</f>
        <v>0</v>
      </c>
      <c r="AP119">
        <f>AP118*IF(AP$8&gt;Input!$D$14,0,IF(AP$8+$B119&gt;Input!$D$14,0,(1-INDEX($C$11:$C$136,AP$8+$B119))))</f>
        <v>0</v>
      </c>
      <c r="AQ119">
        <f>AQ118*IF(AQ$8&gt;Input!$D$14,0,IF(AQ$8+$B119&gt;Input!$D$14,0,(1-INDEX($C$11:$C$136,AQ$8+$B119))))</f>
        <v>0</v>
      </c>
      <c r="AR119">
        <f>AR118*IF(AR$8&gt;Input!$D$14,0,IF(AR$8+$B119&gt;Input!$D$14,0,(1-INDEX($C$11:$C$136,AR$8+$B119))))</f>
        <v>0</v>
      </c>
      <c r="AS119">
        <f>AS118*IF(AS$8&gt;Input!$D$14,0,IF(AS$8+$B119&gt;Input!$D$14,0,(1-INDEX($C$11:$C$136,AS$8+$B119))))</f>
        <v>0</v>
      </c>
      <c r="AT119">
        <f>AT118*IF(AT$8&gt;Input!$D$14,0,IF(AT$8+$B119&gt;Input!$D$14,0,(1-INDEX($C$11:$C$136,AT$8+$B119))))</f>
        <v>0</v>
      </c>
      <c r="AU119">
        <f>AU118*IF(AU$8&gt;Input!$D$14,0,IF(AU$8+$B119&gt;Input!$D$14,0,(1-INDEX($C$11:$C$136,AU$8+$B119))))</f>
        <v>0</v>
      </c>
      <c r="AV119">
        <f>AV118*IF(AV$8&gt;Input!$D$14,0,IF(AV$8+$B119&gt;Input!$D$14,0,(1-INDEX($C$11:$C$136,AV$8+$B119))))</f>
        <v>0</v>
      </c>
      <c r="AW119">
        <f>AW118*IF(AW$8&gt;Input!$D$14,0,IF(AW$8+$B119&gt;Input!$D$14,0,(1-INDEX($C$11:$C$136,AW$8+$B119))))</f>
        <v>0</v>
      </c>
      <c r="AX119">
        <f>AX118*IF(AX$8&gt;Input!$D$14,0,IF(AX$8+$B119&gt;Input!$D$14,0,(1-INDEX($C$11:$C$136,AX$8+$B119))))</f>
        <v>0</v>
      </c>
      <c r="AY119">
        <f>AY118*IF(AY$8&gt;Input!$D$14,0,IF(AY$8+$B119&gt;Input!$D$14,0,(1-INDEX($C$11:$C$136,AY$8+$B119))))</f>
        <v>0</v>
      </c>
      <c r="AZ119">
        <f>AZ118*IF(AZ$8&gt;Input!$D$14,0,IF(AZ$8+$B119&gt;Input!$D$14,0,(1-INDEX($C$11:$C$136,AZ$8+$B119))))</f>
        <v>0</v>
      </c>
      <c r="BA119">
        <f>BA118*IF(BA$8&gt;Input!$D$14,0,IF(BA$8+$B119&gt;Input!$D$14,0,(1-INDEX($C$11:$C$136,BA$8+$B119))))</f>
        <v>0</v>
      </c>
      <c r="BB119">
        <f>BB118*IF(BB$8&gt;Input!$D$14,0,IF(BB$8+$B119&gt;Input!$D$14,0,(1-INDEX($C$11:$C$136,BB$8+$B119))))</f>
        <v>0</v>
      </c>
      <c r="BC119">
        <f>BC118*IF(BC$8&gt;Input!$D$14,0,IF(BC$8+$B119&gt;Input!$D$14,0,(1-INDEX($C$11:$C$136,BC$8+$B119))))</f>
        <v>0</v>
      </c>
      <c r="BD119">
        <f>BD118*IF(BD$8&gt;Input!$D$14,0,IF(BD$8+$B119&gt;Input!$D$14,0,(1-INDEX($C$11:$C$136,BD$8+$B119))))</f>
        <v>0</v>
      </c>
      <c r="BE119">
        <f>BE118*IF(BE$8&gt;Input!$D$14,0,IF(BE$8+$B119&gt;Input!$D$14,0,(1-INDEX($C$11:$C$136,BE$8+$B119))))</f>
        <v>0</v>
      </c>
      <c r="BF119">
        <f>BF118*IF(BF$8&gt;Input!$D$14,0,IF(BF$8+$B119&gt;Input!$D$14,0,(1-INDEX($C$11:$C$136,BF$8+$B119))))</f>
        <v>0</v>
      </c>
      <c r="BG119">
        <f>BG118*IF(BG$8&gt;Input!$D$14,0,IF(BG$8+$B119&gt;Input!$D$14,0,(1-INDEX($C$11:$C$136,BG$8+$B119))))</f>
        <v>0</v>
      </c>
      <c r="BH119">
        <f>BH118*IF(BH$8&gt;Input!$D$14,0,IF(BH$8+$B119&gt;Input!$D$14,0,(1-INDEX($C$11:$C$136,BH$8+$B119))))</f>
        <v>0</v>
      </c>
      <c r="BI119">
        <f>BI118*IF(BI$8&gt;Input!$D$14,0,IF(BI$8+$B119&gt;Input!$D$14,0,(1-INDEX($C$11:$C$136,BI$8+$B119))))</f>
        <v>0</v>
      </c>
      <c r="BJ119">
        <f>BJ118*IF(BJ$8&gt;Input!$D$14,0,IF(BJ$8+$B119&gt;Input!$D$14,0,(1-INDEX($C$11:$C$136,BJ$8+$B119))))</f>
        <v>0</v>
      </c>
      <c r="BK119">
        <f>BK118*IF(BK$8&gt;Input!$D$14,0,IF(BK$8+$B119&gt;Input!$D$14,0,(1-INDEX($C$11:$C$136,BK$8+$B119))))</f>
        <v>0</v>
      </c>
      <c r="BL119">
        <f>BL118*IF(BL$8&gt;Input!$D$14,0,IF(BL$8+$B119&gt;Input!$D$14,0,(1-INDEX($C$11:$C$136,BL$8+$B119))))</f>
        <v>0</v>
      </c>
      <c r="BM119">
        <f>BM118*IF(BM$8&gt;Input!$D$14,0,IF(BM$8+$B119&gt;Input!$D$14,0,(1-INDEX($C$11:$C$136,BM$8+$B119))))</f>
        <v>0</v>
      </c>
      <c r="BN119">
        <f>BN118*IF(BN$8&gt;Input!$D$14,0,IF(BN$8+$B119&gt;Input!$D$14,0,(1-INDEX($C$11:$C$136,BN$8+$B119))))</f>
        <v>0</v>
      </c>
      <c r="BO119">
        <f>BO118*IF(BO$8&gt;Input!$D$14,0,IF(BO$8+$B119&gt;Input!$D$14,0,(1-INDEX($C$11:$C$136,BO$8+$B119))))</f>
        <v>0</v>
      </c>
      <c r="BP119">
        <f>BP118*IF(BP$8&gt;Input!$D$14,0,IF(BP$8+$B119&gt;Input!$D$14,0,(1-INDEX($C$11:$C$136,BP$8+$B119))))</f>
        <v>0</v>
      </c>
      <c r="BQ119">
        <f>BQ118*IF(BQ$8&gt;Input!$D$14,0,IF(BQ$8+$B119&gt;Input!$D$14,0,(1-INDEX($C$11:$C$136,BQ$8+$B119))))</f>
        <v>0</v>
      </c>
      <c r="BR119">
        <f>BR118*IF(BR$8&gt;Input!$D$14,0,IF(BR$8+$B119&gt;Input!$D$14,0,(1-INDEX($C$11:$C$136,BR$8+$B119))))</f>
        <v>0</v>
      </c>
      <c r="BS119">
        <f>BS118*IF(BS$8&gt;Input!$D$14,0,IF(BS$8+$B119&gt;Input!$D$14,0,(1-INDEX($C$11:$C$136,BS$8+$B119))))</f>
        <v>0</v>
      </c>
      <c r="BT119">
        <f>BT118*IF(BT$8&gt;Input!$D$14,0,IF(BT$8+$B119&gt;Input!$D$14,0,(1-INDEX($C$11:$C$136,BT$8+$B119))))</f>
        <v>0</v>
      </c>
      <c r="BU119">
        <f>BU118*IF(BU$8&gt;Input!$D$14,0,IF(BU$8+$B119&gt;Input!$D$14,0,(1-INDEX($C$11:$C$136,BU$8+$B119))))</f>
        <v>0</v>
      </c>
      <c r="BV119">
        <f>BV118*IF(BV$8&gt;Input!$D$14,0,IF(BV$8+$B119&gt;Input!$D$14,0,(1-INDEX($C$11:$C$136,BV$8+$B119))))</f>
        <v>0</v>
      </c>
      <c r="BW119">
        <f>BW118*IF(BW$8&gt;Input!$D$14,0,IF(BW$8+$B119&gt;Input!$D$14,0,(1-INDEX($C$11:$C$136,BW$8+$B119))))</f>
        <v>0</v>
      </c>
      <c r="BX119">
        <f>BX118*IF(BX$8&gt;Input!$D$14,0,IF(BX$8+$B119&gt;Input!$D$14,0,(1-INDEX($C$11:$C$136,BX$8+$B119))))</f>
        <v>0</v>
      </c>
      <c r="BY119">
        <f>BY118*IF(BY$8&gt;Input!$D$14,0,IF(BY$8+$B119&gt;Input!$D$14,0,(1-INDEX($C$11:$C$136,BY$8+$B119))))</f>
        <v>0</v>
      </c>
      <c r="BZ119">
        <f>BZ118*IF(BZ$8&gt;Input!$D$14,0,IF(BZ$8+$B119&gt;Input!$D$14,0,(1-INDEX($C$11:$C$136,BZ$8+$B119))))</f>
        <v>0</v>
      </c>
      <c r="CA119">
        <f>CA118*IF(CA$8&gt;Input!$D$14,0,IF(CA$8+$B119&gt;Input!$D$14,0,(1-INDEX($C$11:$C$136,CA$8+$B119))))</f>
        <v>0</v>
      </c>
      <c r="CB119">
        <f>CB118*IF(CB$8&gt;Input!$D$14,0,IF(CB$8+$B119&gt;Input!$D$14,0,(1-INDEX($C$11:$C$136,CB$8+$B119))))</f>
        <v>0</v>
      </c>
      <c r="CC119">
        <f>CC118*IF(CC$8&gt;Input!$D$14,0,IF(CC$8+$B119&gt;Input!$D$14,0,(1-INDEX($C$11:$C$136,CC$8+$B119))))</f>
        <v>0</v>
      </c>
      <c r="CD119">
        <f>CD118*IF(CD$8&gt;Input!$D$14,0,IF(CD$8+$B119&gt;Input!$D$14,0,(1-INDEX($C$11:$C$136,CD$8+$B119))))</f>
        <v>0</v>
      </c>
      <c r="CE119">
        <f>CE118*IF(CE$8&gt;Input!$D$14,0,IF(CE$8+$B119&gt;Input!$D$14,0,(1-INDEX($C$11:$C$136,CE$8+$B119))))</f>
        <v>0</v>
      </c>
      <c r="CF119">
        <f>CF118*IF(CF$8&gt;Input!$D$14,0,IF(CF$8+$B119&gt;Input!$D$14,0,(1-INDEX($C$11:$C$136,CF$8+$B119))))</f>
        <v>0</v>
      </c>
      <c r="CG119">
        <f>CG118*IF(CG$8&gt;Input!$D$14,0,IF(CG$8+$B119&gt;Input!$D$14,0,(1-INDEX($C$11:$C$136,CG$8+$B119))))</f>
        <v>0</v>
      </c>
      <c r="CH119">
        <f>CH118*IF(CH$8&gt;Input!$D$14,0,IF(CH$8+$B119&gt;Input!$D$14,0,(1-INDEX($C$11:$C$136,CH$8+$B119))))</f>
        <v>0</v>
      </c>
      <c r="CI119">
        <f>CI118*IF(CI$8&gt;Input!$D$14,0,IF(CI$8+$B119&gt;Input!$D$14,0,(1-INDEX($C$11:$C$136,CI$8+$B119))))</f>
        <v>0</v>
      </c>
      <c r="CJ119">
        <f>CJ118*IF(CJ$8&gt;Input!$D$14,0,IF(CJ$8+$B119&gt;Input!$D$14,0,(1-INDEX($C$11:$C$136,CJ$8+$B119))))</f>
        <v>0</v>
      </c>
      <c r="CK119">
        <f>CK118*IF(CK$8&gt;Input!$D$14,0,IF(CK$8+$B119&gt;Input!$D$14,0,(1-INDEX($C$11:$C$136,CK$8+$B119))))</f>
        <v>0</v>
      </c>
      <c r="CL119">
        <f>CL118*IF(CL$8&gt;Input!$D$14,0,IF(CL$8+$B119&gt;Input!$D$14,0,(1-INDEX($C$11:$C$136,CL$8+$B119))))</f>
        <v>0</v>
      </c>
      <c r="CM119">
        <f>CM118*IF(CM$8&gt;Input!$D$14,0,IF(CM$8+$B119&gt;Input!$D$14,0,(1-INDEX($C$11:$C$136,CM$8+$B119))))</f>
        <v>0</v>
      </c>
      <c r="CN119">
        <f>CN118*IF(CN$8&gt;Input!$D$14,0,IF(CN$8+$B119&gt;Input!$D$14,0,(1-INDEX($C$11:$C$136,CN$8+$B119))))</f>
        <v>0</v>
      </c>
      <c r="CO119">
        <f>CO118*IF(CO$8&gt;Input!$D$14,0,IF(CO$8+$B119&gt;Input!$D$14,0,(1-INDEX($C$11:$C$136,CO$8+$B119))))</f>
        <v>0</v>
      </c>
      <c r="CP119">
        <f>CP118*IF(CP$8&gt;Input!$D$14,0,IF(CP$8+$B119&gt;Input!$D$14,0,(1-INDEX($C$11:$C$136,CP$8+$B119))))</f>
        <v>0</v>
      </c>
      <c r="CQ119">
        <f>CQ118*IF(CQ$8&gt;Input!$D$14,0,IF(CQ$8+$B119&gt;Input!$D$14,0,(1-INDEX($C$11:$C$136,CQ$8+$B119))))</f>
        <v>0</v>
      </c>
      <c r="CR119">
        <f>CR118*IF(CR$8&gt;Input!$D$14,0,IF(CR$8+$B119&gt;Input!$D$14,0,(1-INDEX($C$11:$C$136,CR$8+$B119))))</f>
        <v>0</v>
      </c>
      <c r="CS119">
        <f>CS118*IF(CS$8&gt;Input!$D$14,0,IF(CS$8+$B119&gt;Input!$D$14,0,(1-INDEX($C$11:$C$136,CS$8+$B119))))</f>
        <v>0</v>
      </c>
      <c r="CT119">
        <f>CT118*IF(CT$8&gt;Input!$D$14,0,IF(CT$8+$B119&gt;Input!$D$14,0,(1-INDEX($C$11:$C$136,CT$8+$B119))))</f>
        <v>0</v>
      </c>
      <c r="CU119">
        <f>CU118*IF(CU$8&gt;Input!$D$14,0,IF(CU$8+$B119&gt;Input!$D$14,0,(1-INDEX($C$11:$C$136,CU$8+$B119))))</f>
        <v>0</v>
      </c>
      <c r="CV119">
        <f>CV118*IF(CV$8&gt;Input!$D$14,0,IF(CV$8+$B119&gt;Input!$D$14,0,(1-INDEX($C$11:$C$136,CV$8+$B119))))</f>
        <v>0</v>
      </c>
      <c r="CW119">
        <f>CW118*IF(CW$8&gt;Input!$D$14,0,IF(CW$8+$B119&gt;Input!$D$14,0,(1-INDEX($C$11:$C$136,CW$8+$B119))))</f>
        <v>0</v>
      </c>
      <c r="CX119">
        <f>CX118*IF(CX$8&gt;Input!$D$14,0,IF(CX$8+$B119&gt;Input!$D$14,0,(1-INDEX($C$11:$C$136,CX$8+$B119))))</f>
        <v>0</v>
      </c>
      <c r="CY119">
        <f>CY118*IF(CY$8&gt;Input!$D$14,0,IF(CY$8+$B119&gt;Input!$D$14,0,(1-INDEX($C$11:$C$136,CY$8+$B119))))</f>
        <v>0</v>
      </c>
      <c r="CZ119">
        <f>CZ118*IF(CZ$8&gt;Input!$D$14,0,IF(CZ$8+$B119&gt;Input!$D$14,0,(1-INDEX($C$11:$C$136,CZ$8+$B119))))</f>
        <v>0</v>
      </c>
      <c r="DA119">
        <f>DA118*IF(DA$8&gt;Input!$D$14,0,IF(DA$8+$B119&gt;Input!$D$14,0,(1-INDEX($C$11:$C$136,DA$8+$B119))))</f>
        <v>0</v>
      </c>
      <c r="DB119">
        <f>DB118*IF(DB$8&gt;Input!$D$14,0,IF(DB$8+$B119&gt;Input!$D$14,0,(1-INDEX($C$11:$C$136,DB$8+$B119))))</f>
        <v>0</v>
      </c>
      <c r="DC119">
        <f>DC118*IF(DC$8&gt;Input!$D$14,0,IF(DC$8+$B119&gt;Input!$D$14,0,(1-INDEX($C$11:$C$136,DC$8+$B119))))</f>
        <v>0</v>
      </c>
      <c r="DD119">
        <f>DD118*IF(DD$8&gt;Input!$D$14,0,IF(DD$8+$B119&gt;Input!$D$14,0,(1-INDEX($C$11:$C$136,DD$8+$B119))))</f>
        <v>0</v>
      </c>
      <c r="DE119">
        <f>DE118*IF(DE$8&gt;Input!$D$14,0,IF(DE$8+$B119&gt;Input!$D$14,0,(1-INDEX($C$11:$C$136,DE$8+$B119))))</f>
        <v>0</v>
      </c>
      <c r="DF119">
        <f>DF118*IF(DF$8&gt;Input!$D$14,0,IF(DF$8+$B119&gt;Input!$D$14,0,(1-INDEX($C$11:$C$136,DF$8+$B119))))</f>
        <v>0</v>
      </c>
      <c r="DG119">
        <f>DG118*IF(DG$8&gt;Input!$D$14,0,IF(DG$8+$B119&gt;Input!$D$14,0,(1-INDEX($C$11:$C$136,DG$8+$B119))))</f>
        <v>0</v>
      </c>
      <c r="DH119">
        <f>DH118*IF(DH$8&gt;Input!$D$14,0,IF(DH$8+$B119&gt;Input!$D$14,0,(1-INDEX($C$11:$C$136,DH$8+$B119))))</f>
        <v>0</v>
      </c>
      <c r="DI119">
        <f>DI118*IF(DI$8&gt;Input!$D$14,0,IF(DI$8+$B119&gt;Input!$D$14,0,(1-INDEX($C$11:$C$136,DI$8+$B119))))</f>
        <v>0</v>
      </c>
      <c r="DJ119">
        <f>DJ118*IF(DJ$8&gt;Input!$D$14,0,IF(DJ$8+$B119&gt;Input!$D$14,0,(1-INDEX($C$11:$C$136,DJ$8+$B119))))</f>
        <v>0</v>
      </c>
      <c r="DK119">
        <f>DK118*IF(DK$8&gt;Input!$D$14,0,IF(DK$8+$B119&gt;Input!$D$14,0,(1-INDEX($C$11:$C$136,DK$8+$B119))))</f>
        <v>0</v>
      </c>
      <c r="DL119">
        <f>DL118*IF(DL$8&gt;Input!$D$14,0,IF(DL$8+$B119&gt;Input!$D$14,0,(1-INDEX($C$11:$C$136,DL$8+$B119))))</f>
        <v>0</v>
      </c>
      <c r="DM119">
        <f>DM118*IF(DM$8&gt;Input!$D$14,0,IF(DM$8+$B119&gt;Input!$D$14,0,(1-INDEX($C$11:$C$136,DM$8+$B119))))</f>
        <v>0</v>
      </c>
      <c r="DN119">
        <f>DN118*IF(DN$8&gt;Input!$D$14,0,IF(DN$8+$B119&gt;Input!$D$14,0,(1-INDEX($C$11:$C$136,DN$8+$B119))))</f>
        <v>0</v>
      </c>
      <c r="DO119">
        <f>DO118*IF(DO$8&gt;Input!$D$14,0,IF(DO$8+$B119&gt;Input!$D$14,0,(1-INDEX($C$11:$C$136,DO$8+$B119))))</f>
        <v>0</v>
      </c>
      <c r="DP119">
        <f>DP118*IF(DP$8&gt;Input!$D$14,0,IF(DP$8+$B119&gt;Input!$D$14,0,(1-INDEX($C$11:$C$136,DP$8+$B119))))</f>
        <v>0</v>
      </c>
      <c r="DQ119">
        <f>DQ118*IF(DQ$8&gt;Input!$D$14,0,IF(DQ$8+$B119&gt;Input!$D$14,0,(1-INDEX($C$11:$C$136,DQ$8+$B119))))</f>
        <v>0</v>
      </c>
      <c r="DR119">
        <f>DR118*IF(DR$8&gt;Input!$D$14,0,IF(DR$8+$B119&gt;Input!$D$14,0,(1-INDEX($C$11:$C$136,DR$8+$B119))))</f>
        <v>0</v>
      </c>
      <c r="DS119">
        <f>DS118*IF(DS$8&gt;Input!$D$14,0,IF(DS$8+$B119&gt;Input!$D$14,0,(1-INDEX($C$11:$C$136,DS$8+$B119))))</f>
        <v>0</v>
      </c>
      <c r="DT119">
        <f>DT118*IF(DT$8&gt;Input!$D$14,0,IF(DT$8+$B119&gt;Input!$D$14,0,(1-INDEX($C$11:$C$136,DT$8+$B119))))</f>
        <v>0</v>
      </c>
      <c r="DU119">
        <f>DU118*IF(DU$8&gt;Input!$D$14,0,IF(DU$8+$B119&gt;Input!$D$14,0,(1-INDEX($C$11:$C$136,DU$8+$B119))))</f>
        <v>0</v>
      </c>
      <c r="DV119">
        <f>DV118*IF(DV$8&gt;Input!$D$14,0,IF(DV$8+$B119&gt;Input!$D$14,0,(1-INDEX($C$11:$C$136,DV$8+$B119))))</f>
        <v>0</v>
      </c>
      <c r="DW119">
        <f>DW118*IF(DW$8&gt;Input!$D$14,0,IF(DW$8+$B119&gt;Input!$D$14,0,(1-INDEX($C$11:$C$136,DW$8+$B119))))</f>
        <v>0</v>
      </c>
      <c r="DX119">
        <f>DX118*IF(DX$8&gt;Input!$D$14,0,IF(DX$8+$B119&gt;Input!$D$14,0,(1-INDEX($C$11:$C$136,DX$8+$B119))))</f>
        <v>0</v>
      </c>
      <c r="DY119">
        <f>DY118*IF(DY$8&gt;Input!$D$14,0,IF(DY$8+$B119&gt;Input!$D$14,0,(1-INDEX($C$11:$C$136,DY$8+$B119))))</f>
        <v>0</v>
      </c>
      <c r="DZ119">
        <f>DZ118*IF(DZ$8&gt;Input!$D$14,0,IF(DZ$8+$B119&gt;Input!$D$14,0,(1-INDEX($C$11:$C$136,DZ$8+$B119))))</f>
        <v>0</v>
      </c>
      <c r="EA119">
        <f>EA118*IF(EA$8&gt;Input!$D$14,0,IF(EA$8+$B119&gt;Input!$D$14,0,(1-INDEX($C$11:$C$136,EA$8+$B119))))</f>
        <v>0</v>
      </c>
      <c r="EB119">
        <f>EB118*IF(EB$8&gt;Input!$D$14,0,IF(EB$8+$B119&gt;Input!$D$14,0,(1-INDEX($C$11:$C$136,EB$8+$B119))))</f>
        <v>0</v>
      </c>
      <c r="EC119">
        <f>EC118*IF(EC$8&gt;Input!$D$14,0,IF(EC$8+$B119&gt;Input!$D$14,0,(1-INDEX($C$11:$C$136,EC$8+$B119))))</f>
        <v>0</v>
      </c>
      <c r="ED119">
        <f>ED118*IF(ED$8&gt;Input!$D$14,0,IF(ED$8+$B119&gt;Input!$D$14,0,(1-INDEX($C$11:$C$136,ED$8+$B119))))</f>
        <v>0</v>
      </c>
      <c r="EE119">
        <f>EE118*IF(EE$8&gt;Input!$D$14,0,IF(EE$8+$B119&gt;Input!$D$14,0,(1-INDEX($C$11:$C$136,EE$8+$B119))))</f>
        <v>0</v>
      </c>
      <c r="EF119">
        <f>EF118*IF(EF$8&gt;Input!$D$14,0,IF(EF$8+$B119&gt;Input!$D$14,0,(1-INDEX($C$11:$C$136,EF$8+$B119))))</f>
        <v>0</v>
      </c>
      <c r="EH119" s="2">
        <f t="shared" si="310"/>
        <v>108</v>
      </c>
      <c r="EI119" s="36">
        <f t="shared" si="315"/>
        <v>0.47089300000000001</v>
      </c>
      <c r="EJ119" s="36">
        <f t="shared" si="342"/>
        <v>0.47089300000000001</v>
      </c>
      <c r="EK119" s="36">
        <f t="shared" si="342"/>
        <v>0.47089300000000001</v>
      </c>
      <c r="EL119" s="36">
        <f t="shared" si="342"/>
        <v>0.47089300000000001</v>
      </c>
      <c r="EM119" s="36">
        <f t="shared" si="342"/>
        <v>0.47089300000000001</v>
      </c>
      <c r="EN119" s="36">
        <f t="shared" si="342"/>
        <v>0.47089300000000001</v>
      </c>
      <c r="EO119" s="36">
        <f t="shared" si="342"/>
        <v>0.47089300000000001</v>
      </c>
      <c r="EP119" s="36">
        <f t="shared" si="342"/>
        <v>0.47089300000000001</v>
      </c>
      <c r="EQ119" s="36">
        <f t="shared" si="342"/>
        <v>0.47089300000000001</v>
      </c>
      <c r="ER119" s="36">
        <f t="shared" si="342"/>
        <v>0.47089300000000001</v>
      </c>
      <c r="ES119" s="36">
        <f t="shared" si="342"/>
        <v>0.47089300000000001</v>
      </c>
      <c r="ET119" s="36">
        <f t="shared" si="342"/>
        <v>0.47089300000000001</v>
      </c>
      <c r="EU119" s="36">
        <f t="shared" si="342"/>
        <v>0.47089300000000001</v>
      </c>
      <c r="EV119" s="36">
        <f t="shared" si="342"/>
        <v>0.47089300000000001</v>
      </c>
      <c r="EW119" s="36">
        <f t="shared" si="342"/>
        <v>0.47089300000000001</v>
      </c>
      <c r="EX119" s="36">
        <f t="shared" si="342"/>
        <v>0.47089300000000001</v>
      </c>
      <c r="EY119" s="36">
        <f t="shared" si="342"/>
        <v>0.47089300000000001</v>
      </c>
      <c r="EZ119" s="36">
        <f t="shared" si="342"/>
        <v>0.47089300000000001</v>
      </c>
      <c r="FA119" s="36">
        <f t="shared" si="342"/>
        <v>0.47089300000000001</v>
      </c>
      <c r="FB119" s="36">
        <f t="shared" si="342"/>
        <v>0.47089300000000001</v>
      </c>
      <c r="FC119" s="36">
        <f t="shared" si="342"/>
        <v>0.47089300000000001</v>
      </c>
      <c r="FD119" s="36">
        <f t="shared" si="342"/>
        <v>0.47089300000000001</v>
      </c>
      <c r="FE119" s="36">
        <f t="shared" si="342"/>
        <v>0.47089300000000001</v>
      </c>
      <c r="FF119" s="36">
        <f t="shared" si="342"/>
        <v>0.47089300000000001</v>
      </c>
      <c r="FG119" s="36">
        <f t="shared" si="342"/>
        <v>0.47089300000000001</v>
      </c>
      <c r="FH119" s="36">
        <f t="shared" si="342"/>
        <v>0.47089300000000001</v>
      </c>
      <c r="FI119" s="36">
        <f t="shared" si="342"/>
        <v>0.47089300000000001</v>
      </c>
      <c r="FJ119" s="36">
        <f t="shared" si="342"/>
        <v>0.47089300000000001</v>
      </c>
      <c r="FK119" s="36">
        <f t="shared" si="342"/>
        <v>0.47089300000000001</v>
      </c>
      <c r="FL119" s="36">
        <f t="shared" si="342"/>
        <v>0.47089300000000001</v>
      </c>
      <c r="FM119" s="36">
        <f t="shared" si="342"/>
        <v>0.47089300000000001</v>
      </c>
      <c r="FN119" s="36">
        <f t="shared" si="342"/>
        <v>0.47089300000000001</v>
      </c>
      <c r="FO119" s="36">
        <f t="shared" si="342"/>
        <v>0.47089300000000001</v>
      </c>
      <c r="FP119" s="36">
        <f t="shared" si="342"/>
        <v>0.47089300000000001</v>
      </c>
      <c r="FQ119" s="36">
        <f t="shared" si="342"/>
        <v>0.47089300000000001</v>
      </c>
      <c r="FR119" s="36">
        <f t="shared" si="342"/>
        <v>0.47089300000000001</v>
      </c>
      <c r="FS119" s="36">
        <f t="shared" si="342"/>
        <v>0.47089300000000001</v>
      </c>
      <c r="FT119" s="36">
        <f t="shared" si="342"/>
        <v>0.47089300000000001</v>
      </c>
      <c r="FU119" s="36">
        <f t="shared" si="342"/>
        <v>0.47089300000000001</v>
      </c>
      <c r="FV119" s="36">
        <f t="shared" si="342"/>
        <v>0.47089300000000001</v>
      </c>
      <c r="FW119" s="36">
        <f t="shared" si="342"/>
        <v>0.47089300000000001</v>
      </c>
      <c r="FX119" s="36">
        <f t="shared" si="342"/>
        <v>0.47089300000000001</v>
      </c>
      <c r="FY119" s="36">
        <f t="shared" si="342"/>
        <v>0.47089300000000001</v>
      </c>
      <c r="FZ119" s="36">
        <f t="shared" si="342"/>
        <v>0.47089300000000001</v>
      </c>
      <c r="GA119" s="36">
        <f t="shared" si="342"/>
        <v>0.47089300000000001</v>
      </c>
      <c r="GB119" s="36">
        <f t="shared" si="342"/>
        <v>0.47089300000000001</v>
      </c>
      <c r="GC119" s="36">
        <f t="shared" si="342"/>
        <v>0.47089300000000001</v>
      </c>
      <c r="GD119" s="36">
        <f t="shared" si="342"/>
        <v>0.47089300000000001</v>
      </c>
      <c r="GE119" s="36">
        <f t="shared" si="342"/>
        <v>0.47089300000000001</v>
      </c>
      <c r="GF119" s="36">
        <f t="shared" si="342"/>
        <v>0.47089300000000001</v>
      </c>
      <c r="GG119" s="36">
        <f t="shared" si="342"/>
        <v>0.47089300000000001</v>
      </c>
      <c r="GH119" s="36">
        <f t="shared" si="342"/>
        <v>0.47089300000000001</v>
      </c>
      <c r="GI119" s="36">
        <f t="shared" si="342"/>
        <v>0.47089300000000001</v>
      </c>
      <c r="GJ119" s="36">
        <f t="shared" si="342"/>
        <v>0.47089300000000001</v>
      </c>
      <c r="GK119" s="36">
        <f t="shared" si="342"/>
        <v>0.47089300000000001</v>
      </c>
      <c r="GL119" s="36">
        <f t="shared" si="342"/>
        <v>0.47089300000000001</v>
      </c>
      <c r="GM119" s="36">
        <f t="shared" si="342"/>
        <v>0.47089300000000001</v>
      </c>
      <c r="GN119" s="36">
        <f t="shared" si="342"/>
        <v>0.47089300000000001</v>
      </c>
      <c r="GO119" s="36">
        <f t="shared" si="342"/>
        <v>0.47089300000000001</v>
      </c>
      <c r="GP119" s="36">
        <f t="shared" si="342"/>
        <v>0.47089300000000001</v>
      </c>
      <c r="GQ119" s="36">
        <f t="shared" si="342"/>
        <v>0.47089300000000001</v>
      </c>
      <c r="GR119" s="36">
        <f t="shared" si="342"/>
        <v>0.47089300000000001</v>
      </c>
      <c r="GS119" s="36">
        <f t="shared" si="342"/>
        <v>0.47089300000000001</v>
      </c>
      <c r="GT119" s="36">
        <f t="shared" si="342"/>
        <v>0.47089300000000001</v>
      </c>
      <c r="GU119" s="36">
        <f t="shared" si="342"/>
        <v>0.47089300000000001</v>
      </c>
      <c r="GV119" s="36">
        <f t="shared" si="341"/>
        <v>0.47089300000000001</v>
      </c>
      <c r="GW119" s="36">
        <f t="shared" si="341"/>
        <v>0.47089300000000001</v>
      </c>
      <c r="GX119" s="36">
        <f t="shared" si="341"/>
        <v>0.47089300000000001</v>
      </c>
      <c r="GY119" s="36">
        <f t="shared" si="341"/>
        <v>0.47089300000000001</v>
      </c>
      <c r="GZ119" s="36">
        <f t="shared" si="341"/>
        <v>0.47089300000000001</v>
      </c>
      <c r="HA119" s="36">
        <f t="shared" si="341"/>
        <v>0.47089300000000001</v>
      </c>
      <c r="HB119" s="36">
        <f t="shared" si="341"/>
        <v>0.47089300000000001</v>
      </c>
      <c r="HC119" s="36">
        <f t="shared" si="341"/>
        <v>0.47089300000000001</v>
      </c>
      <c r="HD119" s="36">
        <f t="shared" si="341"/>
        <v>0.47089300000000001</v>
      </c>
      <c r="HE119" s="36">
        <f t="shared" si="341"/>
        <v>0.47089300000000001</v>
      </c>
      <c r="HF119" s="36">
        <f t="shared" si="341"/>
        <v>0.47089300000000001</v>
      </c>
      <c r="HG119" s="36">
        <f t="shared" si="341"/>
        <v>0.47089300000000001</v>
      </c>
      <c r="HH119" s="36">
        <f t="shared" si="341"/>
        <v>0.47089300000000001</v>
      </c>
      <c r="HI119" s="36">
        <f t="shared" si="341"/>
        <v>0.47089300000000001</v>
      </c>
      <c r="HJ119" s="36">
        <f t="shared" si="341"/>
        <v>0.47089300000000001</v>
      </c>
      <c r="HK119" s="36">
        <f t="shared" si="341"/>
        <v>0.47089300000000001</v>
      </c>
      <c r="HL119" s="36">
        <f t="shared" si="341"/>
        <v>0.47089300000000001</v>
      </c>
      <c r="HM119" s="36">
        <f t="shared" si="341"/>
        <v>0.47089300000000001</v>
      </c>
      <c r="HN119" s="36">
        <f t="shared" si="341"/>
        <v>0.47089300000000001</v>
      </c>
      <c r="HO119" s="36">
        <f t="shared" si="341"/>
        <v>0.47089300000000001</v>
      </c>
      <c r="HP119" s="36">
        <f t="shared" si="341"/>
        <v>0.47089300000000001</v>
      </c>
      <c r="HQ119" s="36">
        <f t="shared" si="341"/>
        <v>0.47089300000000001</v>
      </c>
      <c r="HR119" s="36">
        <f t="shared" si="341"/>
        <v>0.47089300000000001</v>
      </c>
      <c r="HS119" s="36">
        <f t="shared" si="341"/>
        <v>0.47089300000000001</v>
      </c>
      <c r="HT119" s="36">
        <f t="shared" si="341"/>
        <v>0.47089300000000001</v>
      </c>
      <c r="HU119" s="36">
        <f t="shared" si="341"/>
        <v>0.47089300000000001</v>
      </c>
      <c r="HV119" s="36">
        <f t="shared" si="341"/>
        <v>0.47089300000000001</v>
      </c>
      <c r="HW119" s="36">
        <f t="shared" si="341"/>
        <v>0.47089300000000001</v>
      </c>
      <c r="HX119" s="36">
        <f t="shared" si="341"/>
        <v>0.47089300000000001</v>
      </c>
      <c r="HY119" s="36">
        <f t="shared" si="341"/>
        <v>0.47089300000000001</v>
      </c>
      <c r="HZ119" s="36">
        <f t="shared" si="341"/>
        <v>0.47089300000000001</v>
      </c>
      <c r="IA119" s="36">
        <f t="shared" si="341"/>
        <v>0.47089300000000001</v>
      </c>
      <c r="IB119" s="36">
        <f t="shared" si="341"/>
        <v>0.47089300000000001</v>
      </c>
      <c r="IC119" s="36">
        <f t="shared" si="341"/>
        <v>0.47089300000000001</v>
      </c>
      <c r="ID119" s="36">
        <f t="shared" si="341"/>
        <v>0.47089300000000001</v>
      </c>
      <c r="IE119" s="36">
        <f t="shared" si="341"/>
        <v>0.47089300000000001</v>
      </c>
      <c r="IF119" s="36">
        <f t="shared" si="341"/>
        <v>0.47089300000000001</v>
      </c>
      <c r="IG119" s="36">
        <f t="shared" si="341"/>
        <v>0.47089300000000001</v>
      </c>
      <c r="IH119" s="36">
        <f t="shared" si="341"/>
        <v>0.47089300000000001</v>
      </c>
      <c r="II119" s="36">
        <f t="shared" si="341"/>
        <v>0.47089300000000001</v>
      </c>
      <c r="IJ119" s="36">
        <f t="shared" si="341"/>
        <v>0.47089300000000001</v>
      </c>
      <c r="IK119" s="36">
        <f t="shared" si="341"/>
        <v>0.47089300000000001</v>
      </c>
      <c r="IL119" s="36">
        <f t="shared" si="341"/>
        <v>0.47089300000000001</v>
      </c>
      <c r="IM119" s="36">
        <f t="shared" si="341"/>
        <v>0.47089300000000001</v>
      </c>
      <c r="IN119" s="36">
        <f t="shared" si="341"/>
        <v>0.47089300000000001</v>
      </c>
      <c r="IO119" s="36">
        <f t="shared" si="341"/>
        <v>0.47089300000000001</v>
      </c>
      <c r="IP119" s="36">
        <f t="shared" si="341"/>
        <v>0.47089300000000001</v>
      </c>
      <c r="IQ119" s="36">
        <f t="shared" si="341"/>
        <v>0.47089300000000001</v>
      </c>
      <c r="IR119" s="36">
        <f t="shared" si="341"/>
        <v>0.47089300000000001</v>
      </c>
      <c r="IS119" s="36">
        <f t="shared" si="341"/>
        <v>0.47089300000000001</v>
      </c>
      <c r="IT119" s="36">
        <f t="shared" si="341"/>
        <v>0.47089300000000001</v>
      </c>
      <c r="IU119" s="36">
        <f t="shared" si="336"/>
        <v>0.47089300000000001</v>
      </c>
      <c r="IV119" s="36">
        <f t="shared" si="336"/>
        <v>0.47089300000000001</v>
      </c>
      <c r="IW119" s="36">
        <f t="shared" si="336"/>
        <v>0.47089300000000001</v>
      </c>
      <c r="IX119" s="36">
        <f t="shared" si="336"/>
        <v>0.47089300000000001</v>
      </c>
      <c r="IY119" s="36">
        <f t="shared" si="336"/>
        <v>0.47089300000000001</v>
      </c>
      <c r="IZ119" s="36">
        <f t="shared" si="336"/>
        <v>0.47089300000000001</v>
      </c>
      <c r="JA119" s="36">
        <f t="shared" si="336"/>
        <v>0.47089300000000001</v>
      </c>
      <c r="JB119" s="36">
        <f t="shared" si="336"/>
        <v>0.47089300000000001</v>
      </c>
      <c r="JC119" s="36">
        <f t="shared" si="336"/>
        <v>0.47089300000000001</v>
      </c>
      <c r="JD119" s="36">
        <f t="shared" si="336"/>
        <v>0.47089300000000001</v>
      </c>
      <c r="JF119" s="2">
        <f t="shared" si="312"/>
        <v>109</v>
      </c>
      <c r="JG119">
        <f>JG118*IF(JG$8&gt;Input!$D$14,0,IF(JG$8+$B119&gt;Input!$D$14,0,(1-INDEX($F$11:$F$136,JG$8+$B119))))</f>
        <v>2.0212303774075485E-3</v>
      </c>
      <c r="JH119">
        <f>JH118*IF(JH$8&gt;Input!$D$14,0,IF(JH$8+$B119&gt;Input!$D$14,0,(1-INDEX($F$11:$F$136,JH$8+$B119))))</f>
        <v>9.6293950042551657E-4</v>
      </c>
      <c r="JI119">
        <f>JI118*IF(JI$8&gt;Input!$D$14,0,IF(JI$8+$B119&gt;Input!$D$14,0,(1-INDEX($F$11:$F$136,JI$8+$B119))))</f>
        <v>4.0075714491083324E-4</v>
      </c>
      <c r="JJ119">
        <f>JJ118*IF(JJ$8&gt;Input!$D$14,0,IF(JJ$8+$B119&gt;Input!$D$14,0,(1-INDEX($F$11:$F$136,JJ$8+$B119))))</f>
        <v>1.3989608352230309E-4</v>
      </c>
      <c r="JK119">
        <f>JK118*IF(JK$8&gt;Input!$D$14,0,IF(JK$8+$B119&gt;Input!$D$14,0,(1-INDEX($F$11:$F$136,JK$8+$B119))))</f>
        <v>3.8392093423259364E-5</v>
      </c>
      <c r="JL119">
        <f>JL118*IF(JL$8&gt;Input!$D$14,0,IF(JL$8+$B119&gt;Input!$D$14,0,(1-INDEX($F$11:$F$136,JL$8+$B119))))</f>
        <v>7.3596708756793521E-6</v>
      </c>
      <c r="JM119">
        <f>JM118*IF(JM$8&gt;Input!$D$14,0,IF(JM$8+$B119&gt;Input!$D$14,0,(1-INDEX($F$11:$F$136,JM$8+$B119))))</f>
        <v>7.3878535856539985E-7</v>
      </c>
      <c r="JN119">
        <f>JN118*IF(JN$8&gt;Input!$D$14,0,IF(JN$8+$B119&gt;Input!$D$14,0,(1-INDEX($F$11:$F$136,JN$8+$B119))))</f>
        <v>0</v>
      </c>
      <c r="JO119">
        <f>JO118*IF(JO$8&gt;Input!$D$14,0,IF(JO$8+$B119&gt;Input!$D$14,0,(1-INDEX($F$11:$F$136,JO$8+$B119))))</f>
        <v>0</v>
      </c>
      <c r="JP119">
        <f>JP118*IF(JP$8&gt;Input!$D$14,0,IF(JP$8+$B119&gt;Input!$D$14,0,(1-INDEX($F$11:$F$136,JP$8+$B119))))</f>
        <v>0</v>
      </c>
      <c r="JQ119">
        <f>JQ118*IF(JQ$8&gt;Input!$D$14,0,IF(JQ$8+$B119&gt;Input!$D$14,0,(1-INDEX($F$11:$F$136,JQ$8+$B119))))</f>
        <v>0</v>
      </c>
      <c r="JR119">
        <f>JR118*IF(JR$8&gt;Input!$D$14,0,IF(JR$8+$B119&gt;Input!$D$14,0,(1-INDEX($F$11:$F$136,JR$8+$B119))))</f>
        <v>0</v>
      </c>
      <c r="JS119">
        <f>JS118*IF(JS$8&gt;Input!$D$14,0,IF(JS$8+$B119&gt;Input!$D$14,0,(1-INDEX($F$11:$F$136,JS$8+$B119))))</f>
        <v>0</v>
      </c>
      <c r="JT119">
        <f>JT118*IF(JT$8&gt;Input!$D$14,0,IF(JT$8+$B119&gt;Input!$D$14,0,(1-INDEX($F$11:$F$136,JT$8+$B119))))</f>
        <v>0</v>
      </c>
      <c r="JU119">
        <f>JU118*IF(JU$8&gt;Input!$D$14,0,IF(JU$8+$B119&gt;Input!$D$14,0,(1-INDEX($F$11:$F$136,JU$8+$B119))))</f>
        <v>0</v>
      </c>
      <c r="JV119">
        <f>JV118*IF(JV$8&gt;Input!$D$14,0,IF(JV$8+$B119&gt;Input!$D$14,0,(1-INDEX($F$11:$F$136,JV$8+$B119))))</f>
        <v>0</v>
      </c>
      <c r="JW119">
        <f>JW118*IF(JW$8&gt;Input!$D$14,0,IF(JW$8+$B119&gt;Input!$D$14,0,(1-INDEX($F$11:$F$136,JW$8+$B119))))</f>
        <v>0</v>
      </c>
      <c r="JX119">
        <f>JX118*IF(JX$8&gt;Input!$D$14,0,IF(JX$8+$B119&gt;Input!$D$14,0,(1-INDEX($F$11:$F$136,JX$8+$B119))))</f>
        <v>0</v>
      </c>
      <c r="JY119">
        <f>JY118*IF(JY$8&gt;Input!$D$14,0,IF(JY$8+$B119&gt;Input!$D$14,0,(1-INDEX($F$11:$F$136,JY$8+$B119))))</f>
        <v>0</v>
      </c>
      <c r="JZ119">
        <f>JZ118*IF(JZ$8&gt;Input!$D$14,0,IF(JZ$8+$B119&gt;Input!$D$14,0,(1-INDEX($F$11:$F$136,JZ$8+$B119))))</f>
        <v>0</v>
      </c>
      <c r="KA119">
        <f>KA118*IF(KA$8&gt;Input!$D$14,0,IF(KA$8+$B119&gt;Input!$D$14,0,(1-INDEX($F$11:$F$136,KA$8+$B119))))</f>
        <v>0</v>
      </c>
      <c r="KB119">
        <f>KB118*IF(KB$8&gt;Input!$D$14,0,IF(KB$8+$B119&gt;Input!$D$14,0,(1-INDEX($F$11:$F$136,KB$8+$B119))))</f>
        <v>0</v>
      </c>
      <c r="KC119">
        <f>KC118*IF(KC$8&gt;Input!$D$14,0,IF(KC$8+$B119&gt;Input!$D$14,0,(1-INDEX($F$11:$F$136,KC$8+$B119))))</f>
        <v>0</v>
      </c>
      <c r="KD119">
        <f>KD118*IF(KD$8&gt;Input!$D$14,0,IF(KD$8+$B119&gt;Input!$D$14,0,(1-INDEX($F$11:$F$136,KD$8+$B119))))</f>
        <v>0</v>
      </c>
      <c r="KE119">
        <f>KE118*IF(KE$8&gt;Input!$D$14,0,IF(KE$8+$B119&gt;Input!$D$14,0,(1-INDEX($F$11:$F$136,KE$8+$B119))))</f>
        <v>0</v>
      </c>
      <c r="KF119">
        <f>KF118*IF(KF$8&gt;Input!$D$14,0,IF(KF$8+$B119&gt;Input!$D$14,0,(1-INDEX($F$11:$F$136,KF$8+$B119))))</f>
        <v>0</v>
      </c>
      <c r="KG119">
        <f>KG118*IF(KG$8&gt;Input!$D$14,0,IF(KG$8+$B119&gt;Input!$D$14,0,(1-INDEX($F$11:$F$136,KG$8+$B119))))</f>
        <v>0</v>
      </c>
      <c r="KH119">
        <f>KH118*IF(KH$8&gt;Input!$D$14,0,IF(KH$8+$B119&gt;Input!$D$14,0,(1-INDEX($F$11:$F$136,KH$8+$B119))))</f>
        <v>0</v>
      </c>
      <c r="KI119">
        <f>KI118*IF(KI$8&gt;Input!$D$14,0,IF(KI$8+$B119&gt;Input!$D$14,0,(1-INDEX($F$11:$F$136,KI$8+$B119))))</f>
        <v>0</v>
      </c>
      <c r="KJ119">
        <f>KJ118*IF(KJ$8&gt;Input!$D$14,0,IF(KJ$8+$B119&gt;Input!$D$14,0,(1-INDEX($F$11:$F$136,KJ$8+$B119))))</f>
        <v>0</v>
      </c>
      <c r="KK119">
        <f>KK118*IF(KK$8&gt;Input!$D$14,0,IF(KK$8+$B119&gt;Input!$D$14,0,(1-INDEX($F$11:$F$136,KK$8+$B119))))</f>
        <v>0</v>
      </c>
      <c r="KL119">
        <f>KL118*IF(KL$8&gt;Input!$D$14,0,IF(KL$8+$B119&gt;Input!$D$14,0,(1-INDEX($F$11:$F$136,KL$8+$B119))))</f>
        <v>0</v>
      </c>
      <c r="KM119">
        <f>KM118*IF(KM$8&gt;Input!$D$14,0,IF(KM$8+$B119&gt;Input!$D$14,0,(1-INDEX($F$11:$F$136,KM$8+$B119))))</f>
        <v>0</v>
      </c>
      <c r="KN119">
        <f>KN118*IF(KN$8&gt;Input!$D$14,0,IF(KN$8+$B119&gt;Input!$D$14,0,(1-INDEX($F$11:$F$136,KN$8+$B119))))</f>
        <v>0</v>
      </c>
      <c r="KO119">
        <f>KO118*IF(KO$8&gt;Input!$D$14,0,IF(KO$8+$B119&gt;Input!$D$14,0,(1-INDEX($F$11:$F$136,KO$8+$B119))))</f>
        <v>0</v>
      </c>
      <c r="KP119">
        <f>KP118*IF(KP$8&gt;Input!$D$14,0,IF(KP$8+$B119&gt;Input!$D$14,0,(1-INDEX($F$11:$F$136,KP$8+$B119))))</f>
        <v>0</v>
      </c>
      <c r="KQ119">
        <f>KQ118*IF(KQ$8&gt;Input!$D$14,0,IF(KQ$8+$B119&gt;Input!$D$14,0,(1-INDEX($F$11:$F$136,KQ$8+$B119))))</f>
        <v>0</v>
      </c>
      <c r="KR119">
        <f>KR118*IF(KR$8&gt;Input!$D$14,0,IF(KR$8+$B119&gt;Input!$D$14,0,(1-INDEX($F$11:$F$136,KR$8+$B119))))</f>
        <v>0</v>
      </c>
      <c r="KS119">
        <f>KS118*IF(KS$8&gt;Input!$D$14,0,IF(KS$8+$B119&gt;Input!$D$14,0,(1-INDEX($F$11:$F$136,KS$8+$B119))))</f>
        <v>0</v>
      </c>
      <c r="KT119">
        <f>KT118*IF(KT$8&gt;Input!$D$14,0,IF(KT$8+$B119&gt;Input!$D$14,0,(1-INDEX($F$11:$F$136,KT$8+$B119))))</f>
        <v>0</v>
      </c>
      <c r="KU119">
        <f>KU118*IF(KU$8&gt;Input!$D$14,0,IF(KU$8+$B119&gt;Input!$D$14,0,(1-INDEX($F$11:$F$136,KU$8+$B119))))</f>
        <v>0</v>
      </c>
      <c r="KV119">
        <f>KV118*IF(KV$8&gt;Input!$D$14,0,IF(KV$8+$B119&gt;Input!$D$14,0,(1-INDEX($F$11:$F$136,KV$8+$B119))))</f>
        <v>0</v>
      </c>
      <c r="KW119">
        <f>KW118*IF(KW$8&gt;Input!$D$14,0,IF(KW$8+$B119&gt;Input!$D$14,0,(1-INDEX($F$11:$F$136,KW$8+$B119))))</f>
        <v>0</v>
      </c>
      <c r="KX119">
        <f>KX118*IF(KX$8&gt;Input!$D$14,0,IF(KX$8+$B119&gt;Input!$D$14,0,(1-INDEX($F$11:$F$136,KX$8+$B119))))</f>
        <v>0</v>
      </c>
      <c r="KY119">
        <f>KY118*IF(KY$8&gt;Input!$D$14,0,IF(KY$8+$B119&gt;Input!$D$14,0,(1-INDEX($F$11:$F$136,KY$8+$B119))))</f>
        <v>0</v>
      </c>
      <c r="KZ119">
        <f>KZ118*IF(KZ$8&gt;Input!$D$14,0,IF(KZ$8+$B119&gt;Input!$D$14,0,(1-INDEX($F$11:$F$136,KZ$8+$B119))))</f>
        <v>0</v>
      </c>
      <c r="LA119">
        <f>LA118*IF(LA$8&gt;Input!$D$14,0,IF(LA$8+$B119&gt;Input!$D$14,0,(1-INDEX($F$11:$F$136,LA$8+$B119))))</f>
        <v>0</v>
      </c>
      <c r="LB119">
        <f>LB118*IF(LB$8&gt;Input!$D$14,0,IF(LB$8+$B119&gt;Input!$D$14,0,(1-INDEX($F$11:$F$136,LB$8+$B119))))</f>
        <v>0</v>
      </c>
      <c r="LC119">
        <f>LC118*IF(LC$8&gt;Input!$D$14,0,IF(LC$8+$B119&gt;Input!$D$14,0,(1-INDEX($F$11:$F$136,LC$8+$B119))))</f>
        <v>0</v>
      </c>
      <c r="LD119">
        <f>LD118*IF(LD$8&gt;Input!$D$14,0,IF(LD$8+$B119&gt;Input!$D$14,0,(1-INDEX($F$11:$F$136,LD$8+$B119))))</f>
        <v>0</v>
      </c>
      <c r="LE119">
        <f>LE118*IF(LE$8&gt;Input!$D$14,0,IF(LE$8+$B119&gt;Input!$D$14,0,(1-INDEX($F$11:$F$136,LE$8+$B119))))</f>
        <v>0</v>
      </c>
      <c r="LF119">
        <f>LF118*IF(LF$8&gt;Input!$D$14,0,IF(LF$8+$B119&gt;Input!$D$14,0,(1-INDEX($F$11:$F$136,LF$8+$B119))))</f>
        <v>0</v>
      </c>
      <c r="LG119">
        <f>LG118*IF(LG$8&gt;Input!$D$14,0,IF(LG$8+$B119&gt;Input!$D$14,0,(1-INDEX($F$11:$F$136,LG$8+$B119))))</f>
        <v>0</v>
      </c>
      <c r="LH119">
        <f>LH118*IF(LH$8&gt;Input!$D$14,0,IF(LH$8+$B119&gt;Input!$D$14,0,(1-INDEX($F$11:$F$136,LH$8+$B119))))</f>
        <v>0</v>
      </c>
      <c r="LI119">
        <f>LI118*IF(LI$8&gt;Input!$D$14,0,IF(LI$8+$B119&gt;Input!$D$14,0,(1-INDEX($F$11:$F$136,LI$8+$B119))))</f>
        <v>0</v>
      </c>
      <c r="LJ119">
        <f>LJ118*IF(LJ$8&gt;Input!$D$14,0,IF(LJ$8+$B119&gt;Input!$D$14,0,(1-INDEX($F$11:$F$136,LJ$8+$B119))))</f>
        <v>0</v>
      </c>
      <c r="LK119">
        <f>LK118*IF(LK$8&gt;Input!$D$14,0,IF(LK$8+$B119&gt;Input!$D$14,0,(1-INDEX($F$11:$F$136,LK$8+$B119))))</f>
        <v>0</v>
      </c>
      <c r="LL119">
        <f>LL118*IF(LL$8&gt;Input!$D$14,0,IF(LL$8+$B119&gt;Input!$D$14,0,(1-INDEX($F$11:$F$136,LL$8+$B119))))</f>
        <v>0</v>
      </c>
      <c r="LM119">
        <f>LM118*IF(LM$8&gt;Input!$D$14,0,IF(LM$8+$B119&gt;Input!$D$14,0,(1-INDEX($F$11:$F$136,LM$8+$B119))))</f>
        <v>0</v>
      </c>
      <c r="LN119">
        <f>LN118*IF(LN$8&gt;Input!$D$14,0,IF(LN$8+$B119&gt;Input!$D$14,0,(1-INDEX($F$11:$F$136,LN$8+$B119))))</f>
        <v>0</v>
      </c>
      <c r="LO119">
        <f>LO118*IF(LO$8&gt;Input!$D$14,0,IF(LO$8+$B119&gt;Input!$D$14,0,(1-INDEX($F$11:$F$136,LO$8+$B119))))</f>
        <v>0</v>
      </c>
      <c r="LP119">
        <f>LP118*IF(LP$8&gt;Input!$D$14,0,IF(LP$8+$B119&gt;Input!$D$14,0,(1-INDEX($F$11:$F$136,LP$8+$B119))))</f>
        <v>0</v>
      </c>
      <c r="LQ119">
        <f>LQ118*IF(LQ$8&gt;Input!$D$14,0,IF(LQ$8+$B119&gt;Input!$D$14,0,(1-INDEX($F$11:$F$136,LQ$8+$B119))))</f>
        <v>0</v>
      </c>
      <c r="LR119">
        <f>LR118*IF(LR$8&gt;Input!$D$14,0,IF(LR$8+$B119&gt;Input!$D$14,0,(1-INDEX($F$11:$F$136,LR$8+$B119))))</f>
        <v>0</v>
      </c>
      <c r="LS119">
        <f>LS118*IF(LS$8&gt;Input!$D$14,0,IF(LS$8+$B119&gt;Input!$D$14,0,(1-INDEX($F$11:$F$136,LS$8+$B119))))</f>
        <v>0</v>
      </c>
      <c r="LT119">
        <f>LT118*IF(LT$8&gt;Input!$D$14,0,IF(LT$8+$B119&gt;Input!$D$14,0,(1-INDEX($F$11:$F$136,LT$8+$B119))))</f>
        <v>0</v>
      </c>
      <c r="LU119">
        <f>LU118*IF(LU$8&gt;Input!$D$14,0,IF(LU$8+$B119&gt;Input!$D$14,0,(1-INDEX($F$11:$F$136,LU$8+$B119))))</f>
        <v>0</v>
      </c>
      <c r="LV119">
        <f>LV118*IF(LV$8&gt;Input!$D$14,0,IF(LV$8+$B119&gt;Input!$D$14,0,(1-INDEX($F$11:$F$136,LV$8+$B119))))</f>
        <v>0</v>
      </c>
      <c r="LW119">
        <f>LW118*IF(LW$8&gt;Input!$D$14,0,IF(LW$8+$B119&gt;Input!$D$14,0,(1-INDEX($F$11:$F$136,LW$8+$B119))))</f>
        <v>0</v>
      </c>
      <c r="LX119">
        <f>LX118*IF(LX$8&gt;Input!$D$14,0,IF(LX$8+$B119&gt;Input!$D$14,0,(1-INDEX($F$11:$F$136,LX$8+$B119))))</f>
        <v>0</v>
      </c>
      <c r="LY119">
        <f>LY118*IF(LY$8&gt;Input!$D$14,0,IF(LY$8+$B119&gt;Input!$D$14,0,(1-INDEX($F$11:$F$136,LY$8+$B119))))</f>
        <v>0</v>
      </c>
      <c r="LZ119">
        <f>LZ118*IF(LZ$8&gt;Input!$D$14,0,IF(LZ$8+$B119&gt;Input!$D$14,0,(1-INDEX($F$11:$F$136,LZ$8+$B119))))</f>
        <v>0</v>
      </c>
      <c r="MA119">
        <f>MA118*IF(MA$8&gt;Input!$D$14,0,IF(MA$8+$B119&gt;Input!$D$14,0,(1-INDEX($F$11:$F$136,MA$8+$B119))))</f>
        <v>0</v>
      </c>
      <c r="MB119">
        <f>MB118*IF(MB$8&gt;Input!$D$14,0,IF(MB$8+$B119&gt;Input!$D$14,0,(1-INDEX($F$11:$F$136,MB$8+$B119))))</f>
        <v>0</v>
      </c>
      <c r="MC119">
        <f>MC118*IF(MC$8&gt;Input!$D$14,0,IF(MC$8+$B119&gt;Input!$D$14,0,(1-INDEX($F$11:$F$136,MC$8+$B119))))</f>
        <v>0</v>
      </c>
      <c r="MD119">
        <f>MD118*IF(MD$8&gt;Input!$D$14,0,IF(MD$8+$B119&gt;Input!$D$14,0,(1-INDEX($F$11:$F$136,MD$8+$B119))))</f>
        <v>0</v>
      </c>
      <c r="ME119">
        <f>ME118*IF(ME$8&gt;Input!$D$14,0,IF(ME$8+$B119&gt;Input!$D$14,0,(1-INDEX($F$11:$F$136,ME$8+$B119))))</f>
        <v>0</v>
      </c>
      <c r="MF119">
        <f>MF118*IF(MF$8&gt;Input!$D$14,0,IF(MF$8+$B119&gt;Input!$D$14,0,(1-INDEX($F$11:$F$136,MF$8+$B119))))</f>
        <v>0</v>
      </c>
      <c r="MG119">
        <f>MG118*IF(MG$8&gt;Input!$D$14,0,IF(MG$8+$B119&gt;Input!$D$14,0,(1-INDEX($F$11:$F$136,MG$8+$B119))))</f>
        <v>0</v>
      </c>
      <c r="MH119">
        <f>MH118*IF(MH$8&gt;Input!$D$14,0,IF(MH$8+$B119&gt;Input!$D$14,0,(1-INDEX($F$11:$F$136,MH$8+$B119))))</f>
        <v>0</v>
      </c>
      <c r="MI119">
        <f>MI118*IF(MI$8&gt;Input!$D$14,0,IF(MI$8+$B119&gt;Input!$D$14,0,(1-INDEX($F$11:$F$136,MI$8+$B119))))</f>
        <v>0</v>
      </c>
      <c r="MJ119">
        <f>MJ118*IF(MJ$8&gt;Input!$D$14,0,IF(MJ$8+$B119&gt;Input!$D$14,0,(1-INDEX($F$11:$F$136,MJ$8+$B119))))</f>
        <v>0</v>
      </c>
      <c r="MK119">
        <f>MK118*IF(MK$8&gt;Input!$D$14,0,IF(MK$8+$B119&gt;Input!$D$14,0,(1-INDEX($F$11:$F$136,MK$8+$B119))))</f>
        <v>0</v>
      </c>
      <c r="ML119">
        <f>ML118*IF(ML$8&gt;Input!$D$14,0,IF(ML$8+$B119&gt;Input!$D$14,0,(1-INDEX($F$11:$F$136,ML$8+$B119))))</f>
        <v>0</v>
      </c>
      <c r="MM119">
        <f>MM118*IF(MM$8&gt;Input!$D$14,0,IF(MM$8+$B119&gt;Input!$D$14,0,(1-INDEX($F$11:$F$136,MM$8+$B119))))</f>
        <v>0</v>
      </c>
      <c r="MN119">
        <f>MN118*IF(MN$8&gt;Input!$D$14,0,IF(MN$8+$B119&gt;Input!$D$14,0,(1-INDEX($F$11:$F$136,MN$8+$B119))))</f>
        <v>0</v>
      </c>
      <c r="MO119">
        <f>MO118*IF(MO$8&gt;Input!$D$14,0,IF(MO$8+$B119&gt;Input!$D$14,0,(1-INDEX($F$11:$F$136,MO$8+$B119))))</f>
        <v>0</v>
      </c>
      <c r="MP119">
        <f>MP118*IF(MP$8&gt;Input!$D$14,0,IF(MP$8+$B119&gt;Input!$D$14,0,(1-INDEX($F$11:$F$136,MP$8+$B119))))</f>
        <v>0</v>
      </c>
      <c r="MQ119">
        <f>MQ118*IF(MQ$8&gt;Input!$D$14,0,IF(MQ$8+$B119&gt;Input!$D$14,0,(1-INDEX($F$11:$F$136,MQ$8+$B119))))</f>
        <v>0</v>
      </c>
      <c r="MR119">
        <f>MR118*IF(MR$8&gt;Input!$D$14,0,IF(MR$8+$B119&gt;Input!$D$14,0,(1-INDEX($F$11:$F$136,MR$8+$B119))))</f>
        <v>0</v>
      </c>
      <c r="MS119">
        <f>MS118*IF(MS$8&gt;Input!$D$14,0,IF(MS$8+$B119&gt;Input!$D$14,0,(1-INDEX($F$11:$F$136,MS$8+$B119))))</f>
        <v>0</v>
      </c>
      <c r="MT119">
        <f>MT118*IF(MT$8&gt;Input!$D$14,0,IF(MT$8+$B119&gt;Input!$D$14,0,(1-INDEX($F$11:$F$136,MT$8+$B119))))</f>
        <v>0</v>
      </c>
      <c r="MU119">
        <f>MU118*IF(MU$8&gt;Input!$D$14,0,IF(MU$8+$B119&gt;Input!$D$14,0,(1-INDEX($F$11:$F$136,MU$8+$B119))))</f>
        <v>0</v>
      </c>
      <c r="MV119">
        <f>MV118*IF(MV$8&gt;Input!$D$14,0,IF(MV$8+$B119&gt;Input!$D$14,0,(1-INDEX($F$11:$F$136,MV$8+$B119))))</f>
        <v>0</v>
      </c>
      <c r="MW119">
        <f>MW118*IF(MW$8&gt;Input!$D$14,0,IF(MW$8+$B119&gt;Input!$D$14,0,(1-INDEX($F$11:$F$136,MW$8+$B119))))</f>
        <v>0</v>
      </c>
      <c r="MX119">
        <f>MX118*IF(MX$8&gt;Input!$D$14,0,IF(MX$8+$B119&gt;Input!$D$14,0,(1-INDEX($F$11:$F$136,MX$8+$B119))))</f>
        <v>0</v>
      </c>
      <c r="MY119">
        <f>MY118*IF(MY$8&gt;Input!$D$14,0,IF(MY$8+$B119&gt;Input!$D$14,0,(1-INDEX($F$11:$F$136,MY$8+$B119))))</f>
        <v>0</v>
      </c>
      <c r="MZ119">
        <f>MZ118*IF(MZ$8&gt;Input!$D$14,0,IF(MZ$8+$B119&gt;Input!$D$14,0,(1-INDEX($F$11:$F$136,MZ$8+$B119))))</f>
        <v>0</v>
      </c>
      <c r="NA119">
        <f>NA118*IF(NA$8&gt;Input!$D$14,0,IF(NA$8+$B119&gt;Input!$D$14,0,(1-INDEX($F$11:$F$136,NA$8+$B119))))</f>
        <v>0</v>
      </c>
      <c r="NB119">
        <f>NB118*IF(NB$8&gt;Input!$D$14,0,IF(NB$8+$B119&gt;Input!$D$14,0,(1-INDEX($F$11:$F$136,NB$8+$B119))))</f>
        <v>0</v>
      </c>
      <c r="NC119">
        <f>NC118*IF(NC$8&gt;Input!$D$14,0,IF(NC$8+$B119&gt;Input!$D$14,0,(1-INDEX($F$11:$F$136,NC$8+$B119))))</f>
        <v>0</v>
      </c>
      <c r="ND119">
        <f>ND118*IF(ND$8&gt;Input!$D$14,0,IF(ND$8+$B119&gt;Input!$D$14,0,(1-INDEX($F$11:$F$136,ND$8+$B119))))</f>
        <v>0</v>
      </c>
      <c r="NE119">
        <f>NE118*IF(NE$8&gt;Input!$D$14,0,IF(NE$8+$B119&gt;Input!$D$14,0,(1-INDEX($F$11:$F$136,NE$8+$B119))))</f>
        <v>0</v>
      </c>
      <c r="NF119">
        <f>NF118*IF(NF$8&gt;Input!$D$14,0,IF(NF$8+$B119&gt;Input!$D$14,0,(1-INDEX($F$11:$F$136,NF$8+$B119))))</f>
        <v>0</v>
      </c>
      <c r="NG119">
        <f>NG118*IF(NG$8&gt;Input!$D$14,0,IF(NG$8+$B119&gt;Input!$D$14,0,(1-INDEX($F$11:$F$136,NG$8+$B119))))</f>
        <v>0</v>
      </c>
      <c r="NH119">
        <f>NH118*IF(NH$8&gt;Input!$D$14,0,IF(NH$8+$B119&gt;Input!$D$14,0,(1-INDEX($F$11:$F$136,NH$8+$B119))))</f>
        <v>0</v>
      </c>
      <c r="NI119">
        <f>NI118*IF(NI$8&gt;Input!$D$14,0,IF(NI$8+$B119&gt;Input!$D$14,0,(1-INDEX($F$11:$F$136,NI$8+$B119))))</f>
        <v>0</v>
      </c>
      <c r="NJ119">
        <f>NJ118*IF(NJ$8&gt;Input!$D$14,0,IF(NJ$8+$B119&gt;Input!$D$14,0,(1-INDEX($F$11:$F$136,NJ$8+$B119))))</f>
        <v>0</v>
      </c>
      <c r="NK119">
        <f>NK118*IF(NK$8&gt;Input!$D$14,0,IF(NK$8+$B119&gt;Input!$D$14,0,(1-INDEX($F$11:$F$136,NK$8+$B119))))</f>
        <v>0</v>
      </c>
      <c r="NL119">
        <f>NL118*IF(NL$8&gt;Input!$D$14,0,IF(NL$8+$B119&gt;Input!$D$14,0,(1-INDEX($F$11:$F$136,NL$8+$B119))))</f>
        <v>0</v>
      </c>
      <c r="NM119">
        <f>NM118*IF(NM$8&gt;Input!$D$14,0,IF(NM$8+$B119&gt;Input!$D$14,0,(1-INDEX($F$11:$F$136,NM$8+$B119))))</f>
        <v>0</v>
      </c>
      <c r="NN119">
        <f>NN118*IF(NN$8&gt;Input!$D$14,0,IF(NN$8+$B119&gt;Input!$D$14,0,(1-INDEX($F$11:$F$136,NN$8+$B119))))</f>
        <v>0</v>
      </c>
      <c r="NO119">
        <f>NO118*IF(NO$8&gt;Input!$D$14,0,IF(NO$8+$B119&gt;Input!$D$14,0,(1-INDEX($F$11:$F$136,NO$8+$B119))))</f>
        <v>0</v>
      </c>
      <c r="NP119">
        <f>NP118*IF(NP$8&gt;Input!$D$14,0,IF(NP$8+$B119&gt;Input!$D$14,0,(1-INDEX($F$11:$F$136,NP$8+$B119))))</f>
        <v>0</v>
      </c>
      <c r="NQ119">
        <f>NQ118*IF(NQ$8&gt;Input!$D$14,0,IF(NQ$8+$B119&gt;Input!$D$14,0,(1-INDEX($F$11:$F$136,NQ$8+$B119))))</f>
        <v>0</v>
      </c>
      <c r="NR119">
        <f>NR118*IF(NR$8&gt;Input!$D$14,0,IF(NR$8+$B119&gt;Input!$D$14,0,(1-INDEX($F$11:$F$136,NR$8+$B119))))</f>
        <v>0</v>
      </c>
      <c r="NS119">
        <f>NS118*IF(NS$8&gt;Input!$D$14,0,IF(NS$8+$B119&gt;Input!$D$14,0,(1-INDEX($F$11:$F$136,NS$8+$B119))))</f>
        <v>0</v>
      </c>
      <c r="NT119">
        <f>NT118*IF(NT$8&gt;Input!$D$14,0,IF(NT$8+$B119&gt;Input!$D$14,0,(1-INDEX($F$11:$F$136,NT$8+$B119))))</f>
        <v>0</v>
      </c>
      <c r="NU119">
        <f>NU118*IF(NU$8&gt;Input!$D$14,0,IF(NU$8+$B119&gt;Input!$D$14,0,(1-INDEX($F$11:$F$136,NU$8+$B119))))</f>
        <v>0</v>
      </c>
      <c r="NV119">
        <f>NV118*IF(NV$8&gt;Input!$D$14,0,IF(NV$8+$B119&gt;Input!$D$14,0,(1-INDEX($F$11:$F$136,NV$8+$B119))))</f>
        <v>0</v>
      </c>
      <c r="NW119">
        <f>NW118*IF(NW$8&gt;Input!$D$14,0,IF(NW$8+$B119&gt;Input!$D$14,0,(1-INDEX($F$11:$F$136,NW$8+$B119))))</f>
        <v>0</v>
      </c>
      <c r="NX119">
        <f>NX118*IF(NX$8&gt;Input!$D$14,0,IF(NX$8+$B119&gt;Input!$D$14,0,(1-INDEX($F$11:$F$136,NX$8+$B119))))</f>
        <v>0</v>
      </c>
      <c r="NY119">
        <f>NY118*IF(NY$8&gt;Input!$D$14,0,IF(NY$8+$B119&gt;Input!$D$14,0,(1-INDEX($F$11:$F$136,NY$8+$B119))))</f>
        <v>0</v>
      </c>
      <c r="NZ119">
        <f>NZ118*IF(NZ$8&gt;Input!$D$14,0,IF(NZ$8+$B119&gt;Input!$D$14,0,(1-INDEX($F$11:$F$136,NZ$8+$B119))))</f>
        <v>0</v>
      </c>
      <c r="OA119">
        <f>OA118*IF(OA$8&gt;Input!$D$14,0,IF(OA$8+$B119&gt;Input!$D$14,0,(1-INDEX($F$11:$F$136,OA$8+$B119))))</f>
        <v>0</v>
      </c>
      <c r="OB119">
        <f>OB118*IF(OB$8&gt;Input!$D$14,0,IF(OB$8+$B119&gt;Input!$D$14,0,(1-INDEX($F$11:$F$136,OB$8+$B119))))</f>
        <v>0</v>
      </c>
    </row>
    <row r="120" spans="1:392">
      <c r="A120">
        <f>Input!A120</f>
        <v>109</v>
      </c>
      <c r="B120">
        <f>Input!B120</f>
        <v>110</v>
      </c>
      <c r="C120" s="18">
        <v>0.52412800000000004</v>
      </c>
      <c r="D120">
        <f t="shared" si="334"/>
        <v>0.76587355982910188</v>
      </c>
      <c r="E120" s="1">
        <v>0</v>
      </c>
      <c r="F120">
        <f t="shared" si="335"/>
        <v>0.52412800000000004</v>
      </c>
      <c r="G120">
        <f t="shared" si="313"/>
        <v>0.76587355982910188</v>
      </c>
      <c r="H120">
        <f t="shared" si="314"/>
        <v>0</v>
      </c>
      <c r="J120" s="2">
        <f t="shared" si="309"/>
        <v>110</v>
      </c>
      <c r="K120">
        <f>K119*IF(K$8&gt;Input!$D$14,0,IF(K$8+$B120&gt;Input!$D$14,0,(1-INDEX($C$11:$C$136,K$8+$B120))))</f>
        <v>6.4583694838244604E-4</v>
      </c>
      <c r="L120">
        <f>L119*IF(L$8&gt;Input!$D$14,0,IF(L$8+$B120&gt;Input!$D$14,0,(1-INDEX($C$11:$C$136,L$8+$B120))))</f>
        <v>2.6922557637817023E-4</v>
      </c>
      <c r="M120">
        <f>M119*IF(M$8&gt;Input!$D$14,0,IF(M$8+$B120&gt;Input!$D$14,0,(1-INDEX($C$11:$C$136,M$8+$B120))))</f>
        <v>9.4034479677884288E-5</v>
      </c>
      <c r="N120">
        <f>N119*IF(N$8&gt;Input!$D$14,0,IF(N$8+$B120&gt;Input!$D$14,0,(1-INDEX($C$11:$C$136,N$8+$B120))))</f>
        <v>2.5812711436050523E-5</v>
      </c>
      <c r="O120">
        <f>O119*IF(O$8&gt;Input!$D$14,0,IF(O$8+$B120&gt;Input!$D$14,0,(1-INDEX($C$11:$C$136,O$8+$B120))))</f>
        <v>4.9491838751613683E-6</v>
      </c>
      <c r="P120">
        <f>P119*IF(P$8&gt;Input!$D$14,0,IF(P$8+$B120&gt;Input!$D$14,0,(1-INDEX($C$11:$C$136,P$8+$B120))))</f>
        <v>4.9689424104969768E-7</v>
      </c>
      <c r="Q120">
        <f>Q119*IF(Q$8&gt;Input!$D$14,0,IF(Q$8+$B120&gt;Input!$D$14,0,(1-INDEX($C$11:$C$136,Q$8+$B120))))</f>
        <v>0</v>
      </c>
      <c r="R120">
        <f>R119*IF(R$8&gt;Input!$D$14,0,IF(R$8+$B120&gt;Input!$D$14,0,(1-INDEX($C$11:$C$136,R$8+$B120))))</f>
        <v>0</v>
      </c>
      <c r="S120">
        <f>S119*IF(S$8&gt;Input!$D$14,0,IF(S$8+$B120&gt;Input!$D$14,0,(1-INDEX($C$11:$C$136,S$8+$B120))))</f>
        <v>0</v>
      </c>
      <c r="T120">
        <f>T119*IF(T$8&gt;Input!$D$14,0,IF(T$8+$B120&gt;Input!$D$14,0,(1-INDEX($C$11:$C$136,T$8+$B120))))</f>
        <v>0</v>
      </c>
      <c r="U120">
        <f>U119*IF(U$8&gt;Input!$D$14,0,IF(U$8+$B120&gt;Input!$D$14,0,(1-INDEX($C$11:$C$136,U$8+$B120))))</f>
        <v>0</v>
      </c>
      <c r="V120">
        <f>V119*IF(V$8&gt;Input!$D$14,0,IF(V$8+$B120&gt;Input!$D$14,0,(1-INDEX($C$11:$C$136,V$8+$B120))))</f>
        <v>0</v>
      </c>
      <c r="W120">
        <f>W119*IF(W$8&gt;Input!$D$14,0,IF(W$8+$B120&gt;Input!$D$14,0,(1-INDEX($C$11:$C$136,W$8+$B120))))</f>
        <v>0</v>
      </c>
      <c r="X120">
        <f>X119*IF(X$8&gt;Input!$D$14,0,IF(X$8+$B120&gt;Input!$D$14,0,(1-INDEX($C$11:$C$136,X$8+$B120))))</f>
        <v>0</v>
      </c>
      <c r="Y120">
        <f>Y119*IF(Y$8&gt;Input!$D$14,0,IF(Y$8+$B120&gt;Input!$D$14,0,(1-INDEX($C$11:$C$136,Y$8+$B120))))</f>
        <v>0</v>
      </c>
      <c r="Z120">
        <f>Z119*IF(Z$8&gt;Input!$D$14,0,IF(Z$8+$B120&gt;Input!$D$14,0,(1-INDEX($C$11:$C$136,Z$8+$B120))))</f>
        <v>0</v>
      </c>
      <c r="AA120">
        <f>AA119*IF(AA$8&gt;Input!$D$14,0,IF(AA$8+$B120&gt;Input!$D$14,0,(1-INDEX($C$11:$C$136,AA$8+$B120))))</f>
        <v>0</v>
      </c>
      <c r="AB120">
        <f>AB119*IF(AB$8&gt;Input!$D$14,0,IF(AB$8+$B120&gt;Input!$D$14,0,(1-INDEX($C$11:$C$136,AB$8+$B120))))</f>
        <v>0</v>
      </c>
      <c r="AC120">
        <f>AC119*IF(AC$8&gt;Input!$D$14,0,IF(AC$8+$B120&gt;Input!$D$14,0,(1-INDEX($C$11:$C$136,AC$8+$B120))))</f>
        <v>0</v>
      </c>
      <c r="AD120">
        <f>AD119*IF(AD$8&gt;Input!$D$14,0,IF(AD$8+$B120&gt;Input!$D$14,0,(1-INDEX($C$11:$C$136,AD$8+$B120))))</f>
        <v>0</v>
      </c>
      <c r="AE120">
        <f>AE119*IF(AE$8&gt;Input!$D$14,0,IF(AE$8+$B120&gt;Input!$D$14,0,(1-INDEX($C$11:$C$136,AE$8+$B120))))</f>
        <v>0</v>
      </c>
      <c r="AF120">
        <f>AF119*IF(AF$8&gt;Input!$D$14,0,IF(AF$8+$B120&gt;Input!$D$14,0,(1-INDEX($C$11:$C$136,AF$8+$B120))))</f>
        <v>0</v>
      </c>
      <c r="AG120">
        <f>AG119*IF(AG$8&gt;Input!$D$14,0,IF(AG$8+$B120&gt;Input!$D$14,0,(1-INDEX($C$11:$C$136,AG$8+$B120))))</f>
        <v>0</v>
      </c>
      <c r="AH120">
        <f>AH119*IF(AH$8&gt;Input!$D$14,0,IF(AH$8+$B120&gt;Input!$D$14,0,(1-INDEX($C$11:$C$136,AH$8+$B120))))</f>
        <v>0</v>
      </c>
      <c r="AI120">
        <f>AI119*IF(AI$8&gt;Input!$D$14,0,IF(AI$8+$B120&gt;Input!$D$14,0,(1-INDEX($C$11:$C$136,AI$8+$B120))))</f>
        <v>0</v>
      </c>
      <c r="AJ120">
        <f>AJ119*IF(AJ$8&gt;Input!$D$14,0,IF(AJ$8+$B120&gt;Input!$D$14,0,(1-INDEX($C$11:$C$136,AJ$8+$B120))))</f>
        <v>0</v>
      </c>
      <c r="AK120">
        <f>AK119*IF(AK$8&gt;Input!$D$14,0,IF(AK$8+$B120&gt;Input!$D$14,0,(1-INDEX($C$11:$C$136,AK$8+$B120))))</f>
        <v>0</v>
      </c>
      <c r="AL120">
        <f>AL119*IF(AL$8&gt;Input!$D$14,0,IF(AL$8+$B120&gt;Input!$D$14,0,(1-INDEX($C$11:$C$136,AL$8+$B120))))</f>
        <v>0</v>
      </c>
      <c r="AM120">
        <f>AM119*IF(AM$8&gt;Input!$D$14,0,IF(AM$8+$B120&gt;Input!$D$14,0,(1-INDEX($C$11:$C$136,AM$8+$B120))))</f>
        <v>0</v>
      </c>
      <c r="AN120">
        <f>AN119*IF(AN$8&gt;Input!$D$14,0,IF(AN$8+$B120&gt;Input!$D$14,0,(1-INDEX($C$11:$C$136,AN$8+$B120))))</f>
        <v>0</v>
      </c>
      <c r="AO120">
        <f>AO119*IF(AO$8&gt;Input!$D$14,0,IF(AO$8+$B120&gt;Input!$D$14,0,(1-INDEX($C$11:$C$136,AO$8+$B120))))</f>
        <v>0</v>
      </c>
      <c r="AP120">
        <f>AP119*IF(AP$8&gt;Input!$D$14,0,IF(AP$8+$B120&gt;Input!$D$14,0,(1-INDEX($C$11:$C$136,AP$8+$B120))))</f>
        <v>0</v>
      </c>
      <c r="AQ120">
        <f>AQ119*IF(AQ$8&gt;Input!$D$14,0,IF(AQ$8+$B120&gt;Input!$D$14,0,(1-INDEX($C$11:$C$136,AQ$8+$B120))))</f>
        <v>0</v>
      </c>
      <c r="AR120">
        <f>AR119*IF(AR$8&gt;Input!$D$14,0,IF(AR$8+$B120&gt;Input!$D$14,0,(1-INDEX($C$11:$C$136,AR$8+$B120))))</f>
        <v>0</v>
      </c>
      <c r="AS120">
        <f>AS119*IF(AS$8&gt;Input!$D$14,0,IF(AS$8+$B120&gt;Input!$D$14,0,(1-INDEX($C$11:$C$136,AS$8+$B120))))</f>
        <v>0</v>
      </c>
      <c r="AT120">
        <f>AT119*IF(AT$8&gt;Input!$D$14,0,IF(AT$8+$B120&gt;Input!$D$14,0,(1-INDEX($C$11:$C$136,AT$8+$B120))))</f>
        <v>0</v>
      </c>
      <c r="AU120">
        <f>AU119*IF(AU$8&gt;Input!$D$14,0,IF(AU$8+$B120&gt;Input!$D$14,0,(1-INDEX($C$11:$C$136,AU$8+$B120))))</f>
        <v>0</v>
      </c>
      <c r="AV120">
        <f>AV119*IF(AV$8&gt;Input!$D$14,0,IF(AV$8+$B120&gt;Input!$D$14,0,(1-INDEX($C$11:$C$136,AV$8+$B120))))</f>
        <v>0</v>
      </c>
      <c r="AW120">
        <f>AW119*IF(AW$8&gt;Input!$D$14,0,IF(AW$8+$B120&gt;Input!$D$14,0,(1-INDEX($C$11:$C$136,AW$8+$B120))))</f>
        <v>0</v>
      </c>
      <c r="AX120">
        <f>AX119*IF(AX$8&gt;Input!$D$14,0,IF(AX$8+$B120&gt;Input!$D$14,0,(1-INDEX($C$11:$C$136,AX$8+$B120))))</f>
        <v>0</v>
      </c>
      <c r="AY120">
        <f>AY119*IF(AY$8&gt;Input!$D$14,0,IF(AY$8+$B120&gt;Input!$D$14,0,(1-INDEX($C$11:$C$136,AY$8+$B120))))</f>
        <v>0</v>
      </c>
      <c r="AZ120">
        <f>AZ119*IF(AZ$8&gt;Input!$D$14,0,IF(AZ$8+$B120&gt;Input!$D$14,0,(1-INDEX($C$11:$C$136,AZ$8+$B120))))</f>
        <v>0</v>
      </c>
      <c r="BA120">
        <f>BA119*IF(BA$8&gt;Input!$D$14,0,IF(BA$8+$B120&gt;Input!$D$14,0,(1-INDEX($C$11:$C$136,BA$8+$B120))))</f>
        <v>0</v>
      </c>
      <c r="BB120">
        <f>BB119*IF(BB$8&gt;Input!$D$14,0,IF(BB$8+$B120&gt;Input!$D$14,0,(1-INDEX($C$11:$C$136,BB$8+$B120))))</f>
        <v>0</v>
      </c>
      <c r="BC120">
        <f>BC119*IF(BC$8&gt;Input!$D$14,0,IF(BC$8+$B120&gt;Input!$D$14,0,(1-INDEX($C$11:$C$136,BC$8+$B120))))</f>
        <v>0</v>
      </c>
      <c r="BD120">
        <f>BD119*IF(BD$8&gt;Input!$D$14,0,IF(BD$8+$B120&gt;Input!$D$14,0,(1-INDEX($C$11:$C$136,BD$8+$B120))))</f>
        <v>0</v>
      </c>
      <c r="BE120">
        <f>BE119*IF(BE$8&gt;Input!$D$14,0,IF(BE$8+$B120&gt;Input!$D$14,0,(1-INDEX($C$11:$C$136,BE$8+$B120))))</f>
        <v>0</v>
      </c>
      <c r="BF120">
        <f>BF119*IF(BF$8&gt;Input!$D$14,0,IF(BF$8+$B120&gt;Input!$D$14,0,(1-INDEX($C$11:$C$136,BF$8+$B120))))</f>
        <v>0</v>
      </c>
      <c r="BG120">
        <f>BG119*IF(BG$8&gt;Input!$D$14,0,IF(BG$8+$B120&gt;Input!$D$14,0,(1-INDEX($C$11:$C$136,BG$8+$B120))))</f>
        <v>0</v>
      </c>
      <c r="BH120">
        <f>BH119*IF(BH$8&gt;Input!$D$14,0,IF(BH$8+$B120&gt;Input!$D$14,0,(1-INDEX($C$11:$C$136,BH$8+$B120))))</f>
        <v>0</v>
      </c>
      <c r="BI120">
        <f>BI119*IF(BI$8&gt;Input!$D$14,0,IF(BI$8+$B120&gt;Input!$D$14,0,(1-INDEX($C$11:$C$136,BI$8+$B120))))</f>
        <v>0</v>
      </c>
      <c r="BJ120">
        <f>BJ119*IF(BJ$8&gt;Input!$D$14,0,IF(BJ$8+$B120&gt;Input!$D$14,0,(1-INDEX($C$11:$C$136,BJ$8+$B120))))</f>
        <v>0</v>
      </c>
      <c r="BK120">
        <f>BK119*IF(BK$8&gt;Input!$D$14,0,IF(BK$8+$B120&gt;Input!$D$14,0,(1-INDEX($C$11:$C$136,BK$8+$B120))))</f>
        <v>0</v>
      </c>
      <c r="BL120">
        <f>BL119*IF(BL$8&gt;Input!$D$14,0,IF(BL$8+$B120&gt;Input!$D$14,0,(1-INDEX($C$11:$C$136,BL$8+$B120))))</f>
        <v>0</v>
      </c>
      <c r="BM120">
        <f>BM119*IF(BM$8&gt;Input!$D$14,0,IF(BM$8+$B120&gt;Input!$D$14,0,(1-INDEX($C$11:$C$136,BM$8+$B120))))</f>
        <v>0</v>
      </c>
      <c r="BN120">
        <f>BN119*IF(BN$8&gt;Input!$D$14,0,IF(BN$8+$B120&gt;Input!$D$14,0,(1-INDEX($C$11:$C$136,BN$8+$B120))))</f>
        <v>0</v>
      </c>
      <c r="BO120">
        <f>BO119*IF(BO$8&gt;Input!$D$14,0,IF(BO$8+$B120&gt;Input!$D$14,0,(1-INDEX($C$11:$C$136,BO$8+$B120))))</f>
        <v>0</v>
      </c>
      <c r="BP120">
        <f>BP119*IF(BP$8&gt;Input!$D$14,0,IF(BP$8+$B120&gt;Input!$D$14,0,(1-INDEX($C$11:$C$136,BP$8+$B120))))</f>
        <v>0</v>
      </c>
      <c r="BQ120">
        <f>BQ119*IF(BQ$8&gt;Input!$D$14,0,IF(BQ$8+$B120&gt;Input!$D$14,0,(1-INDEX($C$11:$C$136,BQ$8+$B120))))</f>
        <v>0</v>
      </c>
      <c r="BR120">
        <f>BR119*IF(BR$8&gt;Input!$D$14,0,IF(BR$8+$B120&gt;Input!$D$14,0,(1-INDEX($C$11:$C$136,BR$8+$B120))))</f>
        <v>0</v>
      </c>
      <c r="BS120">
        <f>BS119*IF(BS$8&gt;Input!$D$14,0,IF(BS$8+$B120&gt;Input!$D$14,0,(1-INDEX($C$11:$C$136,BS$8+$B120))))</f>
        <v>0</v>
      </c>
      <c r="BT120">
        <f>BT119*IF(BT$8&gt;Input!$D$14,0,IF(BT$8+$B120&gt;Input!$D$14,0,(1-INDEX($C$11:$C$136,BT$8+$B120))))</f>
        <v>0</v>
      </c>
      <c r="BU120">
        <f>BU119*IF(BU$8&gt;Input!$D$14,0,IF(BU$8+$B120&gt;Input!$D$14,0,(1-INDEX($C$11:$C$136,BU$8+$B120))))</f>
        <v>0</v>
      </c>
      <c r="BV120">
        <f>BV119*IF(BV$8&gt;Input!$D$14,0,IF(BV$8+$B120&gt;Input!$D$14,0,(1-INDEX($C$11:$C$136,BV$8+$B120))))</f>
        <v>0</v>
      </c>
      <c r="BW120">
        <f>BW119*IF(BW$8&gt;Input!$D$14,0,IF(BW$8+$B120&gt;Input!$D$14,0,(1-INDEX($C$11:$C$136,BW$8+$B120))))</f>
        <v>0</v>
      </c>
      <c r="BX120">
        <f>BX119*IF(BX$8&gt;Input!$D$14,0,IF(BX$8+$B120&gt;Input!$D$14,0,(1-INDEX($C$11:$C$136,BX$8+$B120))))</f>
        <v>0</v>
      </c>
      <c r="BY120">
        <f>BY119*IF(BY$8&gt;Input!$D$14,0,IF(BY$8+$B120&gt;Input!$D$14,0,(1-INDEX($C$11:$C$136,BY$8+$B120))))</f>
        <v>0</v>
      </c>
      <c r="BZ120">
        <f>BZ119*IF(BZ$8&gt;Input!$D$14,0,IF(BZ$8+$B120&gt;Input!$D$14,0,(1-INDEX($C$11:$C$136,BZ$8+$B120))))</f>
        <v>0</v>
      </c>
      <c r="CA120">
        <f>CA119*IF(CA$8&gt;Input!$D$14,0,IF(CA$8+$B120&gt;Input!$D$14,0,(1-INDEX($C$11:$C$136,CA$8+$B120))))</f>
        <v>0</v>
      </c>
      <c r="CB120">
        <f>CB119*IF(CB$8&gt;Input!$D$14,0,IF(CB$8+$B120&gt;Input!$D$14,0,(1-INDEX($C$11:$C$136,CB$8+$B120))))</f>
        <v>0</v>
      </c>
      <c r="CC120">
        <f>CC119*IF(CC$8&gt;Input!$D$14,0,IF(CC$8+$B120&gt;Input!$D$14,0,(1-INDEX($C$11:$C$136,CC$8+$B120))))</f>
        <v>0</v>
      </c>
      <c r="CD120">
        <f>CD119*IF(CD$8&gt;Input!$D$14,0,IF(CD$8+$B120&gt;Input!$D$14,0,(1-INDEX($C$11:$C$136,CD$8+$B120))))</f>
        <v>0</v>
      </c>
      <c r="CE120">
        <f>CE119*IF(CE$8&gt;Input!$D$14,0,IF(CE$8+$B120&gt;Input!$D$14,0,(1-INDEX($C$11:$C$136,CE$8+$B120))))</f>
        <v>0</v>
      </c>
      <c r="CF120">
        <f>CF119*IF(CF$8&gt;Input!$D$14,0,IF(CF$8+$B120&gt;Input!$D$14,0,(1-INDEX($C$11:$C$136,CF$8+$B120))))</f>
        <v>0</v>
      </c>
      <c r="CG120">
        <f>CG119*IF(CG$8&gt;Input!$D$14,0,IF(CG$8+$B120&gt;Input!$D$14,0,(1-INDEX($C$11:$C$136,CG$8+$B120))))</f>
        <v>0</v>
      </c>
      <c r="CH120">
        <f>CH119*IF(CH$8&gt;Input!$D$14,0,IF(CH$8+$B120&gt;Input!$D$14,0,(1-INDEX($C$11:$C$136,CH$8+$B120))))</f>
        <v>0</v>
      </c>
      <c r="CI120">
        <f>CI119*IF(CI$8&gt;Input!$D$14,0,IF(CI$8+$B120&gt;Input!$D$14,0,(1-INDEX($C$11:$C$136,CI$8+$B120))))</f>
        <v>0</v>
      </c>
      <c r="CJ120">
        <f>CJ119*IF(CJ$8&gt;Input!$D$14,0,IF(CJ$8+$B120&gt;Input!$D$14,0,(1-INDEX($C$11:$C$136,CJ$8+$B120))))</f>
        <v>0</v>
      </c>
      <c r="CK120">
        <f>CK119*IF(CK$8&gt;Input!$D$14,0,IF(CK$8+$B120&gt;Input!$D$14,0,(1-INDEX($C$11:$C$136,CK$8+$B120))))</f>
        <v>0</v>
      </c>
      <c r="CL120">
        <f>CL119*IF(CL$8&gt;Input!$D$14,0,IF(CL$8+$B120&gt;Input!$D$14,0,(1-INDEX($C$11:$C$136,CL$8+$B120))))</f>
        <v>0</v>
      </c>
      <c r="CM120">
        <f>CM119*IF(CM$8&gt;Input!$D$14,0,IF(CM$8+$B120&gt;Input!$D$14,0,(1-INDEX($C$11:$C$136,CM$8+$B120))))</f>
        <v>0</v>
      </c>
      <c r="CN120">
        <f>CN119*IF(CN$8&gt;Input!$D$14,0,IF(CN$8+$B120&gt;Input!$D$14,0,(1-INDEX($C$11:$C$136,CN$8+$B120))))</f>
        <v>0</v>
      </c>
      <c r="CO120">
        <f>CO119*IF(CO$8&gt;Input!$D$14,0,IF(CO$8+$B120&gt;Input!$D$14,0,(1-INDEX($C$11:$C$136,CO$8+$B120))))</f>
        <v>0</v>
      </c>
      <c r="CP120">
        <f>CP119*IF(CP$8&gt;Input!$D$14,0,IF(CP$8+$B120&gt;Input!$D$14,0,(1-INDEX($C$11:$C$136,CP$8+$B120))))</f>
        <v>0</v>
      </c>
      <c r="CQ120">
        <f>CQ119*IF(CQ$8&gt;Input!$D$14,0,IF(CQ$8+$B120&gt;Input!$D$14,0,(1-INDEX($C$11:$C$136,CQ$8+$B120))))</f>
        <v>0</v>
      </c>
      <c r="CR120">
        <f>CR119*IF(CR$8&gt;Input!$D$14,0,IF(CR$8+$B120&gt;Input!$D$14,0,(1-INDEX($C$11:$C$136,CR$8+$B120))))</f>
        <v>0</v>
      </c>
      <c r="CS120">
        <f>CS119*IF(CS$8&gt;Input!$D$14,0,IF(CS$8+$B120&gt;Input!$D$14,0,(1-INDEX($C$11:$C$136,CS$8+$B120))))</f>
        <v>0</v>
      </c>
      <c r="CT120">
        <f>CT119*IF(CT$8&gt;Input!$D$14,0,IF(CT$8+$B120&gt;Input!$D$14,0,(1-INDEX($C$11:$C$136,CT$8+$B120))))</f>
        <v>0</v>
      </c>
      <c r="CU120">
        <f>CU119*IF(CU$8&gt;Input!$D$14,0,IF(CU$8+$B120&gt;Input!$D$14,0,(1-INDEX($C$11:$C$136,CU$8+$B120))))</f>
        <v>0</v>
      </c>
      <c r="CV120">
        <f>CV119*IF(CV$8&gt;Input!$D$14,0,IF(CV$8+$B120&gt;Input!$D$14,0,(1-INDEX($C$11:$C$136,CV$8+$B120))))</f>
        <v>0</v>
      </c>
      <c r="CW120">
        <f>CW119*IF(CW$8&gt;Input!$D$14,0,IF(CW$8+$B120&gt;Input!$D$14,0,(1-INDEX($C$11:$C$136,CW$8+$B120))))</f>
        <v>0</v>
      </c>
      <c r="CX120">
        <f>CX119*IF(CX$8&gt;Input!$D$14,0,IF(CX$8+$B120&gt;Input!$D$14,0,(1-INDEX($C$11:$C$136,CX$8+$B120))))</f>
        <v>0</v>
      </c>
      <c r="CY120">
        <f>CY119*IF(CY$8&gt;Input!$D$14,0,IF(CY$8+$B120&gt;Input!$D$14,0,(1-INDEX($C$11:$C$136,CY$8+$B120))))</f>
        <v>0</v>
      </c>
      <c r="CZ120">
        <f>CZ119*IF(CZ$8&gt;Input!$D$14,0,IF(CZ$8+$B120&gt;Input!$D$14,0,(1-INDEX($C$11:$C$136,CZ$8+$B120))))</f>
        <v>0</v>
      </c>
      <c r="DA120">
        <f>DA119*IF(DA$8&gt;Input!$D$14,0,IF(DA$8+$B120&gt;Input!$D$14,0,(1-INDEX($C$11:$C$136,DA$8+$B120))))</f>
        <v>0</v>
      </c>
      <c r="DB120">
        <f>DB119*IF(DB$8&gt;Input!$D$14,0,IF(DB$8+$B120&gt;Input!$D$14,0,(1-INDEX($C$11:$C$136,DB$8+$B120))))</f>
        <v>0</v>
      </c>
      <c r="DC120">
        <f>DC119*IF(DC$8&gt;Input!$D$14,0,IF(DC$8+$B120&gt;Input!$D$14,0,(1-INDEX($C$11:$C$136,DC$8+$B120))))</f>
        <v>0</v>
      </c>
      <c r="DD120">
        <f>DD119*IF(DD$8&gt;Input!$D$14,0,IF(DD$8+$B120&gt;Input!$D$14,0,(1-INDEX($C$11:$C$136,DD$8+$B120))))</f>
        <v>0</v>
      </c>
      <c r="DE120">
        <f>DE119*IF(DE$8&gt;Input!$D$14,0,IF(DE$8+$B120&gt;Input!$D$14,0,(1-INDEX($C$11:$C$136,DE$8+$B120))))</f>
        <v>0</v>
      </c>
      <c r="DF120">
        <f>DF119*IF(DF$8&gt;Input!$D$14,0,IF(DF$8+$B120&gt;Input!$D$14,0,(1-INDEX($C$11:$C$136,DF$8+$B120))))</f>
        <v>0</v>
      </c>
      <c r="DG120">
        <f>DG119*IF(DG$8&gt;Input!$D$14,0,IF(DG$8+$B120&gt;Input!$D$14,0,(1-INDEX($C$11:$C$136,DG$8+$B120))))</f>
        <v>0</v>
      </c>
      <c r="DH120">
        <f>DH119*IF(DH$8&gt;Input!$D$14,0,IF(DH$8+$B120&gt;Input!$D$14,0,(1-INDEX($C$11:$C$136,DH$8+$B120))))</f>
        <v>0</v>
      </c>
      <c r="DI120">
        <f>DI119*IF(DI$8&gt;Input!$D$14,0,IF(DI$8+$B120&gt;Input!$D$14,0,(1-INDEX($C$11:$C$136,DI$8+$B120))))</f>
        <v>0</v>
      </c>
      <c r="DJ120">
        <f>DJ119*IF(DJ$8&gt;Input!$D$14,0,IF(DJ$8+$B120&gt;Input!$D$14,0,(1-INDEX($C$11:$C$136,DJ$8+$B120))))</f>
        <v>0</v>
      </c>
      <c r="DK120">
        <f>DK119*IF(DK$8&gt;Input!$D$14,0,IF(DK$8+$B120&gt;Input!$D$14,0,(1-INDEX($C$11:$C$136,DK$8+$B120))))</f>
        <v>0</v>
      </c>
      <c r="DL120">
        <f>DL119*IF(DL$8&gt;Input!$D$14,0,IF(DL$8+$B120&gt;Input!$D$14,0,(1-INDEX($C$11:$C$136,DL$8+$B120))))</f>
        <v>0</v>
      </c>
      <c r="DM120">
        <f>DM119*IF(DM$8&gt;Input!$D$14,0,IF(DM$8+$B120&gt;Input!$D$14,0,(1-INDEX($C$11:$C$136,DM$8+$B120))))</f>
        <v>0</v>
      </c>
      <c r="DN120">
        <f>DN119*IF(DN$8&gt;Input!$D$14,0,IF(DN$8+$B120&gt;Input!$D$14,0,(1-INDEX($C$11:$C$136,DN$8+$B120))))</f>
        <v>0</v>
      </c>
      <c r="DO120">
        <f>DO119*IF(DO$8&gt;Input!$D$14,0,IF(DO$8+$B120&gt;Input!$D$14,0,(1-INDEX($C$11:$C$136,DO$8+$B120))))</f>
        <v>0</v>
      </c>
      <c r="DP120">
        <f>DP119*IF(DP$8&gt;Input!$D$14,0,IF(DP$8+$B120&gt;Input!$D$14,0,(1-INDEX($C$11:$C$136,DP$8+$B120))))</f>
        <v>0</v>
      </c>
      <c r="DQ120">
        <f>DQ119*IF(DQ$8&gt;Input!$D$14,0,IF(DQ$8+$B120&gt;Input!$D$14,0,(1-INDEX($C$11:$C$136,DQ$8+$B120))))</f>
        <v>0</v>
      </c>
      <c r="DR120">
        <f>DR119*IF(DR$8&gt;Input!$D$14,0,IF(DR$8+$B120&gt;Input!$D$14,0,(1-INDEX($C$11:$C$136,DR$8+$B120))))</f>
        <v>0</v>
      </c>
      <c r="DS120">
        <f>DS119*IF(DS$8&gt;Input!$D$14,0,IF(DS$8+$B120&gt;Input!$D$14,0,(1-INDEX($C$11:$C$136,DS$8+$B120))))</f>
        <v>0</v>
      </c>
      <c r="DT120">
        <f>DT119*IF(DT$8&gt;Input!$D$14,0,IF(DT$8+$B120&gt;Input!$D$14,0,(1-INDEX($C$11:$C$136,DT$8+$B120))))</f>
        <v>0</v>
      </c>
      <c r="DU120">
        <f>DU119*IF(DU$8&gt;Input!$D$14,0,IF(DU$8+$B120&gt;Input!$D$14,0,(1-INDEX($C$11:$C$136,DU$8+$B120))))</f>
        <v>0</v>
      </c>
      <c r="DV120">
        <f>DV119*IF(DV$8&gt;Input!$D$14,0,IF(DV$8+$B120&gt;Input!$D$14,0,(1-INDEX($C$11:$C$136,DV$8+$B120))))</f>
        <v>0</v>
      </c>
      <c r="DW120">
        <f>DW119*IF(DW$8&gt;Input!$D$14,0,IF(DW$8+$B120&gt;Input!$D$14,0,(1-INDEX($C$11:$C$136,DW$8+$B120))))</f>
        <v>0</v>
      </c>
      <c r="DX120">
        <f>DX119*IF(DX$8&gt;Input!$D$14,0,IF(DX$8+$B120&gt;Input!$D$14,0,(1-INDEX($C$11:$C$136,DX$8+$B120))))</f>
        <v>0</v>
      </c>
      <c r="DY120">
        <f>DY119*IF(DY$8&gt;Input!$D$14,0,IF(DY$8+$B120&gt;Input!$D$14,0,(1-INDEX($C$11:$C$136,DY$8+$B120))))</f>
        <v>0</v>
      </c>
      <c r="DZ120">
        <f>DZ119*IF(DZ$8&gt;Input!$D$14,0,IF(DZ$8+$B120&gt;Input!$D$14,0,(1-INDEX($C$11:$C$136,DZ$8+$B120))))</f>
        <v>0</v>
      </c>
      <c r="EA120">
        <f>EA119*IF(EA$8&gt;Input!$D$14,0,IF(EA$8+$B120&gt;Input!$D$14,0,(1-INDEX($C$11:$C$136,EA$8+$B120))))</f>
        <v>0</v>
      </c>
      <c r="EB120">
        <f>EB119*IF(EB$8&gt;Input!$D$14,0,IF(EB$8+$B120&gt;Input!$D$14,0,(1-INDEX($C$11:$C$136,EB$8+$B120))))</f>
        <v>0</v>
      </c>
      <c r="EC120">
        <f>EC119*IF(EC$8&gt;Input!$D$14,0,IF(EC$8+$B120&gt;Input!$D$14,0,(1-INDEX($C$11:$C$136,EC$8+$B120))))</f>
        <v>0</v>
      </c>
      <c r="ED120">
        <f>ED119*IF(ED$8&gt;Input!$D$14,0,IF(ED$8+$B120&gt;Input!$D$14,0,(1-INDEX($C$11:$C$136,ED$8+$B120))))</f>
        <v>0</v>
      </c>
      <c r="EE120">
        <f>EE119*IF(EE$8&gt;Input!$D$14,0,IF(EE$8+$B120&gt;Input!$D$14,0,(1-INDEX($C$11:$C$136,EE$8+$B120))))</f>
        <v>0</v>
      </c>
      <c r="EF120">
        <f>EF119*IF(EF$8&gt;Input!$D$14,0,IF(EF$8+$B120&gt;Input!$D$14,0,(1-INDEX($C$11:$C$136,EF$8+$B120))))</f>
        <v>0</v>
      </c>
      <c r="EH120" s="2">
        <f t="shared" si="310"/>
        <v>109</v>
      </c>
      <c r="EI120" s="36">
        <f t="shared" si="315"/>
        <v>0.52412800000000004</v>
      </c>
      <c r="EJ120" s="36">
        <f t="shared" si="342"/>
        <v>0.52412800000000004</v>
      </c>
      <c r="EK120" s="36">
        <f t="shared" si="342"/>
        <v>0.52412800000000004</v>
      </c>
      <c r="EL120" s="36">
        <f t="shared" si="342"/>
        <v>0.52412800000000004</v>
      </c>
      <c r="EM120" s="36">
        <f t="shared" si="342"/>
        <v>0.52412800000000004</v>
      </c>
      <c r="EN120" s="36">
        <f t="shared" si="342"/>
        <v>0.52412800000000004</v>
      </c>
      <c r="EO120" s="36">
        <f t="shared" si="342"/>
        <v>0.52412800000000004</v>
      </c>
      <c r="EP120" s="36">
        <f t="shared" si="342"/>
        <v>0.52412800000000004</v>
      </c>
      <c r="EQ120" s="36">
        <f t="shared" si="342"/>
        <v>0.52412800000000004</v>
      </c>
      <c r="ER120" s="36">
        <f t="shared" si="342"/>
        <v>0.52412800000000004</v>
      </c>
      <c r="ES120" s="36">
        <f t="shared" si="342"/>
        <v>0.52412800000000004</v>
      </c>
      <c r="ET120" s="36">
        <f t="shared" si="342"/>
        <v>0.52412800000000004</v>
      </c>
      <c r="EU120" s="36">
        <f t="shared" si="342"/>
        <v>0.52412800000000004</v>
      </c>
      <c r="EV120" s="36">
        <f t="shared" si="342"/>
        <v>0.52412800000000004</v>
      </c>
      <c r="EW120" s="36">
        <f t="shared" si="342"/>
        <v>0.52412800000000004</v>
      </c>
      <c r="EX120" s="36">
        <f t="shared" si="342"/>
        <v>0.52412800000000004</v>
      </c>
      <c r="EY120" s="36">
        <f t="shared" si="342"/>
        <v>0.52412800000000004</v>
      </c>
      <c r="EZ120" s="36">
        <f t="shared" si="342"/>
        <v>0.52412800000000004</v>
      </c>
      <c r="FA120" s="36">
        <f t="shared" si="342"/>
        <v>0.52412800000000004</v>
      </c>
      <c r="FB120" s="36">
        <f t="shared" si="342"/>
        <v>0.52412800000000004</v>
      </c>
      <c r="FC120" s="36">
        <f t="shared" si="342"/>
        <v>0.52412800000000004</v>
      </c>
      <c r="FD120" s="36">
        <f t="shared" si="342"/>
        <v>0.52412800000000004</v>
      </c>
      <c r="FE120" s="36">
        <f t="shared" si="342"/>
        <v>0.52412800000000004</v>
      </c>
      <c r="FF120" s="36">
        <f t="shared" si="342"/>
        <v>0.52412800000000004</v>
      </c>
      <c r="FG120" s="36">
        <f t="shared" si="342"/>
        <v>0.52412800000000004</v>
      </c>
      <c r="FH120" s="36">
        <f t="shared" si="342"/>
        <v>0.52412800000000004</v>
      </c>
      <c r="FI120" s="36">
        <f t="shared" si="342"/>
        <v>0.52412800000000004</v>
      </c>
      <c r="FJ120" s="36">
        <f t="shared" si="342"/>
        <v>0.52412800000000004</v>
      </c>
      <c r="FK120" s="36">
        <f t="shared" si="342"/>
        <v>0.52412800000000004</v>
      </c>
      <c r="FL120" s="36">
        <f t="shared" si="342"/>
        <v>0.52412800000000004</v>
      </c>
      <c r="FM120" s="36">
        <f t="shared" si="342"/>
        <v>0.52412800000000004</v>
      </c>
      <c r="FN120" s="36">
        <f t="shared" si="342"/>
        <v>0.52412800000000004</v>
      </c>
      <c r="FO120" s="36">
        <f t="shared" si="342"/>
        <v>0.52412800000000004</v>
      </c>
      <c r="FP120" s="36">
        <f t="shared" si="342"/>
        <v>0.52412800000000004</v>
      </c>
      <c r="FQ120" s="36">
        <f t="shared" si="342"/>
        <v>0.52412800000000004</v>
      </c>
      <c r="FR120" s="36">
        <f t="shared" si="342"/>
        <v>0.52412800000000004</v>
      </c>
      <c r="FS120" s="36">
        <f t="shared" si="342"/>
        <v>0.52412800000000004</v>
      </c>
      <c r="FT120" s="36">
        <f t="shared" si="342"/>
        <v>0.52412800000000004</v>
      </c>
      <c r="FU120" s="36">
        <f t="shared" si="342"/>
        <v>0.52412800000000004</v>
      </c>
      <c r="FV120" s="36">
        <f t="shared" si="342"/>
        <v>0.52412800000000004</v>
      </c>
      <c r="FW120" s="36">
        <f t="shared" si="342"/>
        <v>0.52412800000000004</v>
      </c>
      <c r="FX120" s="36">
        <f t="shared" si="342"/>
        <v>0.52412800000000004</v>
      </c>
      <c r="FY120" s="36">
        <f t="shared" si="342"/>
        <v>0.52412800000000004</v>
      </c>
      <c r="FZ120" s="36">
        <f t="shared" si="342"/>
        <v>0.52412800000000004</v>
      </c>
      <c r="GA120" s="36">
        <f t="shared" si="342"/>
        <v>0.52412800000000004</v>
      </c>
      <c r="GB120" s="36">
        <f t="shared" si="342"/>
        <v>0.52412800000000004</v>
      </c>
      <c r="GC120" s="36">
        <f t="shared" si="342"/>
        <v>0.52412800000000004</v>
      </c>
      <c r="GD120" s="36">
        <f t="shared" si="342"/>
        <v>0.52412800000000004</v>
      </c>
      <c r="GE120" s="36">
        <f t="shared" si="342"/>
        <v>0.52412800000000004</v>
      </c>
      <c r="GF120" s="36">
        <f t="shared" si="342"/>
        <v>0.52412800000000004</v>
      </c>
      <c r="GG120" s="36">
        <f t="shared" si="342"/>
        <v>0.52412800000000004</v>
      </c>
      <c r="GH120" s="36">
        <f t="shared" si="342"/>
        <v>0.52412800000000004</v>
      </c>
      <c r="GI120" s="36">
        <f t="shared" si="342"/>
        <v>0.52412800000000004</v>
      </c>
      <c r="GJ120" s="36">
        <f t="shared" si="342"/>
        <v>0.52412800000000004</v>
      </c>
      <c r="GK120" s="36">
        <f t="shared" si="342"/>
        <v>0.52412800000000004</v>
      </c>
      <c r="GL120" s="36">
        <f t="shared" si="342"/>
        <v>0.52412800000000004</v>
      </c>
      <c r="GM120" s="36">
        <f t="shared" si="342"/>
        <v>0.52412800000000004</v>
      </c>
      <c r="GN120" s="36">
        <f t="shared" si="342"/>
        <v>0.52412800000000004</v>
      </c>
      <c r="GO120" s="36">
        <f t="shared" si="342"/>
        <v>0.52412800000000004</v>
      </c>
      <c r="GP120" s="36">
        <f t="shared" si="342"/>
        <v>0.52412800000000004</v>
      </c>
      <c r="GQ120" s="36">
        <f t="shared" si="342"/>
        <v>0.52412800000000004</v>
      </c>
      <c r="GR120" s="36">
        <f t="shared" si="342"/>
        <v>0.52412800000000004</v>
      </c>
      <c r="GS120" s="36">
        <f t="shared" si="342"/>
        <v>0.52412800000000004</v>
      </c>
      <c r="GT120" s="36">
        <f t="shared" si="342"/>
        <v>0.52412800000000004</v>
      </c>
      <c r="GU120" s="36">
        <f t="shared" ref="GU120:IT123" si="343">$C120*(1-$E120)^GU$8</f>
        <v>0.52412800000000004</v>
      </c>
      <c r="GV120" s="36">
        <f t="shared" si="343"/>
        <v>0.52412800000000004</v>
      </c>
      <c r="GW120" s="36">
        <f t="shared" si="343"/>
        <v>0.52412800000000004</v>
      </c>
      <c r="GX120" s="36">
        <f t="shared" si="343"/>
        <v>0.52412800000000004</v>
      </c>
      <c r="GY120" s="36">
        <f t="shared" si="343"/>
        <v>0.52412800000000004</v>
      </c>
      <c r="GZ120" s="36">
        <f t="shared" si="343"/>
        <v>0.52412800000000004</v>
      </c>
      <c r="HA120" s="36">
        <f t="shared" si="343"/>
        <v>0.52412800000000004</v>
      </c>
      <c r="HB120" s="36">
        <f t="shared" si="343"/>
        <v>0.52412800000000004</v>
      </c>
      <c r="HC120" s="36">
        <f t="shared" si="343"/>
        <v>0.52412800000000004</v>
      </c>
      <c r="HD120" s="36">
        <f t="shared" si="343"/>
        <v>0.52412800000000004</v>
      </c>
      <c r="HE120" s="36">
        <f t="shared" si="343"/>
        <v>0.52412800000000004</v>
      </c>
      <c r="HF120" s="36">
        <f t="shared" si="343"/>
        <v>0.52412800000000004</v>
      </c>
      <c r="HG120" s="36">
        <f t="shared" si="343"/>
        <v>0.52412800000000004</v>
      </c>
      <c r="HH120" s="36">
        <f t="shared" si="343"/>
        <v>0.52412800000000004</v>
      </c>
      <c r="HI120" s="36">
        <f t="shared" si="343"/>
        <v>0.52412800000000004</v>
      </c>
      <c r="HJ120" s="36">
        <f t="shared" si="343"/>
        <v>0.52412800000000004</v>
      </c>
      <c r="HK120" s="36">
        <f t="shared" si="343"/>
        <v>0.52412800000000004</v>
      </c>
      <c r="HL120" s="36">
        <f t="shared" si="343"/>
        <v>0.52412800000000004</v>
      </c>
      <c r="HM120" s="36">
        <f t="shared" si="343"/>
        <v>0.52412800000000004</v>
      </c>
      <c r="HN120" s="36">
        <f t="shared" si="343"/>
        <v>0.52412800000000004</v>
      </c>
      <c r="HO120" s="36">
        <f t="shared" si="343"/>
        <v>0.52412800000000004</v>
      </c>
      <c r="HP120" s="36">
        <f t="shared" si="343"/>
        <v>0.52412800000000004</v>
      </c>
      <c r="HQ120" s="36">
        <f t="shared" si="343"/>
        <v>0.52412800000000004</v>
      </c>
      <c r="HR120" s="36">
        <f t="shared" si="343"/>
        <v>0.52412800000000004</v>
      </c>
      <c r="HS120" s="36">
        <f t="shared" si="343"/>
        <v>0.52412800000000004</v>
      </c>
      <c r="HT120" s="36">
        <f t="shared" si="343"/>
        <v>0.52412800000000004</v>
      </c>
      <c r="HU120" s="36">
        <f t="shared" si="343"/>
        <v>0.52412800000000004</v>
      </c>
      <c r="HV120" s="36">
        <f t="shared" si="343"/>
        <v>0.52412800000000004</v>
      </c>
      <c r="HW120" s="36">
        <f t="shared" si="343"/>
        <v>0.52412800000000004</v>
      </c>
      <c r="HX120" s="36">
        <f t="shared" si="343"/>
        <v>0.52412800000000004</v>
      </c>
      <c r="HY120" s="36">
        <f t="shared" si="343"/>
        <v>0.52412800000000004</v>
      </c>
      <c r="HZ120" s="36">
        <f t="shared" si="343"/>
        <v>0.52412800000000004</v>
      </c>
      <c r="IA120" s="36">
        <f t="shared" si="343"/>
        <v>0.52412800000000004</v>
      </c>
      <c r="IB120" s="36">
        <f t="shared" si="343"/>
        <v>0.52412800000000004</v>
      </c>
      <c r="IC120" s="36">
        <f t="shared" si="343"/>
        <v>0.52412800000000004</v>
      </c>
      <c r="ID120" s="36">
        <f t="shared" si="343"/>
        <v>0.52412800000000004</v>
      </c>
      <c r="IE120" s="36">
        <f t="shared" si="343"/>
        <v>0.52412800000000004</v>
      </c>
      <c r="IF120" s="36">
        <f t="shared" si="343"/>
        <v>0.52412800000000004</v>
      </c>
      <c r="IG120" s="36">
        <f t="shared" si="343"/>
        <v>0.52412800000000004</v>
      </c>
      <c r="IH120" s="36">
        <f t="shared" si="343"/>
        <v>0.52412800000000004</v>
      </c>
      <c r="II120" s="36">
        <f t="shared" si="343"/>
        <v>0.52412800000000004</v>
      </c>
      <c r="IJ120" s="36">
        <f t="shared" si="343"/>
        <v>0.52412800000000004</v>
      </c>
      <c r="IK120" s="36">
        <f t="shared" si="343"/>
        <v>0.52412800000000004</v>
      </c>
      <c r="IL120" s="36">
        <f t="shared" si="343"/>
        <v>0.52412800000000004</v>
      </c>
      <c r="IM120" s="36">
        <f t="shared" si="343"/>
        <v>0.52412800000000004</v>
      </c>
      <c r="IN120" s="36">
        <f t="shared" si="343"/>
        <v>0.52412800000000004</v>
      </c>
      <c r="IO120" s="36">
        <f t="shared" si="343"/>
        <v>0.52412800000000004</v>
      </c>
      <c r="IP120" s="36">
        <f t="shared" si="343"/>
        <v>0.52412800000000004</v>
      </c>
      <c r="IQ120" s="36">
        <f t="shared" si="343"/>
        <v>0.52412800000000004</v>
      </c>
      <c r="IR120" s="36">
        <f t="shared" si="343"/>
        <v>0.52412800000000004</v>
      </c>
      <c r="IS120" s="36">
        <f t="shared" si="343"/>
        <v>0.52412800000000004</v>
      </c>
      <c r="IT120" s="36">
        <f t="shared" si="343"/>
        <v>0.52412800000000004</v>
      </c>
      <c r="IU120" s="36">
        <f t="shared" si="336"/>
        <v>0.52412800000000004</v>
      </c>
      <c r="IV120" s="36">
        <f t="shared" si="336"/>
        <v>0.52412800000000004</v>
      </c>
      <c r="IW120" s="36">
        <f t="shared" si="336"/>
        <v>0.52412800000000004</v>
      </c>
      <c r="IX120" s="36">
        <f t="shared" si="336"/>
        <v>0.52412800000000004</v>
      </c>
      <c r="IY120" s="36">
        <f t="shared" si="336"/>
        <v>0.52412800000000004</v>
      </c>
      <c r="IZ120" s="36">
        <f t="shared" si="336"/>
        <v>0.52412800000000004</v>
      </c>
      <c r="JA120" s="36">
        <f t="shared" si="336"/>
        <v>0.52412800000000004</v>
      </c>
      <c r="JB120" s="36">
        <f t="shared" si="336"/>
        <v>0.52412800000000004</v>
      </c>
      <c r="JC120" s="36">
        <f t="shared" si="336"/>
        <v>0.52412800000000004</v>
      </c>
      <c r="JD120" s="36">
        <f t="shared" si="336"/>
        <v>0.52412800000000004</v>
      </c>
      <c r="JF120" s="2">
        <f t="shared" si="312"/>
        <v>110</v>
      </c>
      <c r="JG120">
        <f>JG119*IF(JG$8&gt;Input!$D$14,0,IF(JG$8+$B120&gt;Input!$D$14,0,(1-INDEX($F$11:$F$136,JG$8+$B120))))</f>
        <v>9.618469421576848E-4</v>
      </c>
      <c r="JH120">
        <f>JH119*IF(JH$8&gt;Input!$D$14,0,IF(JH$8+$B120&gt;Input!$D$14,0,(1-INDEX($F$11:$F$136,JH$8+$B120))))</f>
        <v>4.0057898041901324E-4</v>
      </c>
      <c r="JI120">
        <f>JI119*IF(JI$8&gt;Input!$D$14,0,IF(JI$8+$B120&gt;Input!$D$14,0,(1-INDEX($F$11:$F$136,JI$8+$B120))))</f>
        <v>1.3986143827386641E-4</v>
      </c>
      <c r="JJ120">
        <f>JJ119*IF(JJ$8&gt;Input!$D$14,0,IF(JJ$8+$B120&gt;Input!$D$14,0,(1-INDEX($F$11:$F$136,JJ$8+$B120))))</f>
        <v>3.838440760468248E-5</v>
      </c>
      <c r="JK120">
        <f>JK119*IF(JK$8&gt;Input!$D$14,0,IF(JK$8+$B120&gt;Input!$D$14,0,(1-INDEX($F$11:$F$136,JK$8+$B120))))</f>
        <v>7.3583821938755803E-6</v>
      </c>
      <c r="JL120">
        <f>JL119*IF(JL$8&gt;Input!$D$14,0,IF(JL$8+$B120&gt;Input!$D$14,0,(1-INDEX($F$11:$F$136,JL$8+$B120))))</f>
        <v>7.3866808677930946E-7</v>
      </c>
      <c r="JM120">
        <f>JM119*IF(JM$8&gt;Input!$D$14,0,IF(JM$8+$B120&gt;Input!$D$14,0,(1-INDEX($F$11:$F$136,JM$8+$B120))))</f>
        <v>0</v>
      </c>
      <c r="JN120">
        <f>JN119*IF(JN$8&gt;Input!$D$14,0,IF(JN$8+$B120&gt;Input!$D$14,0,(1-INDEX($F$11:$F$136,JN$8+$B120))))</f>
        <v>0</v>
      </c>
      <c r="JO120">
        <f>JO119*IF(JO$8&gt;Input!$D$14,0,IF(JO$8+$B120&gt;Input!$D$14,0,(1-INDEX($F$11:$F$136,JO$8+$B120))))</f>
        <v>0</v>
      </c>
      <c r="JP120">
        <f>JP119*IF(JP$8&gt;Input!$D$14,0,IF(JP$8+$B120&gt;Input!$D$14,0,(1-INDEX($F$11:$F$136,JP$8+$B120))))</f>
        <v>0</v>
      </c>
      <c r="JQ120">
        <f>JQ119*IF(JQ$8&gt;Input!$D$14,0,IF(JQ$8+$B120&gt;Input!$D$14,0,(1-INDEX($F$11:$F$136,JQ$8+$B120))))</f>
        <v>0</v>
      </c>
      <c r="JR120">
        <f>JR119*IF(JR$8&gt;Input!$D$14,0,IF(JR$8+$B120&gt;Input!$D$14,0,(1-INDEX($F$11:$F$136,JR$8+$B120))))</f>
        <v>0</v>
      </c>
      <c r="JS120">
        <f>JS119*IF(JS$8&gt;Input!$D$14,0,IF(JS$8+$B120&gt;Input!$D$14,0,(1-INDEX($F$11:$F$136,JS$8+$B120))))</f>
        <v>0</v>
      </c>
      <c r="JT120">
        <f>JT119*IF(JT$8&gt;Input!$D$14,0,IF(JT$8+$B120&gt;Input!$D$14,0,(1-INDEX($F$11:$F$136,JT$8+$B120))))</f>
        <v>0</v>
      </c>
      <c r="JU120">
        <f>JU119*IF(JU$8&gt;Input!$D$14,0,IF(JU$8+$B120&gt;Input!$D$14,0,(1-INDEX($F$11:$F$136,JU$8+$B120))))</f>
        <v>0</v>
      </c>
      <c r="JV120">
        <f>JV119*IF(JV$8&gt;Input!$D$14,0,IF(JV$8+$B120&gt;Input!$D$14,0,(1-INDEX($F$11:$F$136,JV$8+$B120))))</f>
        <v>0</v>
      </c>
      <c r="JW120">
        <f>JW119*IF(JW$8&gt;Input!$D$14,0,IF(JW$8+$B120&gt;Input!$D$14,0,(1-INDEX($F$11:$F$136,JW$8+$B120))))</f>
        <v>0</v>
      </c>
      <c r="JX120">
        <f>JX119*IF(JX$8&gt;Input!$D$14,0,IF(JX$8+$B120&gt;Input!$D$14,0,(1-INDEX($F$11:$F$136,JX$8+$B120))))</f>
        <v>0</v>
      </c>
      <c r="JY120">
        <f>JY119*IF(JY$8&gt;Input!$D$14,0,IF(JY$8+$B120&gt;Input!$D$14,0,(1-INDEX($F$11:$F$136,JY$8+$B120))))</f>
        <v>0</v>
      </c>
      <c r="JZ120">
        <f>JZ119*IF(JZ$8&gt;Input!$D$14,0,IF(JZ$8+$B120&gt;Input!$D$14,0,(1-INDEX($F$11:$F$136,JZ$8+$B120))))</f>
        <v>0</v>
      </c>
      <c r="KA120">
        <f>KA119*IF(KA$8&gt;Input!$D$14,0,IF(KA$8+$B120&gt;Input!$D$14,0,(1-INDEX($F$11:$F$136,KA$8+$B120))))</f>
        <v>0</v>
      </c>
      <c r="KB120">
        <f>KB119*IF(KB$8&gt;Input!$D$14,0,IF(KB$8+$B120&gt;Input!$D$14,0,(1-INDEX($F$11:$F$136,KB$8+$B120))))</f>
        <v>0</v>
      </c>
      <c r="KC120">
        <f>KC119*IF(KC$8&gt;Input!$D$14,0,IF(KC$8+$B120&gt;Input!$D$14,0,(1-INDEX($F$11:$F$136,KC$8+$B120))))</f>
        <v>0</v>
      </c>
      <c r="KD120">
        <f>KD119*IF(KD$8&gt;Input!$D$14,0,IF(KD$8+$B120&gt;Input!$D$14,0,(1-INDEX($F$11:$F$136,KD$8+$B120))))</f>
        <v>0</v>
      </c>
      <c r="KE120">
        <f>KE119*IF(KE$8&gt;Input!$D$14,0,IF(KE$8+$B120&gt;Input!$D$14,0,(1-INDEX($F$11:$F$136,KE$8+$B120))))</f>
        <v>0</v>
      </c>
      <c r="KF120">
        <f>KF119*IF(KF$8&gt;Input!$D$14,0,IF(KF$8+$B120&gt;Input!$D$14,0,(1-INDEX($F$11:$F$136,KF$8+$B120))))</f>
        <v>0</v>
      </c>
      <c r="KG120">
        <f>KG119*IF(KG$8&gt;Input!$D$14,0,IF(KG$8+$B120&gt;Input!$D$14,0,(1-INDEX($F$11:$F$136,KG$8+$B120))))</f>
        <v>0</v>
      </c>
      <c r="KH120">
        <f>KH119*IF(KH$8&gt;Input!$D$14,0,IF(KH$8+$B120&gt;Input!$D$14,0,(1-INDEX($F$11:$F$136,KH$8+$B120))))</f>
        <v>0</v>
      </c>
      <c r="KI120">
        <f>KI119*IF(KI$8&gt;Input!$D$14,0,IF(KI$8+$B120&gt;Input!$D$14,0,(1-INDEX($F$11:$F$136,KI$8+$B120))))</f>
        <v>0</v>
      </c>
      <c r="KJ120">
        <f>KJ119*IF(KJ$8&gt;Input!$D$14,0,IF(KJ$8+$B120&gt;Input!$D$14,0,(1-INDEX($F$11:$F$136,KJ$8+$B120))))</f>
        <v>0</v>
      </c>
      <c r="KK120">
        <f>KK119*IF(KK$8&gt;Input!$D$14,0,IF(KK$8+$B120&gt;Input!$D$14,0,(1-INDEX($F$11:$F$136,KK$8+$B120))))</f>
        <v>0</v>
      </c>
      <c r="KL120">
        <f>KL119*IF(KL$8&gt;Input!$D$14,0,IF(KL$8+$B120&gt;Input!$D$14,0,(1-INDEX($F$11:$F$136,KL$8+$B120))))</f>
        <v>0</v>
      </c>
      <c r="KM120">
        <f>KM119*IF(KM$8&gt;Input!$D$14,0,IF(KM$8+$B120&gt;Input!$D$14,0,(1-INDEX($F$11:$F$136,KM$8+$B120))))</f>
        <v>0</v>
      </c>
      <c r="KN120">
        <f>KN119*IF(KN$8&gt;Input!$D$14,0,IF(KN$8+$B120&gt;Input!$D$14,0,(1-INDEX($F$11:$F$136,KN$8+$B120))))</f>
        <v>0</v>
      </c>
      <c r="KO120">
        <f>KO119*IF(KO$8&gt;Input!$D$14,0,IF(KO$8+$B120&gt;Input!$D$14,0,(1-INDEX($F$11:$F$136,KO$8+$B120))))</f>
        <v>0</v>
      </c>
      <c r="KP120">
        <f>KP119*IF(KP$8&gt;Input!$D$14,0,IF(KP$8+$B120&gt;Input!$D$14,0,(1-INDEX($F$11:$F$136,KP$8+$B120))))</f>
        <v>0</v>
      </c>
      <c r="KQ120">
        <f>KQ119*IF(KQ$8&gt;Input!$D$14,0,IF(KQ$8+$B120&gt;Input!$D$14,0,(1-INDEX($F$11:$F$136,KQ$8+$B120))))</f>
        <v>0</v>
      </c>
      <c r="KR120">
        <f>KR119*IF(KR$8&gt;Input!$D$14,0,IF(KR$8+$B120&gt;Input!$D$14,0,(1-INDEX($F$11:$F$136,KR$8+$B120))))</f>
        <v>0</v>
      </c>
      <c r="KS120">
        <f>KS119*IF(KS$8&gt;Input!$D$14,0,IF(KS$8+$B120&gt;Input!$D$14,0,(1-INDEX($F$11:$F$136,KS$8+$B120))))</f>
        <v>0</v>
      </c>
      <c r="KT120">
        <f>KT119*IF(KT$8&gt;Input!$D$14,0,IF(KT$8+$B120&gt;Input!$D$14,0,(1-INDEX($F$11:$F$136,KT$8+$B120))))</f>
        <v>0</v>
      </c>
      <c r="KU120">
        <f>KU119*IF(KU$8&gt;Input!$D$14,0,IF(KU$8+$B120&gt;Input!$D$14,0,(1-INDEX($F$11:$F$136,KU$8+$B120))))</f>
        <v>0</v>
      </c>
      <c r="KV120">
        <f>KV119*IF(KV$8&gt;Input!$D$14,0,IF(KV$8+$B120&gt;Input!$D$14,0,(1-INDEX($F$11:$F$136,KV$8+$B120))))</f>
        <v>0</v>
      </c>
      <c r="KW120">
        <f>KW119*IF(KW$8&gt;Input!$D$14,0,IF(KW$8+$B120&gt;Input!$D$14,0,(1-INDEX($F$11:$F$136,KW$8+$B120))))</f>
        <v>0</v>
      </c>
      <c r="KX120">
        <f>KX119*IF(KX$8&gt;Input!$D$14,0,IF(KX$8+$B120&gt;Input!$D$14,0,(1-INDEX($F$11:$F$136,KX$8+$B120))))</f>
        <v>0</v>
      </c>
      <c r="KY120">
        <f>KY119*IF(KY$8&gt;Input!$D$14,0,IF(KY$8+$B120&gt;Input!$D$14,0,(1-INDEX($F$11:$F$136,KY$8+$B120))))</f>
        <v>0</v>
      </c>
      <c r="KZ120">
        <f>KZ119*IF(KZ$8&gt;Input!$D$14,0,IF(KZ$8+$B120&gt;Input!$D$14,0,(1-INDEX($F$11:$F$136,KZ$8+$B120))))</f>
        <v>0</v>
      </c>
      <c r="LA120">
        <f>LA119*IF(LA$8&gt;Input!$D$14,0,IF(LA$8+$B120&gt;Input!$D$14,0,(1-INDEX($F$11:$F$136,LA$8+$B120))))</f>
        <v>0</v>
      </c>
      <c r="LB120">
        <f>LB119*IF(LB$8&gt;Input!$D$14,0,IF(LB$8+$B120&gt;Input!$D$14,0,(1-INDEX($F$11:$F$136,LB$8+$B120))))</f>
        <v>0</v>
      </c>
      <c r="LC120">
        <f>LC119*IF(LC$8&gt;Input!$D$14,0,IF(LC$8+$B120&gt;Input!$D$14,0,(1-INDEX($F$11:$F$136,LC$8+$B120))))</f>
        <v>0</v>
      </c>
      <c r="LD120">
        <f>LD119*IF(LD$8&gt;Input!$D$14,0,IF(LD$8+$B120&gt;Input!$D$14,0,(1-INDEX($F$11:$F$136,LD$8+$B120))))</f>
        <v>0</v>
      </c>
      <c r="LE120">
        <f>LE119*IF(LE$8&gt;Input!$D$14,0,IF(LE$8+$B120&gt;Input!$D$14,0,(1-INDEX($F$11:$F$136,LE$8+$B120))))</f>
        <v>0</v>
      </c>
      <c r="LF120">
        <f>LF119*IF(LF$8&gt;Input!$D$14,0,IF(LF$8+$B120&gt;Input!$D$14,0,(1-INDEX($F$11:$F$136,LF$8+$B120))))</f>
        <v>0</v>
      </c>
      <c r="LG120">
        <f>LG119*IF(LG$8&gt;Input!$D$14,0,IF(LG$8+$B120&gt;Input!$D$14,0,(1-INDEX($F$11:$F$136,LG$8+$B120))))</f>
        <v>0</v>
      </c>
      <c r="LH120">
        <f>LH119*IF(LH$8&gt;Input!$D$14,0,IF(LH$8+$B120&gt;Input!$D$14,0,(1-INDEX($F$11:$F$136,LH$8+$B120))))</f>
        <v>0</v>
      </c>
      <c r="LI120">
        <f>LI119*IF(LI$8&gt;Input!$D$14,0,IF(LI$8+$B120&gt;Input!$D$14,0,(1-INDEX($F$11:$F$136,LI$8+$B120))))</f>
        <v>0</v>
      </c>
      <c r="LJ120">
        <f>LJ119*IF(LJ$8&gt;Input!$D$14,0,IF(LJ$8+$B120&gt;Input!$D$14,0,(1-INDEX($F$11:$F$136,LJ$8+$B120))))</f>
        <v>0</v>
      </c>
      <c r="LK120">
        <f>LK119*IF(LK$8&gt;Input!$D$14,0,IF(LK$8+$B120&gt;Input!$D$14,0,(1-INDEX($F$11:$F$136,LK$8+$B120))))</f>
        <v>0</v>
      </c>
      <c r="LL120">
        <f>LL119*IF(LL$8&gt;Input!$D$14,0,IF(LL$8+$B120&gt;Input!$D$14,0,(1-INDEX($F$11:$F$136,LL$8+$B120))))</f>
        <v>0</v>
      </c>
      <c r="LM120">
        <f>LM119*IF(LM$8&gt;Input!$D$14,0,IF(LM$8+$B120&gt;Input!$D$14,0,(1-INDEX($F$11:$F$136,LM$8+$B120))))</f>
        <v>0</v>
      </c>
      <c r="LN120">
        <f>LN119*IF(LN$8&gt;Input!$D$14,0,IF(LN$8+$B120&gt;Input!$D$14,0,(1-INDEX($F$11:$F$136,LN$8+$B120))))</f>
        <v>0</v>
      </c>
      <c r="LO120">
        <f>LO119*IF(LO$8&gt;Input!$D$14,0,IF(LO$8+$B120&gt;Input!$D$14,0,(1-INDEX($F$11:$F$136,LO$8+$B120))))</f>
        <v>0</v>
      </c>
      <c r="LP120">
        <f>LP119*IF(LP$8&gt;Input!$D$14,0,IF(LP$8+$B120&gt;Input!$D$14,0,(1-INDEX($F$11:$F$136,LP$8+$B120))))</f>
        <v>0</v>
      </c>
      <c r="LQ120">
        <f>LQ119*IF(LQ$8&gt;Input!$D$14,0,IF(LQ$8+$B120&gt;Input!$D$14,0,(1-INDEX($F$11:$F$136,LQ$8+$B120))))</f>
        <v>0</v>
      </c>
      <c r="LR120">
        <f>LR119*IF(LR$8&gt;Input!$D$14,0,IF(LR$8+$B120&gt;Input!$D$14,0,(1-INDEX($F$11:$F$136,LR$8+$B120))))</f>
        <v>0</v>
      </c>
      <c r="LS120">
        <f>LS119*IF(LS$8&gt;Input!$D$14,0,IF(LS$8+$B120&gt;Input!$D$14,0,(1-INDEX($F$11:$F$136,LS$8+$B120))))</f>
        <v>0</v>
      </c>
      <c r="LT120">
        <f>LT119*IF(LT$8&gt;Input!$D$14,0,IF(LT$8+$B120&gt;Input!$D$14,0,(1-INDEX($F$11:$F$136,LT$8+$B120))))</f>
        <v>0</v>
      </c>
      <c r="LU120">
        <f>LU119*IF(LU$8&gt;Input!$D$14,0,IF(LU$8+$B120&gt;Input!$D$14,0,(1-INDEX($F$11:$F$136,LU$8+$B120))))</f>
        <v>0</v>
      </c>
      <c r="LV120">
        <f>LV119*IF(LV$8&gt;Input!$D$14,0,IF(LV$8+$B120&gt;Input!$D$14,0,(1-INDEX($F$11:$F$136,LV$8+$B120))))</f>
        <v>0</v>
      </c>
      <c r="LW120">
        <f>LW119*IF(LW$8&gt;Input!$D$14,0,IF(LW$8+$B120&gt;Input!$D$14,0,(1-INDEX($F$11:$F$136,LW$8+$B120))))</f>
        <v>0</v>
      </c>
      <c r="LX120">
        <f>LX119*IF(LX$8&gt;Input!$D$14,0,IF(LX$8+$B120&gt;Input!$D$14,0,(1-INDEX($F$11:$F$136,LX$8+$B120))))</f>
        <v>0</v>
      </c>
      <c r="LY120">
        <f>LY119*IF(LY$8&gt;Input!$D$14,0,IF(LY$8+$B120&gt;Input!$D$14,0,(1-INDEX($F$11:$F$136,LY$8+$B120))))</f>
        <v>0</v>
      </c>
      <c r="LZ120">
        <f>LZ119*IF(LZ$8&gt;Input!$D$14,0,IF(LZ$8+$B120&gt;Input!$D$14,0,(1-INDEX($F$11:$F$136,LZ$8+$B120))))</f>
        <v>0</v>
      </c>
      <c r="MA120">
        <f>MA119*IF(MA$8&gt;Input!$D$14,0,IF(MA$8+$B120&gt;Input!$D$14,0,(1-INDEX($F$11:$F$136,MA$8+$B120))))</f>
        <v>0</v>
      </c>
      <c r="MB120">
        <f>MB119*IF(MB$8&gt;Input!$D$14,0,IF(MB$8+$B120&gt;Input!$D$14,0,(1-INDEX($F$11:$F$136,MB$8+$B120))))</f>
        <v>0</v>
      </c>
      <c r="MC120">
        <f>MC119*IF(MC$8&gt;Input!$D$14,0,IF(MC$8+$B120&gt;Input!$D$14,0,(1-INDEX($F$11:$F$136,MC$8+$B120))))</f>
        <v>0</v>
      </c>
      <c r="MD120">
        <f>MD119*IF(MD$8&gt;Input!$D$14,0,IF(MD$8+$B120&gt;Input!$D$14,0,(1-INDEX($F$11:$F$136,MD$8+$B120))))</f>
        <v>0</v>
      </c>
      <c r="ME120">
        <f>ME119*IF(ME$8&gt;Input!$D$14,0,IF(ME$8+$B120&gt;Input!$D$14,0,(1-INDEX($F$11:$F$136,ME$8+$B120))))</f>
        <v>0</v>
      </c>
      <c r="MF120">
        <f>MF119*IF(MF$8&gt;Input!$D$14,0,IF(MF$8+$B120&gt;Input!$D$14,0,(1-INDEX($F$11:$F$136,MF$8+$B120))))</f>
        <v>0</v>
      </c>
      <c r="MG120">
        <f>MG119*IF(MG$8&gt;Input!$D$14,0,IF(MG$8+$B120&gt;Input!$D$14,0,(1-INDEX($F$11:$F$136,MG$8+$B120))))</f>
        <v>0</v>
      </c>
      <c r="MH120">
        <f>MH119*IF(MH$8&gt;Input!$D$14,0,IF(MH$8+$B120&gt;Input!$D$14,0,(1-INDEX($F$11:$F$136,MH$8+$B120))))</f>
        <v>0</v>
      </c>
      <c r="MI120">
        <f>MI119*IF(MI$8&gt;Input!$D$14,0,IF(MI$8+$B120&gt;Input!$D$14,0,(1-INDEX($F$11:$F$136,MI$8+$B120))))</f>
        <v>0</v>
      </c>
      <c r="MJ120">
        <f>MJ119*IF(MJ$8&gt;Input!$D$14,0,IF(MJ$8+$B120&gt;Input!$D$14,0,(1-INDEX($F$11:$F$136,MJ$8+$B120))))</f>
        <v>0</v>
      </c>
      <c r="MK120">
        <f>MK119*IF(MK$8&gt;Input!$D$14,0,IF(MK$8+$B120&gt;Input!$D$14,0,(1-INDEX($F$11:$F$136,MK$8+$B120))))</f>
        <v>0</v>
      </c>
      <c r="ML120">
        <f>ML119*IF(ML$8&gt;Input!$D$14,0,IF(ML$8+$B120&gt;Input!$D$14,0,(1-INDEX($F$11:$F$136,ML$8+$B120))))</f>
        <v>0</v>
      </c>
      <c r="MM120">
        <f>MM119*IF(MM$8&gt;Input!$D$14,0,IF(MM$8+$B120&gt;Input!$D$14,0,(1-INDEX($F$11:$F$136,MM$8+$B120))))</f>
        <v>0</v>
      </c>
      <c r="MN120">
        <f>MN119*IF(MN$8&gt;Input!$D$14,0,IF(MN$8+$B120&gt;Input!$D$14,0,(1-INDEX($F$11:$F$136,MN$8+$B120))))</f>
        <v>0</v>
      </c>
      <c r="MO120">
        <f>MO119*IF(MO$8&gt;Input!$D$14,0,IF(MO$8+$B120&gt;Input!$D$14,0,(1-INDEX($F$11:$F$136,MO$8+$B120))))</f>
        <v>0</v>
      </c>
      <c r="MP120">
        <f>MP119*IF(MP$8&gt;Input!$D$14,0,IF(MP$8+$B120&gt;Input!$D$14,0,(1-INDEX($F$11:$F$136,MP$8+$B120))))</f>
        <v>0</v>
      </c>
      <c r="MQ120">
        <f>MQ119*IF(MQ$8&gt;Input!$D$14,0,IF(MQ$8+$B120&gt;Input!$D$14,0,(1-INDEX($F$11:$F$136,MQ$8+$B120))))</f>
        <v>0</v>
      </c>
      <c r="MR120">
        <f>MR119*IF(MR$8&gt;Input!$D$14,0,IF(MR$8+$B120&gt;Input!$D$14,0,(1-INDEX($F$11:$F$136,MR$8+$B120))))</f>
        <v>0</v>
      </c>
      <c r="MS120">
        <f>MS119*IF(MS$8&gt;Input!$D$14,0,IF(MS$8+$B120&gt;Input!$D$14,0,(1-INDEX($F$11:$F$136,MS$8+$B120))))</f>
        <v>0</v>
      </c>
      <c r="MT120">
        <f>MT119*IF(MT$8&gt;Input!$D$14,0,IF(MT$8+$B120&gt;Input!$D$14,0,(1-INDEX($F$11:$F$136,MT$8+$B120))))</f>
        <v>0</v>
      </c>
      <c r="MU120">
        <f>MU119*IF(MU$8&gt;Input!$D$14,0,IF(MU$8+$B120&gt;Input!$D$14,0,(1-INDEX($F$11:$F$136,MU$8+$B120))))</f>
        <v>0</v>
      </c>
      <c r="MV120">
        <f>MV119*IF(MV$8&gt;Input!$D$14,0,IF(MV$8+$B120&gt;Input!$D$14,0,(1-INDEX($F$11:$F$136,MV$8+$B120))))</f>
        <v>0</v>
      </c>
      <c r="MW120">
        <f>MW119*IF(MW$8&gt;Input!$D$14,0,IF(MW$8+$B120&gt;Input!$D$14,0,(1-INDEX($F$11:$F$136,MW$8+$B120))))</f>
        <v>0</v>
      </c>
      <c r="MX120">
        <f>MX119*IF(MX$8&gt;Input!$D$14,0,IF(MX$8+$B120&gt;Input!$D$14,0,(1-INDEX($F$11:$F$136,MX$8+$B120))))</f>
        <v>0</v>
      </c>
      <c r="MY120">
        <f>MY119*IF(MY$8&gt;Input!$D$14,0,IF(MY$8+$B120&gt;Input!$D$14,0,(1-INDEX($F$11:$F$136,MY$8+$B120))))</f>
        <v>0</v>
      </c>
      <c r="MZ120">
        <f>MZ119*IF(MZ$8&gt;Input!$D$14,0,IF(MZ$8+$B120&gt;Input!$D$14,0,(1-INDEX($F$11:$F$136,MZ$8+$B120))))</f>
        <v>0</v>
      </c>
      <c r="NA120">
        <f>NA119*IF(NA$8&gt;Input!$D$14,0,IF(NA$8+$B120&gt;Input!$D$14,0,(1-INDEX($F$11:$F$136,NA$8+$B120))))</f>
        <v>0</v>
      </c>
      <c r="NB120">
        <f>NB119*IF(NB$8&gt;Input!$D$14,0,IF(NB$8+$B120&gt;Input!$D$14,0,(1-INDEX($F$11:$F$136,NB$8+$B120))))</f>
        <v>0</v>
      </c>
      <c r="NC120">
        <f>NC119*IF(NC$8&gt;Input!$D$14,0,IF(NC$8+$B120&gt;Input!$D$14,0,(1-INDEX($F$11:$F$136,NC$8+$B120))))</f>
        <v>0</v>
      </c>
      <c r="ND120">
        <f>ND119*IF(ND$8&gt;Input!$D$14,0,IF(ND$8+$B120&gt;Input!$D$14,0,(1-INDEX($F$11:$F$136,ND$8+$B120))))</f>
        <v>0</v>
      </c>
      <c r="NE120">
        <f>NE119*IF(NE$8&gt;Input!$D$14,0,IF(NE$8+$B120&gt;Input!$D$14,0,(1-INDEX($F$11:$F$136,NE$8+$B120))))</f>
        <v>0</v>
      </c>
      <c r="NF120">
        <f>NF119*IF(NF$8&gt;Input!$D$14,0,IF(NF$8+$B120&gt;Input!$D$14,0,(1-INDEX($F$11:$F$136,NF$8+$B120))))</f>
        <v>0</v>
      </c>
      <c r="NG120">
        <f>NG119*IF(NG$8&gt;Input!$D$14,0,IF(NG$8+$B120&gt;Input!$D$14,0,(1-INDEX($F$11:$F$136,NG$8+$B120))))</f>
        <v>0</v>
      </c>
      <c r="NH120">
        <f>NH119*IF(NH$8&gt;Input!$D$14,0,IF(NH$8+$B120&gt;Input!$D$14,0,(1-INDEX($F$11:$F$136,NH$8+$B120))))</f>
        <v>0</v>
      </c>
      <c r="NI120">
        <f>NI119*IF(NI$8&gt;Input!$D$14,0,IF(NI$8+$B120&gt;Input!$D$14,0,(1-INDEX($F$11:$F$136,NI$8+$B120))))</f>
        <v>0</v>
      </c>
      <c r="NJ120">
        <f>NJ119*IF(NJ$8&gt;Input!$D$14,0,IF(NJ$8+$B120&gt;Input!$D$14,0,(1-INDEX($F$11:$F$136,NJ$8+$B120))))</f>
        <v>0</v>
      </c>
      <c r="NK120">
        <f>NK119*IF(NK$8&gt;Input!$D$14,0,IF(NK$8+$B120&gt;Input!$D$14,0,(1-INDEX($F$11:$F$136,NK$8+$B120))))</f>
        <v>0</v>
      </c>
      <c r="NL120">
        <f>NL119*IF(NL$8&gt;Input!$D$14,0,IF(NL$8+$B120&gt;Input!$D$14,0,(1-INDEX($F$11:$F$136,NL$8+$B120))))</f>
        <v>0</v>
      </c>
      <c r="NM120">
        <f>NM119*IF(NM$8&gt;Input!$D$14,0,IF(NM$8+$B120&gt;Input!$D$14,0,(1-INDEX($F$11:$F$136,NM$8+$B120))))</f>
        <v>0</v>
      </c>
      <c r="NN120">
        <f>NN119*IF(NN$8&gt;Input!$D$14,0,IF(NN$8+$B120&gt;Input!$D$14,0,(1-INDEX($F$11:$F$136,NN$8+$B120))))</f>
        <v>0</v>
      </c>
      <c r="NO120">
        <f>NO119*IF(NO$8&gt;Input!$D$14,0,IF(NO$8+$B120&gt;Input!$D$14,0,(1-INDEX($F$11:$F$136,NO$8+$B120))))</f>
        <v>0</v>
      </c>
      <c r="NP120">
        <f>NP119*IF(NP$8&gt;Input!$D$14,0,IF(NP$8+$B120&gt;Input!$D$14,0,(1-INDEX($F$11:$F$136,NP$8+$B120))))</f>
        <v>0</v>
      </c>
      <c r="NQ120">
        <f>NQ119*IF(NQ$8&gt;Input!$D$14,0,IF(NQ$8+$B120&gt;Input!$D$14,0,(1-INDEX($F$11:$F$136,NQ$8+$B120))))</f>
        <v>0</v>
      </c>
      <c r="NR120">
        <f>NR119*IF(NR$8&gt;Input!$D$14,0,IF(NR$8+$B120&gt;Input!$D$14,0,(1-INDEX($F$11:$F$136,NR$8+$B120))))</f>
        <v>0</v>
      </c>
      <c r="NS120">
        <f>NS119*IF(NS$8&gt;Input!$D$14,0,IF(NS$8+$B120&gt;Input!$D$14,0,(1-INDEX($F$11:$F$136,NS$8+$B120))))</f>
        <v>0</v>
      </c>
      <c r="NT120">
        <f>NT119*IF(NT$8&gt;Input!$D$14,0,IF(NT$8+$B120&gt;Input!$D$14,0,(1-INDEX($F$11:$F$136,NT$8+$B120))))</f>
        <v>0</v>
      </c>
      <c r="NU120">
        <f>NU119*IF(NU$8&gt;Input!$D$14,0,IF(NU$8+$B120&gt;Input!$D$14,0,(1-INDEX($F$11:$F$136,NU$8+$B120))))</f>
        <v>0</v>
      </c>
      <c r="NV120">
        <f>NV119*IF(NV$8&gt;Input!$D$14,0,IF(NV$8+$B120&gt;Input!$D$14,0,(1-INDEX($F$11:$F$136,NV$8+$B120))))</f>
        <v>0</v>
      </c>
      <c r="NW120">
        <f>NW119*IF(NW$8&gt;Input!$D$14,0,IF(NW$8+$B120&gt;Input!$D$14,0,(1-INDEX($F$11:$F$136,NW$8+$B120))))</f>
        <v>0</v>
      </c>
      <c r="NX120">
        <f>NX119*IF(NX$8&gt;Input!$D$14,0,IF(NX$8+$B120&gt;Input!$D$14,0,(1-INDEX($F$11:$F$136,NX$8+$B120))))</f>
        <v>0</v>
      </c>
      <c r="NY120">
        <f>NY119*IF(NY$8&gt;Input!$D$14,0,IF(NY$8+$B120&gt;Input!$D$14,0,(1-INDEX($F$11:$F$136,NY$8+$B120))))</f>
        <v>0</v>
      </c>
      <c r="NZ120">
        <f>NZ119*IF(NZ$8&gt;Input!$D$14,0,IF(NZ$8+$B120&gt;Input!$D$14,0,(1-INDEX($F$11:$F$136,NZ$8+$B120))))</f>
        <v>0</v>
      </c>
      <c r="OA120">
        <f>OA119*IF(OA$8&gt;Input!$D$14,0,IF(OA$8+$B120&gt;Input!$D$14,0,(1-INDEX($F$11:$F$136,OA$8+$B120))))</f>
        <v>0</v>
      </c>
      <c r="OB120">
        <f>OB119*IF(OB$8&gt;Input!$D$14,0,IF(OB$8+$B120&gt;Input!$D$14,0,(1-INDEX($F$11:$F$136,OB$8+$B120))))</f>
        <v>0</v>
      </c>
    </row>
    <row r="121" spans="1:392">
      <c r="A121">
        <f>Input!A121</f>
        <v>110</v>
      </c>
      <c r="B121">
        <f>Input!B121</f>
        <v>111</v>
      </c>
      <c r="C121" s="18">
        <v>0.58400399999999997</v>
      </c>
      <c r="D121">
        <f t="shared" si="334"/>
        <v>0.60941084961733816</v>
      </c>
      <c r="E121" s="1">
        <v>0</v>
      </c>
      <c r="F121">
        <f t="shared" si="335"/>
        <v>0.58400399999999997</v>
      </c>
      <c r="G121">
        <f t="shared" si="313"/>
        <v>0.60941084961733816</v>
      </c>
      <c r="H121">
        <f t="shared" si="314"/>
        <v>0</v>
      </c>
      <c r="J121" s="2">
        <f t="shared" si="309"/>
        <v>111</v>
      </c>
      <c r="K121">
        <f>K120*IF(K$8&gt;Input!$D$14,0,IF(K$8+$B121&gt;Input!$D$14,0,(1-INDEX($C$11:$C$136,K$8+$B121))))</f>
        <v>2.6866558717930406E-4</v>
      </c>
      <c r="L121">
        <f>L120*IF(L$8&gt;Input!$D$14,0,IF(L$8+$B121&gt;Input!$D$14,0,(1-INDEX($C$11:$C$136,L$8+$B121))))</f>
        <v>9.3957841576946757E-5</v>
      </c>
      <c r="M121">
        <f>M120*IF(M$8&gt;Input!$D$14,0,IF(M$8+$B121&gt;Input!$D$14,0,(1-INDEX($C$11:$C$136,M$8+$B121))))</f>
        <v>2.5800992465058538E-5</v>
      </c>
      <c r="N121">
        <f>N120*IF(N$8&gt;Input!$D$14,0,IF(N$8+$B121&gt;Input!$D$14,0,(1-INDEX($C$11:$C$136,N$8+$B121))))</f>
        <v>4.9473675246791864E-6</v>
      </c>
      <c r="O121">
        <f>O120*IF(O$8&gt;Input!$D$14,0,IF(O$8+$B121&gt;Input!$D$14,0,(1-INDEX($C$11:$C$136,O$8+$B121))))</f>
        <v>4.9673473799832093E-7</v>
      </c>
      <c r="P121">
        <f>P120*IF(P$8&gt;Input!$D$14,0,IF(P$8+$B121&gt;Input!$D$14,0,(1-INDEX($C$11:$C$136,P$8+$B121))))</f>
        <v>0</v>
      </c>
      <c r="Q121">
        <f>Q120*IF(Q$8&gt;Input!$D$14,0,IF(Q$8+$B121&gt;Input!$D$14,0,(1-INDEX($C$11:$C$136,Q$8+$B121))))</f>
        <v>0</v>
      </c>
      <c r="R121">
        <f>R120*IF(R$8&gt;Input!$D$14,0,IF(R$8+$B121&gt;Input!$D$14,0,(1-INDEX($C$11:$C$136,R$8+$B121))))</f>
        <v>0</v>
      </c>
      <c r="S121">
        <f>S120*IF(S$8&gt;Input!$D$14,0,IF(S$8+$B121&gt;Input!$D$14,0,(1-INDEX($C$11:$C$136,S$8+$B121))))</f>
        <v>0</v>
      </c>
      <c r="T121">
        <f>T120*IF(T$8&gt;Input!$D$14,0,IF(T$8+$B121&gt;Input!$D$14,0,(1-INDEX($C$11:$C$136,T$8+$B121))))</f>
        <v>0</v>
      </c>
      <c r="U121">
        <f>U120*IF(U$8&gt;Input!$D$14,0,IF(U$8+$B121&gt;Input!$D$14,0,(1-INDEX($C$11:$C$136,U$8+$B121))))</f>
        <v>0</v>
      </c>
      <c r="V121">
        <f>V120*IF(V$8&gt;Input!$D$14,0,IF(V$8+$B121&gt;Input!$D$14,0,(1-INDEX($C$11:$C$136,V$8+$B121))))</f>
        <v>0</v>
      </c>
      <c r="W121">
        <f>W120*IF(W$8&gt;Input!$D$14,0,IF(W$8+$B121&gt;Input!$D$14,0,(1-INDEX($C$11:$C$136,W$8+$B121))))</f>
        <v>0</v>
      </c>
      <c r="X121">
        <f>X120*IF(X$8&gt;Input!$D$14,0,IF(X$8+$B121&gt;Input!$D$14,0,(1-INDEX($C$11:$C$136,X$8+$B121))))</f>
        <v>0</v>
      </c>
      <c r="Y121">
        <f>Y120*IF(Y$8&gt;Input!$D$14,0,IF(Y$8+$B121&gt;Input!$D$14,0,(1-INDEX($C$11:$C$136,Y$8+$B121))))</f>
        <v>0</v>
      </c>
      <c r="Z121">
        <f>Z120*IF(Z$8&gt;Input!$D$14,0,IF(Z$8+$B121&gt;Input!$D$14,0,(1-INDEX($C$11:$C$136,Z$8+$B121))))</f>
        <v>0</v>
      </c>
      <c r="AA121">
        <f>AA120*IF(AA$8&gt;Input!$D$14,0,IF(AA$8+$B121&gt;Input!$D$14,0,(1-INDEX($C$11:$C$136,AA$8+$B121))))</f>
        <v>0</v>
      </c>
      <c r="AB121">
        <f>AB120*IF(AB$8&gt;Input!$D$14,0,IF(AB$8+$B121&gt;Input!$D$14,0,(1-INDEX($C$11:$C$136,AB$8+$B121))))</f>
        <v>0</v>
      </c>
      <c r="AC121">
        <f>AC120*IF(AC$8&gt;Input!$D$14,0,IF(AC$8+$B121&gt;Input!$D$14,0,(1-INDEX($C$11:$C$136,AC$8+$B121))))</f>
        <v>0</v>
      </c>
      <c r="AD121">
        <f>AD120*IF(AD$8&gt;Input!$D$14,0,IF(AD$8+$B121&gt;Input!$D$14,0,(1-INDEX($C$11:$C$136,AD$8+$B121))))</f>
        <v>0</v>
      </c>
      <c r="AE121">
        <f>AE120*IF(AE$8&gt;Input!$D$14,0,IF(AE$8+$B121&gt;Input!$D$14,0,(1-INDEX($C$11:$C$136,AE$8+$B121))))</f>
        <v>0</v>
      </c>
      <c r="AF121">
        <f>AF120*IF(AF$8&gt;Input!$D$14,0,IF(AF$8+$B121&gt;Input!$D$14,0,(1-INDEX($C$11:$C$136,AF$8+$B121))))</f>
        <v>0</v>
      </c>
      <c r="AG121">
        <f>AG120*IF(AG$8&gt;Input!$D$14,0,IF(AG$8+$B121&gt;Input!$D$14,0,(1-INDEX($C$11:$C$136,AG$8+$B121))))</f>
        <v>0</v>
      </c>
      <c r="AH121">
        <f>AH120*IF(AH$8&gt;Input!$D$14,0,IF(AH$8+$B121&gt;Input!$D$14,0,(1-INDEX($C$11:$C$136,AH$8+$B121))))</f>
        <v>0</v>
      </c>
      <c r="AI121">
        <f>AI120*IF(AI$8&gt;Input!$D$14,0,IF(AI$8+$B121&gt;Input!$D$14,0,(1-INDEX($C$11:$C$136,AI$8+$B121))))</f>
        <v>0</v>
      </c>
      <c r="AJ121">
        <f>AJ120*IF(AJ$8&gt;Input!$D$14,0,IF(AJ$8+$B121&gt;Input!$D$14,0,(1-INDEX($C$11:$C$136,AJ$8+$B121))))</f>
        <v>0</v>
      </c>
      <c r="AK121">
        <f>AK120*IF(AK$8&gt;Input!$D$14,0,IF(AK$8+$B121&gt;Input!$D$14,0,(1-INDEX($C$11:$C$136,AK$8+$B121))))</f>
        <v>0</v>
      </c>
      <c r="AL121">
        <f>AL120*IF(AL$8&gt;Input!$D$14,0,IF(AL$8+$B121&gt;Input!$D$14,0,(1-INDEX($C$11:$C$136,AL$8+$B121))))</f>
        <v>0</v>
      </c>
      <c r="AM121">
        <f>AM120*IF(AM$8&gt;Input!$D$14,0,IF(AM$8+$B121&gt;Input!$D$14,0,(1-INDEX($C$11:$C$136,AM$8+$B121))))</f>
        <v>0</v>
      </c>
      <c r="AN121">
        <f>AN120*IF(AN$8&gt;Input!$D$14,0,IF(AN$8+$B121&gt;Input!$D$14,0,(1-INDEX($C$11:$C$136,AN$8+$B121))))</f>
        <v>0</v>
      </c>
      <c r="AO121">
        <f>AO120*IF(AO$8&gt;Input!$D$14,0,IF(AO$8+$B121&gt;Input!$D$14,0,(1-INDEX($C$11:$C$136,AO$8+$B121))))</f>
        <v>0</v>
      </c>
      <c r="AP121">
        <f>AP120*IF(AP$8&gt;Input!$D$14,0,IF(AP$8+$B121&gt;Input!$D$14,0,(1-INDEX($C$11:$C$136,AP$8+$B121))))</f>
        <v>0</v>
      </c>
      <c r="AQ121">
        <f>AQ120*IF(AQ$8&gt;Input!$D$14,0,IF(AQ$8+$B121&gt;Input!$D$14,0,(1-INDEX($C$11:$C$136,AQ$8+$B121))))</f>
        <v>0</v>
      </c>
      <c r="AR121">
        <f>AR120*IF(AR$8&gt;Input!$D$14,0,IF(AR$8+$B121&gt;Input!$D$14,0,(1-INDEX($C$11:$C$136,AR$8+$B121))))</f>
        <v>0</v>
      </c>
      <c r="AS121">
        <f>AS120*IF(AS$8&gt;Input!$D$14,0,IF(AS$8+$B121&gt;Input!$D$14,0,(1-INDEX($C$11:$C$136,AS$8+$B121))))</f>
        <v>0</v>
      </c>
      <c r="AT121">
        <f>AT120*IF(AT$8&gt;Input!$D$14,0,IF(AT$8+$B121&gt;Input!$D$14,0,(1-INDEX($C$11:$C$136,AT$8+$B121))))</f>
        <v>0</v>
      </c>
      <c r="AU121">
        <f>AU120*IF(AU$8&gt;Input!$D$14,0,IF(AU$8+$B121&gt;Input!$D$14,0,(1-INDEX($C$11:$C$136,AU$8+$B121))))</f>
        <v>0</v>
      </c>
      <c r="AV121">
        <f>AV120*IF(AV$8&gt;Input!$D$14,0,IF(AV$8+$B121&gt;Input!$D$14,0,(1-INDEX($C$11:$C$136,AV$8+$B121))))</f>
        <v>0</v>
      </c>
      <c r="AW121">
        <f>AW120*IF(AW$8&gt;Input!$D$14,0,IF(AW$8+$B121&gt;Input!$D$14,0,(1-INDEX($C$11:$C$136,AW$8+$B121))))</f>
        <v>0</v>
      </c>
      <c r="AX121">
        <f>AX120*IF(AX$8&gt;Input!$D$14,0,IF(AX$8+$B121&gt;Input!$D$14,0,(1-INDEX($C$11:$C$136,AX$8+$B121))))</f>
        <v>0</v>
      </c>
      <c r="AY121">
        <f>AY120*IF(AY$8&gt;Input!$D$14,0,IF(AY$8+$B121&gt;Input!$D$14,0,(1-INDEX($C$11:$C$136,AY$8+$B121))))</f>
        <v>0</v>
      </c>
      <c r="AZ121">
        <f>AZ120*IF(AZ$8&gt;Input!$D$14,0,IF(AZ$8+$B121&gt;Input!$D$14,0,(1-INDEX($C$11:$C$136,AZ$8+$B121))))</f>
        <v>0</v>
      </c>
      <c r="BA121">
        <f>BA120*IF(BA$8&gt;Input!$D$14,0,IF(BA$8+$B121&gt;Input!$D$14,0,(1-INDEX($C$11:$C$136,BA$8+$B121))))</f>
        <v>0</v>
      </c>
      <c r="BB121">
        <f>BB120*IF(BB$8&gt;Input!$D$14,0,IF(BB$8+$B121&gt;Input!$D$14,0,(1-INDEX($C$11:$C$136,BB$8+$B121))))</f>
        <v>0</v>
      </c>
      <c r="BC121">
        <f>BC120*IF(BC$8&gt;Input!$D$14,0,IF(BC$8+$B121&gt;Input!$D$14,0,(1-INDEX($C$11:$C$136,BC$8+$B121))))</f>
        <v>0</v>
      </c>
      <c r="BD121">
        <f>BD120*IF(BD$8&gt;Input!$D$14,0,IF(BD$8+$B121&gt;Input!$D$14,0,(1-INDEX($C$11:$C$136,BD$8+$B121))))</f>
        <v>0</v>
      </c>
      <c r="BE121">
        <f>BE120*IF(BE$8&gt;Input!$D$14,0,IF(BE$8+$B121&gt;Input!$D$14,0,(1-INDEX($C$11:$C$136,BE$8+$B121))))</f>
        <v>0</v>
      </c>
      <c r="BF121">
        <f>BF120*IF(BF$8&gt;Input!$D$14,0,IF(BF$8+$B121&gt;Input!$D$14,0,(1-INDEX($C$11:$C$136,BF$8+$B121))))</f>
        <v>0</v>
      </c>
      <c r="BG121">
        <f>BG120*IF(BG$8&gt;Input!$D$14,0,IF(BG$8+$B121&gt;Input!$D$14,0,(1-INDEX($C$11:$C$136,BG$8+$B121))))</f>
        <v>0</v>
      </c>
      <c r="BH121">
        <f>BH120*IF(BH$8&gt;Input!$D$14,0,IF(BH$8+$B121&gt;Input!$D$14,0,(1-INDEX($C$11:$C$136,BH$8+$B121))))</f>
        <v>0</v>
      </c>
      <c r="BI121">
        <f>BI120*IF(BI$8&gt;Input!$D$14,0,IF(BI$8+$B121&gt;Input!$D$14,0,(1-INDEX($C$11:$C$136,BI$8+$B121))))</f>
        <v>0</v>
      </c>
      <c r="BJ121">
        <f>BJ120*IF(BJ$8&gt;Input!$D$14,0,IF(BJ$8+$B121&gt;Input!$D$14,0,(1-INDEX($C$11:$C$136,BJ$8+$B121))))</f>
        <v>0</v>
      </c>
      <c r="BK121">
        <f>BK120*IF(BK$8&gt;Input!$D$14,0,IF(BK$8+$B121&gt;Input!$D$14,0,(1-INDEX($C$11:$C$136,BK$8+$B121))))</f>
        <v>0</v>
      </c>
      <c r="BL121">
        <f>BL120*IF(BL$8&gt;Input!$D$14,0,IF(BL$8+$B121&gt;Input!$D$14,0,(1-INDEX($C$11:$C$136,BL$8+$B121))))</f>
        <v>0</v>
      </c>
      <c r="BM121">
        <f>BM120*IF(BM$8&gt;Input!$D$14,0,IF(BM$8+$B121&gt;Input!$D$14,0,(1-INDEX($C$11:$C$136,BM$8+$B121))))</f>
        <v>0</v>
      </c>
      <c r="BN121">
        <f>BN120*IF(BN$8&gt;Input!$D$14,0,IF(BN$8+$B121&gt;Input!$D$14,0,(1-INDEX($C$11:$C$136,BN$8+$B121))))</f>
        <v>0</v>
      </c>
      <c r="BO121">
        <f>BO120*IF(BO$8&gt;Input!$D$14,0,IF(BO$8+$B121&gt;Input!$D$14,0,(1-INDEX($C$11:$C$136,BO$8+$B121))))</f>
        <v>0</v>
      </c>
      <c r="BP121">
        <f>BP120*IF(BP$8&gt;Input!$D$14,0,IF(BP$8+$B121&gt;Input!$D$14,0,(1-INDEX($C$11:$C$136,BP$8+$B121))))</f>
        <v>0</v>
      </c>
      <c r="BQ121">
        <f>BQ120*IF(BQ$8&gt;Input!$D$14,0,IF(BQ$8+$B121&gt;Input!$D$14,0,(1-INDEX($C$11:$C$136,BQ$8+$B121))))</f>
        <v>0</v>
      </c>
      <c r="BR121">
        <f>BR120*IF(BR$8&gt;Input!$D$14,0,IF(BR$8+$B121&gt;Input!$D$14,0,(1-INDEX($C$11:$C$136,BR$8+$B121))))</f>
        <v>0</v>
      </c>
      <c r="BS121">
        <f>BS120*IF(BS$8&gt;Input!$D$14,0,IF(BS$8+$B121&gt;Input!$D$14,0,(1-INDEX($C$11:$C$136,BS$8+$B121))))</f>
        <v>0</v>
      </c>
      <c r="BT121">
        <f>BT120*IF(BT$8&gt;Input!$D$14,0,IF(BT$8+$B121&gt;Input!$D$14,0,(1-INDEX($C$11:$C$136,BT$8+$B121))))</f>
        <v>0</v>
      </c>
      <c r="BU121">
        <f>BU120*IF(BU$8&gt;Input!$D$14,0,IF(BU$8+$B121&gt;Input!$D$14,0,(1-INDEX($C$11:$C$136,BU$8+$B121))))</f>
        <v>0</v>
      </c>
      <c r="BV121">
        <f>BV120*IF(BV$8&gt;Input!$D$14,0,IF(BV$8+$B121&gt;Input!$D$14,0,(1-INDEX($C$11:$C$136,BV$8+$B121))))</f>
        <v>0</v>
      </c>
      <c r="BW121">
        <f>BW120*IF(BW$8&gt;Input!$D$14,0,IF(BW$8+$B121&gt;Input!$D$14,0,(1-INDEX($C$11:$C$136,BW$8+$B121))))</f>
        <v>0</v>
      </c>
      <c r="BX121">
        <f>BX120*IF(BX$8&gt;Input!$D$14,0,IF(BX$8+$B121&gt;Input!$D$14,0,(1-INDEX($C$11:$C$136,BX$8+$B121))))</f>
        <v>0</v>
      </c>
      <c r="BY121">
        <f>BY120*IF(BY$8&gt;Input!$D$14,0,IF(BY$8+$B121&gt;Input!$D$14,0,(1-INDEX($C$11:$C$136,BY$8+$B121))))</f>
        <v>0</v>
      </c>
      <c r="BZ121">
        <f>BZ120*IF(BZ$8&gt;Input!$D$14,0,IF(BZ$8+$B121&gt;Input!$D$14,0,(1-INDEX($C$11:$C$136,BZ$8+$B121))))</f>
        <v>0</v>
      </c>
      <c r="CA121">
        <f>CA120*IF(CA$8&gt;Input!$D$14,0,IF(CA$8+$B121&gt;Input!$D$14,0,(1-INDEX($C$11:$C$136,CA$8+$B121))))</f>
        <v>0</v>
      </c>
      <c r="CB121">
        <f>CB120*IF(CB$8&gt;Input!$D$14,0,IF(CB$8+$B121&gt;Input!$D$14,0,(1-INDEX($C$11:$C$136,CB$8+$B121))))</f>
        <v>0</v>
      </c>
      <c r="CC121">
        <f>CC120*IF(CC$8&gt;Input!$D$14,0,IF(CC$8+$B121&gt;Input!$D$14,0,(1-INDEX($C$11:$C$136,CC$8+$B121))))</f>
        <v>0</v>
      </c>
      <c r="CD121">
        <f>CD120*IF(CD$8&gt;Input!$D$14,0,IF(CD$8+$B121&gt;Input!$D$14,0,(1-INDEX($C$11:$C$136,CD$8+$B121))))</f>
        <v>0</v>
      </c>
      <c r="CE121">
        <f>CE120*IF(CE$8&gt;Input!$D$14,0,IF(CE$8+$B121&gt;Input!$D$14,0,(1-INDEX($C$11:$C$136,CE$8+$B121))))</f>
        <v>0</v>
      </c>
      <c r="CF121">
        <f>CF120*IF(CF$8&gt;Input!$D$14,0,IF(CF$8+$B121&gt;Input!$D$14,0,(1-INDEX($C$11:$C$136,CF$8+$B121))))</f>
        <v>0</v>
      </c>
      <c r="CG121">
        <f>CG120*IF(CG$8&gt;Input!$D$14,0,IF(CG$8+$B121&gt;Input!$D$14,0,(1-INDEX($C$11:$C$136,CG$8+$B121))))</f>
        <v>0</v>
      </c>
      <c r="CH121">
        <f>CH120*IF(CH$8&gt;Input!$D$14,0,IF(CH$8+$B121&gt;Input!$D$14,0,(1-INDEX($C$11:$C$136,CH$8+$B121))))</f>
        <v>0</v>
      </c>
      <c r="CI121">
        <f>CI120*IF(CI$8&gt;Input!$D$14,0,IF(CI$8+$B121&gt;Input!$D$14,0,(1-INDEX($C$11:$C$136,CI$8+$B121))))</f>
        <v>0</v>
      </c>
      <c r="CJ121">
        <f>CJ120*IF(CJ$8&gt;Input!$D$14,0,IF(CJ$8+$B121&gt;Input!$D$14,0,(1-INDEX($C$11:$C$136,CJ$8+$B121))))</f>
        <v>0</v>
      </c>
      <c r="CK121">
        <f>CK120*IF(CK$8&gt;Input!$D$14,0,IF(CK$8+$B121&gt;Input!$D$14,0,(1-INDEX($C$11:$C$136,CK$8+$B121))))</f>
        <v>0</v>
      </c>
      <c r="CL121">
        <f>CL120*IF(CL$8&gt;Input!$D$14,0,IF(CL$8+$B121&gt;Input!$D$14,0,(1-INDEX($C$11:$C$136,CL$8+$B121))))</f>
        <v>0</v>
      </c>
      <c r="CM121">
        <f>CM120*IF(CM$8&gt;Input!$D$14,0,IF(CM$8+$B121&gt;Input!$D$14,0,(1-INDEX($C$11:$C$136,CM$8+$B121))))</f>
        <v>0</v>
      </c>
      <c r="CN121">
        <f>CN120*IF(CN$8&gt;Input!$D$14,0,IF(CN$8+$B121&gt;Input!$D$14,0,(1-INDEX($C$11:$C$136,CN$8+$B121))))</f>
        <v>0</v>
      </c>
      <c r="CO121">
        <f>CO120*IF(CO$8&gt;Input!$D$14,0,IF(CO$8+$B121&gt;Input!$D$14,0,(1-INDEX($C$11:$C$136,CO$8+$B121))))</f>
        <v>0</v>
      </c>
      <c r="CP121">
        <f>CP120*IF(CP$8&gt;Input!$D$14,0,IF(CP$8+$B121&gt;Input!$D$14,0,(1-INDEX($C$11:$C$136,CP$8+$B121))))</f>
        <v>0</v>
      </c>
      <c r="CQ121">
        <f>CQ120*IF(CQ$8&gt;Input!$D$14,0,IF(CQ$8+$B121&gt;Input!$D$14,0,(1-INDEX($C$11:$C$136,CQ$8+$B121))))</f>
        <v>0</v>
      </c>
      <c r="CR121">
        <f>CR120*IF(CR$8&gt;Input!$D$14,0,IF(CR$8+$B121&gt;Input!$D$14,0,(1-INDEX($C$11:$C$136,CR$8+$B121))))</f>
        <v>0</v>
      </c>
      <c r="CS121">
        <f>CS120*IF(CS$8&gt;Input!$D$14,0,IF(CS$8+$B121&gt;Input!$D$14,0,(1-INDEX($C$11:$C$136,CS$8+$B121))))</f>
        <v>0</v>
      </c>
      <c r="CT121">
        <f>CT120*IF(CT$8&gt;Input!$D$14,0,IF(CT$8+$B121&gt;Input!$D$14,0,(1-INDEX($C$11:$C$136,CT$8+$B121))))</f>
        <v>0</v>
      </c>
      <c r="CU121">
        <f>CU120*IF(CU$8&gt;Input!$D$14,0,IF(CU$8+$B121&gt;Input!$D$14,0,(1-INDEX($C$11:$C$136,CU$8+$B121))))</f>
        <v>0</v>
      </c>
      <c r="CV121">
        <f>CV120*IF(CV$8&gt;Input!$D$14,0,IF(CV$8+$B121&gt;Input!$D$14,0,(1-INDEX($C$11:$C$136,CV$8+$B121))))</f>
        <v>0</v>
      </c>
      <c r="CW121">
        <f>CW120*IF(CW$8&gt;Input!$D$14,0,IF(CW$8+$B121&gt;Input!$D$14,0,(1-INDEX($C$11:$C$136,CW$8+$B121))))</f>
        <v>0</v>
      </c>
      <c r="CX121">
        <f>CX120*IF(CX$8&gt;Input!$D$14,0,IF(CX$8+$B121&gt;Input!$D$14,0,(1-INDEX($C$11:$C$136,CX$8+$B121))))</f>
        <v>0</v>
      </c>
      <c r="CY121">
        <f>CY120*IF(CY$8&gt;Input!$D$14,0,IF(CY$8+$B121&gt;Input!$D$14,0,(1-INDEX($C$11:$C$136,CY$8+$B121))))</f>
        <v>0</v>
      </c>
      <c r="CZ121">
        <f>CZ120*IF(CZ$8&gt;Input!$D$14,0,IF(CZ$8+$B121&gt;Input!$D$14,0,(1-INDEX($C$11:$C$136,CZ$8+$B121))))</f>
        <v>0</v>
      </c>
      <c r="DA121">
        <f>DA120*IF(DA$8&gt;Input!$D$14,0,IF(DA$8+$B121&gt;Input!$D$14,0,(1-INDEX($C$11:$C$136,DA$8+$B121))))</f>
        <v>0</v>
      </c>
      <c r="DB121">
        <f>DB120*IF(DB$8&gt;Input!$D$14,0,IF(DB$8+$B121&gt;Input!$D$14,0,(1-INDEX($C$11:$C$136,DB$8+$B121))))</f>
        <v>0</v>
      </c>
      <c r="DC121">
        <f>DC120*IF(DC$8&gt;Input!$D$14,0,IF(DC$8+$B121&gt;Input!$D$14,0,(1-INDEX($C$11:$C$136,DC$8+$B121))))</f>
        <v>0</v>
      </c>
      <c r="DD121">
        <f>DD120*IF(DD$8&gt;Input!$D$14,0,IF(DD$8+$B121&gt;Input!$D$14,0,(1-INDEX($C$11:$C$136,DD$8+$B121))))</f>
        <v>0</v>
      </c>
      <c r="DE121">
        <f>DE120*IF(DE$8&gt;Input!$D$14,0,IF(DE$8+$B121&gt;Input!$D$14,0,(1-INDEX($C$11:$C$136,DE$8+$B121))))</f>
        <v>0</v>
      </c>
      <c r="DF121">
        <f>DF120*IF(DF$8&gt;Input!$D$14,0,IF(DF$8+$B121&gt;Input!$D$14,0,(1-INDEX($C$11:$C$136,DF$8+$B121))))</f>
        <v>0</v>
      </c>
      <c r="DG121">
        <f>DG120*IF(DG$8&gt;Input!$D$14,0,IF(DG$8+$B121&gt;Input!$D$14,0,(1-INDEX($C$11:$C$136,DG$8+$B121))))</f>
        <v>0</v>
      </c>
      <c r="DH121">
        <f>DH120*IF(DH$8&gt;Input!$D$14,0,IF(DH$8+$B121&gt;Input!$D$14,0,(1-INDEX($C$11:$C$136,DH$8+$B121))))</f>
        <v>0</v>
      </c>
      <c r="DI121">
        <f>DI120*IF(DI$8&gt;Input!$D$14,0,IF(DI$8+$B121&gt;Input!$D$14,0,(1-INDEX($C$11:$C$136,DI$8+$B121))))</f>
        <v>0</v>
      </c>
      <c r="DJ121">
        <f>DJ120*IF(DJ$8&gt;Input!$D$14,0,IF(DJ$8+$B121&gt;Input!$D$14,0,(1-INDEX($C$11:$C$136,DJ$8+$B121))))</f>
        <v>0</v>
      </c>
      <c r="DK121">
        <f>DK120*IF(DK$8&gt;Input!$D$14,0,IF(DK$8+$B121&gt;Input!$D$14,0,(1-INDEX($C$11:$C$136,DK$8+$B121))))</f>
        <v>0</v>
      </c>
      <c r="DL121">
        <f>DL120*IF(DL$8&gt;Input!$D$14,0,IF(DL$8+$B121&gt;Input!$D$14,0,(1-INDEX($C$11:$C$136,DL$8+$B121))))</f>
        <v>0</v>
      </c>
      <c r="DM121">
        <f>DM120*IF(DM$8&gt;Input!$D$14,0,IF(DM$8+$B121&gt;Input!$D$14,0,(1-INDEX($C$11:$C$136,DM$8+$B121))))</f>
        <v>0</v>
      </c>
      <c r="DN121">
        <f>DN120*IF(DN$8&gt;Input!$D$14,0,IF(DN$8+$B121&gt;Input!$D$14,0,(1-INDEX($C$11:$C$136,DN$8+$B121))))</f>
        <v>0</v>
      </c>
      <c r="DO121">
        <f>DO120*IF(DO$8&gt;Input!$D$14,0,IF(DO$8+$B121&gt;Input!$D$14,0,(1-INDEX($C$11:$C$136,DO$8+$B121))))</f>
        <v>0</v>
      </c>
      <c r="DP121">
        <f>DP120*IF(DP$8&gt;Input!$D$14,0,IF(DP$8+$B121&gt;Input!$D$14,0,(1-INDEX($C$11:$C$136,DP$8+$B121))))</f>
        <v>0</v>
      </c>
      <c r="DQ121">
        <f>DQ120*IF(DQ$8&gt;Input!$D$14,0,IF(DQ$8+$B121&gt;Input!$D$14,0,(1-INDEX($C$11:$C$136,DQ$8+$B121))))</f>
        <v>0</v>
      </c>
      <c r="DR121">
        <f>DR120*IF(DR$8&gt;Input!$D$14,0,IF(DR$8+$B121&gt;Input!$D$14,0,(1-INDEX($C$11:$C$136,DR$8+$B121))))</f>
        <v>0</v>
      </c>
      <c r="DS121">
        <f>DS120*IF(DS$8&gt;Input!$D$14,0,IF(DS$8+$B121&gt;Input!$D$14,0,(1-INDEX($C$11:$C$136,DS$8+$B121))))</f>
        <v>0</v>
      </c>
      <c r="DT121">
        <f>DT120*IF(DT$8&gt;Input!$D$14,0,IF(DT$8+$B121&gt;Input!$D$14,0,(1-INDEX($C$11:$C$136,DT$8+$B121))))</f>
        <v>0</v>
      </c>
      <c r="DU121">
        <f>DU120*IF(DU$8&gt;Input!$D$14,0,IF(DU$8+$B121&gt;Input!$D$14,0,(1-INDEX($C$11:$C$136,DU$8+$B121))))</f>
        <v>0</v>
      </c>
      <c r="DV121">
        <f>DV120*IF(DV$8&gt;Input!$D$14,0,IF(DV$8+$B121&gt;Input!$D$14,0,(1-INDEX($C$11:$C$136,DV$8+$B121))))</f>
        <v>0</v>
      </c>
      <c r="DW121">
        <f>DW120*IF(DW$8&gt;Input!$D$14,0,IF(DW$8+$B121&gt;Input!$D$14,0,(1-INDEX($C$11:$C$136,DW$8+$B121))))</f>
        <v>0</v>
      </c>
      <c r="DX121">
        <f>DX120*IF(DX$8&gt;Input!$D$14,0,IF(DX$8+$B121&gt;Input!$D$14,0,(1-INDEX($C$11:$C$136,DX$8+$B121))))</f>
        <v>0</v>
      </c>
      <c r="DY121">
        <f>DY120*IF(DY$8&gt;Input!$D$14,0,IF(DY$8+$B121&gt;Input!$D$14,0,(1-INDEX($C$11:$C$136,DY$8+$B121))))</f>
        <v>0</v>
      </c>
      <c r="DZ121">
        <f>DZ120*IF(DZ$8&gt;Input!$D$14,0,IF(DZ$8+$B121&gt;Input!$D$14,0,(1-INDEX($C$11:$C$136,DZ$8+$B121))))</f>
        <v>0</v>
      </c>
      <c r="EA121">
        <f>EA120*IF(EA$8&gt;Input!$D$14,0,IF(EA$8+$B121&gt;Input!$D$14,0,(1-INDEX($C$11:$C$136,EA$8+$B121))))</f>
        <v>0</v>
      </c>
      <c r="EB121">
        <f>EB120*IF(EB$8&gt;Input!$D$14,0,IF(EB$8+$B121&gt;Input!$D$14,0,(1-INDEX($C$11:$C$136,EB$8+$B121))))</f>
        <v>0</v>
      </c>
      <c r="EC121">
        <f>EC120*IF(EC$8&gt;Input!$D$14,0,IF(EC$8+$B121&gt;Input!$D$14,0,(1-INDEX($C$11:$C$136,EC$8+$B121))))</f>
        <v>0</v>
      </c>
      <c r="ED121">
        <f>ED120*IF(ED$8&gt;Input!$D$14,0,IF(ED$8+$B121&gt;Input!$D$14,0,(1-INDEX($C$11:$C$136,ED$8+$B121))))</f>
        <v>0</v>
      </c>
      <c r="EE121">
        <f>EE120*IF(EE$8&gt;Input!$D$14,0,IF(EE$8+$B121&gt;Input!$D$14,0,(1-INDEX($C$11:$C$136,EE$8+$B121))))</f>
        <v>0</v>
      </c>
      <c r="EF121">
        <f>EF120*IF(EF$8&gt;Input!$D$14,0,IF(EF$8+$B121&gt;Input!$D$14,0,(1-INDEX($C$11:$C$136,EF$8+$B121))))</f>
        <v>0</v>
      </c>
      <c r="EH121" s="2">
        <f t="shared" si="310"/>
        <v>110</v>
      </c>
      <c r="EI121" s="36">
        <f t="shared" si="315"/>
        <v>0.58400399999999997</v>
      </c>
      <c r="EJ121" s="36">
        <f t="shared" ref="EJ121:GU124" si="344">$C121*(1-$E121)^EJ$8</f>
        <v>0.58400399999999997</v>
      </c>
      <c r="EK121" s="36">
        <f t="shared" si="344"/>
        <v>0.58400399999999997</v>
      </c>
      <c r="EL121" s="36">
        <f t="shared" si="344"/>
        <v>0.58400399999999997</v>
      </c>
      <c r="EM121" s="36">
        <f t="shared" si="344"/>
        <v>0.58400399999999997</v>
      </c>
      <c r="EN121" s="36">
        <f t="shared" si="344"/>
        <v>0.58400399999999997</v>
      </c>
      <c r="EO121" s="36">
        <f t="shared" si="344"/>
        <v>0.58400399999999997</v>
      </c>
      <c r="EP121" s="36">
        <f t="shared" si="344"/>
        <v>0.58400399999999997</v>
      </c>
      <c r="EQ121" s="36">
        <f t="shared" si="344"/>
        <v>0.58400399999999997</v>
      </c>
      <c r="ER121" s="36">
        <f t="shared" si="344"/>
        <v>0.58400399999999997</v>
      </c>
      <c r="ES121" s="36">
        <f t="shared" si="344"/>
        <v>0.58400399999999997</v>
      </c>
      <c r="ET121" s="36">
        <f t="shared" si="344"/>
        <v>0.58400399999999997</v>
      </c>
      <c r="EU121" s="36">
        <f t="shared" si="344"/>
        <v>0.58400399999999997</v>
      </c>
      <c r="EV121" s="36">
        <f t="shared" si="344"/>
        <v>0.58400399999999997</v>
      </c>
      <c r="EW121" s="36">
        <f t="shared" si="344"/>
        <v>0.58400399999999997</v>
      </c>
      <c r="EX121" s="36">
        <f t="shared" si="344"/>
        <v>0.58400399999999997</v>
      </c>
      <c r="EY121" s="36">
        <f t="shared" si="344"/>
        <v>0.58400399999999997</v>
      </c>
      <c r="EZ121" s="36">
        <f t="shared" si="344"/>
        <v>0.58400399999999997</v>
      </c>
      <c r="FA121" s="36">
        <f t="shared" si="344"/>
        <v>0.58400399999999997</v>
      </c>
      <c r="FB121" s="36">
        <f t="shared" si="344"/>
        <v>0.58400399999999997</v>
      </c>
      <c r="FC121" s="36">
        <f t="shared" si="344"/>
        <v>0.58400399999999997</v>
      </c>
      <c r="FD121" s="36">
        <f t="shared" si="344"/>
        <v>0.58400399999999997</v>
      </c>
      <c r="FE121" s="36">
        <f t="shared" si="344"/>
        <v>0.58400399999999997</v>
      </c>
      <c r="FF121" s="36">
        <f t="shared" si="344"/>
        <v>0.58400399999999997</v>
      </c>
      <c r="FG121" s="36">
        <f t="shared" si="344"/>
        <v>0.58400399999999997</v>
      </c>
      <c r="FH121" s="36">
        <f t="shared" si="344"/>
        <v>0.58400399999999997</v>
      </c>
      <c r="FI121" s="36">
        <f t="shared" si="344"/>
        <v>0.58400399999999997</v>
      </c>
      <c r="FJ121" s="36">
        <f t="shared" si="344"/>
        <v>0.58400399999999997</v>
      </c>
      <c r="FK121" s="36">
        <f t="shared" si="344"/>
        <v>0.58400399999999997</v>
      </c>
      <c r="FL121" s="36">
        <f t="shared" si="344"/>
        <v>0.58400399999999997</v>
      </c>
      <c r="FM121" s="36">
        <f t="shared" si="344"/>
        <v>0.58400399999999997</v>
      </c>
      <c r="FN121" s="36">
        <f t="shared" si="344"/>
        <v>0.58400399999999997</v>
      </c>
      <c r="FO121" s="36">
        <f t="shared" si="344"/>
        <v>0.58400399999999997</v>
      </c>
      <c r="FP121" s="36">
        <f t="shared" si="344"/>
        <v>0.58400399999999997</v>
      </c>
      <c r="FQ121" s="36">
        <f t="shared" si="344"/>
        <v>0.58400399999999997</v>
      </c>
      <c r="FR121" s="36">
        <f t="shared" si="344"/>
        <v>0.58400399999999997</v>
      </c>
      <c r="FS121" s="36">
        <f t="shared" si="344"/>
        <v>0.58400399999999997</v>
      </c>
      <c r="FT121" s="36">
        <f t="shared" si="344"/>
        <v>0.58400399999999997</v>
      </c>
      <c r="FU121" s="36">
        <f t="shared" si="344"/>
        <v>0.58400399999999997</v>
      </c>
      <c r="FV121" s="36">
        <f t="shared" si="344"/>
        <v>0.58400399999999997</v>
      </c>
      <c r="FW121" s="36">
        <f t="shared" si="344"/>
        <v>0.58400399999999997</v>
      </c>
      <c r="FX121" s="36">
        <f t="shared" si="344"/>
        <v>0.58400399999999997</v>
      </c>
      <c r="FY121" s="36">
        <f t="shared" si="344"/>
        <v>0.58400399999999997</v>
      </c>
      <c r="FZ121" s="36">
        <f t="shared" si="344"/>
        <v>0.58400399999999997</v>
      </c>
      <c r="GA121" s="36">
        <f t="shared" si="344"/>
        <v>0.58400399999999997</v>
      </c>
      <c r="GB121" s="36">
        <f t="shared" si="344"/>
        <v>0.58400399999999997</v>
      </c>
      <c r="GC121" s="36">
        <f t="shared" si="344"/>
        <v>0.58400399999999997</v>
      </c>
      <c r="GD121" s="36">
        <f t="shared" si="344"/>
        <v>0.58400399999999997</v>
      </c>
      <c r="GE121" s="36">
        <f t="shared" si="344"/>
        <v>0.58400399999999997</v>
      </c>
      <c r="GF121" s="36">
        <f t="shared" si="344"/>
        <v>0.58400399999999997</v>
      </c>
      <c r="GG121" s="36">
        <f t="shared" si="344"/>
        <v>0.58400399999999997</v>
      </c>
      <c r="GH121" s="36">
        <f t="shared" si="344"/>
        <v>0.58400399999999997</v>
      </c>
      <c r="GI121" s="36">
        <f t="shared" si="344"/>
        <v>0.58400399999999997</v>
      </c>
      <c r="GJ121" s="36">
        <f t="shared" si="344"/>
        <v>0.58400399999999997</v>
      </c>
      <c r="GK121" s="36">
        <f t="shared" si="344"/>
        <v>0.58400399999999997</v>
      </c>
      <c r="GL121" s="36">
        <f t="shared" si="344"/>
        <v>0.58400399999999997</v>
      </c>
      <c r="GM121" s="36">
        <f t="shared" si="344"/>
        <v>0.58400399999999997</v>
      </c>
      <c r="GN121" s="36">
        <f t="shared" si="344"/>
        <v>0.58400399999999997</v>
      </c>
      <c r="GO121" s="36">
        <f t="shared" si="344"/>
        <v>0.58400399999999997</v>
      </c>
      <c r="GP121" s="36">
        <f t="shared" si="344"/>
        <v>0.58400399999999997</v>
      </c>
      <c r="GQ121" s="36">
        <f t="shared" si="344"/>
        <v>0.58400399999999997</v>
      </c>
      <c r="GR121" s="36">
        <f t="shared" si="344"/>
        <v>0.58400399999999997</v>
      </c>
      <c r="GS121" s="36">
        <f t="shared" si="344"/>
        <v>0.58400399999999997</v>
      </c>
      <c r="GT121" s="36">
        <f t="shared" si="344"/>
        <v>0.58400399999999997</v>
      </c>
      <c r="GU121" s="36">
        <f t="shared" si="344"/>
        <v>0.58400399999999997</v>
      </c>
      <c r="GV121" s="36">
        <f t="shared" si="343"/>
        <v>0.58400399999999997</v>
      </c>
      <c r="GW121" s="36">
        <f t="shared" si="343"/>
        <v>0.58400399999999997</v>
      </c>
      <c r="GX121" s="36">
        <f t="shared" si="343"/>
        <v>0.58400399999999997</v>
      </c>
      <c r="GY121" s="36">
        <f t="shared" si="343"/>
        <v>0.58400399999999997</v>
      </c>
      <c r="GZ121" s="36">
        <f t="shared" si="343"/>
        <v>0.58400399999999997</v>
      </c>
      <c r="HA121" s="36">
        <f t="shared" si="343"/>
        <v>0.58400399999999997</v>
      </c>
      <c r="HB121" s="36">
        <f t="shared" si="343"/>
        <v>0.58400399999999997</v>
      </c>
      <c r="HC121" s="36">
        <f t="shared" si="343"/>
        <v>0.58400399999999997</v>
      </c>
      <c r="HD121" s="36">
        <f t="shared" si="343"/>
        <v>0.58400399999999997</v>
      </c>
      <c r="HE121" s="36">
        <f t="shared" si="343"/>
        <v>0.58400399999999997</v>
      </c>
      <c r="HF121" s="36">
        <f t="shared" si="343"/>
        <v>0.58400399999999997</v>
      </c>
      <c r="HG121" s="36">
        <f t="shared" si="343"/>
        <v>0.58400399999999997</v>
      </c>
      <c r="HH121" s="36">
        <f t="shared" si="343"/>
        <v>0.58400399999999997</v>
      </c>
      <c r="HI121" s="36">
        <f t="shared" si="343"/>
        <v>0.58400399999999997</v>
      </c>
      <c r="HJ121" s="36">
        <f t="shared" si="343"/>
        <v>0.58400399999999997</v>
      </c>
      <c r="HK121" s="36">
        <f t="shared" si="343"/>
        <v>0.58400399999999997</v>
      </c>
      <c r="HL121" s="36">
        <f t="shared" si="343"/>
        <v>0.58400399999999997</v>
      </c>
      <c r="HM121" s="36">
        <f t="shared" si="343"/>
        <v>0.58400399999999997</v>
      </c>
      <c r="HN121" s="36">
        <f t="shared" si="343"/>
        <v>0.58400399999999997</v>
      </c>
      <c r="HO121" s="36">
        <f t="shared" si="343"/>
        <v>0.58400399999999997</v>
      </c>
      <c r="HP121" s="36">
        <f t="shared" si="343"/>
        <v>0.58400399999999997</v>
      </c>
      <c r="HQ121" s="36">
        <f t="shared" si="343"/>
        <v>0.58400399999999997</v>
      </c>
      <c r="HR121" s="36">
        <f t="shared" si="343"/>
        <v>0.58400399999999997</v>
      </c>
      <c r="HS121" s="36">
        <f t="shared" si="343"/>
        <v>0.58400399999999997</v>
      </c>
      <c r="HT121" s="36">
        <f t="shared" si="343"/>
        <v>0.58400399999999997</v>
      </c>
      <c r="HU121" s="36">
        <f t="shared" si="343"/>
        <v>0.58400399999999997</v>
      </c>
      <c r="HV121" s="36">
        <f t="shared" si="343"/>
        <v>0.58400399999999997</v>
      </c>
      <c r="HW121" s="36">
        <f t="shared" si="343"/>
        <v>0.58400399999999997</v>
      </c>
      <c r="HX121" s="36">
        <f t="shared" si="343"/>
        <v>0.58400399999999997</v>
      </c>
      <c r="HY121" s="36">
        <f t="shared" si="343"/>
        <v>0.58400399999999997</v>
      </c>
      <c r="HZ121" s="36">
        <f t="shared" si="343"/>
        <v>0.58400399999999997</v>
      </c>
      <c r="IA121" s="36">
        <f t="shared" si="343"/>
        <v>0.58400399999999997</v>
      </c>
      <c r="IB121" s="36">
        <f t="shared" si="343"/>
        <v>0.58400399999999997</v>
      </c>
      <c r="IC121" s="36">
        <f t="shared" si="343"/>
        <v>0.58400399999999997</v>
      </c>
      <c r="ID121" s="36">
        <f t="shared" si="343"/>
        <v>0.58400399999999997</v>
      </c>
      <c r="IE121" s="36">
        <f t="shared" si="343"/>
        <v>0.58400399999999997</v>
      </c>
      <c r="IF121" s="36">
        <f t="shared" si="343"/>
        <v>0.58400399999999997</v>
      </c>
      <c r="IG121" s="36">
        <f t="shared" si="343"/>
        <v>0.58400399999999997</v>
      </c>
      <c r="IH121" s="36">
        <f t="shared" si="343"/>
        <v>0.58400399999999997</v>
      </c>
      <c r="II121" s="36">
        <f t="shared" si="343"/>
        <v>0.58400399999999997</v>
      </c>
      <c r="IJ121" s="36">
        <f t="shared" si="343"/>
        <v>0.58400399999999997</v>
      </c>
      <c r="IK121" s="36">
        <f t="shared" si="343"/>
        <v>0.58400399999999997</v>
      </c>
      <c r="IL121" s="36">
        <f t="shared" si="343"/>
        <v>0.58400399999999997</v>
      </c>
      <c r="IM121" s="36">
        <f t="shared" si="343"/>
        <v>0.58400399999999997</v>
      </c>
      <c r="IN121" s="36">
        <f t="shared" si="343"/>
        <v>0.58400399999999997</v>
      </c>
      <c r="IO121" s="36">
        <f t="shared" si="343"/>
        <v>0.58400399999999997</v>
      </c>
      <c r="IP121" s="36">
        <f t="shared" si="343"/>
        <v>0.58400399999999997</v>
      </c>
      <c r="IQ121" s="36">
        <f t="shared" si="343"/>
        <v>0.58400399999999997</v>
      </c>
      <c r="IR121" s="36">
        <f t="shared" si="343"/>
        <v>0.58400399999999997</v>
      </c>
      <c r="IS121" s="36">
        <f t="shared" si="343"/>
        <v>0.58400399999999997</v>
      </c>
      <c r="IT121" s="36">
        <f t="shared" si="343"/>
        <v>0.58400399999999997</v>
      </c>
      <c r="IU121" s="36">
        <f t="shared" si="336"/>
        <v>0.58400399999999997</v>
      </c>
      <c r="IV121" s="36">
        <f t="shared" si="336"/>
        <v>0.58400399999999997</v>
      </c>
      <c r="IW121" s="36">
        <f t="shared" si="336"/>
        <v>0.58400399999999997</v>
      </c>
      <c r="IX121" s="36">
        <f t="shared" si="336"/>
        <v>0.58400399999999997</v>
      </c>
      <c r="IY121" s="36">
        <f t="shared" si="336"/>
        <v>0.58400399999999997</v>
      </c>
      <c r="IZ121" s="36">
        <f t="shared" si="336"/>
        <v>0.58400399999999997</v>
      </c>
      <c r="JA121" s="36">
        <f t="shared" si="336"/>
        <v>0.58400399999999997</v>
      </c>
      <c r="JB121" s="36">
        <f t="shared" si="336"/>
        <v>0.58400399999999997</v>
      </c>
      <c r="JC121" s="36">
        <f t="shared" si="336"/>
        <v>0.58400399999999997</v>
      </c>
      <c r="JD121" s="36">
        <f t="shared" si="336"/>
        <v>0.58400399999999997</v>
      </c>
      <c r="JF121" s="2">
        <f t="shared" si="312"/>
        <v>111</v>
      </c>
      <c r="JG121">
        <f>JG120*IF(JG$8&gt;Input!$D$14,0,IF(JG$8+$B121&gt;Input!$D$14,0,(1-INDEX($F$11:$F$136,JG$8+$B121))))</f>
        <v>4.001244805498283E-4</v>
      </c>
      <c r="JH121">
        <f>JH120*IF(JH$8&gt;Input!$D$14,0,IF(JH$8+$B121&gt;Input!$D$14,0,(1-INDEX($F$11:$F$136,JH$8+$B121))))</f>
        <v>1.3979926011337268E-4</v>
      </c>
      <c r="JI121">
        <f>JI120*IF(JI$8&gt;Input!$D$14,0,IF(JI$8+$B121&gt;Input!$D$14,0,(1-INDEX($F$11:$F$136,JI$8+$B121))))</f>
        <v>3.8374901710706918E-5</v>
      </c>
      <c r="JJ121">
        <f>JJ120*IF(JJ$8&gt;Input!$D$14,0,IF(JJ$8+$B121&gt;Input!$D$14,0,(1-INDEX($F$11:$F$136,JJ$8+$B121))))</f>
        <v>7.3569090991438608E-6</v>
      </c>
      <c r="JK121">
        <f>JK120*IF(JK$8&gt;Input!$D$14,0,IF(JK$8+$B121&gt;Input!$D$14,0,(1-INDEX($F$11:$F$136,JK$8+$B121))))</f>
        <v>7.385387456527103E-7</v>
      </c>
      <c r="JL121">
        <f>JL120*IF(JL$8&gt;Input!$D$14,0,IF(JL$8+$B121&gt;Input!$D$14,0,(1-INDEX($F$11:$F$136,JL$8+$B121))))</f>
        <v>0</v>
      </c>
      <c r="JM121">
        <f>JM120*IF(JM$8&gt;Input!$D$14,0,IF(JM$8+$B121&gt;Input!$D$14,0,(1-INDEX($F$11:$F$136,JM$8+$B121))))</f>
        <v>0</v>
      </c>
      <c r="JN121">
        <f>JN120*IF(JN$8&gt;Input!$D$14,0,IF(JN$8+$B121&gt;Input!$D$14,0,(1-INDEX($F$11:$F$136,JN$8+$B121))))</f>
        <v>0</v>
      </c>
      <c r="JO121">
        <f>JO120*IF(JO$8&gt;Input!$D$14,0,IF(JO$8+$B121&gt;Input!$D$14,0,(1-INDEX($F$11:$F$136,JO$8+$B121))))</f>
        <v>0</v>
      </c>
      <c r="JP121">
        <f>JP120*IF(JP$8&gt;Input!$D$14,0,IF(JP$8+$B121&gt;Input!$D$14,0,(1-INDEX($F$11:$F$136,JP$8+$B121))))</f>
        <v>0</v>
      </c>
      <c r="JQ121">
        <f>JQ120*IF(JQ$8&gt;Input!$D$14,0,IF(JQ$8+$B121&gt;Input!$D$14,0,(1-INDEX($F$11:$F$136,JQ$8+$B121))))</f>
        <v>0</v>
      </c>
      <c r="JR121">
        <f>JR120*IF(JR$8&gt;Input!$D$14,0,IF(JR$8+$B121&gt;Input!$D$14,0,(1-INDEX($F$11:$F$136,JR$8+$B121))))</f>
        <v>0</v>
      </c>
      <c r="JS121">
        <f>JS120*IF(JS$8&gt;Input!$D$14,0,IF(JS$8+$B121&gt;Input!$D$14,0,(1-INDEX($F$11:$F$136,JS$8+$B121))))</f>
        <v>0</v>
      </c>
      <c r="JT121">
        <f>JT120*IF(JT$8&gt;Input!$D$14,0,IF(JT$8+$B121&gt;Input!$D$14,0,(1-INDEX($F$11:$F$136,JT$8+$B121))))</f>
        <v>0</v>
      </c>
      <c r="JU121">
        <f>JU120*IF(JU$8&gt;Input!$D$14,0,IF(JU$8+$B121&gt;Input!$D$14,0,(1-INDEX($F$11:$F$136,JU$8+$B121))))</f>
        <v>0</v>
      </c>
      <c r="JV121">
        <f>JV120*IF(JV$8&gt;Input!$D$14,0,IF(JV$8+$B121&gt;Input!$D$14,0,(1-INDEX($F$11:$F$136,JV$8+$B121))))</f>
        <v>0</v>
      </c>
      <c r="JW121">
        <f>JW120*IF(JW$8&gt;Input!$D$14,0,IF(JW$8+$B121&gt;Input!$D$14,0,(1-INDEX($F$11:$F$136,JW$8+$B121))))</f>
        <v>0</v>
      </c>
      <c r="JX121">
        <f>JX120*IF(JX$8&gt;Input!$D$14,0,IF(JX$8+$B121&gt;Input!$D$14,0,(1-INDEX($F$11:$F$136,JX$8+$B121))))</f>
        <v>0</v>
      </c>
      <c r="JY121">
        <f>JY120*IF(JY$8&gt;Input!$D$14,0,IF(JY$8+$B121&gt;Input!$D$14,0,(1-INDEX($F$11:$F$136,JY$8+$B121))))</f>
        <v>0</v>
      </c>
      <c r="JZ121">
        <f>JZ120*IF(JZ$8&gt;Input!$D$14,0,IF(JZ$8+$B121&gt;Input!$D$14,0,(1-INDEX($F$11:$F$136,JZ$8+$B121))))</f>
        <v>0</v>
      </c>
      <c r="KA121">
        <f>KA120*IF(KA$8&gt;Input!$D$14,0,IF(KA$8+$B121&gt;Input!$D$14,0,(1-INDEX($F$11:$F$136,KA$8+$B121))))</f>
        <v>0</v>
      </c>
      <c r="KB121">
        <f>KB120*IF(KB$8&gt;Input!$D$14,0,IF(KB$8+$B121&gt;Input!$D$14,0,(1-INDEX($F$11:$F$136,KB$8+$B121))))</f>
        <v>0</v>
      </c>
      <c r="KC121">
        <f>KC120*IF(KC$8&gt;Input!$D$14,0,IF(KC$8+$B121&gt;Input!$D$14,0,(1-INDEX($F$11:$F$136,KC$8+$B121))))</f>
        <v>0</v>
      </c>
      <c r="KD121">
        <f>KD120*IF(KD$8&gt;Input!$D$14,0,IF(KD$8+$B121&gt;Input!$D$14,0,(1-INDEX($F$11:$F$136,KD$8+$B121))))</f>
        <v>0</v>
      </c>
      <c r="KE121">
        <f>KE120*IF(KE$8&gt;Input!$D$14,0,IF(KE$8+$B121&gt;Input!$D$14,0,(1-INDEX($F$11:$F$136,KE$8+$B121))))</f>
        <v>0</v>
      </c>
      <c r="KF121">
        <f>KF120*IF(KF$8&gt;Input!$D$14,0,IF(KF$8+$B121&gt;Input!$D$14,0,(1-INDEX($F$11:$F$136,KF$8+$B121))))</f>
        <v>0</v>
      </c>
      <c r="KG121">
        <f>KG120*IF(KG$8&gt;Input!$D$14,0,IF(KG$8+$B121&gt;Input!$D$14,0,(1-INDEX($F$11:$F$136,KG$8+$B121))))</f>
        <v>0</v>
      </c>
      <c r="KH121">
        <f>KH120*IF(KH$8&gt;Input!$D$14,0,IF(KH$8+$B121&gt;Input!$D$14,0,(1-INDEX($F$11:$F$136,KH$8+$B121))))</f>
        <v>0</v>
      </c>
      <c r="KI121">
        <f>KI120*IF(KI$8&gt;Input!$D$14,0,IF(KI$8+$B121&gt;Input!$D$14,0,(1-INDEX($F$11:$F$136,KI$8+$B121))))</f>
        <v>0</v>
      </c>
      <c r="KJ121">
        <f>KJ120*IF(KJ$8&gt;Input!$D$14,0,IF(KJ$8+$B121&gt;Input!$D$14,0,(1-INDEX($F$11:$F$136,KJ$8+$B121))))</f>
        <v>0</v>
      </c>
      <c r="KK121">
        <f>KK120*IF(KK$8&gt;Input!$D$14,0,IF(KK$8+$B121&gt;Input!$D$14,0,(1-INDEX($F$11:$F$136,KK$8+$B121))))</f>
        <v>0</v>
      </c>
      <c r="KL121">
        <f>KL120*IF(KL$8&gt;Input!$D$14,0,IF(KL$8+$B121&gt;Input!$D$14,0,(1-INDEX($F$11:$F$136,KL$8+$B121))))</f>
        <v>0</v>
      </c>
      <c r="KM121">
        <f>KM120*IF(KM$8&gt;Input!$D$14,0,IF(KM$8+$B121&gt;Input!$D$14,0,(1-INDEX($F$11:$F$136,KM$8+$B121))))</f>
        <v>0</v>
      </c>
      <c r="KN121">
        <f>KN120*IF(KN$8&gt;Input!$D$14,0,IF(KN$8+$B121&gt;Input!$D$14,0,(1-INDEX($F$11:$F$136,KN$8+$B121))))</f>
        <v>0</v>
      </c>
      <c r="KO121">
        <f>KO120*IF(KO$8&gt;Input!$D$14,0,IF(KO$8+$B121&gt;Input!$D$14,0,(1-INDEX($F$11:$F$136,KO$8+$B121))))</f>
        <v>0</v>
      </c>
      <c r="KP121">
        <f>KP120*IF(KP$8&gt;Input!$D$14,0,IF(KP$8+$B121&gt;Input!$D$14,0,(1-INDEX($F$11:$F$136,KP$8+$B121))))</f>
        <v>0</v>
      </c>
      <c r="KQ121">
        <f>KQ120*IF(KQ$8&gt;Input!$D$14,0,IF(KQ$8+$B121&gt;Input!$D$14,0,(1-INDEX($F$11:$F$136,KQ$8+$B121))))</f>
        <v>0</v>
      </c>
      <c r="KR121">
        <f>KR120*IF(KR$8&gt;Input!$D$14,0,IF(KR$8+$B121&gt;Input!$D$14,0,(1-INDEX($F$11:$F$136,KR$8+$B121))))</f>
        <v>0</v>
      </c>
      <c r="KS121">
        <f>KS120*IF(KS$8&gt;Input!$D$14,0,IF(KS$8+$B121&gt;Input!$D$14,0,(1-INDEX($F$11:$F$136,KS$8+$B121))))</f>
        <v>0</v>
      </c>
      <c r="KT121">
        <f>KT120*IF(KT$8&gt;Input!$D$14,0,IF(KT$8+$B121&gt;Input!$D$14,0,(1-INDEX($F$11:$F$136,KT$8+$B121))))</f>
        <v>0</v>
      </c>
      <c r="KU121">
        <f>KU120*IF(KU$8&gt;Input!$D$14,0,IF(KU$8+$B121&gt;Input!$D$14,0,(1-INDEX($F$11:$F$136,KU$8+$B121))))</f>
        <v>0</v>
      </c>
      <c r="KV121">
        <f>KV120*IF(KV$8&gt;Input!$D$14,0,IF(KV$8+$B121&gt;Input!$D$14,0,(1-INDEX($F$11:$F$136,KV$8+$B121))))</f>
        <v>0</v>
      </c>
      <c r="KW121">
        <f>KW120*IF(KW$8&gt;Input!$D$14,0,IF(KW$8+$B121&gt;Input!$D$14,0,(1-INDEX($F$11:$F$136,KW$8+$B121))))</f>
        <v>0</v>
      </c>
      <c r="KX121">
        <f>KX120*IF(KX$8&gt;Input!$D$14,0,IF(KX$8+$B121&gt;Input!$D$14,0,(1-INDEX($F$11:$F$136,KX$8+$B121))))</f>
        <v>0</v>
      </c>
      <c r="KY121">
        <f>KY120*IF(KY$8&gt;Input!$D$14,0,IF(KY$8+$B121&gt;Input!$D$14,0,(1-INDEX($F$11:$F$136,KY$8+$B121))))</f>
        <v>0</v>
      </c>
      <c r="KZ121">
        <f>KZ120*IF(KZ$8&gt;Input!$D$14,0,IF(KZ$8+$B121&gt;Input!$D$14,0,(1-INDEX($F$11:$F$136,KZ$8+$B121))))</f>
        <v>0</v>
      </c>
      <c r="LA121">
        <f>LA120*IF(LA$8&gt;Input!$D$14,0,IF(LA$8+$B121&gt;Input!$D$14,0,(1-INDEX($F$11:$F$136,LA$8+$B121))))</f>
        <v>0</v>
      </c>
      <c r="LB121">
        <f>LB120*IF(LB$8&gt;Input!$D$14,0,IF(LB$8+$B121&gt;Input!$D$14,0,(1-INDEX($F$11:$F$136,LB$8+$B121))))</f>
        <v>0</v>
      </c>
      <c r="LC121">
        <f>LC120*IF(LC$8&gt;Input!$D$14,0,IF(LC$8+$B121&gt;Input!$D$14,0,(1-INDEX($F$11:$F$136,LC$8+$B121))))</f>
        <v>0</v>
      </c>
      <c r="LD121">
        <f>LD120*IF(LD$8&gt;Input!$D$14,0,IF(LD$8+$B121&gt;Input!$D$14,0,(1-INDEX($F$11:$F$136,LD$8+$B121))))</f>
        <v>0</v>
      </c>
      <c r="LE121">
        <f>LE120*IF(LE$8&gt;Input!$D$14,0,IF(LE$8+$B121&gt;Input!$D$14,0,(1-INDEX($F$11:$F$136,LE$8+$B121))))</f>
        <v>0</v>
      </c>
      <c r="LF121">
        <f>LF120*IF(LF$8&gt;Input!$D$14,0,IF(LF$8+$B121&gt;Input!$D$14,0,(1-INDEX($F$11:$F$136,LF$8+$B121))))</f>
        <v>0</v>
      </c>
      <c r="LG121">
        <f>LG120*IF(LG$8&gt;Input!$D$14,0,IF(LG$8+$B121&gt;Input!$D$14,0,(1-INDEX($F$11:$F$136,LG$8+$B121))))</f>
        <v>0</v>
      </c>
      <c r="LH121">
        <f>LH120*IF(LH$8&gt;Input!$D$14,0,IF(LH$8+$B121&gt;Input!$D$14,0,(1-INDEX($F$11:$F$136,LH$8+$B121))))</f>
        <v>0</v>
      </c>
      <c r="LI121">
        <f>LI120*IF(LI$8&gt;Input!$D$14,0,IF(LI$8+$B121&gt;Input!$D$14,0,(1-INDEX($F$11:$F$136,LI$8+$B121))))</f>
        <v>0</v>
      </c>
      <c r="LJ121">
        <f>LJ120*IF(LJ$8&gt;Input!$D$14,0,IF(LJ$8+$B121&gt;Input!$D$14,0,(1-INDEX($F$11:$F$136,LJ$8+$B121))))</f>
        <v>0</v>
      </c>
      <c r="LK121">
        <f>LK120*IF(LK$8&gt;Input!$D$14,0,IF(LK$8+$B121&gt;Input!$D$14,0,(1-INDEX($F$11:$F$136,LK$8+$B121))))</f>
        <v>0</v>
      </c>
      <c r="LL121">
        <f>LL120*IF(LL$8&gt;Input!$D$14,0,IF(LL$8+$B121&gt;Input!$D$14,0,(1-INDEX($F$11:$F$136,LL$8+$B121))))</f>
        <v>0</v>
      </c>
      <c r="LM121">
        <f>LM120*IF(LM$8&gt;Input!$D$14,0,IF(LM$8+$B121&gt;Input!$D$14,0,(1-INDEX($F$11:$F$136,LM$8+$B121))))</f>
        <v>0</v>
      </c>
      <c r="LN121">
        <f>LN120*IF(LN$8&gt;Input!$D$14,0,IF(LN$8+$B121&gt;Input!$D$14,0,(1-INDEX($F$11:$F$136,LN$8+$B121))))</f>
        <v>0</v>
      </c>
      <c r="LO121">
        <f>LO120*IF(LO$8&gt;Input!$D$14,0,IF(LO$8+$B121&gt;Input!$D$14,0,(1-INDEX($F$11:$F$136,LO$8+$B121))))</f>
        <v>0</v>
      </c>
      <c r="LP121">
        <f>LP120*IF(LP$8&gt;Input!$D$14,0,IF(LP$8+$B121&gt;Input!$D$14,0,(1-INDEX($F$11:$F$136,LP$8+$B121))))</f>
        <v>0</v>
      </c>
      <c r="LQ121">
        <f>LQ120*IF(LQ$8&gt;Input!$D$14,0,IF(LQ$8+$B121&gt;Input!$D$14,0,(1-INDEX($F$11:$F$136,LQ$8+$B121))))</f>
        <v>0</v>
      </c>
      <c r="LR121">
        <f>LR120*IF(LR$8&gt;Input!$D$14,0,IF(LR$8+$B121&gt;Input!$D$14,0,(1-INDEX($F$11:$F$136,LR$8+$B121))))</f>
        <v>0</v>
      </c>
      <c r="LS121">
        <f>LS120*IF(LS$8&gt;Input!$D$14,0,IF(LS$8+$B121&gt;Input!$D$14,0,(1-INDEX($F$11:$F$136,LS$8+$B121))))</f>
        <v>0</v>
      </c>
      <c r="LT121">
        <f>LT120*IF(LT$8&gt;Input!$D$14,0,IF(LT$8+$B121&gt;Input!$D$14,0,(1-INDEX($F$11:$F$136,LT$8+$B121))))</f>
        <v>0</v>
      </c>
      <c r="LU121">
        <f>LU120*IF(LU$8&gt;Input!$D$14,0,IF(LU$8+$B121&gt;Input!$D$14,0,(1-INDEX($F$11:$F$136,LU$8+$B121))))</f>
        <v>0</v>
      </c>
      <c r="LV121">
        <f>LV120*IF(LV$8&gt;Input!$D$14,0,IF(LV$8+$B121&gt;Input!$D$14,0,(1-INDEX($F$11:$F$136,LV$8+$B121))))</f>
        <v>0</v>
      </c>
      <c r="LW121">
        <f>LW120*IF(LW$8&gt;Input!$D$14,0,IF(LW$8+$B121&gt;Input!$D$14,0,(1-INDEX($F$11:$F$136,LW$8+$B121))))</f>
        <v>0</v>
      </c>
      <c r="LX121">
        <f>LX120*IF(LX$8&gt;Input!$D$14,0,IF(LX$8+$B121&gt;Input!$D$14,0,(1-INDEX($F$11:$F$136,LX$8+$B121))))</f>
        <v>0</v>
      </c>
      <c r="LY121">
        <f>LY120*IF(LY$8&gt;Input!$D$14,0,IF(LY$8+$B121&gt;Input!$D$14,0,(1-INDEX($F$11:$F$136,LY$8+$B121))))</f>
        <v>0</v>
      </c>
      <c r="LZ121">
        <f>LZ120*IF(LZ$8&gt;Input!$D$14,0,IF(LZ$8+$B121&gt;Input!$D$14,0,(1-INDEX($F$11:$F$136,LZ$8+$B121))))</f>
        <v>0</v>
      </c>
      <c r="MA121">
        <f>MA120*IF(MA$8&gt;Input!$D$14,0,IF(MA$8+$B121&gt;Input!$D$14,0,(1-INDEX($F$11:$F$136,MA$8+$B121))))</f>
        <v>0</v>
      </c>
      <c r="MB121">
        <f>MB120*IF(MB$8&gt;Input!$D$14,0,IF(MB$8+$B121&gt;Input!$D$14,0,(1-INDEX($F$11:$F$136,MB$8+$B121))))</f>
        <v>0</v>
      </c>
      <c r="MC121">
        <f>MC120*IF(MC$8&gt;Input!$D$14,0,IF(MC$8+$B121&gt;Input!$D$14,0,(1-INDEX($F$11:$F$136,MC$8+$B121))))</f>
        <v>0</v>
      </c>
      <c r="MD121">
        <f>MD120*IF(MD$8&gt;Input!$D$14,0,IF(MD$8+$B121&gt;Input!$D$14,0,(1-INDEX($F$11:$F$136,MD$8+$B121))))</f>
        <v>0</v>
      </c>
      <c r="ME121">
        <f>ME120*IF(ME$8&gt;Input!$D$14,0,IF(ME$8+$B121&gt;Input!$D$14,0,(1-INDEX($F$11:$F$136,ME$8+$B121))))</f>
        <v>0</v>
      </c>
      <c r="MF121">
        <f>MF120*IF(MF$8&gt;Input!$D$14,0,IF(MF$8+$B121&gt;Input!$D$14,0,(1-INDEX($F$11:$F$136,MF$8+$B121))))</f>
        <v>0</v>
      </c>
      <c r="MG121">
        <f>MG120*IF(MG$8&gt;Input!$D$14,0,IF(MG$8+$B121&gt;Input!$D$14,0,(1-INDEX($F$11:$F$136,MG$8+$B121))))</f>
        <v>0</v>
      </c>
      <c r="MH121">
        <f>MH120*IF(MH$8&gt;Input!$D$14,0,IF(MH$8+$B121&gt;Input!$D$14,0,(1-INDEX($F$11:$F$136,MH$8+$B121))))</f>
        <v>0</v>
      </c>
      <c r="MI121">
        <f>MI120*IF(MI$8&gt;Input!$D$14,0,IF(MI$8+$B121&gt;Input!$D$14,0,(1-INDEX($F$11:$F$136,MI$8+$B121))))</f>
        <v>0</v>
      </c>
      <c r="MJ121">
        <f>MJ120*IF(MJ$8&gt;Input!$D$14,0,IF(MJ$8+$B121&gt;Input!$D$14,0,(1-INDEX($F$11:$F$136,MJ$8+$B121))))</f>
        <v>0</v>
      </c>
      <c r="MK121">
        <f>MK120*IF(MK$8&gt;Input!$D$14,0,IF(MK$8+$B121&gt;Input!$D$14,0,(1-INDEX($F$11:$F$136,MK$8+$B121))))</f>
        <v>0</v>
      </c>
      <c r="ML121">
        <f>ML120*IF(ML$8&gt;Input!$D$14,0,IF(ML$8+$B121&gt;Input!$D$14,0,(1-INDEX($F$11:$F$136,ML$8+$B121))))</f>
        <v>0</v>
      </c>
      <c r="MM121">
        <f>MM120*IF(MM$8&gt;Input!$D$14,0,IF(MM$8+$B121&gt;Input!$D$14,0,(1-INDEX($F$11:$F$136,MM$8+$B121))))</f>
        <v>0</v>
      </c>
      <c r="MN121">
        <f>MN120*IF(MN$8&gt;Input!$D$14,0,IF(MN$8+$B121&gt;Input!$D$14,0,(1-INDEX($F$11:$F$136,MN$8+$B121))))</f>
        <v>0</v>
      </c>
      <c r="MO121">
        <f>MO120*IF(MO$8&gt;Input!$D$14,0,IF(MO$8+$B121&gt;Input!$D$14,0,(1-INDEX($F$11:$F$136,MO$8+$B121))))</f>
        <v>0</v>
      </c>
      <c r="MP121">
        <f>MP120*IF(MP$8&gt;Input!$D$14,0,IF(MP$8+$B121&gt;Input!$D$14,0,(1-INDEX($F$11:$F$136,MP$8+$B121))))</f>
        <v>0</v>
      </c>
      <c r="MQ121">
        <f>MQ120*IF(MQ$8&gt;Input!$D$14,0,IF(MQ$8+$B121&gt;Input!$D$14,0,(1-INDEX($F$11:$F$136,MQ$8+$B121))))</f>
        <v>0</v>
      </c>
      <c r="MR121">
        <f>MR120*IF(MR$8&gt;Input!$D$14,0,IF(MR$8+$B121&gt;Input!$D$14,0,(1-INDEX($F$11:$F$136,MR$8+$B121))))</f>
        <v>0</v>
      </c>
      <c r="MS121">
        <f>MS120*IF(MS$8&gt;Input!$D$14,0,IF(MS$8+$B121&gt;Input!$D$14,0,(1-INDEX($F$11:$F$136,MS$8+$B121))))</f>
        <v>0</v>
      </c>
      <c r="MT121">
        <f>MT120*IF(MT$8&gt;Input!$D$14,0,IF(MT$8+$B121&gt;Input!$D$14,0,(1-INDEX($F$11:$F$136,MT$8+$B121))))</f>
        <v>0</v>
      </c>
      <c r="MU121">
        <f>MU120*IF(MU$8&gt;Input!$D$14,0,IF(MU$8+$B121&gt;Input!$D$14,0,(1-INDEX($F$11:$F$136,MU$8+$B121))))</f>
        <v>0</v>
      </c>
      <c r="MV121">
        <f>MV120*IF(MV$8&gt;Input!$D$14,0,IF(MV$8+$B121&gt;Input!$D$14,0,(1-INDEX($F$11:$F$136,MV$8+$B121))))</f>
        <v>0</v>
      </c>
      <c r="MW121">
        <f>MW120*IF(MW$8&gt;Input!$D$14,0,IF(MW$8+$B121&gt;Input!$D$14,0,(1-INDEX($F$11:$F$136,MW$8+$B121))))</f>
        <v>0</v>
      </c>
      <c r="MX121">
        <f>MX120*IF(MX$8&gt;Input!$D$14,0,IF(MX$8+$B121&gt;Input!$D$14,0,(1-INDEX($F$11:$F$136,MX$8+$B121))))</f>
        <v>0</v>
      </c>
      <c r="MY121">
        <f>MY120*IF(MY$8&gt;Input!$D$14,0,IF(MY$8+$B121&gt;Input!$D$14,0,(1-INDEX($F$11:$F$136,MY$8+$B121))))</f>
        <v>0</v>
      </c>
      <c r="MZ121">
        <f>MZ120*IF(MZ$8&gt;Input!$D$14,0,IF(MZ$8+$B121&gt;Input!$D$14,0,(1-INDEX($F$11:$F$136,MZ$8+$B121))))</f>
        <v>0</v>
      </c>
      <c r="NA121">
        <f>NA120*IF(NA$8&gt;Input!$D$14,0,IF(NA$8+$B121&gt;Input!$D$14,0,(1-INDEX($F$11:$F$136,NA$8+$B121))))</f>
        <v>0</v>
      </c>
      <c r="NB121">
        <f>NB120*IF(NB$8&gt;Input!$D$14,0,IF(NB$8+$B121&gt;Input!$D$14,0,(1-INDEX($F$11:$F$136,NB$8+$B121))))</f>
        <v>0</v>
      </c>
      <c r="NC121">
        <f>NC120*IF(NC$8&gt;Input!$D$14,0,IF(NC$8+$B121&gt;Input!$D$14,0,(1-INDEX($F$11:$F$136,NC$8+$B121))))</f>
        <v>0</v>
      </c>
      <c r="ND121">
        <f>ND120*IF(ND$8&gt;Input!$D$14,0,IF(ND$8+$B121&gt;Input!$D$14,0,(1-INDEX($F$11:$F$136,ND$8+$B121))))</f>
        <v>0</v>
      </c>
      <c r="NE121">
        <f>NE120*IF(NE$8&gt;Input!$D$14,0,IF(NE$8+$B121&gt;Input!$D$14,0,(1-INDEX($F$11:$F$136,NE$8+$B121))))</f>
        <v>0</v>
      </c>
      <c r="NF121">
        <f>NF120*IF(NF$8&gt;Input!$D$14,0,IF(NF$8+$B121&gt;Input!$D$14,0,(1-INDEX($F$11:$F$136,NF$8+$B121))))</f>
        <v>0</v>
      </c>
      <c r="NG121">
        <f>NG120*IF(NG$8&gt;Input!$D$14,0,IF(NG$8+$B121&gt;Input!$D$14,0,(1-INDEX($F$11:$F$136,NG$8+$B121))))</f>
        <v>0</v>
      </c>
      <c r="NH121">
        <f>NH120*IF(NH$8&gt;Input!$D$14,0,IF(NH$8+$B121&gt;Input!$D$14,0,(1-INDEX($F$11:$F$136,NH$8+$B121))))</f>
        <v>0</v>
      </c>
      <c r="NI121">
        <f>NI120*IF(NI$8&gt;Input!$D$14,0,IF(NI$8+$B121&gt;Input!$D$14,0,(1-INDEX($F$11:$F$136,NI$8+$B121))))</f>
        <v>0</v>
      </c>
      <c r="NJ121">
        <f>NJ120*IF(NJ$8&gt;Input!$D$14,0,IF(NJ$8+$B121&gt;Input!$D$14,0,(1-INDEX($F$11:$F$136,NJ$8+$B121))))</f>
        <v>0</v>
      </c>
      <c r="NK121">
        <f>NK120*IF(NK$8&gt;Input!$D$14,0,IF(NK$8+$B121&gt;Input!$D$14,0,(1-INDEX($F$11:$F$136,NK$8+$B121))))</f>
        <v>0</v>
      </c>
      <c r="NL121">
        <f>NL120*IF(NL$8&gt;Input!$D$14,0,IF(NL$8+$B121&gt;Input!$D$14,0,(1-INDEX($F$11:$F$136,NL$8+$B121))))</f>
        <v>0</v>
      </c>
      <c r="NM121">
        <f>NM120*IF(NM$8&gt;Input!$D$14,0,IF(NM$8+$B121&gt;Input!$D$14,0,(1-INDEX($F$11:$F$136,NM$8+$B121))))</f>
        <v>0</v>
      </c>
      <c r="NN121">
        <f>NN120*IF(NN$8&gt;Input!$D$14,0,IF(NN$8+$B121&gt;Input!$D$14,0,(1-INDEX($F$11:$F$136,NN$8+$B121))))</f>
        <v>0</v>
      </c>
      <c r="NO121">
        <f>NO120*IF(NO$8&gt;Input!$D$14,0,IF(NO$8+$B121&gt;Input!$D$14,0,(1-INDEX($F$11:$F$136,NO$8+$B121))))</f>
        <v>0</v>
      </c>
      <c r="NP121">
        <f>NP120*IF(NP$8&gt;Input!$D$14,0,IF(NP$8+$B121&gt;Input!$D$14,0,(1-INDEX($F$11:$F$136,NP$8+$B121))))</f>
        <v>0</v>
      </c>
      <c r="NQ121">
        <f>NQ120*IF(NQ$8&gt;Input!$D$14,0,IF(NQ$8+$B121&gt;Input!$D$14,0,(1-INDEX($F$11:$F$136,NQ$8+$B121))))</f>
        <v>0</v>
      </c>
      <c r="NR121">
        <f>NR120*IF(NR$8&gt;Input!$D$14,0,IF(NR$8+$B121&gt;Input!$D$14,0,(1-INDEX($F$11:$F$136,NR$8+$B121))))</f>
        <v>0</v>
      </c>
      <c r="NS121">
        <f>NS120*IF(NS$8&gt;Input!$D$14,0,IF(NS$8+$B121&gt;Input!$D$14,0,(1-INDEX($F$11:$F$136,NS$8+$B121))))</f>
        <v>0</v>
      </c>
      <c r="NT121">
        <f>NT120*IF(NT$8&gt;Input!$D$14,0,IF(NT$8+$B121&gt;Input!$D$14,0,(1-INDEX($F$11:$F$136,NT$8+$B121))))</f>
        <v>0</v>
      </c>
      <c r="NU121">
        <f>NU120*IF(NU$8&gt;Input!$D$14,0,IF(NU$8+$B121&gt;Input!$D$14,0,(1-INDEX($F$11:$F$136,NU$8+$B121))))</f>
        <v>0</v>
      </c>
      <c r="NV121">
        <f>NV120*IF(NV$8&gt;Input!$D$14,0,IF(NV$8+$B121&gt;Input!$D$14,0,(1-INDEX($F$11:$F$136,NV$8+$B121))))</f>
        <v>0</v>
      </c>
      <c r="NW121">
        <f>NW120*IF(NW$8&gt;Input!$D$14,0,IF(NW$8+$B121&gt;Input!$D$14,0,(1-INDEX($F$11:$F$136,NW$8+$B121))))</f>
        <v>0</v>
      </c>
      <c r="NX121">
        <f>NX120*IF(NX$8&gt;Input!$D$14,0,IF(NX$8+$B121&gt;Input!$D$14,0,(1-INDEX($F$11:$F$136,NX$8+$B121))))</f>
        <v>0</v>
      </c>
      <c r="NY121">
        <f>NY120*IF(NY$8&gt;Input!$D$14,0,IF(NY$8+$B121&gt;Input!$D$14,0,(1-INDEX($F$11:$F$136,NY$8+$B121))))</f>
        <v>0</v>
      </c>
      <c r="NZ121">
        <f>NZ120*IF(NZ$8&gt;Input!$D$14,0,IF(NZ$8+$B121&gt;Input!$D$14,0,(1-INDEX($F$11:$F$136,NZ$8+$B121))))</f>
        <v>0</v>
      </c>
      <c r="OA121">
        <f>OA120*IF(OA$8&gt;Input!$D$14,0,IF(OA$8+$B121&gt;Input!$D$14,0,(1-INDEX($F$11:$F$136,OA$8+$B121))))</f>
        <v>0</v>
      </c>
      <c r="OB121">
        <f>OB120*IF(OB$8&gt;Input!$D$14,0,IF(OB$8+$B121&gt;Input!$D$14,0,(1-INDEX($F$11:$F$136,OB$8+$B121))))</f>
        <v>0</v>
      </c>
    </row>
    <row r="122" spans="1:392">
      <c r="A122">
        <f>Input!A122</f>
        <v>111</v>
      </c>
      <c r="B122">
        <f>Input!B122</f>
        <v>112</v>
      </c>
      <c r="C122" s="18">
        <v>0.651007</v>
      </c>
      <c r="D122">
        <f t="shared" si="334"/>
        <v>0.46494401296487969</v>
      </c>
      <c r="E122" s="1">
        <v>0</v>
      </c>
      <c r="F122">
        <f t="shared" si="335"/>
        <v>0.651007</v>
      </c>
      <c r="G122">
        <f t="shared" si="313"/>
        <v>0.46494401296487969</v>
      </c>
      <c r="H122">
        <f t="shared" si="314"/>
        <v>0</v>
      </c>
      <c r="J122" s="2">
        <f t="shared" si="309"/>
        <v>112</v>
      </c>
      <c r="K122">
        <f>K121*IF(K$8&gt;Input!$D$14,0,IF(K$8+$B122&gt;Input!$D$14,0,(1-INDEX($C$11:$C$136,K$8+$B122))))</f>
        <v>9.3762409266466855E-5</v>
      </c>
      <c r="L122">
        <f>L121*IF(L$8&gt;Input!$D$14,0,IF(L$8+$B122&gt;Input!$D$14,0,(1-INDEX($C$11:$C$136,L$8+$B122))))</f>
        <v>2.5779964656199499E-5</v>
      </c>
      <c r="M122">
        <f>M121*IF(M$8&gt;Input!$D$14,0,IF(M$8+$B122&gt;Input!$D$14,0,(1-INDEX($C$11:$C$136,M$8+$B122))))</f>
        <v>4.9451214198229782E-6</v>
      </c>
      <c r="N122">
        <f>N121*IF(N$8&gt;Input!$D$14,0,IF(N$8+$B122&gt;Input!$D$14,0,(1-INDEX($C$11:$C$136,N$8+$B122))))</f>
        <v>4.9655243634947582E-7</v>
      </c>
      <c r="O122">
        <f>O121*IF(O$8&gt;Input!$D$14,0,IF(O$8+$B122&gt;Input!$D$14,0,(1-INDEX($C$11:$C$136,O$8+$B122))))</f>
        <v>0</v>
      </c>
      <c r="P122">
        <f>P121*IF(P$8&gt;Input!$D$14,0,IF(P$8+$B122&gt;Input!$D$14,0,(1-INDEX($C$11:$C$136,P$8+$B122))))</f>
        <v>0</v>
      </c>
      <c r="Q122">
        <f>Q121*IF(Q$8&gt;Input!$D$14,0,IF(Q$8+$B122&gt;Input!$D$14,0,(1-INDEX($C$11:$C$136,Q$8+$B122))))</f>
        <v>0</v>
      </c>
      <c r="R122">
        <f>R121*IF(R$8&gt;Input!$D$14,0,IF(R$8+$B122&gt;Input!$D$14,0,(1-INDEX($C$11:$C$136,R$8+$B122))))</f>
        <v>0</v>
      </c>
      <c r="S122">
        <f>S121*IF(S$8&gt;Input!$D$14,0,IF(S$8+$B122&gt;Input!$D$14,0,(1-INDEX($C$11:$C$136,S$8+$B122))))</f>
        <v>0</v>
      </c>
      <c r="T122">
        <f>T121*IF(T$8&gt;Input!$D$14,0,IF(T$8+$B122&gt;Input!$D$14,0,(1-INDEX($C$11:$C$136,T$8+$B122))))</f>
        <v>0</v>
      </c>
      <c r="U122">
        <f>U121*IF(U$8&gt;Input!$D$14,0,IF(U$8+$B122&gt;Input!$D$14,0,(1-INDEX($C$11:$C$136,U$8+$B122))))</f>
        <v>0</v>
      </c>
      <c r="V122">
        <f>V121*IF(V$8&gt;Input!$D$14,0,IF(V$8+$B122&gt;Input!$D$14,0,(1-INDEX($C$11:$C$136,V$8+$B122))))</f>
        <v>0</v>
      </c>
      <c r="W122">
        <f>W121*IF(W$8&gt;Input!$D$14,0,IF(W$8+$B122&gt;Input!$D$14,0,(1-INDEX($C$11:$C$136,W$8+$B122))))</f>
        <v>0</v>
      </c>
      <c r="X122">
        <f>X121*IF(X$8&gt;Input!$D$14,0,IF(X$8+$B122&gt;Input!$D$14,0,(1-INDEX($C$11:$C$136,X$8+$B122))))</f>
        <v>0</v>
      </c>
      <c r="Y122">
        <f>Y121*IF(Y$8&gt;Input!$D$14,0,IF(Y$8+$B122&gt;Input!$D$14,0,(1-INDEX($C$11:$C$136,Y$8+$B122))))</f>
        <v>0</v>
      </c>
      <c r="Z122">
        <f>Z121*IF(Z$8&gt;Input!$D$14,0,IF(Z$8+$B122&gt;Input!$D$14,0,(1-INDEX($C$11:$C$136,Z$8+$B122))))</f>
        <v>0</v>
      </c>
      <c r="AA122">
        <f>AA121*IF(AA$8&gt;Input!$D$14,0,IF(AA$8+$B122&gt;Input!$D$14,0,(1-INDEX($C$11:$C$136,AA$8+$B122))))</f>
        <v>0</v>
      </c>
      <c r="AB122">
        <f>AB121*IF(AB$8&gt;Input!$D$14,0,IF(AB$8+$B122&gt;Input!$D$14,0,(1-INDEX($C$11:$C$136,AB$8+$B122))))</f>
        <v>0</v>
      </c>
      <c r="AC122">
        <f>AC121*IF(AC$8&gt;Input!$D$14,0,IF(AC$8+$B122&gt;Input!$D$14,0,(1-INDEX($C$11:$C$136,AC$8+$B122))))</f>
        <v>0</v>
      </c>
      <c r="AD122">
        <f>AD121*IF(AD$8&gt;Input!$D$14,0,IF(AD$8+$B122&gt;Input!$D$14,0,(1-INDEX($C$11:$C$136,AD$8+$B122))))</f>
        <v>0</v>
      </c>
      <c r="AE122">
        <f>AE121*IF(AE$8&gt;Input!$D$14,0,IF(AE$8+$B122&gt;Input!$D$14,0,(1-INDEX($C$11:$C$136,AE$8+$B122))))</f>
        <v>0</v>
      </c>
      <c r="AF122">
        <f>AF121*IF(AF$8&gt;Input!$D$14,0,IF(AF$8+$B122&gt;Input!$D$14,0,(1-INDEX($C$11:$C$136,AF$8+$B122))))</f>
        <v>0</v>
      </c>
      <c r="AG122">
        <f>AG121*IF(AG$8&gt;Input!$D$14,0,IF(AG$8+$B122&gt;Input!$D$14,0,(1-INDEX($C$11:$C$136,AG$8+$B122))))</f>
        <v>0</v>
      </c>
      <c r="AH122">
        <f>AH121*IF(AH$8&gt;Input!$D$14,0,IF(AH$8+$B122&gt;Input!$D$14,0,(1-INDEX($C$11:$C$136,AH$8+$B122))))</f>
        <v>0</v>
      </c>
      <c r="AI122">
        <f>AI121*IF(AI$8&gt;Input!$D$14,0,IF(AI$8+$B122&gt;Input!$D$14,0,(1-INDEX($C$11:$C$136,AI$8+$B122))))</f>
        <v>0</v>
      </c>
      <c r="AJ122">
        <f>AJ121*IF(AJ$8&gt;Input!$D$14,0,IF(AJ$8+$B122&gt;Input!$D$14,0,(1-INDEX($C$11:$C$136,AJ$8+$B122))))</f>
        <v>0</v>
      </c>
      <c r="AK122">
        <f>AK121*IF(AK$8&gt;Input!$D$14,0,IF(AK$8+$B122&gt;Input!$D$14,0,(1-INDEX($C$11:$C$136,AK$8+$B122))))</f>
        <v>0</v>
      </c>
      <c r="AL122">
        <f>AL121*IF(AL$8&gt;Input!$D$14,0,IF(AL$8+$B122&gt;Input!$D$14,0,(1-INDEX($C$11:$C$136,AL$8+$B122))))</f>
        <v>0</v>
      </c>
      <c r="AM122">
        <f>AM121*IF(AM$8&gt;Input!$D$14,0,IF(AM$8+$B122&gt;Input!$D$14,0,(1-INDEX($C$11:$C$136,AM$8+$B122))))</f>
        <v>0</v>
      </c>
      <c r="AN122">
        <f>AN121*IF(AN$8&gt;Input!$D$14,0,IF(AN$8+$B122&gt;Input!$D$14,0,(1-INDEX($C$11:$C$136,AN$8+$B122))))</f>
        <v>0</v>
      </c>
      <c r="AO122">
        <f>AO121*IF(AO$8&gt;Input!$D$14,0,IF(AO$8+$B122&gt;Input!$D$14,0,(1-INDEX($C$11:$C$136,AO$8+$B122))))</f>
        <v>0</v>
      </c>
      <c r="AP122">
        <f>AP121*IF(AP$8&gt;Input!$D$14,0,IF(AP$8+$B122&gt;Input!$D$14,0,(1-INDEX($C$11:$C$136,AP$8+$B122))))</f>
        <v>0</v>
      </c>
      <c r="AQ122">
        <f>AQ121*IF(AQ$8&gt;Input!$D$14,0,IF(AQ$8+$B122&gt;Input!$D$14,0,(1-INDEX($C$11:$C$136,AQ$8+$B122))))</f>
        <v>0</v>
      </c>
      <c r="AR122">
        <f>AR121*IF(AR$8&gt;Input!$D$14,0,IF(AR$8+$B122&gt;Input!$D$14,0,(1-INDEX($C$11:$C$136,AR$8+$B122))))</f>
        <v>0</v>
      </c>
      <c r="AS122">
        <f>AS121*IF(AS$8&gt;Input!$D$14,0,IF(AS$8+$B122&gt;Input!$D$14,0,(1-INDEX($C$11:$C$136,AS$8+$B122))))</f>
        <v>0</v>
      </c>
      <c r="AT122">
        <f>AT121*IF(AT$8&gt;Input!$D$14,0,IF(AT$8+$B122&gt;Input!$D$14,0,(1-INDEX($C$11:$C$136,AT$8+$B122))))</f>
        <v>0</v>
      </c>
      <c r="AU122">
        <f>AU121*IF(AU$8&gt;Input!$D$14,0,IF(AU$8+$B122&gt;Input!$D$14,0,(1-INDEX($C$11:$C$136,AU$8+$B122))))</f>
        <v>0</v>
      </c>
      <c r="AV122">
        <f>AV121*IF(AV$8&gt;Input!$D$14,0,IF(AV$8+$B122&gt;Input!$D$14,0,(1-INDEX($C$11:$C$136,AV$8+$B122))))</f>
        <v>0</v>
      </c>
      <c r="AW122">
        <f>AW121*IF(AW$8&gt;Input!$D$14,0,IF(AW$8+$B122&gt;Input!$D$14,0,(1-INDEX($C$11:$C$136,AW$8+$B122))))</f>
        <v>0</v>
      </c>
      <c r="AX122">
        <f>AX121*IF(AX$8&gt;Input!$D$14,0,IF(AX$8+$B122&gt;Input!$D$14,0,(1-INDEX($C$11:$C$136,AX$8+$B122))))</f>
        <v>0</v>
      </c>
      <c r="AY122">
        <f>AY121*IF(AY$8&gt;Input!$D$14,0,IF(AY$8+$B122&gt;Input!$D$14,0,(1-INDEX($C$11:$C$136,AY$8+$B122))))</f>
        <v>0</v>
      </c>
      <c r="AZ122">
        <f>AZ121*IF(AZ$8&gt;Input!$D$14,0,IF(AZ$8+$B122&gt;Input!$D$14,0,(1-INDEX($C$11:$C$136,AZ$8+$B122))))</f>
        <v>0</v>
      </c>
      <c r="BA122">
        <f>BA121*IF(BA$8&gt;Input!$D$14,0,IF(BA$8+$B122&gt;Input!$D$14,0,(1-INDEX($C$11:$C$136,BA$8+$B122))))</f>
        <v>0</v>
      </c>
      <c r="BB122">
        <f>BB121*IF(BB$8&gt;Input!$D$14,0,IF(BB$8+$B122&gt;Input!$D$14,0,(1-INDEX($C$11:$C$136,BB$8+$B122))))</f>
        <v>0</v>
      </c>
      <c r="BC122">
        <f>BC121*IF(BC$8&gt;Input!$D$14,0,IF(BC$8+$B122&gt;Input!$D$14,0,(1-INDEX($C$11:$C$136,BC$8+$B122))))</f>
        <v>0</v>
      </c>
      <c r="BD122">
        <f>BD121*IF(BD$8&gt;Input!$D$14,0,IF(BD$8+$B122&gt;Input!$D$14,0,(1-INDEX($C$11:$C$136,BD$8+$B122))))</f>
        <v>0</v>
      </c>
      <c r="BE122">
        <f>BE121*IF(BE$8&gt;Input!$D$14,0,IF(BE$8+$B122&gt;Input!$D$14,0,(1-INDEX($C$11:$C$136,BE$8+$B122))))</f>
        <v>0</v>
      </c>
      <c r="BF122">
        <f>BF121*IF(BF$8&gt;Input!$D$14,0,IF(BF$8+$B122&gt;Input!$D$14,0,(1-INDEX($C$11:$C$136,BF$8+$B122))))</f>
        <v>0</v>
      </c>
      <c r="BG122">
        <f>BG121*IF(BG$8&gt;Input!$D$14,0,IF(BG$8+$B122&gt;Input!$D$14,0,(1-INDEX($C$11:$C$136,BG$8+$B122))))</f>
        <v>0</v>
      </c>
      <c r="BH122">
        <f>BH121*IF(BH$8&gt;Input!$D$14,0,IF(BH$8+$B122&gt;Input!$D$14,0,(1-INDEX($C$11:$C$136,BH$8+$B122))))</f>
        <v>0</v>
      </c>
      <c r="BI122">
        <f>BI121*IF(BI$8&gt;Input!$D$14,0,IF(BI$8+$B122&gt;Input!$D$14,0,(1-INDEX($C$11:$C$136,BI$8+$B122))))</f>
        <v>0</v>
      </c>
      <c r="BJ122">
        <f>BJ121*IF(BJ$8&gt;Input!$D$14,0,IF(BJ$8+$B122&gt;Input!$D$14,0,(1-INDEX($C$11:$C$136,BJ$8+$B122))))</f>
        <v>0</v>
      </c>
      <c r="BK122">
        <f>BK121*IF(BK$8&gt;Input!$D$14,0,IF(BK$8+$B122&gt;Input!$D$14,0,(1-INDEX($C$11:$C$136,BK$8+$B122))))</f>
        <v>0</v>
      </c>
      <c r="BL122">
        <f>BL121*IF(BL$8&gt;Input!$D$14,0,IF(BL$8+$B122&gt;Input!$D$14,0,(1-INDEX($C$11:$C$136,BL$8+$B122))))</f>
        <v>0</v>
      </c>
      <c r="BM122">
        <f>BM121*IF(BM$8&gt;Input!$D$14,0,IF(BM$8+$B122&gt;Input!$D$14,0,(1-INDEX($C$11:$C$136,BM$8+$B122))))</f>
        <v>0</v>
      </c>
      <c r="BN122">
        <f>BN121*IF(BN$8&gt;Input!$D$14,0,IF(BN$8+$B122&gt;Input!$D$14,0,(1-INDEX($C$11:$C$136,BN$8+$B122))))</f>
        <v>0</v>
      </c>
      <c r="BO122">
        <f>BO121*IF(BO$8&gt;Input!$D$14,0,IF(BO$8+$B122&gt;Input!$D$14,0,(1-INDEX($C$11:$C$136,BO$8+$B122))))</f>
        <v>0</v>
      </c>
      <c r="BP122">
        <f>BP121*IF(BP$8&gt;Input!$D$14,0,IF(BP$8+$B122&gt;Input!$D$14,0,(1-INDEX($C$11:$C$136,BP$8+$B122))))</f>
        <v>0</v>
      </c>
      <c r="BQ122">
        <f>BQ121*IF(BQ$8&gt;Input!$D$14,0,IF(BQ$8+$B122&gt;Input!$D$14,0,(1-INDEX($C$11:$C$136,BQ$8+$B122))))</f>
        <v>0</v>
      </c>
      <c r="BR122">
        <f>BR121*IF(BR$8&gt;Input!$D$14,0,IF(BR$8+$B122&gt;Input!$D$14,0,(1-INDEX($C$11:$C$136,BR$8+$B122))))</f>
        <v>0</v>
      </c>
      <c r="BS122">
        <f>BS121*IF(BS$8&gt;Input!$D$14,0,IF(BS$8+$B122&gt;Input!$D$14,0,(1-INDEX($C$11:$C$136,BS$8+$B122))))</f>
        <v>0</v>
      </c>
      <c r="BT122">
        <f>BT121*IF(BT$8&gt;Input!$D$14,0,IF(BT$8+$B122&gt;Input!$D$14,0,(1-INDEX($C$11:$C$136,BT$8+$B122))))</f>
        <v>0</v>
      </c>
      <c r="BU122">
        <f>BU121*IF(BU$8&gt;Input!$D$14,0,IF(BU$8+$B122&gt;Input!$D$14,0,(1-INDEX($C$11:$C$136,BU$8+$B122))))</f>
        <v>0</v>
      </c>
      <c r="BV122">
        <f>BV121*IF(BV$8&gt;Input!$D$14,0,IF(BV$8+$B122&gt;Input!$D$14,0,(1-INDEX($C$11:$C$136,BV$8+$B122))))</f>
        <v>0</v>
      </c>
      <c r="BW122">
        <f>BW121*IF(BW$8&gt;Input!$D$14,0,IF(BW$8+$B122&gt;Input!$D$14,0,(1-INDEX($C$11:$C$136,BW$8+$B122))))</f>
        <v>0</v>
      </c>
      <c r="BX122">
        <f>BX121*IF(BX$8&gt;Input!$D$14,0,IF(BX$8+$B122&gt;Input!$D$14,0,(1-INDEX($C$11:$C$136,BX$8+$B122))))</f>
        <v>0</v>
      </c>
      <c r="BY122">
        <f>BY121*IF(BY$8&gt;Input!$D$14,0,IF(BY$8+$B122&gt;Input!$D$14,0,(1-INDEX($C$11:$C$136,BY$8+$B122))))</f>
        <v>0</v>
      </c>
      <c r="BZ122">
        <f>BZ121*IF(BZ$8&gt;Input!$D$14,0,IF(BZ$8+$B122&gt;Input!$D$14,0,(1-INDEX($C$11:$C$136,BZ$8+$B122))))</f>
        <v>0</v>
      </c>
      <c r="CA122">
        <f>CA121*IF(CA$8&gt;Input!$D$14,0,IF(CA$8+$B122&gt;Input!$D$14,0,(1-INDEX($C$11:$C$136,CA$8+$B122))))</f>
        <v>0</v>
      </c>
      <c r="CB122">
        <f>CB121*IF(CB$8&gt;Input!$D$14,0,IF(CB$8+$B122&gt;Input!$D$14,0,(1-INDEX($C$11:$C$136,CB$8+$B122))))</f>
        <v>0</v>
      </c>
      <c r="CC122">
        <f>CC121*IF(CC$8&gt;Input!$D$14,0,IF(CC$8+$B122&gt;Input!$D$14,0,(1-INDEX($C$11:$C$136,CC$8+$B122))))</f>
        <v>0</v>
      </c>
      <c r="CD122">
        <f>CD121*IF(CD$8&gt;Input!$D$14,0,IF(CD$8+$B122&gt;Input!$D$14,0,(1-INDEX($C$11:$C$136,CD$8+$B122))))</f>
        <v>0</v>
      </c>
      <c r="CE122">
        <f>CE121*IF(CE$8&gt;Input!$D$14,0,IF(CE$8+$B122&gt;Input!$D$14,0,(1-INDEX($C$11:$C$136,CE$8+$B122))))</f>
        <v>0</v>
      </c>
      <c r="CF122">
        <f>CF121*IF(CF$8&gt;Input!$D$14,0,IF(CF$8+$B122&gt;Input!$D$14,0,(1-INDEX($C$11:$C$136,CF$8+$B122))))</f>
        <v>0</v>
      </c>
      <c r="CG122">
        <f>CG121*IF(CG$8&gt;Input!$D$14,0,IF(CG$8+$B122&gt;Input!$D$14,0,(1-INDEX($C$11:$C$136,CG$8+$B122))))</f>
        <v>0</v>
      </c>
      <c r="CH122">
        <f>CH121*IF(CH$8&gt;Input!$D$14,0,IF(CH$8+$B122&gt;Input!$D$14,0,(1-INDEX($C$11:$C$136,CH$8+$B122))))</f>
        <v>0</v>
      </c>
      <c r="CI122">
        <f>CI121*IF(CI$8&gt;Input!$D$14,0,IF(CI$8+$B122&gt;Input!$D$14,0,(1-INDEX($C$11:$C$136,CI$8+$B122))))</f>
        <v>0</v>
      </c>
      <c r="CJ122">
        <f>CJ121*IF(CJ$8&gt;Input!$D$14,0,IF(CJ$8+$B122&gt;Input!$D$14,0,(1-INDEX($C$11:$C$136,CJ$8+$B122))))</f>
        <v>0</v>
      </c>
      <c r="CK122">
        <f>CK121*IF(CK$8&gt;Input!$D$14,0,IF(CK$8+$B122&gt;Input!$D$14,0,(1-INDEX($C$11:$C$136,CK$8+$B122))))</f>
        <v>0</v>
      </c>
      <c r="CL122">
        <f>CL121*IF(CL$8&gt;Input!$D$14,0,IF(CL$8+$B122&gt;Input!$D$14,0,(1-INDEX($C$11:$C$136,CL$8+$B122))))</f>
        <v>0</v>
      </c>
      <c r="CM122">
        <f>CM121*IF(CM$8&gt;Input!$D$14,0,IF(CM$8+$B122&gt;Input!$D$14,0,(1-INDEX($C$11:$C$136,CM$8+$B122))))</f>
        <v>0</v>
      </c>
      <c r="CN122">
        <f>CN121*IF(CN$8&gt;Input!$D$14,0,IF(CN$8+$B122&gt;Input!$D$14,0,(1-INDEX($C$11:$C$136,CN$8+$B122))))</f>
        <v>0</v>
      </c>
      <c r="CO122">
        <f>CO121*IF(CO$8&gt;Input!$D$14,0,IF(CO$8+$B122&gt;Input!$D$14,0,(1-INDEX($C$11:$C$136,CO$8+$B122))))</f>
        <v>0</v>
      </c>
      <c r="CP122">
        <f>CP121*IF(CP$8&gt;Input!$D$14,0,IF(CP$8+$B122&gt;Input!$D$14,0,(1-INDEX($C$11:$C$136,CP$8+$B122))))</f>
        <v>0</v>
      </c>
      <c r="CQ122">
        <f>CQ121*IF(CQ$8&gt;Input!$D$14,0,IF(CQ$8+$B122&gt;Input!$D$14,0,(1-INDEX($C$11:$C$136,CQ$8+$B122))))</f>
        <v>0</v>
      </c>
      <c r="CR122">
        <f>CR121*IF(CR$8&gt;Input!$D$14,0,IF(CR$8+$B122&gt;Input!$D$14,0,(1-INDEX($C$11:$C$136,CR$8+$B122))))</f>
        <v>0</v>
      </c>
      <c r="CS122">
        <f>CS121*IF(CS$8&gt;Input!$D$14,0,IF(CS$8+$B122&gt;Input!$D$14,0,(1-INDEX($C$11:$C$136,CS$8+$B122))))</f>
        <v>0</v>
      </c>
      <c r="CT122">
        <f>CT121*IF(CT$8&gt;Input!$D$14,0,IF(CT$8+$B122&gt;Input!$D$14,0,(1-INDEX($C$11:$C$136,CT$8+$B122))))</f>
        <v>0</v>
      </c>
      <c r="CU122">
        <f>CU121*IF(CU$8&gt;Input!$D$14,0,IF(CU$8+$B122&gt;Input!$D$14,0,(1-INDEX($C$11:$C$136,CU$8+$B122))))</f>
        <v>0</v>
      </c>
      <c r="CV122">
        <f>CV121*IF(CV$8&gt;Input!$D$14,0,IF(CV$8+$B122&gt;Input!$D$14,0,(1-INDEX($C$11:$C$136,CV$8+$B122))))</f>
        <v>0</v>
      </c>
      <c r="CW122">
        <f>CW121*IF(CW$8&gt;Input!$D$14,0,IF(CW$8+$B122&gt;Input!$D$14,0,(1-INDEX($C$11:$C$136,CW$8+$B122))))</f>
        <v>0</v>
      </c>
      <c r="CX122">
        <f>CX121*IF(CX$8&gt;Input!$D$14,0,IF(CX$8+$B122&gt;Input!$D$14,0,(1-INDEX($C$11:$C$136,CX$8+$B122))))</f>
        <v>0</v>
      </c>
      <c r="CY122">
        <f>CY121*IF(CY$8&gt;Input!$D$14,0,IF(CY$8+$B122&gt;Input!$D$14,0,(1-INDEX($C$11:$C$136,CY$8+$B122))))</f>
        <v>0</v>
      </c>
      <c r="CZ122">
        <f>CZ121*IF(CZ$8&gt;Input!$D$14,0,IF(CZ$8+$B122&gt;Input!$D$14,0,(1-INDEX($C$11:$C$136,CZ$8+$B122))))</f>
        <v>0</v>
      </c>
      <c r="DA122">
        <f>DA121*IF(DA$8&gt;Input!$D$14,0,IF(DA$8+$B122&gt;Input!$D$14,0,(1-INDEX($C$11:$C$136,DA$8+$B122))))</f>
        <v>0</v>
      </c>
      <c r="DB122">
        <f>DB121*IF(DB$8&gt;Input!$D$14,0,IF(DB$8+$B122&gt;Input!$D$14,0,(1-INDEX($C$11:$C$136,DB$8+$B122))))</f>
        <v>0</v>
      </c>
      <c r="DC122">
        <f>DC121*IF(DC$8&gt;Input!$D$14,0,IF(DC$8+$B122&gt;Input!$D$14,0,(1-INDEX($C$11:$C$136,DC$8+$B122))))</f>
        <v>0</v>
      </c>
      <c r="DD122">
        <f>DD121*IF(DD$8&gt;Input!$D$14,0,IF(DD$8+$B122&gt;Input!$D$14,0,(1-INDEX($C$11:$C$136,DD$8+$B122))))</f>
        <v>0</v>
      </c>
      <c r="DE122">
        <f>DE121*IF(DE$8&gt;Input!$D$14,0,IF(DE$8+$B122&gt;Input!$D$14,0,(1-INDEX($C$11:$C$136,DE$8+$B122))))</f>
        <v>0</v>
      </c>
      <c r="DF122">
        <f>DF121*IF(DF$8&gt;Input!$D$14,0,IF(DF$8+$B122&gt;Input!$D$14,0,(1-INDEX($C$11:$C$136,DF$8+$B122))))</f>
        <v>0</v>
      </c>
      <c r="DG122">
        <f>DG121*IF(DG$8&gt;Input!$D$14,0,IF(DG$8+$B122&gt;Input!$D$14,0,(1-INDEX($C$11:$C$136,DG$8+$B122))))</f>
        <v>0</v>
      </c>
      <c r="DH122">
        <f>DH121*IF(DH$8&gt;Input!$D$14,0,IF(DH$8+$B122&gt;Input!$D$14,0,(1-INDEX($C$11:$C$136,DH$8+$B122))))</f>
        <v>0</v>
      </c>
      <c r="DI122">
        <f>DI121*IF(DI$8&gt;Input!$D$14,0,IF(DI$8+$B122&gt;Input!$D$14,0,(1-INDEX($C$11:$C$136,DI$8+$B122))))</f>
        <v>0</v>
      </c>
      <c r="DJ122">
        <f>DJ121*IF(DJ$8&gt;Input!$D$14,0,IF(DJ$8+$B122&gt;Input!$D$14,0,(1-INDEX($C$11:$C$136,DJ$8+$B122))))</f>
        <v>0</v>
      </c>
      <c r="DK122">
        <f>DK121*IF(DK$8&gt;Input!$D$14,0,IF(DK$8+$B122&gt;Input!$D$14,0,(1-INDEX($C$11:$C$136,DK$8+$B122))))</f>
        <v>0</v>
      </c>
      <c r="DL122">
        <f>DL121*IF(DL$8&gt;Input!$D$14,0,IF(DL$8+$B122&gt;Input!$D$14,0,(1-INDEX($C$11:$C$136,DL$8+$B122))))</f>
        <v>0</v>
      </c>
      <c r="DM122">
        <f>DM121*IF(DM$8&gt;Input!$D$14,0,IF(DM$8+$B122&gt;Input!$D$14,0,(1-INDEX($C$11:$C$136,DM$8+$B122))))</f>
        <v>0</v>
      </c>
      <c r="DN122">
        <f>DN121*IF(DN$8&gt;Input!$D$14,0,IF(DN$8+$B122&gt;Input!$D$14,0,(1-INDEX($C$11:$C$136,DN$8+$B122))))</f>
        <v>0</v>
      </c>
      <c r="DO122">
        <f>DO121*IF(DO$8&gt;Input!$D$14,0,IF(DO$8+$B122&gt;Input!$D$14,0,(1-INDEX($C$11:$C$136,DO$8+$B122))))</f>
        <v>0</v>
      </c>
      <c r="DP122">
        <f>DP121*IF(DP$8&gt;Input!$D$14,0,IF(DP$8+$B122&gt;Input!$D$14,0,(1-INDEX($C$11:$C$136,DP$8+$B122))))</f>
        <v>0</v>
      </c>
      <c r="DQ122">
        <f>DQ121*IF(DQ$8&gt;Input!$D$14,0,IF(DQ$8+$B122&gt;Input!$D$14,0,(1-INDEX($C$11:$C$136,DQ$8+$B122))))</f>
        <v>0</v>
      </c>
      <c r="DR122">
        <f>DR121*IF(DR$8&gt;Input!$D$14,0,IF(DR$8+$B122&gt;Input!$D$14,0,(1-INDEX($C$11:$C$136,DR$8+$B122))))</f>
        <v>0</v>
      </c>
      <c r="DS122">
        <f>DS121*IF(DS$8&gt;Input!$D$14,0,IF(DS$8+$B122&gt;Input!$D$14,0,(1-INDEX($C$11:$C$136,DS$8+$B122))))</f>
        <v>0</v>
      </c>
      <c r="DT122">
        <f>DT121*IF(DT$8&gt;Input!$D$14,0,IF(DT$8+$B122&gt;Input!$D$14,0,(1-INDEX($C$11:$C$136,DT$8+$B122))))</f>
        <v>0</v>
      </c>
      <c r="DU122">
        <f>DU121*IF(DU$8&gt;Input!$D$14,0,IF(DU$8+$B122&gt;Input!$D$14,0,(1-INDEX($C$11:$C$136,DU$8+$B122))))</f>
        <v>0</v>
      </c>
      <c r="DV122">
        <f>DV121*IF(DV$8&gt;Input!$D$14,0,IF(DV$8+$B122&gt;Input!$D$14,0,(1-INDEX($C$11:$C$136,DV$8+$B122))))</f>
        <v>0</v>
      </c>
      <c r="DW122">
        <f>DW121*IF(DW$8&gt;Input!$D$14,0,IF(DW$8+$B122&gt;Input!$D$14,0,(1-INDEX($C$11:$C$136,DW$8+$B122))))</f>
        <v>0</v>
      </c>
      <c r="DX122">
        <f>DX121*IF(DX$8&gt;Input!$D$14,0,IF(DX$8+$B122&gt;Input!$D$14,0,(1-INDEX($C$11:$C$136,DX$8+$B122))))</f>
        <v>0</v>
      </c>
      <c r="DY122">
        <f>DY121*IF(DY$8&gt;Input!$D$14,0,IF(DY$8+$B122&gt;Input!$D$14,0,(1-INDEX($C$11:$C$136,DY$8+$B122))))</f>
        <v>0</v>
      </c>
      <c r="DZ122">
        <f>DZ121*IF(DZ$8&gt;Input!$D$14,0,IF(DZ$8+$B122&gt;Input!$D$14,0,(1-INDEX($C$11:$C$136,DZ$8+$B122))))</f>
        <v>0</v>
      </c>
      <c r="EA122">
        <f>EA121*IF(EA$8&gt;Input!$D$14,0,IF(EA$8+$B122&gt;Input!$D$14,0,(1-INDEX($C$11:$C$136,EA$8+$B122))))</f>
        <v>0</v>
      </c>
      <c r="EB122">
        <f>EB121*IF(EB$8&gt;Input!$D$14,0,IF(EB$8+$B122&gt;Input!$D$14,0,(1-INDEX($C$11:$C$136,EB$8+$B122))))</f>
        <v>0</v>
      </c>
      <c r="EC122">
        <f>EC121*IF(EC$8&gt;Input!$D$14,0,IF(EC$8+$B122&gt;Input!$D$14,0,(1-INDEX($C$11:$C$136,EC$8+$B122))))</f>
        <v>0</v>
      </c>
      <c r="ED122">
        <f>ED121*IF(ED$8&gt;Input!$D$14,0,IF(ED$8+$B122&gt;Input!$D$14,0,(1-INDEX($C$11:$C$136,ED$8+$B122))))</f>
        <v>0</v>
      </c>
      <c r="EE122">
        <f>EE121*IF(EE$8&gt;Input!$D$14,0,IF(EE$8+$B122&gt;Input!$D$14,0,(1-INDEX($C$11:$C$136,EE$8+$B122))))</f>
        <v>0</v>
      </c>
      <c r="EF122">
        <f>EF121*IF(EF$8&gt;Input!$D$14,0,IF(EF$8+$B122&gt;Input!$D$14,0,(1-INDEX($C$11:$C$136,EF$8+$B122))))</f>
        <v>0</v>
      </c>
      <c r="EH122" s="2">
        <f t="shared" si="310"/>
        <v>111</v>
      </c>
      <c r="EI122" s="36">
        <f t="shared" si="315"/>
        <v>0.651007</v>
      </c>
      <c r="EJ122" s="36">
        <f t="shared" si="344"/>
        <v>0.651007</v>
      </c>
      <c r="EK122" s="36">
        <f t="shared" si="344"/>
        <v>0.651007</v>
      </c>
      <c r="EL122" s="36">
        <f t="shared" si="344"/>
        <v>0.651007</v>
      </c>
      <c r="EM122" s="36">
        <f t="shared" si="344"/>
        <v>0.651007</v>
      </c>
      <c r="EN122" s="36">
        <f t="shared" si="344"/>
        <v>0.651007</v>
      </c>
      <c r="EO122" s="36">
        <f t="shared" si="344"/>
        <v>0.651007</v>
      </c>
      <c r="EP122" s="36">
        <f t="shared" si="344"/>
        <v>0.651007</v>
      </c>
      <c r="EQ122" s="36">
        <f t="shared" si="344"/>
        <v>0.651007</v>
      </c>
      <c r="ER122" s="36">
        <f t="shared" si="344"/>
        <v>0.651007</v>
      </c>
      <c r="ES122" s="36">
        <f t="shared" si="344"/>
        <v>0.651007</v>
      </c>
      <c r="ET122" s="36">
        <f t="shared" si="344"/>
        <v>0.651007</v>
      </c>
      <c r="EU122" s="36">
        <f t="shared" si="344"/>
        <v>0.651007</v>
      </c>
      <c r="EV122" s="36">
        <f t="shared" si="344"/>
        <v>0.651007</v>
      </c>
      <c r="EW122" s="36">
        <f t="shared" si="344"/>
        <v>0.651007</v>
      </c>
      <c r="EX122" s="36">
        <f t="shared" si="344"/>
        <v>0.651007</v>
      </c>
      <c r="EY122" s="36">
        <f t="shared" si="344"/>
        <v>0.651007</v>
      </c>
      <c r="EZ122" s="36">
        <f t="shared" si="344"/>
        <v>0.651007</v>
      </c>
      <c r="FA122" s="36">
        <f t="shared" si="344"/>
        <v>0.651007</v>
      </c>
      <c r="FB122" s="36">
        <f t="shared" si="344"/>
        <v>0.651007</v>
      </c>
      <c r="FC122" s="36">
        <f t="shared" si="344"/>
        <v>0.651007</v>
      </c>
      <c r="FD122" s="36">
        <f t="shared" si="344"/>
        <v>0.651007</v>
      </c>
      <c r="FE122" s="36">
        <f t="shared" si="344"/>
        <v>0.651007</v>
      </c>
      <c r="FF122" s="36">
        <f t="shared" si="344"/>
        <v>0.651007</v>
      </c>
      <c r="FG122" s="36">
        <f t="shared" si="344"/>
        <v>0.651007</v>
      </c>
      <c r="FH122" s="36">
        <f t="shared" si="344"/>
        <v>0.651007</v>
      </c>
      <c r="FI122" s="36">
        <f t="shared" si="344"/>
        <v>0.651007</v>
      </c>
      <c r="FJ122" s="36">
        <f t="shared" si="344"/>
        <v>0.651007</v>
      </c>
      <c r="FK122" s="36">
        <f t="shared" si="344"/>
        <v>0.651007</v>
      </c>
      <c r="FL122" s="36">
        <f t="shared" si="344"/>
        <v>0.651007</v>
      </c>
      <c r="FM122" s="36">
        <f t="shared" si="344"/>
        <v>0.651007</v>
      </c>
      <c r="FN122" s="36">
        <f t="shared" si="344"/>
        <v>0.651007</v>
      </c>
      <c r="FO122" s="36">
        <f t="shared" si="344"/>
        <v>0.651007</v>
      </c>
      <c r="FP122" s="36">
        <f t="shared" si="344"/>
        <v>0.651007</v>
      </c>
      <c r="FQ122" s="36">
        <f t="shared" si="344"/>
        <v>0.651007</v>
      </c>
      <c r="FR122" s="36">
        <f t="shared" si="344"/>
        <v>0.651007</v>
      </c>
      <c r="FS122" s="36">
        <f t="shared" si="344"/>
        <v>0.651007</v>
      </c>
      <c r="FT122" s="36">
        <f t="shared" si="344"/>
        <v>0.651007</v>
      </c>
      <c r="FU122" s="36">
        <f t="shared" si="344"/>
        <v>0.651007</v>
      </c>
      <c r="FV122" s="36">
        <f t="shared" si="344"/>
        <v>0.651007</v>
      </c>
      <c r="FW122" s="36">
        <f t="shared" si="344"/>
        <v>0.651007</v>
      </c>
      <c r="FX122" s="36">
        <f t="shared" si="344"/>
        <v>0.651007</v>
      </c>
      <c r="FY122" s="36">
        <f t="shared" si="344"/>
        <v>0.651007</v>
      </c>
      <c r="FZ122" s="36">
        <f t="shared" si="344"/>
        <v>0.651007</v>
      </c>
      <c r="GA122" s="36">
        <f t="shared" si="344"/>
        <v>0.651007</v>
      </c>
      <c r="GB122" s="36">
        <f t="shared" si="344"/>
        <v>0.651007</v>
      </c>
      <c r="GC122" s="36">
        <f t="shared" si="344"/>
        <v>0.651007</v>
      </c>
      <c r="GD122" s="36">
        <f t="shared" si="344"/>
        <v>0.651007</v>
      </c>
      <c r="GE122" s="36">
        <f t="shared" si="344"/>
        <v>0.651007</v>
      </c>
      <c r="GF122" s="36">
        <f t="shared" si="344"/>
        <v>0.651007</v>
      </c>
      <c r="GG122" s="36">
        <f t="shared" si="344"/>
        <v>0.651007</v>
      </c>
      <c r="GH122" s="36">
        <f t="shared" si="344"/>
        <v>0.651007</v>
      </c>
      <c r="GI122" s="36">
        <f t="shared" si="344"/>
        <v>0.651007</v>
      </c>
      <c r="GJ122" s="36">
        <f t="shared" si="344"/>
        <v>0.651007</v>
      </c>
      <c r="GK122" s="36">
        <f t="shared" si="344"/>
        <v>0.651007</v>
      </c>
      <c r="GL122" s="36">
        <f t="shared" si="344"/>
        <v>0.651007</v>
      </c>
      <c r="GM122" s="36">
        <f t="shared" si="344"/>
        <v>0.651007</v>
      </c>
      <c r="GN122" s="36">
        <f t="shared" si="344"/>
        <v>0.651007</v>
      </c>
      <c r="GO122" s="36">
        <f t="shared" si="344"/>
        <v>0.651007</v>
      </c>
      <c r="GP122" s="36">
        <f t="shared" si="344"/>
        <v>0.651007</v>
      </c>
      <c r="GQ122" s="36">
        <f t="shared" si="344"/>
        <v>0.651007</v>
      </c>
      <c r="GR122" s="36">
        <f t="shared" si="344"/>
        <v>0.651007</v>
      </c>
      <c r="GS122" s="36">
        <f t="shared" si="344"/>
        <v>0.651007</v>
      </c>
      <c r="GT122" s="36">
        <f t="shared" si="344"/>
        <v>0.651007</v>
      </c>
      <c r="GU122" s="36">
        <f t="shared" si="344"/>
        <v>0.651007</v>
      </c>
      <c r="GV122" s="36">
        <f t="shared" si="343"/>
        <v>0.651007</v>
      </c>
      <c r="GW122" s="36">
        <f t="shared" si="343"/>
        <v>0.651007</v>
      </c>
      <c r="GX122" s="36">
        <f t="shared" si="343"/>
        <v>0.651007</v>
      </c>
      <c r="GY122" s="36">
        <f t="shared" si="343"/>
        <v>0.651007</v>
      </c>
      <c r="GZ122" s="36">
        <f t="shared" si="343"/>
        <v>0.651007</v>
      </c>
      <c r="HA122" s="36">
        <f t="shared" si="343"/>
        <v>0.651007</v>
      </c>
      <c r="HB122" s="36">
        <f t="shared" si="343"/>
        <v>0.651007</v>
      </c>
      <c r="HC122" s="36">
        <f t="shared" si="343"/>
        <v>0.651007</v>
      </c>
      <c r="HD122" s="36">
        <f t="shared" si="343"/>
        <v>0.651007</v>
      </c>
      <c r="HE122" s="36">
        <f t="shared" si="343"/>
        <v>0.651007</v>
      </c>
      <c r="HF122" s="36">
        <f t="shared" si="343"/>
        <v>0.651007</v>
      </c>
      <c r="HG122" s="36">
        <f t="shared" si="343"/>
        <v>0.651007</v>
      </c>
      <c r="HH122" s="36">
        <f t="shared" si="343"/>
        <v>0.651007</v>
      </c>
      <c r="HI122" s="36">
        <f t="shared" si="343"/>
        <v>0.651007</v>
      </c>
      <c r="HJ122" s="36">
        <f t="shared" si="343"/>
        <v>0.651007</v>
      </c>
      <c r="HK122" s="36">
        <f t="shared" si="343"/>
        <v>0.651007</v>
      </c>
      <c r="HL122" s="36">
        <f t="shared" si="343"/>
        <v>0.651007</v>
      </c>
      <c r="HM122" s="36">
        <f t="shared" si="343"/>
        <v>0.651007</v>
      </c>
      <c r="HN122" s="36">
        <f t="shared" si="343"/>
        <v>0.651007</v>
      </c>
      <c r="HO122" s="36">
        <f t="shared" si="343"/>
        <v>0.651007</v>
      </c>
      <c r="HP122" s="36">
        <f t="shared" si="343"/>
        <v>0.651007</v>
      </c>
      <c r="HQ122" s="36">
        <f t="shared" si="343"/>
        <v>0.651007</v>
      </c>
      <c r="HR122" s="36">
        <f t="shared" si="343"/>
        <v>0.651007</v>
      </c>
      <c r="HS122" s="36">
        <f t="shared" si="343"/>
        <v>0.651007</v>
      </c>
      <c r="HT122" s="36">
        <f t="shared" si="343"/>
        <v>0.651007</v>
      </c>
      <c r="HU122" s="36">
        <f t="shared" si="343"/>
        <v>0.651007</v>
      </c>
      <c r="HV122" s="36">
        <f t="shared" si="343"/>
        <v>0.651007</v>
      </c>
      <c r="HW122" s="36">
        <f t="shared" si="343"/>
        <v>0.651007</v>
      </c>
      <c r="HX122" s="36">
        <f t="shared" si="343"/>
        <v>0.651007</v>
      </c>
      <c r="HY122" s="36">
        <f t="shared" si="343"/>
        <v>0.651007</v>
      </c>
      <c r="HZ122" s="36">
        <f t="shared" si="343"/>
        <v>0.651007</v>
      </c>
      <c r="IA122" s="36">
        <f t="shared" si="343"/>
        <v>0.651007</v>
      </c>
      <c r="IB122" s="36">
        <f t="shared" si="343"/>
        <v>0.651007</v>
      </c>
      <c r="IC122" s="36">
        <f t="shared" si="343"/>
        <v>0.651007</v>
      </c>
      <c r="ID122" s="36">
        <f t="shared" si="343"/>
        <v>0.651007</v>
      </c>
      <c r="IE122" s="36">
        <f t="shared" si="343"/>
        <v>0.651007</v>
      </c>
      <c r="IF122" s="36">
        <f t="shared" si="343"/>
        <v>0.651007</v>
      </c>
      <c r="IG122" s="36">
        <f t="shared" si="343"/>
        <v>0.651007</v>
      </c>
      <c r="IH122" s="36">
        <f t="shared" si="343"/>
        <v>0.651007</v>
      </c>
      <c r="II122" s="36">
        <f t="shared" si="343"/>
        <v>0.651007</v>
      </c>
      <c r="IJ122" s="36">
        <f t="shared" si="343"/>
        <v>0.651007</v>
      </c>
      <c r="IK122" s="36">
        <f t="shared" si="343"/>
        <v>0.651007</v>
      </c>
      <c r="IL122" s="36">
        <f t="shared" si="343"/>
        <v>0.651007</v>
      </c>
      <c r="IM122" s="36">
        <f t="shared" si="343"/>
        <v>0.651007</v>
      </c>
      <c r="IN122" s="36">
        <f t="shared" si="343"/>
        <v>0.651007</v>
      </c>
      <c r="IO122" s="36">
        <f t="shared" si="343"/>
        <v>0.651007</v>
      </c>
      <c r="IP122" s="36">
        <f t="shared" si="343"/>
        <v>0.651007</v>
      </c>
      <c r="IQ122" s="36">
        <f t="shared" si="343"/>
        <v>0.651007</v>
      </c>
      <c r="IR122" s="36">
        <f t="shared" si="343"/>
        <v>0.651007</v>
      </c>
      <c r="IS122" s="36">
        <f t="shared" si="343"/>
        <v>0.651007</v>
      </c>
      <c r="IT122" s="36">
        <f t="shared" si="343"/>
        <v>0.651007</v>
      </c>
      <c r="IU122" s="36">
        <f t="shared" si="336"/>
        <v>0.651007</v>
      </c>
      <c r="IV122" s="36">
        <f t="shared" si="336"/>
        <v>0.651007</v>
      </c>
      <c r="IW122" s="36">
        <f t="shared" si="336"/>
        <v>0.651007</v>
      </c>
      <c r="IX122" s="36">
        <f t="shared" si="336"/>
        <v>0.651007</v>
      </c>
      <c r="IY122" s="36">
        <f t="shared" si="336"/>
        <v>0.651007</v>
      </c>
      <c r="IZ122" s="36">
        <f t="shared" si="336"/>
        <v>0.651007</v>
      </c>
      <c r="JA122" s="36">
        <f t="shared" si="336"/>
        <v>0.651007</v>
      </c>
      <c r="JB122" s="36">
        <f t="shared" si="336"/>
        <v>0.651007</v>
      </c>
      <c r="JC122" s="36">
        <f t="shared" si="336"/>
        <v>0.651007</v>
      </c>
      <c r="JD122" s="36">
        <f t="shared" si="336"/>
        <v>0.651007</v>
      </c>
      <c r="JF122" s="2">
        <f t="shared" si="312"/>
        <v>112</v>
      </c>
      <c r="JG122">
        <f>JG121*IF(JG$8&gt;Input!$D$14,0,IF(JG$8+$B122&gt;Input!$D$14,0,(1-INDEX($F$11:$F$136,JG$8+$B122))))</f>
        <v>1.3964064284052624E-4</v>
      </c>
      <c r="JH122">
        <f>JH121*IF(JH$8&gt;Input!$D$14,0,IF(JH$8+$B122&gt;Input!$D$14,0,(1-INDEX($F$11:$F$136,JH$8+$B122))))</f>
        <v>3.8357841391386968E-5</v>
      </c>
      <c r="JI122">
        <f>JI121*IF(JI$8&gt;Input!$D$14,0,IF(JI$8+$B122&gt;Input!$D$14,0,(1-INDEX($F$11:$F$136,JI$8+$B122))))</f>
        <v>7.3550871614809288E-6</v>
      </c>
      <c r="JJ122">
        <f>JJ121*IF(JJ$8&gt;Input!$D$14,0,IF(JJ$8+$B122&gt;Input!$D$14,0,(1-INDEX($F$11:$F$136,JJ$8+$B122))))</f>
        <v>7.3839089555377172E-7</v>
      </c>
      <c r="JK122">
        <f>JK121*IF(JK$8&gt;Input!$D$14,0,IF(JK$8+$B122&gt;Input!$D$14,0,(1-INDEX($F$11:$F$136,JK$8+$B122))))</f>
        <v>0</v>
      </c>
      <c r="JL122">
        <f>JL121*IF(JL$8&gt;Input!$D$14,0,IF(JL$8+$B122&gt;Input!$D$14,0,(1-INDEX($F$11:$F$136,JL$8+$B122))))</f>
        <v>0</v>
      </c>
      <c r="JM122">
        <f>JM121*IF(JM$8&gt;Input!$D$14,0,IF(JM$8+$B122&gt;Input!$D$14,0,(1-INDEX($F$11:$F$136,JM$8+$B122))))</f>
        <v>0</v>
      </c>
      <c r="JN122">
        <f>JN121*IF(JN$8&gt;Input!$D$14,0,IF(JN$8+$B122&gt;Input!$D$14,0,(1-INDEX($F$11:$F$136,JN$8+$B122))))</f>
        <v>0</v>
      </c>
      <c r="JO122">
        <f>JO121*IF(JO$8&gt;Input!$D$14,0,IF(JO$8+$B122&gt;Input!$D$14,0,(1-INDEX($F$11:$F$136,JO$8+$B122))))</f>
        <v>0</v>
      </c>
      <c r="JP122">
        <f>JP121*IF(JP$8&gt;Input!$D$14,0,IF(JP$8+$B122&gt;Input!$D$14,0,(1-INDEX($F$11:$F$136,JP$8+$B122))))</f>
        <v>0</v>
      </c>
      <c r="JQ122">
        <f>JQ121*IF(JQ$8&gt;Input!$D$14,0,IF(JQ$8+$B122&gt;Input!$D$14,0,(1-INDEX($F$11:$F$136,JQ$8+$B122))))</f>
        <v>0</v>
      </c>
      <c r="JR122">
        <f>JR121*IF(JR$8&gt;Input!$D$14,0,IF(JR$8+$B122&gt;Input!$D$14,0,(1-INDEX($F$11:$F$136,JR$8+$B122))))</f>
        <v>0</v>
      </c>
      <c r="JS122">
        <f>JS121*IF(JS$8&gt;Input!$D$14,0,IF(JS$8+$B122&gt;Input!$D$14,0,(1-INDEX($F$11:$F$136,JS$8+$B122))))</f>
        <v>0</v>
      </c>
      <c r="JT122">
        <f>JT121*IF(JT$8&gt;Input!$D$14,0,IF(JT$8+$B122&gt;Input!$D$14,0,(1-INDEX($F$11:$F$136,JT$8+$B122))))</f>
        <v>0</v>
      </c>
      <c r="JU122">
        <f>JU121*IF(JU$8&gt;Input!$D$14,0,IF(JU$8+$B122&gt;Input!$D$14,0,(1-INDEX($F$11:$F$136,JU$8+$B122))))</f>
        <v>0</v>
      </c>
      <c r="JV122">
        <f>JV121*IF(JV$8&gt;Input!$D$14,0,IF(JV$8+$B122&gt;Input!$D$14,0,(1-INDEX($F$11:$F$136,JV$8+$B122))))</f>
        <v>0</v>
      </c>
      <c r="JW122">
        <f>JW121*IF(JW$8&gt;Input!$D$14,0,IF(JW$8+$B122&gt;Input!$D$14,0,(1-INDEX($F$11:$F$136,JW$8+$B122))))</f>
        <v>0</v>
      </c>
      <c r="JX122">
        <f>JX121*IF(JX$8&gt;Input!$D$14,0,IF(JX$8+$B122&gt;Input!$D$14,0,(1-INDEX($F$11:$F$136,JX$8+$B122))))</f>
        <v>0</v>
      </c>
      <c r="JY122">
        <f>JY121*IF(JY$8&gt;Input!$D$14,0,IF(JY$8+$B122&gt;Input!$D$14,0,(1-INDEX($F$11:$F$136,JY$8+$B122))))</f>
        <v>0</v>
      </c>
      <c r="JZ122">
        <f>JZ121*IF(JZ$8&gt;Input!$D$14,0,IF(JZ$8+$B122&gt;Input!$D$14,0,(1-INDEX($F$11:$F$136,JZ$8+$B122))))</f>
        <v>0</v>
      </c>
      <c r="KA122">
        <f>KA121*IF(KA$8&gt;Input!$D$14,0,IF(KA$8+$B122&gt;Input!$D$14,0,(1-INDEX($F$11:$F$136,KA$8+$B122))))</f>
        <v>0</v>
      </c>
      <c r="KB122">
        <f>KB121*IF(KB$8&gt;Input!$D$14,0,IF(KB$8+$B122&gt;Input!$D$14,0,(1-INDEX($F$11:$F$136,KB$8+$B122))))</f>
        <v>0</v>
      </c>
      <c r="KC122">
        <f>KC121*IF(KC$8&gt;Input!$D$14,0,IF(KC$8+$B122&gt;Input!$D$14,0,(1-INDEX($F$11:$F$136,KC$8+$B122))))</f>
        <v>0</v>
      </c>
      <c r="KD122">
        <f>KD121*IF(KD$8&gt;Input!$D$14,0,IF(KD$8+$B122&gt;Input!$D$14,0,(1-INDEX($F$11:$F$136,KD$8+$B122))))</f>
        <v>0</v>
      </c>
      <c r="KE122">
        <f>KE121*IF(KE$8&gt;Input!$D$14,0,IF(KE$8+$B122&gt;Input!$D$14,0,(1-INDEX($F$11:$F$136,KE$8+$B122))))</f>
        <v>0</v>
      </c>
      <c r="KF122">
        <f>KF121*IF(KF$8&gt;Input!$D$14,0,IF(KF$8+$B122&gt;Input!$D$14,0,(1-INDEX($F$11:$F$136,KF$8+$B122))))</f>
        <v>0</v>
      </c>
      <c r="KG122">
        <f>KG121*IF(KG$8&gt;Input!$D$14,0,IF(KG$8+$B122&gt;Input!$D$14,0,(1-INDEX($F$11:$F$136,KG$8+$B122))))</f>
        <v>0</v>
      </c>
      <c r="KH122">
        <f>KH121*IF(KH$8&gt;Input!$D$14,0,IF(KH$8+$B122&gt;Input!$D$14,0,(1-INDEX($F$11:$F$136,KH$8+$B122))))</f>
        <v>0</v>
      </c>
      <c r="KI122">
        <f>KI121*IF(KI$8&gt;Input!$D$14,0,IF(KI$8+$B122&gt;Input!$D$14,0,(1-INDEX($F$11:$F$136,KI$8+$B122))))</f>
        <v>0</v>
      </c>
      <c r="KJ122">
        <f>KJ121*IF(KJ$8&gt;Input!$D$14,0,IF(KJ$8+$B122&gt;Input!$D$14,0,(1-INDEX($F$11:$F$136,KJ$8+$B122))))</f>
        <v>0</v>
      </c>
      <c r="KK122">
        <f>KK121*IF(KK$8&gt;Input!$D$14,0,IF(KK$8+$B122&gt;Input!$D$14,0,(1-INDEX($F$11:$F$136,KK$8+$B122))))</f>
        <v>0</v>
      </c>
      <c r="KL122">
        <f>KL121*IF(KL$8&gt;Input!$D$14,0,IF(KL$8+$B122&gt;Input!$D$14,0,(1-INDEX($F$11:$F$136,KL$8+$B122))))</f>
        <v>0</v>
      </c>
      <c r="KM122">
        <f>KM121*IF(KM$8&gt;Input!$D$14,0,IF(KM$8+$B122&gt;Input!$D$14,0,(1-INDEX($F$11:$F$136,KM$8+$B122))))</f>
        <v>0</v>
      </c>
      <c r="KN122">
        <f>KN121*IF(KN$8&gt;Input!$D$14,0,IF(KN$8+$B122&gt;Input!$D$14,0,(1-INDEX($F$11:$F$136,KN$8+$B122))))</f>
        <v>0</v>
      </c>
      <c r="KO122">
        <f>KO121*IF(KO$8&gt;Input!$D$14,0,IF(KO$8+$B122&gt;Input!$D$14,0,(1-INDEX($F$11:$F$136,KO$8+$B122))))</f>
        <v>0</v>
      </c>
      <c r="KP122">
        <f>KP121*IF(KP$8&gt;Input!$D$14,0,IF(KP$8+$B122&gt;Input!$D$14,0,(1-INDEX($F$11:$F$136,KP$8+$B122))))</f>
        <v>0</v>
      </c>
      <c r="KQ122">
        <f>KQ121*IF(KQ$8&gt;Input!$D$14,0,IF(KQ$8+$B122&gt;Input!$D$14,0,(1-INDEX($F$11:$F$136,KQ$8+$B122))))</f>
        <v>0</v>
      </c>
      <c r="KR122">
        <f>KR121*IF(KR$8&gt;Input!$D$14,0,IF(KR$8+$B122&gt;Input!$D$14,0,(1-INDEX($F$11:$F$136,KR$8+$B122))))</f>
        <v>0</v>
      </c>
      <c r="KS122">
        <f>KS121*IF(KS$8&gt;Input!$D$14,0,IF(KS$8+$B122&gt;Input!$D$14,0,(1-INDEX($F$11:$F$136,KS$8+$B122))))</f>
        <v>0</v>
      </c>
      <c r="KT122">
        <f>KT121*IF(KT$8&gt;Input!$D$14,0,IF(KT$8+$B122&gt;Input!$D$14,0,(1-INDEX($F$11:$F$136,KT$8+$B122))))</f>
        <v>0</v>
      </c>
      <c r="KU122">
        <f>KU121*IF(KU$8&gt;Input!$D$14,0,IF(KU$8+$B122&gt;Input!$D$14,0,(1-INDEX($F$11:$F$136,KU$8+$B122))))</f>
        <v>0</v>
      </c>
      <c r="KV122">
        <f>KV121*IF(KV$8&gt;Input!$D$14,0,IF(KV$8+$B122&gt;Input!$D$14,0,(1-INDEX($F$11:$F$136,KV$8+$B122))))</f>
        <v>0</v>
      </c>
      <c r="KW122">
        <f>KW121*IF(KW$8&gt;Input!$D$14,0,IF(KW$8+$B122&gt;Input!$D$14,0,(1-INDEX($F$11:$F$136,KW$8+$B122))))</f>
        <v>0</v>
      </c>
      <c r="KX122">
        <f>KX121*IF(KX$8&gt;Input!$D$14,0,IF(KX$8+$B122&gt;Input!$D$14,0,(1-INDEX($F$11:$F$136,KX$8+$B122))))</f>
        <v>0</v>
      </c>
      <c r="KY122">
        <f>KY121*IF(KY$8&gt;Input!$D$14,0,IF(KY$8+$B122&gt;Input!$D$14,0,(1-INDEX($F$11:$F$136,KY$8+$B122))))</f>
        <v>0</v>
      </c>
      <c r="KZ122">
        <f>KZ121*IF(KZ$8&gt;Input!$D$14,0,IF(KZ$8+$B122&gt;Input!$D$14,0,(1-INDEX($F$11:$F$136,KZ$8+$B122))))</f>
        <v>0</v>
      </c>
      <c r="LA122">
        <f>LA121*IF(LA$8&gt;Input!$D$14,0,IF(LA$8+$B122&gt;Input!$D$14,0,(1-INDEX($F$11:$F$136,LA$8+$B122))))</f>
        <v>0</v>
      </c>
      <c r="LB122">
        <f>LB121*IF(LB$8&gt;Input!$D$14,0,IF(LB$8+$B122&gt;Input!$D$14,0,(1-INDEX($F$11:$F$136,LB$8+$B122))))</f>
        <v>0</v>
      </c>
      <c r="LC122">
        <f>LC121*IF(LC$8&gt;Input!$D$14,0,IF(LC$8+$B122&gt;Input!$D$14,0,(1-INDEX($F$11:$F$136,LC$8+$B122))))</f>
        <v>0</v>
      </c>
      <c r="LD122">
        <f>LD121*IF(LD$8&gt;Input!$D$14,0,IF(LD$8+$B122&gt;Input!$D$14,0,(1-INDEX($F$11:$F$136,LD$8+$B122))))</f>
        <v>0</v>
      </c>
      <c r="LE122">
        <f>LE121*IF(LE$8&gt;Input!$D$14,0,IF(LE$8+$B122&gt;Input!$D$14,0,(1-INDEX($F$11:$F$136,LE$8+$B122))))</f>
        <v>0</v>
      </c>
      <c r="LF122">
        <f>LF121*IF(LF$8&gt;Input!$D$14,0,IF(LF$8+$B122&gt;Input!$D$14,0,(1-INDEX($F$11:$F$136,LF$8+$B122))))</f>
        <v>0</v>
      </c>
      <c r="LG122">
        <f>LG121*IF(LG$8&gt;Input!$D$14,0,IF(LG$8+$B122&gt;Input!$D$14,0,(1-INDEX($F$11:$F$136,LG$8+$B122))))</f>
        <v>0</v>
      </c>
      <c r="LH122">
        <f>LH121*IF(LH$8&gt;Input!$D$14,0,IF(LH$8+$B122&gt;Input!$D$14,0,(1-INDEX($F$11:$F$136,LH$8+$B122))))</f>
        <v>0</v>
      </c>
      <c r="LI122">
        <f>LI121*IF(LI$8&gt;Input!$D$14,0,IF(LI$8+$B122&gt;Input!$D$14,0,(1-INDEX($F$11:$F$136,LI$8+$B122))))</f>
        <v>0</v>
      </c>
      <c r="LJ122">
        <f>LJ121*IF(LJ$8&gt;Input!$D$14,0,IF(LJ$8+$B122&gt;Input!$D$14,0,(1-INDEX($F$11:$F$136,LJ$8+$B122))))</f>
        <v>0</v>
      </c>
      <c r="LK122">
        <f>LK121*IF(LK$8&gt;Input!$D$14,0,IF(LK$8+$B122&gt;Input!$D$14,0,(1-INDEX($F$11:$F$136,LK$8+$B122))))</f>
        <v>0</v>
      </c>
      <c r="LL122">
        <f>LL121*IF(LL$8&gt;Input!$D$14,0,IF(LL$8+$B122&gt;Input!$D$14,0,(1-INDEX($F$11:$F$136,LL$8+$B122))))</f>
        <v>0</v>
      </c>
      <c r="LM122">
        <f>LM121*IF(LM$8&gt;Input!$D$14,0,IF(LM$8+$B122&gt;Input!$D$14,0,(1-INDEX($F$11:$F$136,LM$8+$B122))))</f>
        <v>0</v>
      </c>
      <c r="LN122">
        <f>LN121*IF(LN$8&gt;Input!$D$14,0,IF(LN$8+$B122&gt;Input!$D$14,0,(1-INDEX($F$11:$F$136,LN$8+$B122))))</f>
        <v>0</v>
      </c>
      <c r="LO122">
        <f>LO121*IF(LO$8&gt;Input!$D$14,0,IF(LO$8+$B122&gt;Input!$D$14,0,(1-INDEX($F$11:$F$136,LO$8+$B122))))</f>
        <v>0</v>
      </c>
      <c r="LP122">
        <f>LP121*IF(LP$8&gt;Input!$D$14,0,IF(LP$8+$B122&gt;Input!$D$14,0,(1-INDEX($F$11:$F$136,LP$8+$B122))))</f>
        <v>0</v>
      </c>
      <c r="LQ122">
        <f>LQ121*IF(LQ$8&gt;Input!$D$14,0,IF(LQ$8+$B122&gt;Input!$D$14,0,(1-INDEX($F$11:$F$136,LQ$8+$B122))))</f>
        <v>0</v>
      </c>
      <c r="LR122">
        <f>LR121*IF(LR$8&gt;Input!$D$14,0,IF(LR$8+$B122&gt;Input!$D$14,0,(1-INDEX($F$11:$F$136,LR$8+$B122))))</f>
        <v>0</v>
      </c>
      <c r="LS122">
        <f>LS121*IF(LS$8&gt;Input!$D$14,0,IF(LS$8+$B122&gt;Input!$D$14,0,(1-INDEX($F$11:$F$136,LS$8+$B122))))</f>
        <v>0</v>
      </c>
      <c r="LT122">
        <f>LT121*IF(LT$8&gt;Input!$D$14,0,IF(LT$8+$B122&gt;Input!$D$14,0,(1-INDEX($F$11:$F$136,LT$8+$B122))))</f>
        <v>0</v>
      </c>
      <c r="LU122">
        <f>LU121*IF(LU$8&gt;Input!$D$14,0,IF(LU$8+$B122&gt;Input!$D$14,0,(1-INDEX($F$11:$F$136,LU$8+$B122))))</f>
        <v>0</v>
      </c>
      <c r="LV122">
        <f>LV121*IF(LV$8&gt;Input!$D$14,0,IF(LV$8+$B122&gt;Input!$D$14,0,(1-INDEX($F$11:$F$136,LV$8+$B122))))</f>
        <v>0</v>
      </c>
      <c r="LW122">
        <f>LW121*IF(LW$8&gt;Input!$D$14,0,IF(LW$8+$B122&gt;Input!$D$14,0,(1-INDEX($F$11:$F$136,LW$8+$B122))))</f>
        <v>0</v>
      </c>
      <c r="LX122">
        <f>LX121*IF(LX$8&gt;Input!$D$14,0,IF(LX$8+$B122&gt;Input!$D$14,0,(1-INDEX($F$11:$F$136,LX$8+$B122))))</f>
        <v>0</v>
      </c>
      <c r="LY122">
        <f>LY121*IF(LY$8&gt;Input!$D$14,0,IF(LY$8+$B122&gt;Input!$D$14,0,(1-INDEX($F$11:$F$136,LY$8+$B122))))</f>
        <v>0</v>
      </c>
      <c r="LZ122">
        <f>LZ121*IF(LZ$8&gt;Input!$D$14,0,IF(LZ$8+$B122&gt;Input!$D$14,0,(1-INDEX($F$11:$F$136,LZ$8+$B122))))</f>
        <v>0</v>
      </c>
      <c r="MA122">
        <f>MA121*IF(MA$8&gt;Input!$D$14,0,IF(MA$8+$B122&gt;Input!$D$14,0,(1-INDEX($F$11:$F$136,MA$8+$B122))))</f>
        <v>0</v>
      </c>
      <c r="MB122">
        <f>MB121*IF(MB$8&gt;Input!$D$14,0,IF(MB$8+$B122&gt;Input!$D$14,0,(1-INDEX($F$11:$F$136,MB$8+$B122))))</f>
        <v>0</v>
      </c>
      <c r="MC122">
        <f>MC121*IF(MC$8&gt;Input!$D$14,0,IF(MC$8+$B122&gt;Input!$D$14,0,(1-INDEX($F$11:$F$136,MC$8+$B122))))</f>
        <v>0</v>
      </c>
      <c r="MD122">
        <f>MD121*IF(MD$8&gt;Input!$D$14,0,IF(MD$8+$B122&gt;Input!$D$14,0,(1-INDEX($F$11:$F$136,MD$8+$B122))))</f>
        <v>0</v>
      </c>
      <c r="ME122">
        <f>ME121*IF(ME$8&gt;Input!$D$14,0,IF(ME$8+$B122&gt;Input!$D$14,0,(1-INDEX($F$11:$F$136,ME$8+$B122))))</f>
        <v>0</v>
      </c>
      <c r="MF122">
        <f>MF121*IF(MF$8&gt;Input!$D$14,0,IF(MF$8+$B122&gt;Input!$D$14,0,(1-INDEX($F$11:$F$136,MF$8+$B122))))</f>
        <v>0</v>
      </c>
      <c r="MG122">
        <f>MG121*IF(MG$8&gt;Input!$D$14,0,IF(MG$8+$B122&gt;Input!$D$14,0,(1-INDEX($F$11:$F$136,MG$8+$B122))))</f>
        <v>0</v>
      </c>
      <c r="MH122">
        <f>MH121*IF(MH$8&gt;Input!$D$14,0,IF(MH$8+$B122&gt;Input!$D$14,0,(1-INDEX($F$11:$F$136,MH$8+$B122))))</f>
        <v>0</v>
      </c>
      <c r="MI122">
        <f>MI121*IF(MI$8&gt;Input!$D$14,0,IF(MI$8+$B122&gt;Input!$D$14,0,(1-INDEX($F$11:$F$136,MI$8+$B122))))</f>
        <v>0</v>
      </c>
      <c r="MJ122">
        <f>MJ121*IF(MJ$8&gt;Input!$D$14,0,IF(MJ$8+$B122&gt;Input!$D$14,0,(1-INDEX($F$11:$F$136,MJ$8+$B122))))</f>
        <v>0</v>
      </c>
      <c r="MK122">
        <f>MK121*IF(MK$8&gt;Input!$D$14,0,IF(MK$8+$B122&gt;Input!$D$14,0,(1-INDEX($F$11:$F$136,MK$8+$B122))))</f>
        <v>0</v>
      </c>
      <c r="ML122">
        <f>ML121*IF(ML$8&gt;Input!$D$14,0,IF(ML$8+$B122&gt;Input!$D$14,0,(1-INDEX($F$11:$F$136,ML$8+$B122))))</f>
        <v>0</v>
      </c>
      <c r="MM122">
        <f>MM121*IF(MM$8&gt;Input!$D$14,0,IF(MM$8+$B122&gt;Input!$D$14,0,(1-INDEX($F$11:$F$136,MM$8+$B122))))</f>
        <v>0</v>
      </c>
      <c r="MN122">
        <f>MN121*IF(MN$8&gt;Input!$D$14,0,IF(MN$8+$B122&gt;Input!$D$14,0,(1-INDEX($F$11:$F$136,MN$8+$B122))))</f>
        <v>0</v>
      </c>
      <c r="MO122">
        <f>MO121*IF(MO$8&gt;Input!$D$14,0,IF(MO$8+$B122&gt;Input!$D$14,0,(1-INDEX($F$11:$F$136,MO$8+$B122))))</f>
        <v>0</v>
      </c>
      <c r="MP122">
        <f>MP121*IF(MP$8&gt;Input!$D$14,0,IF(MP$8+$B122&gt;Input!$D$14,0,(1-INDEX($F$11:$F$136,MP$8+$B122))))</f>
        <v>0</v>
      </c>
      <c r="MQ122">
        <f>MQ121*IF(MQ$8&gt;Input!$D$14,0,IF(MQ$8+$B122&gt;Input!$D$14,0,(1-INDEX($F$11:$F$136,MQ$8+$B122))))</f>
        <v>0</v>
      </c>
      <c r="MR122">
        <f>MR121*IF(MR$8&gt;Input!$D$14,0,IF(MR$8+$B122&gt;Input!$D$14,0,(1-INDEX($F$11:$F$136,MR$8+$B122))))</f>
        <v>0</v>
      </c>
      <c r="MS122">
        <f>MS121*IF(MS$8&gt;Input!$D$14,0,IF(MS$8+$B122&gt;Input!$D$14,0,(1-INDEX($F$11:$F$136,MS$8+$B122))))</f>
        <v>0</v>
      </c>
      <c r="MT122">
        <f>MT121*IF(MT$8&gt;Input!$D$14,0,IF(MT$8+$B122&gt;Input!$D$14,0,(1-INDEX($F$11:$F$136,MT$8+$B122))))</f>
        <v>0</v>
      </c>
      <c r="MU122">
        <f>MU121*IF(MU$8&gt;Input!$D$14,0,IF(MU$8+$B122&gt;Input!$D$14,0,(1-INDEX($F$11:$F$136,MU$8+$B122))))</f>
        <v>0</v>
      </c>
      <c r="MV122">
        <f>MV121*IF(MV$8&gt;Input!$D$14,0,IF(MV$8+$B122&gt;Input!$D$14,0,(1-INDEX($F$11:$F$136,MV$8+$B122))))</f>
        <v>0</v>
      </c>
      <c r="MW122">
        <f>MW121*IF(MW$8&gt;Input!$D$14,0,IF(MW$8+$B122&gt;Input!$D$14,0,(1-INDEX($F$11:$F$136,MW$8+$B122))))</f>
        <v>0</v>
      </c>
      <c r="MX122">
        <f>MX121*IF(MX$8&gt;Input!$D$14,0,IF(MX$8+$B122&gt;Input!$D$14,0,(1-INDEX($F$11:$F$136,MX$8+$B122))))</f>
        <v>0</v>
      </c>
      <c r="MY122">
        <f>MY121*IF(MY$8&gt;Input!$D$14,0,IF(MY$8+$B122&gt;Input!$D$14,0,(1-INDEX($F$11:$F$136,MY$8+$B122))))</f>
        <v>0</v>
      </c>
      <c r="MZ122">
        <f>MZ121*IF(MZ$8&gt;Input!$D$14,0,IF(MZ$8+$B122&gt;Input!$D$14,0,(1-INDEX($F$11:$F$136,MZ$8+$B122))))</f>
        <v>0</v>
      </c>
      <c r="NA122">
        <f>NA121*IF(NA$8&gt;Input!$D$14,0,IF(NA$8+$B122&gt;Input!$D$14,0,(1-INDEX($F$11:$F$136,NA$8+$B122))))</f>
        <v>0</v>
      </c>
      <c r="NB122">
        <f>NB121*IF(NB$8&gt;Input!$D$14,0,IF(NB$8+$B122&gt;Input!$D$14,0,(1-INDEX($F$11:$F$136,NB$8+$B122))))</f>
        <v>0</v>
      </c>
      <c r="NC122">
        <f>NC121*IF(NC$8&gt;Input!$D$14,0,IF(NC$8+$B122&gt;Input!$D$14,0,(1-INDEX($F$11:$F$136,NC$8+$B122))))</f>
        <v>0</v>
      </c>
      <c r="ND122">
        <f>ND121*IF(ND$8&gt;Input!$D$14,0,IF(ND$8+$B122&gt;Input!$D$14,0,(1-INDEX($F$11:$F$136,ND$8+$B122))))</f>
        <v>0</v>
      </c>
      <c r="NE122">
        <f>NE121*IF(NE$8&gt;Input!$D$14,0,IF(NE$8+$B122&gt;Input!$D$14,0,(1-INDEX($F$11:$F$136,NE$8+$B122))))</f>
        <v>0</v>
      </c>
      <c r="NF122">
        <f>NF121*IF(NF$8&gt;Input!$D$14,0,IF(NF$8+$B122&gt;Input!$D$14,0,(1-INDEX($F$11:$F$136,NF$8+$B122))))</f>
        <v>0</v>
      </c>
      <c r="NG122">
        <f>NG121*IF(NG$8&gt;Input!$D$14,0,IF(NG$8+$B122&gt;Input!$D$14,0,(1-INDEX($F$11:$F$136,NG$8+$B122))))</f>
        <v>0</v>
      </c>
      <c r="NH122">
        <f>NH121*IF(NH$8&gt;Input!$D$14,0,IF(NH$8+$B122&gt;Input!$D$14,0,(1-INDEX($F$11:$F$136,NH$8+$B122))))</f>
        <v>0</v>
      </c>
      <c r="NI122">
        <f>NI121*IF(NI$8&gt;Input!$D$14,0,IF(NI$8+$B122&gt;Input!$D$14,0,(1-INDEX($F$11:$F$136,NI$8+$B122))))</f>
        <v>0</v>
      </c>
      <c r="NJ122">
        <f>NJ121*IF(NJ$8&gt;Input!$D$14,0,IF(NJ$8+$B122&gt;Input!$D$14,0,(1-INDEX($F$11:$F$136,NJ$8+$B122))))</f>
        <v>0</v>
      </c>
      <c r="NK122">
        <f>NK121*IF(NK$8&gt;Input!$D$14,0,IF(NK$8+$B122&gt;Input!$D$14,0,(1-INDEX($F$11:$F$136,NK$8+$B122))))</f>
        <v>0</v>
      </c>
      <c r="NL122">
        <f>NL121*IF(NL$8&gt;Input!$D$14,0,IF(NL$8+$B122&gt;Input!$D$14,0,(1-INDEX($F$11:$F$136,NL$8+$B122))))</f>
        <v>0</v>
      </c>
      <c r="NM122">
        <f>NM121*IF(NM$8&gt;Input!$D$14,0,IF(NM$8+$B122&gt;Input!$D$14,0,(1-INDEX($F$11:$F$136,NM$8+$B122))))</f>
        <v>0</v>
      </c>
      <c r="NN122">
        <f>NN121*IF(NN$8&gt;Input!$D$14,0,IF(NN$8+$B122&gt;Input!$D$14,0,(1-INDEX($F$11:$F$136,NN$8+$B122))))</f>
        <v>0</v>
      </c>
      <c r="NO122">
        <f>NO121*IF(NO$8&gt;Input!$D$14,0,IF(NO$8+$B122&gt;Input!$D$14,0,(1-INDEX($F$11:$F$136,NO$8+$B122))))</f>
        <v>0</v>
      </c>
      <c r="NP122">
        <f>NP121*IF(NP$8&gt;Input!$D$14,0,IF(NP$8+$B122&gt;Input!$D$14,0,(1-INDEX($F$11:$F$136,NP$8+$B122))))</f>
        <v>0</v>
      </c>
      <c r="NQ122">
        <f>NQ121*IF(NQ$8&gt;Input!$D$14,0,IF(NQ$8+$B122&gt;Input!$D$14,0,(1-INDEX($F$11:$F$136,NQ$8+$B122))))</f>
        <v>0</v>
      </c>
      <c r="NR122">
        <f>NR121*IF(NR$8&gt;Input!$D$14,0,IF(NR$8+$B122&gt;Input!$D$14,0,(1-INDEX($F$11:$F$136,NR$8+$B122))))</f>
        <v>0</v>
      </c>
      <c r="NS122">
        <f>NS121*IF(NS$8&gt;Input!$D$14,0,IF(NS$8+$B122&gt;Input!$D$14,0,(1-INDEX($F$11:$F$136,NS$8+$B122))))</f>
        <v>0</v>
      </c>
      <c r="NT122">
        <f>NT121*IF(NT$8&gt;Input!$D$14,0,IF(NT$8+$B122&gt;Input!$D$14,0,(1-INDEX($F$11:$F$136,NT$8+$B122))))</f>
        <v>0</v>
      </c>
      <c r="NU122">
        <f>NU121*IF(NU$8&gt;Input!$D$14,0,IF(NU$8+$B122&gt;Input!$D$14,0,(1-INDEX($F$11:$F$136,NU$8+$B122))))</f>
        <v>0</v>
      </c>
      <c r="NV122">
        <f>NV121*IF(NV$8&gt;Input!$D$14,0,IF(NV$8+$B122&gt;Input!$D$14,0,(1-INDEX($F$11:$F$136,NV$8+$B122))))</f>
        <v>0</v>
      </c>
      <c r="NW122">
        <f>NW121*IF(NW$8&gt;Input!$D$14,0,IF(NW$8+$B122&gt;Input!$D$14,0,(1-INDEX($F$11:$F$136,NW$8+$B122))))</f>
        <v>0</v>
      </c>
      <c r="NX122">
        <f>NX121*IF(NX$8&gt;Input!$D$14,0,IF(NX$8+$B122&gt;Input!$D$14,0,(1-INDEX($F$11:$F$136,NX$8+$B122))))</f>
        <v>0</v>
      </c>
      <c r="NY122">
        <f>NY121*IF(NY$8&gt;Input!$D$14,0,IF(NY$8+$B122&gt;Input!$D$14,0,(1-INDEX($F$11:$F$136,NY$8+$B122))))</f>
        <v>0</v>
      </c>
      <c r="NZ122">
        <f>NZ121*IF(NZ$8&gt;Input!$D$14,0,IF(NZ$8+$B122&gt;Input!$D$14,0,(1-INDEX($F$11:$F$136,NZ$8+$B122))))</f>
        <v>0</v>
      </c>
      <c r="OA122">
        <f>OA121*IF(OA$8&gt;Input!$D$14,0,IF(OA$8+$B122&gt;Input!$D$14,0,(1-INDEX($F$11:$F$136,OA$8+$B122))))</f>
        <v>0</v>
      </c>
      <c r="OB122">
        <f>OB121*IF(OB$8&gt;Input!$D$14,0,IF(OB$8+$B122&gt;Input!$D$14,0,(1-INDEX($F$11:$F$136,OB$8+$B122))))</f>
        <v>0</v>
      </c>
    </row>
    <row r="123" spans="1:392">
      <c r="A123">
        <f>Input!A123</f>
        <v>112</v>
      </c>
      <c r="B123">
        <f>Input!B123</f>
        <v>113</v>
      </c>
      <c r="C123" s="18">
        <v>0.72562199999999999</v>
      </c>
      <c r="D123">
        <f t="shared" si="334"/>
        <v>0.33224452342849203</v>
      </c>
      <c r="E123" s="1">
        <v>0</v>
      </c>
      <c r="F123">
        <f t="shared" si="335"/>
        <v>0.72562199999999999</v>
      </c>
      <c r="G123">
        <f t="shared" si="313"/>
        <v>0.33224452342849203</v>
      </c>
      <c r="H123">
        <f t="shared" si="314"/>
        <v>0</v>
      </c>
      <c r="J123" s="2">
        <f t="shared" si="309"/>
        <v>113</v>
      </c>
      <c r="K123">
        <f>K122*IF(K$8&gt;Input!$D$14,0,IF(K$8+$B123&gt;Input!$D$14,0,(1-INDEX($C$11:$C$136,K$8+$B123))))</f>
        <v>2.5726342329714645E-5</v>
      </c>
      <c r="L123">
        <f>L122*IF(L$8&gt;Input!$D$14,0,IF(L$8+$B123&gt;Input!$D$14,0,(1-INDEX($C$11:$C$136,L$8+$B123))))</f>
        <v>4.9410911458658197E-6</v>
      </c>
      <c r="M123">
        <f>M122*IF(M$8&gt;Input!$D$14,0,IF(M$8+$B123&gt;Input!$D$14,0,(1-INDEX($C$11:$C$136,M$8+$B123))))</f>
        <v>4.9632700154337283E-7</v>
      </c>
      <c r="N123">
        <f>N122*IF(N$8&gt;Input!$D$14,0,IF(N$8+$B123&gt;Input!$D$14,0,(1-INDEX($C$11:$C$136,N$8+$B123))))</f>
        <v>0</v>
      </c>
      <c r="O123">
        <f>O122*IF(O$8&gt;Input!$D$14,0,IF(O$8+$B123&gt;Input!$D$14,0,(1-INDEX($C$11:$C$136,O$8+$B123))))</f>
        <v>0</v>
      </c>
      <c r="P123">
        <f>P122*IF(P$8&gt;Input!$D$14,0,IF(P$8+$B123&gt;Input!$D$14,0,(1-INDEX($C$11:$C$136,P$8+$B123))))</f>
        <v>0</v>
      </c>
      <c r="Q123">
        <f>Q122*IF(Q$8&gt;Input!$D$14,0,IF(Q$8+$B123&gt;Input!$D$14,0,(1-INDEX($C$11:$C$136,Q$8+$B123))))</f>
        <v>0</v>
      </c>
      <c r="R123">
        <f>R122*IF(R$8&gt;Input!$D$14,0,IF(R$8+$B123&gt;Input!$D$14,0,(1-INDEX($C$11:$C$136,R$8+$B123))))</f>
        <v>0</v>
      </c>
      <c r="S123">
        <f>S122*IF(S$8&gt;Input!$D$14,0,IF(S$8+$B123&gt;Input!$D$14,0,(1-INDEX($C$11:$C$136,S$8+$B123))))</f>
        <v>0</v>
      </c>
      <c r="T123">
        <f>T122*IF(T$8&gt;Input!$D$14,0,IF(T$8+$B123&gt;Input!$D$14,0,(1-INDEX($C$11:$C$136,T$8+$B123))))</f>
        <v>0</v>
      </c>
      <c r="U123">
        <f>U122*IF(U$8&gt;Input!$D$14,0,IF(U$8+$B123&gt;Input!$D$14,0,(1-INDEX($C$11:$C$136,U$8+$B123))))</f>
        <v>0</v>
      </c>
      <c r="V123">
        <f>V122*IF(V$8&gt;Input!$D$14,0,IF(V$8+$B123&gt;Input!$D$14,0,(1-INDEX($C$11:$C$136,V$8+$B123))))</f>
        <v>0</v>
      </c>
      <c r="W123">
        <f>W122*IF(W$8&gt;Input!$D$14,0,IF(W$8+$B123&gt;Input!$D$14,0,(1-INDEX($C$11:$C$136,W$8+$B123))))</f>
        <v>0</v>
      </c>
      <c r="X123">
        <f>X122*IF(X$8&gt;Input!$D$14,0,IF(X$8+$B123&gt;Input!$D$14,0,(1-INDEX($C$11:$C$136,X$8+$B123))))</f>
        <v>0</v>
      </c>
      <c r="Y123">
        <f>Y122*IF(Y$8&gt;Input!$D$14,0,IF(Y$8+$B123&gt;Input!$D$14,0,(1-INDEX($C$11:$C$136,Y$8+$B123))))</f>
        <v>0</v>
      </c>
      <c r="Z123">
        <f>Z122*IF(Z$8&gt;Input!$D$14,0,IF(Z$8+$B123&gt;Input!$D$14,0,(1-INDEX($C$11:$C$136,Z$8+$B123))))</f>
        <v>0</v>
      </c>
      <c r="AA123">
        <f>AA122*IF(AA$8&gt;Input!$D$14,0,IF(AA$8+$B123&gt;Input!$D$14,0,(1-INDEX($C$11:$C$136,AA$8+$B123))))</f>
        <v>0</v>
      </c>
      <c r="AB123">
        <f>AB122*IF(AB$8&gt;Input!$D$14,0,IF(AB$8+$B123&gt;Input!$D$14,0,(1-INDEX($C$11:$C$136,AB$8+$B123))))</f>
        <v>0</v>
      </c>
      <c r="AC123">
        <f>AC122*IF(AC$8&gt;Input!$D$14,0,IF(AC$8+$B123&gt;Input!$D$14,0,(1-INDEX($C$11:$C$136,AC$8+$B123))))</f>
        <v>0</v>
      </c>
      <c r="AD123">
        <f>AD122*IF(AD$8&gt;Input!$D$14,0,IF(AD$8+$B123&gt;Input!$D$14,0,(1-INDEX($C$11:$C$136,AD$8+$B123))))</f>
        <v>0</v>
      </c>
      <c r="AE123">
        <f>AE122*IF(AE$8&gt;Input!$D$14,0,IF(AE$8+$B123&gt;Input!$D$14,0,(1-INDEX($C$11:$C$136,AE$8+$B123))))</f>
        <v>0</v>
      </c>
      <c r="AF123">
        <f>AF122*IF(AF$8&gt;Input!$D$14,0,IF(AF$8+$B123&gt;Input!$D$14,0,(1-INDEX($C$11:$C$136,AF$8+$B123))))</f>
        <v>0</v>
      </c>
      <c r="AG123">
        <f>AG122*IF(AG$8&gt;Input!$D$14,0,IF(AG$8+$B123&gt;Input!$D$14,0,(1-INDEX($C$11:$C$136,AG$8+$B123))))</f>
        <v>0</v>
      </c>
      <c r="AH123">
        <f>AH122*IF(AH$8&gt;Input!$D$14,0,IF(AH$8+$B123&gt;Input!$D$14,0,(1-INDEX($C$11:$C$136,AH$8+$B123))))</f>
        <v>0</v>
      </c>
      <c r="AI123">
        <f>AI122*IF(AI$8&gt;Input!$D$14,0,IF(AI$8+$B123&gt;Input!$D$14,0,(1-INDEX($C$11:$C$136,AI$8+$B123))))</f>
        <v>0</v>
      </c>
      <c r="AJ123">
        <f>AJ122*IF(AJ$8&gt;Input!$D$14,0,IF(AJ$8+$B123&gt;Input!$D$14,0,(1-INDEX($C$11:$C$136,AJ$8+$B123))))</f>
        <v>0</v>
      </c>
      <c r="AK123">
        <f>AK122*IF(AK$8&gt;Input!$D$14,0,IF(AK$8+$B123&gt;Input!$D$14,0,(1-INDEX($C$11:$C$136,AK$8+$B123))))</f>
        <v>0</v>
      </c>
      <c r="AL123">
        <f>AL122*IF(AL$8&gt;Input!$D$14,0,IF(AL$8+$B123&gt;Input!$D$14,0,(1-INDEX($C$11:$C$136,AL$8+$B123))))</f>
        <v>0</v>
      </c>
      <c r="AM123">
        <f>AM122*IF(AM$8&gt;Input!$D$14,0,IF(AM$8+$B123&gt;Input!$D$14,0,(1-INDEX($C$11:$C$136,AM$8+$B123))))</f>
        <v>0</v>
      </c>
      <c r="AN123">
        <f>AN122*IF(AN$8&gt;Input!$D$14,0,IF(AN$8+$B123&gt;Input!$D$14,0,(1-INDEX($C$11:$C$136,AN$8+$B123))))</f>
        <v>0</v>
      </c>
      <c r="AO123">
        <f>AO122*IF(AO$8&gt;Input!$D$14,0,IF(AO$8+$B123&gt;Input!$D$14,0,(1-INDEX($C$11:$C$136,AO$8+$B123))))</f>
        <v>0</v>
      </c>
      <c r="AP123">
        <f>AP122*IF(AP$8&gt;Input!$D$14,0,IF(AP$8+$B123&gt;Input!$D$14,0,(1-INDEX($C$11:$C$136,AP$8+$B123))))</f>
        <v>0</v>
      </c>
      <c r="AQ123">
        <f>AQ122*IF(AQ$8&gt;Input!$D$14,0,IF(AQ$8+$B123&gt;Input!$D$14,0,(1-INDEX($C$11:$C$136,AQ$8+$B123))))</f>
        <v>0</v>
      </c>
      <c r="AR123">
        <f>AR122*IF(AR$8&gt;Input!$D$14,0,IF(AR$8+$B123&gt;Input!$D$14,0,(1-INDEX($C$11:$C$136,AR$8+$B123))))</f>
        <v>0</v>
      </c>
      <c r="AS123">
        <f>AS122*IF(AS$8&gt;Input!$D$14,0,IF(AS$8+$B123&gt;Input!$D$14,0,(1-INDEX($C$11:$C$136,AS$8+$B123))))</f>
        <v>0</v>
      </c>
      <c r="AT123">
        <f>AT122*IF(AT$8&gt;Input!$D$14,0,IF(AT$8+$B123&gt;Input!$D$14,0,(1-INDEX($C$11:$C$136,AT$8+$B123))))</f>
        <v>0</v>
      </c>
      <c r="AU123">
        <f>AU122*IF(AU$8&gt;Input!$D$14,0,IF(AU$8+$B123&gt;Input!$D$14,0,(1-INDEX($C$11:$C$136,AU$8+$B123))))</f>
        <v>0</v>
      </c>
      <c r="AV123">
        <f>AV122*IF(AV$8&gt;Input!$D$14,0,IF(AV$8+$B123&gt;Input!$D$14,0,(1-INDEX($C$11:$C$136,AV$8+$B123))))</f>
        <v>0</v>
      </c>
      <c r="AW123">
        <f>AW122*IF(AW$8&gt;Input!$D$14,0,IF(AW$8+$B123&gt;Input!$D$14,0,(1-INDEX($C$11:$C$136,AW$8+$B123))))</f>
        <v>0</v>
      </c>
      <c r="AX123">
        <f>AX122*IF(AX$8&gt;Input!$D$14,0,IF(AX$8+$B123&gt;Input!$D$14,0,(1-INDEX($C$11:$C$136,AX$8+$B123))))</f>
        <v>0</v>
      </c>
      <c r="AY123">
        <f>AY122*IF(AY$8&gt;Input!$D$14,0,IF(AY$8+$B123&gt;Input!$D$14,0,(1-INDEX($C$11:$C$136,AY$8+$B123))))</f>
        <v>0</v>
      </c>
      <c r="AZ123">
        <f>AZ122*IF(AZ$8&gt;Input!$D$14,0,IF(AZ$8+$B123&gt;Input!$D$14,0,(1-INDEX($C$11:$C$136,AZ$8+$B123))))</f>
        <v>0</v>
      </c>
      <c r="BA123">
        <f>BA122*IF(BA$8&gt;Input!$D$14,0,IF(BA$8+$B123&gt;Input!$D$14,0,(1-INDEX($C$11:$C$136,BA$8+$B123))))</f>
        <v>0</v>
      </c>
      <c r="BB123">
        <f>BB122*IF(BB$8&gt;Input!$D$14,0,IF(BB$8+$B123&gt;Input!$D$14,0,(1-INDEX($C$11:$C$136,BB$8+$B123))))</f>
        <v>0</v>
      </c>
      <c r="BC123">
        <f>BC122*IF(BC$8&gt;Input!$D$14,0,IF(BC$8+$B123&gt;Input!$D$14,0,(1-INDEX($C$11:$C$136,BC$8+$B123))))</f>
        <v>0</v>
      </c>
      <c r="BD123">
        <f>BD122*IF(BD$8&gt;Input!$D$14,0,IF(BD$8+$B123&gt;Input!$D$14,0,(1-INDEX($C$11:$C$136,BD$8+$B123))))</f>
        <v>0</v>
      </c>
      <c r="BE123">
        <f>BE122*IF(BE$8&gt;Input!$D$14,0,IF(BE$8+$B123&gt;Input!$D$14,0,(1-INDEX($C$11:$C$136,BE$8+$B123))))</f>
        <v>0</v>
      </c>
      <c r="BF123">
        <f>BF122*IF(BF$8&gt;Input!$D$14,0,IF(BF$8+$B123&gt;Input!$D$14,0,(1-INDEX($C$11:$C$136,BF$8+$B123))))</f>
        <v>0</v>
      </c>
      <c r="BG123">
        <f>BG122*IF(BG$8&gt;Input!$D$14,0,IF(BG$8+$B123&gt;Input!$D$14,0,(1-INDEX($C$11:$C$136,BG$8+$B123))))</f>
        <v>0</v>
      </c>
      <c r="BH123">
        <f>BH122*IF(BH$8&gt;Input!$D$14,0,IF(BH$8+$B123&gt;Input!$D$14,0,(1-INDEX($C$11:$C$136,BH$8+$B123))))</f>
        <v>0</v>
      </c>
      <c r="BI123">
        <f>BI122*IF(BI$8&gt;Input!$D$14,0,IF(BI$8+$B123&gt;Input!$D$14,0,(1-INDEX($C$11:$C$136,BI$8+$B123))))</f>
        <v>0</v>
      </c>
      <c r="BJ123">
        <f>BJ122*IF(BJ$8&gt;Input!$D$14,0,IF(BJ$8+$B123&gt;Input!$D$14,0,(1-INDEX($C$11:$C$136,BJ$8+$B123))))</f>
        <v>0</v>
      </c>
      <c r="BK123">
        <f>BK122*IF(BK$8&gt;Input!$D$14,0,IF(BK$8+$B123&gt;Input!$D$14,0,(1-INDEX($C$11:$C$136,BK$8+$B123))))</f>
        <v>0</v>
      </c>
      <c r="BL123">
        <f>BL122*IF(BL$8&gt;Input!$D$14,0,IF(BL$8+$B123&gt;Input!$D$14,0,(1-INDEX($C$11:$C$136,BL$8+$B123))))</f>
        <v>0</v>
      </c>
      <c r="BM123">
        <f>BM122*IF(BM$8&gt;Input!$D$14,0,IF(BM$8+$B123&gt;Input!$D$14,0,(1-INDEX($C$11:$C$136,BM$8+$B123))))</f>
        <v>0</v>
      </c>
      <c r="BN123">
        <f>BN122*IF(BN$8&gt;Input!$D$14,0,IF(BN$8+$B123&gt;Input!$D$14,0,(1-INDEX($C$11:$C$136,BN$8+$B123))))</f>
        <v>0</v>
      </c>
      <c r="BO123">
        <f>BO122*IF(BO$8&gt;Input!$D$14,0,IF(BO$8+$B123&gt;Input!$D$14,0,(1-INDEX($C$11:$C$136,BO$8+$B123))))</f>
        <v>0</v>
      </c>
      <c r="BP123">
        <f>BP122*IF(BP$8&gt;Input!$D$14,0,IF(BP$8+$B123&gt;Input!$D$14,0,(1-INDEX($C$11:$C$136,BP$8+$B123))))</f>
        <v>0</v>
      </c>
      <c r="BQ123">
        <f>BQ122*IF(BQ$8&gt;Input!$D$14,0,IF(BQ$8+$B123&gt;Input!$D$14,0,(1-INDEX($C$11:$C$136,BQ$8+$B123))))</f>
        <v>0</v>
      </c>
      <c r="BR123">
        <f>BR122*IF(BR$8&gt;Input!$D$14,0,IF(BR$8+$B123&gt;Input!$D$14,0,(1-INDEX($C$11:$C$136,BR$8+$B123))))</f>
        <v>0</v>
      </c>
      <c r="BS123">
        <f>BS122*IF(BS$8&gt;Input!$D$14,0,IF(BS$8+$B123&gt;Input!$D$14,0,(1-INDEX($C$11:$C$136,BS$8+$B123))))</f>
        <v>0</v>
      </c>
      <c r="BT123">
        <f>BT122*IF(BT$8&gt;Input!$D$14,0,IF(BT$8+$B123&gt;Input!$D$14,0,(1-INDEX($C$11:$C$136,BT$8+$B123))))</f>
        <v>0</v>
      </c>
      <c r="BU123">
        <f>BU122*IF(BU$8&gt;Input!$D$14,0,IF(BU$8+$B123&gt;Input!$D$14,0,(1-INDEX($C$11:$C$136,BU$8+$B123))))</f>
        <v>0</v>
      </c>
      <c r="BV123">
        <f>BV122*IF(BV$8&gt;Input!$D$14,0,IF(BV$8+$B123&gt;Input!$D$14,0,(1-INDEX($C$11:$C$136,BV$8+$B123))))</f>
        <v>0</v>
      </c>
      <c r="BW123">
        <f>BW122*IF(BW$8&gt;Input!$D$14,0,IF(BW$8+$B123&gt;Input!$D$14,0,(1-INDEX($C$11:$C$136,BW$8+$B123))))</f>
        <v>0</v>
      </c>
      <c r="BX123">
        <f>BX122*IF(BX$8&gt;Input!$D$14,0,IF(BX$8+$B123&gt;Input!$D$14,0,(1-INDEX($C$11:$C$136,BX$8+$B123))))</f>
        <v>0</v>
      </c>
      <c r="BY123">
        <f>BY122*IF(BY$8&gt;Input!$D$14,0,IF(BY$8+$B123&gt;Input!$D$14,0,(1-INDEX($C$11:$C$136,BY$8+$B123))))</f>
        <v>0</v>
      </c>
      <c r="BZ123">
        <f>BZ122*IF(BZ$8&gt;Input!$D$14,0,IF(BZ$8+$B123&gt;Input!$D$14,0,(1-INDEX($C$11:$C$136,BZ$8+$B123))))</f>
        <v>0</v>
      </c>
      <c r="CA123">
        <f>CA122*IF(CA$8&gt;Input!$D$14,0,IF(CA$8+$B123&gt;Input!$D$14,0,(1-INDEX($C$11:$C$136,CA$8+$B123))))</f>
        <v>0</v>
      </c>
      <c r="CB123">
        <f>CB122*IF(CB$8&gt;Input!$D$14,0,IF(CB$8+$B123&gt;Input!$D$14,0,(1-INDEX($C$11:$C$136,CB$8+$B123))))</f>
        <v>0</v>
      </c>
      <c r="CC123">
        <f>CC122*IF(CC$8&gt;Input!$D$14,0,IF(CC$8+$B123&gt;Input!$D$14,0,(1-INDEX($C$11:$C$136,CC$8+$B123))))</f>
        <v>0</v>
      </c>
      <c r="CD123">
        <f>CD122*IF(CD$8&gt;Input!$D$14,0,IF(CD$8+$B123&gt;Input!$D$14,0,(1-INDEX($C$11:$C$136,CD$8+$B123))))</f>
        <v>0</v>
      </c>
      <c r="CE123">
        <f>CE122*IF(CE$8&gt;Input!$D$14,0,IF(CE$8+$B123&gt;Input!$D$14,0,(1-INDEX($C$11:$C$136,CE$8+$B123))))</f>
        <v>0</v>
      </c>
      <c r="CF123">
        <f>CF122*IF(CF$8&gt;Input!$D$14,0,IF(CF$8+$B123&gt;Input!$D$14,0,(1-INDEX($C$11:$C$136,CF$8+$B123))))</f>
        <v>0</v>
      </c>
      <c r="CG123">
        <f>CG122*IF(CG$8&gt;Input!$D$14,0,IF(CG$8+$B123&gt;Input!$D$14,0,(1-INDEX($C$11:$C$136,CG$8+$B123))))</f>
        <v>0</v>
      </c>
      <c r="CH123">
        <f>CH122*IF(CH$8&gt;Input!$D$14,0,IF(CH$8+$B123&gt;Input!$D$14,0,(1-INDEX($C$11:$C$136,CH$8+$B123))))</f>
        <v>0</v>
      </c>
      <c r="CI123">
        <f>CI122*IF(CI$8&gt;Input!$D$14,0,IF(CI$8+$B123&gt;Input!$D$14,0,(1-INDEX($C$11:$C$136,CI$8+$B123))))</f>
        <v>0</v>
      </c>
      <c r="CJ123">
        <f>CJ122*IF(CJ$8&gt;Input!$D$14,0,IF(CJ$8+$B123&gt;Input!$D$14,0,(1-INDEX($C$11:$C$136,CJ$8+$B123))))</f>
        <v>0</v>
      </c>
      <c r="CK123">
        <f>CK122*IF(CK$8&gt;Input!$D$14,0,IF(CK$8+$B123&gt;Input!$D$14,0,(1-INDEX($C$11:$C$136,CK$8+$B123))))</f>
        <v>0</v>
      </c>
      <c r="CL123">
        <f>CL122*IF(CL$8&gt;Input!$D$14,0,IF(CL$8+$B123&gt;Input!$D$14,0,(1-INDEX($C$11:$C$136,CL$8+$B123))))</f>
        <v>0</v>
      </c>
      <c r="CM123">
        <f>CM122*IF(CM$8&gt;Input!$D$14,0,IF(CM$8+$B123&gt;Input!$D$14,0,(1-INDEX($C$11:$C$136,CM$8+$B123))))</f>
        <v>0</v>
      </c>
      <c r="CN123">
        <f>CN122*IF(CN$8&gt;Input!$D$14,0,IF(CN$8+$B123&gt;Input!$D$14,0,(1-INDEX($C$11:$C$136,CN$8+$B123))))</f>
        <v>0</v>
      </c>
      <c r="CO123">
        <f>CO122*IF(CO$8&gt;Input!$D$14,0,IF(CO$8+$B123&gt;Input!$D$14,0,(1-INDEX($C$11:$C$136,CO$8+$B123))))</f>
        <v>0</v>
      </c>
      <c r="CP123">
        <f>CP122*IF(CP$8&gt;Input!$D$14,0,IF(CP$8+$B123&gt;Input!$D$14,0,(1-INDEX($C$11:$C$136,CP$8+$B123))))</f>
        <v>0</v>
      </c>
      <c r="CQ123">
        <f>CQ122*IF(CQ$8&gt;Input!$D$14,0,IF(CQ$8+$B123&gt;Input!$D$14,0,(1-INDEX($C$11:$C$136,CQ$8+$B123))))</f>
        <v>0</v>
      </c>
      <c r="CR123">
        <f>CR122*IF(CR$8&gt;Input!$D$14,0,IF(CR$8+$B123&gt;Input!$D$14,0,(1-INDEX($C$11:$C$136,CR$8+$B123))))</f>
        <v>0</v>
      </c>
      <c r="CS123">
        <f>CS122*IF(CS$8&gt;Input!$D$14,0,IF(CS$8+$B123&gt;Input!$D$14,0,(1-INDEX($C$11:$C$136,CS$8+$B123))))</f>
        <v>0</v>
      </c>
      <c r="CT123">
        <f>CT122*IF(CT$8&gt;Input!$D$14,0,IF(CT$8+$B123&gt;Input!$D$14,0,(1-INDEX($C$11:$C$136,CT$8+$B123))))</f>
        <v>0</v>
      </c>
      <c r="CU123">
        <f>CU122*IF(CU$8&gt;Input!$D$14,0,IF(CU$8+$B123&gt;Input!$D$14,0,(1-INDEX($C$11:$C$136,CU$8+$B123))))</f>
        <v>0</v>
      </c>
      <c r="CV123">
        <f>CV122*IF(CV$8&gt;Input!$D$14,0,IF(CV$8+$B123&gt;Input!$D$14,0,(1-INDEX($C$11:$C$136,CV$8+$B123))))</f>
        <v>0</v>
      </c>
      <c r="CW123">
        <f>CW122*IF(CW$8&gt;Input!$D$14,0,IF(CW$8+$B123&gt;Input!$D$14,0,(1-INDEX($C$11:$C$136,CW$8+$B123))))</f>
        <v>0</v>
      </c>
      <c r="CX123">
        <f>CX122*IF(CX$8&gt;Input!$D$14,0,IF(CX$8+$B123&gt;Input!$D$14,0,(1-INDEX($C$11:$C$136,CX$8+$B123))))</f>
        <v>0</v>
      </c>
      <c r="CY123">
        <f>CY122*IF(CY$8&gt;Input!$D$14,0,IF(CY$8+$B123&gt;Input!$D$14,0,(1-INDEX($C$11:$C$136,CY$8+$B123))))</f>
        <v>0</v>
      </c>
      <c r="CZ123">
        <f>CZ122*IF(CZ$8&gt;Input!$D$14,0,IF(CZ$8+$B123&gt;Input!$D$14,0,(1-INDEX($C$11:$C$136,CZ$8+$B123))))</f>
        <v>0</v>
      </c>
      <c r="DA123">
        <f>DA122*IF(DA$8&gt;Input!$D$14,0,IF(DA$8+$B123&gt;Input!$D$14,0,(1-INDEX($C$11:$C$136,DA$8+$B123))))</f>
        <v>0</v>
      </c>
      <c r="DB123">
        <f>DB122*IF(DB$8&gt;Input!$D$14,0,IF(DB$8+$B123&gt;Input!$D$14,0,(1-INDEX($C$11:$C$136,DB$8+$B123))))</f>
        <v>0</v>
      </c>
      <c r="DC123">
        <f>DC122*IF(DC$8&gt;Input!$D$14,0,IF(DC$8+$B123&gt;Input!$D$14,0,(1-INDEX($C$11:$C$136,DC$8+$B123))))</f>
        <v>0</v>
      </c>
      <c r="DD123">
        <f>DD122*IF(DD$8&gt;Input!$D$14,0,IF(DD$8+$B123&gt;Input!$D$14,0,(1-INDEX($C$11:$C$136,DD$8+$B123))))</f>
        <v>0</v>
      </c>
      <c r="DE123">
        <f>DE122*IF(DE$8&gt;Input!$D$14,0,IF(DE$8+$B123&gt;Input!$D$14,0,(1-INDEX($C$11:$C$136,DE$8+$B123))))</f>
        <v>0</v>
      </c>
      <c r="DF123">
        <f>DF122*IF(DF$8&gt;Input!$D$14,0,IF(DF$8+$B123&gt;Input!$D$14,0,(1-INDEX($C$11:$C$136,DF$8+$B123))))</f>
        <v>0</v>
      </c>
      <c r="DG123">
        <f>DG122*IF(DG$8&gt;Input!$D$14,0,IF(DG$8+$B123&gt;Input!$D$14,0,(1-INDEX($C$11:$C$136,DG$8+$B123))))</f>
        <v>0</v>
      </c>
      <c r="DH123">
        <f>DH122*IF(DH$8&gt;Input!$D$14,0,IF(DH$8+$B123&gt;Input!$D$14,0,(1-INDEX($C$11:$C$136,DH$8+$B123))))</f>
        <v>0</v>
      </c>
      <c r="DI123">
        <f>DI122*IF(DI$8&gt;Input!$D$14,0,IF(DI$8+$B123&gt;Input!$D$14,0,(1-INDEX($C$11:$C$136,DI$8+$B123))))</f>
        <v>0</v>
      </c>
      <c r="DJ123">
        <f>DJ122*IF(DJ$8&gt;Input!$D$14,0,IF(DJ$8+$B123&gt;Input!$D$14,0,(1-INDEX($C$11:$C$136,DJ$8+$B123))))</f>
        <v>0</v>
      </c>
      <c r="DK123">
        <f>DK122*IF(DK$8&gt;Input!$D$14,0,IF(DK$8+$B123&gt;Input!$D$14,0,(1-INDEX($C$11:$C$136,DK$8+$B123))))</f>
        <v>0</v>
      </c>
      <c r="DL123">
        <f>DL122*IF(DL$8&gt;Input!$D$14,0,IF(DL$8+$B123&gt;Input!$D$14,0,(1-INDEX($C$11:$C$136,DL$8+$B123))))</f>
        <v>0</v>
      </c>
      <c r="DM123">
        <f>DM122*IF(DM$8&gt;Input!$D$14,0,IF(DM$8+$B123&gt;Input!$D$14,0,(1-INDEX($C$11:$C$136,DM$8+$B123))))</f>
        <v>0</v>
      </c>
      <c r="DN123">
        <f>DN122*IF(DN$8&gt;Input!$D$14,0,IF(DN$8+$B123&gt;Input!$D$14,0,(1-INDEX($C$11:$C$136,DN$8+$B123))))</f>
        <v>0</v>
      </c>
      <c r="DO123">
        <f>DO122*IF(DO$8&gt;Input!$D$14,0,IF(DO$8+$B123&gt;Input!$D$14,0,(1-INDEX($C$11:$C$136,DO$8+$B123))))</f>
        <v>0</v>
      </c>
      <c r="DP123">
        <f>DP122*IF(DP$8&gt;Input!$D$14,0,IF(DP$8+$B123&gt;Input!$D$14,0,(1-INDEX($C$11:$C$136,DP$8+$B123))))</f>
        <v>0</v>
      </c>
      <c r="DQ123">
        <f>DQ122*IF(DQ$8&gt;Input!$D$14,0,IF(DQ$8+$B123&gt;Input!$D$14,0,(1-INDEX($C$11:$C$136,DQ$8+$B123))))</f>
        <v>0</v>
      </c>
      <c r="DR123">
        <f>DR122*IF(DR$8&gt;Input!$D$14,0,IF(DR$8+$B123&gt;Input!$D$14,0,(1-INDEX($C$11:$C$136,DR$8+$B123))))</f>
        <v>0</v>
      </c>
      <c r="DS123">
        <f>DS122*IF(DS$8&gt;Input!$D$14,0,IF(DS$8+$B123&gt;Input!$D$14,0,(1-INDEX($C$11:$C$136,DS$8+$B123))))</f>
        <v>0</v>
      </c>
      <c r="DT123">
        <f>DT122*IF(DT$8&gt;Input!$D$14,0,IF(DT$8+$B123&gt;Input!$D$14,0,(1-INDEX($C$11:$C$136,DT$8+$B123))))</f>
        <v>0</v>
      </c>
      <c r="DU123">
        <f>DU122*IF(DU$8&gt;Input!$D$14,0,IF(DU$8+$B123&gt;Input!$D$14,0,(1-INDEX($C$11:$C$136,DU$8+$B123))))</f>
        <v>0</v>
      </c>
      <c r="DV123">
        <f>DV122*IF(DV$8&gt;Input!$D$14,0,IF(DV$8+$B123&gt;Input!$D$14,0,(1-INDEX($C$11:$C$136,DV$8+$B123))))</f>
        <v>0</v>
      </c>
      <c r="DW123">
        <f>DW122*IF(DW$8&gt;Input!$D$14,0,IF(DW$8+$B123&gt;Input!$D$14,0,(1-INDEX($C$11:$C$136,DW$8+$B123))))</f>
        <v>0</v>
      </c>
      <c r="DX123">
        <f>DX122*IF(DX$8&gt;Input!$D$14,0,IF(DX$8+$B123&gt;Input!$D$14,0,(1-INDEX($C$11:$C$136,DX$8+$B123))))</f>
        <v>0</v>
      </c>
      <c r="DY123">
        <f>DY122*IF(DY$8&gt;Input!$D$14,0,IF(DY$8+$B123&gt;Input!$D$14,0,(1-INDEX($C$11:$C$136,DY$8+$B123))))</f>
        <v>0</v>
      </c>
      <c r="DZ123">
        <f>DZ122*IF(DZ$8&gt;Input!$D$14,0,IF(DZ$8+$B123&gt;Input!$D$14,0,(1-INDEX($C$11:$C$136,DZ$8+$B123))))</f>
        <v>0</v>
      </c>
      <c r="EA123">
        <f>EA122*IF(EA$8&gt;Input!$D$14,0,IF(EA$8+$B123&gt;Input!$D$14,0,(1-INDEX($C$11:$C$136,EA$8+$B123))))</f>
        <v>0</v>
      </c>
      <c r="EB123">
        <f>EB122*IF(EB$8&gt;Input!$D$14,0,IF(EB$8+$B123&gt;Input!$D$14,0,(1-INDEX($C$11:$C$136,EB$8+$B123))))</f>
        <v>0</v>
      </c>
      <c r="EC123">
        <f>EC122*IF(EC$8&gt;Input!$D$14,0,IF(EC$8+$B123&gt;Input!$D$14,0,(1-INDEX($C$11:$C$136,EC$8+$B123))))</f>
        <v>0</v>
      </c>
      <c r="ED123">
        <f>ED122*IF(ED$8&gt;Input!$D$14,0,IF(ED$8+$B123&gt;Input!$D$14,0,(1-INDEX($C$11:$C$136,ED$8+$B123))))</f>
        <v>0</v>
      </c>
      <c r="EE123">
        <f>EE122*IF(EE$8&gt;Input!$D$14,0,IF(EE$8+$B123&gt;Input!$D$14,0,(1-INDEX($C$11:$C$136,EE$8+$B123))))</f>
        <v>0</v>
      </c>
      <c r="EF123">
        <f>EF122*IF(EF$8&gt;Input!$D$14,0,IF(EF$8+$B123&gt;Input!$D$14,0,(1-INDEX($C$11:$C$136,EF$8+$B123))))</f>
        <v>0</v>
      </c>
      <c r="EH123" s="2">
        <f t="shared" si="310"/>
        <v>112</v>
      </c>
      <c r="EI123" s="36">
        <f t="shared" si="315"/>
        <v>0.72562199999999999</v>
      </c>
      <c r="EJ123" s="36">
        <f t="shared" si="344"/>
        <v>0.72562199999999999</v>
      </c>
      <c r="EK123" s="36">
        <f t="shared" si="344"/>
        <v>0.72562199999999999</v>
      </c>
      <c r="EL123" s="36">
        <f t="shared" si="344"/>
        <v>0.72562199999999999</v>
      </c>
      <c r="EM123" s="36">
        <f t="shared" si="344"/>
        <v>0.72562199999999999</v>
      </c>
      <c r="EN123" s="36">
        <f t="shared" si="344"/>
        <v>0.72562199999999999</v>
      </c>
      <c r="EO123" s="36">
        <f t="shared" si="344"/>
        <v>0.72562199999999999</v>
      </c>
      <c r="EP123" s="36">
        <f t="shared" si="344"/>
        <v>0.72562199999999999</v>
      </c>
      <c r="EQ123" s="36">
        <f t="shared" si="344"/>
        <v>0.72562199999999999</v>
      </c>
      <c r="ER123" s="36">
        <f t="shared" si="344"/>
        <v>0.72562199999999999</v>
      </c>
      <c r="ES123" s="36">
        <f t="shared" si="344"/>
        <v>0.72562199999999999</v>
      </c>
      <c r="ET123" s="36">
        <f t="shared" si="344"/>
        <v>0.72562199999999999</v>
      </c>
      <c r="EU123" s="36">
        <f t="shared" si="344"/>
        <v>0.72562199999999999</v>
      </c>
      <c r="EV123" s="36">
        <f t="shared" si="344"/>
        <v>0.72562199999999999</v>
      </c>
      <c r="EW123" s="36">
        <f t="shared" si="344"/>
        <v>0.72562199999999999</v>
      </c>
      <c r="EX123" s="36">
        <f t="shared" si="344"/>
        <v>0.72562199999999999</v>
      </c>
      <c r="EY123" s="36">
        <f t="shared" si="344"/>
        <v>0.72562199999999999</v>
      </c>
      <c r="EZ123" s="36">
        <f t="shared" si="344"/>
        <v>0.72562199999999999</v>
      </c>
      <c r="FA123" s="36">
        <f t="shared" si="344"/>
        <v>0.72562199999999999</v>
      </c>
      <c r="FB123" s="36">
        <f t="shared" si="344"/>
        <v>0.72562199999999999</v>
      </c>
      <c r="FC123" s="36">
        <f t="shared" si="344"/>
        <v>0.72562199999999999</v>
      </c>
      <c r="FD123" s="36">
        <f t="shared" si="344"/>
        <v>0.72562199999999999</v>
      </c>
      <c r="FE123" s="36">
        <f t="shared" si="344"/>
        <v>0.72562199999999999</v>
      </c>
      <c r="FF123" s="36">
        <f t="shared" si="344"/>
        <v>0.72562199999999999</v>
      </c>
      <c r="FG123" s="36">
        <f t="shared" si="344"/>
        <v>0.72562199999999999</v>
      </c>
      <c r="FH123" s="36">
        <f t="shared" si="344"/>
        <v>0.72562199999999999</v>
      </c>
      <c r="FI123" s="36">
        <f t="shared" si="344"/>
        <v>0.72562199999999999</v>
      </c>
      <c r="FJ123" s="36">
        <f t="shared" si="344"/>
        <v>0.72562199999999999</v>
      </c>
      <c r="FK123" s="36">
        <f t="shared" si="344"/>
        <v>0.72562199999999999</v>
      </c>
      <c r="FL123" s="36">
        <f t="shared" si="344"/>
        <v>0.72562199999999999</v>
      </c>
      <c r="FM123" s="36">
        <f t="shared" si="344"/>
        <v>0.72562199999999999</v>
      </c>
      <c r="FN123" s="36">
        <f t="shared" si="344"/>
        <v>0.72562199999999999</v>
      </c>
      <c r="FO123" s="36">
        <f t="shared" si="344"/>
        <v>0.72562199999999999</v>
      </c>
      <c r="FP123" s="36">
        <f t="shared" si="344"/>
        <v>0.72562199999999999</v>
      </c>
      <c r="FQ123" s="36">
        <f t="shared" si="344"/>
        <v>0.72562199999999999</v>
      </c>
      <c r="FR123" s="36">
        <f t="shared" si="344"/>
        <v>0.72562199999999999</v>
      </c>
      <c r="FS123" s="36">
        <f t="shared" si="344"/>
        <v>0.72562199999999999</v>
      </c>
      <c r="FT123" s="36">
        <f t="shared" si="344"/>
        <v>0.72562199999999999</v>
      </c>
      <c r="FU123" s="36">
        <f t="shared" si="344"/>
        <v>0.72562199999999999</v>
      </c>
      <c r="FV123" s="36">
        <f t="shared" si="344"/>
        <v>0.72562199999999999</v>
      </c>
      <c r="FW123" s="36">
        <f t="shared" si="344"/>
        <v>0.72562199999999999</v>
      </c>
      <c r="FX123" s="36">
        <f t="shared" si="344"/>
        <v>0.72562199999999999</v>
      </c>
      <c r="FY123" s="36">
        <f t="shared" si="344"/>
        <v>0.72562199999999999</v>
      </c>
      <c r="FZ123" s="36">
        <f t="shared" si="344"/>
        <v>0.72562199999999999</v>
      </c>
      <c r="GA123" s="36">
        <f t="shared" si="344"/>
        <v>0.72562199999999999</v>
      </c>
      <c r="GB123" s="36">
        <f t="shared" si="344"/>
        <v>0.72562199999999999</v>
      </c>
      <c r="GC123" s="36">
        <f t="shared" si="344"/>
        <v>0.72562199999999999</v>
      </c>
      <c r="GD123" s="36">
        <f t="shared" si="344"/>
        <v>0.72562199999999999</v>
      </c>
      <c r="GE123" s="36">
        <f t="shared" si="344"/>
        <v>0.72562199999999999</v>
      </c>
      <c r="GF123" s="36">
        <f t="shared" si="344"/>
        <v>0.72562199999999999</v>
      </c>
      <c r="GG123" s="36">
        <f t="shared" si="344"/>
        <v>0.72562199999999999</v>
      </c>
      <c r="GH123" s="36">
        <f t="shared" si="344"/>
        <v>0.72562199999999999</v>
      </c>
      <c r="GI123" s="36">
        <f t="shared" si="344"/>
        <v>0.72562199999999999</v>
      </c>
      <c r="GJ123" s="36">
        <f t="shared" si="344"/>
        <v>0.72562199999999999</v>
      </c>
      <c r="GK123" s="36">
        <f t="shared" si="344"/>
        <v>0.72562199999999999</v>
      </c>
      <c r="GL123" s="36">
        <f t="shared" si="344"/>
        <v>0.72562199999999999</v>
      </c>
      <c r="GM123" s="36">
        <f t="shared" si="344"/>
        <v>0.72562199999999999</v>
      </c>
      <c r="GN123" s="36">
        <f t="shared" si="344"/>
        <v>0.72562199999999999</v>
      </c>
      <c r="GO123" s="36">
        <f t="shared" si="344"/>
        <v>0.72562199999999999</v>
      </c>
      <c r="GP123" s="36">
        <f t="shared" si="344"/>
        <v>0.72562199999999999</v>
      </c>
      <c r="GQ123" s="36">
        <f t="shared" si="344"/>
        <v>0.72562199999999999</v>
      </c>
      <c r="GR123" s="36">
        <f t="shared" si="344"/>
        <v>0.72562199999999999</v>
      </c>
      <c r="GS123" s="36">
        <f t="shared" si="344"/>
        <v>0.72562199999999999</v>
      </c>
      <c r="GT123" s="36">
        <f t="shared" si="344"/>
        <v>0.72562199999999999</v>
      </c>
      <c r="GU123" s="36">
        <f t="shared" si="344"/>
        <v>0.72562199999999999</v>
      </c>
      <c r="GV123" s="36">
        <f t="shared" si="343"/>
        <v>0.72562199999999999</v>
      </c>
      <c r="GW123" s="36">
        <f t="shared" si="343"/>
        <v>0.72562199999999999</v>
      </c>
      <c r="GX123" s="36">
        <f t="shared" si="343"/>
        <v>0.72562199999999999</v>
      </c>
      <c r="GY123" s="36">
        <f t="shared" si="343"/>
        <v>0.72562199999999999</v>
      </c>
      <c r="GZ123" s="36">
        <f t="shared" si="343"/>
        <v>0.72562199999999999</v>
      </c>
      <c r="HA123" s="36">
        <f t="shared" si="343"/>
        <v>0.72562199999999999</v>
      </c>
      <c r="HB123" s="36">
        <f t="shared" si="343"/>
        <v>0.72562199999999999</v>
      </c>
      <c r="HC123" s="36">
        <f t="shared" si="343"/>
        <v>0.72562199999999999</v>
      </c>
      <c r="HD123" s="36">
        <f t="shared" si="343"/>
        <v>0.72562199999999999</v>
      </c>
      <c r="HE123" s="36">
        <f t="shared" si="343"/>
        <v>0.72562199999999999</v>
      </c>
      <c r="HF123" s="36">
        <f t="shared" si="343"/>
        <v>0.72562199999999999</v>
      </c>
      <c r="HG123" s="36">
        <f t="shared" si="343"/>
        <v>0.72562199999999999</v>
      </c>
      <c r="HH123" s="36">
        <f t="shared" si="343"/>
        <v>0.72562199999999999</v>
      </c>
      <c r="HI123" s="36">
        <f t="shared" si="343"/>
        <v>0.72562199999999999</v>
      </c>
      <c r="HJ123" s="36">
        <f t="shared" si="343"/>
        <v>0.72562199999999999</v>
      </c>
      <c r="HK123" s="36">
        <f t="shared" si="343"/>
        <v>0.72562199999999999</v>
      </c>
      <c r="HL123" s="36">
        <f t="shared" si="343"/>
        <v>0.72562199999999999</v>
      </c>
      <c r="HM123" s="36">
        <f t="shared" si="343"/>
        <v>0.72562199999999999</v>
      </c>
      <c r="HN123" s="36">
        <f t="shared" si="343"/>
        <v>0.72562199999999999</v>
      </c>
      <c r="HO123" s="36">
        <f t="shared" si="343"/>
        <v>0.72562199999999999</v>
      </c>
      <c r="HP123" s="36">
        <f t="shared" si="343"/>
        <v>0.72562199999999999</v>
      </c>
      <c r="HQ123" s="36">
        <f t="shared" si="343"/>
        <v>0.72562199999999999</v>
      </c>
      <c r="HR123" s="36">
        <f t="shared" si="343"/>
        <v>0.72562199999999999</v>
      </c>
      <c r="HS123" s="36">
        <f t="shared" si="343"/>
        <v>0.72562199999999999</v>
      </c>
      <c r="HT123" s="36">
        <f t="shared" si="343"/>
        <v>0.72562199999999999</v>
      </c>
      <c r="HU123" s="36">
        <f t="shared" si="343"/>
        <v>0.72562199999999999</v>
      </c>
      <c r="HV123" s="36">
        <f t="shared" si="343"/>
        <v>0.72562199999999999</v>
      </c>
      <c r="HW123" s="36">
        <f t="shared" si="343"/>
        <v>0.72562199999999999</v>
      </c>
      <c r="HX123" s="36">
        <f t="shared" si="343"/>
        <v>0.72562199999999999</v>
      </c>
      <c r="HY123" s="36">
        <f t="shared" si="343"/>
        <v>0.72562199999999999</v>
      </c>
      <c r="HZ123" s="36">
        <f t="shared" si="343"/>
        <v>0.72562199999999999</v>
      </c>
      <c r="IA123" s="36">
        <f t="shared" si="343"/>
        <v>0.72562199999999999</v>
      </c>
      <c r="IB123" s="36">
        <f t="shared" si="343"/>
        <v>0.72562199999999999</v>
      </c>
      <c r="IC123" s="36">
        <f t="shared" si="343"/>
        <v>0.72562199999999999</v>
      </c>
      <c r="ID123" s="36">
        <f t="shared" si="343"/>
        <v>0.72562199999999999</v>
      </c>
      <c r="IE123" s="36">
        <f t="shared" si="343"/>
        <v>0.72562199999999999</v>
      </c>
      <c r="IF123" s="36">
        <f t="shared" si="343"/>
        <v>0.72562199999999999</v>
      </c>
      <c r="IG123" s="36">
        <f t="shared" si="343"/>
        <v>0.72562199999999999</v>
      </c>
      <c r="IH123" s="36">
        <f t="shared" si="343"/>
        <v>0.72562199999999999</v>
      </c>
      <c r="II123" s="36">
        <f t="shared" si="343"/>
        <v>0.72562199999999999</v>
      </c>
      <c r="IJ123" s="36">
        <f t="shared" si="343"/>
        <v>0.72562199999999999</v>
      </c>
      <c r="IK123" s="36">
        <f t="shared" si="343"/>
        <v>0.72562199999999999</v>
      </c>
      <c r="IL123" s="36">
        <f t="shared" si="343"/>
        <v>0.72562199999999999</v>
      </c>
      <c r="IM123" s="36">
        <f t="shared" si="343"/>
        <v>0.72562199999999999</v>
      </c>
      <c r="IN123" s="36">
        <f t="shared" si="343"/>
        <v>0.72562199999999999</v>
      </c>
      <c r="IO123" s="36">
        <f t="shared" si="343"/>
        <v>0.72562199999999999</v>
      </c>
      <c r="IP123" s="36">
        <f t="shared" si="343"/>
        <v>0.72562199999999999</v>
      </c>
      <c r="IQ123" s="36">
        <f t="shared" si="343"/>
        <v>0.72562199999999999</v>
      </c>
      <c r="IR123" s="36">
        <f t="shared" si="343"/>
        <v>0.72562199999999999</v>
      </c>
      <c r="IS123" s="36">
        <f t="shared" si="343"/>
        <v>0.72562199999999999</v>
      </c>
      <c r="IT123" s="36">
        <f t="shared" si="343"/>
        <v>0.72562199999999999</v>
      </c>
      <c r="IU123" s="36">
        <f t="shared" ref="IU123:JD136" si="345">$C123*(1-$E123)^IU$8</f>
        <v>0.72562199999999999</v>
      </c>
      <c r="IV123" s="36">
        <f t="shared" si="345"/>
        <v>0.72562199999999999</v>
      </c>
      <c r="IW123" s="36">
        <f t="shared" si="345"/>
        <v>0.72562199999999999</v>
      </c>
      <c r="IX123" s="36">
        <f t="shared" si="345"/>
        <v>0.72562199999999999</v>
      </c>
      <c r="IY123" s="36">
        <f t="shared" si="345"/>
        <v>0.72562199999999999</v>
      </c>
      <c r="IZ123" s="36">
        <f t="shared" si="345"/>
        <v>0.72562199999999999</v>
      </c>
      <c r="JA123" s="36">
        <f t="shared" si="345"/>
        <v>0.72562199999999999</v>
      </c>
      <c r="JB123" s="36">
        <f t="shared" si="345"/>
        <v>0.72562199999999999</v>
      </c>
      <c r="JC123" s="36">
        <f t="shared" si="345"/>
        <v>0.72562199999999999</v>
      </c>
      <c r="JD123" s="36">
        <f t="shared" si="345"/>
        <v>0.72562199999999999</v>
      </c>
      <c r="JF123" s="2">
        <f t="shared" si="312"/>
        <v>113</v>
      </c>
      <c r="JG123">
        <f>JG122*IF(JG$8&gt;Input!$D$14,0,IF(JG$8+$B123&gt;Input!$D$14,0,(1-INDEX($F$11:$F$136,JG$8+$B123))))</f>
        <v>3.8314320301297908E-5</v>
      </c>
      <c r="JH123">
        <f>JH122*IF(JH$8&gt;Input!$D$14,0,IF(JH$8+$B123&gt;Input!$D$14,0,(1-INDEX($F$11:$F$136,JH$8+$B123))))</f>
        <v>7.3518173124387899E-6</v>
      </c>
      <c r="JI123">
        <f>JI122*IF(JI$8&gt;Input!$D$14,0,IF(JI$8+$B123&gt;Input!$D$14,0,(1-INDEX($F$11:$F$136,JI$8+$B123))))</f>
        <v>7.3820803313635621E-7</v>
      </c>
      <c r="JJ123">
        <f>JJ122*IF(JJ$8&gt;Input!$D$14,0,IF(JJ$8+$B123&gt;Input!$D$14,0,(1-INDEX($F$11:$F$136,JJ$8+$B123))))</f>
        <v>0</v>
      </c>
      <c r="JK123">
        <f>JK122*IF(JK$8&gt;Input!$D$14,0,IF(JK$8+$B123&gt;Input!$D$14,0,(1-INDEX($F$11:$F$136,JK$8+$B123))))</f>
        <v>0</v>
      </c>
      <c r="JL123">
        <f>JL122*IF(JL$8&gt;Input!$D$14,0,IF(JL$8+$B123&gt;Input!$D$14,0,(1-INDEX($F$11:$F$136,JL$8+$B123))))</f>
        <v>0</v>
      </c>
      <c r="JM123">
        <f>JM122*IF(JM$8&gt;Input!$D$14,0,IF(JM$8+$B123&gt;Input!$D$14,0,(1-INDEX($F$11:$F$136,JM$8+$B123))))</f>
        <v>0</v>
      </c>
      <c r="JN123">
        <f>JN122*IF(JN$8&gt;Input!$D$14,0,IF(JN$8+$B123&gt;Input!$D$14,0,(1-INDEX($F$11:$F$136,JN$8+$B123))))</f>
        <v>0</v>
      </c>
      <c r="JO123">
        <f>JO122*IF(JO$8&gt;Input!$D$14,0,IF(JO$8+$B123&gt;Input!$D$14,0,(1-INDEX($F$11:$F$136,JO$8+$B123))))</f>
        <v>0</v>
      </c>
      <c r="JP123">
        <f>JP122*IF(JP$8&gt;Input!$D$14,0,IF(JP$8+$B123&gt;Input!$D$14,0,(1-INDEX($F$11:$F$136,JP$8+$B123))))</f>
        <v>0</v>
      </c>
      <c r="JQ123">
        <f>JQ122*IF(JQ$8&gt;Input!$D$14,0,IF(JQ$8+$B123&gt;Input!$D$14,0,(1-INDEX($F$11:$F$136,JQ$8+$B123))))</f>
        <v>0</v>
      </c>
      <c r="JR123">
        <f>JR122*IF(JR$8&gt;Input!$D$14,0,IF(JR$8+$B123&gt;Input!$D$14,0,(1-INDEX($F$11:$F$136,JR$8+$B123))))</f>
        <v>0</v>
      </c>
      <c r="JS123">
        <f>JS122*IF(JS$8&gt;Input!$D$14,0,IF(JS$8+$B123&gt;Input!$D$14,0,(1-INDEX($F$11:$F$136,JS$8+$B123))))</f>
        <v>0</v>
      </c>
      <c r="JT123">
        <f>JT122*IF(JT$8&gt;Input!$D$14,0,IF(JT$8+$B123&gt;Input!$D$14,0,(1-INDEX($F$11:$F$136,JT$8+$B123))))</f>
        <v>0</v>
      </c>
      <c r="JU123">
        <f>JU122*IF(JU$8&gt;Input!$D$14,0,IF(JU$8+$B123&gt;Input!$D$14,0,(1-INDEX($F$11:$F$136,JU$8+$B123))))</f>
        <v>0</v>
      </c>
      <c r="JV123">
        <f>JV122*IF(JV$8&gt;Input!$D$14,0,IF(JV$8+$B123&gt;Input!$D$14,0,(1-INDEX($F$11:$F$136,JV$8+$B123))))</f>
        <v>0</v>
      </c>
      <c r="JW123">
        <f>JW122*IF(JW$8&gt;Input!$D$14,0,IF(JW$8+$B123&gt;Input!$D$14,0,(1-INDEX($F$11:$F$136,JW$8+$B123))))</f>
        <v>0</v>
      </c>
      <c r="JX123">
        <f>JX122*IF(JX$8&gt;Input!$D$14,0,IF(JX$8+$B123&gt;Input!$D$14,0,(1-INDEX($F$11:$F$136,JX$8+$B123))))</f>
        <v>0</v>
      </c>
      <c r="JY123">
        <f>JY122*IF(JY$8&gt;Input!$D$14,0,IF(JY$8+$B123&gt;Input!$D$14,0,(1-INDEX($F$11:$F$136,JY$8+$B123))))</f>
        <v>0</v>
      </c>
      <c r="JZ123">
        <f>JZ122*IF(JZ$8&gt;Input!$D$14,0,IF(JZ$8+$B123&gt;Input!$D$14,0,(1-INDEX($F$11:$F$136,JZ$8+$B123))))</f>
        <v>0</v>
      </c>
      <c r="KA123">
        <f>KA122*IF(KA$8&gt;Input!$D$14,0,IF(KA$8+$B123&gt;Input!$D$14,0,(1-INDEX($F$11:$F$136,KA$8+$B123))))</f>
        <v>0</v>
      </c>
      <c r="KB123">
        <f>KB122*IF(KB$8&gt;Input!$D$14,0,IF(KB$8+$B123&gt;Input!$D$14,0,(1-INDEX($F$11:$F$136,KB$8+$B123))))</f>
        <v>0</v>
      </c>
      <c r="KC123">
        <f>KC122*IF(KC$8&gt;Input!$D$14,0,IF(KC$8+$B123&gt;Input!$D$14,0,(1-INDEX($F$11:$F$136,KC$8+$B123))))</f>
        <v>0</v>
      </c>
      <c r="KD123">
        <f>KD122*IF(KD$8&gt;Input!$D$14,0,IF(KD$8+$B123&gt;Input!$D$14,0,(1-INDEX($F$11:$F$136,KD$8+$B123))))</f>
        <v>0</v>
      </c>
      <c r="KE123">
        <f>KE122*IF(KE$8&gt;Input!$D$14,0,IF(KE$8+$B123&gt;Input!$D$14,0,(1-INDEX($F$11:$F$136,KE$8+$B123))))</f>
        <v>0</v>
      </c>
      <c r="KF123">
        <f>KF122*IF(KF$8&gt;Input!$D$14,0,IF(KF$8+$B123&gt;Input!$D$14,0,(1-INDEX($F$11:$F$136,KF$8+$B123))))</f>
        <v>0</v>
      </c>
      <c r="KG123">
        <f>KG122*IF(KG$8&gt;Input!$D$14,0,IF(KG$8+$B123&gt;Input!$D$14,0,(1-INDEX($F$11:$F$136,KG$8+$B123))))</f>
        <v>0</v>
      </c>
      <c r="KH123">
        <f>KH122*IF(KH$8&gt;Input!$D$14,0,IF(KH$8+$B123&gt;Input!$D$14,0,(1-INDEX($F$11:$F$136,KH$8+$B123))))</f>
        <v>0</v>
      </c>
      <c r="KI123">
        <f>KI122*IF(KI$8&gt;Input!$D$14,0,IF(KI$8+$B123&gt;Input!$D$14,0,(1-INDEX($F$11:$F$136,KI$8+$B123))))</f>
        <v>0</v>
      </c>
      <c r="KJ123">
        <f>KJ122*IF(KJ$8&gt;Input!$D$14,0,IF(KJ$8+$B123&gt;Input!$D$14,0,(1-INDEX($F$11:$F$136,KJ$8+$B123))))</f>
        <v>0</v>
      </c>
      <c r="KK123">
        <f>KK122*IF(KK$8&gt;Input!$D$14,0,IF(KK$8+$B123&gt;Input!$D$14,0,(1-INDEX($F$11:$F$136,KK$8+$B123))))</f>
        <v>0</v>
      </c>
      <c r="KL123">
        <f>KL122*IF(KL$8&gt;Input!$D$14,0,IF(KL$8+$B123&gt;Input!$D$14,0,(1-INDEX($F$11:$F$136,KL$8+$B123))))</f>
        <v>0</v>
      </c>
      <c r="KM123">
        <f>KM122*IF(KM$8&gt;Input!$D$14,0,IF(KM$8+$B123&gt;Input!$D$14,0,(1-INDEX($F$11:$F$136,KM$8+$B123))))</f>
        <v>0</v>
      </c>
      <c r="KN123">
        <f>KN122*IF(KN$8&gt;Input!$D$14,0,IF(KN$8+$B123&gt;Input!$D$14,0,(1-INDEX($F$11:$F$136,KN$8+$B123))))</f>
        <v>0</v>
      </c>
      <c r="KO123">
        <f>KO122*IF(KO$8&gt;Input!$D$14,0,IF(KO$8+$B123&gt;Input!$D$14,0,(1-INDEX($F$11:$F$136,KO$8+$B123))))</f>
        <v>0</v>
      </c>
      <c r="KP123">
        <f>KP122*IF(KP$8&gt;Input!$D$14,0,IF(KP$8+$B123&gt;Input!$D$14,0,(1-INDEX($F$11:$F$136,KP$8+$B123))))</f>
        <v>0</v>
      </c>
      <c r="KQ123">
        <f>KQ122*IF(KQ$8&gt;Input!$D$14,0,IF(KQ$8+$B123&gt;Input!$D$14,0,(1-INDEX($F$11:$F$136,KQ$8+$B123))))</f>
        <v>0</v>
      </c>
      <c r="KR123">
        <f>KR122*IF(KR$8&gt;Input!$D$14,0,IF(KR$8+$B123&gt;Input!$D$14,0,(1-INDEX($F$11:$F$136,KR$8+$B123))))</f>
        <v>0</v>
      </c>
      <c r="KS123">
        <f>KS122*IF(KS$8&gt;Input!$D$14,0,IF(KS$8+$B123&gt;Input!$D$14,0,(1-INDEX($F$11:$F$136,KS$8+$B123))))</f>
        <v>0</v>
      </c>
      <c r="KT123">
        <f>KT122*IF(KT$8&gt;Input!$D$14,0,IF(KT$8+$B123&gt;Input!$D$14,0,(1-INDEX($F$11:$F$136,KT$8+$B123))))</f>
        <v>0</v>
      </c>
      <c r="KU123">
        <f>KU122*IF(KU$8&gt;Input!$D$14,0,IF(KU$8+$B123&gt;Input!$D$14,0,(1-INDEX($F$11:$F$136,KU$8+$B123))))</f>
        <v>0</v>
      </c>
      <c r="KV123">
        <f>KV122*IF(KV$8&gt;Input!$D$14,0,IF(KV$8+$B123&gt;Input!$D$14,0,(1-INDEX($F$11:$F$136,KV$8+$B123))))</f>
        <v>0</v>
      </c>
      <c r="KW123">
        <f>KW122*IF(KW$8&gt;Input!$D$14,0,IF(KW$8+$B123&gt;Input!$D$14,0,(1-INDEX($F$11:$F$136,KW$8+$B123))))</f>
        <v>0</v>
      </c>
      <c r="KX123">
        <f>KX122*IF(KX$8&gt;Input!$D$14,0,IF(KX$8+$B123&gt;Input!$D$14,0,(1-INDEX($F$11:$F$136,KX$8+$B123))))</f>
        <v>0</v>
      </c>
      <c r="KY123">
        <f>KY122*IF(KY$8&gt;Input!$D$14,0,IF(KY$8+$B123&gt;Input!$D$14,0,(1-INDEX($F$11:$F$136,KY$8+$B123))))</f>
        <v>0</v>
      </c>
      <c r="KZ123">
        <f>KZ122*IF(KZ$8&gt;Input!$D$14,0,IF(KZ$8+$B123&gt;Input!$D$14,0,(1-INDEX($F$11:$F$136,KZ$8+$B123))))</f>
        <v>0</v>
      </c>
      <c r="LA123">
        <f>LA122*IF(LA$8&gt;Input!$D$14,0,IF(LA$8+$B123&gt;Input!$D$14,0,(1-INDEX($F$11:$F$136,LA$8+$B123))))</f>
        <v>0</v>
      </c>
      <c r="LB123">
        <f>LB122*IF(LB$8&gt;Input!$D$14,0,IF(LB$8+$B123&gt;Input!$D$14,0,(1-INDEX($F$11:$F$136,LB$8+$B123))))</f>
        <v>0</v>
      </c>
      <c r="LC123">
        <f>LC122*IF(LC$8&gt;Input!$D$14,0,IF(LC$8+$B123&gt;Input!$D$14,0,(1-INDEX($F$11:$F$136,LC$8+$B123))))</f>
        <v>0</v>
      </c>
      <c r="LD123">
        <f>LD122*IF(LD$8&gt;Input!$D$14,0,IF(LD$8+$B123&gt;Input!$D$14,0,(1-INDEX($F$11:$F$136,LD$8+$B123))))</f>
        <v>0</v>
      </c>
      <c r="LE123">
        <f>LE122*IF(LE$8&gt;Input!$D$14,0,IF(LE$8+$B123&gt;Input!$D$14,0,(1-INDEX($F$11:$F$136,LE$8+$B123))))</f>
        <v>0</v>
      </c>
      <c r="LF123">
        <f>LF122*IF(LF$8&gt;Input!$D$14,0,IF(LF$8+$B123&gt;Input!$D$14,0,(1-INDEX($F$11:$F$136,LF$8+$B123))))</f>
        <v>0</v>
      </c>
      <c r="LG123">
        <f>LG122*IF(LG$8&gt;Input!$D$14,0,IF(LG$8+$B123&gt;Input!$D$14,0,(1-INDEX($F$11:$F$136,LG$8+$B123))))</f>
        <v>0</v>
      </c>
      <c r="LH123">
        <f>LH122*IF(LH$8&gt;Input!$D$14,0,IF(LH$8+$B123&gt;Input!$D$14,0,(1-INDEX($F$11:$F$136,LH$8+$B123))))</f>
        <v>0</v>
      </c>
      <c r="LI123">
        <f>LI122*IF(LI$8&gt;Input!$D$14,0,IF(LI$8+$B123&gt;Input!$D$14,0,(1-INDEX($F$11:$F$136,LI$8+$B123))))</f>
        <v>0</v>
      </c>
      <c r="LJ123">
        <f>LJ122*IF(LJ$8&gt;Input!$D$14,0,IF(LJ$8+$B123&gt;Input!$D$14,0,(1-INDEX($F$11:$F$136,LJ$8+$B123))))</f>
        <v>0</v>
      </c>
      <c r="LK123">
        <f>LK122*IF(LK$8&gt;Input!$D$14,0,IF(LK$8+$B123&gt;Input!$D$14,0,(1-INDEX($F$11:$F$136,LK$8+$B123))))</f>
        <v>0</v>
      </c>
      <c r="LL123">
        <f>LL122*IF(LL$8&gt;Input!$D$14,0,IF(LL$8+$B123&gt;Input!$D$14,0,(1-INDEX($F$11:$F$136,LL$8+$B123))))</f>
        <v>0</v>
      </c>
      <c r="LM123">
        <f>LM122*IF(LM$8&gt;Input!$D$14,0,IF(LM$8+$B123&gt;Input!$D$14,0,(1-INDEX($F$11:$F$136,LM$8+$B123))))</f>
        <v>0</v>
      </c>
      <c r="LN123">
        <f>LN122*IF(LN$8&gt;Input!$D$14,0,IF(LN$8+$B123&gt;Input!$D$14,0,(1-INDEX($F$11:$F$136,LN$8+$B123))))</f>
        <v>0</v>
      </c>
      <c r="LO123">
        <f>LO122*IF(LO$8&gt;Input!$D$14,0,IF(LO$8+$B123&gt;Input!$D$14,0,(1-INDEX($F$11:$F$136,LO$8+$B123))))</f>
        <v>0</v>
      </c>
      <c r="LP123">
        <f>LP122*IF(LP$8&gt;Input!$D$14,0,IF(LP$8+$B123&gt;Input!$D$14,0,(1-INDEX($F$11:$F$136,LP$8+$B123))))</f>
        <v>0</v>
      </c>
      <c r="LQ123">
        <f>LQ122*IF(LQ$8&gt;Input!$D$14,0,IF(LQ$8+$B123&gt;Input!$D$14,0,(1-INDEX($F$11:$F$136,LQ$8+$B123))))</f>
        <v>0</v>
      </c>
      <c r="LR123">
        <f>LR122*IF(LR$8&gt;Input!$D$14,0,IF(LR$8+$B123&gt;Input!$D$14,0,(1-INDEX($F$11:$F$136,LR$8+$B123))))</f>
        <v>0</v>
      </c>
      <c r="LS123">
        <f>LS122*IF(LS$8&gt;Input!$D$14,0,IF(LS$8+$B123&gt;Input!$D$14,0,(1-INDEX($F$11:$F$136,LS$8+$B123))))</f>
        <v>0</v>
      </c>
      <c r="LT123">
        <f>LT122*IF(LT$8&gt;Input!$D$14,0,IF(LT$8+$B123&gt;Input!$D$14,0,(1-INDEX($F$11:$F$136,LT$8+$B123))))</f>
        <v>0</v>
      </c>
      <c r="LU123">
        <f>LU122*IF(LU$8&gt;Input!$D$14,0,IF(LU$8+$B123&gt;Input!$D$14,0,(1-INDEX($F$11:$F$136,LU$8+$B123))))</f>
        <v>0</v>
      </c>
      <c r="LV123">
        <f>LV122*IF(LV$8&gt;Input!$D$14,0,IF(LV$8+$B123&gt;Input!$D$14,0,(1-INDEX($F$11:$F$136,LV$8+$B123))))</f>
        <v>0</v>
      </c>
      <c r="LW123">
        <f>LW122*IF(LW$8&gt;Input!$D$14,0,IF(LW$8+$B123&gt;Input!$D$14,0,(1-INDEX($F$11:$F$136,LW$8+$B123))))</f>
        <v>0</v>
      </c>
      <c r="LX123">
        <f>LX122*IF(LX$8&gt;Input!$D$14,0,IF(LX$8+$B123&gt;Input!$D$14,0,(1-INDEX($F$11:$F$136,LX$8+$B123))))</f>
        <v>0</v>
      </c>
      <c r="LY123">
        <f>LY122*IF(LY$8&gt;Input!$D$14,0,IF(LY$8+$B123&gt;Input!$D$14,0,(1-INDEX($F$11:$F$136,LY$8+$B123))))</f>
        <v>0</v>
      </c>
      <c r="LZ123">
        <f>LZ122*IF(LZ$8&gt;Input!$D$14,0,IF(LZ$8+$B123&gt;Input!$D$14,0,(1-INDEX($F$11:$F$136,LZ$8+$B123))))</f>
        <v>0</v>
      </c>
      <c r="MA123">
        <f>MA122*IF(MA$8&gt;Input!$D$14,0,IF(MA$8+$B123&gt;Input!$D$14,0,(1-INDEX($F$11:$F$136,MA$8+$B123))))</f>
        <v>0</v>
      </c>
      <c r="MB123">
        <f>MB122*IF(MB$8&gt;Input!$D$14,0,IF(MB$8+$B123&gt;Input!$D$14,0,(1-INDEX($F$11:$F$136,MB$8+$B123))))</f>
        <v>0</v>
      </c>
      <c r="MC123">
        <f>MC122*IF(MC$8&gt;Input!$D$14,0,IF(MC$8+$B123&gt;Input!$D$14,0,(1-INDEX($F$11:$F$136,MC$8+$B123))))</f>
        <v>0</v>
      </c>
      <c r="MD123">
        <f>MD122*IF(MD$8&gt;Input!$D$14,0,IF(MD$8+$B123&gt;Input!$D$14,0,(1-INDEX($F$11:$F$136,MD$8+$B123))))</f>
        <v>0</v>
      </c>
      <c r="ME123">
        <f>ME122*IF(ME$8&gt;Input!$D$14,0,IF(ME$8+$B123&gt;Input!$D$14,0,(1-INDEX($F$11:$F$136,ME$8+$B123))))</f>
        <v>0</v>
      </c>
      <c r="MF123">
        <f>MF122*IF(MF$8&gt;Input!$D$14,0,IF(MF$8+$B123&gt;Input!$D$14,0,(1-INDEX($F$11:$F$136,MF$8+$B123))))</f>
        <v>0</v>
      </c>
      <c r="MG123">
        <f>MG122*IF(MG$8&gt;Input!$D$14,0,IF(MG$8+$B123&gt;Input!$D$14,0,(1-INDEX($F$11:$F$136,MG$8+$B123))))</f>
        <v>0</v>
      </c>
      <c r="MH123">
        <f>MH122*IF(MH$8&gt;Input!$D$14,0,IF(MH$8+$B123&gt;Input!$D$14,0,(1-INDEX($F$11:$F$136,MH$8+$B123))))</f>
        <v>0</v>
      </c>
      <c r="MI123">
        <f>MI122*IF(MI$8&gt;Input!$D$14,0,IF(MI$8+$B123&gt;Input!$D$14,0,(1-INDEX($F$11:$F$136,MI$8+$B123))))</f>
        <v>0</v>
      </c>
      <c r="MJ123">
        <f>MJ122*IF(MJ$8&gt;Input!$D$14,0,IF(MJ$8+$B123&gt;Input!$D$14,0,(1-INDEX($F$11:$F$136,MJ$8+$B123))))</f>
        <v>0</v>
      </c>
      <c r="MK123">
        <f>MK122*IF(MK$8&gt;Input!$D$14,0,IF(MK$8+$B123&gt;Input!$D$14,0,(1-INDEX($F$11:$F$136,MK$8+$B123))))</f>
        <v>0</v>
      </c>
      <c r="ML123">
        <f>ML122*IF(ML$8&gt;Input!$D$14,0,IF(ML$8+$B123&gt;Input!$D$14,0,(1-INDEX($F$11:$F$136,ML$8+$B123))))</f>
        <v>0</v>
      </c>
      <c r="MM123">
        <f>MM122*IF(MM$8&gt;Input!$D$14,0,IF(MM$8+$B123&gt;Input!$D$14,0,(1-INDEX($F$11:$F$136,MM$8+$B123))))</f>
        <v>0</v>
      </c>
      <c r="MN123">
        <f>MN122*IF(MN$8&gt;Input!$D$14,0,IF(MN$8+$B123&gt;Input!$D$14,0,(1-INDEX($F$11:$F$136,MN$8+$B123))))</f>
        <v>0</v>
      </c>
      <c r="MO123">
        <f>MO122*IF(MO$8&gt;Input!$D$14,0,IF(MO$8+$B123&gt;Input!$D$14,0,(1-INDEX($F$11:$F$136,MO$8+$B123))))</f>
        <v>0</v>
      </c>
      <c r="MP123">
        <f>MP122*IF(MP$8&gt;Input!$D$14,0,IF(MP$8+$B123&gt;Input!$D$14,0,(1-INDEX($F$11:$F$136,MP$8+$B123))))</f>
        <v>0</v>
      </c>
      <c r="MQ123">
        <f>MQ122*IF(MQ$8&gt;Input!$D$14,0,IF(MQ$8+$B123&gt;Input!$D$14,0,(1-INDEX($F$11:$F$136,MQ$8+$B123))))</f>
        <v>0</v>
      </c>
      <c r="MR123">
        <f>MR122*IF(MR$8&gt;Input!$D$14,0,IF(MR$8+$B123&gt;Input!$D$14,0,(1-INDEX($F$11:$F$136,MR$8+$B123))))</f>
        <v>0</v>
      </c>
      <c r="MS123">
        <f>MS122*IF(MS$8&gt;Input!$D$14,0,IF(MS$8+$B123&gt;Input!$D$14,0,(1-INDEX($F$11:$F$136,MS$8+$B123))))</f>
        <v>0</v>
      </c>
      <c r="MT123">
        <f>MT122*IF(MT$8&gt;Input!$D$14,0,IF(MT$8+$B123&gt;Input!$D$14,0,(1-INDEX($F$11:$F$136,MT$8+$B123))))</f>
        <v>0</v>
      </c>
      <c r="MU123">
        <f>MU122*IF(MU$8&gt;Input!$D$14,0,IF(MU$8+$B123&gt;Input!$D$14,0,(1-INDEX($F$11:$F$136,MU$8+$B123))))</f>
        <v>0</v>
      </c>
      <c r="MV123">
        <f>MV122*IF(MV$8&gt;Input!$D$14,0,IF(MV$8+$B123&gt;Input!$D$14,0,(1-INDEX($F$11:$F$136,MV$8+$B123))))</f>
        <v>0</v>
      </c>
      <c r="MW123">
        <f>MW122*IF(MW$8&gt;Input!$D$14,0,IF(MW$8+$B123&gt;Input!$D$14,0,(1-INDEX($F$11:$F$136,MW$8+$B123))))</f>
        <v>0</v>
      </c>
      <c r="MX123">
        <f>MX122*IF(MX$8&gt;Input!$D$14,0,IF(MX$8+$B123&gt;Input!$D$14,0,(1-INDEX($F$11:$F$136,MX$8+$B123))))</f>
        <v>0</v>
      </c>
      <c r="MY123">
        <f>MY122*IF(MY$8&gt;Input!$D$14,0,IF(MY$8+$B123&gt;Input!$D$14,0,(1-INDEX($F$11:$F$136,MY$8+$B123))))</f>
        <v>0</v>
      </c>
      <c r="MZ123">
        <f>MZ122*IF(MZ$8&gt;Input!$D$14,0,IF(MZ$8+$B123&gt;Input!$D$14,0,(1-INDEX($F$11:$F$136,MZ$8+$B123))))</f>
        <v>0</v>
      </c>
      <c r="NA123">
        <f>NA122*IF(NA$8&gt;Input!$D$14,0,IF(NA$8+$B123&gt;Input!$D$14,0,(1-INDEX($F$11:$F$136,NA$8+$B123))))</f>
        <v>0</v>
      </c>
      <c r="NB123">
        <f>NB122*IF(NB$8&gt;Input!$D$14,0,IF(NB$8+$B123&gt;Input!$D$14,0,(1-INDEX($F$11:$F$136,NB$8+$B123))))</f>
        <v>0</v>
      </c>
      <c r="NC123">
        <f>NC122*IF(NC$8&gt;Input!$D$14,0,IF(NC$8+$B123&gt;Input!$D$14,0,(1-INDEX($F$11:$F$136,NC$8+$B123))))</f>
        <v>0</v>
      </c>
      <c r="ND123">
        <f>ND122*IF(ND$8&gt;Input!$D$14,0,IF(ND$8+$B123&gt;Input!$D$14,0,(1-INDEX($F$11:$F$136,ND$8+$B123))))</f>
        <v>0</v>
      </c>
      <c r="NE123">
        <f>NE122*IF(NE$8&gt;Input!$D$14,0,IF(NE$8+$B123&gt;Input!$D$14,0,(1-INDEX($F$11:$F$136,NE$8+$B123))))</f>
        <v>0</v>
      </c>
      <c r="NF123">
        <f>NF122*IF(NF$8&gt;Input!$D$14,0,IF(NF$8+$B123&gt;Input!$D$14,0,(1-INDEX($F$11:$F$136,NF$8+$B123))))</f>
        <v>0</v>
      </c>
      <c r="NG123">
        <f>NG122*IF(NG$8&gt;Input!$D$14,0,IF(NG$8+$B123&gt;Input!$D$14,0,(1-INDEX($F$11:$F$136,NG$8+$B123))))</f>
        <v>0</v>
      </c>
      <c r="NH123">
        <f>NH122*IF(NH$8&gt;Input!$D$14,0,IF(NH$8+$B123&gt;Input!$D$14,0,(1-INDEX($F$11:$F$136,NH$8+$B123))))</f>
        <v>0</v>
      </c>
      <c r="NI123">
        <f>NI122*IF(NI$8&gt;Input!$D$14,0,IF(NI$8+$B123&gt;Input!$D$14,0,(1-INDEX($F$11:$F$136,NI$8+$B123))))</f>
        <v>0</v>
      </c>
      <c r="NJ123">
        <f>NJ122*IF(NJ$8&gt;Input!$D$14,0,IF(NJ$8+$B123&gt;Input!$D$14,0,(1-INDEX($F$11:$F$136,NJ$8+$B123))))</f>
        <v>0</v>
      </c>
      <c r="NK123">
        <f>NK122*IF(NK$8&gt;Input!$D$14,0,IF(NK$8+$B123&gt;Input!$D$14,0,(1-INDEX($F$11:$F$136,NK$8+$B123))))</f>
        <v>0</v>
      </c>
      <c r="NL123">
        <f>NL122*IF(NL$8&gt;Input!$D$14,0,IF(NL$8+$B123&gt;Input!$D$14,0,(1-INDEX($F$11:$F$136,NL$8+$B123))))</f>
        <v>0</v>
      </c>
      <c r="NM123">
        <f>NM122*IF(NM$8&gt;Input!$D$14,0,IF(NM$8+$B123&gt;Input!$D$14,0,(1-INDEX($F$11:$F$136,NM$8+$B123))))</f>
        <v>0</v>
      </c>
      <c r="NN123">
        <f>NN122*IF(NN$8&gt;Input!$D$14,0,IF(NN$8+$B123&gt;Input!$D$14,0,(1-INDEX($F$11:$F$136,NN$8+$B123))))</f>
        <v>0</v>
      </c>
      <c r="NO123">
        <f>NO122*IF(NO$8&gt;Input!$D$14,0,IF(NO$8+$B123&gt;Input!$D$14,0,(1-INDEX($F$11:$F$136,NO$8+$B123))))</f>
        <v>0</v>
      </c>
      <c r="NP123">
        <f>NP122*IF(NP$8&gt;Input!$D$14,0,IF(NP$8+$B123&gt;Input!$D$14,0,(1-INDEX($F$11:$F$136,NP$8+$B123))))</f>
        <v>0</v>
      </c>
      <c r="NQ123">
        <f>NQ122*IF(NQ$8&gt;Input!$D$14,0,IF(NQ$8+$B123&gt;Input!$D$14,0,(1-INDEX($F$11:$F$136,NQ$8+$B123))))</f>
        <v>0</v>
      </c>
      <c r="NR123">
        <f>NR122*IF(NR$8&gt;Input!$D$14,0,IF(NR$8+$B123&gt;Input!$D$14,0,(1-INDEX($F$11:$F$136,NR$8+$B123))))</f>
        <v>0</v>
      </c>
      <c r="NS123">
        <f>NS122*IF(NS$8&gt;Input!$D$14,0,IF(NS$8+$B123&gt;Input!$D$14,0,(1-INDEX($F$11:$F$136,NS$8+$B123))))</f>
        <v>0</v>
      </c>
      <c r="NT123">
        <f>NT122*IF(NT$8&gt;Input!$D$14,0,IF(NT$8+$B123&gt;Input!$D$14,0,(1-INDEX($F$11:$F$136,NT$8+$B123))))</f>
        <v>0</v>
      </c>
      <c r="NU123">
        <f>NU122*IF(NU$8&gt;Input!$D$14,0,IF(NU$8+$B123&gt;Input!$D$14,0,(1-INDEX($F$11:$F$136,NU$8+$B123))))</f>
        <v>0</v>
      </c>
      <c r="NV123">
        <f>NV122*IF(NV$8&gt;Input!$D$14,0,IF(NV$8+$B123&gt;Input!$D$14,0,(1-INDEX($F$11:$F$136,NV$8+$B123))))</f>
        <v>0</v>
      </c>
      <c r="NW123">
        <f>NW122*IF(NW$8&gt;Input!$D$14,0,IF(NW$8+$B123&gt;Input!$D$14,0,(1-INDEX($F$11:$F$136,NW$8+$B123))))</f>
        <v>0</v>
      </c>
      <c r="NX123">
        <f>NX122*IF(NX$8&gt;Input!$D$14,0,IF(NX$8+$B123&gt;Input!$D$14,0,(1-INDEX($F$11:$F$136,NX$8+$B123))))</f>
        <v>0</v>
      </c>
      <c r="NY123">
        <f>NY122*IF(NY$8&gt;Input!$D$14,0,IF(NY$8+$B123&gt;Input!$D$14,0,(1-INDEX($F$11:$F$136,NY$8+$B123))))</f>
        <v>0</v>
      </c>
      <c r="NZ123">
        <f>NZ122*IF(NZ$8&gt;Input!$D$14,0,IF(NZ$8+$B123&gt;Input!$D$14,0,(1-INDEX($F$11:$F$136,NZ$8+$B123))))</f>
        <v>0</v>
      </c>
      <c r="OA123">
        <f>OA122*IF(OA$8&gt;Input!$D$14,0,IF(OA$8+$B123&gt;Input!$D$14,0,(1-INDEX($F$11:$F$136,OA$8+$B123))))</f>
        <v>0</v>
      </c>
      <c r="OB123">
        <f>OB122*IF(OB$8&gt;Input!$D$14,0,IF(OB$8+$B123&gt;Input!$D$14,0,(1-INDEX($F$11:$F$136,OB$8+$B123))))</f>
        <v>0</v>
      </c>
    </row>
    <row r="124" spans="1:392">
      <c r="A124">
        <f>Input!A124</f>
        <v>113</v>
      </c>
      <c r="B124">
        <f>Input!B124</f>
        <v>114</v>
      </c>
      <c r="C124" s="18">
        <v>0.80833600000000005</v>
      </c>
      <c r="D124">
        <f t="shared" si="334"/>
        <v>0.21090074068799994</v>
      </c>
      <c r="E124" s="1">
        <v>0</v>
      </c>
      <c r="F124">
        <f t="shared" si="335"/>
        <v>0.80833600000000005</v>
      </c>
      <c r="G124">
        <f t="shared" si="313"/>
        <v>0.21090074068799994</v>
      </c>
      <c r="H124">
        <f t="shared" si="314"/>
        <v>0</v>
      </c>
      <c r="J124" s="2">
        <f t="shared" si="309"/>
        <v>114</v>
      </c>
      <c r="K124">
        <f>K123*IF(K$8&gt;Input!$D$14,0,IF(K$8+$B124&gt;Input!$D$14,0,(1-INDEX($C$11:$C$136,K$8+$B124))))</f>
        <v>4.9308136762824265E-6</v>
      </c>
      <c r="L124">
        <f>L123*IF(L$8&gt;Input!$D$14,0,IF(L$8+$B124&gt;Input!$D$14,0,(1-INDEX($C$11:$C$136,L$8+$B124))))</f>
        <v>4.9592249503711461E-7</v>
      </c>
      <c r="M124">
        <f>M123*IF(M$8&gt;Input!$D$14,0,IF(M$8+$B124&gt;Input!$D$14,0,(1-INDEX($C$11:$C$136,M$8+$B124))))</f>
        <v>0</v>
      </c>
      <c r="N124">
        <f>N123*IF(N$8&gt;Input!$D$14,0,IF(N$8+$B124&gt;Input!$D$14,0,(1-INDEX($C$11:$C$136,N$8+$B124))))</f>
        <v>0</v>
      </c>
      <c r="O124">
        <f>O123*IF(O$8&gt;Input!$D$14,0,IF(O$8+$B124&gt;Input!$D$14,0,(1-INDEX($C$11:$C$136,O$8+$B124))))</f>
        <v>0</v>
      </c>
      <c r="P124">
        <f>P123*IF(P$8&gt;Input!$D$14,0,IF(P$8+$B124&gt;Input!$D$14,0,(1-INDEX($C$11:$C$136,P$8+$B124))))</f>
        <v>0</v>
      </c>
      <c r="Q124">
        <f>Q123*IF(Q$8&gt;Input!$D$14,0,IF(Q$8+$B124&gt;Input!$D$14,0,(1-INDEX($C$11:$C$136,Q$8+$B124))))</f>
        <v>0</v>
      </c>
      <c r="R124">
        <f>R123*IF(R$8&gt;Input!$D$14,0,IF(R$8+$B124&gt;Input!$D$14,0,(1-INDEX($C$11:$C$136,R$8+$B124))))</f>
        <v>0</v>
      </c>
      <c r="S124">
        <f>S123*IF(S$8&gt;Input!$D$14,0,IF(S$8+$B124&gt;Input!$D$14,0,(1-INDEX($C$11:$C$136,S$8+$B124))))</f>
        <v>0</v>
      </c>
      <c r="T124">
        <f>T123*IF(T$8&gt;Input!$D$14,0,IF(T$8+$B124&gt;Input!$D$14,0,(1-INDEX($C$11:$C$136,T$8+$B124))))</f>
        <v>0</v>
      </c>
      <c r="U124">
        <f>U123*IF(U$8&gt;Input!$D$14,0,IF(U$8+$B124&gt;Input!$D$14,0,(1-INDEX($C$11:$C$136,U$8+$B124))))</f>
        <v>0</v>
      </c>
      <c r="V124">
        <f>V123*IF(V$8&gt;Input!$D$14,0,IF(V$8+$B124&gt;Input!$D$14,0,(1-INDEX($C$11:$C$136,V$8+$B124))))</f>
        <v>0</v>
      </c>
      <c r="W124">
        <f>W123*IF(W$8&gt;Input!$D$14,0,IF(W$8+$B124&gt;Input!$D$14,0,(1-INDEX($C$11:$C$136,W$8+$B124))))</f>
        <v>0</v>
      </c>
      <c r="X124">
        <f>X123*IF(X$8&gt;Input!$D$14,0,IF(X$8+$B124&gt;Input!$D$14,0,(1-INDEX($C$11:$C$136,X$8+$B124))))</f>
        <v>0</v>
      </c>
      <c r="Y124">
        <f>Y123*IF(Y$8&gt;Input!$D$14,0,IF(Y$8+$B124&gt;Input!$D$14,0,(1-INDEX($C$11:$C$136,Y$8+$B124))))</f>
        <v>0</v>
      </c>
      <c r="Z124">
        <f>Z123*IF(Z$8&gt;Input!$D$14,0,IF(Z$8+$B124&gt;Input!$D$14,0,(1-INDEX($C$11:$C$136,Z$8+$B124))))</f>
        <v>0</v>
      </c>
      <c r="AA124">
        <f>AA123*IF(AA$8&gt;Input!$D$14,0,IF(AA$8+$B124&gt;Input!$D$14,0,(1-INDEX($C$11:$C$136,AA$8+$B124))))</f>
        <v>0</v>
      </c>
      <c r="AB124">
        <f>AB123*IF(AB$8&gt;Input!$D$14,0,IF(AB$8+$B124&gt;Input!$D$14,0,(1-INDEX($C$11:$C$136,AB$8+$B124))))</f>
        <v>0</v>
      </c>
      <c r="AC124">
        <f>AC123*IF(AC$8&gt;Input!$D$14,0,IF(AC$8+$B124&gt;Input!$D$14,0,(1-INDEX($C$11:$C$136,AC$8+$B124))))</f>
        <v>0</v>
      </c>
      <c r="AD124">
        <f>AD123*IF(AD$8&gt;Input!$D$14,0,IF(AD$8+$B124&gt;Input!$D$14,0,(1-INDEX($C$11:$C$136,AD$8+$B124))))</f>
        <v>0</v>
      </c>
      <c r="AE124">
        <f>AE123*IF(AE$8&gt;Input!$D$14,0,IF(AE$8+$B124&gt;Input!$D$14,0,(1-INDEX($C$11:$C$136,AE$8+$B124))))</f>
        <v>0</v>
      </c>
      <c r="AF124">
        <f>AF123*IF(AF$8&gt;Input!$D$14,0,IF(AF$8+$B124&gt;Input!$D$14,0,(1-INDEX($C$11:$C$136,AF$8+$B124))))</f>
        <v>0</v>
      </c>
      <c r="AG124">
        <f>AG123*IF(AG$8&gt;Input!$D$14,0,IF(AG$8+$B124&gt;Input!$D$14,0,(1-INDEX($C$11:$C$136,AG$8+$B124))))</f>
        <v>0</v>
      </c>
      <c r="AH124">
        <f>AH123*IF(AH$8&gt;Input!$D$14,0,IF(AH$8+$B124&gt;Input!$D$14,0,(1-INDEX($C$11:$C$136,AH$8+$B124))))</f>
        <v>0</v>
      </c>
      <c r="AI124">
        <f>AI123*IF(AI$8&gt;Input!$D$14,0,IF(AI$8+$B124&gt;Input!$D$14,0,(1-INDEX($C$11:$C$136,AI$8+$B124))))</f>
        <v>0</v>
      </c>
      <c r="AJ124">
        <f>AJ123*IF(AJ$8&gt;Input!$D$14,0,IF(AJ$8+$B124&gt;Input!$D$14,0,(1-INDEX($C$11:$C$136,AJ$8+$B124))))</f>
        <v>0</v>
      </c>
      <c r="AK124">
        <f>AK123*IF(AK$8&gt;Input!$D$14,0,IF(AK$8+$B124&gt;Input!$D$14,0,(1-INDEX($C$11:$C$136,AK$8+$B124))))</f>
        <v>0</v>
      </c>
      <c r="AL124">
        <f>AL123*IF(AL$8&gt;Input!$D$14,0,IF(AL$8+$B124&gt;Input!$D$14,0,(1-INDEX($C$11:$C$136,AL$8+$B124))))</f>
        <v>0</v>
      </c>
      <c r="AM124">
        <f>AM123*IF(AM$8&gt;Input!$D$14,0,IF(AM$8+$B124&gt;Input!$D$14,0,(1-INDEX($C$11:$C$136,AM$8+$B124))))</f>
        <v>0</v>
      </c>
      <c r="AN124">
        <f>AN123*IF(AN$8&gt;Input!$D$14,0,IF(AN$8+$B124&gt;Input!$D$14,0,(1-INDEX($C$11:$C$136,AN$8+$B124))))</f>
        <v>0</v>
      </c>
      <c r="AO124">
        <f>AO123*IF(AO$8&gt;Input!$D$14,0,IF(AO$8+$B124&gt;Input!$D$14,0,(1-INDEX($C$11:$C$136,AO$8+$B124))))</f>
        <v>0</v>
      </c>
      <c r="AP124">
        <f>AP123*IF(AP$8&gt;Input!$D$14,0,IF(AP$8+$B124&gt;Input!$D$14,0,(1-INDEX($C$11:$C$136,AP$8+$B124))))</f>
        <v>0</v>
      </c>
      <c r="AQ124">
        <f>AQ123*IF(AQ$8&gt;Input!$D$14,0,IF(AQ$8+$B124&gt;Input!$D$14,0,(1-INDEX($C$11:$C$136,AQ$8+$B124))))</f>
        <v>0</v>
      </c>
      <c r="AR124">
        <f>AR123*IF(AR$8&gt;Input!$D$14,0,IF(AR$8+$B124&gt;Input!$D$14,0,(1-INDEX($C$11:$C$136,AR$8+$B124))))</f>
        <v>0</v>
      </c>
      <c r="AS124">
        <f>AS123*IF(AS$8&gt;Input!$D$14,0,IF(AS$8+$B124&gt;Input!$D$14,0,(1-INDEX($C$11:$C$136,AS$8+$B124))))</f>
        <v>0</v>
      </c>
      <c r="AT124">
        <f>AT123*IF(AT$8&gt;Input!$D$14,0,IF(AT$8+$B124&gt;Input!$D$14,0,(1-INDEX($C$11:$C$136,AT$8+$B124))))</f>
        <v>0</v>
      </c>
      <c r="AU124">
        <f>AU123*IF(AU$8&gt;Input!$D$14,0,IF(AU$8+$B124&gt;Input!$D$14,0,(1-INDEX($C$11:$C$136,AU$8+$B124))))</f>
        <v>0</v>
      </c>
      <c r="AV124">
        <f>AV123*IF(AV$8&gt;Input!$D$14,0,IF(AV$8+$B124&gt;Input!$D$14,0,(1-INDEX($C$11:$C$136,AV$8+$B124))))</f>
        <v>0</v>
      </c>
      <c r="AW124">
        <f>AW123*IF(AW$8&gt;Input!$D$14,0,IF(AW$8+$B124&gt;Input!$D$14,0,(1-INDEX($C$11:$C$136,AW$8+$B124))))</f>
        <v>0</v>
      </c>
      <c r="AX124">
        <f>AX123*IF(AX$8&gt;Input!$D$14,0,IF(AX$8+$B124&gt;Input!$D$14,0,(1-INDEX($C$11:$C$136,AX$8+$B124))))</f>
        <v>0</v>
      </c>
      <c r="AY124">
        <f>AY123*IF(AY$8&gt;Input!$D$14,0,IF(AY$8+$B124&gt;Input!$D$14,0,(1-INDEX($C$11:$C$136,AY$8+$B124))))</f>
        <v>0</v>
      </c>
      <c r="AZ124">
        <f>AZ123*IF(AZ$8&gt;Input!$D$14,0,IF(AZ$8+$B124&gt;Input!$D$14,0,(1-INDEX($C$11:$C$136,AZ$8+$B124))))</f>
        <v>0</v>
      </c>
      <c r="BA124">
        <f>BA123*IF(BA$8&gt;Input!$D$14,0,IF(BA$8+$B124&gt;Input!$D$14,0,(1-INDEX($C$11:$C$136,BA$8+$B124))))</f>
        <v>0</v>
      </c>
      <c r="BB124">
        <f>BB123*IF(BB$8&gt;Input!$D$14,0,IF(BB$8+$B124&gt;Input!$D$14,0,(1-INDEX($C$11:$C$136,BB$8+$B124))))</f>
        <v>0</v>
      </c>
      <c r="BC124">
        <f>BC123*IF(BC$8&gt;Input!$D$14,0,IF(BC$8+$B124&gt;Input!$D$14,0,(1-INDEX($C$11:$C$136,BC$8+$B124))))</f>
        <v>0</v>
      </c>
      <c r="BD124">
        <f>BD123*IF(BD$8&gt;Input!$D$14,0,IF(BD$8+$B124&gt;Input!$D$14,0,(1-INDEX($C$11:$C$136,BD$8+$B124))))</f>
        <v>0</v>
      </c>
      <c r="BE124">
        <f>BE123*IF(BE$8&gt;Input!$D$14,0,IF(BE$8+$B124&gt;Input!$D$14,0,(1-INDEX($C$11:$C$136,BE$8+$B124))))</f>
        <v>0</v>
      </c>
      <c r="BF124">
        <f>BF123*IF(BF$8&gt;Input!$D$14,0,IF(BF$8+$B124&gt;Input!$D$14,0,(1-INDEX($C$11:$C$136,BF$8+$B124))))</f>
        <v>0</v>
      </c>
      <c r="BG124">
        <f>BG123*IF(BG$8&gt;Input!$D$14,0,IF(BG$8+$B124&gt;Input!$D$14,0,(1-INDEX($C$11:$C$136,BG$8+$B124))))</f>
        <v>0</v>
      </c>
      <c r="BH124">
        <f>BH123*IF(BH$8&gt;Input!$D$14,0,IF(BH$8+$B124&gt;Input!$D$14,0,(1-INDEX($C$11:$C$136,BH$8+$B124))))</f>
        <v>0</v>
      </c>
      <c r="BI124">
        <f>BI123*IF(BI$8&gt;Input!$D$14,0,IF(BI$8+$B124&gt;Input!$D$14,0,(1-INDEX($C$11:$C$136,BI$8+$B124))))</f>
        <v>0</v>
      </c>
      <c r="BJ124">
        <f>BJ123*IF(BJ$8&gt;Input!$D$14,0,IF(BJ$8+$B124&gt;Input!$D$14,0,(1-INDEX($C$11:$C$136,BJ$8+$B124))))</f>
        <v>0</v>
      </c>
      <c r="BK124">
        <f>BK123*IF(BK$8&gt;Input!$D$14,0,IF(BK$8+$B124&gt;Input!$D$14,0,(1-INDEX($C$11:$C$136,BK$8+$B124))))</f>
        <v>0</v>
      </c>
      <c r="BL124">
        <f>BL123*IF(BL$8&gt;Input!$D$14,0,IF(BL$8+$B124&gt;Input!$D$14,0,(1-INDEX($C$11:$C$136,BL$8+$B124))))</f>
        <v>0</v>
      </c>
      <c r="BM124">
        <f>BM123*IF(BM$8&gt;Input!$D$14,0,IF(BM$8+$B124&gt;Input!$D$14,0,(1-INDEX($C$11:$C$136,BM$8+$B124))))</f>
        <v>0</v>
      </c>
      <c r="BN124">
        <f>BN123*IF(BN$8&gt;Input!$D$14,0,IF(BN$8+$B124&gt;Input!$D$14,0,(1-INDEX($C$11:$C$136,BN$8+$B124))))</f>
        <v>0</v>
      </c>
      <c r="BO124">
        <f>BO123*IF(BO$8&gt;Input!$D$14,0,IF(BO$8+$B124&gt;Input!$D$14,0,(1-INDEX($C$11:$C$136,BO$8+$B124))))</f>
        <v>0</v>
      </c>
      <c r="BP124">
        <f>BP123*IF(BP$8&gt;Input!$D$14,0,IF(BP$8+$B124&gt;Input!$D$14,0,(1-INDEX($C$11:$C$136,BP$8+$B124))))</f>
        <v>0</v>
      </c>
      <c r="BQ124">
        <f>BQ123*IF(BQ$8&gt;Input!$D$14,0,IF(BQ$8+$B124&gt;Input!$D$14,0,(1-INDEX($C$11:$C$136,BQ$8+$B124))))</f>
        <v>0</v>
      </c>
      <c r="BR124">
        <f>BR123*IF(BR$8&gt;Input!$D$14,0,IF(BR$8+$B124&gt;Input!$D$14,0,(1-INDEX($C$11:$C$136,BR$8+$B124))))</f>
        <v>0</v>
      </c>
      <c r="BS124">
        <f>BS123*IF(BS$8&gt;Input!$D$14,0,IF(BS$8+$B124&gt;Input!$D$14,0,(1-INDEX($C$11:$C$136,BS$8+$B124))))</f>
        <v>0</v>
      </c>
      <c r="BT124">
        <f>BT123*IF(BT$8&gt;Input!$D$14,0,IF(BT$8+$B124&gt;Input!$D$14,0,(1-INDEX($C$11:$C$136,BT$8+$B124))))</f>
        <v>0</v>
      </c>
      <c r="BU124">
        <f>BU123*IF(BU$8&gt;Input!$D$14,0,IF(BU$8+$B124&gt;Input!$D$14,0,(1-INDEX($C$11:$C$136,BU$8+$B124))))</f>
        <v>0</v>
      </c>
      <c r="BV124">
        <f>BV123*IF(BV$8&gt;Input!$D$14,0,IF(BV$8+$B124&gt;Input!$D$14,0,(1-INDEX($C$11:$C$136,BV$8+$B124))))</f>
        <v>0</v>
      </c>
      <c r="BW124">
        <f>BW123*IF(BW$8&gt;Input!$D$14,0,IF(BW$8+$B124&gt;Input!$D$14,0,(1-INDEX($C$11:$C$136,BW$8+$B124))))</f>
        <v>0</v>
      </c>
      <c r="BX124">
        <f>BX123*IF(BX$8&gt;Input!$D$14,0,IF(BX$8+$B124&gt;Input!$D$14,0,(1-INDEX($C$11:$C$136,BX$8+$B124))))</f>
        <v>0</v>
      </c>
      <c r="BY124">
        <f>BY123*IF(BY$8&gt;Input!$D$14,0,IF(BY$8+$B124&gt;Input!$D$14,0,(1-INDEX($C$11:$C$136,BY$8+$B124))))</f>
        <v>0</v>
      </c>
      <c r="BZ124">
        <f>BZ123*IF(BZ$8&gt;Input!$D$14,0,IF(BZ$8+$B124&gt;Input!$D$14,0,(1-INDEX($C$11:$C$136,BZ$8+$B124))))</f>
        <v>0</v>
      </c>
      <c r="CA124">
        <f>CA123*IF(CA$8&gt;Input!$D$14,0,IF(CA$8+$B124&gt;Input!$D$14,0,(1-INDEX($C$11:$C$136,CA$8+$B124))))</f>
        <v>0</v>
      </c>
      <c r="CB124">
        <f>CB123*IF(CB$8&gt;Input!$D$14,0,IF(CB$8+$B124&gt;Input!$D$14,0,(1-INDEX($C$11:$C$136,CB$8+$B124))))</f>
        <v>0</v>
      </c>
      <c r="CC124">
        <f>CC123*IF(CC$8&gt;Input!$D$14,0,IF(CC$8+$B124&gt;Input!$D$14,0,(1-INDEX($C$11:$C$136,CC$8+$B124))))</f>
        <v>0</v>
      </c>
      <c r="CD124">
        <f>CD123*IF(CD$8&gt;Input!$D$14,0,IF(CD$8+$B124&gt;Input!$D$14,0,(1-INDEX($C$11:$C$136,CD$8+$B124))))</f>
        <v>0</v>
      </c>
      <c r="CE124">
        <f>CE123*IF(CE$8&gt;Input!$D$14,0,IF(CE$8+$B124&gt;Input!$D$14,0,(1-INDEX($C$11:$C$136,CE$8+$B124))))</f>
        <v>0</v>
      </c>
      <c r="CF124">
        <f>CF123*IF(CF$8&gt;Input!$D$14,0,IF(CF$8+$B124&gt;Input!$D$14,0,(1-INDEX($C$11:$C$136,CF$8+$B124))))</f>
        <v>0</v>
      </c>
      <c r="CG124">
        <f>CG123*IF(CG$8&gt;Input!$D$14,0,IF(CG$8+$B124&gt;Input!$D$14,0,(1-INDEX($C$11:$C$136,CG$8+$B124))))</f>
        <v>0</v>
      </c>
      <c r="CH124">
        <f>CH123*IF(CH$8&gt;Input!$D$14,0,IF(CH$8+$B124&gt;Input!$D$14,0,(1-INDEX($C$11:$C$136,CH$8+$B124))))</f>
        <v>0</v>
      </c>
      <c r="CI124">
        <f>CI123*IF(CI$8&gt;Input!$D$14,0,IF(CI$8+$B124&gt;Input!$D$14,0,(1-INDEX($C$11:$C$136,CI$8+$B124))))</f>
        <v>0</v>
      </c>
      <c r="CJ124">
        <f>CJ123*IF(CJ$8&gt;Input!$D$14,0,IF(CJ$8+$B124&gt;Input!$D$14,0,(1-INDEX($C$11:$C$136,CJ$8+$B124))))</f>
        <v>0</v>
      </c>
      <c r="CK124">
        <f>CK123*IF(CK$8&gt;Input!$D$14,0,IF(CK$8+$B124&gt;Input!$D$14,0,(1-INDEX($C$11:$C$136,CK$8+$B124))))</f>
        <v>0</v>
      </c>
      <c r="CL124">
        <f>CL123*IF(CL$8&gt;Input!$D$14,0,IF(CL$8+$B124&gt;Input!$D$14,0,(1-INDEX($C$11:$C$136,CL$8+$B124))))</f>
        <v>0</v>
      </c>
      <c r="CM124">
        <f>CM123*IF(CM$8&gt;Input!$D$14,0,IF(CM$8+$B124&gt;Input!$D$14,0,(1-INDEX($C$11:$C$136,CM$8+$B124))))</f>
        <v>0</v>
      </c>
      <c r="CN124">
        <f>CN123*IF(CN$8&gt;Input!$D$14,0,IF(CN$8+$B124&gt;Input!$D$14,0,(1-INDEX($C$11:$C$136,CN$8+$B124))))</f>
        <v>0</v>
      </c>
      <c r="CO124">
        <f>CO123*IF(CO$8&gt;Input!$D$14,0,IF(CO$8+$B124&gt;Input!$D$14,0,(1-INDEX($C$11:$C$136,CO$8+$B124))))</f>
        <v>0</v>
      </c>
      <c r="CP124">
        <f>CP123*IF(CP$8&gt;Input!$D$14,0,IF(CP$8+$B124&gt;Input!$D$14,0,(1-INDEX($C$11:$C$136,CP$8+$B124))))</f>
        <v>0</v>
      </c>
      <c r="CQ124">
        <f>CQ123*IF(CQ$8&gt;Input!$D$14,0,IF(CQ$8+$B124&gt;Input!$D$14,0,(1-INDEX($C$11:$C$136,CQ$8+$B124))))</f>
        <v>0</v>
      </c>
      <c r="CR124">
        <f>CR123*IF(CR$8&gt;Input!$D$14,0,IF(CR$8+$B124&gt;Input!$D$14,0,(1-INDEX($C$11:$C$136,CR$8+$B124))))</f>
        <v>0</v>
      </c>
      <c r="CS124">
        <f>CS123*IF(CS$8&gt;Input!$D$14,0,IF(CS$8+$B124&gt;Input!$D$14,0,(1-INDEX($C$11:$C$136,CS$8+$B124))))</f>
        <v>0</v>
      </c>
      <c r="CT124">
        <f>CT123*IF(CT$8&gt;Input!$D$14,0,IF(CT$8+$B124&gt;Input!$D$14,0,(1-INDEX($C$11:$C$136,CT$8+$B124))))</f>
        <v>0</v>
      </c>
      <c r="CU124">
        <f>CU123*IF(CU$8&gt;Input!$D$14,0,IF(CU$8+$B124&gt;Input!$D$14,0,(1-INDEX($C$11:$C$136,CU$8+$B124))))</f>
        <v>0</v>
      </c>
      <c r="CV124">
        <f>CV123*IF(CV$8&gt;Input!$D$14,0,IF(CV$8+$B124&gt;Input!$D$14,0,(1-INDEX($C$11:$C$136,CV$8+$B124))))</f>
        <v>0</v>
      </c>
      <c r="CW124">
        <f>CW123*IF(CW$8&gt;Input!$D$14,0,IF(CW$8+$B124&gt;Input!$D$14,0,(1-INDEX($C$11:$C$136,CW$8+$B124))))</f>
        <v>0</v>
      </c>
      <c r="CX124">
        <f>CX123*IF(CX$8&gt;Input!$D$14,0,IF(CX$8+$B124&gt;Input!$D$14,0,(1-INDEX($C$11:$C$136,CX$8+$B124))))</f>
        <v>0</v>
      </c>
      <c r="CY124">
        <f>CY123*IF(CY$8&gt;Input!$D$14,0,IF(CY$8+$B124&gt;Input!$D$14,0,(1-INDEX($C$11:$C$136,CY$8+$B124))))</f>
        <v>0</v>
      </c>
      <c r="CZ124">
        <f>CZ123*IF(CZ$8&gt;Input!$D$14,0,IF(CZ$8+$B124&gt;Input!$D$14,0,(1-INDEX($C$11:$C$136,CZ$8+$B124))))</f>
        <v>0</v>
      </c>
      <c r="DA124">
        <f>DA123*IF(DA$8&gt;Input!$D$14,0,IF(DA$8+$B124&gt;Input!$D$14,0,(1-INDEX($C$11:$C$136,DA$8+$B124))))</f>
        <v>0</v>
      </c>
      <c r="DB124">
        <f>DB123*IF(DB$8&gt;Input!$D$14,0,IF(DB$8+$B124&gt;Input!$D$14,0,(1-INDEX($C$11:$C$136,DB$8+$B124))))</f>
        <v>0</v>
      </c>
      <c r="DC124">
        <f>DC123*IF(DC$8&gt;Input!$D$14,0,IF(DC$8+$B124&gt;Input!$D$14,0,(1-INDEX($C$11:$C$136,DC$8+$B124))))</f>
        <v>0</v>
      </c>
      <c r="DD124">
        <f>DD123*IF(DD$8&gt;Input!$D$14,0,IF(DD$8+$B124&gt;Input!$D$14,0,(1-INDEX($C$11:$C$136,DD$8+$B124))))</f>
        <v>0</v>
      </c>
      <c r="DE124">
        <f>DE123*IF(DE$8&gt;Input!$D$14,0,IF(DE$8+$B124&gt;Input!$D$14,0,(1-INDEX($C$11:$C$136,DE$8+$B124))))</f>
        <v>0</v>
      </c>
      <c r="DF124">
        <f>DF123*IF(DF$8&gt;Input!$D$14,0,IF(DF$8+$B124&gt;Input!$D$14,0,(1-INDEX($C$11:$C$136,DF$8+$B124))))</f>
        <v>0</v>
      </c>
      <c r="DG124">
        <f>DG123*IF(DG$8&gt;Input!$D$14,0,IF(DG$8+$B124&gt;Input!$D$14,0,(1-INDEX($C$11:$C$136,DG$8+$B124))))</f>
        <v>0</v>
      </c>
      <c r="DH124">
        <f>DH123*IF(DH$8&gt;Input!$D$14,0,IF(DH$8+$B124&gt;Input!$D$14,0,(1-INDEX($C$11:$C$136,DH$8+$B124))))</f>
        <v>0</v>
      </c>
      <c r="DI124">
        <f>DI123*IF(DI$8&gt;Input!$D$14,0,IF(DI$8+$B124&gt;Input!$D$14,0,(1-INDEX($C$11:$C$136,DI$8+$B124))))</f>
        <v>0</v>
      </c>
      <c r="DJ124">
        <f>DJ123*IF(DJ$8&gt;Input!$D$14,0,IF(DJ$8+$B124&gt;Input!$D$14,0,(1-INDEX($C$11:$C$136,DJ$8+$B124))))</f>
        <v>0</v>
      </c>
      <c r="DK124">
        <f>DK123*IF(DK$8&gt;Input!$D$14,0,IF(DK$8+$B124&gt;Input!$D$14,0,(1-INDEX($C$11:$C$136,DK$8+$B124))))</f>
        <v>0</v>
      </c>
      <c r="DL124">
        <f>DL123*IF(DL$8&gt;Input!$D$14,0,IF(DL$8+$B124&gt;Input!$D$14,0,(1-INDEX($C$11:$C$136,DL$8+$B124))))</f>
        <v>0</v>
      </c>
      <c r="DM124">
        <f>DM123*IF(DM$8&gt;Input!$D$14,0,IF(DM$8+$B124&gt;Input!$D$14,0,(1-INDEX($C$11:$C$136,DM$8+$B124))))</f>
        <v>0</v>
      </c>
      <c r="DN124">
        <f>DN123*IF(DN$8&gt;Input!$D$14,0,IF(DN$8+$B124&gt;Input!$D$14,0,(1-INDEX($C$11:$C$136,DN$8+$B124))))</f>
        <v>0</v>
      </c>
      <c r="DO124">
        <f>DO123*IF(DO$8&gt;Input!$D$14,0,IF(DO$8+$B124&gt;Input!$D$14,0,(1-INDEX($C$11:$C$136,DO$8+$B124))))</f>
        <v>0</v>
      </c>
      <c r="DP124">
        <f>DP123*IF(DP$8&gt;Input!$D$14,0,IF(DP$8+$B124&gt;Input!$D$14,0,(1-INDEX($C$11:$C$136,DP$8+$B124))))</f>
        <v>0</v>
      </c>
      <c r="DQ124">
        <f>DQ123*IF(DQ$8&gt;Input!$D$14,0,IF(DQ$8+$B124&gt;Input!$D$14,0,(1-INDEX($C$11:$C$136,DQ$8+$B124))))</f>
        <v>0</v>
      </c>
      <c r="DR124">
        <f>DR123*IF(DR$8&gt;Input!$D$14,0,IF(DR$8+$B124&gt;Input!$D$14,0,(1-INDEX($C$11:$C$136,DR$8+$B124))))</f>
        <v>0</v>
      </c>
      <c r="DS124">
        <f>DS123*IF(DS$8&gt;Input!$D$14,0,IF(DS$8+$B124&gt;Input!$D$14,0,(1-INDEX($C$11:$C$136,DS$8+$B124))))</f>
        <v>0</v>
      </c>
      <c r="DT124">
        <f>DT123*IF(DT$8&gt;Input!$D$14,0,IF(DT$8+$B124&gt;Input!$D$14,0,(1-INDEX($C$11:$C$136,DT$8+$B124))))</f>
        <v>0</v>
      </c>
      <c r="DU124">
        <f>DU123*IF(DU$8&gt;Input!$D$14,0,IF(DU$8+$B124&gt;Input!$D$14,0,(1-INDEX($C$11:$C$136,DU$8+$B124))))</f>
        <v>0</v>
      </c>
      <c r="DV124">
        <f>DV123*IF(DV$8&gt;Input!$D$14,0,IF(DV$8+$B124&gt;Input!$D$14,0,(1-INDEX($C$11:$C$136,DV$8+$B124))))</f>
        <v>0</v>
      </c>
      <c r="DW124">
        <f>DW123*IF(DW$8&gt;Input!$D$14,0,IF(DW$8+$B124&gt;Input!$D$14,0,(1-INDEX($C$11:$C$136,DW$8+$B124))))</f>
        <v>0</v>
      </c>
      <c r="DX124">
        <f>DX123*IF(DX$8&gt;Input!$D$14,0,IF(DX$8+$B124&gt;Input!$D$14,0,(1-INDEX($C$11:$C$136,DX$8+$B124))))</f>
        <v>0</v>
      </c>
      <c r="DY124">
        <f>DY123*IF(DY$8&gt;Input!$D$14,0,IF(DY$8+$B124&gt;Input!$D$14,0,(1-INDEX($C$11:$C$136,DY$8+$B124))))</f>
        <v>0</v>
      </c>
      <c r="DZ124">
        <f>DZ123*IF(DZ$8&gt;Input!$D$14,0,IF(DZ$8+$B124&gt;Input!$D$14,0,(1-INDEX($C$11:$C$136,DZ$8+$B124))))</f>
        <v>0</v>
      </c>
      <c r="EA124">
        <f>EA123*IF(EA$8&gt;Input!$D$14,0,IF(EA$8+$B124&gt;Input!$D$14,0,(1-INDEX($C$11:$C$136,EA$8+$B124))))</f>
        <v>0</v>
      </c>
      <c r="EB124">
        <f>EB123*IF(EB$8&gt;Input!$D$14,0,IF(EB$8+$B124&gt;Input!$D$14,0,(1-INDEX($C$11:$C$136,EB$8+$B124))))</f>
        <v>0</v>
      </c>
      <c r="EC124">
        <f>EC123*IF(EC$8&gt;Input!$D$14,0,IF(EC$8+$B124&gt;Input!$D$14,0,(1-INDEX($C$11:$C$136,EC$8+$B124))))</f>
        <v>0</v>
      </c>
      <c r="ED124">
        <f>ED123*IF(ED$8&gt;Input!$D$14,0,IF(ED$8+$B124&gt;Input!$D$14,0,(1-INDEX($C$11:$C$136,ED$8+$B124))))</f>
        <v>0</v>
      </c>
      <c r="EE124">
        <f>EE123*IF(EE$8&gt;Input!$D$14,0,IF(EE$8+$B124&gt;Input!$D$14,0,(1-INDEX($C$11:$C$136,EE$8+$B124))))</f>
        <v>0</v>
      </c>
      <c r="EF124">
        <f>EF123*IF(EF$8&gt;Input!$D$14,0,IF(EF$8+$B124&gt;Input!$D$14,0,(1-INDEX($C$11:$C$136,EF$8+$B124))))</f>
        <v>0</v>
      </c>
      <c r="EH124" s="2">
        <f t="shared" si="310"/>
        <v>113</v>
      </c>
      <c r="EI124" s="36">
        <f t="shared" si="315"/>
        <v>0.80833600000000005</v>
      </c>
      <c r="EJ124" s="36">
        <f t="shared" si="344"/>
        <v>0.80833600000000005</v>
      </c>
      <c r="EK124" s="36">
        <f t="shared" si="344"/>
        <v>0.80833600000000005</v>
      </c>
      <c r="EL124" s="36">
        <f t="shared" si="344"/>
        <v>0.80833600000000005</v>
      </c>
      <c r="EM124" s="36">
        <f t="shared" si="344"/>
        <v>0.80833600000000005</v>
      </c>
      <c r="EN124" s="36">
        <f t="shared" si="344"/>
        <v>0.80833600000000005</v>
      </c>
      <c r="EO124" s="36">
        <f t="shared" si="344"/>
        <v>0.80833600000000005</v>
      </c>
      <c r="EP124" s="36">
        <f t="shared" si="344"/>
        <v>0.80833600000000005</v>
      </c>
      <c r="EQ124" s="36">
        <f t="shared" si="344"/>
        <v>0.80833600000000005</v>
      </c>
      <c r="ER124" s="36">
        <f t="shared" si="344"/>
        <v>0.80833600000000005</v>
      </c>
      <c r="ES124" s="36">
        <f t="shared" si="344"/>
        <v>0.80833600000000005</v>
      </c>
      <c r="ET124" s="36">
        <f t="shared" si="344"/>
        <v>0.80833600000000005</v>
      </c>
      <c r="EU124" s="36">
        <f t="shared" si="344"/>
        <v>0.80833600000000005</v>
      </c>
      <c r="EV124" s="36">
        <f t="shared" si="344"/>
        <v>0.80833600000000005</v>
      </c>
      <c r="EW124" s="36">
        <f t="shared" si="344"/>
        <v>0.80833600000000005</v>
      </c>
      <c r="EX124" s="36">
        <f t="shared" si="344"/>
        <v>0.80833600000000005</v>
      </c>
      <c r="EY124" s="36">
        <f t="shared" si="344"/>
        <v>0.80833600000000005</v>
      </c>
      <c r="EZ124" s="36">
        <f t="shared" si="344"/>
        <v>0.80833600000000005</v>
      </c>
      <c r="FA124" s="36">
        <f t="shared" si="344"/>
        <v>0.80833600000000005</v>
      </c>
      <c r="FB124" s="36">
        <f t="shared" si="344"/>
        <v>0.80833600000000005</v>
      </c>
      <c r="FC124" s="36">
        <f t="shared" si="344"/>
        <v>0.80833600000000005</v>
      </c>
      <c r="FD124" s="36">
        <f t="shared" si="344"/>
        <v>0.80833600000000005</v>
      </c>
      <c r="FE124" s="36">
        <f t="shared" si="344"/>
        <v>0.80833600000000005</v>
      </c>
      <c r="FF124" s="36">
        <f t="shared" si="344"/>
        <v>0.80833600000000005</v>
      </c>
      <c r="FG124" s="36">
        <f t="shared" si="344"/>
        <v>0.80833600000000005</v>
      </c>
      <c r="FH124" s="36">
        <f t="shared" si="344"/>
        <v>0.80833600000000005</v>
      </c>
      <c r="FI124" s="36">
        <f t="shared" si="344"/>
        <v>0.80833600000000005</v>
      </c>
      <c r="FJ124" s="36">
        <f t="shared" si="344"/>
        <v>0.80833600000000005</v>
      </c>
      <c r="FK124" s="36">
        <f t="shared" si="344"/>
        <v>0.80833600000000005</v>
      </c>
      <c r="FL124" s="36">
        <f t="shared" si="344"/>
        <v>0.80833600000000005</v>
      </c>
      <c r="FM124" s="36">
        <f t="shared" si="344"/>
        <v>0.80833600000000005</v>
      </c>
      <c r="FN124" s="36">
        <f t="shared" si="344"/>
        <v>0.80833600000000005</v>
      </c>
      <c r="FO124" s="36">
        <f t="shared" si="344"/>
        <v>0.80833600000000005</v>
      </c>
      <c r="FP124" s="36">
        <f t="shared" si="344"/>
        <v>0.80833600000000005</v>
      </c>
      <c r="FQ124" s="36">
        <f t="shared" si="344"/>
        <v>0.80833600000000005</v>
      </c>
      <c r="FR124" s="36">
        <f t="shared" si="344"/>
        <v>0.80833600000000005</v>
      </c>
      <c r="FS124" s="36">
        <f t="shared" si="344"/>
        <v>0.80833600000000005</v>
      </c>
      <c r="FT124" s="36">
        <f t="shared" si="344"/>
        <v>0.80833600000000005</v>
      </c>
      <c r="FU124" s="36">
        <f t="shared" si="344"/>
        <v>0.80833600000000005</v>
      </c>
      <c r="FV124" s="36">
        <f t="shared" si="344"/>
        <v>0.80833600000000005</v>
      </c>
      <c r="FW124" s="36">
        <f t="shared" si="344"/>
        <v>0.80833600000000005</v>
      </c>
      <c r="FX124" s="36">
        <f t="shared" si="344"/>
        <v>0.80833600000000005</v>
      </c>
      <c r="FY124" s="36">
        <f t="shared" si="344"/>
        <v>0.80833600000000005</v>
      </c>
      <c r="FZ124" s="36">
        <f t="shared" si="344"/>
        <v>0.80833600000000005</v>
      </c>
      <c r="GA124" s="36">
        <f t="shared" si="344"/>
        <v>0.80833600000000005</v>
      </c>
      <c r="GB124" s="36">
        <f t="shared" si="344"/>
        <v>0.80833600000000005</v>
      </c>
      <c r="GC124" s="36">
        <f t="shared" si="344"/>
        <v>0.80833600000000005</v>
      </c>
      <c r="GD124" s="36">
        <f t="shared" si="344"/>
        <v>0.80833600000000005</v>
      </c>
      <c r="GE124" s="36">
        <f t="shared" si="344"/>
        <v>0.80833600000000005</v>
      </c>
      <c r="GF124" s="36">
        <f t="shared" si="344"/>
        <v>0.80833600000000005</v>
      </c>
      <c r="GG124" s="36">
        <f t="shared" si="344"/>
        <v>0.80833600000000005</v>
      </c>
      <c r="GH124" s="36">
        <f t="shared" si="344"/>
        <v>0.80833600000000005</v>
      </c>
      <c r="GI124" s="36">
        <f t="shared" si="344"/>
        <v>0.80833600000000005</v>
      </c>
      <c r="GJ124" s="36">
        <f t="shared" si="344"/>
        <v>0.80833600000000005</v>
      </c>
      <c r="GK124" s="36">
        <f t="shared" si="344"/>
        <v>0.80833600000000005</v>
      </c>
      <c r="GL124" s="36">
        <f t="shared" si="344"/>
        <v>0.80833600000000005</v>
      </c>
      <c r="GM124" s="36">
        <f t="shared" si="344"/>
        <v>0.80833600000000005</v>
      </c>
      <c r="GN124" s="36">
        <f t="shared" si="344"/>
        <v>0.80833600000000005</v>
      </c>
      <c r="GO124" s="36">
        <f t="shared" si="344"/>
        <v>0.80833600000000005</v>
      </c>
      <c r="GP124" s="36">
        <f t="shared" si="344"/>
        <v>0.80833600000000005</v>
      </c>
      <c r="GQ124" s="36">
        <f t="shared" si="344"/>
        <v>0.80833600000000005</v>
      </c>
      <c r="GR124" s="36">
        <f t="shared" si="344"/>
        <v>0.80833600000000005</v>
      </c>
      <c r="GS124" s="36">
        <f t="shared" si="344"/>
        <v>0.80833600000000005</v>
      </c>
      <c r="GT124" s="36">
        <f t="shared" si="344"/>
        <v>0.80833600000000005</v>
      </c>
      <c r="GU124" s="36">
        <f t="shared" ref="GU124:IT127" si="346">$C124*(1-$E124)^GU$8</f>
        <v>0.80833600000000005</v>
      </c>
      <c r="GV124" s="36">
        <f t="shared" si="346"/>
        <v>0.80833600000000005</v>
      </c>
      <c r="GW124" s="36">
        <f t="shared" si="346"/>
        <v>0.80833600000000005</v>
      </c>
      <c r="GX124" s="36">
        <f t="shared" si="346"/>
        <v>0.80833600000000005</v>
      </c>
      <c r="GY124" s="36">
        <f t="shared" si="346"/>
        <v>0.80833600000000005</v>
      </c>
      <c r="GZ124" s="36">
        <f t="shared" si="346"/>
        <v>0.80833600000000005</v>
      </c>
      <c r="HA124" s="36">
        <f t="shared" si="346"/>
        <v>0.80833600000000005</v>
      </c>
      <c r="HB124" s="36">
        <f t="shared" si="346"/>
        <v>0.80833600000000005</v>
      </c>
      <c r="HC124" s="36">
        <f t="shared" si="346"/>
        <v>0.80833600000000005</v>
      </c>
      <c r="HD124" s="36">
        <f t="shared" si="346"/>
        <v>0.80833600000000005</v>
      </c>
      <c r="HE124" s="36">
        <f t="shared" si="346"/>
        <v>0.80833600000000005</v>
      </c>
      <c r="HF124" s="36">
        <f t="shared" si="346"/>
        <v>0.80833600000000005</v>
      </c>
      <c r="HG124" s="36">
        <f t="shared" si="346"/>
        <v>0.80833600000000005</v>
      </c>
      <c r="HH124" s="36">
        <f t="shared" si="346"/>
        <v>0.80833600000000005</v>
      </c>
      <c r="HI124" s="36">
        <f t="shared" si="346"/>
        <v>0.80833600000000005</v>
      </c>
      <c r="HJ124" s="36">
        <f t="shared" si="346"/>
        <v>0.80833600000000005</v>
      </c>
      <c r="HK124" s="36">
        <f t="shared" si="346"/>
        <v>0.80833600000000005</v>
      </c>
      <c r="HL124" s="36">
        <f t="shared" si="346"/>
        <v>0.80833600000000005</v>
      </c>
      <c r="HM124" s="36">
        <f t="shared" si="346"/>
        <v>0.80833600000000005</v>
      </c>
      <c r="HN124" s="36">
        <f t="shared" si="346"/>
        <v>0.80833600000000005</v>
      </c>
      <c r="HO124" s="36">
        <f t="shared" si="346"/>
        <v>0.80833600000000005</v>
      </c>
      <c r="HP124" s="36">
        <f t="shared" si="346"/>
        <v>0.80833600000000005</v>
      </c>
      <c r="HQ124" s="36">
        <f t="shared" si="346"/>
        <v>0.80833600000000005</v>
      </c>
      <c r="HR124" s="36">
        <f t="shared" si="346"/>
        <v>0.80833600000000005</v>
      </c>
      <c r="HS124" s="36">
        <f t="shared" si="346"/>
        <v>0.80833600000000005</v>
      </c>
      <c r="HT124" s="36">
        <f t="shared" si="346"/>
        <v>0.80833600000000005</v>
      </c>
      <c r="HU124" s="36">
        <f t="shared" si="346"/>
        <v>0.80833600000000005</v>
      </c>
      <c r="HV124" s="36">
        <f t="shared" si="346"/>
        <v>0.80833600000000005</v>
      </c>
      <c r="HW124" s="36">
        <f t="shared" si="346"/>
        <v>0.80833600000000005</v>
      </c>
      <c r="HX124" s="36">
        <f t="shared" si="346"/>
        <v>0.80833600000000005</v>
      </c>
      <c r="HY124" s="36">
        <f t="shared" si="346"/>
        <v>0.80833600000000005</v>
      </c>
      <c r="HZ124" s="36">
        <f t="shared" si="346"/>
        <v>0.80833600000000005</v>
      </c>
      <c r="IA124" s="36">
        <f t="shared" si="346"/>
        <v>0.80833600000000005</v>
      </c>
      <c r="IB124" s="36">
        <f t="shared" si="346"/>
        <v>0.80833600000000005</v>
      </c>
      <c r="IC124" s="36">
        <f t="shared" si="346"/>
        <v>0.80833600000000005</v>
      </c>
      <c r="ID124" s="36">
        <f t="shared" si="346"/>
        <v>0.80833600000000005</v>
      </c>
      <c r="IE124" s="36">
        <f t="shared" si="346"/>
        <v>0.80833600000000005</v>
      </c>
      <c r="IF124" s="36">
        <f t="shared" si="346"/>
        <v>0.80833600000000005</v>
      </c>
      <c r="IG124" s="36">
        <f t="shared" si="346"/>
        <v>0.80833600000000005</v>
      </c>
      <c r="IH124" s="36">
        <f t="shared" si="346"/>
        <v>0.80833600000000005</v>
      </c>
      <c r="II124" s="36">
        <f t="shared" si="346"/>
        <v>0.80833600000000005</v>
      </c>
      <c r="IJ124" s="36">
        <f t="shared" si="346"/>
        <v>0.80833600000000005</v>
      </c>
      <c r="IK124" s="36">
        <f t="shared" si="346"/>
        <v>0.80833600000000005</v>
      </c>
      <c r="IL124" s="36">
        <f t="shared" si="346"/>
        <v>0.80833600000000005</v>
      </c>
      <c r="IM124" s="36">
        <f t="shared" si="346"/>
        <v>0.80833600000000005</v>
      </c>
      <c r="IN124" s="36">
        <f t="shared" si="346"/>
        <v>0.80833600000000005</v>
      </c>
      <c r="IO124" s="36">
        <f t="shared" si="346"/>
        <v>0.80833600000000005</v>
      </c>
      <c r="IP124" s="36">
        <f t="shared" si="346"/>
        <v>0.80833600000000005</v>
      </c>
      <c r="IQ124" s="36">
        <f t="shared" si="346"/>
        <v>0.80833600000000005</v>
      </c>
      <c r="IR124" s="36">
        <f t="shared" si="346"/>
        <v>0.80833600000000005</v>
      </c>
      <c r="IS124" s="36">
        <f t="shared" si="346"/>
        <v>0.80833600000000005</v>
      </c>
      <c r="IT124" s="36">
        <f t="shared" si="346"/>
        <v>0.80833600000000005</v>
      </c>
      <c r="IU124" s="36">
        <f t="shared" si="345"/>
        <v>0.80833600000000005</v>
      </c>
      <c r="IV124" s="36">
        <f t="shared" si="345"/>
        <v>0.80833600000000005</v>
      </c>
      <c r="IW124" s="36">
        <f t="shared" si="345"/>
        <v>0.80833600000000005</v>
      </c>
      <c r="IX124" s="36">
        <f t="shared" si="345"/>
        <v>0.80833600000000005</v>
      </c>
      <c r="IY124" s="36">
        <f t="shared" si="345"/>
        <v>0.80833600000000005</v>
      </c>
      <c r="IZ124" s="36">
        <f t="shared" si="345"/>
        <v>0.80833600000000005</v>
      </c>
      <c r="JA124" s="36">
        <f t="shared" si="345"/>
        <v>0.80833600000000005</v>
      </c>
      <c r="JB124" s="36">
        <f t="shared" si="345"/>
        <v>0.80833600000000005</v>
      </c>
      <c r="JC124" s="36">
        <f t="shared" si="345"/>
        <v>0.80833600000000005</v>
      </c>
      <c r="JD124" s="36">
        <f t="shared" si="345"/>
        <v>0.80833600000000005</v>
      </c>
      <c r="JF124" s="2">
        <f t="shared" si="312"/>
        <v>114</v>
      </c>
      <c r="JG124">
        <f>JG123*IF(JG$8&gt;Input!$D$14,0,IF(JG$8+$B124&gt;Input!$D$14,0,(1-INDEX($F$11:$F$136,JG$8+$B124))))</f>
        <v>7.3434758862279603E-6</v>
      </c>
      <c r="JH124">
        <f>JH123*IF(JH$8&gt;Input!$D$14,0,IF(JH$8+$B124&gt;Input!$D$14,0,(1-INDEX($F$11:$F$136,JH$8+$B124))))</f>
        <v>7.3787984819754388E-7</v>
      </c>
      <c r="JI124">
        <f>JI123*IF(JI$8&gt;Input!$D$14,0,IF(JI$8+$B124&gt;Input!$D$14,0,(1-INDEX($F$11:$F$136,JI$8+$B124))))</f>
        <v>0</v>
      </c>
      <c r="JJ124">
        <f>JJ123*IF(JJ$8&gt;Input!$D$14,0,IF(JJ$8+$B124&gt;Input!$D$14,0,(1-INDEX($F$11:$F$136,JJ$8+$B124))))</f>
        <v>0</v>
      </c>
      <c r="JK124">
        <f>JK123*IF(JK$8&gt;Input!$D$14,0,IF(JK$8+$B124&gt;Input!$D$14,0,(1-INDEX($F$11:$F$136,JK$8+$B124))))</f>
        <v>0</v>
      </c>
      <c r="JL124">
        <f>JL123*IF(JL$8&gt;Input!$D$14,0,IF(JL$8+$B124&gt;Input!$D$14,0,(1-INDEX($F$11:$F$136,JL$8+$B124))))</f>
        <v>0</v>
      </c>
      <c r="JM124">
        <f>JM123*IF(JM$8&gt;Input!$D$14,0,IF(JM$8+$B124&gt;Input!$D$14,0,(1-INDEX($F$11:$F$136,JM$8+$B124))))</f>
        <v>0</v>
      </c>
      <c r="JN124">
        <f>JN123*IF(JN$8&gt;Input!$D$14,0,IF(JN$8+$B124&gt;Input!$D$14,0,(1-INDEX($F$11:$F$136,JN$8+$B124))))</f>
        <v>0</v>
      </c>
      <c r="JO124">
        <f>JO123*IF(JO$8&gt;Input!$D$14,0,IF(JO$8+$B124&gt;Input!$D$14,0,(1-INDEX($F$11:$F$136,JO$8+$B124))))</f>
        <v>0</v>
      </c>
      <c r="JP124">
        <f>JP123*IF(JP$8&gt;Input!$D$14,0,IF(JP$8+$B124&gt;Input!$D$14,0,(1-INDEX($F$11:$F$136,JP$8+$B124))))</f>
        <v>0</v>
      </c>
      <c r="JQ124">
        <f>JQ123*IF(JQ$8&gt;Input!$D$14,0,IF(JQ$8+$B124&gt;Input!$D$14,0,(1-INDEX($F$11:$F$136,JQ$8+$B124))))</f>
        <v>0</v>
      </c>
      <c r="JR124">
        <f>JR123*IF(JR$8&gt;Input!$D$14,0,IF(JR$8+$B124&gt;Input!$D$14,0,(1-INDEX($F$11:$F$136,JR$8+$B124))))</f>
        <v>0</v>
      </c>
      <c r="JS124">
        <f>JS123*IF(JS$8&gt;Input!$D$14,0,IF(JS$8+$B124&gt;Input!$D$14,0,(1-INDEX($F$11:$F$136,JS$8+$B124))))</f>
        <v>0</v>
      </c>
      <c r="JT124">
        <f>JT123*IF(JT$8&gt;Input!$D$14,0,IF(JT$8+$B124&gt;Input!$D$14,0,(1-INDEX($F$11:$F$136,JT$8+$B124))))</f>
        <v>0</v>
      </c>
      <c r="JU124">
        <f>JU123*IF(JU$8&gt;Input!$D$14,0,IF(JU$8+$B124&gt;Input!$D$14,0,(1-INDEX($F$11:$F$136,JU$8+$B124))))</f>
        <v>0</v>
      </c>
      <c r="JV124">
        <f>JV123*IF(JV$8&gt;Input!$D$14,0,IF(JV$8+$B124&gt;Input!$D$14,0,(1-INDEX($F$11:$F$136,JV$8+$B124))))</f>
        <v>0</v>
      </c>
      <c r="JW124">
        <f>JW123*IF(JW$8&gt;Input!$D$14,0,IF(JW$8+$B124&gt;Input!$D$14,0,(1-INDEX($F$11:$F$136,JW$8+$B124))))</f>
        <v>0</v>
      </c>
      <c r="JX124">
        <f>JX123*IF(JX$8&gt;Input!$D$14,0,IF(JX$8+$B124&gt;Input!$D$14,0,(1-INDEX($F$11:$F$136,JX$8+$B124))))</f>
        <v>0</v>
      </c>
      <c r="JY124">
        <f>JY123*IF(JY$8&gt;Input!$D$14,0,IF(JY$8+$B124&gt;Input!$D$14,0,(1-INDEX($F$11:$F$136,JY$8+$B124))))</f>
        <v>0</v>
      </c>
      <c r="JZ124">
        <f>JZ123*IF(JZ$8&gt;Input!$D$14,0,IF(JZ$8+$B124&gt;Input!$D$14,0,(1-INDEX($F$11:$F$136,JZ$8+$B124))))</f>
        <v>0</v>
      </c>
      <c r="KA124">
        <f>KA123*IF(KA$8&gt;Input!$D$14,0,IF(KA$8+$B124&gt;Input!$D$14,0,(1-INDEX($F$11:$F$136,KA$8+$B124))))</f>
        <v>0</v>
      </c>
      <c r="KB124">
        <f>KB123*IF(KB$8&gt;Input!$D$14,0,IF(KB$8+$B124&gt;Input!$D$14,0,(1-INDEX($F$11:$F$136,KB$8+$B124))))</f>
        <v>0</v>
      </c>
      <c r="KC124">
        <f>KC123*IF(KC$8&gt;Input!$D$14,0,IF(KC$8+$B124&gt;Input!$D$14,0,(1-INDEX($F$11:$F$136,KC$8+$B124))))</f>
        <v>0</v>
      </c>
      <c r="KD124">
        <f>KD123*IF(KD$8&gt;Input!$D$14,0,IF(KD$8+$B124&gt;Input!$D$14,0,(1-INDEX($F$11:$F$136,KD$8+$B124))))</f>
        <v>0</v>
      </c>
      <c r="KE124">
        <f>KE123*IF(KE$8&gt;Input!$D$14,0,IF(KE$8+$B124&gt;Input!$D$14,0,(1-INDEX($F$11:$F$136,KE$8+$B124))))</f>
        <v>0</v>
      </c>
      <c r="KF124">
        <f>KF123*IF(KF$8&gt;Input!$D$14,0,IF(KF$8+$B124&gt;Input!$D$14,0,(1-INDEX($F$11:$F$136,KF$8+$B124))))</f>
        <v>0</v>
      </c>
      <c r="KG124">
        <f>KG123*IF(KG$8&gt;Input!$D$14,0,IF(KG$8+$B124&gt;Input!$D$14,0,(1-INDEX($F$11:$F$136,KG$8+$B124))))</f>
        <v>0</v>
      </c>
      <c r="KH124">
        <f>KH123*IF(KH$8&gt;Input!$D$14,0,IF(KH$8+$B124&gt;Input!$D$14,0,(1-INDEX($F$11:$F$136,KH$8+$B124))))</f>
        <v>0</v>
      </c>
      <c r="KI124">
        <f>KI123*IF(KI$8&gt;Input!$D$14,0,IF(KI$8+$B124&gt;Input!$D$14,0,(1-INDEX($F$11:$F$136,KI$8+$B124))))</f>
        <v>0</v>
      </c>
      <c r="KJ124">
        <f>KJ123*IF(KJ$8&gt;Input!$D$14,0,IF(KJ$8+$B124&gt;Input!$D$14,0,(1-INDEX($F$11:$F$136,KJ$8+$B124))))</f>
        <v>0</v>
      </c>
      <c r="KK124">
        <f>KK123*IF(KK$8&gt;Input!$D$14,0,IF(KK$8+$B124&gt;Input!$D$14,0,(1-INDEX($F$11:$F$136,KK$8+$B124))))</f>
        <v>0</v>
      </c>
      <c r="KL124">
        <f>KL123*IF(KL$8&gt;Input!$D$14,0,IF(KL$8+$B124&gt;Input!$D$14,0,(1-INDEX($F$11:$F$136,KL$8+$B124))))</f>
        <v>0</v>
      </c>
      <c r="KM124">
        <f>KM123*IF(KM$8&gt;Input!$D$14,0,IF(KM$8+$B124&gt;Input!$D$14,0,(1-INDEX($F$11:$F$136,KM$8+$B124))))</f>
        <v>0</v>
      </c>
      <c r="KN124">
        <f>KN123*IF(KN$8&gt;Input!$D$14,0,IF(KN$8+$B124&gt;Input!$D$14,0,(1-INDEX($F$11:$F$136,KN$8+$B124))))</f>
        <v>0</v>
      </c>
      <c r="KO124">
        <f>KO123*IF(KO$8&gt;Input!$D$14,0,IF(KO$8+$B124&gt;Input!$D$14,0,(1-INDEX($F$11:$F$136,KO$8+$B124))))</f>
        <v>0</v>
      </c>
      <c r="KP124">
        <f>KP123*IF(KP$8&gt;Input!$D$14,0,IF(KP$8+$B124&gt;Input!$D$14,0,(1-INDEX($F$11:$F$136,KP$8+$B124))))</f>
        <v>0</v>
      </c>
      <c r="KQ124">
        <f>KQ123*IF(KQ$8&gt;Input!$D$14,0,IF(KQ$8+$B124&gt;Input!$D$14,0,(1-INDEX($F$11:$F$136,KQ$8+$B124))))</f>
        <v>0</v>
      </c>
      <c r="KR124">
        <f>KR123*IF(KR$8&gt;Input!$D$14,0,IF(KR$8+$B124&gt;Input!$D$14,0,(1-INDEX($F$11:$F$136,KR$8+$B124))))</f>
        <v>0</v>
      </c>
      <c r="KS124">
        <f>KS123*IF(KS$8&gt;Input!$D$14,0,IF(KS$8+$B124&gt;Input!$D$14,0,(1-INDEX($F$11:$F$136,KS$8+$B124))))</f>
        <v>0</v>
      </c>
      <c r="KT124">
        <f>KT123*IF(KT$8&gt;Input!$D$14,0,IF(KT$8+$B124&gt;Input!$D$14,0,(1-INDEX($F$11:$F$136,KT$8+$B124))))</f>
        <v>0</v>
      </c>
      <c r="KU124">
        <f>KU123*IF(KU$8&gt;Input!$D$14,0,IF(KU$8+$B124&gt;Input!$D$14,0,(1-INDEX($F$11:$F$136,KU$8+$B124))))</f>
        <v>0</v>
      </c>
      <c r="KV124">
        <f>KV123*IF(KV$8&gt;Input!$D$14,0,IF(KV$8+$B124&gt;Input!$D$14,0,(1-INDEX($F$11:$F$136,KV$8+$B124))))</f>
        <v>0</v>
      </c>
      <c r="KW124">
        <f>KW123*IF(KW$8&gt;Input!$D$14,0,IF(KW$8+$B124&gt;Input!$D$14,0,(1-INDEX($F$11:$F$136,KW$8+$B124))))</f>
        <v>0</v>
      </c>
      <c r="KX124">
        <f>KX123*IF(KX$8&gt;Input!$D$14,0,IF(KX$8+$B124&gt;Input!$D$14,0,(1-INDEX($F$11:$F$136,KX$8+$B124))))</f>
        <v>0</v>
      </c>
      <c r="KY124">
        <f>KY123*IF(KY$8&gt;Input!$D$14,0,IF(KY$8+$B124&gt;Input!$D$14,0,(1-INDEX($F$11:$F$136,KY$8+$B124))))</f>
        <v>0</v>
      </c>
      <c r="KZ124">
        <f>KZ123*IF(KZ$8&gt;Input!$D$14,0,IF(KZ$8+$B124&gt;Input!$D$14,0,(1-INDEX($F$11:$F$136,KZ$8+$B124))))</f>
        <v>0</v>
      </c>
      <c r="LA124">
        <f>LA123*IF(LA$8&gt;Input!$D$14,0,IF(LA$8+$B124&gt;Input!$D$14,0,(1-INDEX($F$11:$F$136,LA$8+$B124))))</f>
        <v>0</v>
      </c>
      <c r="LB124">
        <f>LB123*IF(LB$8&gt;Input!$D$14,0,IF(LB$8+$B124&gt;Input!$D$14,0,(1-INDEX($F$11:$F$136,LB$8+$B124))))</f>
        <v>0</v>
      </c>
      <c r="LC124">
        <f>LC123*IF(LC$8&gt;Input!$D$14,0,IF(LC$8+$B124&gt;Input!$D$14,0,(1-INDEX($F$11:$F$136,LC$8+$B124))))</f>
        <v>0</v>
      </c>
      <c r="LD124">
        <f>LD123*IF(LD$8&gt;Input!$D$14,0,IF(LD$8+$B124&gt;Input!$D$14,0,(1-INDEX($F$11:$F$136,LD$8+$B124))))</f>
        <v>0</v>
      </c>
      <c r="LE124">
        <f>LE123*IF(LE$8&gt;Input!$D$14,0,IF(LE$8+$B124&gt;Input!$D$14,0,(1-INDEX($F$11:$F$136,LE$8+$B124))))</f>
        <v>0</v>
      </c>
      <c r="LF124">
        <f>LF123*IF(LF$8&gt;Input!$D$14,0,IF(LF$8+$B124&gt;Input!$D$14,0,(1-INDEX($F$11:$F$136,LF$8+$B124))))</f>
        <v>0</v>
      </c>
      <c r="LG124">
        <f>LG123*IF(LG$8&gt;Input!$D$14,0,IF(LG$8+$B124&gt;Input!$D$14,0,(1-INDEX($F$11:$F$136,LG$8+$B124))))</f>
        <v>0</v>
      </c>
      <c r="LH124">
        <f>LH123*IF(LH$8&gt;Input!$D$14,0,IF(LH$8+$B124&gt;Input!$D$14,0,(1-INDEX($F$11:$F$136,LH$8+$B124))))</f>
        <v>0</v>
      </c>
      <c r="LI124">
        <f>LI123*IF(LI$8&gt;Input!$D$14,0,IF(LI$8+$B124&gt;Input!$D$14,0,(1-INDEX($F$11:$F$136,LI$8+$B124))))</f>
        <v>0</v>
      </c>
      <c r="LJ124">
        <f>LJ123*IF(LJ$8&gt;Input!$D$14,0,IF(LJ$8+$B124&gt;Input!$D$14,0,(1-INDEX($F$11:$F$136,LJ$8+$B124))))</f>
        <v>0</v>
      </c>
      <c r="LK124">
        <f>LK123*IF(LK$8&gt;Input!$D$14,0,IF(LK$8+$B124&gt;Input!$D$14,0,(1-INDEX($F$11:$F$136,LK$8+$B124))))</f>
        <v>0</v>
      </c>
      <c r="LL124">
        <f>LL123*IF(LL$8&gt;Input!$D$14,0,IF(LL$8+$B124&gt;Input!$D$14,0,(1-INDEX($F$11:$F$136,LL$8+$B124))))</f>
        <v>0</v>
      </c>
      <c r="LM124">
        <f>LM123*IF(LM$8&gt;Input!$D$14,0,IF(LM$8+$B124&gt;Input!$D$14,0,(1-INDEX($F$11:$F$136,LM$8+$B124))))</f>
        <v>0</v>
      </c>
      <c r="LN124">
        <f>LN123*IF(LN$8&gt;Input!$D$14,0,IF(LN$8+$B124&gt;Input!$D$14,0,(1-INDEX($F$11:$F$136,LN$8+$B124))))</f>
        <v>0</v>
      </c>
      <c r="LO124">
        <f>LO123*IF(LO$8&gt;Input!$D$14,0,IF(LO$8+$B124&gt;Input!$D$14,0,(1-INDEX($F$11:$F$136,LO$8+$B124))))</f>
        <v>0</v>
      </c>
      <c r="LP124">
        <f>LP123*IF(LP$8&gt;Input!$D$14,0,IF(LP$8+$B124&gt;Input!$D$14,0,(1-INDEX($F$11:$F$136,LP$8+$B124))))</f>
        <v>0</v>
      </c>
      <c r="LQ124">
        <f>LQ123*IF(LQ$8&gt;Input!$D$14,0,IF(LQ$8+$B124&gt;Input!$D$14,0,(1-INDEX($F$11:$F$136,LQ$8+$B124))))</f>
        <v>0</v>
      </c>
      <c r="LR124">
        <f>LR123*IF(LR$8&gt;Input!$D$14,0,IF(LR$8+$B124&gt;Input!$D$14,0,(1-INDEX($F$11:$F$136,LR$8+$B124))))</f>
        <v>0</v>
      </c>
      <c r="LS124">
        <f>LS123*IF(LS$8&gt;Input!$D$14,0,IF(LS$8+$B124&gt;Input!$D$14,0,(1-INDEX($F$11:$F$136,LS$8+$B124))))</f>
        <v>0</v>
      </c>
      <c r="LT124">
        <f>LT123*IF(LT$8&gt;Input!$D$14,0,IF(LT$8+$B124&gt;Input!$D$14,0,(1-INDEX($F$11:$F$136,LT$8+$B124))))</f>
        <v>0</v>
      </c>
      <c r="LU124">
        <f>LU123*IF(LU$8&gt;Input!$D$14,0,IF(LU$8+$B124&gt;Input!$D$14,0,(1-INDEX($F$11:$F$136,LU$8+$B124))))</f>
        <v>0</v>
      </c>
      <c r="LV124">
        <f>LV123*IF(LV$8&gt;Input!$D$14,0,IF(LV$8+$B124&gt;Input!$D$14,0,(1-INDEX($F$11:$F$136,LV$8+$B124))))</f>
        <v>0</v>
      </c>
      <c r="LW124">
        <f>LW123*IF(LW$8&gt;Input!$D$14,0,IF(LW$8+$B124&gt;Input!$D$14,0,(1-INDEX($F$11:$F$136,LW$8+$B124))))</f>
        <v>0</v>
      </c>
      <c r="LX124">
        <f>LX123*IF(LX$8&gt;Input!$D$14,0,IF(LX$8+$B124&gt;Input!$D$14,0,(1-INDEX($F$11:$F$136,LX$8+$B124))))</f>
        <v>0</v>
      </c>
      <c r="LY124">
        <f>LY123*IF(LY$8&gt;Input!$D$14,0,IF(LY$8+$B124&gt;Input!$D$14,0,(1-INDEX($F$11:$F$136,LY$8+$B124))))</f>
        <v>0</v>
      </c>
      <c r="LZ124">
        <f>LZ123*IF(LZ$8&gt;Input!$D$14,0,IF(LZ$8+$B124&gt;Input!$D$14,0,(1-INDEX($F$11:$F$136,LZ$8+$B124))))</f>
        <v>0</v>
      </c>
      <c r="MA124">
        <f>MA123*IF(MA$8&gt;Input!$D$14,0,IF(MA$8+$B124&gt;Input!$D$14,0,(1-INDEX($F$11:$F$136,MA$8+$B124))))</f>
        <v>0</v>
      </c>
      <c r="MB124">
        <f>MB123*IF(MB$8&gt;Input!$D$14,0,IF(MB$8+$B124&gt;Input!$D$14,0,(1-INDEX($F$11:$F$136,MB$8+$B124))))</f>
        <v>0</v>
      </c>
      <c r="MC124">
        <f>MC123*IF(MC$8&gt;Input!$D$14,0,IF(MC$8+$B124&gt;Input!$D$14,0,(1-INDEX($F$11:$F$136,MC$8+$B124))))</f>
        <v>0</v>
      </c>
      <c r="MD124">
        <f>MD123*IF(MD$8&gt;Input!$D$14,0,IF(MD$8+$B124&gt;Input!$D$14,0,(1-INDEX($F$11:$F$136,MD$8+$B124))))</f>
        <v>0</v>
      </c>
      <c r="ME124">
        <f>ME123*IF(ME$8&gt;Input!$D$14,0,IF(ME$8+$B124&gt;Input!$D$14,0,(1-INDEX($F$11:$F$136,ME$8+$B124))))</f>
        <v>0</v>
      </c>
      <c r="MF124">
        <f>MF123*IF(MF$8&gt;Input!$D$14,0,IF(MF$8+$B124&gt;Input!$D$14,0,(1-INDEX($F$11:$F$136,MF$8+$B124))))</f>
        <v>0</v>
      </c>
      <c r="MG124">
        <f>MG123*IF(MG$8&gt;Input!$D$14,0,IF(MG$8+$B124&gt;Input!$D$14,0,(1-INDEX($F$11:$F$136,MG$8+$B124))))</f>
        <v>0</v>
      </c>
      <c r="MH124">
        <f>MH123*IF(MH$8&gt;Input!$D$14,0,IF(MH$8+$B124&gt;Input!$D$14,0,(1-INDEX($F$11:$F$136,MH$8+$B124))))</f>
        <v>0</v>
      </c>
      <c r="MI124">
        <f>MI123*IF(MI$8&gt;Input!$D$14,0,IF(MI$8+$B124&gt;Input!$D$14,0,(1-INDEX($F$11:$F$136,MI$8+$B124))))</f>
        <v>0</v>
      </c>
      <c r="MJ124">
        <f>MJ123*IF(MJ$8&gt;Input!$D$14,0,IF(MJ$8+$B124&gt;Input!$D$14,0,(1-INDEX($F$11:$F$136,MJ$8+$B124))))</f>
        <v>0</v>
      </c>
      <c r="MK124">
        <f>MK123*IF(MK$8&gt;Input!$D$14,0,IF(MK$8+$B124&gt;Input!$D$14,0,(1-INDEX($F$11:$F$136,MK$8+$B124))))</f>
        <v>0</v>
      </c>
      <c r="ML124">
        <f>ML123*IF(ML$8&gt;Input!$D$14,0,IF(ML$8+$B124&gt;Input!$D$14,0,(1-INDEX($F$11:$F$136,ML$8+$B124))))</f>
        <v>0</v>
      </c>
      <c r="MM124">
        <f>MM123*IF(MM$8&gt;Input!$D$14,0,IF(MM$8+$B124&gt;Input!$D$14,0,(1-INDEX($F$11:$F$136,MM$8+$B124))))</f>
        <v>0</v>
      </c>
      <c r="MN124">
        <f>MN123*IF(MN$8&gt;Input!$D$14,0,IF(MN$8+$B124&gt;Input!$D$14,0,(1-INDEX($F$11:$F$136,MN$8+$B124))))</f>
        <v>0</v>
      </c>
      <c r="MO124">
        <f>MO123*IF(MO$8&gt;Input!$D$14,0,IF(MO$8+$B124&gt;Input!$D$14,0,(1-INDEX($F$11:$F$136,MO$8+$B124))))</f>
        <v>0</v>
      </c>
      <c r="MP124">
        <f>MP123*IF(MP$8&gt;Input!$D$14,0,IF(MP$8+$B124&gt;Input!$D$14,0,(1-INDEX($F$11:$F$136,MP$8+$B124))))</f>
        <v>0</v>
      </c>
      <c r="MQ124">
        <f>MQ123*IF(MQ$8&gt;Input!$D$14,0,IF(MQ$8+$B124&gt;Input!$D$14,0,(1-INDEX($F$11:$F$136,MQ$8+$B124))))</f>
        <v>0</v>
      </c>
      <c r="MR124">
        <f>MR123*IF(MR$8&gt;Input!$D$14,0,IF(MR$8+$B124&gt;Input!$D$14,0,(1-INDEX($F$11:$F$136,MR$8+$B124))))</f>
        <v>0</v>
      </c>
      <c r="MS124">
        <f>MS123*IF(MS$8&gt;Input!$D$14,0,IF(MS$8+$B124&gt;Input!$D$14,0,(1-INDEX($F$11:$F$136,MS$8+$B124))))</f>
        <v>0</v>
      </c>
      <c r="MT124">
        <f>MT123*IF(MT$8&gt;Input!$D$14,0,IF(MT$8+$B124&gt;Input!$D$14,0,(1-INDEX($F$11:$F$136,MT$8+$B124))))</f>
        <v>0</v>
      </c>
      <c r="MU124">
        <f>MU123*IF(MU$8&gt;Input!$D$14,0,IF(MU$8+$B124&gt;Input!$D$14,0,(1-INDEX($F$11:$F$136,MU$8+$B124))))</f>
        <v>0</v>
      </c>
      <c r="MV124">
        <f>MV123*IF(MV$8&gt;Input!$D$14,0,IF(MV$8+$B124&gt;Input!$D$14,0,(1-INDEX($F$11:$F$136,MV$8+$B124))))</f>
        <v>0</v>
      </c>
      <c r="MW124">
        <f>MW123*IF(MW$8&gt;Input!$D$14,0,IF(MW$8+$B124&gt;Input!$D$14,0,(1-INDEX($F$11:$F$136,MW$8+$B124))))</f>
        <v>0</v>
      </c>
      <c r="MX124">
        <f>MX123*IF(MX$8&gt;Input!$D$14,0,IF(MX$8+$B124&gt;Input!$D$14,0,(1-INDEX($F$11:$F$136,MX$8+$B124))))</f>
        <v>0</v>
      </c>
      <c r="MY124">
        <f>MY123*IF(MY$8&gt;Input!$D$14,0,IF(MY$8+$B124&gt;Input!$D$14,0,(1-INDEX($F$11:$F$136,MY$8+$B124))))</f>
        <v>0</v>
      </c>
      <c r="MZ124">
        <f>MZ123*IF(MZ$8&gt;Input!$D$14,0,IF(MZ$8+$B124&gt;Input!$D$14,0,(1-INDEX($F$11:$F$136,MZ$8+$B124))))</f>
        <v>0</v>
      </c>
      <c r="NA124">
        <f>NA123*IF(NA$8&gt;Input!$D$14,0,IF(NA$8+$B124&gt;Input!$D$14,0,(1-INDEX($F$11:$F$136,NA$8+$B124))))</f>
        <v>0</v>
      </c>
      <c r="NB124">
        <f>NB123*IF(NB$8&gt;Input!$D$14,0,IF(NB$8+$B124&gt;Input!$D$14,0,(1-INDEX($F$11:$F$136,NB$8+$B124))))</f>
        <v>0</v>
      </c>
      <c r="NC124">
        <f>NC123*IF(NC$8&gt;Input!$D$14,0,IF(NC$8+$B124&gt;Input!$D$14,0,(1-INDEX($F$11:$F$136,NC$8+$B124))))</f>
        <v>0</v>
      </c>
      <c r="ND124">
        <f>ND123*IF(ND$8&gt;Input!$D$14,0,IF(ND$8+$B124&gt;Input!$D$14,0,(1-INDEX($F$11:$F$136,ND$8+$B124))))</f>
        <v>0</v>
      </c>
      <c r="NE124">
        <f>NE123*IF(NE$8&gt;Input!$D$14,0,IF(NE$8+$B124&gt;Input!$D$14,0,(1-INDEX($F$11:$F$136,NE$8+$B124))))</f>
        <v>0</v>
      </c>
      <c r="NF124">
        <f>NF123*IF(NF$8&gt;Input!$D$14,0,IF(NF$8+$B124&gt;Input!$D$14,0,(1-INDEX($F$11:$F$136,NF$8+$B124))))</f>
        <v>0</v>
      </c>
      <c r="NG124">
        <f>NG123*IF(NG$8&gt;Input!$D$14,0,IF(NG$8+$B124&gt;Input!$D$14,0,(1-INDEX($F$11:$F$136,NG$8+$B124))))</f>
        <v>0</v>
      </c>
      <c r="NH124">
        <f>NH123*IF(NH$8&gt;Input!$D$14,0,IF(NH$8+$B124&gt;Input!$D$14,0,(1-INDEX($F$11:$F$136,NH$8+$B124))))</f>
        <v>0</v>
      </c>
      <c r="NI124">
        <f>NI123*IF(NI$8&gt;Input!$D$14,0,IF(NI$8+$B124&gt;Input!$D$14,0,(1-INDEX($F$11:$F$136,NI$8+$B124))))</f>
        <v>0</v>
      </c>
      <c r="NJ124">
        <f>NJ123*IF(NJ$8&gt;Input!$D$14,0,IF(NJ$8+$B124&gt;Input!$D$14,0,(1-INDEX($F$11:$F$136,NJ$8+$B124))))</f>
        <v>0</v>
      </c>
      <c r="NK124">
        <f>NK123*IF(NK$8&gt;Input!$D$14,0,IF(NK$8+$B124&gt;Input!$D$14,0,(1-INDEX($F$11:$F$136,NK$8+$B124))))</f>
        <v>0</v>
      </c>
      <c r="NL124">
        <f>NL123*IF(NL$8&gt;Input!$D$14,0,IF(NL$8+$B124&gt;Input!$D$14,0,(1-INDEX($F$11:$F$136,NL$8+$B124))))</f>
        <v>0</v>
      </c>
      <c r="NM124">
        <f>NM123*IF(NM$8&gt;Input!$D$14,0,IF(NM$8+$B124&gt;Input!$D$14,0,(1-INDEX($F$11:$F$136,NM$8+$B124))))</f>
        <v>0</v>
      </c>
      <c r="NN124">
        <f>NN123*IF(NN$8&gt;Input!$D$14,0,IF(NN$8+$B124&gt;Input!$D$14,0,(1-INDEX($F$11:$F$136,NN$8+$B124))))</f>
        <v>0</v>
      </c>
      <c r="NO124">
        <f>NO123*IF(NO$8&gt;Input!$D$14,0,IF(NO$8+$B124&gt;Input!$D$14,0,(1-INDEX($F$11:$F$136,NO$8+$B124))))</f>
        <v>0</v>
      </c>
      <c r="NP124">
        <f>NP123*IF(NP$8&gt;Input!$D$14,0,IF(NP$8+$B124&gt;Input!$D$14,0,(1-INDEX($F$11:$F$136,NP$8+$B124))))</f>
        <v>0</v>
      </c>
      <c r="NQ124">
        <f>NQ123*IF(NQ$8&gt;Input!$D$14,0,IF(NQ$8+$B124&gt;Input!$D$14,0,(1-INDEX($F$11:$F$136,NQ$8+$B124))))</f>
        <v>0</v>
      </c>
      <c r="NR124">
        <f>NR123*IF(NR$8&gt;Input!$D$14,0,IF(NR$8+$B124&gt;Input!$D$14,0,(1-INDEX($F$11:$F$136,NR$8+$B124))))</f>
        <v>0</v>
      </c>
      <c r="NS124">
        <f>NS123*IF(NS$8&gt;Input!$D$14,0,IF(NS$8+$B124&gt;Input!$D$14,0,(1-INDEX($F$11:$F$136,NS$8+$B124))))</f>
        <v>0</v>
      </c>
      <c r="NT124">
        <f>NT123*IF(NT$8&gt;Input!$D$14,0,IF(NT$8+$B124&gt;Input!$D$14,0,(1-INDEX($F$11:$F$136,NT$8+$B124))))</f>
        <v>0</v>
      </c>
      <c r="NU124">
        <f>NU123*IF(NU$8&gt;Input!$D$14,0,IF(NU$8+$B124&gt;Input!$D$14,0,(1-INDEX($F$11:$F$136,NU$8+$B124))))</f>
        <v>0</v>
      </c>
      <c r="NV124">
        <f>NV123*IF(NV$8&gt;Input!$D$14,0,IF(NV$8+$B124&gt;Input!$D$14,0,(1-INDEX($F$11:$F$136,NV$8+$B124))))</f>
        <v>0</v>
      </c>
      <c r="NW124">
        <f>NW123*IF(NW$8&gt;Input!$D$14,0,IF(NW$8+$B124&gt;Input!$D$14,0,(1-INDEX($F$11:$F$136,NW$8+$B124))))</f>
        <v>0</v>
      </c>
      <c r="NX124">
        <f>NX123*IF(NX$8&gt;Input!$D$14,0,IF(NX$8+$B124&gt;Input!$D$14,0,(1-INDEX($F$11:$F$136,NX$8+$B124))))</f>
        <v>0</v>
      </c>
      <c r="NY124">
        <f>NY123*IF(NY$8&gt;Input!$D$14,0,IF(NY$8+$B124&gt;Input!$D$14,0,(1-INDEX($F$11:$F$136,NY$8+$B124))))</f>
        <v>0</v>
      </c>
      <c r="NZ124">
        <f>NZ123*IF(NZ$8&gt;Input!$D$14,0,IF(NZ$8+$B124&gt;Input!$D$14,0,(1-INDEX($F$11:$F$136,NZ$8+$B124))))</f>
        <v>0</v>
      </c>
      <c r="OA124">
        <f>OA123*IF(OA$8&gt;Input!$D$14,0,IF(OA$8+$B124&gt;Input!$D$14,0,(1-INDEX($F$11:$F$136,OA$8+$B124))))</f>
        <v>0</v>
      </c>
      <c r="OB124">
        <f>OB123*IF(OB$8&gt;Input!$D$14,0,IF(OB$8+$B124&gt;Input!$D$14,0,(1-INDEX($F$11:$F$136,OB$8+$B124))))</f>
        <v>0</v>
      </c>
    </row>
    <row r="125" spans="1:392">
      <c r="A125">
        <f>Input!A125</f>
        <v>114</v>
      </c>
      <c r="B125">
        <f>Input!B125</f>
        <v>115</v>
      </c>
      <c r="C125" s="18">
        <v>0.89963300000000002</v>
      </c>
      <c r="D125">
        <f t="shared" si="334"/>
        <v>0.10036699999999998</v>
      </c>
      <c r="E125" s="1">
        <v>0</v>
      </c>
      <c r="F125">
        <f t="shared" si="335"/>
        <v>0.89963300000000002</v>
      </c>
      <c r="G125">
        <f t="shared" si="313"/>
        <v>0.10036699999999998</v>
      </c>
      <c r="H125">
        <f t="shared" si="314"/>
        <v>0</v>
      </c>
      <c r="J125" s="2">
        <f t="shared" si="309"/>
        <v>115</v>
      </c>
      <c r="K125">
        <f>K124*IF(K$8&gt;Input!$D$14,0,IF(K$8+$B125&gt;Input!$D$14,0,(1-INDEX($C$11:$C$136,K$8+$B125))))</f>
        <v>4.9489097624743823E-7</v>
      </c>
      <c r="L125">
        <f>L124*IF(L$8&gt;Input!$D$14,0,IF(L$8+$B125&gt;Input!$D$14,0,(1-INDEX($C$11:$C$136,L$8+$B125))))</f>
        <v>0</v>
      </c>
      <c r="M125">
        <f>M124*IF(M$8&gt;Input!$D$14,0,IF(M$8+$B125&gt;Input!$D$14,0,(1-INDEX($C$11:$C$136,M$8+$B125))))</f>
        <v>0</v>
      </c>
      <c r="N125">
        <f>N124*IF(N$8&gt;Input!$D$14,0,IF(N$8+$B125&gt;Input!$D$14,0,(1-INDEX($C$11:$C$136,N$8+$B125))))</f>
        <v>0</v>
      </c>
      <c r="O125">
        <f>O124*IF(O$8&gt;Input!$D$14,0,IF(O$8+$B125&gt;Input!$D$14,0,(1-INDEX($C$11:$C$136,O$8+$B125))))</f>
        <v>0</v>
      </c>
      <c r="P125">
        <f>P124*IF(P$8&gt;Input!$D$14,0,IF(P$8+$B125&gt;Input!$D$14,0,(1-INDEX($C$11:$C$136,P$8+$B125))))</f>
        <v>0</v>
      </c>
      <c r="Q125">
        <f>Q124*IF(Q$8&gt;Input!$D$14,0,IF(Q$8+$B125&gt;Input!$D$14,0,(1-INDEX($C$11:$C$136,Q$8+$B125))))</f>
        <v>0</v>
      </c>
      <c r="R125">
        <f>R124*IF(R$8&gt;Input!$D$14,0,IF(R$8+$B125&gt;Input!$D$14,0,(1-INDEX($C$11:$C$136,R$8+$B125))))</f>
        <v>0</v>
      </c>
      <c r="S125">
        <f>S124*IF(S$8&gt;Input!$D$14,0,IF(S$8+$B125&gt;Input!$D$14,0,(1-INDEX($C$11:$C$136,S$8+$B125))))</f>
        <v>0</v>
      </c>
      <c r="T125">
        <f>T124*IF(T$8&gt;Input!$D$14,0,IF(T$8+$B125&gt;Input!$D$14,0,(1-INDEX($C$11:$C$136,T$8+$B125))))</f>
        <v>0</v>
      </c>
      <c r="U125">
        <f>U124*IF(U$8&gt;Input!$D$14,0,IF(U$8+$B125&gt;Input!$D$14,0,(1-INDEX($C$11:$C$136,U$8+$B125))))</f>
        <v>0</v>
      </c>
      <c r="V125">
        <f>V124*IF(V$8&gt;Input!$D$14,0,IF(V$8+$B125&gt;Input!$D$14,0,(1-INDEX($C$11:$C$136,V$8+$B125))))</f>
        <v>0</v>
      </c>
      <c r="W125">
        <f>W124*IF(W$8&gt;Input!$D$14,0,IF(W$8+$B125&gt;Input!$D$14,0,(1-INDEX($C$11:$C$136,W$8+$B125))))</f>
        <v>0</v>
      </c>
      <c r="X125">
        <f>X124*IF(X$8&gt;Input!$D$14,0,IF(X$8+$B125&gt;Input!$D$14,0,(1-INDEX($C$11:$C$136,X$8+$B125))))</f>
        <v>0</v>
      </c>
      <c r="Y125">
        <f>Y124*IF(Y$8&gt;Input!$D$14,0,IF(Y$8+$B125&gt;Input!$D$14,0,(1-INDEX($C$11:$C$136,Y$8+$B125))))</f>
        <v>0</v>
      </c>
      <c r="Z125">
        <f>Z124*IF(Z$8&gt;Input!$D$14,0,IF(Z$8+$B125&gt;Input!$D$14,0,(1-INDEX($C$11:$C$136,Z$8+$B125))))</f>
        <v>0</v>
      </c>
      <c r="AA125">
        <f>AA124*IF(AA$8&gt;Input!$D$14,0,IF(AA$8+$B125&gt;Input!$D$14,0,(1-INDEX($C$11:$C$136,AA$8+$B125))))</f>
        <v>0</v>
      </c>
      <c r="AB125">
        <f>AB124*IF(AB$8&gt;Input!$D$14,0,IF(AB$8+$B125&gt;Input!$D$14,0,(1-INDEX($C$11:$C$136,AB$8+$B125))))</f>
        <v>0</v>
      </c>
      <c r="AC125">
        <f>AC124*IF(AC$8&gt;Input!$D$14,0,IF(AC$8+$B125&gt;Input!$D$14,0,(1-INDEX($C$11:$C$136,AC$8+$B125))))</f>
        <v>0</v>
      </c>
      <c r="AD125">
        <f>AD124*IF(AD$8&gt;Input!$D$14,0,IF(AD$8+$B125&gt;Input!$D$14,0,(1-INDEX($C$11:$C$136,AD$8+$B125))))</f>
        <v>0</v>
      </c>
      <c r="AE125">
        <f>AE124*IF(AE$8&gt;Input!$D$14,0,IF(AE$8+$B125&gt;Input!$D$14,0,(1-INDEX($C$11:$C$136,AE$8+$B125))))</f>
        <v>0</v>
      </c>
      <c r="AF125">
        <f>AF124*IF(AF$8&gt;Input!$D$14,0,IF(AF$8+$B125&gt;Input!$D$14,0,(1-INDEX($C$11:$C$136,AF$8+$B125))))</f>
        <v>0</v>
      </c>
      <c r="AG125">
        <f>AG124*IF(AG$8&gt;Input!$D$14,0,IF(AG$8+$B125&gt;Input!$D$14,0,(1-INDEX($C$11:$C$136,AG$8+$B125))))</f>
        <v>0</v>
      </c>
      <c r="AH125">
        <f>AH124*IF(AH$8&gt;Input!$D$14,0,IF(AH$8+$B125&gt;Input!$D$14,0,(1-INDEX($C$11:$C$136,AH$8+$B125))))</f>
        <v>0</v>
      </c>
      <c r="AI125">
        <f>AI124*IF(AI$8&gt;Input!$D$14,0,IF(AI$8+$B125&gt;Input!$D$14,0,(1-INDEX($C$11:$C$136,AI$8+$B125))))</f>
        <v>0</v>
      </c>
      <c r="AJ125">
        <f>AJ124*IF(AJ$8&gt;Input!$D$14,0,IF(AJ$8+$B125&gt;Input!$D$14,0,(1-INDEX($C$11:$C$136,AJ$8+$B125))))</f>
        <v>0</v>
      </c>
      <c r="AK125">
        <f>AK124*IF(AK$8&gt;Input!$D$14,0,IF(AK$8+$B125&gt;Input!$D$14,0,(1-INDEX($C$11:$C$136,AK$8+$B125))))</f>
        <v>0</v>
      </c>
      <c r="AL125">
        <f>AL124*IF(AL$8&gt;Input!$D$14,0,IF(AL$8+$B125&gt;Input!$D$14,0,(1-INDEX($C$11:$C$136,AL$8+$B125))))</f>
        <v>0</v>
      </c>
      <c r="AM125">
        <f>AM124*IF(AM$8&gt;Input!$D$14,0,IF(AM$8+$B125&gt;Input!$D$14,0,(1-INDEX($C$11:$C$136,AM$8+$B125))))</f>
        <v>0</v>
      </c>
      <c r="AN125">
        <f>AN124*IF(AN$8&gt;Input!$D$14,0,IF(AN$8+$B125&gt;Input!$D$14,0,(1-INDEX($C$11:$C$136,AN$8+$B125))))</f>
        <v>0</v>
      </c>
      <c r="AO125">
        <f>AO124*IF(AO$8&gt;Input!$D$14,0,IF(AO$8+$B125&gt;Input!$D$14,0,(1-INDEX($C$11:$C$136,AO$8+$B125))))</f>
        <v>0</v>
      </c>
      <c r="AP125">
        <f>AP124*IF(AP$8&gt;Input!$D$14,0,IF(AP$8+$B125&gt;Input!$D$14,0,(1-INDEX($C$11:$C$136,AP$8+$B125))))</f>
        <v>0</v>
      </c>
      <c r="AQ125">
        <f>AQ124*IF(AQ$8&gt;Input!$D$14,0,IF(AQ$8+$B125&gt;Input!$D$14,0,(1-INDEX($C$11:$C$136,AQ$8+$B125))))</f>
        <v>0</v>
      </c>
      <c r="AR125">
        <f>AR124*IF(AR$8&gt;Input!$D$14,0,IF(AR$8+$B125&gt;Input!$D$14,0,(1-INDEX($C$11:$C$136,AR$8+$B125))))</f>
        <v>0</v>
      </c>
      <c r="AS125">
        <f>AS124*IF(AS$8&gt;Input!$D$14,0,IF(AS$8+$B125&gt;Input!$D$14,0,(1-INDEX($C$11:$C$136,AS$8+$B125))))</f>
        <v>0</v>
      </c>
      <c r="AT125">
        <f>AT124*IF(AT$8&gt;Input!$D$14,0,IF(AT$8+$B125&gt;Input!$D$14,0,(1-INDEX($C$11:$C$136,AT$8+$B125))))</f>
        <v>0</v>
      </c>
      <c r="AU125">
        <f>AU124*IF(AU$8&gt;Input!$D$14,0,IF(AU$8+$B125&gt;Input!$D$14,0,(1-INDEX($C$11:$C$136,AU$8+$B125))))</f>
        <v>0</v>
      </c>
      <c r="AV125">
        <f>AV124*IF(AV$8&gt;Input!$D$14,0,IF(AV$8+$B125&gt;Input!$D$14,0,(1-INDEX($C$11:$C$136,AV$8+$B125))))</f>
        <v>0</v>
      </c>
      <c r="AW125">
        <f>AW124*IF(AW$8&gt;Input!$D$14,0,IF(AW$8+$B125&gt;Input!$D$14,0,(1-INDEX($C$11:$C$136,AW$8+$B125))))</f>
        <v>0</v>
      </c>
      <c r="AX125">
        <f>AX124*IF(AX$8&gt;Input!$D$14,0,IF(AX$8+$B125&gt;Input!$D$14,0,(1-INDEX($C$11:$C$136,AX$8+$B125))))</f>
        <v>0</v>
      </c>
      <c r="AY125">
        <f>AY124*IF(AY$8&gt;Input!$D$14,0,IF(AY$8+$B125&gt;Input!$D$14,0,(1-INDEX($C$11:$C$136,AY$8+$B125))))</f>
        <v>0</v>
      </c>
      <c r="AZ125">
        <f>AZ124*IF(AZ$8&gt;Input!$D$14,0,IF(AZ$8+$B125&gt;Input!$D$14,0,(1-INDEX($C$11:$C$136,AZ$8+$B125))))</f>
        <v>0</v>
      </c>
      <c r="BA125">
        <f>BA124*IF(BA$8&gt;Input!$D$14,0,IF(BA$8+$B125&gt;Input!$D$14,0,(1-INDEX($C$11:$C$136,BA$8+$B125))))</f>
        <v>0</v>
      </c>
      <c r="BB125">
        <f>BB124*IF(BB$8&gt;Input!$D$14,0,IF(BB$8+$B125&gt;Input!$D$14,0,(1-INDEX($C$11:$C$136,BB$8+$B125))))</f>
        <v>0</v>
      </c>
      <c r="BC125">
        <f>BC124*IF(BC$8&gt;Input!$D$14,0,IF(BC$8+$B125&gt;Input!$D$14,0,(1-INDEX($C$11:$C$136,BC$8+$B125))))</f>
        <v>0</v>
      </c>
      <c r="BD125">
        <f>BD124*IF(BD$8&gt;Input!$D$14,0,IF(BD$8+$B125&gt;Input!$D$14,0,(1-INDEX($C$11:$C$136,BD$8+$B125))))</f>
        <v>0</v>
      </c>
      <c r="BE125">
        <f>BE124*IF(BE$8&gt;Input!$D$14,0,IF(BE$8+$B125&gt;Input!$D$14,0,(1-INDEX($C$11:$C$136,BE$8+$B125))))</f>
        <v>0</v>
      </c>
      <c r="BF125">
        <f>BF124*IF(BF$8&gt;Input!$D$14,0,IF(BF$8+$B125&gt;Input!$D$14,0,(1-INDEX($C$11:$C$136,BF$8+$B125))))</f>
        <v>0</v>
      </c>
      <c r="BG125">
        <f>BG124*IF(BG$8&gt;Input!$D$14,0,IF(BG$8+$B125&gt;Input!$D$14,0,(1-INDEX($C$11:$C$136,BG$8+$B125))))</f>
        <v>0</v>
      </c>
      <c r="BH125">
        <f>BH124*IF(BH$8&gt;Input!$D$14,0,IF(BH$8+$B125&gt;Input!$D$14,0,(1-INDEX($C$11:$C$136,BH$8+$B125))))</f>
        <v>0</v>
      </c>
      <c r="BI125">
        <f>BI124*IF(BI$8&gt;Input!$D$14,0,IF(BI$8+$B125&gt;Input!$D$14,0,(1-INDEX($C$11:$C$136,BI$8+$B125))))</f>
        <v>0</v>
      </c>
      <c r="BJ125">
        <f>BJ124*IF(BJ$8&gt;Input!$D$14,0,IF(BJ$8+$B125&gt;Input!$D$14,0,(1-INDEX($C$11:$C$136,BJ$8+$B125))))</f>
        <v>0</v>
      </c>
      <c r="BK125">
        <f>BK124*IF(BK$8&gt;Input!$D$14,0,IF(BK$8+$B125&gt;Input!$D$14,0,(1-INDEX($C$11:$C$136,BK$8+$B125))))</f>
        <v>0</v>
      </c>
      <c r="BL125">
        <f>BL124*IF(BL$8&gt;Input!$D$14,0,IF(BL$8+$B125&gt;Input!$D$14,0,(1-INDEX($C$11:$C$136,BL$8+$B125))))</f>
        <v>0</v>
      </c>
      <c r="BM125">
        <f>BM124*IF(BM$8&gt;Input!$D$14,0,IF(BM$8+$B125&gt;Input!$D$14,0,(1-INDEX($C$11:$C$136,BM$8+$B125))))</f>
        <v>0</v>
      </c>
      <c r="BN125">
        <f>BN124*IF(BN$8&gt;Input!$D$14,0,IF(BN$8+$B125&gt;Input!$D$14,0,(1-INDEX($C$11:$C$136,BN$8+$B125))))</f>
        <v>0</v>
      </c>
      <c r="BO125">
        <f>BO124*IF(BO$8&gt;Input!$D$14,0,IF(BO$8+$B125&gt;Input!$D$14,0,(1-INDEX($C$11:$C$136,BO$8+$B125))))</f>
        <v>0</v>
      </c>
      <c r="BP125">
        <f>BP124*IF(BP$8&gt;Input!$D$14,0,IF(BP$8+$B125&gt;Input!$D$14,0,(1-INDEX($C$11:$C$136,BP$8+$B125))))</f>
        <v>0</v>
      </c>
      <c r="BQ125">
        <f>BQ124*IF(BQ$8&gt;Input!$D$14,0,IF(BQ$8+$B125&gt;Input!$D$14,0,(1-INDEX($C$11:$C$136,BQ$8+$B125))))</f>
        <v>0</v>
      </c>
      <c r="BR125">
        <f>BR124*IF(BR$8&gt;Input!$D$14,0,IF(BR$8+$B125&gt;Input!$D$14,0,(1-INDEX($C$11:$C$136,BR$8+$B125))))</f>
        <v>0</v>
      </c>
      <c r="BS125">
        <f>BS124*IF(BS$8&gt;Input!$D$14,0,IF(BS$8+$B125&gt;Input!$D$14,0,(1-INDEX($C$11:$C$136,BS$8+$B125))))</f>
        <v>0</v>
      </c>
      <c r="BT125">
        <f>BT124*IF(BT$8&gt;Input!$D$14,0,IF(BT$8+$B125&gt;Input!$D$14,0,(1-INDEX($C$11:$C$136,BT$8+$B125))))</f>
        <v>0</v>
      </c>
      <c r="BU125">
        <f>BU124*IF(BU$8&gt;Input!$D$14,0,IF(BU$8+$B125&gt;Input!$D$14,0,(1-INDEX($C$11:$C$136,BU$8+$B125))))</f>
        <v>0</v>
      </c>
      <c r="BV125">
        <f>BV124*IF(BV$8&gt;Input!$D$14,0,IF(BV$8+$B125&gt;Input!$D$14,0,(1-INDEX($C$11:$C$136,BV$8+$B125))))</f>
        <v>0</v>
      </c>
      <c r="BW125">
        <f>BW124*IF(BW$8&gt;Input!$D$14,0,IF(BW$8+$B125&gt;Input!$D$14,0,(1-INDEX($C$11:$C$136,BW$8+$B125))))</f>
        <v>0</v>
      </c>
      <c r="BX125">
        <f>BX124*IF(BX$8&gt;Input!$D$14,0,IF(BX$8+$B125&gt;Input!$D$14,0,(1-INDEX($C$11:$C$136,BX$8+$B125))))</f>
        <v>0</v>
      </c>
      <c r="BY125">
        <f>BY124*IF(BY$8&gt;Input!$D$14,0,IF(BY$8+$B125&gt;Input!$D$14,0,(1-INDEX($C$11:$C$136,BY$8+$B125))))</f>
        <v>0</v>
      </c>
      <c r="BZ125">
        <f>BZ124*IF(BZ$8&gt;Input!$D$14,0,IF(BZ$8+$B125&gt;Input!$D$14,0,(1-INDEX($C$11:$C$136,BZ$8+$B125))))</f>
        <v>0</v>
      </c>
      <c r="CA125">
        <f>CA124*IF(CA$8&gt;Input!$D$14,0,IF(CA$8+$B125&gt;Input!$D$14,0,(1-INDEX($C$11:$C$136,CA$8+$B125))))</f>
        <v>0</v>
      </c>
      <c r="CB125">
        <f>CB124*IF(CB$8&gt;Input!$D$14,0,IF(CB$8+$B125&gt;Input!$D$14,0,(1-INDEX($C$11:$C$136,CB$8+$B125))))</f>
        <v>0</v>
      </c>
      <c r="CC125">
        <f>CC124*IF(CC$8&gt;Input!$D$14,0,IF(CC$8+$B125&gt;Input!$D$14,0,(1-INDEX($C$11:$C$136,CC$8+$B125))))</f>
        <v>0</v>
      </c>
      <c r="CD125">
        <f>CD124*IF(CD$8&gt;Input!$D$14,0,IF(CD$8+$B125&gt;Input!$D$14,0,(1-INDEX($C$11:$C$136,CD$8+$B125))))</f>
        <v>0</v>
      </c>
      <c r="CE125">
        <f>CE124*IF(CE$8&gt;Input!$D$14,0,IF(CE$8+$B125&gt;Input!$D$14,0,(1-INDEX($C$11:$C$136,CE$8+$B125))))</f>
        <v>0</v>
      </c>
      <c r="CF125">
        <f>CF124*IF(CF$8&gt;Input!$D$14,0,IF(CF$8+$B125&gt;Input!$D$14,0,(1-INDEX($C$11:$C$136,CF$8+$B125))))</f>
        <v>0</v>
      </c>
      <c r="CG125">
        <f>CG124*IF(CG$8&gt;Input!$D$14,0,IF(CG$8+$B125&gt;Input!$D$14,0,(1-INDEX($C$11:$C$136,CG$8+$B125))))</f>
        <v>0</v>
      </c>
      <c r="CH125">
        <f>CH124*IF(CH$8&gt;Input!$D$14,0,IF(CH$8+$B125&gt;Input!$D$14,0,(1-INDEX($C$11:$C$136,CH$8+$B125))))</f>
        <v>0</v>
      </c>
      <c r="CI125">
        <f>CI124*IF(CI$8&gt;Input!$D$14,0,IF(CI$8+$B125&gt;Input!$D$14,0,(1-INDEX($C$11:$C$136,CI$8+$B125))))</f>
        <v>0</v>
      </c>
      <c r="CJ125">
        <f>CJ124*IF(CJ$8&gt;Input!$D$14,0,IF(CJ$8+$B125&gt;Input!$D$14,0,(1-INDEX($C$11:$C$136,CJ$8+$B125))))</f>
        <v>0</v>
      </c>
      <c r="CK125">
        <f>CK124*IF(CK$8&gt;Input!$D$14,0,IF(CK$8+$B125&gt;Input!$D$14,0,(1-INDEX($C$11:$C$136,CK$8+$B125))))</f>
        <v>0</v>
      </c>
      <c r="CL125">
        <f>CL124*IF(CL$8&gt;Input!$D$14,0,IF(CL$8+$B125&gt;Input!$D$14,0,(1-INDEX($C$11:$C$136,CL$8+$B125))))</f>
        <v>0</v>
      </c>
      <c r="CM125">
        <f>CM124*IF(CM$8&gt;Input!$D$14,0,IF(CM$8+$B125&gt;Input!$D$14,0,(1-INDEX($C$11:$C$136,CM$8+$B125))))</f>
        <v>0</v>
      </c>
      <c r="CN125">
        <f>CN124*IF(CN$8&gt;Input!$D$14,0,IF(CN$8+$B125&gt;Input!$D$14,0,(1-INDEX($C$11:$C$136,CN$8+$B125))))</f>
        <v>0</v>
      </c>
      <c r="CO125">
        <f>CO124*IF(CO$8&gt;Input!$D$14,0,IF(CO$8+$B125&gt;Input!$D$14,0,(1-INDEX($C$11:$C$136,CO$8+$B125))))</f>
        <v>0</v>
      </c>
      <c r="CP125">
        <f>CP124*IF(CP$8&gt;Input!$D$14,0,IF(CP$8+$B125&gt;Input!$D$14,0,(1-INDEX($C$11:$C$136,CP$8+$B125))))</f>
        <v>0</v>
      </c>
      <c r="CQ125">
        <f>CQ124*IF(CQ$8&gt;Input!$D$14,0,IF(CQ$8+$B125&gt;Input!$D$14,0,(1-INDEX($C$11:$C$136,CQ$8+$B125))))</f>
        <v>0</v>
      </c>
      <c r="CR125">
        <f>CR124*IF(CR$8&gt;Input!$D$14,0,IF(CR$8+$B125&gt;Input!$D$14,0,(1-INDEX($C$11:$C$136,CR$8+$B125))))</f>
        <v>0</v>
      </c>
      <c r="CS125">
        <f>CS124*IF(CS$8&gt;Input!$D$14,0,IF(CS$8+$B125&gt;Input!$D$14,0,(1-INDEX($C$11:$C$136,CS$8+$B125))))</f>
        <v>0</v>
      </c>
      <c r="CT125">
        <f>CT124*IF(CT$8&gt;Input!$D$14,0,IF(CT$8+$B125&gt;Input!$D$14,0,(1-INDEX($C$11:$C$136,CT$8+$B125))))</f>
        <v>0</v>
      </c>
      <c r="CU125">
        <f>CU124*IF(CU$8&gt;Input!$D$14,0,IF(CU$8+$B125&gt;Input!$D$14,0,(1-INDEX($C$11:$C$136,CU$8+$B125))))</f>
        <v>0</v>
      </c>
      <c r="CV125">
        <f>CV124*IF(CV$8&gt;Input!$D$14,0,IF(CV$8+$B125&gt;Input!$D$14,0,(1-INDEX($C$11:$C$136,CV$8+$B125))))</f>
        <v>0</v>
      </c>
      <c r="CW125">
        <f>CW124*IF(CW$8&gt;Input!$D$14,0,IF(CW$8+$B125&gt;Input!$D$14,0,(1-INDEX($C$11:$C$136,CW$8+$B125))))</f>
        <v>0</v>
      </c>
      <c r="CX125">
        <f>CX124*IF(CX$8&gt;Input!$D$14,0,IF(CX$8+$B125&gt;Input!$D$14,0,(1-INDEX($C$11:$C$136,CX$8+$B125))))</f>
        <v>0</v>
      </c>
      <c r="CY125">
        <f>CY124*IF(CY$8&gt;Input!$D$14,0,IF(CY$8+$B125&gt;Input!$D$14,0,(1-INDEX($C$11:$C$136,CY$8+$B125))))</f>
        <v>0</v>
      </c>
      <c r="CZ125">
        <f>CZ124*IF(CZ$8&gt;Input!$D$14,0,IF(CZ$8+$B125&gt;Input!$D$14,0,(1-INDEX($C$11:$C$136,CZ$8+$B125))))</f>
        <v>0</v>
      </c>
      <c r="DA125">
        <f>DA124*IF(DA$8&gt;Input!$D$14,0,IF(DA$8+$B125&gt;Input!$D$14,0,(1-INDEX($C$11:$C$136,DA$8+$B125))))</f>
        <v>0</v>
      </c>
      <c r="DB125">
        <f>DB124*IF(DB$8&gt;Input!$D$14,0,IF(DB$8+$B125&gt;Input!$D$14,0,(1-INDEX($C$11:$C$136,DB$8+$B125))))</f>
        <v>0</v>
      </c>
      <c r="DC125">
        <f>DC124*IF(DC$8&gt;Input!$D$14,0,IF(DC$8+$B125&gt;Input!$D$14,0,(1-INDEX($C$11:$C$136,DC$8+$B125))))</f>
        <v>0</v>
      </c>
      <c r="DD125">
        <f>DD124*IF(DD$8&gt;Input!$D$14,0,IF(DD$8+$B125&gt;Input!$D$14,0,(1-INDEX($C$11:$C$136,DD$8+$B125))))</f>
        <v>0</v>
      </c>
      <c r="DE125">
        <f>DE124*IF(DE$8&gt;Input!$D$14,0,IF(DE$8+$B125&gt;Input!$D$14,0,(1-INDEX($C$11:$C$136,DE$8+$B125))))</f>
        <v>0</v>
      </c>
      <c r="DF125">
        <f>DF124*IF(DF$8&gt;Input!$D$14,0,IF(DF$8+$B125&gt;Input!$D$14,0,(1-INDEX($C$11:$C$136,DF$8+$B125))))</f>
        <v>0</v>
      </c>
      <c r="DG125">
        <f>DG124*IF(DG$8&gt;Input!$D$14,0,IF(DG$8+$B125&gt;Input!$D$14,0,(1-INDEX($C$11:$C$136,DG$8+$B125))))</f>
        <v>0</v>
      </c>
      <c r="DH125">
        <f>DH124*IF(DH$8&gt;Input!$D$14,0,IF(DH$8+$B125&gt;Input!$D$14,0,(1-INDEX($C$11:$C$136,DH$8+$B125))))</f>
        <v>0</v>
      </c>
      <c r="DI125">
        <f>DI124*IF(DI$8&gt;Input!$D$14,0,IF(DI$8+$B125&gt;Input!$D$14,0,(1-INDEX($C$11:$C$136,DI$8+$B125))))</f>
        <v>0</v>
      </c>
      <c r="DJ125">
        <f>DJ124*IF(DJ$8&gt;Input!$D$14,0,IF(DJ$8+$B125&gt;Input!$D$14,0,(1-INDEX($C$11:$C$136,DJ$8+$B125))))</f>
        <v>0</v>
      </c>
      <c r="DK125">
        <f>DK124*IF(DK$8&gt;Input!$D$14,0,IF(DK$8+$B125&gt;Input!$D$14,0,(1-INDEX($C$11:$C$136,DK$8+$B125))))</f>
        <v>0</v>
      </c>
      <c r="DL125">
        <f>DL124*IF(DL$8&gt;Input!$D$14,0,IF(DL$8+$B125&gt;Input!$D$14,0,(1-INDEX($C$11:$C$136,DL$8+$B125))))</f>
        <v>0</v>
      </c>
      <c r="DM125">
        <f>DM124*IF(DM$8&gt;Input!$D$14,0,IF(DM$8+$B125&gt;Input!$D$14,0,(1-INDEX($C$11:$C$136,DM$8+$B125))))</f>
        <v>0</v>
      </c>
      <c r="DN125">
        <f>DN124*IF(DN$8&gt;Input!$D$14,0,IF(DN$8+$B125&gt;Input!$D$14,0,(1-INDEX($C$11:$C$136,DN$8+$B125))))</f>
        <v>0</v>
      </c>
      <c r="DO125">
        <f>DO124*IF(DO$8&gt;Input!$D$14,0,IF(DO$8+$B125&gt;Input!$D$14,0,(1-INDEX($C$11:$C$136,DO$8+$B125))))</f>
        <v>0</v>
      </c>
      <c r="DP125">
        <f>DP124*IF(DP$8&gt;Input!$D$14,0,IF(DP$8+$B125&gt;Input!$D$14,0,(1-INDEX($C$11:$C$136,DP$8+$B125))))</f>
        <v>0</v>
      </c>
      <c r="DQ125">
        <f>DQ124*IF(DQ$8&gt;Input!$D$14,0,IF(DQ$8+$B125&gt;Input!$D$14,0,(1-INDEX($C$11:$C$136,DQ$8+$B125))))</f>
        <v>0</v>
      </c>
      <c r="DR125">
        <f>DR124*IF(DR$8&gt;Input!$D$14,0,IF(DR$8+$B125&gt;Input!$D$14,0,(1-INDEX($C$11:$C$136,DR$8+$B125))))</f>
        <v>0</v>
      </c>
      <c r="DS125">
        <f>DS124*IF(DS$8&gt;Input!$D$14,0,IF(DS$8+$B125&gt;Input!$D$14,0,(1-INDEX($C$11:$C$136,DS$8+$B125))))</f>
        <v>0</v>
      </c>
      <c r="DT125">
        <f>DT124*IF(DT$8&gt;Input!$D$14,0,IF(DT$8+$B125&gt;Input!$D$14,0,(1-INDEX($C$11:$C$136,DT$8+$B125))))</f>
        <v>0</v>
      </c>
      <c r="DU125">
        <f>DU124*IF(DU$8&gt;Input!$D$14,0,IF(DU$8+$B125&gt;Input!$D$14,0,(1-INDEX($C$11:$C$136,DU$8+$B125))))</f>
        <v>0</v>
      </c>
      <c r="DV125">
        <f>DV124*IF(DV$8&gt;Input!$D$14,0,IF(DV$8+$B125&gt;Input!$D$14,0,(1-INDEX($C$11:$C$136,DV$8+$B125))))</f>
        <v>0</v>
      </c>
      <c r="DW125">
        <f>DW124*IF(DW$8&gt;Input!$D$14,0,IF(DW$8+$B125&gt;Input!$D$14,0,(1-INDEX($C$11:$C$136,DW$8+$B125))))</f>
        <v>0</v>
      </c>
      <c r="DX125">
        <f>DX124*IF(DX$8&gt;Input!$D$14,0,IF(DX$8+$B125&gt;Input!$D$14,0,(1-INDEX($C$11:$C$136,DX$8+$B125))))</f>
        <v>0</v>
      </c>
      <c r="DY125">
        <f>DY124*IF(DY$8&gt;Input!$D$14,0,IF(DY$8+$B125&gt;Input!$D$14,0,(1-INDEX($C$11:$C$136,DY$8+$B125))))</f>
        <v>0</v>
      </c>
      <c r="DZ125">
        <f>DZ124*IF(DZ$8&gt;Input!$D$14,0,IF(DZ$8+$B125&gt;Input!$D$14,0,(1-INDEX($C$11:$C$136,DZ$8+$B125))))</f>
        <v>0</v>
      </c>
      <c r="EA125">
        <f>EA124*IF(EA$8&gt;Input!$D$14,0,IF(EA$8+$B125&gt;Input!$D$14,0,(1-INDEX($C$11:$C$136,EA$8+$B125))))</f>
        <v>0</v>
      </c>
      <c r="EB125">
        <f>EB124*IF(EB$8&gt;Input!$D$14,0,IF(EB$8+$B125&gt;Input!$D$14,0,(1-INDEX($C$11:$C$136,EB$8+$B125))))</f>
        <v>0</v>
      </c>
      <c r="EC125">
        <f>EC124*IF(EC$8&gt;Input!$D$14,0,IF(EC$8+$B125&gt;Input!$D$14,0,(1-INDEX($C$11:$C$136,EC$8+$B125))))</f>
        <v>0</v>
      </c>
      <c r="ED125">
        <f>ED124*IF(ED$8&gt;Input!$D$14,0,IF(ED$8+$B125&gt;Input!$D$14,0,(1-INDEX($C$11:$C$136,ED$8+$B125))))</f>
        <v>0</v>
      </c>
      <c r="EE125">
        <f>EE124*IF(EE$8&gt;Input!$D$14,0,IF(EE$8+$B125&gt;Input!$D$14,0,(1-INDEX($C$11:$C$136,EE$8+$B125))))</f>
        <v>0</v>
      </c>
      <c r="EF125">
        <f>EF124*IF(EF$8&gt;Input!$D$14,0,IF(EF$8+$B125&gt;Input!$D$14,0,(1-INDEX($C$11:$C$136,EF$8+$B125))))</f>
        <v>0</v>
      </c>
      <c r="EH125" s="2">
        <f t="shared" si="310"/>
        <v>114</v>
      </c>
      <c r="EI125" s="36">
        <f t="shared" si="315"/>
        <v>0.89963300000000002</v>
      </c>
      <c r="EJ125" s="36">
        <f t="shared" ref="EJ125:GU128" si="347">$C125*(1-$E125)^EJ$8</f>
        <v>0.89963300000000002</v>
      </c>
      <c r="EK125" s="36">
        <f t="shared" si="347"/>
        <v>0.89963300000000002</v>
      </c>
      <c r="EL125" s="36">
        <f t="shared" si="347"/>
        <v>0.89963300000000002</v>
      </c>
      <c r="EM125" s="36">
        <f t="shared" si="347"/>
        <v>0.89963300000000002</v>
      </c>
      <c r="EN125" s="36">
        <f t="shared" si="347"/>
        <v>0.89963300000000002</v>
      </c>
      <c r="EO125" s="36">
        <f t="shared" si="347"/>
        <v>0.89963300000000002</v>
      </c>
      <c r="EP125" s="36">
        <f t="shared" si="347"/>
        <v>0.89963300000000002</v>
      </c>
      <c r="EQ125" s="36">
        <f t="shared" si="347"/>
        <v>0.89963300000000002</v>
      </c>
      <c r="ER125" s="36">
        <f t="shared" si="347"/>
        <v>0.89963300000000002</v>
      </c>
      <c r="ES125" s="36">
        <f t="shared" si="347"/>
        <v>0.89963300000000002</v>
      </c>
      <c r="ET125" s="36">
        <f t="shared" si="347"/>
        <v>0.89963300000000002</v>
      </c>
      <c r="EU125" s="36">
        <f t="shared" si="347"/>
        <v>0.89963300000000002</v>
      </c>
      <c r="EV125" s="36">
        <f t="shared" si="347"/>
        <v>0.89963300000000002</v>
      </c>
      <c r="EW125" s="36">
        <f t="shared" si="347"/>
        <v>0.89963300000000002</v>
      </c>
      <c r="EX125" s="36">
        <f t="shared" si="347"/>
        <v>0.89963300000000002</v>
      </c>
      <c r="EY125" s="36">
        <f t="shared" si="347"/>
        <v>0.89963300000000002</v>
      </c>
      <c r="EZ125" s="36">
        <f t="shared" si="347"/>
        <v>0.89963300000000002</v>
      </c>
      <c r="FA125" s="36">
        <f t="shared" si="347"/>
        <v>0.89963300000000002</v>
      </c>
      <c r="FB125" s="36">
        <f t="shared" si="347"/>
        <v>0.89963300000000002</v>
      </c>
      <c r="FC125" s="36">
        <f t="shared" si="347"/>
        <v>0.89963300000000002</v>
      </c>
      <c r="FD125" s="36">
        <f t="shared" si="347"/>
        <v>0.89963300000000002</v>
      </c>
      <c r="FE125" s="36">
        <f t="shared" si="347"/>
        <v>0.89963300000000002</v>
      </c>
      <c r="FF125" s="36">
        <f t="shared" si="347"/>
        <v>0.89963300000000002</v>
      </c>
      <c r="FG125" s="36">
        <f t="shared" si="347"/>
        <v>0.89963300000000002</v>
      </c>
      <c r="FH125" s="36">
        <f t="shared" si="347"/>
        <v>0.89963300000000002</v>
      </c>
      <c r="FI125" s="36">
        <f t="shared" si="347"/>
        <v>0.89963300000000002</v>
      </c>
      <c r="FJ125" s="36">
        <f t="shared" si="347"/>
        <v>0.89963300000000002</v>
      </c>
      <c r="FK125" s="36">
        <f t="shared" si="347"/>
        <v>0.89963300000000002</v>
      </c>
      <c r="FL125" s="36">
        <f t="shared" si="347"/>
        <v>0.89963300000000002</v>
      </c>
      <c r="FM125" s="36">
        <f t="shared" si="347"/>
        <v>0.89963300000000002</v>
      </c>
      <c r="FN125" s="36">
        <f t="shared" si="347"/>
        <v>0.89963300000000002</v>
      </c>
      <c r="FO125" s="36">
        <f t="shared" si="347"/>
        <v>0.89963300000000002</v>
      </c>
      <c r="FP125" s="36">
        <f t="shared" si="347"/>
        <v>0.89963300000000002</v>
      </c>
      <c r="FQ125" s="36">
        <f t="shared" si="347"/>
        <v>0.89963300000000002</v>
      </c>
      <c r="FR125" s="36">
        <f t="shared" si="347"/>
        <v>0.89963300000000002</v>
      </c>
      <c r="FS125" s="36">
        <f t="shared" si="347"/>
        <v>0.89963300000000002</v>
      </c>
      <c r="FT125" s="36">
        <f t="shared" si="347"/>
        <v>0.89963300000000002</v>
      </c>
      <c r="FU125" s="36">
        <f t="shared" si="347"/>
        <v>0.89963300000000002</v>
      </c>
      <c r="FV125" s="36">
        <f t="shared" si="347"/>
        <v>0.89963300000000002</v>
      </c>
      <c r="FW125" s="36">
        <f t="shared" si="347"/>
        <v>0.89963300000000002</v>
      </c>
      <c r="FX125" s="36">
        <f t="shared" si="347"/>
        <v>0.89963300000000002</v>
      </c>
      <c r="FY125" s="36">
        <f t="shared" si="347"/>
        <v>0.89963300000000002</v>
      </c>
      <c r="FZ125" s="36">
        <f t="shared" si="347"/>
        <v>0.89963300000000002</v>
      </c>
      <c r="GA125" s="36">
        <f t="shared" si="347"/>
        <v>0.89963300000000002</v>
      </c>
      <c r="GB125" s="36">
        <f t="shared" si="347"/>
        <v>0.89963300000000002</v>
      </c>
      <c r="GC125" s="36">
        <f t="shared" si="347"/>
        <v>0.89963300000000002</v>
      </c>
      <c r="GD125" s="36">
        <f t="shared" si="347"/>
        <v>0.89963300000000002</v>
      </c>
      <c r="GE125" s="36">
        <f t="shared" si="347"/>
        <v>0.89963300000000002</v>
      </c>
      <c r="GF125" s="36">
        <f t="shared" si="347"/>
        <v>0.89963300000000002</v>
      </c>
      <c r="GG125" s="36">
        <f t="shared" si="347"/>
        <v>0.89963300000000002</v>
      </c>
      <c r="GH125" s="36">
        <f t="shared" si="347"/>
        <v>0.89963300000000002</v>
      </c>
      <c r="GI125" s="36">
        <f t="shared" si="347"/>
        <v>0.89963300000000002</v>
      </c>
      <c r="GJ125" s="36">
        <f t="shared" si="347"/>
        <v>0.89963300000000002</v>
      </c>
      <c r="GK125" s="36">
        <f t="shared" si="347"/>
        <v>0.89963300000000002</v>
      </c>
      <c r="GL125" s="36">
        <f t="shared" si="347"/>
        <v>0.89963300000000002</v>
      </c>
      <c r="GM125" s="36">
        <f t="shared" si="347"/>
        <v>0.89963300000000002</v>
      </c>
      <c r="GN125" s="36">
        <f t="shared" si="347"/>
        <v>0.89963300000000002</v>
      </c>
      <c r="GO125" s="36">
        <f t="shared" si="347"/>
        <v>0.89963300000000002</v>
      </c>
      <c r="GP125" s="36">
        <f t="shared" si="347"/>
        <v>0.89963300000000002</v>
      </c>
      <c r="GQ125" s="36">
        <f t="shared" si="347"/>
        <v>0.89963300000000002</v>
      </c>
      <c r="GR125" s="36">
        <f t="shared" si="347"/>
        <v>0.89963300000000002</v>
      </c>
      <c r="GS125" s="36">
        <f t="shared" si="347"/>
        <v>0.89963300000000002</v>
      </c>
      <c r="GT125" s="36">
        <f t="shared" si="347"/>
        <v>0.89963300000000002</v>
      </c>
      <c r="GU125" s="36">
        <f t="shared" si="347"/>
        <v>0.89963300000000002</v>
      </c>
      <c r="GV125" s="36">
        <f t="shared" si="346"/>
        <v>0.89963300000000002</v>
      </c>
      <c r="GW125" s="36">
        <f t="shared" si="346"/>
        <v>0.89963300000000002</v>
      </c>
      <c r="GX125" s="36">
        <f t="shared" si="346"/>
        <v>0.89963300000000002</v>
      </c>
      <c r="GY125" s="36">
        <f t="shared" si="346"/>
        <v>0.89963300000000002</v>
      </c>
      <c r="GZ125" s="36">
        <f t="shared" si="346"/>
        <v>0.89963300000000002</v>
      </c>
      <c r="HA125" s="36">
        <f t="shared" si="346"/>
        <v>0.89963300000000002</v>
      </c>
      <c r="HB125" s="36">
        <f t="shared" si="346"/>
        <v>0.89963300000000002</v>
      </c>
      <c r="HC125" s="36">
        <f t="shared" si="346"/>
        <v>0.89963300000000002</v>
      </c>
      <c r="HD125" s="36">
        <f t="shared" si="346"/>
        <v>0.89963300000000002</v>
      </c>
      <c r="HE125" s="36">
        <f t="shared" si="346"/>
        <v>0.89963300000000002</v>
      </c>
      <c r="HF125" s="36">
        <f t="shared" si="346"/>
        <v>0.89963300000000002</v>
      </c>
      <c r="HG125" s="36">
        <f t="shared" si="346"/>
        <v>0.89963300000000002</v>
      </c>
      <c r="HH125" s="36">
        <f t="shared" si="346"/>
        <v>0.89963300000000002</v>
      </c>
      <c r="HI125" s="36">
        <f t="shared" si="346"/>
        <v>0.89963300000000002</v>
      </c>
      <c r="HJ125" s="36">
        <f t="shared" si="346"/>
        <v>0.89963300000000002</v>
      </c>
      <c r="HK125" s="36">
        <f t="shared" si="346"/>
        <v>0.89963300000000002</v>
      </c>
      <c r="HL125" s="36">
        <f t="shared" si="346"/>
        <v>0.89963300000000002</v>
      </c>
      <c r="HM125" s="36">
        <f t="shared" si="346"/>
        <v>0.89963300000000002</v>
      </c>
      <c r="HN125" s="36">
        <f t="shared" si="346"/>
        <v>0.89963300000000002</v>
      </c>
      <c r="HO125" s="36">
        <f t="shared" si="346"/>
        <v>0.89963300000000002</v>
      </c>
      <c r="HP125" s="36">
        <f t="shared" si="346"/>
        <v>0.89963300000000002</v>
      </c>
      <c r="HQ125" s="36">
        <f t="shared" si="346"/>
        <v>0.89963300000000002</v>
      </c>
      <c r="HR125" s="36">
        <f t="shared" si="346"/>
        <v>0.89963300000000002</v>
      </c>
      <c r="HS125" s="36">
        <f t="shared" si="346"/>
        <v>0.89963300000000002</v>
      </c>
      <c r="HT125" s="36">
        <f t="shared" si="346"/>
        <v>0.89963300000000002</v>
      </c>
      <c r="HU125" s="36">
        <f t="shared" si="346"/>
        <v>0.89963300000000002</v>
      </c>
      <c r="HV125" s="36">
        <f t="shared" si="346"/>
        <v>0.89963300000000002</v>
      </c>
      <c r="HW125" s="36">
        <f t="shared" si="346"/>
        <v>0.89963300000000002</v>
      </c>
      <c r="HX125" s="36">
        <f t="shared" si="346"/>
        <v>0.89963300000000002</v>
      </c>
      <c r="HY125" s="36">
        <f t="shared" si="346"/>
        <v>0.89963300000000002</v>
      </c>
      <c r="HZ125" s="36">
        <f t="shared" si="346"/>
        <v>0.89963300000000002</v>
      </c>
      <c r="IA125" s="36">
        <f t="shared" si="346"/>
        <v>0.89963300000000002</v>
      </c>
      <c r="IB125" s="36">
        <f t="shared" si="346"/>
        <v>0.89963300000000002</v>
      </c>
      <c r="IC125" s="36">
        <f t="shared" si="346"/>
        <v>0.89963300000000002</v>
      </c>
      <c r="ID125" s="36">
        <f t="shared" si="346"/>
        <v>0.89963300000000002</v>
      </c>
      <c r="IE125" s="36">
        <f t="shared" si="346"/>
        <v>0.89963300000000002</v>
      </c>
      <c r="IF125" s="36">
        <f t="shared" si="346"/>
        <v>0.89963300000000002</v>
      </c>
      <c r="IG125" s="36">
        <f t="shared" si="346"/>
        <v>0.89963300000000002</v>
      </c>
      <c r="IH125" s="36">
        <f t="shared" si="346"/>
        <v>0.89963300000000002</v>
      </c>
      <c r="II125" s="36">
        <f t="shared" si="346"/>
        <v>0.89963300000000002</v>
      </c>
      <c r="IJ125" s="36">
        <f t="shared" si="346"/>
        <v>0.89963300000000002</v>
      </c>
      <c r="IK125" s="36">
        <f t="shared" si="346"/>
        <v>0.89963300000000002</v>
      </c>
      <c r="IL125" s="36">
        <f t="shared" si="346"/>
        <v>0.89963300000000002</v>
      </c>
      <c r="IM125" s="36">
        <f t="shared" si="346"/>
        <v>0.89963300000000002</v>
      </c>
      <c r="IN125" s="36">
        <f t="shared" si="346"/>
        <v>0.89963300000000002</v>
      </c>
      <c r="IO125" s="36">
        <f t="shared" si="346"/>
        <v>0.89963300000000002</v>
      </c>
      <c r="IP125" s="36">
        <f t="shared" si="346"/>
        <v>0.89963300000000002</v>
      </c>
      <c r="IQ125" s="36">
        <f t="shared" si="346"/>
        <v>0.89963300000000002</v>
      </c>
      <c r="IR125" s="36">
        <f t="shared" si="346"/>
        <v>0.89963300000000002</v>
      </c>
      <c r="IS125" s="36">
        <f t="shared" si="346"/>
        <v>0.89963300000000002</v>
      </c>
      <c r="IT125" s="36">
        <f t="shared" si="346"/>
        <v>0.89963300000000002</v>
      </c>
      <c r="IU125" s="36">
        <f t="shared" si="345"/>
        <v>0.89963300000000002</v>
      </c>
      <c r="IV125" s="36">
        <f t="shared" si="345"/>
        <v>0.89963300000000002</v>
      </c>
      <c r="IW125" s="36">
        <f t="shared" si="345"/>
        <v>0.89963300000000002</v>
      </c>
      <c r="IX125" s="36">
        <f t="shared" si="345"/>
        <v>0.89963300000000002</v>
      </c>
      <c r="IY125" s="36">
        <f t="shared" si="345"/>
        <v>0.89963300000000002</v>
      </c>
      <c r="IZ125" s="36">
        <f t="shared" si="345"/>
        <v>0.89963300000000002</v>
      </c>
      <c r="JA125" s="36">
        <f t="shared" si="345"/>
        <v>0.89963300000000002</v>
      </c>
      <c r="JB125" s="36">
        <f t="shared" si="345"/>
        <v>0.89963300000000002</v>
      </c>
      <c r="JC125" s="36">
        <f t="shared" si="345"/>
        <v>0.89963300000000002</v>
      </c>
      <c r="JD125" s="36">
        <f t="shared" si="345"/>
        <v>0.89963300000000002</v>
      </c>
      <c r="JF125" s="2">
        <f t="shared" si="312"/>
        <v>115</v>
      </c>
      <c r="JG125">
        <f>JG124*IF(JG$8&gt;Input!$D$14,0,IF(JG$8+$B125&gt;Input!$D$14,0,(1-INDEX($F$11:$F$136,JG$8+$B125))))</f>
        <v>7.370426442730416E-7</v>
      </c>
      <c r="JH125">
        <f>JH124*IF(JH$8&gt;Input!$D$14,0,IF(JH$8+$B125&gt;Input!$D$14,0,(1-INDEX($F$11:$F$136,JH$8+$B125))))</f>
        <v>0</v>
      </c>
      <c r="JI125">
        <f>JI124*IF(JI$8&gt;Input!$D$14,0,IF(JI$8+$B125&gt;Input!$D$14,0,(1-INDEX($F$11:$F$136,JI$8+$B125))))</f>
        <v>0</v>
      </c>
      <c r="JJ125">
        <f>JJ124*IF(JJ$8&gt;Input!$D$14,0,IF(JJ$8+$B125&gt;Input!$D$14,0,(1-INDEX($F$11:$F$136,JJ$8+$B125))))</f>
        <v>0</v>
      </c>
      <c r="JK125">
        <f>JK124*IF(JK$8&gt;Input!$D$14,0,IF(JK$8+$B125&gt;Input!$D$14,0,(1-INDEX($F$11:$F$136,JK$8+$B125))))</f>
        <v>0</v>
      </c>
      <c r="JL125">
        <f>JL124*IF(JL$8&gt;Input!$D$14,0,IF(JL$8+$B125&gt;Input!$D$14,0,(1-INDEX($F$11:$F$136,JL$8+$B125))))</f>
        <v>0</v>
      </c>
      <c r="JM125">
        <f>JM124*IF(JM$8&gt;Input!$D$14,0,IF(JM$8+$B125&gt;Input!$D$14,0,(1-INDEX($F$11:$F$136,JM$8+$B125))))</f>
        <v>0</v>
      </c>
      <c r="JN125">
        <f>JN124*IF(JN$8&gt;Input!$D$14,0,IF(JN$8+$B125&gt;Input!$D$14,0,(1-INDEX($F$11:$F$136,JN$8+$B125))))</f>
        <v>0</v>
      </c>
      <c r="JO125">
        <f>JO124*IF(JO$8&gt;Input!$D$14,0,IF(JO$8+$B125&gt;Input!$D$14,0,(1-INDEX($F$11:$F$136,JO$8+$B125))))</f>
        <v>0</v>
      </c>
      <c r="JP125">
        <f>JP124*IF(JP$8&gt;Input!$D$14,0,IF(JP$8+$B125&gt;Input!$D$14,0,(1-INDEX($F$11:$F$136,JP$8+$B125))))</f>
        <v>0</v>
      </c>
      <c r="JQ125">
        <f>JQ124*IF(JQ$8&gt;Input!$D$14,0,IF(JQ$8+$B125&gt;Input!$D$14,0,(1-INDEX($F$11:$F$136,JQ$8+$B125))))</f>
        <v>0</v>
      </c>
      <c r="JR125">
        <f>JR124*IF(JR$8&gt;Input!$D$14,0,IF(JR$8+$B125&gt;Input!$D$14,0,(1-INDEX($F$11:$F$136,JR$8+$B125))))</f>
        <v>0</v>
      </c>
      <c r="JS125">
        <f>JS124*IF(JS$8&gt;Input!$D$14,0,IF(JS$8+$B125&gt;Input!$D$14,0,(1-INDEX($F$11:$F$136,JS$8+$B125))))</f>
        <v>0</v>
      </c>
      <c r="JT125">
        <f>JT124*IF(JT$8&gt;Input!$D$14,0,IF(JT$8+$B125&gt;Input!$D$14,0,(1-INDEX($F$11:$F$136,JT$8+$B125))))</f>
        <v>0</v>
      </c>
      <c r="JU125">
        <f>JU124*IF(JU$8&gt;Input!$D$14,0,IF(JU$8+$B125&gt;Input!$D$14,0,(1-INDEX($F$11:$F$136,JU$8+$B125))))</f>
        <v>0</v>
      </c>
      <c r="JV125">
        <f>JV124*IF(JV$8&gt;Input!$D$14,0,IF(JV$8+$B125&gt;Input!$D$14,0,(1-INDEX($F$11:$F$136,JV$8+$B125))))</f>
        <v>0</v>
      </c>
      <c r="JW125">
        <f>JW124*IF(JW$8&gt;Input!$D$14,0,IF(JW$8+$B125&gt;Input!$D$14,0,(1-INDEX($F$11:$F$136,JW$8+$B125))))</f>
        <v>0</v>
      </c>
      <c r="JX125">
        <f>JX124*IF(JX$8&gt;Input!$D$14,0,IF(JX$8+$B125&gt;Input!$D$14,0,(1-INDEX($F$11:$F$136,JX$8+$B125))))</f>
        <v>0</v>
      </c>
      <c r="JY125">
        <f>JY124*IF(JY$8&gt;Input!$D$14,0,IF(JY$8+$B125&gt;Input!$D$14,0,(1-INDEX($F$11:$F$136,JY$8+$B125))))</f>
        <v>0</v>
      </c>
      <c r="JZ125">
        <f>JZ124*IF(JZ$8&gt;Input!$D$14,0,IF(JZ$8+$B125&gt;Input!$D$14,0,(1-INDEX($F$11:$F$136,JZ$8+$B125))))</f>
        <v>0</v>
      </c>
      <c r="KA125">
        <f>KA124*IF(KA$8&gt;Input!$D$14,0,IF(KA$8+$B125&gt;Input!$D$14,0,(1-INDEX($F$11:$F$136,KA$8+$B125))))</f>
        <v>0</v>
      </c>
      <c r="KB125">
        <f>KB124*IF(KB$8&gt;Input!$D$14,0,IF(KB$8+$B125&gt;Input!$D$14,0,(1-INDEX($F$11:$F$136,KB$8+$B125))))</f>
        <v>0</v>
      </c>
      <c r="KC125">
        <f>KC124*IF(KC$8&gt;Input!$D$14,0,IF(KC$8+$B125&gt;Input!$D$14,0,(1-INDEX($F$11:$F$136,KC$8+$B125))))</f>
        <v>0</v>
      </c>
      <c r="KD125">
        <f>KD124*IF(KD$8&gt;Input!$D$14,0,IF(KD$8+$B125&gt;Input!$D$14,0,(1-INDEX($F$11:$F$136,KD$8+$B125))))</f>
        <v>0</v>
      </c>
      <c r="KE125">
        <f>KE124*IF(KE$8&gt;Input!$D$14,0,IF(KE$8+$B125&gt;Input!$D$14,0,(1-INDEX($F$11:$F$136,KE$8+$B125))))</f>
        <v>0</v>
      </c>
      <c r="KF125">
        <f>KF124*IF(KF$8&gt;Input!$D$14,0,IF(KF$8+$B125&gt;Input!$D$14,0,(1-INDEX($F$11:$F$136,KF$8+$B125))))</f>
        <v>0</v>
      </c>
      <c r="KG125">
        <f>KG124*IF(KG$8&gt;Input!$D$14,0,IF(KG$8+$B125&gt;Input!$D$14,0,(1-INDEX($F$11:$F$136,KG$8+$B125))))</f>
        <v>0</v>
      </c>
      <c r="KH125">
        <f>KH124*IF(KH$8&gt;Input!$D$14,0,IF(KH$8+$B125&gt;Input!$D$14,0,(1-INDEX($F$11:$F$136,KH$8+$B125))))</f>
        <v>0</v>
      </c>
      <c r="KI125">
        <f>KI124*IF(KI$8&gt;Input!$D$14,0,IF(KI$8+$B125&gt;Input!$D$14,0,(1-INDEX($F$11:$F$136,KI$8+$B125))))</f>
        <v>0</v>
      </c>
      <c r="KJ125">
        <f>KJ124*IF(KJ$8&gt;Input!$D$14,0,IF(KJ$8+$B125&gt;Input!$D$14,0,(1-INDEX($F$11:$F$136,KJ$8+$B125))))</f>
        <v>0</v>
      </c>
      <c r="KK125">
        <f>KK124*IF(KK$8&gt;Input!$D$14,0,IF(KK$8+$B125&gt;Input!$D$14,0,(1-INDEX($F$11:$F$136,KK$8+$B125))))</f>
        <v>0</v>
      </c>
      <c r="KL125">
        <f>KL124*IF(KL$8&gt;Input!$D$14,0,IF(KL$8+$B125&gt;Input!$D$14,0,(1-INDEX($F$11:$F$136,KL$8+$B125))))</f>
        <v>0</v>
      </c>
      <c r="KM125">
        <f>KM124*IF(KM$8&gt;Input!$D$14,0,IF(KM$8+$B125&gt;Input!$D$14,0,(1-INDEX($F$11:$F$136,KM$8+$B125))))</f>
        <v>0</v>
      </c>
      <c r="KN125">
        <f>KN124*IF(KN$8&gt;Input!$D$14,0,IF(KN$8+$B125&gt;Input!$D$14,0,(1-INDEX($F$11:$F$136,KN$8+$B125))))</f>
        <v>0</v>
      </c>
      <c r="KO125">
        <f>KO124*IF(KO$8&gt;Input!$D$14,0,IF(KO$8+$B125&gt;Input!$D$14,0,(1-INDEX($F$11:$F$136,KO$8+$B125))))</f>
        <v>0</v>
      </c>
      <c r="KP125">
        <f>KP124*IF(KP$8&gt;Input!$D$14,0,IF(KP$8+$B125&gt;Input!$D$14,0,(1-INDEX($F$11:$F$136,KP$8+$B125))))</f>
        <v>0</v>
      </c>
      <c r="KQ125">
        <f>KQ124*IF(KQ$8&gt;Input!$D$14,0,IF(KQ$8+$B125&gt;Input!$D$14,0,(1-INDEX($F$11:$F$136,KQ$8+$B125))))</f>
        <v>0</v>
      </c>
      <c r="KR125">
        <f>KR124*IF(KR$8&gt;Input!$D$14,0,IF(KR$8+$B125&gt;Input!$D$14,0,(1-INDEX($F$11:$F$136,KR$8+$B125))))</f>
        <v>0</v>
      </c>
      <c r="KS125">
        <f>KS124*IF(KS$8&gt;Input!$D$14,0,IF(KS$8+$B125&gt;Input!$D$14,0,(1-INDEX($F$11:$F$136,KS$8+$B125))))</f>
        <v>0</v>
      </c>
      <c r="KT125">
        <f>KT124*IF(KT$8&gt;Input!$D$14,0,IF(KT$8+$B125&gt;Input!$D$14,0,(1-INDEX($F$11:$F$136,KT$8+$B125))))</f>
        <v>0</v>
      </c>
      <c r="KU125">
        <f>KU124*IF(KU$8&gt;Input!$D$14,0,IF(KU$8+$B125&gt;Input!$D$14,0,(1-INDEX($F$11:$F$136,KU$8+$B125))))</f>
        <v>0</v>
      </c>
      <c r="KV125">
        <f>KV124*IF(KV$8&gt;Input!$D$14,0,IF(KV$8+$B125&gt;Input!$D$14,0,(1-INDEX($F$11:$F$136,KV$8+$B125))))</f>
        <v>0</v>
      </c>
      <c r="KW125">
        <f>KW124*IF(KW$8&gt;Input!$D$14,0,IF(KW$8+$B125&gt;Input!$D$14,0,(1-INDEX($F$11:$F$136,KW$8+$B125))))</f>
        <v>0</v>
      </c>
      <c r="KX125">
        <f>KX124*IF(KX$8&gt;Input!$D$14,0,IF(KX$8+$B125&gt;Input!$D$14,0,(1-INDEX($F$11:$F$136,KX$8+$B125))))</f>
        <v>0</v>
      </c>
      <c r="KY125">
        <f>KY124*IF(KY$8&gt;Input!$D$14,0,IF(KY$8+$B125&gt;Input!$D$14,0,(1-INDEX($F$11:$F$136,KY$8+$B125))))</f>
        <v>0</v>
      </c>
      <c r="KZ125">
        <f>KZ124*IF(KZ$8&gt;Input!$D$14,0,IF(KZ$8+$B125&gt;Input!$D$14,0,(1-INDEX($F$11:$F$136,KZ$8+$B125))))</f>
        <v>0</v>
      </c>
      <c r="LA125">
        <f>LA124*IF(LA$8&gt;Input!$D$14,0,IF(LA$8+$B125&gt;Input!$D$14,0,(1-INDEX($F$11:$F$136,LA$8+$B125))))</f>
        <v>0</v>
      </c>
      <c r="LB125">
        <f>LB124*IF(LB$8&gt;Input!$D$14,0,IF(LB$8+$B125&gt;Input!$D$14,0,(1-INDEX($F$11:$F$136,LB$8+$B125))))</f>
        <v>0</v>
      </c>
      <c r="LC125">
        <f>LC124*IF(LC$8&gt;Input!$D$14,0,IF(LC$8+$B125&gt;Input!$D$14,0,(1-INDEX($F$11:$F$136,LC$8+$B125))))</f>
        <v>0</v>
      </c>
      <c r="LD125">
        <f>LD124*IF(LD$8&gt;Input!$D$14,0,IF(LD$8+$B125&gt;Input!$D$14,0,(1-INDEX($F$11:$F$136,LD$8+$B125))))</f>
        <v>0</v>
      </c>
      <c r="LE125">
        <f>LE124*IF(LE$8&gt;Input!$D$14,0,IF(LE$8+$B125&gt;Input!$D$14,0,(1-INDEX($F$11:$F$136,LE$8+$B125))))</f>
        <v>0</v>
      </c>
      <c r="LF125">
        <f>LF124*IF(LF$8&gt;Input!$D$14,0,IF(LF$8+$B125&gt;Input!$D$14,0,(1-INDEX($F$11:$F$136,LF$8+$B125))))</f>
        <v>0</v>
      </c>
      <c r="LG125">
        <f>LG124*IF(LG$8&gt;Input!$D$14,0,IF(LG$8+$B125&gt;Input!$D$14,0,(1-INDEX($F$11:$F$136,LG$8+$B125))))</f>
        <v>0</v>
      </c>
      <c r="LH125">
        <f>LH124*IF(LH$8&gt;Input!$D$14,0,IF(LH$8+$B125&gt;Input!$D$14,0,(1-INDEX($F$11:$F$136,LH$8+$B125))))</f>
        <v>0</v>
      </c>
      <c r="LI125">
        <f>LI124*IF(LI$8&gt;Input!$D$14,0,IF(LI$8+$B125&gt;Input!$D$14,0,(1-INDEX($F$11:$F$136,LI$8+$B125))))</f>
        <v>0</v>
      </c>
      <c r="LJ125">
        <f>LJ124*IF(LJ$8&gt;Input!$D$14,0,IF(LJ$8+$B125&gt;Input!$D$14,0,(1-INDEX($F$11:$F$136,LJ$8+$B125))))</f>
        <v>0</v>
      </c>
      <c r="LK125">
        <f>LK124*IF(LK$8&gt;Input!$D$14,0,IF(LK$8+$B125&gt;Input!$D$14,0,(1-INDEX($F$11:$F$136,LK$8+$B125))))</f>
        <v>0</v>
      </c>
      <c r="LL125">
        <f>LL124*IF(LL$8&gt;Input!$D$14,0,IF(LL$8+$B125&gt;Input!$D$14,0,(1-INDEX($F$11:$F$136,LL$8+$B125))))</f>
        <v>0</v>
      </c>
      <c r="LM125">
        <f>LM124*IF(LM$8&gt;Input!$D$14,0,IF(LM$8+$B125&gt;Input!$D$14,0,(1-INDEX($F$11:$F$136,LM$8+$B125))))</f>
        <v>0</v>
      </c>
      <c r="LN125">
        <f>LN124*IF(LN$8&gt;Input!$D$14,0,IF(LN$8+$B125&gt;Input!$D$14,0,(1-INDEX($F$11:$F$136,LN$8+$B125))))</f>
        <v>0</v>
      </c>
      <c r="LO125">
        <f>LO124*IF(LO$8&gt;Input!$D$14,0,IF(LO$8+$B125&gt;Input!$D$14,0,(1-INDEX($F$11:$F$136,LO$8+$B125))))</f>
        <v>0</v>
      </c>
      <c r="LP125">
        <f>LP124*IF(LP$8&gt;Input!$D$14,0,IF(LP$8+$B125&gt;Input!$D$14,0,(1-INDEX($F$11:$F$136,LP$8+$B125))))</f>
        <v>0</v>
      </c>
      <c r="LQ125">
        <f>LQ124*IF(LQ$8&gt;Input!$D$14,0,IF(LQ$8+$B125&gt;Input!$D$14,0,(1-INDEX($F$11:$F$136,LQ$8+$B125))))</f>
        <v>0</v>
      </c>
      <c r="LR125">
        <f>LR124*IF(LR$8&gt;Input!$D$14,0,IF(LR$8+$B125&gt;Input!$D$14,0,(1-INDEX($F$11:$F$136,LR$8+$B125))))</f>
        <v>0</v>
      </c>
      <c r="LS125">
        <f>LS124*IF(LS$8&gt;Input!$D$14,0,IF(LS$8+$B125&gt;Input!$D$14,0,(1-INDEX($F$11:$F$136,LS$8+$B125))))</f>
        <v>0</v>
      </c>
      <c r="LT125">
        <f>LT124*IF(LT$8&gt;Input!$D$14,0,IF(LT$8+$B125&gt;Input!$D$14,0,(1-INDEX($F$11:$F$136,LT$8+$B125))))</f>
        <v>0</v>
      </c>
      <c r="LU125">
        <f>LU124*IF(LU$8&gt;Input!$D$14,0,IF(LU$8+$B125&gt;Input!$D$14,0,(1-INDEX($F$11:$F$136,LU$8+$B125))))</f>
        <v>0</v>
      </c>
      <c r="LV125">
        <f>LV124*IF(LV$8&gt;Input!$D$14,0,IF(LV$8+$B125&gt;Input!$D$14,0,(1-INDEX($F$11:$F$136,LV$8+$B125))))</f>
        <v>0</v>
      </c>
      <c r="LW125">
        <f>LW124*IF(LW$8&gt;Input!$D$14,0,IF(LW$8+$B125&gt;Input!$D$14,0,(1-INDEX($F$11:$F$136,LW$8+$B125))))</f>
        <v>0</v>
      </c>
      <c r="LX125">
        <f>LX124*IF(LX$8&gt;Input!$D$14,0,IF(LX$8+$B125&gt;Input!$D$14,0,(1-INDEX($F$11:$F$136,LX$8+$B125))))</f>
        <v>0</v>
      </c>
      <c r="LY125">
        <f>LY124*IF(LY$8&gt;Input!$D$14,0,IF(LY$8+$B125&gt;Input!$D$14,0,(1-INDEX($F$11:$F$136,LY$8+$B125))))</f>
        <v>0</v>
      </c>
      <c r="LZ125">
        <f>LZ124*IF(LZ$8&gt;Input!$D$14,0,IF(LZ$8+$B125&gt;Input!$D$14,0,(1-INDEX($F$11:$F$136,LZ$8+$B125))))</f>
        <v>0</v>
      </c>
      <c r="MA125">
        <f>MA124*IF(MA$8&gt;Input!$D$14,0,IF(MA$8+$B125&gt;Input!$D$14,0,(1-INDEX($F$11:$F$136,MA$8+$B125))))</f>
        <v>0</v>
      </c>
      <c r="MB125">
        <f>MB124*IF(MB$8&gt;Input!$D$14,0,IF(MB$8+$B125&gt;Input!$D$14,0,(1-INDEX($F$11:$F$136,MB$8+$B125))))</f>
        <v>0</v>
      </c>
      <c r="MC125">
        <f>MC124*IF(MC$8&gt;Input!$D$14,0,IF(MC$8+$B125&gt;Input!$D$14,0,(1-INDEX($F$11:$F$136,MC$8+$B125))))</f>
        <v>0</v>
      </c>
      <c r="MD125">
        <f>MD124*IF(MD$8&gt;Input!$D$14,0,IF(MD$8+$B125&gt;Input!$D$14,0,(1-INDEX($F$11:$F$136,MD$8+$B125))))</f>
        <v>0</v>
      </c>
      <c r="ME125">
        <f>ME124*IF(ME$8&gt;Input!$D$14,0,IF(ME$8+$B125&gt;Input!$D$14,0,(1-INDEX($F$11:$F$136,ME$8+$B125))))</f>
        <v>0</v>
      </c>
      <c r="MF125">
        <f>MF124*IF(MF$8&gt;Input!$D$14,0,IF(MF$8+$B125&gt;Input!$D$14,0,(1-INDEX($F$11:$F$136,MF$8+$B125))))</f>
        <v>0</v>
      </c>
      <c r="MG125">
        <f>MG124*IF(MG$8&gt;Input!$D$14,0,IF(MG$8+$B125&gt;Input!$D$14,0,(1-INDEX($F$11:$F$136,MG$8+$B125))))</f>
        <v>0</v>
      </c>
      <c r="MH125">
        <f>MH124*IF(MH$8&gt;Input!$D$14,0,IF(MH$8+$B125&gt;Input!$D$14,0,(1-INDEX($F$11:$F$136,MH$8+$B125))))</f>
        <v>0</v>
      </c>
      <c r="MI125">
        <f>MI124*IF(MI$8&gt;Input!$D$14,0,IF(MI$8+$B125&gt;Input!$D$14,0,(1-INDEX($F$11:$F$136,MI$8+$B125))))</f>
        <v>0</v>
      </c>
      <c r="MJ125">
        <f>MJ124*IF(MJ$8&gt;Input!$D$14,0,IF(MJ$8+$B125&gt;Input!$D$14,0,(1-INDEX($F$11:$F$136,MJ$8+$B125))))</f>
        <v>0</v>
      </c>
      <c r="MK125">
        <f>MK124*IF(MK$8&gt;Input!$D$14,0,IF(MK$8+$B125&gt;Input!$D$14,0,(1-INDEX($F$11:$F$136,MK$8+$B125))))</f>
        <v>0</v>
      </c>
      <c r="ML125">
        <f>ML124*IF(ML$8&gt;Input!$D$14,0,IF(ML$8+$B125&gt;Input!$D$14,0,(1-INDEX($F$11:$F$136,ML$8+$B125))))</f>
        <v>0</v>
      </c>
      <c r="MM125">
        <f>MM124*IF(MM$8&gt;Input!$D$14,0,IF(MM$8+$B125&gt;Input!$D$14,0,(1-INDEX($F$11:$F$136,MM$8+$B125))))</f>
        <v>0</v>
      </c>
      <c r="MN125">
        <f>MN124*IF(MN$8&gt;Input!$D$14,0,IF(MN$8+$B125&gt;Input!$D$14,0,(1-INDEX($F$11:$F$136,MN$8+$B125))))</f>
        <v>0</v>
      </c>
      <c r="MO125">
        <f>MO124*IF(MO$8&gt;Input!$D$14,0,IF(MO$8+$B125&gt;Input!$D$14,0,(1-INDEX($F$11:$F$136,MO$8+$B125))))</f>
        <v>0</v>
      </c>
      <c r="MP125">
        <f>MP124*IF(MP$8&gt;Input!$D$14,0,IF(MP$8+$B125&gt;Input!$D$14,0,(1-INDEX($F$11:$F$136,MP$8+$B125))))</f>
        <v>0</v>
      </c>
      <c r="MQ125">
        <f>MQ124*IF(MQ$8&gt;Input!$D$14,0,IF(MQ$8+$B125&gt;Input!$D$14,0,(1-INDEX($F$11:$F$136,MQ$8+$B125))))</f>
        <v>0</v>
      </c>
      <c r="MR125">
        <f>MR124*IF(MR$8&gt;Input!$D$14,0,IF(MR$8+$B125&gt;Input!$D$14,0,(1-INDEX($F$11:$F$136,MR$8+$B125))))</f>
        <v>0</v>
      </c>
      <c r="MS125">
        <f>MS124*IF(MS$8&gt;Input!$D$14,0,IF(MS$8+$B125&gt;Input!$D$14,0,(1-INDEX($F$11:$F$136,MS$8+$B125))))</f>
        <v>0</v>
      </c>
      <c r="MT125">
        <f>MT124*IF(MT$8&gt;Input!$D$14,0,IF(MT$8+$B125&gt;Input!$D$14,0,(1-INDEX($F$11:$F$136,MT$8+$B125))))</f>
        <v>0</v>
      </c>
      <c r="MU125">
        <f>MU124*IF(MU$8&gt;Input!$D$14,0,IF(MU$8+$B125&gt;Input!$D$14,0,(1-INDEX($F$11:$F$136,MU$8+$B125))))</f>
        <v>0</v>
      </c>
      <c r="MV125">
        <f>MV124*IF(MV$8&gt;Input!$D$14,0,IF(MV$8+$B125&gt;Input!$D$14,0,(1-INDEX($F$11:$F$136,MV$8+$B125))))</f>
        <v>0</v>
      </c>
      <c r="MW125">
        <f>MW124*IF(MW$8&gt;Input!$D$14,0,IF(MW$8+$B125&gt;Input!$D$14,0,(1-INDEX($F$11:$F$136,MW$8+$B125))))</f>
        <v>0</v>
      </c>
      <c r="MX125">
        <f>MX124*IF(MX$8&gt;Input!$D$14,0,IF(MX$8+$B125&gt;Input!$D$14,0,(1-INDEX($F$11:$F$136,MX$8+$B125))))</f>
        <v>0</v>
      </c>
      <c r="MY125">
        <f>MY124*IF(MY$8&gt;Input!$D$14,0,IF(MY$8+$B125&gt;Input!$D$14,0,(1-INDEX($F$11:$F$136,MY$8+$B125))))</f>
        <v>0</v>
      </c>
      <c r="MZ125">
        <f>MZ124*IF(MZ$8&gt;Input!$D$14,0,IF(MZ$8+$B125&gt;Input!$D$14,0,(1-INDEX($F$11:$F$136,MZ$8+$B125))))</f>
        <v>0</v>
      </c>
      <c r="NA125">
        <f>NA124*IF(NA$8&gt;Input!$D$14,0,IF(NA$8+$B125&gt;Input!$D$14,0,(1-INDEX($F$11:$F$136,NA$8+$B125))))</f>
        <v>0</v>
      </c>
      <c r="NB125">
        <f>NB124*IF(NB$8&gt;Input!$D$14,0,IF(NB$8+$B125&gt;Input!$D$14,0,(1-INDEX($F$11:$F$136,NB$8+$B125))))</f>
        <v>0</v>
      </c>
      <c r="NC125">
        <f>NC124*IF(NC$8&gt;Input!$D$14,0,IF(NC$8+$B125&gt;Input!$D$14,0,(1-INDEX($F$11:$F$136,NC$8+$B125))))</f>
        <v>0</v>
      </c>
      <c r="ND125">
        <f>ND124*IF(ND$8&gt;Input!$D$14,0,IF(ND$8+$B125&gt;Input!$D$14,0,(1-INDEX($F$11:$F$136,ND$8+$B125))))</f>
        <v>0</v>
      </c>
      <c r="NE125">
        <f>NE124*IF(NE$8&gt;Input!$D$14,0,IF(NE$8+$B125&gt;Input!$D$14,0,(1-INDEX($F$11:$F$136,NE$8+$B125))))</f>
        <v>0</v>
      </c>
      <c r="NF125">
        <f>NF124*IF(NF$8&gt;Input!$D$14,0,IF(NF$8+$B125&gt;Input!$D$14,0,(1-INDEX($F$11:$F$136,NF$8+$B125))))</f>
        <v>0</v>
      </c>
      <c r="NG125">
        <f>NG124*IF(NG$8&gt;Input!$D$14,0,IF(NG$8+$B125&gt;Input!$D$14,0,(1-INDEX($F$11:$F$136,NG$8+$B125))))</f>
        <v>0</v>
      </c>
      <c r="NH125">
        <f>NH124*IF(NH$8&gt;Input!$D$14,0,IF(NH$8+$B125&gt;Input!$D$14,0,(1-INDEX($F$11:$F$136,NH$8+$B125))))</f>
        <v>0</v>
      </c>
      <c r="NI125">
        <f>NI124*IF(NI$8&gt;Input!$D$14,0,IF(NI$8+$B125&gt;Input!$D$14,0,(1-INDEX($F$11:$F$136,NI$8+$B125))))</f>
        <v>0</v>
      </c>
      <c r="NJ125">
        <f>NJ124*IF(NJ$8&gt;Input!$D$14,0,IF(NJ$8+$B125&gt;Input!$D$14,0,(1-INDEX($F$11:$F$136,NJ$8+$B125))))</f>
        <v>0</v>
      </c>
      <c r="NK125">
        <f>NK124*IF(NK$8&gt;Input!$D$14,0,IF(NK$8+$B125&gt;Input!$D$14,0,(1-INDEX($F$11:$F$136,NK$8+$B125))))</f>
        <v>0</v>
      </c>
      <c r="NL125">
        <f>NL124*IF(NL$8&gt;Input!$D$14,0,IF(NL$8+$B125&gt;Input!$D$14,0,(1-INDEX($F$11:$F$136,NL$8+$B125))))</f>
        <v>0</v>
      </c>
      <c r="NM125">
        <f>NM124*IF(NM$8&gt;Input!$D$14,0,IF(NM$8+$B125&gt;Input!$D$14,0,(1-INDEX($F$11:$F$136,NM$8+$B125))))</f>
        <v>0</v>
      </c>
      <c r="NN125">
        <f>NN124*IF(NN$8&gt;Input!$D$14,0,IF(NN$8+$B125&gt;Input!$D$14,0,(1-INDEX($F$11:$F$136,NN$8+$B125))))</f>
        <v>0</v>
      </c>
      <c r="NO125">
        <f>NO124*IF(NO$8&gt;Input!$D$14,0,IF(NO$8+$B125&gt;Input!$D$14,0,(1-INDEX($F$11:$F$136,NO$8+$B125))))</f>
        <v>0</v>
      </c>
      <c r="NP125">
        <f>NP124*IF(NP$8&gt;Input!$D$14,0,IF(NP$8+$B125&gt;Input!$D$14,0,(1-INDEX($F$11:$F$136,NP$8+$B125))))</f>
        <v>0</v>
      </c>
      <c r="NQ125">
        <f>NQ124*IF(NQ$8&gt;Input!$D$14,0,IF(NQ$8+$B125&gt;Input!$D$14,0,(1-INDEX($F$11:$F$136,NQ$8+$B125))))</f>
        <v>0</v>
      </c>
      <c r="NR125">
        <f>NR124*IF(NR$8&gt;Input!$D$14,0,IF(NR$8+$B125&gt;Input!$D$14,0,(1-INDEX($F$11:$F$136,NR$8+$B125))))</f>
        <v>0</v>
      </c>
      <c r="NS125">
        <f>NS124*IF(NS$8&gt;Input!$D$14,0,IF(NS$8+$B125&gt;Input!$D$14,0,(1-INDEX($F$11:$F$136,NS$8+$B125))))</f>
        <v>0</v>
      </c>
      <c r="NT125">
        <f>NT124*IF(NT$8&gt;Input!$D$14,0,IF(NT$8+$B125&gt;Input!$D$14,0,(1-INDEX($F$11:$F$136,NT$8+$B125))))</f>
        <v>0</v>
      </c>
      <c r="NU125">
        <f>NU124*IF(NU$8&gt;Input!$D$14,0,IF(NU$8+$B125&gt;Input!$D$14,0,(1-INDEX($F$11:$F$136,NU$8+$B125))))</f>
        <v>0</v>
      </c>
      <c r="NV125">
        <f>NV124*IF(NV$8&gt;Input!$D$14,0,IF(NV$8+$B125&gt;Input!$D$14,0,(1-INDEX($F$11:$F$136,NV$8+$B125))))</f>
        <v>0</v>
      </c>
      <c r="NW125">
        <f>NW124*IF(NW$8&gt;Input!$D$14,0,IF(NW$8+$B125&gt;Input!$D$14,0,(1-INDEX($F$11:$F$136,NW$8+$B125))))</f>
        <v>0</v>
      </c>
      <c r="NX125">
        <f>NX124*IF(NX$8&gt;Input!$D$14,0,IF(NX$8+$B125&gt;Input!$D$14,0,(1-INDEX($F$11:$F$136,NX$8+$B125))))</f>
        <v>0</v>
      </c>
      <c r="NY125">
        <f>NY124*IF(NY$8&gt;Input!$D$14,0,IF(NY$8+$B125&gt;Input!$D$14,0,(1-INDEX($F$11:$F$136,NY$8+$B125))))</f>
        <v>0</v>
      </c>
      <c r="NZ125">
        <f>NZ124*IF(NZ$8&gt;Input!$D$14,0,IF(NZ$8+$B125&gt;Input!$D$14,0,(1-INDEX($F$11:$F$136,NZ$8+$B125))))</f>
        <v>0</v>
      </c>
      <c r="OA125">
        <f>OA124*IF(OA$8&gt;Input!$D$14,0,IF(OA$8+$B125&gt;Input!$D$14,0,(1-INDEX($F$11:$F$136,OA$8+$B125))))</f>
        <v>0</v>
      </c>
      <c r="OB125">
        <f>OB124*IF(OB$8&gt;Input!$D$14,0,IF(OB$8+$B125&gt;Input!$D$14,0,(1-INDEX($F$11:$F$136,OB$8+$B125))))</f>
        <v>0</v>
      </c>
    </row>
    <row r="126" spans="1:392">
      <c r="A126">
        <f>Input!A126</f>
        <v>115</v>
      </c>
      <c r="B126">
        <f>Input!B126</f>
        <v>116</v>
      </c>
      <c r="C126" s="18">
        <v>1</v>
      </c>
      <c r="D126">
        <f t="shared" si="334"/>
        <v>0</v>
      </c>
      <c r="E126" s="1">
        <v>0</v>
      </c>
      <c r="F126">
        <f t="shared" si="335"/>
        <v>1</v>
      </c>
      <c r="G126">
        <f t="shared" si="313"/>
        <v>0</v>
      </c>
      <c r="H126">
        <f t="shared" si="314"/>
        <v>0</v>
      </c>
      <c r="J126" s="2">
        <f t="shared" si="309"/>
        <v>116</v>
      </c>
      <c r="K126">
        <f>K125*IF(K$8&gt;Input!$D$14,0,IF(K$8+$B126&gt;Input!$D$14,0,(1-INDEX($C$11:$C$136,K$8+$B126))))</f>
        <v>0</v>
      </c>
      <c r="L126">
        <f>L125*IF(L$8&gt;Input!$D$14,0,IF(L$8+$B126&gt;Input!$D$14,0,(1-INDEX($C$11:$C$136,L$8+$B126))))</f>
        <v>0</v>
      </c>
      <c r="M126">
        <f>M125*IF(M$8&gt;Input!$D$14,0,IF(M$8+$B126&gt;Input!$D$14,0,(1-INDEX($C$11:$C$136,M$8+$B126))))</f>
        <v>0</v>
      </c>
      <c r="N126">
        <f>N125*IF(N$8&gt;Input!$D$14,0,IF(N$8+$B126&gt;Input!$D$14,0,(1-INDEX($C$11:$C$136,N$8+$B126))))</f>
        <v>0</v>
      </c>
      <c r="O126">
        <f>O125*IF(O$8&gt;Input!$D$14,0,IF(O$8+$B126&gt;Input!$D$14,0,(1-INDEX($C$11:$C$136,O$8+$B126))))</f>
        <v>0</v>
      </c>
      <c r="P126">
        <f>P125*IF(P$8&gt;Input!$D$14,0,IF(P$8+$B126&gt;Input!$D$14,0,(1-INDEX($C$11:$C$136,P$8+$B126))))</f>
        <v>0</v>
      </c>
      <c r="Q126">
        <f>Q125*IF(Q$8&gt;Input!$D$14,0,IF(Q$8+$B126&gt;Input!$D$14,0,(1-INDEX($C$11:$C$136,Q$8+$B126))))</f>
        <v>0</v>
      </c>
      <c r="R126">
        <f>R125*IF(R$8&gt;Input!$D$14,0,IF(R$8+$B126&gt;Input!$D$14,0,(1-INDEX($C$11:$C$136,R$8+$B126))))</f>
        <v>0</v>
      </c>
      <c r="S126">
        <f>S125*IF(S$8&gt;Input!$D$14,0,IF(S$8+$B126&gt;Input!$D$14,0,(1-INDEX($C$11:$C$136,S$8+$B126))))</f>
        <v>0</v>
      </c>
      <c r="T126">
        <f>T125*IF(T$8&gt;Input!$D$14,0,IF(T$8+$B126&gt;Input!$D$14,0,(1-INDEX($C$11:$C$136,T$8+$B126))))</f>
        <v>0</v>
      </c>
      <c r="U126">
        <f>U125*IF(U$8&gt;Input!$D$14,0,IF(U$8+$B126&gt;Input!$D$14,0,(1-INDEX($C$11:$C$136,U$8+$B126))))</f>
        <v>0</v>
      </c>
      <c r="V126">
        <f>V125*IF(V$8&gt;Input!$D$14,0,IF(V$8+$B126&gt;Input!$D$14,0,(1-INDEX($C$11:$C$136,V$8+$B126))))</f>
        <v>0</v>
      </c>
      <c r="W126">
        <f>W125*IF(W$8&gt;Input!$D$14,0,IF(W$8+$B126&gt;Input!$D$14,0,(1-INDEX($C$11:$C$136,W$8+$B126))))</f>
        <v>0</v>
      </c>
      <c r="X126">
        <f>X125*IF(X$8&gt;Input!$D$14,0,IF(X$8+$B126&gt;Input!$D$14,0,(1-INDEX($C$11:$C$136,X$8+$B126))))</f>
        <v>0</v>
      </c>
      <c r="Y126">
        <f>Y125*IF(Y$8&gt;Input!$D$14,0,IF(Y$8+$B126&gt;Input!$D$14,0,(1-INDEX($C$11:$C$136,Y$8+$B126))))</f>
        <v>0</v>
      </c>
      <c r="Z126">
        <f>Z125*IF(Z$8&gt;Input!$D$14,0,IF(Z$8+$B126&gt;Input!$D$14,0,(1-INDEX($C$11:$C$136,Z$8+$B126))))</f>
        <v>0</v>
      </c>
      <c r="AA126">
        <f>AA125*IF(AA$8&gt;Input!$D$14,0,IF(AA$8+$B126&gt;Input!$D$14,0,(1-INDEX($C$11:$C$136,AA$8+$B126))))</f>
        <v>0</v>
      </c>
      <c r="AB126">
        <f>AB125*IF(AB$8&gt;Input!$D$14,0,IF(AB$8+$B126&gt;Input!$D$14,0,(1-INDEX($C$11:$C$136,AB$8+$B126))))</f>
        <v>0</v>
      </c>
      <c r="AC126">
        <f>AC125*IF(AC$8&gt;Input!$D$14,0,IF(AC$8+$B126&gt;Input!$D$14,0,(1-INDEX($C$11:$C$136,AC$8+$B126))))</f>
        <v>0</v>
      </c>
      <c r="AD126">
        <f>AD125*IF(AD$8&gt;Input!$D$14,0,IF(AD$8+$B126&gt;Input!$D$14,0,(1-INDEX($C$11:$C$136,AD$8+$B126))))</f>
        <v>0</v>
      </c>
      <c r="AE126">
        <f>AE125*IF(AE$8&gt;Input!$D$14,0,IF(AE$8+$B126&gt;Input!$D$14,0,(1-INDEX($C$11:$C$136,AE$8+$B126))))</f>
        <v>0</v>
      </c>
      <c r="AF126">
        <f>AF125*IF(AF$8&gt;Input!$D$14,0,IF(AF$8+$B126&gt;Input!$D$14,0,(1-INDEX($C$11:$C$136,AF$8+$B126))))</f>
        <v>0</v>
      </c>
      <c r="AG126">
        <f>AG125*IF(AG$8&gt;Input!$D$14,0,IF(AG$8+$B126&gt;Input!$D$14,0,(1-INDEX($C$11:$C$136,AG$8+$B126))))</f>
        <v>0</v>
      </c>
      <c r="AH126">
        <f>AH125*IF(AH$8&gt;Input!$D$14,0,IF(AH$8+$B126&gt;Input!$D$14,0,(1-INDEX($C$11:$C$136,AH$8+$B126))))</f>
        <v>0</v>
      </c>
      <c r="AI126">
        <f>AI125*IF(AI$8&gt;Input!$D$14,0,IF(AI$8+$B126&gt;Input!$D$14,0,(1-INDEX($C$11:$C$136,AI$8+$B126))))</f>
        <v>0</v>
      </c>
      <c r="AJ126">
        <f>AJ125*IF(AJ$8&gt;Input!$D$14,0,IF(AJ$8+$B126&gt;Input!$D$14,0,(1-INDEX($C$11:$C$136,AJ$8+$B126))))</f>
        <v>0</v>
      </c>
      <c r="AK126">
        <f>AK125*IF(AK$8&gt;Input!$D$14,0,IF(AK$8+$B126&gt;Input!$D$14,0,(1-INDEX($C$11:$C$136,AK$8+$B126))))</f>
        <v>0</v>
      </c>
      <c r="AL126">
        <f>AL125*IF(AL$8&gt;Input!$D$14,0,IF(AL$8+$B126&gt;Input!$D$14,0,(1-INDEX($C$11:$C$136,AL$8+$B126))))</f>
        <v>0</v>
      </c>
      <c r="AM126">
        <f>AM125*IF(AM$8&gt;Input!$D$14,0,IF(AM$8+$B126&gt;Input!$D$14,0,(1-INDEX($C$11:$C$136,AM$8+$B126))))</f>
        <v>0</v>
      </c>
      <c r="AN126">
        <f>AN125*IF(AN$8&gt;Input!$D$14,0,IF(AN$8+$B126&gt;Input!$D$14,0,(1-INDEX($C$11:$C$136,AN$8+$B126))))</f>
        <v>0</v>
      </c>
      <c r="AO126">
        <f>AO125*IF(AO$8&gt;Input!$D$14,0,IF(AO$8+$B126&gt;Input!$D$14,0,(1-INDEX($C$11:$C$136,AO$8+$B126))))</f>
        <v>0</v>
      </c>
      <c r="AP126">
        <f>AP125*IF(AP$8&gt;Input!$D$14,0,IF(AP$8+$B126&gt;Input!$D$14,0,(1-INDEX($C$11:$C$136,AP$8+$B126))))</f>
        <v>0</v>
      </c>
      <c r="AQ126">
        <f>AQ125*IF(AQ$8&gt;Input!$D$14,0,IF(AQ$8+$B126&gt;Input!$D$14,0,(1-INDEX($C$11:$C$136,AQ$8+$B126))))</f>
        <v>0</v>
      </c>
      <c r="AR126">
        <f>AR125*IF(AR$8&gt;Input!$D$14,0,IF(AR$8+$B126&gt;Input!$D$14,0,(1-INDEX($C$11:$C$136,AR$8+$B126))))</f>
        <v>0</v>
      </c>
      <c r="AS126">
        <f>AS125*IF(AS$8&gt;Input!$D$14,0,IF(AS$8+$B126&gt;Input!$D$14,0,(1-INDEX($C$11:$C$136,AS$8+$B126))))</f>
        <v>0</v>
      </c>
      <c r="AT126">
        <f>AT125*IF(AT$8&gt;Input!$D$14,0,IF(AT$8+$B126&gt;Input!$D$14,0,(1-INDEX($C$11:$C$136,AT$8+$B126))))</f>
        <v>0</v>
      </c>
      <c r="AU126">
        <f>AU125*IF(AU$8&gt;Input!$D$14,0,IF(AU$8+$B126&gt;Input!$D$14,0,(1-INDEX($C$11:$C$136,AU$8+$B126))))</f>
        <v>0</v>
      </c>
      <c r="AV126">
        <f>AV125*IF(AV$8&gt;Input!$D$14,0,IF(AV$8+$B126&gt;Input!$D$14,0,(1-INDEX($C$11:$C$136,AV$8+$B126))))</f>
        <v>0</v>
      </c>
      <c r="AW126">
        <f>AW125*IF(AW$8&gt;Input!$D$14,0,IF(AW$8+$B126&gt;Input!$D$14,0,(1-INDEX($C$11:$C$136,AW$8+$B126))))</f>
        <v>0</v>
      </c>
      <c r="AX126">
        <f>AX125*IF(AX$8&gt;Input!$D$14,0,IF(AX$8+$B126&gt;Input!$D$14,0,(1-INDEX($C$11:$C$136,AX$8+$B126))))</f>
        <v>0</v>
      </c>
      <c r="AY126">
        <f>AY125*IF(AY$8&gt;Input!$D$14,0,IF(AY$8+$B126&gt;Input!$D$14,0,(1-INDEX($C$11:$C$136,AY$8+$B126))))</f>
        <v>0</v>
      </c>
      <c r="AZ126">
        <f>AZ125*IF(AZ$8&gt;Input!$D$14,0,IF(AZ$8+$B126&gt;Input!$D$14,0,(1-INDEX($C$11:$C$136,AZ$8+$B126))))</f>
        <v>0</v>
      </c>
      <c r="BA126">
        <f>BA125*IF(BA$8&gt;Input!$D$14,0,IF(BA$8+$B126&gt;Input!$D$14,0,(1-INDEX($C$11:$C$136,BA$8+$B126))))</f>
        <v>0</v>
      </c>
      <c r="BB126">
        <f>BB125*IF(BB$8&gt;Input!$D$14,0,IF(BB$8+$B126&gt;Input!$D$14,0,(1-INDEX($C$11:$C$136,BB$8+$B126))))</f>
        <v>0</v>
      </c>
      <c r="BC126">
        <f>BC125*IF(BC$8&gt;Input!$D$14,0,IF(BC$8+$B126&gt;Input!$D$14,0,(1-INDEX($C$11:$C$136,BC$8+$B126))))</f>
        <v>0</v>
      </c>
      <c r="BD126">
        <f>BD125*IF(BD$8&gt;Input!$D$14,0,IF(BD$8+$B126&gt;Input!$D$14,0,(1-INDEX($C$11:$C$136,BD$8+$B126))))</f>
        <v>0</v>
      </c>
      <c r="BE126">
        <f>BE125*IF(BE$8&gt;Input!$D$14,0,IF(BE$8+$B126&gt;Input!$D$14,0,(1-INDEX($C$11:$C$136,BE$8+$B126))))</f>
        <v>0</v>
      </c>
      <c r="BF126">
        <f>BF125*IF(BF$8&gt;Input!$D$14,0,IF(BF$8+$B126&gt;Input!$D$14,0,(1-INDEX($C$11:$C$136,BF$8+$B126))))</f>
        <v>0</v>
      </c>
      <c r="BG126">
        <f>BG125*IF(BG$8&gt;Input!$D$14,0,IF(BG$8+$B126&gt;Input!$D$14,0,(1-INDEX($C$11:$C$136,BG$8+$B126))))</f>
        <v>0</v>
      </c>
      <c r="BH126">
        <f>BH125*IF(BH$8&gt;Input!$D$14,0,IF(BH$8+$B126&gt;Input!$D$14,0,(1-INDEX($C$11:$C$136,BH$8+$B126))))</f>
        <v>0</v>
      </c>
      <c r="BI126">
        <f>BI125*IF(BI$8&gt;Input!$D$14,0,IF(BI$8+$B126&gt;Input!$D$14,0,(1-INDEX($C$11:$C$136,BI$8+$B126))))</f>
        <v>0</v>
      </c>
      <c r="BJ126">
        <f>BJ125*IF(BJ$8&gt;Input!$D$14,0,IF(BJ$8+$B126&gt;Input!$D$14,0,(1-INDEX($C$11:$C$136,BJ$8+$B126))))</f>
        <v>0</v>
      </c>
      <c r="BK126">
        <f>BK125*IF(BK$8&gt;Input!$D$14,0,IF(BK$8+$B126&gt;Input!$D$14,0,(1-INDEX($C$11:$C$136,BK$8+$B126))))</f>
        <v>0</v>
      </c>
      <c r="BL126">
        <f>BL125*IF(BL$8&gt;Input!$D$14,0,IF(BL$8+$B126&gt;Input!$D$14,0,(1-INDEX($C$11:$C$136,BL$8+$B126))))</f>
        <v>0</v>
      </c>
      <c r="BM126">
        <f>BM125*IF(BM$8&gt;Input!$D$14,0,IF(BM$8+$B126&gt;Input!$D$14,0,(1-INDEX($C$11:$C$136,BM$8+$B126))))</f>
        <v>0</v>
      </c>
      <c r="BN126">
        <f>BN125*IF(BN$8&gt;Input!$D$14,0,IF(BN$8+$B126&gt;Input!$D$14,0,(1-INDEX($C$11:$C$136,BN$8+$B126))))</f>
        <v>0</v>
      </c>
      <c r="BO126">
        <f>BO125*IF(BO$8&gt;Input!$D$14,0,IF(BO$8+$B126&gt;Input!$D$14,0,(1-INDEX($C$11:$C$136,BO$8+$B126))))</f>
        <v>0</v>
      </c>
      <c r="BP126">
        <f>BP125*IF(BP$8&gt;Input!$D$14,0,IF(BP$8+$B126&gt;Input!$D$14,0,(1-INDEX($C$11:$C$136,BP$8+$B126))))</f>
        <v>0</v>
      </c>
      <c r="BQ126">
        <f>BQ125*IF(BQ$8&gt;Input!$D$14,0,IF(BQ$8+$B126&gt;Input!$D$14,0,(1-INDEX($C$11:$C$136,BQ$8+$B126))))</f>
        <v>0</v>
      </c>
      <c r="BR126">
        <f>BR125*IF(BR$8&gt;Input!$D$14,0,IF(BR$8+$B126&gt;Input!$D$14,0,(1-INDEX($C$11:$C$136,BR$8+$B126))))</f>
        <v>0</v>
      </c>
      <c r="BS126">
        <f>BS125*IF(BS$8&gt;Input!$D$14,0,IF(BS$8+$B126&gt;Input!$D$14,0,(1-INDEX($C$11:$C$136,BS$8+$B126))))</f>
        <v>0</v>
      </c>
      <c r="BT126">
        <f>BT125*IF(BT$8&gt;Input!$D$14,0,IF(BT$8+$B126&gt;Input!$D$14,0,(1-INDEX($C$11:$C$136,BT$8+$B126))))</f>
        <v>0</v>
      </c>
      <c r="BU126">
        <f>BU125*IF(BU$8&gt;Input!$D$14,0,IF(BU$8+$B126&gt;Input!$D$14,0,(1-INDEX($C$11:$C$136,BU$8+$B126))))</f>
        <v>0</v>
      </c>
      <c r="BV126">
        <f>BV125*IF(BV$8&gt;Input!$D$14,0,IF(BV$8+$B126&gt;Input!$D$14,0,(1-INDEX($C$11:$C$136,BV$8+$B126))))</f>
        <v>0</v>
      </c>
      <c r="BW126">
        <f>BW125*IF(BW$8&gt;Input!$D$14,0,IF(BW$8+$B126&gt;Input!$D$14,0,(1-INDEX($C$11:$C$136,BW$8+$B126))))</f>
        <v>0</v>
      </c>
      <c r="BX126">
        <f>BX125*IF(BX$8&gt;Input!$D$14,0,IF(BX$8+$B126&gt;Input!$D$14,0,(1-INDEX($C$11:$C$136,BX$8+$B126))))</f>
        <v>0</v>
      </c>
      <c r="BY126">
        <f>BY125*IF(BY$8&gt;Input!$D$14,0,IF(BY$8+$B126&gt;Input!$D$14,0,(1-INDEX($C$11:$C$136,BY$8+$B126))))</f>
        <v>0</v>
      </c>
      <c r="BZ126">
        <f>BZ125*IF(BZ$8&gt;Input!$D$14,0,IF(BZ$8+$B126&gt;Input!$D$14,0,(1-INDEX($C$11:$C$136,BZ$8+$B126))))</f>
        <v>0</v>
      </c>
      <c r="CA126">
        <f>CA125*IF(CA$8&gt;Input!$D$14,0,IF(CA$8+$B126&gt;Input!$D$14,0,(1-INDEX($C$11:$C$136,CA$8+$B126))))</f>
        <v>0</v>
      </c>
      <c r="CB126">
        <f>CB125*IF(CB$8&gt;Input!$D$14,0,IF(CB$8+$B126&gt;Input!$D$14,0,(1-INDEX($C$11:$C$136,CB$8+$B126))))</f>
        <v>0</v>
      </c>
      <c r="CC126">
        <f>CC125*IF(CC$8&gt;Input!$D$14,0,IF(CC$8+$B126&gt;Input!$D$14,0,(1-INDEX($C$11:$C$136,CC$8+$B126))))</f>
        <v>0</v>
      </c>
      <c r="CD126">
        <f>CD125*IF(CD$8&gt;Input!$D$14,0,IF(CD$8+$B126&gt;Input!$D$14,0,(1-INDEX($C$11:$C$136,CD$8+$B126))))</f>
        <v>0</v>
      </c>
      <c r="CE126">
        <f>CE125*IF(CE$8&gt;Input!$D$14,0,IF(CE$8+$B126&gt;Input!$D$14,0,(1-INDEX($C$11:$C$136,CE$8+$B126))))</f>
        <v>0</v>
      </c>
      <c r="CF126">
        <f>CF125*IF(CF$8&gt;Input!$D$14,0,IF(CF$8+$B126&gt;Input!$D$14,0,(1-INDEX($C$11:$C$136,CF$8+$B126))))</f>
        <v>0</v>
      </c>
      <c r="CG126">
        <f>CG125*IF(CG$8&gt;Input!$D$14,0,IF(CG$8+$B126&gt;Input!$D$14,0,(1-INDEX($C$11:$C$136,CG$8+$B126))))</f>
        <v>0</v>
      </c>
      <c r="CH126">
        <f>CH125*IF(CH$8&gt;Input!$D$14,0,IF(CH$8+$B126&gt;Input!$D$14,0,(1-INDEX($C$11:$C$136,CH$8+$B126))))</f>
        <v>0</v>
      </c>
      <c r="CI126">
        <f>CI125*IF(CI$8&gt;Input!$D$14,0,IF(CI$8+$B126&gt;Input!$D$14,0,(1-INDEX($C$11:$C$136,CI$8+$B126))))</f>
        <v>0</v>
      </c>
      <c r="CJ126">
        <f>CJ125*IF(CJ$8&gt;Input!$D$14,0,IF(CJ$8+$B126&gt;Input!$D$14,0,(1-INDEX($C$11:$C$136,CJ$8+$B126))))</f>
        <v>0</v>
      </c>
      <c r="CK126">
        <f>CK125*IF(CK$8&gt;Input!$D$14,0,IF(CK$8+$B126&gt;Input!$D$14,0,(1-INDEX($C$11:$C$136,CK$8+$B126))))</f>
        <v>0</v>
      </c>
      <c r="CL126">
        <f>CL125*IF(CL$8&gt;Input!$D$14,0,IF(CL$8+$B126&gt;Input!$D$14,0,(1-INDEX($C$11:$C$136,CL$8+$B126))))</f>
        <v>0</v>
      </c>
      <c r="CM126">
        <f>CM125*IF(CM$8&gt;Input!$D$14,0,IF(CM$8+$B126&gt;Input!$D$14,0,(1-INDEX($C$11:$C$136,CM$8+$B126))))</f>
        <v>0</v>
      </c>
      <c r="CN126">
        <f>CN125*IF(CN$8&gt;Input!$D$14,0,IF(CN$8+$B126&gt;Input!$D$14,0,(1-INDEX($C$11:$C$136,CN$8+$B126))))</f>
        <v>0</v>
      </c>
      <c r="CO126">
        <f>CO125*IF(CO$8&gt;Input!$D$14,0,IF(CO$8+$B126&gt;Input!$D$14,0,(1-INDEX($C$11:$C$136,CO$8+$B126))))</f>
        <v>0</v>
      </c>
      <c r="CP126">
        <f>CP125*IF(CP$8&gt;Input!$D$14,0,IF(CP$8+$B126&gt;Input!$D$14,0,(1-INDEX($C$11:$C$136,CP$8+$B126))))</f>
        <v>0</v>
      </c>
      <c r="CQ126">
        <f>CQ125*IF(CQ$8&gt;Input!$D$14,0,IF(CQ$8+$B126&gt;Input!$D$14,0,(1-INDEX($C$11:$C$136,CQ$8+$B126))))</f>
        <v>0</v>
      </c>
      <c r="CR126">
        <f>CR125*IF(CR$8&gt;Input!$D$14,0,IF(CR$8+$B126&gt;Input!$D$14,0,(1-INDEX($C$11:$C$136,CR$8+$B126))))</f>
        <v>0</v>
      </c>
      <c r="CS126">
        <f>CS125*IF(CS$8&gt;Input!$D$14,0,IF(CS$8+$B126&gt;Input!$D$14,0,(1-INDEX($C$11:$C$136,CS$8+$B126))))</f>
        <v>0</v>
      </c>
      <c r="CT126">
        <f>CT125*IF(CT$8&gt;Input!$D$14,0,IF(CT$8+$B126&gt;Input!$D$14,0,(1-INDEX($C$11:$C$136,CT$8+$B126))))</f>
        <v>0</v>
      </c>
      <c r="CU126">
        <f>CU125*IF(CU$8&gt;Input!$D$14,0,IF(CU$8+$B126&gt;Input!$D$14,0,(1-INDEX($C$11:$C$136,CU$8+$B126))))</f>
        <v>0</v>
      </c>
      <c r="CV126">
        <f>CV125*IF(CV$8&gt;Input!$D$14,0,IF(CV$8+$B126&gt;Input!$D$14,0,(1-INDEX($C$11:$C$136,CV$8+$B126))))</f>
        <v>0</v>
      </c>
      <c r="CW126">
        <f>CW125*IF(CW$8&gt;Input!$D$14,0,IF(CW$8+$B126&gt;Input!$D$14,0,(1-INDEX($C$11:$C$136,CW$8+$B126))))</f>
        <v>0</v>
      </c>
      <c r="CX126">
        <f>CX125*IF(CX$8&gt;Input!$D$14,0,IF(CX$8+$B126&gt;Input!$D$14,0,(1-INDEX($C$11:$C$136,CX$8+$B126))))</f>
        <v>0</v>
      </c>
      <c r="CY126">
        <f>CY125*IF(CY$8&gt;Input!$D$14,0,IF(CY$8+$B126&gt;Input!$D$14,0,(1-INDEX($C$11:$C$136,CY$8+$B126))))</f>
        <v>0</v>
      </c>
      <c r="CZ126">
        <f>CZ125*IF(CZ$8&gt;Input!$D$14,0,IF(CZ$8+$B126&gt;Input!$D$14,0,(1-INDEX($C$11:$C$136,CZ$8+$B126))))</f>
        <v>0</v>
      </c>
      <c r="DA126">
        <f>DA125*IF(DA$8&gt;Input!$D$14,0,IF(DA$8+$B126&gt;Input!$D$14,0,(1-INDEX($C$11:$C$136,DA$8+$B126))))</f>
        <v>0</v>
      </c>
      <c r="DB126">
        <f>DB125*IF(DB$8&gt;Input!$D$14,0,IF(DB$8+$B126&gt;Input!$D$14,0,(1-INDEX($C$11:$C$136,DB$8+$B126))))</f>
        <v>0</v>
      </c>
      <c r="DC126">
        <f>DC125*IF(DC$8&gt;Input!$D$14,0,IF(DC$8+$B126&gt;Input!$D$14,0,(1-INDEX($C$11:$C$136,DC$8+$B126))))</f>
        <v>0</v>
      </c>
      <c r="DD126">
        <f>DD125*IF(DD$8&gt;Input!$D$14,0,IF(DD$8+$B126&gt;Input!$D$14,0,(1-INDEX($C$11:$C$136,DD$8+$B126))))</f>
        <v>0</v>
      </c>
      <c r="DE126">
        <f>DE125*IF(DE$8&gt;Input!$D$14,0,IF(DE$8+$B126&gt;Input!$D$14,0,(1-INDEX($C$11:$C$136,DE$8+$B126))))</f>
        <v>0</v>
      </c>
      <c r="DF126">
        <f>DF125*IF(DF$8&gt;Input!$D$14,0,IF(DF$8+$B126&gt;Input!$D$14,0,(1-INDEX($C$11:$C$136,DF$8+$B126))))</f>
        <v>0</v>
      </c>
      <c r="DG126">
        <f>DG125*IF(DG$8&gt;Input!$D$14,0,IF(DG$8+$B126&gt;Input!$D$14,0,(1-INDEX($C$11:$C$136,DG$8+$B126))))</f>
        <v>0</v>
      </c>
      <c r="DH126">
        <f>DH125*IF(DH$8&gt;Input!$D$14,0,IF(DH$8+$B126&gt;Input!$D$14,0,(1-INDEX($C$11:$C$136,DH$8+$B126))))</f>
        <v>0</v>
      </c>
      <c r="DI126">
        <f>DI125*IF(DI$8&gt;Input!$D$14,0,IF(DI$8+$B126&gt;Input!$D$14,0,(1-INDEX($C$11:$C$136,DI$8+$B126))))</f>
        <v>0</v>
      </c>
      <c r="DJ126">
        <f>DJ125*IF(DJ$8&gt;Input!$D$14,0,IF(DJ$8+$B126&gt;Input!$D$14,0,(1-INDEX($C$11:$C$136,DJ$8+$B126))))</f>
        <v>0</v>
      </c>
      <c r="DK126">
        <f>DK125*IF(DK$8&gt;Input!$D$14,0,IF(DK$8+$B126&gt;Input!$D$14,0,(1-INDEX($C$11:$C$136,DK$8+$B126))))</f>
        <v>0</v>
      </c>
      <c r="DL126">
        <f>DL125*IF(DL$8&gt;Input!$D$14,0,IF(DL$8+$B126&gt;Input!$D$14,0,(1-INDEX($C$11:$C$136,DL$8+$B126))))</f>
        <v>0</v>
      </c>
      <c r="DM126">
        <f>DM125*IF(DM$8&gt;Input!$D$14,0,IF(DM$8+$B126&gt;Input!$D$14,0,(1-INDEX($C$11:$C$136,DM$8+$B126))))</f>
        <v>0</v>
      </c>
      <c r="DN126">
        <f>DN125*IF(DN$8&gt;Input!$D$14,0,IF(DN$8+$B126&gt;Input!$D$14,0,(1-INDEX($C$11:$C$136,DN$8+$B126))))</f>
        <v>0</v>
      </c>
      <c r="DO126">
        <f>DO125*IF(DO$8&gt;Input!$D$14,0,IF(DO$8+$B126&gt;Input!$D$14,0,(1-INDEX($C$11:$C$136,DO$8+$B126))))</f>
        <v>0</v>
      </c>
      <c r="DP126">
        <f>DP125*IF(DP$8&gt;Input!$D$14,0,IF(DP$8+$B126&gt;Input!$D$14,0,(1-INDEX($C$11:$C$136,DP$8+$B126))))</f>
        <v>0</v>
      </c>
      <c r="DQ126">
        <f>DQ125*IF(DQ$8&gt;Input!$D$14,0,IF(DQ$8+$B126&gt;Input!$D$14,0,(1-INDEX($C$11:$C$136,DQ$8+$B126))))</f>
        <v>0</v>
      </c>
      <c r="DR126">
        <f>DR125*IF(DR$8&gt;Input!$D$14,0,IF(DR$8+$B126&gt;Input!$D$14,0,(1-INDEX($C$11:$C$136,DR$8+$B126))))</f>
        <v>0</v>
      </c>
      <c r="DS126">
        <f>DS125*IF(DS$8&gt;Input!$D$14,0,IF(DS$8+$B126&gt;Input!$D$14,0,(1-INDEX($C$11:$C$136,DS$8+$B126))))</f>
        <v>0</v>
      </c>
      <c r="DT126">
        <f>DT125*IF(DT$8&gt;Input!$D$14,0,IF(DT$8+$B126&gt;Input!$D$14,0,(1-INDEX($C$11:$C$136,DT$8+$B126))))</f>
        <v>0</v>
      </c>
      <c r="DU126">
        <f>DU125*IF(DU$8&gt;Input!$D$14,0,IF(DU$8+$B126&gt;Input!$D$14,0,(1-INDEX($C$11:$C$136,DU$8+$B126))))</f>
        <v>0</v>
      </c>
      <c r="DV126">
        <f>DV125*IF(DV$8&gt;Input!$D$14,0,IF(DV$8+$B126&gt;Input!$D$14,0,(1-INDEX($C$11:$C$136,DV$8+$B126))))</f>
        <v>0</v>
      </c>
      <c r="DW126">
        <f>DW125*IF(DW$8&gt;Input!$D$14,0,IF(DW$8+$B126&gt;Input!$D$14,0,(1-INDEX($C$11:$C$136,DW$8+$B126))))</f>
        <v>0</v>
      </c>
      <c r="DX126">
        <f>DX125*IF(DX$8&gt;Input!$D$14,0,IF(DX$8+$B126&gt;Input!$D$14,0,(1-INDEX($C$11:$C$136,DX$8+$B126))))</f>
        <v>0</v>
      </c>
      <c r="DY126">
        <f>DY125*IF(DY$8&gt;Input!$D$14,0,IF(DY$8+$B126&gt;Input!$D$14,0,(1-INDEX($C$11:$C$136,DY$8+$B126))))</f>
        <v>0</v>
      </c>
      <c r="DZ126">
        <f>DZ125*IF(DZ$8&gt;Input!$D$14,0,IF(DZ$8+$B126&gt;Input!$D$14,0,(1-INDEX($C$11:$C$136,DZ$8+$B126))))</f>
        <v>0</v>
      </c>
      <c r="EA126">
        <f>EA125*IF(EA$8&gt;Input!$D$14,0,IF(EA$8+$B126&gt;Input!$D$14,0,(1-INDEX($C$11:$C$136,EA$8+$B126))))</f>
        <v>0</v>
      </c>
      <c r="EB126">
        <f>EB125*IF(EB$8&gt;Input!$D$14,0,IF(EB$8+$B126&gt;Input!$D$14,0,(1-INDEX($C$11:$C$136,EB$8+$B126))))</f>
        <v>0</v>
      </c>
      <c r="EC126">
        <f>EC125*IF(EC$8&gt;Input!$D$14,0,IF(EC$8+$B126&gt;Input!$D$14,0,(1-INDEX($C$11:$C$136,EC$8+$B126))))</f>
        <v>0</v>
      </c>
      <c r="ED126">
        <f>ED125*IF(ED$8&gt;Input!$D$14,0,IF(ED$8+$B126&gt;Input!$D$14,0,(1-INDEX($C$11:$C$136,ED$8+$B126))))</f>
        <v>0</v>
      </c>
      <c r="EE126">
        <f>EE125*IF(EE$8&gt;Input!$D$14,0,IF(EE$8+$B126&gt;Input!$D$14,0,(1-INDEX($C$11:$C$136,EE$8+$B126))))</f>
        <v>0</v>
      </c>
      <c r="EF126">
        <f>EF125*IF(EF$8&gt;Input!$D$14,0,IF(EF$8+$B126&gt;Input!$D$14,0,(1-INDEX($C$11:$C$136,EF$8+$B126))))</f>
        <v>0</v>
      </c>
      <c r="EH126" s="2">
        <f t="shared" si="310"/>
        <v>115</v>
      </c>
      <c r="EI126" s="36">
        <f t="shared" si="315"/>
        <v>1</v>
      </c>
      <c r="EJ126" s="36">
        <f t="shared" si="347"/>
        <v>1</v>
      </c>
      <c r="EK126" s="36">
        <f t="shared" si="347"/>
        <v>1</v>
      </c>
      <c r="EL126" s="36">
        <f t="shared" si="347"/>
        <v>1</v>
      </c>
      <c r="EM126" s="36">
        <f t="shared" si="347"/>
        <v>1</v>
      </c>
      <c r="EN126" s="36">
        <f t="shared" si="347"/>
        <v>1</v>
      </c>
      <c r="EO126" s="36">
        <f t="shared" si="347"/>
        <v>1</v>
      </c>
      <c r="EP126" s="36">
        <f t="shared" si="347"/>
        <v>1</v>
      </c>
      <c r="EQ126" s="36">
        <f t="shared" si="347"/>
        <v>1</v>
      </c>
      <c r="ER126" s="36">
        <f t="shared" si="347"/>
        <v>1</v>
      </c>
      <c r="ES126" s="36">
        <f t="shared" si="347"/>
        <v>1</v>
      </c>
      <c r="ET126" s="36">
        <f t="shared" si="347"/>
        <v>1</v>
      </c>
      <c r="EU126" s="36">
        <f t="shared" si="347"/>
        <v>1</v>
      </c>
      <c r="EV126" s="36">
        <f t="shared" si="347"/>
        <v>1</v>
      </c>
      <c r="EW126" s="36">
        <f t="shared" si="347"/>
        <v>1</v>
      </c>
      <c r="EX126" s="36">
        <f t="shared" si="347"/>
        <v>1</v>
      </c>
      <c r="EY126" s="36">
        <f t="shared" si="347"/>
        <v>1</v>
      </c>
      <c r="EZ126" s="36">
        <f t="shared" si="347"/>
        <v>1</v>
      </c>
      <c r="FA126" s="36">
        <f t="shared" si="347"/>
        <v>1</v>
      </c>
      <c r="FB126" s="36">
        <f t="shared" si="347"/>
        <v>1</v>
      </c>
      <c r="FC126" s="36">
        <f t="shared" si="347"/>
        <v>1</v>
      </c>
      <c r="FD126" s="36">
        <f t="shared" si="347"/>
        <v>1</v>
      </c>
      <c r="FE126" s="36">
        <f t="shared" si="347"/>
        <v>1</v>
      </c>
      <c r="FF126" s="36">
        <f t="shared" si="347"/>
        <v>1</v>
      </c>
      <c r="FG126" s="36">
        <f t="shared" si="347"/>
        <v>1</v>
      </c>
      <c r="FH126" s="36">
        <f t="shared" si="347"/>
        <v>1</v>
      </c>
      <c r="FI126" s="36">
        <f t="shared" si="347"/>
        <v>1</v>
      </c>
      <c r="FJ126" s="36">
        <f t="shared" si="347"/>
        <v>1</v>
      </c>
      <c r="FK126" s="36">
        <f t="shared" si="347"/>
        <v>1</v>
      </c>
      <c r="FL126" s="36">
        <f t="shared" si="347"/>
        <v>1</v>
      </c>
      <c r="FM126" s="36">
        <f t="shared" si="347"/>
        <v>1</v>
      </c>
      <c r="FN126" s="36">
        <f t="shared" si="347"/>
        <v>1</v>
      </c>
      <c r="FO126" s="36">
        <f t="shared" si="347"/>
        <v>1</v>
      </c>
      <c r="FP126" s="36">
        <f t="shared" si="347"/>
        <v>1</v>
      </c>
      <c r="FQ126" s="36">
        <f t="shared" si="347"/>
        <v>1</v>
      </c>
      <c r="FR126" s="36">
        <f t="shared" si="347"/>
        <v>1</v>
      </c>
      <c r="FS126" s="36">
        <f t="shared" si="347"/>
        <v>1</v>
      </c>
      <c r="FT126" s="36">
        <f t="shared" si="347"/>
        <v>1</v>
      </c>
      <c r="FU126" s="36">
        <f t="shared" si="347"/>
        <v>1</v>
      </c>
      <c r="FV126" s="36">
        <f t="shared" si="347"/>
        <v>1</v>
      </c>
      <c r="FW126" s="36">
        <f t="shared" si="347"/>
        <v>1</v>
      </c>
      <c r="FX126" s="36">
        <f t="shared" si="347"/>
        <v>1</v>
      </c>
      <c r="FY126" s="36">
        <f t="shared" si="347"/>
        <v>1</v>
      </c>
      <c r="FZ126" s="36">
        <f t="shared" si="347"/>
        <v>1</v>
      </c>
      <c r="GA126" s="36">
        <f t="shared" si="347"/>
        <v>1</v>
      </c>
      <c r="GB126" s="36">
        <f t="shared" si="347"/>
        <v>1</v>
      </c>
      <c r="GC126" s="36">
        <f t="shared" si="347"/>
        <v>1</v>
      </c>
      <c r="GD126" s="36">
        <f t="shared" si="347"/>
        <v>1</v>
      </c>
      <c r="GE126" s="36">
        <f t="shared" si="347"/>
        <v>1</v>
      </c>
      <c r="GF126" s="36">
        <f t="shared" si="347"/>
        <v>1</v>
      </c>
      <c r="GG126" s="36">
        <f t="shared" si="347"/>
        <v>1</v>
      </c>
      <c r="GH126" s="36">
        <f t="shared" si="347"/>
        <v>1</v>
      </c>
      <c r="GI126" s="36">
        <f t="shared" si="347"/>
        <v>1</v>
      </c>
      <c r="GJ126" s="36">
        <f t="shared" si="347"/>
        <v>1</v>
      </c>
      <c r="GK126" s="36">
        <f t="shared" si="347"/>
        <v>1</v>
      </c>
      <c r="GL126" s="36">
        <f t="shared" si="347"/>
        <v>1</v>
      </c>
      <c r="GM126" s="36">
        <f t="shared" si="347"/>
        <v>1</v>
      </c>
      <c r="GN126" s="36">
        <f t="shared" si="347"/>
        <v>1</v>
      </c>
      <c r="GO126" s="36">
        <f t="shared" si="347"/>
        <v>1</v>
      </c>
      <c r="GP126" s="36">
        <f t="shared" si="347"/>
        <v>1</v>
      </c>
      <c r="GQ126" s="36">
        <f t="shared" si="347"/>
        <v>1</v>
      </c>
      <c r="GR126" s="36">
        <f t="shared" si="347"/>
        <v>1</v>
      </c>
      <c r="GS126" s="36">
        <f t="shared" si="347"/>
        <v>1</v>
      </c>
      <c r="GT126" s="36">
        <f t="shared" si="347"/>
        <v>1</v>
      </c>
      <c r="GU126" s="36">
        <f t="shared" si="347"/>
        <v>1</v>
      </c>
      <c r="GV126" s="36">
        <f t="shared" si="346"/>
        <v>1</v>
      </c>
      <c r="GW126" s="36">
        <f t="shared" si="346"/>
        <v>1</v>
      </c>
      <c r="GX126" s="36">
        <f t="shared" si="346"/>
        <v>1</v>
      </c>
      <c r="GY126" s="36">
        <f t="shared" si="346"/>
        <v>1</v>
      </c>
      <c r="GZ126" s="36">
        <f t="shared" si="346"/>
        <v>1</v>
      </c>
      <c r="HA126" s="36">
        <f t="shared" si="346"/>
        <v>1</v>
      </c>
      <c r="HB126" s="36">
        <f t="shared" si="346"/>
        <v>1</v>
      </c>
      <c r="HC126" s="36">
        <f t="shared" si="346"/>
        <v>1</v>
      </c>
      <c r="HD126" s="36">
        <f t="shared" si="346"/>
        <v>1</v>
      </c>
      <c r="HE126" s="36">
        <f t="shared" si="346"/>
        <v>1</v>
      </c>
      <c r="HF126" s="36">
        <f t="shared" si="346"/>
        <v>1</v>
      </c>
      <c r="HG126" s="36">
        <f t="shared" si="346"/>
        <v>1</v>
      </c>
      <c r="HH126" s="36">
        <f t="shared" si="346"/>
        <v>1</v>
      </c>
      <c r="HI126" s="36">
        <f t="shared" si="346"/>
        <v>1</v>
      </c>
      <c r="HJ126" s="36">
        <f t="shared" si="346"/>
        <v>1</v>
      </c>
      <c r="HK126" s="36">
        <f t="shared" si="346"/>
        <v>1</v>
      </c>
      <c r="HL126" s="36">
        <f t="shared" si="346"/>
        <v>1</v>
      </c>
      <c r="HM126" s="36">
        <f t="shared" si="346"/>
        <v>1</v>
      </c>
      <c r="HN126" s="36">
        <f t="shared" si="346"/>
        <v>1</v>
      </c>
      <c r="HO126" s="36">
        <f t="shared" si="346"/>
        <v>1</v>
      </c>
      <c r="HP126" s="36">
        <f t="shared" si="346"/>
        <v>1</v>
      </c>
      <c r="HQ126" s="36">
        <f t="shared" si="346"/>
        <v>1</v>
      </c>
      <c r="HR126" s="36">
        <f t="shared" si="346"/>
        <v>1</v>
      </c>
      <c r="HS126" s="36">
        <f t="shared" si="346"/>
        <v>1</v>
      </c>
      <c r="HT126" s="36">
        <f t="shared" si="346"/>
        <v>1</v>
      </c>
      <c r="HU126" s="36">
        <f t="shared" si="346"/>
        <v>1</v>
      </c>
      <c r="HV126" s="36">
        <f t="shared" si="346"/>
        <v>1</v>
      </c>
      <c r="HW126" s="36">
        <f t="shared" si="346"/>
        <v>1</v>
      </c>
      <c r="HX126" s="36">
        <f t="shared" si="346"/>
        <v>1</v>
      </c>
      <c r="HY126" s="36">
        <f t="shared" si="346"/>
        <v>1</v>
      </c>
      <c r="HZ126" s="36">
        <f t="shared" si="346"/>
        <v>1</v>
      </c>
      <c r="IA126" s="36">
        <f t="shared" si="346"/>
        <v>1</v>
      </c>
      <c r="IB126" s="36">
        <f t="shared" si="346"/>
        <v>1</v>
      </c>
      <c r="IC126" s="36">
        <f t="shared" si="346"/>
        <v>1</v>
      </c>
      <c r="ID126" s="36">
        <f t="shared" si="346"/>
        <v>1</v>
      </c>
      <c r="IE126" s="36">
        <f t="shared" si="346"/>
        <v>1</v>
      </c>
      <c r="IF126" s="36">
        <f t="shared" si="346"/>
        <v>1</v>
      </c>
      <c r="IG126" s="36">
        <f t="shared" si="346"/>
        <v>1</v>
      </c>
      <c r="IH126" s="36">
        <f t="shared" si="346"/>
        <v>1</v>
      </c>
      <c r="II126" s="36">
        <f t="shared" si="346"/>
        <v>1</v>
      </c>
      <c r="IJ126" s="36">
        <f t="shared" si="346"/>
        <v>1</v>
      </c>
      <c r="IK126" s="36">
        <f t="shared" si="346"/>
        <v>1</v>
      </c>
      <c r="IL126" s="36">
        <f t="shared" si="346"/>
        <v>1</v>
      </c>
      <c r="IM126" s="36">
        <f t="shared" si="346"/>
        <v>1</v>
      </c>
      <c r="IN126" s="36">
        <f t="shared" si="346"/>
        <v>1</v>
      </c>
      <c r="IO126" s="36">
        <f t="shared" si="346"/>
        <v>1</v>
      </c>
      <c r="IP126" s="36">
        <f t="shared" si="346"/>
        <v>1</v>
      </c>
      <c r="IQ126" s="36">
        <f t="shared" si="346"/>
        <v>1</v>
      </c>
      <c r="IR126" s="36">
        <f t="shared" si="346"/>
        <v>1</v>
      </c>
      <c r="IS126" s="36">
        <f t="shared" si="346"/>
        <v>1</v>
      </c>
      <c r="IT126" s="36">
        <f t="shared" si="346"/>
        <v>1</v>
      </c>
      <c r="IU126" s="36">
        <f t="shared" si="345"/>
        <v>1</v>
      </c>
      <c r="IV126" s="36">
        <f t="shared" si="345"/>
        <v>1</v>
      </c>
      <c r="IW126" s="36">
        <f t="shared" si="345"/>
        <v>1</v>
      </c>
      <c r="IX126" s="36">
        <f t="shared" si="345"/>
        <v>1</v>
      </c>
      <c r="IY126" s="36">
        <f t="shared" si="345"/>
        <v>1</v>
      </c>
      <c r="IZ126" s="36">
        <f t="shared" si="345"/>
        <v>1</v>
      </c>
      <c r="JA126" s="36">
        <f t="shared" si="345"/>
        <v>1</v>
      </c>
      <c r="JB126" s="36">
        <f t="shared" si="345"/>
        <v>1</v>
      </c>
      <c r="JC126" s="36">
        <f t="shared" si="345"/>
        <v>1</v>
      </c>
      <c r="JD126" s="36">
        <f t="shared" si="345"/>
        <v>1</v>
      </c>
      <c r="JF126" s="2">
        <f t="shared" si="312"/>
        <v>116</v>
      </c>
      <c r="JG126">
        <f>JG125*IF(JG$8&gt;Input!$D$14,0,IF(JG$8+$B126&gt;Input!$D$14,0,(1-INDEX($F$11:$F$136,JG$8+$B126))))</f>
        <v>0</v>
      </c>
      <c r="JH126">
        <f>JH125*IF(JH$8&gt;Input!$D$14,0,IF(JH$8+$B126&gt;Input!$D$14,0,(1-INDEX($F$11:$F$136,JH$8+$B126))))</f>
        <v>0</v>
      </c>
      <c r="JI126">
        <f>JI125*IF(JI$8&gt;Input!$D$14,0,IF(JI$8+$B126&gt;Input!$D$14,0,(1-INDEX($F$11:$F$136,JI$8+$B126))))</f>
        <v>0</v>
      </c>
      <c r="JJ126">
        <f>JJ125*IF(JJ$8&gt;Input!$D$14,0,IF(JJ$8+$B126&gt;Input!$D$14,0,(1-INDEX($F$11:$F$136,JJ$8+$B126))))</f>
        <v>0</v>
      </c>
      <c r="JK126">
        <f>JK125*IF(JK$8&gt;Input!$D$14,0,IF(JK$8+$B126&gt;Input!$D$14,0,(1-INDEX($F$11:$F$136,JK$8+$B126))))</f>
        <v>0</v>
      </c>
      <c r="JL126">
        <f>JL125*IF(JL$8&gt;Input!$D$14,0,IF(JL$8+$B126&gt;Input!$D$14,0,(1-INDEX($F$11:$F$136,JL$8+$B126))))</f>
        <v>0</v>
      </c>
      <c r="JM126">
        <f>JM125*IF(JM$8&gt;Input!$D$14,0,IF(JM$8+$B126&gt;Input!$D$14,0,(1-INDEX($F$11:$F$136,JM$8+$B126))))</f>
        <v>0</v>
      </c>
      <c r="JN126">
        <f>JN125*IF(JN$8&gt;Input!$D$14,0,IF(JN$8+$B126&gt;Input!$D$14,0,(1-INDEX($F$11:$F$136,JN$8+$B126))))</f>
        <v>0</v>
      </c>
      <c r="JO126">
        <f>JO125*IF(JO$8&gt;Input!$D$14,0,IF(JO$8+$B126&gt;Input!$D$14,0,(1-INDEX($F$11:$F$136,JO$8+$B126))))</f>
        <v>0</v>
      </c>
      <c r="JP126">
        <f>JP125*IF(JP$8&gt;Input!$D$14,0,IF(JP$8+$B126&gt;Input!$D$14,0,(1-INDEX($F$11:$F$136,JP$8+$B126))))</f>
        <v>0</v>
      </c>
      <c r="JQ126">
        <f>JQ125*IF(JQ$8&gt;Input!$D$14,0,IF(JQ$8+$B126&gt;Input!$D$14,0,(1-INDEX($F$11:$F$136,JQ$8+$B126))))</f>
        <v>0</v>
      </c>
      <c r="JR126">
        <f>JR125*IF(JR$8&gt;Input!$D$14,0,IF(JR$8+$B126&gt;Input!$D$14,0,(1-INDEX($F$11:$F$136,JR$8+$B126))))</f>
        <v>0</v>
      </c>
      <c r="JS126">
        <f>JS125*IF(JS$8&gt;Input!$D$14,0,IF(JS$8+$B126&gt;Input!$D$14,0,(1-INDEX($F$11:$F$136,JS$8+$B126))))</f>
        <v>0</v>
      </c>
      <c r="JT126">
        <f>JT125*IF(JT$8&gt;Input!$D$14,0,IF(JT$8+$B126&gt;Input!$D$14,0,(1-INDEX($F$11:$F$136,JT$8+$B126))))</f>
        <v>0</v>
      </c>
      <c r="JU126">
        <f>JU125*IF(JU$8&gt;Input!$D$14,0,IF(JU$8+$B126&gt;Input!$D$14,0,(1-INDEX($F$11:$F$136,JU$8+$B126))))</f>
        <v>0</v>
      </c>
      <c r="JV126">
        <f>JV125*IF(JV$8&gt;Input!$D$14,0,IF(JV$8+$B126&gt;Input!$D$14,0,(1-INDEX($F$11:$F$136,JV$8+$B126))))</f>
        <v>0</v>
      </c>
      <c r="JW126">
        <f>JW125*IF(JW$8&gt;Input!$D$14,0,IF(JW$8+$B126&gt;Input!$D$14,0,(1-INDEX($F$11:$F$136,JW$8+$B126))))</f>
        <v>0</v>
      </c>
      <c r="JX126">
        <f>JX125*IF(JX$8&gt;Input!$D$14,0,IF(JX$8+$B126&gt;Input!$D$14,0,(1-INDEX($F$11:$F$136,JX$8+$B126))))</f>
        <v>0</v>
      </c>
      <c r="JY126">
        <f>JY125*IF(JY$8&gt;Input!$D$14,0,IF(JY$8+$B126&gt;Input!$D$14,0,(1-INDEX($F$11:$F$136,JY$8+$B126))))</f>
        <v>0</v>
      </c>
      <c r="JZ126">
        <f>JZ125*IF(JZ$8&gt;Input!$D$14,0,IF(JZ$8+$B126&gt;Input!$D$14,0,(1-INDEX($F$11:$F$136,JZ$8+$B126))))</f>
        <v>0</v>
      </c>
      <c r="KA126">
        <f>KA125*IF(KA$8&gt;Input!$D$14,0,IF(KA$8+$B126&gt;Input!$D$14,0,(1-INDEX($F$11:$F$136,KA$8+$B126))))</f>
        <v>0</v>
      </c>
      <c r="KB126">
        <f>KB125*IF(KB$8&gt;Input!$D$14,0,IF(KB$8+$B126&gt;Input!$D$14,0,(1-INDEX($F$11:$F$136,KB$8+$B126))))</f>
        <v>0</v>
      </c>
      <c r="KC126">
        <f>KC125*IF(KC$8&gt;Input!$D$14,0,IF(KC$8+$B126&gt;Input!$D$14,0,(1-INDEX($F$11:$F$136,KC$8+$B126))))</f>
        <v>0</v>
      </c>
      <c r="KD126">
        <f>KD125*IF(KD$8&gt;Input!$D$14,0,IF(KD$8+$B126&gt;Input!$D$14,0,(1-INDEX($F$11:$F$136,KD$8+$B126))))</f>
        <v>0</v>
      </c>
      <c r="KE126">
        <f>KE125*IF(KE$8&gt;Input!$D$14,0,IF(KE$8+$B126&gt;Input!$D$14,0,(1-INDEX($F$11:$F$136,KE$8+$B126))))</f>
        <v>0</v>
      </c>
      <c r="KF126">
        <f>KF125*IF(KF$8&gt;Input!$D$14,0,IF(KF$8+$B126&gt;Input!$D$14,0,(1-INDEX($F$11:$F$136,KF$8+$B126))))</f>
        <v>0</v>
      </c>
      <c r="KG126">
        <f>KG125*IF(KG$8&gt;Input!$D$14,0,IF(KG$8+$B126&gt;Input!$D$14,0,(1-INDEX($F$11:$F$136,KG$8+$B126))))</f>
        <v>0</v>
      </c>
      <c r="KH126">
        <f>KH125*IF(KH$8&gt;Input!$D$14,0,IF(KH$8+$B126&gt;Input!$D$14,0,(1-INDEX($F$11:$F$136,KH$8+$B126))))</f>
        <v>0</v>
      </c>
      <c r="KI126">
        <f>KI125*IF(KI$8&gt;Input!$D$14,0,IF(KI$8+$B126&gt;Input!$D$14,0,(1-INDEX($F$11:$F$136,KI$8+$B126))))</f>
        <v>0</v>
      </c>
      <c r="KJ126">
        <f>KJ125*IF(KJ$8&gt;Input!$D$14,0,IF(KJ$8+$B126&gt;Input!$D$14,0,(1-INDEX($F$11:$F$136,KJ$8+$B126))))</f>
        <v>0</v>
      </c>
      <c r="KK126">
        <f>KK125*IF(KK$8&gt;Input!$D$14,0,IF(KK$8+$B126&gt;Input!$D$14,0,(1-INDEX($F$11:$F$136,KK$8+$B126))))</f>
        <v>0</v>
      </c>
      <c r="KL126">
        <f>KL125*IF(KL$8&gt;Input!$D$14,0,IF(KL$8+$B126&gt;Input!$D$14,0,(1-INDEX($F$11:$F$136,KL$8+$B126))))</f>
        <v>0</v>
      </c>
      <c r="KM126">
        <f>KM125*IF(KM$8&gt;Input!$D$14,0,IF(KM$8+$B126&gt;Input!$D$14,0,(1-INDEX($F$11:$F$136,KM$8+$B126))))</f>
        <v>0</v>
      </c>
      <c r="KN126">
        <f>KN125*IF(KN$8&gt;Input!$D$14,0,IF(KN$8+$B126&gt;Input!$D$14,0,(1-INDEX($F$11:$F$136,KN$8+$B126))))</f>
        <v>0</v>
      </c>
      <c r="KO126">
        <f>KO125*IF(KO$8&gt;Input!$D$14,0,IF(KO$8+$B126&gt;Input!$D$14,0,(1-INDEX($F$11:$F$136,KO$8+$B126))))</f>
        <v>0</v>
      </c>
      <c r="KP126">
        <f>KP125*IF(KP$8&gt;Input!$D$14,0,IF(KP$8+$B126&gt;Input!$D$14,0,(1-INDEX($F$11:$F$136,KP$8+$B126))))</f>
        <v>0</v>
      </c>
      <c r="KQ126">
        <f>KQ125*IF(KQ$8&gt;Input!$D$14,0,IF(KQ$8+$B126&gt;Input!$D$14,0,(1-INDEX($F$11:$F$136,KQ$8+$B126))))</f>
        <v>0</v>
      </c>
      <c r="KR126">
        <f>KR125*IF(KR$8&gt;Input!$D$14,0,IF(KR$8+$B126&gt;Input!$D$14,0,(1-INDEX($F$11:$F$136,KR$8+$B126))))</f>
        <v>0</v>
      </c>
      <c r="KS126">
        <f>KS125*IF(KS$8&gt;Input!$D$14,0,IF(KS$8+$B126&gt;Input!$D$14,0,(1-INDEX($F$11:$F$136,KS$8+$B126))))</f>
        <v>0</v>
      </c>
      <c r="KT126">
        <f>KT125*IF(KT$8&gt;Input!$D$14,0,IF(KT$8+$B126&gt;Input!$D$14,0,(1-INDEX($F$11:$F$136,KT$8+$B126))))</f>
        <v>0</v>
      </c>
      <c r="KU126">
        <f>KU125*IF(KU$8&gt;Input!$D$14,0,IF(KU$8+$B126&gt;Input!$D$14,0,(1-INDEX($F$11:$F$136,KU$8+$B126))))</f>
        <v>0</v>
      </c>
      <c r="KV126">
        <f>KV125*IF(KV$8&gt;Input!$D$14,0,IF(KV$8+$B126&gt;Input!$D$14,0,(1-INDEX($F$11:$F$136,KV$8+$B126))))</f>
        <v>0</v>
      </c>
      <c r="KW126">
        <f>KW125*IF(KW$8&gt;Input!$D$14,0,IF(KW$8+$B126&gt;Input!$D$14,0,(1-INDEX($F$11:$F$136,KW$8+$B126))))</f>
        <v>0</v>
      </c>
      <c r="KX126">
        <f>KX125*IF(KX$8&gt;Input!$D$14,0,IF(KX$8+$B126&gt;Input!$D$14,0,(1-INDEX($F$11:$F$136,KX$8+$B126))))</f>
        <v>0</v>
      </c>
      <c r="KY126">
        <f>KY125*IF(KY$8&gt;Input!$D$14,0,IF(KY$8+$B126&gt;Input!$D$14,0,(1-INDEX($F$11:$F$136,KY$8+$B126))))</f>
        <v>0</v>
      </c>
      <c r="KZ126">
        <f>KZ125*IF(KZ$8&gt;Input!$D$14,0,IF(KZ$8+$B126&gt;Input!$D$14,0,(1-INDEX($F$11:$F$136,KZ$8+$B126))))</f>
        <v>0</v>
      </c>
      <c r="LA126">
        <f>LA125*IF(LA$8&gt;Input!$D$14,0,IF(LA$8+$B126&gt;Input!$D$14,0,(1-INDEX($F$11:$F$136,LA$8+$B126))))</f>
        <v>0</v>
      </c>
      <c r="LB126">
        <f>LB125*IF(LB$8&gt;Input!$D$14,0,IF(LB$8+$B126&gt;Input!$D$14,0,(1-INDEX($F$11:$F$136,LB$8+$B126))))</f>
        <v>0</v>
      </c>
      <c r="LC126">
        <f>LC125*IF(LC$8&gt;Input!$D$14,0,IF(LC$8+$B126&gt;Input!$D$14,0,(1-INDEX($F$11:$F$136,LC$8+$B126))))</f>
        <v>0</v>
      </c>
      <c r="LD126">
        <f>LD125*IF(LD$8&gt;Input!$D$14,0,IF(LD$8+$B126&gt;Input!$D$14,0,(1-INDEX($F$11:$F$136,LD$8+$B126))))</f>
        <v>0</v>
      </c>
      <c r="LE126">
        <f>LE125*IF(LE$8&gt;Input!$D$14,0,IF(LE$8+$B126&gt;Input!$D$14,0,(1-INDEX($F$11:$F$136,LE$8+$B126))))</f>
        <v>0</v>
      </c>
      <c r="LF126">
        <f>LF125*IF(LF$8&gt;Input!$D$14,0,IF(LF$8+$B126&gt;Input!$D$14,0,(1-INDEX($F$11:$F$136,LF$8+$B126))))</f>
        <v>0</v>
      </c>
      <c r="LG126">
        <f>LG125*IF(LG$8&gt;Input!$D$14,0,IF(LG$8+$B126&gt;Input!$D$14,0,(1-INDEX($F$11:$F$136,LG$8+$B126))))</f>
        <v>0</v>
      </c>
      <c r="LH126">
        <f>LH125*IF(LH$8&gt;Input!$D$14,0,IF(LH$8+$B126&gt;Input!$D$14,0,(1-INDEX($F$11:$F$136,LH$8+$B126))))</f>
        <v>0</v>
      </c>
      <c r="LI126">
        <f>LI125*IF(LI$8&gt;Input!$D$14,0,IF(LI$8+$B126&gt;Input!$D$14,0,(1-INDEX($F$11:$F$136,LI$8+$B126))))</f>
        <v>0</v>
      </c>
      <c r="LJ126">
        <f>LJ125*IF(LJ$8&gt;Input!$D$14,0,IF(LJ$8+$B126&gt;Input!$D$14,0,(1-INDEX($F$11:$F$136,LJ$8+$B126))))</f>
        <v>0</v>
      </c>
      <c r="LK126">
        <f>LK125*IF(LK$8&gt;Input!$D$14,0,IF(LK$8+$B126&gt;Input!$D$14,0,(1-INDEX($F$11:$F$136,LK$8+$B126))))</f>
        <v>0</v>
      </c>
      <c r="LL126">
        <f>LL125*IF(LL$8&gt;Input!$D$14,0,IF(LL$8+$B126&gt;Input!$D$14,0,(1-INDEX($F$11:$F$136,LL$8+$B126))))</f>
        <v>0</v>
      </c>
      <c r="LM126">
        <f>LM125*IF(LM$8&gt;Input!$D$14,0,IF(LM$8+$B126&gt;Input!$D$14,0,(1-INDEX($F$11:$F$136,LM$8+$B126))))</f>
        <v>0</v>
      </c>
      <c r="LN126">
        <f>LN125*IF(LN$8&gt;Input!$D$14,0,IF(LN$8+$B126&gt;Input!$D$14,0,(1-INDEX($F$11:$F$136,LN$8+$B126))))</f>
        <v>0</v>
      </c>
      <c r="LO126">
        <f>LO125*IF(LO$8&gt;Input!$D$14,0,IF(LO$8+$B126&gt;Input!$D$14,0,(1-INDEX($F$11:$F$136,LO$8+$B126))))</f>
        <v>0</v>
      </c>
      <c r="LP126">
        <f>LP125*IF(LP$8&gt;Input!$D$14,0,IF(LP$8+$B126&gt;Input!$D$14,0,(1-INDEX($F$11:$F$136,LP$8+$B126))))</f>
        <v>0</v>
      </c>
      <c r="LQ126">
        <f>LQ125*IF(LQ$8&gt;Input!$D$14,0,IF(LQ$8+$B126&gt;Input!$D$14,0,(1-INDEX($F$11:$F$136,LQ$8+$B126))))</f>
        <v>0</v>
      </c>
      <c r="LR126">
        <f>LR125*IF(LR$8&gt;Input!$D$14,0,IF(LR$8+$B126&gt;Input!$D$14,0,(1-INDEX($F$11:$F$136,LR$8+$B126))))</f>
        <v>0</v>
      </c>
      <c r="LS126">
        <f>LS125*IF(LS$8&gt;Input!$D$14,0,IF(LS$8+$B126&gt;Input!$D$14,0,(1-INDEX($F$11:$F$136,LS$8+$B126))))</f>
        <v>0</v>
      </c>
      <c r="LT126">
        <f>LT125*IF(LT$8&gt;Input!$D$14,0,IF(LT$8+$B126&gt;Input!$D$14,0,(1-INDEX($F$11:$F$136,LT$8+$B126))))</f>
        <v>0</v>
      </c>
      <c r="LU126">
        <f>LU125*IF(LU$8&gt;Input!$D$14,0,IF(LU$8+$B126&gt;Input!$D$14,0,(1-INDEX($F$11:$F$136,LU$8+$B126))))</f>
        <v>0</v>
      </c>
      <c r="LV126">
        <f>LV125*IF(LV$8&gt;Input!$D$14,0,IF(LV$8+$B126&gt;Input!$D$14,0,(1-INDEX($F$11:$F$136,LV$8+$B126))))</f>
        <v>0</v>
      </c>
      <c r="LW126">
        <f>LW125*IF(LW$8&gt;Input!$D$14,0,IF(LW$8+$B126&gt;Input!$D$14,0,(1-INDEX($F$11:$F$136,LW$8+$B126))))</f>
        <v>0</v>
      </c>
      <c r="LX126">
        <f>LX125*IF(LX$8&gt;Input!$D$14,0,IF(LX$8+$B126&gt;Input!$D$14,0,(1-INDEX($F$11:$F$136,LX$8+$B126))))</f>
        <v>0</v>
      </c>
      <c r="LY126">
        <f>LY125*IF(LY$8&gt;Input!$D$14,0,IF(LY$8+$B126&gt;Input!$D$14,0,(1-INDEX($F$11:$F$136,LY$8+$B126))))</f>
        <v>0</v>
      </c>
      <c r="LZ126">
        <f>LZ125*IF(LZ$8&gt;Input!$D$14,0,IF(LZ$8+$B126&gt;Input!$D$14,0,(1-INDEX($F$11:$F$136,LZ$8+$B126))))</f>
        <v>0</v>
      </c>
      <c r="MA126">
        <f>MA125*IF(MA$8&gt;Input!$D$14,0,IF(MA$8+$B126&gt;Input!$D$14,0,(1-INDEX($F$11:$F$136,MA$8+$B126))))</f>
        <v>0</v>
      </c>
      <c r="MB126">
        <f>MB125*IF(MB$8&gt;Input!$D$14,0,IF(MB$8+$B126&gt;Input!$D$14,0,(1-INDEX($F$11:$F$136,MB$8+$B126))))</f>
        <v>0</v>
      </c>
      <c r="MC126">
        <f>MC125*IF(MC$8&gt;Input!$D$14,0,IF(MC$8+$B126&gt;Input!$D$14,0,(1-INDEX($F$11:$F$136,MC$8+$B126))))</f>
        <v>0</v>
      </c>
      <c r="MD126">
        <f>MD125*IF(MD$8&gt;Input!$D$14,0,IF(MD$8+$B126&gt;Input!$D$14,0,(1-INDEX($F$11:$F$136,MD$8+$B126))))</f>
        <v>0</v>
      </c>
      <c r="ME126">
        <f>ME125*IF(ME$8&gt;Input!$D$14,0,IF(ME$8+$B126&gt;Input!$D$14,0,(1-INDEX($F$11:$F$136,ME$8+$B126))))</f>
        <v>0</v>
      </c>
      <c r="MF126">
        <f>MF125*IF(MF$8&gt;Input!$D$14,0,IF(MF$8+$B126&gt;Input!$D$14,0,(1-INDEX($F$11:$F$136,MF$8+$B126))))</f>
        <v>0</v>
      </c>
      <c r="MG126">
        <f>MG125*IF(MG$8&gt;Input!$D$14,0,IF(MG$8+$B126&gt;Input!$D$14,0,(1-INDEX($F$11:$F$136,MG$8+$B126))))</f>
        <v>0</v>
      </c>
      <c r="MH126">
        <f>MH125*IF(MH$8&gt;Input!$D$14,0,IF(MH$8+$B126&gt;Input!$D$14,0,(1-INDEX($F$11:$F$136,MH$8+$B126))))</f>
        <v>0</v>
      </c>
      <c r="MI126">
        <f>MI125*IF(MI$8&gt;Input!$D$14,0,IF(MI$8+$B126&gt;Input!$D$14,0,(1-INDEX($F$11:$F$136,MI$8+$B126))))</f>
        <v>0</v>
      </c>
      <c r="MJ126">
        <f>MJ125*IF(MJ$8&gt;Input!$D$14,0,IF(MJ$8+$B126&gt;Input!$D$14,0,(1-INDEX($F$11:$F$136,MJ$8+$B126))))</f>
        <v>0</v>
      </c>
      <c r="MK126">
        <f>MK125*IF(MK$8&gt;Input!$D$14,0,IF(MK$8+$B126&gt;Input!$D$14,0,(1-INDEX($F$11:$F$136,MK$8+$B126))))</f>
        <v>0</v>
      </c>
      <c r="ML126">
        <f>ML125*IF(ML$8&gt;Input!$D$14,0,IF(ML$8+$B126&gt;Input!$D$14,0,(1-INDEX($F$11:$F$136,ML$8+$B126))))</f>
        <v>0</v>
      </c>
      <c r="MM126">
        <f>MM125*IF(MM$8&gt;Input!$D$14,0,IF(MM$8+$B126&gt;Input!$D$14,0,(1-INDEX($F$11:$F$136,MM$8+$B126))))</f>
        <v>0</v>
      </c>
      <c r="MN126">
        <f>MN125*IF(MN$8&gt;Input!$D$14,0,IF(MN$8+$B126&gt;Input!$D$14,0,(1-INDEX($F$11:$F$136,MN$8+$B126))))</f>
        <v>0</v>
      </c>
      <c r="MO126">
        <f>MO125*IF(MO$8&gt;Input!$D$14,0,IF(MO$8+$B126&gt;Input!$D$14,0,(1-INDEX($F$11:$F$136,MO$8+$B126))))</f>
        <v>0</v>
      </c>
      <c r="MP126">
        <f>MP125*IF(MP$8&gt;Input!$D$14,0,IF(MP$8+$B126&gt;Input!$D$14,0,(1-INDEX($F$11:$F$136,MP$8+$B126))))</f>
        <v>0</v>
      </c>
      <c r="MQ126">
        <f>MQ125*IF(MQ$8&gt;Input!$D$14,0,IF(MQ$8+$B126&gt;Input!$D$14,0,(1-INDEX($F$11:$F$136,MQ$8+$B126))))</f>
        <v>0</v>
      </c>
      <c r="MR126">
        <f>MR125*IF(MR$8&gt;Input!$D$14,0,IF(MR$8+$B126&gt;Input!$D$14,0,(1-INDEX($F$11:$F$136,MR$8+$B126))))</f>
        <v>0</v>
      </c>
      <c r="MS126">
        <f>MS125*IF(MS$8&gt;Input!$D$14,0,IF(MS$8+$B126&gt;Input!$D$14,0,(1-INDEX($F$11:$F$136,MS$8+$B126))))</f>
        <v>0</v>
      </c>
      <c r="MT126">
        <f>MT125*IF(MT$8&gt;Input!$D$14,0,IF(MT$8+$B126&gt;Input!$D$14,0,(1-INDEX($F$11:$F$136,MT$8+$B126))))</f>
        <v>0</v>
      </c>
      <c r="MU126">
        <f>MU125*IF(MU$8&gt;Input!$D$14,0,IF(MU$8+$B126&gt;Input!$D$14,0,(1-INDEX($F$11:$F$136,MU$8+$B126))))</f>
        <v>0</v>
      </c>
      <c r="MV126">
        <f>MV125*IF(MV$8&gt;Input!$D$14,0,IF(MV$8+$B126&gt;Input!$D$14,0,(1-INDEX($F$11:$F$136,MV$8+$B126))))</f>
        <v>0</v>
      </c>
      <c r="MW126">
        <f>MW125*IF(MW$8&gt;Input!$D$14,0,IF(MW$8+$B126&gt;Input!$D$14,0,(1-INDEX($F$11:$F$136,MW$8+$B126))))</f>
        <v>0</v>
      </c>
      <c r="MX126">
        <f>MX125*IF(MX$8&gt;Input!$D$14,0,IF(MX$8+$B126&gt;Input!$D$14,0,(1-INDEX($F$11:$F$136,MX$8+$B126))))</f>
        <v>0</v>
      </c>
      <c r="MY126">
        <f>MY125*IF(MY$8&gt;Input!$D$14,0,IF(MY$8+$B126&gt;Input!$D$14,0,(1-INDEX($F$11:$F$136,MY$8+$B126))))</f>
        <v>0</v>
      </c>
      <c r="MZ126">
        <f>MZ125*IF(MZ$8&gt;Input!$D$14,0,IF(MZ$8+$B126&gt;Input!$D$14,0,(1-INDEX($F$11:$F$136,MZ$8+$B126))))</f>
        <v>0</v>
      </c>
      <c r="NA126">
        <f>NA125*IF(NA$8&gt;Input!$D$14,0,IF(NA$8+$B126&gt;Input!$D$14,0,(1-INDEX($F$11:$F$136,NA$8+$B126))))</f>
        <v>0</v>
      </c>
      <c r="NB126">
        <f>NB125*IF(NB$8&gt;Input!$D$14,0,IF(NB$8+$B126&gt;Input!$D$14,0,(1-INDEX($F$11:$F$136,NB$8+$B126))))</f>
        <v>0</v>
      </c>
      <c r="NC126">
        <f>NC125*IF(NC$8&gt;Input!$D$14,0,IF(NC$8+$B126&gt;Input!$D$14,0,(1-INDEX($F$11:$F$136,NC$8+$B126))))</f>
        <v>0</v>
      </c>
      <c r="ND126">
        <f>ND125*IF(ND$8&gt;Input!$D$14,0,IF(ND$8+$B126&gt;Input!$D$14,0,(1-INDEX($F$11:$F$136,ND$8+$B126))))</f>
        <v>0</v>
      </c>
      <c r="NE126">
        <f>NE125*IF(NE$8&gt;Input!$D$14,0,IF(NE$8+$B126&gt;Input!$D$14,0,(1-INDEX($F$11:$F$136,NE$8+$B126))))</f>
        <v>0</v>
      </c>
      <c r="NF126">
        <f>NF125*IF(NF$8&gt;Input!$D$14,0,IF(NF$8+$B126&gt;Input!$D$14,0,(1-INDEX($F$11:$F$136,NF$8+$B126))))</f>
        <v>0</v>
      </c>
      <c r="NG126">
        <f>NG125*IF(NG$8&gt;Input!$D$14,0,IF(NG$8+$B126&gt;Input!$D$14,0,(1-INDEX($F$11:$F$136,NG$8+$B126))))</f>
        <v>0</v>
      </c>
      <c r="NH126">
        <f>NH125*IF(NH$8&gt;Input!$D$14,0,IF(NH$8+$B126&gt;Input!$D$14,0,(1-INDEX($F$11:$F$136,NH$8+$B126))))</f>
        <v>0</v>
      </c>
      <c r="NI126">
        <f>NI125*IF(NI$8&gt;Input!$D$14,0,IF(NI$8+$B126&gt;Input!$D$14,0,(1-INDEX($F$11:$F$136,NI$8+$B126))))</f>
        <v>0</v>
      </c>
      <c r="NJ126">
        <f>NJ125*IF(NJ$8&gt;Input!$D$14,0,IF(NJ$8+$B126&gt;Input!$D$14,0,(1-INDEX($F$11:$F$136,NJ$8+$B126))))</f>
        <v>0</v>
      </c>
      <c r="NK126">
        <f>NK125*IF(NK$8&gt;Input!$D$14,0,IF(NK$8+$B126&gt;Input!$D$14,0,(1-INDEX($F$11:$F$136,NK$8+$B126))))</f>
        <v>0</v>
      </c>
      <c r="NL126">
        <f>NL125*IF(NL$8&gt;Input!$D$14,0,IF(NL$8+$B126&gt;Input!$D$14,0,(1-INDEX($F$11:$F$136,NL$8+$B126))))</f>
        <v>0</v>
      </c>
      <c r="NM126">
        <f>NM125*IF(NM$8&gt;Input!$D$14,0,IF(NM$8+$B126&gt;Input!$D$14,0,(1-INDEX($F$11:$F$136,NM$8+$B126))))</f>
        <v>0</v>
      </c>
      <c r="NN126">
        <f>NN125*IF(NN$8&gt;Input!$D$14,0,IF(NN$8+$B126&gt;Input!$D$14,0,(1-INDEX($F$11:$F$136,NN$8+$B126))))</f>
        <v>0</v>
      </c>
      <c r="NO126">
        <f>NO125*IF(NO$8&gt;Input!$D$14,0,IF(NO$8+$B126&gt;Input!$D$14,0,(1-INDEX($F$11:$F$136,NO$8+$B126))))</f>
        <v>0</v>
      </c>
      <c r="NP126">
        <f>NP125*IF(NP$8&gt;Input!$D$14,0,IF(NP$8+$B126&gt;Input!$D$14,0,(1-INDEX($F$11:$F$136,NP$8+$B126))))</f>
        <v>0</v>
      </c>
      <c r="NQ126">
        <f>NQ125*IF(NQ$8&gt;Input!$D$14,0,IF(NQ$8+$B126&gt;Input!$D$14,0,(1-INDEX($F$11:$F$136,NQ$8+$B126))))</f>
        <v>0</v>
      </c>
      <c r="NR126">
        <f>NR125*IF(NR$8&gt;Input!$D$14,0,IF(NR$8+$B126&gt;Input!$D$14,0,(1-INDEX($F$11:$F$136,NR$8+$B126))))</f>
        <v>0</v>
      </c>
      <c r="NS126">
        <f>NS125*IF(NS$8&gt;Input!$D$14,0,IF(NS$8+$B126&gt;Input!$D$14,0,(1-INDEX($F$11:$F$136,NS$8+$B126))))</f>
        <v>0</v>
      </c>
      <c r="NT126">
        <f>NT125*IF(NT$8&gt;Input!$D$14,0,IF(NT$8+$B126&gt;Input!$D$14,0,(1-INDEX($F$11:$F$136,NT$8+$B126))))</f>
        <v>0</v>
      </c>
      <c r="NU126">
        <f>NU125*IF(NU$8&gt;Input!$D$14,0,IF(NU$8+$B126&gt;Input!$D$14,0,(1-INDEX($F$11:$F$136,NU$8+$B126))))</f>
        <v>0</v>
      </c>
      <c r="NV126">
        <f>NV125*IF(NV$8&gt;Input!$D$14,0,IF(NV$8+$B126&gt;Input!$D$14,0,(1-INDEX($F$11:$F$136,NV$8+$B126))))</f>
        <v>0</v>
      </c>
      <c r="NW126">
        <f>NW125*IF(NW$8&gt;Input!$D$14,0,IF(NW$8+$B126&gt;Input!$D$14,0,(1-INDEX($F$11:$F$136,NW$8+$B126))))</f>
        <v>0</v>
      </c>
      <c r="NX126">
        <f>NX125*IF(NX$8&gt;Input!$D$14,0,IF(NX$8+$B126&gt;Input!$D$14,0,(1-INDEX($F$11:$F$136,NX$8+$B126))))</f>
        <v>0</v>
      </c>
      <c r="NY126">
        <f>NY125*IF(NY$8&gt;Input!$D$14,0,IF(NY$8+$B126&gt;Input!$D$14,0,(1-INDEX($F$11:$F$136,NY$8+$B126))))</f>
        <v>0</v>
      </c>
      <c r="NZ126">
        <f>NZ125*IF(NZ$8&gt;Input!$D$14,0,IF(NZ$8+$B126&gt;Input!$D$14,0,(1-INDEX($F$11:$F$136,NZ$8+$B126))))</f>
        <v>0</v>
      </c>
      <c r="OA126">
        <f>OA125*IF(OA$8&gt;Input!$D$14,0,IF(OA$8+$B126&gt;Input!$D$14,0,(1-INDEX($F$11:$F$136,OA$8+$B126))))</f>
        <v>0</v>
      </c>
      <c r="OB126">
        <f>OB125*IF(OB$8&gt;Input!$D$14,0,IF(OB$8+$B126&gt;Input!$D$14,0,(1-INDEX($F$11:$F$136,OB$8+$B126))))</f>
        <v>0</v>
      </c>
    </row>
    <row r="127" spans="1:392">
      <c r="A127">
        <f>Input!A127</f>
        <v>116</v>
      </c>
      <c r="B127">
        <f>Input!B127</f>
        <v>117</v>
      </c>
      <c r="C127" s="18"/>
      <c r="D127">
        <f t="shared" si="334"/>
        <v>0</v>
      </c>
      <c r="E127" s="1">
        <v>0</v>
      </c>
      <c r="F127">
        <f t="shared" si="335"/>
        <v>0</v>
      </c>
      <c r="G127">
        <f t="shared" si="313"/>
        <v>0</v>
      </c>
      <c r="H127">
        <f t="shared" si="314"/>
        <v>0</v>
      </c>
      <c r="J127" s="2">
        <f t="shared" si="309"/>
        <v>117</v>
      </c>
      <c r="K127">
        <f>K126*IF(K$8&gt;Input!$D$14,0,IF(K$8+$B127&gt;Input!$D$14,0,(1-INDEX($C$11:$C$136,K$8+$B127))))</f>
        <v>0</v>
      </c>
      <c r="L127">
        <f>L126*IF(L$8&gt;Input!$D$14,0,IF(L$8+$B127&gt;Input!$D$14,0,(1-INDEX($C$11:$C$136,L$8+$B127))))</f>
        <v>0</v>
      </c>
      <c r="M127">
        <f>M126*IF(M$8&gt;Input!$D$14,0,IF(M$8+$B127&gt;Input!$D$14,0,(1-INDEX($C$11:$C$136,M$8+$B127))))</f>
        <v>0</v>
      </c>
      <c r="N127">
        <f>N126*IF(N$8&gt;Input!$D$14,0,IF(N$8+$B127&gt;Input!$D$14,0,(1-INDEX($C$11:$C$136,N$8+$B127))))</f>
        <v>0</v>
      </c>
      <c r="O127">
        <f>O126*IF(O$8&gt;Input!$D$14,0,IF(O$8+$B127&gt;Input!$D$14,0,(1-INDEX($C$11:$C$136,O$8+$B127))))</f>
        <v>0</v>
      </c>
      <c r="P127">
        <f>P126*IF(P$8&gt;Input!$D$14,0,IF(P$8+$B127&gt;Input!$D$14,0,(1-INDEX($C$11:$C$136,P$8+$B127))))</f>
        <v>0</v>
      </c>
      <c r="Q127">
        <f>Q126*IF(Q$8&gt;Input!$D$14,0,IF(Q$8+$B127&gt;Input!$D$14,0,(1-INDEX($C$11:$C$136,Q$8+$B127))))</f>
        <v>0</v>
      </c>
      <c r="R127">
        <f>R126*IF(R$8&gt;Input!$D$14,0,IF(R$8+$B127&gt;Input!$D$14,0,(1-INDEX($C$11:$C$136,R$8+$B127))))</f>
        <v>0</v>
      </c>
      <c r="S127">
        <f>S126*IF(S$8&gt;Input!$D$14,0,IF(S$8+$B127&gt;Input!$D$14,0,(1-INDEX($C$11:$C$136,S$8+$B127))))</f>
        <v>0</v>
      </c>
      <c r="T127">
        <f>T126*IF(T$8&gt;Input!$D$14,0,IF(T$8+$B127&gt;Input!$D$14,0,(1-INDEX($C$11:$C$136,T$8+$B127))))</f>
        <v>0</v>
      </c>
      <c r="U127">
        <f>U126*IF(U$8&gt;Input!$D$14,0,IF(U$8+$B127&gt;Input!$D$14,0,(1-INDEX($C$11:$C$136,U$8+$B127))))</f>
        <v>0</v>
      </c>
      <c r="V127">
        <f>V126*IF(V$8&gt;Input!$D$14,0,IF(V$8+$B127&gt;Input!$D$14,0,(1-INDEX($C$11:$C$136,V$8+$B127))))</f>
        <v>0</v>
      </c>
      <c r="W127">
        <f>W126*IF(W$8&gt;Input!$D$14,0,IF(W$8+$B127&gt;Input!$D$14,0,(1-INDEX($C$11:$C$136,W$8+$B127))))</f>
        <v>0</v>
      </c>
      <c r="X127">
        <f>X126*IF(X$8&gt;Input!$D$14,0,IF(X$8+$B127&gt;Input!$D$14,0,(1-INDEX($C$11:$C$136,X$8+$B127))))</f>
        <v>0</v>
      </c>
      <c r="Y127">
        <f>Y126*IF(Y$8&gt;Input!$D$14,0,IF(Y$8+$B127&gt;Input!$D$14,0,(1-INDEX($C$11:$C$136,Y$8+$B127))))</f>
        <v>0</v>
      </c>
      <c r="Z127">
        <f>Z126*IF(Z$8&gt;Input!$D$14,0,IF(Z$8+$B127&gt;Input!$D$14,0,(1-INDEX($C$11:$C$136,Z$8+$B127))))</f>
        <v>0</v>
      </c>
      <c r="AA127">
        <f>AA126*IF(AA$8&gt;Input!$D$14,0,IF(AA$8+$B127&gt;Input!$D$14,0,(1-INDEX($C$11:$C$136,AA$8+$B127))))</f>
        <v>0</v>
      </c>
      <c r="AB127">
        <f>AB126*IF(AB$8&gt;Input!$D$14,0,IF(AB$8+$B127&gt;Input!$D$14,0,(1-INDEX($C$11:$C$136,AB$8+$B127))))</f>
        <v>0</v>
      </c>
      <c r="AC127">
        <f>AC126*IF(AC$8&gt;Input!$D$14,0,IF(AC$8+$B127&gt;Input!$D$14,0,(1-INDEX($C$11:$C$136,AC$8+$B127))))</f>
        <v>0</v>
      </c>
      <c r="AD127">
        <f>AD126*IF(AD$8&gt;Input!$D$14,0,IF(AD$8+$B127&gt;Input!$D$14,0,(1-INDEX($C$11:$C$136,AD$8+$B127))))</f>
        <v>0</v>
      </c>
      <c r="AE127">
        <f>AE126*IF(AE$8&gt;Input!$D$14,0,IF(AE$8+$B127&gt;Input!$D$14,0,(1-INDEX($C$11:$C$136,AE$8+$B127))))</f>
        <v>0</v>
      </c>
      <c r="AF127">
        <f>AF126*IF(AF$8&gt;Input!$D$14,0,IF(AF$8+$B127&gt;Input!$D$14,0,(1-INDEX($C$11:$C$136,AF$8+$B127))))</f>
        <v>0</v>
      </c>
      <c r="AG127">
        <f>AG126*IF(AG$8&gt;Input!$D$14,0,IF(AG$8+$B127&gt;Input!$D$14,0,(1-INDEX($C$11:$C$136,AG$8+$B127))))</f>
        <v>0</v>
      </c>
      <c r="AH127">
        <f>AH126*IF(AH$8&gt;Input!$D$14,0,IF(AH$8+$B127&gt;Input!$D$14,0,(1-INDEX($C$11:$C$136,AH$8+$B127))))</f>
        <v>0</v>
      </c>
      <c r="AI127">
        <f>AI126*IF(AI$8&gt;Input!$D$14,0,IF(AI$8+$B127&gt;Input!$D$14,0,(1-INDEX($C$11:$C$136,AI$8+$B127))))</f>
        <v>0</v>
      </c>
      <c r="AJ127">
        <f>AJ126*IF(AJ$8&gt;Input!$D$14,0,IF(AJ$8+$B127&gt;Input!$D$14,0,(1-INDEX($C$11:$C$136,AJ$8+$B127))))</f>
        <v>0</v>
      </c>
      <c r="AK127">
        <f>AK126*IF(AK$8&gt;Input!$D$14,0,IF(AK$8+$B127&gt;Input!$D$14,0,(1-INDEX($C$11:$C$136,AK$8+$B127))))</f>
        <v>0</v>
      </c>
      <c r="AL127">
        <f>AL126*IF(AL$8&gt;Input!$D$14,0,IF(AL$8+$B127&gt;Input!$D$14,0,(1-INDEX($C$11:$C$136,AL$8+$B127))))</f>
        <v>0</v>
      </c>
      <c r="AM127">
        <f>AM126*IF(AM$8&gt;Input!$D$14,0,IF(AM$8+$B127&gt;Input!$D$14,0,(1-INDEX($C$11:$C$136,AM$8+$B127))))</f>
        <v>0</v>
      </c>
      <c r="AN127">
        <f>AN126*IF(AN$8&gt;Input!$D$14,0,IF(AN$8+$B127&gt;Input!$D$14,0,(1-INDEX($C$11:$C$136,AN$8+$B127))))</f>
        <v>0</v>
      </c>
      <c r="AO127">
        <f>AO126*IF(AO$8&gt;Input!$D$14,0,IF(AO$8+$B127&gt;Input!$D$14,0,(1-INDEX($C$11:$C$136,AO$8+$B127))))</f>
        <v>0</v>
      </c>
      <c r="AP127">
        <f>AP126*IF(AP$8&gt;Input!$D$14,0,IF(AP$8+$B127&gt;Input!$D$14,0,(1-INDEX($C$11:$C$136,AP$8+$B127))))</f>
        <v>0</v>
      </c>
      <c r="AQ127">
        <f>AQ126*IF(AQ$8&gt;Input!$D$14,0,IF(AQ$8+$B127&gt;Input!$D$14,0,(1-INDEX($C$11:$C$136,AQ$8+$B127))))</f>
        <v>0</v>
      </c>
      <c r="AR127">
        <f>AR126*IF(AR$8&gt;Input!$D$14,0,IF(AR$8+$B127&gt;Input!$D$14,0,(1-INDEX($C$11:$C$136,AR$8+$B127))))</f>
        <v>0</v>
      </c>
      <c r="AS127">
        <f>AS126*IF(AS$8&gt;Input!$D$14,0,IF(AS$8+$B127&gt;Input!$D$14,0,(1-INDEX($C$11:$C$136,AS$8+$B127))))</f>
        <v>0</v>
      </c>
      <c r="AT127">
        <f>AT126*IF(AT$8&gt;Input!$D$14,0,IF(AT$8+$B127&gt;Input!$D$14,0,(1-INDEX($C$11:$C$136,AT$8+$B127))))</f>
        <v>0</v>
      </c>
      <c r="AU127">
        <f>AU126*IF(AU$8&gt;Input!$D$14,0,IF(AU$8+$B127&gt;Input!$D$14,0,(1-INDEX($C$11:$C$136,AU$8+$B127))))</f>
        <v>0</v>
      </c>
      <c r="AV127">
        <f>AV126*IF(AV$8&gt;Input!$D$14,0,IF(AV$8+$B127&gt;Input!$D$14,0,(1-INDEX($C$11:$C$136,AV$8+$B127))))</f>
        <v>0</v>
      </c>
      <c r="AW127">
        <f>AW126*IF(AW$8&gt;Input!$D$14,0,IF(AW$8+$B127&gt;Input!$D$14,0,(1-INDEX($C$11:$C$136,AW$8+$B127))))</f>
        <v>0</v>
      </c>
      <c r="AX127">
        <f>AX126*IF(AX$8&gt;Input!$D$14,0,IF(AX$8+$B127&gt;Input!$D$14,0,(1-INDEX($C$11:$C$136,AX$8+$B127))))</f>
        <v>0</v>
      </c>
      <c r="AY127">
        <f>AY126*IF(AY$8&gt;Input!$D$14,0,IF(AY$8+$B127&gt;Input!$D$14,0,(1-INDEX($C$11:$C$136,AY$8+$B127))))</f>
        <v>0</v>
      </c>
      <c r="AZ127">
        <f>AZ126*IF(AZ$8&gt;Input!$D$14,0,IF(AZ$8+$B127&gt;Input!$D$14,0,(1-INDEX($C$11:$C$136,AZ$8+$B127))))</f>
        <v>0</v>
      </c>
      <c r="BA127">
        <f>BA126*IF(BA$8&gt;Input!$D$14,0,IF(BA$8+$B127&gt;Input!$D$14,0,(1-INDEX($C$11:$C$136,BA$8+$B127))))</f>
        <v>0</v>
      </c>
      <c r="BB127">
        <f>BB126*IF(BB$8&gt;Input!$D$14,0,IF(BB$8+$B127&gt;Input!$D$14,0,(1-INDEX($C$11:$C$136,BB$8+$B127))))</f>
        <v>0</v>
      </c>
      <c r="BC127">
        <f>BC126*IF(BC$8&gt;Input!$D$14,0,IF(BC$8+$B127&gt;Input!$D$14,0,(1-INDEX($C$11:$C$136,BC$8+$B127))))</f>
        <v>0</v>
      </c>
      <c r="BD127">
        <f>BD126*IF(BD$8&gt;Input!$D$14,0,IF(BD$8+$B127&gt;Input!$D$14,0,(1-INDEX($C$11:$C$136,BD$8+$B127))))</f>
        <v>0</v>
      </c>
      <c r="BE127">
        <f>BE126*IF(BE$8&gt;Input!$D$14,0,IF(BE$8+$B127&gt;Input!$D$14,0,(1-INDEX($C$11:$C$136,BE$8+$B127))))</f>
        <v>0</v>
      </c>
      <c r="BF127">
        <f>BF126*IF(BF$8&gt;Input!$D$14,0,IF(BF$8+$B127&gt;Input!$D$14,0,(1-INDEX($C$11:$C$136,BF$8+$B127))))</f>
        <v>0</v>
      </c>
      <c r="BG127">
        <f>BG126*IF(BG$8&gt;Input!$D$14,0,IF(BG$8+$B127&gt;Input!$D$14,0,(1-INDEX($C$11:$C$136,BG$8+$B127))))</f>
        <v>0</v>
      </c>
      <c r="BH127">
        <f>BH126*IF(BH$8&gt;Input!$D$14,0,IF(BH$8+$B127&gt;Input!$D$14,0,(1-INDEX($C$11:$C$136,BH$8+$B127))))</f>
        <v>0</v>
      </c>
      <c r="BI127">
        <f>BI126*IF(BI$8&gt;Input!$D$14,0,IF(BI$8+$B127&gt;Input!$D$14,0,(1-INDEX($C$11:$C$136,BI$8+$B127))))</f>
        <v>0</v>
      </c>
      <c r="BJ127">
        <f>BJ126*IF(BJ$8&gt;Input!$D$14,0,IF(BJ$8+$B127&gt;Input!$D$14,0,(1-INDEX($C$11:$C$136,BJ$8+$B127))))</f>
        <v>0</v>
      </c>
      <c r="BK127">
        <f>BK126*IF(BK$8&gt;Input!$D$14,0,IF(BK$8+$B127&gt;Input!$D$14,0,(1-INDEX($C$11:$C$136,BK$8+$B127))))</f>
        <v>0</v>
      </c>
      <c r="BL127">
        <f>BL126*IF(BL$8&gt;Input!$D$14,0,IF(BL$8+$B127&gt;Input!$D$14,0,(1-INDEX($C$11:$C$136,BL$8+$B127))))</f>
        <v>0</v>
      </c>
      <c r="BM127">
        <f>BM126*IF(BM$8&gt;Input!$D$14,0,IF(BM$8+$B127&gt;Input!$D$14,0,(1-INDEX($C$11:$C$136,BM$8+$B127))))</f>
        <v>0</v>
      </c>
      <c r="BN127">
        <f>BN126*IF(BN$8&gt;Input!$D$14,0,IF(BN$8+$B127&gt;Input!$D$14,0,(1-INDEX($C$11:$C$136,BN$8+$B127))))</f>
        <v>0</v>
      </c>
      <c r="BO127">
        <f>BO126*IF(BO$8&gt;Input!$D$14,0,IF(BO$8+$B127&gt;Input!$D$14,0,(1-INDEX($C$11:$C$136,BO$8+$B127))))</f>
        <v>0</v>
      </c>
      <c r="BP127">
        <f>BP126*IF(BP$8&gt;Input!$D$14,0,IF(BP$8+$B127&gt;Input!$D$14,0,(1-INDEX($C$11:$C$136,BP$8+$B127))))</f>
        <v>0</v>
      </c>
      <c r="BQ127">
        <f>BQ126*IF(BQ$8&gt;Input!$D$14,0,IF(BQ$8+$B127&gt;Input!$D$14,0,(1-INDEX($C$11:$C$136,BQ$8+$B127))))</f>
        <v>0</v>
      </c>
      <c r="BR127">
        <f>BR126*IF(BR$8&gt;Input!$D$14,0,IF(BR$8+$B127&gt;Input!$D$14,0,(1-INDEX($C$11:$C$136,BR$8+$B127))))</f>
        <v>0</v>
      </c>
      <c r="BS127">
        <f>BS126*IF(BS$8&gt;Input!$D$14,0,IF(BS$8+$B127&gt;Input!$D$14,0,(1-INDEX($C$11:$C$136,BS$8+$B127))))</f>
        <v>0</v>
      </c>
      <c r="BT127">
        <f>BT126*IF(BT$8&gt;Input!$D$14,0,IF(BT$8+$B127&gt;Input!$D$14,0,(1-INDEX($C$11:$C$136,BT$8+$B127))))</f>
        <v>0</v>
      </c>
      <c r="BU127">
        <f>BU126*IF(BU$8&gt;Input!$D$14,0,IF(BU$8+$B127&gt;Input!$D$14,0,(1-INDEX($C$11:$C$136,BU$8+$B127))))</f>
        <v>0</v>
      </c>
      <c r="BV127">
        <f>BV126*IF(BV$8&gt;Input!$D$14,0,IF(BV$8+$B127&gt;Input!$D$14,0,(1-INDEX($C$11:$C$136,BV$8+$B127))))</f>
        <v>0</v>
      </c>
      <c r="BW127">
        <f>BW126*IF(BW$8&gt;Input!$D$14,0,IF(BW$8+$B127&gt;Input!$D$14,0,(1-INDEX($C$11:$C$136,BW$8+$B127))))</f>
        <v>0</v>
      </c>
      <c r="BX127">
        <f>BX126*IF(BX$8&gt;Input!$D$14,0,IF(BX$8+$B127&gt;Input!$D$14,0,(1-INDEX($C$11:$C$136,BX$8+$B127))))</f>
        <v>0</v>
      </c>
      <c r="BY127">
        <f>BY126*IF(BY$8&gt;Input!$D$14,0,IF(BY$8+$B127&gt;Input!$D$14,0,(1-INDEX($C$11:$C$136,BY$8+$B127))))</f>
        <v>0</v>
      </c>
      <c r="BZ127">
        <f>BZ126*IF(BZ$8&gt;Input!$D$14,0,IF(BZ$8+$B127&gt;Input!$D$14,0,(1-INDEX($C$11:$C$136,BZ$8+$B127))))</f>
        <v>0</v>
      </c>
      <c r="CA127">
        <f>CA126*IF(CA$8&gt;Input!$D$14,0,IF(CA$8+$B127&gt;Input!$D$14,0,(1-INDEX($C$11:$C$136,CA$8+$B127))))</f>
        <v>0</v>
      </c>
      <c r="CB127">
        <f>CB126*IF(CB$8&gt;Input!$D$14,0,IF(CB$8+$B127&gt;Input!$D$14,0,(1-INDEX($C$11:$C$136,CB$8+$B127))))</f>
        <v>0</v>
      </c>
      <c r="CC127">
        <f>CC126*IF(CC$8&gt;Input!$D$14,0,IF(CC$8+$B127&gt;Input!$D$14,0,(1-INDEX($C$11:$C$136,CC$8+$B127))))</f>
        <v>0</v>
      </c>
      <c r="CD127">
        <f>CD126*IF(CD$8&gt;Input!$D$14,0,IF(CD$8+$B127&gt;Input!$D$14,0,(1-INDEX($C$11:$C$136,CD$8+$B127))))</f>
        <v>0</v>
      </c>
      <c r="CE127">
        <f>CE126*IF(CE$8&gt;Input!$D$14,0,IF(CE$8+$B127&gt;Input!$D$14,0,(1-INDEX($C$11:$C$136,CE$8+$B127))))</f>
        <v>0</v>
      </c>
      <c r="CF127">
        <f>CF126*IF(CF$8&gt;Input!$D$14,0,IF(CF$8+$B127&gt;Input!$D$14,0,(1-INDEX($C$11:$C$136,CF$8+$B127))))</f>
        <v>0</v>
      </c>
      <c r="CG127">
        <f>CG126*IF(CG$8&gt;Input!$D$14,0,IF(CG$8+$B127&gt;Input!$D$14,0,(1-INDEX($C$11:$C$136,CG$8+$B127))))</f>
        <v>0</v>
      </c>
      <c r="CH127">
        <f>CH126*IF(CH$8&gt;Input!$D$14,0,IF(CH$8+$B127&gt;Input!$D$14,0,(1-INDEX($C$11:$C$136,CH$8+$B127))))</f>
        <v>0</v>
      </c>
      <c r="CI127">
        <f>CI126*IF(CI$8&gt;Input!$D$14,0,IF(CI$8+$B127&gt;Input!$D$14,0,(1-INDEX($C$11:$C$136,CI$8+$B127))))</f>
        <v>0</v>
      </c>
      <c r="CJ127">
        <f>CJ126*IF(CJ$8&gt;Input!$D$14,0,IF(CJ$8+$B127&gt;Input!$D$14,0,(1-INDEX($C$11:$C$136,CJ$8+$B127))))</f>
        <v>0</v>
      </c>
      <c r="CK127">
        <f>CK126*IF(CK$8&gt;Input!$D$14,0,IF(CK$8+$B127&gt;Input!$D$14,0,(1-INDEX($C$11:$C$136,CK$8+$B127))))</f>
        <v>0</v>
      </c>
      <c r="CL127">
        <f>CL126*IF(CL$8&gt;Input!$D$14,0,IF(CL$8+$B127&gt;Input!$D$14,0,(1-INDEX($C$11:$C$136,CL$8+$B127))))</f>
        <v>0</v>
      </c>
      <c r="CM127">
        <f>CM126*IF(CM$8&gt;Input!$D$14,0,IF(CM$8+$B127&gt;Input!$D$14,0,(1-INDEX($C$11:$C$136,CM$8+$B127))))</f>
        <v>0</v>
      </c>
      <c r="CN127">
        <f>CN126*IF(CN$8&gt;Input!$D$14,0,IF(CN$8+$B127&gt;Input!$D$14,0,(1-INDEX($C$11:$C$136,CN$8+$B127))))</f>
        <v>0</v>
      </c>
      <c r="CO127">
        <f>CO126*IF(CO$8&gt;Input!$D$14,0,IF(CO$8+$B127&gt;Input!$D$14,0,(1-INDEX($C$11:$C$136,CO$8+$B127))))</f>
        <v>0</v>
      </c>
      <c r="CP127">
        <f>CP126*IF(CP$8&gt;Input!$D$14,0,IF(CP$8+$B127&gt;Input!$D$14,0,(1-INDEX($C$11:$C$136,CP$8+$B127))))</f>
        <v>0</v>
      </c>
      <c r="CQ127">
        <f>CQ126*IF(CQ$8&gt;Input!$D$14,0,IF(CQ$8+$B127&gt;Input!$D$14,0,(1-INDEX($C$11:$C$136,CQ$8+$B127))))</f>
        <v>0</v>
      </c>
      <c r="CR127">
        <f>CR126*IF(CR$8&gt;Input!$D$14,0,IF(CR$8+$B127&gt;Input!$D$14,0,(1-INDEX($C$11:$C$136,CR$8+$B127))))</f>
        <v>0</v>
      </c>
      <c r="CS127">
        <f>CS126*IF(CS$8&gt;Input!$D$14,0,IF(CS$8+$B127&gt;Input!$D$14,0,(1-INDEX($C$11:$C$136,CS$8+$B127))))</f>
        <v>0</v>
      </c>
      <c r="CT127">
        <f>CT126*IF(CT$8&gt;Input!$D$14,0,IF(CT$8+$B127&gt;Input!$D$14,0,(1-INDEX($C$11:$C$136,CT$8+$B127))))</f>
        <v>0</v>
      </c>
      <c r="CU127">
        <f>CU126*IF(CU$8&gt;Input!$D$14,0,IF(CU$8+$B127&gt;Input!$D$14,0,(1-INDEX($C$11:$C$136,CU$8+$B127))))</f>
        <v>0</v>
      </c>
      <c r="CV127">
        <f>CV126*IF(CV$8&gt;Input!$D$14,0,IF(CV$8+$B127&gt;Input!$D$14,0,(1-INDEX($C$11:$C$136,CV$8+$B127))))</f>
        <v>0</v>
      </c>
      <c r="CW127">
        <f>CW126*IF(CW$8&gt;Input!$D$14,0,IF(CW$8+$B127&gt;Input!$D$14,0,(1-INDEX($C$11:$C$136,CW$8+$B127))))</f>
        <v>0</v>
      </c>
      <c r="CX127">
        <f>CX126*IF(CX$8&gt;Input!$D$14,0,IF(CX$8+$B127&gt;Input!$D$14,0,(1-INDEX($C$11:$C$136,CX$8+$B127))))</f>
        <v>0</v>
      </c>
      <c r="CY127">
        <f>CY126*IF(CY$8&gt;Input!$D$14,0,IF(CY$8+$B127&gt;Input!$D$14,0,(1-INDEX($C$11:$C$136,CY$8+$B127))))</f>
        <v>0</v>
      </c>
      <c r="CZ127">
        <f>CZ126*IF(CZ$8&gt;Input!$D$14,0,IF(CZ$8+$B127&gt;Input!$D$14,0,(1-INDEX($C$11:$C$136,CZ$8+$B127))))</f>
        <v>0</v>
      </c>
      <c r="DA127">
        <f>DA126*IF(DA$8&gt;Input!$D$14,0,IF(DA$8+$B127&gt;Input!$D$14,0,(1-INDEX($C$11:$C$136,DA$8+$B127))))</f>
        <v>0</v>
      </c>
      <c r="DB127">
        <f>DB126*IF(DB$8&gt;Input!$D$14,0,IF(DB$8+$B127&gt;Input!$D$14,0,(1-INDEX($C$11:$C$136,DB$8+$B127))))</f>
        <v>0</v>
      </c>
      <c r="DC127">
        <f>DC126*IF(DC$8&gt;Input!$D$14,0,IF(DC$8+$B127&gt;Input!$D$14,0,(1-INDEX($C$11:$C$136,DC$8+$B127))))</f>
        <v>0</v>
      </c>
      <c r="DD127">
        <f>DD126*IF(DD$8&gt;Input!$D$14,0,IF(DD$8+$B127&gt;Input!$D$14,0,(1-INDEX($C$11:$C$136,DD$8+$B127))))</f>
        <v>0</v>
      </c>
      <c r="DE127">
        <f>DE126*IF(DE$8&gt;Input!$D$14,0,IF(DE$8+$B127&gt;Input!$D$14,0,(1-INDEX($C$11:$C$136,DE$8+$B127))))</f>
        <v>0</v>
      </c>
      <c r="DF127">
        <f>DF126*IF(DF$8&gt;Input!$D$14,0,IF(DF$8+$B127&gt;Input!$D$14,0,(1-INDEX($C$11:$C$136,DF$8+$B127))))</f>
        <v>0</v>
      </c>
      <c r="DG127">
        <f>DG126*IF(DG$8&gt;Input!$D$14,0,IF(DG$8+$B127&gt;Input!$D$14,0,(1-INDEX($C$11:$C$136,DG$8+$B127))))</f>
        <v>0</v>
      </c>
      <c r="DH127">
        <f>DH126*IF(DH$8&gt;Input!$D$14,0,IF(DH$8+$B127&gt;Input!$D$14,0,(1-INDEX($C$11:$C$136,DH$8+$B127))))</f>
        <v>0</v>
      </c>
      <c r="DI127">
        <f>DI126*IF(DI$8&gt;Input!$D$14,0,IF(DI$8+$B127&gt;Input!$D$14,0,(1-INDEX($C$11:$C$136,DI$8+$B127))))</f>
        <v>0</v>
      </c>
      <c r="DJ127">
        <f>DJ126*IF(DJ$8&gt;Input!$D$14,0,IF(DJ$8+$B127&gt;Input!$D$14,0,(1-INDEX($C$11:$C$136,DJ$8+$B127))))</f>
        <v>0</v>
      </c>
      <c r="DK127">
        <f>DK126*IF(DK$8&gt;Input!$D$14,0,IF(DK$8+$B127&gt;Input!$D$14,0,(1-INDEX($C$11:$C$136,DK$8+$B127))))</f>
        <v>0</v>
      </c>
      <c r="DL127">
        <f>DL126*IF(DL$8&gt;Input!$D$14,0,IF(DL$8+$B127&gt;Input!$D$14,0,(1-INDEX($C$11:$C$136,DL$8+$B127))))</f>
        <v>0</v>
      </c>
      <c r="DM127">
        <f>DM126*IF(DM$8&gt;Input!$D$14,0,IF(DM$8+$B127&gt;Input!$D$14,0,(1-INDEX($C$11:$C$136,DM$8+$B127))))</f>
        <v>0</v>
      </c>
      <c r="DN127">
        <f>DN126*IF(DN$8&gt;Input!$D$14,0,IF(DN$8+$B127&gt;Input!$D$14,0,(1-INDEX($C$11:$C$136,DN$8+$B127))))</f>
        <v>0</v>
      </c>
      <c r="DO127">
        <f>DO126*IF(DO$8&gt;Input!$D$14,0,IF(DO$8+$B127&gt;Input!$D$14,0,(1-INDEX($C$11:$C$136,DO$8+$B127))))</f>
        <v>0</v>
      </c>
      <c r="DP127">
        <f>DP126*IF(DP$8&gt;Input!$D$14,0,IF(DP$8+$B127&gt;Input!$D$14,0,(1-INDEX($C$11:$C$136,DP$8+$B127))))</f>
        <v>0</v>
      </c>
      <c r="DQ127">
        <f>DQ126*IF(DQ$8&gt;Input!$D$14,0,IF(DQ$8+$B127&gt;Input!$D$14,0,(1-INDEX($C$11:$C$136,DQ$8+$B127))))</f>
        <v>0</v>
      </c>
      <c r="DR127">
        <f>DR126*IF(DR$8&gt;Input!$D$14,0,IF(DR$8+$B127&gt;Input!$D$14,0,(1-INDEX($C$11:$C$136,DR$8+$B127))))</f>
        <v>0</v>
      </c>
      <c r="DS127">
        <f>DS126*IF(DS$8&gt;Input!$D$14,0,IF(DS$8+$B127&gt;Input!$D$14,0,(1-INDEX($C$11:$C$136,DS$8+$B127))))</f>
        <v>0</v>
      </c>
      <c r="DT127">
        <f>DT126*IF(DT$8&gt;Input!$D$14,0,IF(DT$8+$B127&gt;Input!$D$14,0,(1-INDEX($C$11:$C$136,DT$8+$B127))))</f>
        <v>0</v>
      </c>
      <c r="DU127">
        <f>DU126*IF(DU$8&gt;Input!$D$14,0,IF(DU$8+$B127&gt;Input!$D$14,0,(1-INDEX($C$11:$C$136,DU$8+$B127))))</f>
        <v>0</v>
      </c>
      <c r="DV127">
        <f>DV126*IF(DV$8&gt;Input!$D$14,0,IF(DV$8+$B127&gt;Input!$D$14,0,(1-INDEX($C$11:$C$136,DV$8+$B127))))</f>
        <v>0</v>
      </c>
      <c r="DW127">
        <f>DW126*IF(DW$8&gt;Input!$D$14,0,IF(DW$8+$B127&gt;Input!$D$14,0,(1-INDEX($C$11:$C$136,DW$8+$B127))))</f>
        <v>0</v>
      </c>
      <c r="DX127">
        <f>DX126*IF(DX$8&gt;Input!$D$14,0,IF(DX$8+$B127&gt;Input!$D$14,0,(1-INDEX($C$11:$C$136,DX$8+$B127))))</f>
        <v>0</v>
      </c>
      <c r="DY127">
        <f>DY126*IF(DY$8&gt;Input!$D$14,0,IF(DY$8+$B127&gt;Input!$D$14,0,(1-INDEX($C$11:$C$136,DY$8+$B127))))</f>
        <v>0</v>
      </c>
      <c r="DZ127">
        <f>DZ126*IF(DZ$8&gt;Input!$D$14,0,IF(DZ$8+$B127&gt;Input!$D$14,0,(1-INDEX($C$11:$C$136,DZ$8+$B127))))</f>
        <v>0</v>
      </c>
      <c r="EA127">
        <f>EA126*IF(EA$8&gt;Input!$D$14,0,IF(EA$8+$B127&gt;Input!$D$14,0,(1-INDEX($C$11:$C$136,EA$8+$B127))))</f>
        <v>0</v>
      </c>
      <c r="EB127">
        <f>EB126*IF(EB$8&gt;Input!$D$14,0,IF(EB$8+$B127&gt;Input!$D$14,0,(1-INDEX($C$11:$C$136,EB$8+$B127))))</f>
        <v>0</v>
      </c>
      <c r="EC127">
        <f>EC126*IF(EC$8&gt;Input!$D$14,0,IF(EC$8+$B127&gt;Input!$D$14,0,(1-INDEX($C$11:$C$136,EC$8+$B127))))</f>
        <v>0</v>
      </c>
      <c r="ED127">
        <f>ED126*IF(ED$8&gt;Input!$D$14,0,IF(ED$8+$B127&gt;Input!$D$14,0,(1-INDEX($C$11:$C$136,ED$8+$B127))))</f>
        <v>0</v>
      </c>
      <c r="EE127">
        <f>EE126*IF(EE$8&gt;Input!$D$14,0,IF(EE$8+$B127&gt;Input!$D$14,0,(1-INDEX($C$11:$C$136,EE$8+$B127))))</f>
        <v>0</v>
      </c>
      <c r="EF127">
        <f>EF126*IF(EF$8&gt;Input!$D$14,0,IF(EF$8+$B127&gt;Input!$D$14,0,(1-INDEX($C$11:$C$136,EF$8+$B127))))</f>
        <v>0</v>
      </c>
      <c r="EH127" s="2">
        <f t="shared" si="310"/>
        <v>116</v>
      </c>
      <c r="EI127" s="36">
        <f t="shared" si="315"/>
        <v>0</v>
      </c>
      <c r="EJ127" s="36">
        <f t="shared" si="347"/>
        <v>0</v>
      </c>
      <c r="EK127" s="36">
        <f t="shared" si="347"/>
        <v>0</v>
      </c>
      <c r="EL127" s="36">
        <f t="shared" si="347"/>
        <v>0</v>
      </c>
      <c r="EM127" s="36">
        <f t="shared" si="347"/>
        <v>0</v>
      </c>
      <c r="EN127" s="36">
        <f t="shared" si="347"/>
        <v>0</v>
      </c>
      <c r="EO127" s="36">
        <f t="shared" si="347"/>
        <v>0</v>
      </c>
      <c r="EP127" s="36">
        <f t="shared" si="347"/>
        <v>0</v>
      </c>
      <c r="EQ127" s="36">
        <f t="shared" si="347"/>
        <v>0</v>
      </c>
      <c r="ER127" s="36">
        <f t="shared" si="347"/>
        <v>0</v>
      </c>
      <c r="ES127" s="36">
        <f t="shared" si="347"/>
        <v>0</v>
      </c>
      <c r="ET127" s="36">
        <f t="shared" si="347"/>
        <v>0</v>
      </c>
      <c r="EU127" s="36">
        <f t="shared" si="347"/>
        <v>0</v>
      </c>
      <c r="EV127" s="36">
        <f t="shared" si="347"/>
        <v>0</v>
      </c>
      <c r="EW127" s="36">
        <f t="shared" si="347"/>
        <v>0</v>
      </c>
      <c r="EX127" s="36">
        <f t="shared" si="347"/>
        <v>0</v>
      </c>
      <c r="EY127" s="36">
        <f t="shared" si="347"/>
        <v>0</v>
      </c>
      <c r="EZ127" s="36">
        <f t="shared" si="347"/>
        <v>0</v>
      </c>
      <c r="FA127" s="36">
        <f t="shared" si="347"/>
        <v>0</v>
      </c>
      <c r="FB127" s="36">
        <f t="shared" si="347"/>
        <v>0</v>
      </c>
      <c r="FC127" s="36">
        <f t="shared" si="347"/>
        <v>0</v>
      </c>
      <c r="FD127" s="36">
        <f t="shared" si="347"/>
        <v>0</v>
      </c>
      <c r="FE127" s="36">
        <f t="shared" si="347"/>
        <v>0</v>
      </c>
      <c r="FF127" s="36">
        <f t="shared" si="347"/>
        <v>0</v>
      </c>
      <c r="FG127" s="36">
        <f t="shared" si="347"/>
        <v>0</v>
      </c>
      <c r="FH127" s="36">
        <f t="shared" si="347"/>
        <v>0</v>
      </c>
      <c r="FI127" s="36">
        <f t="shared" si="347"/>
        <v>0</v>
      </c>
      <c r="FJ127" s="36">
        <f t="shared" si="347"/>
        <v>0</v>
      </c>
      <c r="FK127" s="36">
        <f t="shared" si="347"/>
        <v>0</v>
      </c>
      <c r="FL127" s="36">
        <f t="shared" si="347"/>
        <v>0</v>
      </c>
      <c r="FM127" s="36">
        <f t="shared" si="347"/>
        <v>0</v>
      </c>
      <c r="FN127" s="36">
        <f t="shared" si="347"/>
        <v>0</v>
      </c>
      <c r="FO127" s="36">
        <f t="shared" si="347"/>
        <v>0</v>
      </c>
      <c r="FP127" s="36">
        <f t="shared" si="347"/>
        <v>0</v>
      </c>
      <c r="FQ127" s="36">
        <f t="shared" si="347"/>
        <v>0</v>
      </c>
      <c r="FR127" s="36">
        <f t="shared" si="347"/>
        <v>0</v>
      </c>
      <c r="FS127" s="36">
        <f t="shared" si="347"/>
        <v>0</v>
      </c>
      <c r="FT127" s="36">
        <f t="shared" si="347"/>
        <v>0</v>
      </c>
      <c r="FU127" s="36">
        <f t="shared" si="347"/>
        <v>0</v>
      </c>
      <c r="FV127" s="36">
        <f t="shared" si="347"/>
        <v>0</v>
      </c>
      <c r="FW127" s="36">
        <f t="shared" si="347"/>
        <v>0</v>
      </c>
      <c r="FX127" s="36">
        <f t="shared" si="347"/>
        <v>0</v>
      </c>
      <c r="FY127" s="36">
        <f t="shared" si="347"/>
        <v>0</v>
      </c>
      <c r="FZ127" s="36">
        <f t="shared" si="347"/>
        <v>0</v>
      </c>
      <c r="GA127" s="36">
        <f t="shared" si="347"/>
        <v>0</v>
      </c>
      <c r="GB127" s="36">
        <f t="shared" si="347"/>
        <v>0</v>
      </c>
      <c r="GC127" s="36">
        <f t="shared" si="347"/>
        <v>0</v>
      </c>
      <c r="GD127" s="36">
        <f t="shared" si="347"/>
        <v>0</v>
      </c>
      <c r="GE127" s="36">
        <f t="shared" si="347"/>
        <v>0</v>
      </c>
      <c r="GF127" s="36">
        <f t="shared" si="347"/>
        <v>0</v>
      </c>
      <c r="GG127" s="36">
        <f t="shared" si="347"/>
        <v>0</v>
      </c>
      <c r="GH127" s="36">
        <f t="shared" si="347"/>
        <v>0</v>
      </c>
      <c r="GI127" s="36">
        <f t="shared" si="347"/>
        <v>0</v>
      </c>
      <c r="GJ127" s="36">
        <f t="shared" si="347"/>
        <v>0</v>
      </c>
      <c r="GK127" s="36">
        <f t="shared" si="347"/>
        <v>0</v>
      </c>
      <c r="GL127" s="36">
        <f t="shared" si="347"/>
        <v>0</v>
      </c>
      <c r="GM127" s="36">
        <f t="shared" si="347"/>
        <v>0</v>
      </c>
      <c r="GN127" s="36">
        <f t="shared" si="347"/>
        <v>0</v>
      </c>
      <c r="GO127" s="36">
        <f t="shared" si="347"/>
        <v>0</v>
      </c>
      <c r="GP127" s="36">
        <f t="shared" si="347"/>
        <v>0</v>
      </c>
      <c r="GQ127" s="36">
        <f t="shared" si="347"/>
        <v>0</v>
      </c>
      <c r="GR127" s="36">
        <f t="shared" si="347"/>
        <v>0</v>
      </c>
      <c r="GS127" s="36">
        <f t="shared" si="347"/>
        <v>0</v>
      </c>
      <c r="GT127" s="36">
        <f t="shared" si="347"/>
        <v>0</v>
      </c>
      <c r="GU127" s="36">
        <f t="shared" si="347"/>
        <v>0</v>
      </c>
      <c r="GV127" s="36">
        <f t="shared" si="346"/>
        <v>0</v>
      </c>
      <c r="GW127" s="36">
        <f t="shared" si="346"/>
        <v>0</v>
      </c>
      <c r="GX127" s="36">
        <f t="shared" si="346"/>
        <v>0</v>
      </c>
      <c r="GY127" s="36">
        <f t="shared" si="346"/>
        <v>0</v>
      </c>
      <c r="GZ127" s="36">
        <f t="shared" si="346"/>
        <v>0</v>
      </c>
      <c r="HA127" s="36">
        <f t="shared" si="346"/>
        <v>0</v>
      </c>
      <c r="HB127" s="36">
        <f t="shared" si="346"/>
        <v>0</v>
      </c>
      <c r="HC127" s="36">
        <f t="shared" si="346"/>
        <v>0</v>
      </c>
      <c r="HD127" s="36">
        <f t="shared" si="346"/>
        <v>0</v>
      </c>
      <c r="HE127" s="36">
        <f t="shared" si="346"/>
        <v>0</v>
      </c>
      <c r="HF127" s="36">
        <f t="shared" si="346"/>
        <v>0</v>
      </c>
      <c r="HG127" s="36">
        <f t="shared" si="346"/>
        <v>0</v>
      </c>
      <c r="HH127" s="36">
        <f t="shared" si="346"/>
        <v>0</v>
      </c>
      <c r="HI127" s="36">
        <f t="shared" si="346"/>
        <v>0</v>
      </c>
      <c r="HJ127" s="36">
        <f t="shared" si="346"/>
        <v>0</v>
      </c>
      <c r="HK127" s="36">
        <f t="shared" si="346"/>
        <v>0</v>
      </c>
      <c r="HL127" s="36">
        <f t="shared" si="346"/>
        <v>0</v>
      </c>
      <c r="HM127" s="36">
        <f t="shared" si="346"/>
        <v>0</v>
      </c>
      <c r="HN127" s="36">
        <f t="shared" si="346"/>
        <v>0</v>
      </c>
      <c r="HO127" s="36">
        <f t="shared" si="346"/>
        <v>0</v>
      </c>
      <c r="HP127" s="36">
        <f t="shared" si="346"/>
        <v>0</v>
      </c>
      <c r="HQ127" s="36">
        <f t="shared" si="346"/>
        <v>0</v>
      </c>
      <c r="HR127" s="36">
        <f t="shared" si="346"/>
        <v>0</v>
      </c>
      <c r="HS127" s="36">
        <f t="shared" si="346"/>
        <v>0</v>
      </c>
      <c r="HT127" s="36">
        <f t="shared" si="346"/>
        <v>0</v>
      </c>
      <c r="HU127" s="36">
        <f t="shared" si="346"/>
        <v>0</v>
      </c>
      <c r="HV127" s="36">
        <f t="shared" si="346"/>
        <v>0</v>
      </c>
      <c r="HW127" s="36">
        <f t="shared" si="346"/>
        <v>0</v>
      </c>
      <c r="HX127" s="36">
        <f t="shared" si="346"/>
        <v>0</v>
      </c>
      <c r="HY127" s="36">
        <f t="shared" si="346"/>
        <v>0</v>
      </c>
      <c r="HZ127" s="36">
        <f t="shared" si="346"/>
        <v>0</v>
      </c>
      <c r="IA127" s="36">
        <f t="shared" si="346"/>
        <v>0</v>
      </c>
      <c r="IB127" s="36">
        <f t="shared" si="346"/>
        <v>0</v>
      </c>
      <c r="IC127" s="36">
        <f t="shared" si="346"/>
        <v>0</v>
      </c>
      <c r="ID127" s="36">
        <f t="shared" si="346"/>
        <v>0</v>
      </c>
      <c r="IE127" s="36">
        <f t="shared" si="346"/>
        <v>0</v>
      </c>
      <c r="IF127" s="36">
        <f t="shared" si="346"/>
        <v>0</v>
      </c>
      <c r="IG127" s="36">
        <f t="shared" si="346"/>
        <v>0</v>
      </c>
      <c r="IH127" s="36">
        <f t="shared" si="346"/>
        <v>0</v>
      </c>
      <c r="II127" s="36">
        <f t="shared" si="346"/>
        <v>0</v>
      </c>
      <c r="IJ127" s="36">
        <f t="shared" si="346"/>
        <v>0</v>
      </c>
      <c r="IK127" s="36">
        <f t="shared" si="346"/>
        <v>0</v>
      </c>
      <c r="IL127" s="36">
        <f t="shared" si="346"/>
        <v>0</v>
      </c>
      <c r="IM127" s="36">
        <f t="shared" si="346"/>
        <v>0</v>
      </c>
      <c r="IN127" s="36">
        <f t="shared" si="346"/>
        <v>0</v>
      </c>
      <c r="IO127" s="36">
        <f t="shared" si="346"/>
        <v>0</v>
      </c>
      <c r="IP127" s="36">
        <f t="shared" si="346"/>
        <v>0</v>
      </c>
      <c r="IQ127" s="36">
        <f t="shared" si="346"/>
        <v>0</v>
      </c>
      <c r="IR127" s="36">
        <f t="shared" si="346"/>
        <v>0</v>
      </c>
      <c r="IS127" s="36">
        <f t="shared" si="346"/>
        <v>0</v>
      </c>
      <c r="IT127" s="36">
        <f t="shared" si="346"/>
        <v>0</v>
      </c>
      <c r="IU127" s="36">
        <f t="shared" si="345"/>
        <v>0</v>
      </c>
      <c r="IV127" s="36">
        <f t="shared" si="345"/>
        <v>0</v>
      </c>
      <c r="IW127" s="36">
        <f t="shared" si="345"/>
        <v>0</v>
      </c>
      <c r="IX127" s="36">
        <f t="shared" si="345"/>
        <v>0</v>
      </c>
      <c r="IY127" s="36">
        <f t="shared" si="345"/>
        <v>0</v>
      </c>
      <c r="IZ127" s="36">
        <f t="shared" si="345"/>
        <v>0</v>
      </c>
      <c r="JA127" s="36">
        <f t="shared" si="345"/>
        <v>0</v>
      </c>
      <c r="JB127" s="36">
        <f t="shared" si="345"/>
        <v>0</v>
      </c>
      <c r="JC127" s="36">
        <f t="shared" si="345"/>
        <v>0</v>
      </c>
      <c r="JD127" s="36">
        <f t="shared" si="345"/>
        <v>0</v>
      </c>
      <c r="JF127" s="2">
        <f t="shared" si="312"/>
        <v>117</v>
      </c>
      <c r="JG127">
        <f>JG126*IF(JG$8&gt;Input!$D$14,0,IF(JG$8+$B127&gt;Input!$D$14,0,(1-INDEX($F$11:$F$136,JG$8+$B127))))</f>
        <v>0</v>
      </c>
      <c r="JH127">
        <f>JH126*IF(JH$8&gt;Input!$D$14,0,IF(JH$8+$B127&gt;Input!$D$14,0,(1-INDEX($F$11:$F$136,JH$8+$B127))))</f>
        <v>0</v>
      </c>
      <c r="JI127">
        <f>JI126*IF(JI$8&gt;Input!$D$14,0,IF(JI$8+$B127&gt;Input!$D$14,0,(1-INDEX($F$11:$F$136,JI$8+$B127))))</f>
        <v>0</v>
      </c>
      <c r="JJ127">
        <f>JJ126*IF(JJ$8&gt;Input!$D$14,0,IF(JJ$8+$B127&gt;Input!$D$14,0,(1-INDEX($F$11:$F$136,JJ$8+$B127))))</f>
        <v>0</v>
      </c>
      <c r="JK127">
        <f>JK126*IF(JK$8&gt;Input!$D$14,0,IF(JK$8+$B127&gt;Input!$D$14,0,(1-INDEX($F$11:$F$136,JK$8+$B127))))</f>
        <v>0</v>
      </c>
      <c r="JL127">
        <f>JL126*IF(JL$8&gt;Input!$D$14,0,IF(JL$8+$B127&gt;Input!$D$14,0,(1-INDEX($F$11:$F$136,JL$8+$B127))))</f>
        <v>0</v>
      </c>
      <c r="JM127">
        <f>JM126*IF(JM$8&gt;Input!$D$14,0,IF(JM$8+$B127&gt;Input!$D$14,0,(1-INDEX($F$11:$F$136,JM$8+$B127))))</f>
        <v>0</v>
      </c>
      <c r="JN127">
        <f>JN126*IF(JN$8&gt;Input!$D$14,0,IF(JN$8+$B127&gt;Input!$D$14,0,(1-INDEX($F$11:$F$136,JN$8+$B127))))</f>
        <v>0</v>
      </c>
      <c r="JO127">
        <f>JO126*IF(JO$8&gt;Input!$D$14,0,IF(JO$8+$B127&gt;Input!$D$14,0,(1-INDEX($F$11:$F$136,JO$8+$B127))))</f>
        <v>0</v>
      </c>
      <c r="JP127">
        <f>JP126*IF(JP$8&gt;Input!$D$14,0,IF(JP$8+$B127&gt;Input!$D$14,0,(1-INDEX($F$11:$F$136,JP$8+$B127))))</f>
        <v>0</v>
      </c>
      <c r="JQ127">
        <f>JQ126*IF(JQ$8&gt;Input!$D$14,0,IF(JQ$8+$B127&gt;Input!$D$14,0,(1-INDEX($F$11:$F$136,JQ$8+$B127))))</f>
        <v>0</v>
      </c>
      <c r="JR127">
        <f>JR126*IF(JR$8&gt;Input!$D$14,0,IF(JR$8+$B127&gt;Input!$D$14,0,(1-INDEX($F$11:$F$136,JR$8+$B127))))</f>
        <v>0</v>
      </c>
      <c r="JS127">
        <f>JS126*IF(JS$8&gt;Input!$D$14,0,IF(JS$8+$B127&gt;Input!$D$14,0,(1-INDEX($F$11:$F$136,JS$8+$B127))))</f>
        <v>0</v>
      </c>
      <c r="JT127">
        <f>JT126*IF(JT$8&gt;Input!$D$14,0,IF(JT$8+$B127&gt;Input!$D$14,0,(1-INDEX($F$11:$F$136,JT$8+$B127))))</f>
        <v>0</v>
      </c>
      <c r="JU127">
        <f>JU126*IF(JU$8&gt;Input!$D$14,0,IF(JU$8+$B127&gt;Input!$D$14,0,(1-INDEX($F$11:$F$136,JU$8+$B127))))</f>
        <v>0</v>
      </c>
      <c r="JV127">
        <f>JV126*IF(JV$8&gt;Input!$D$14,0,IF(JV$8+$B127&gt;Input!$D$14,0,(1-INDEX($F$11:$F$136,JV$8+$B127))))</f>
        <v>0</v>
      </c>
      <c r="JW127">
        <f>JW126*IF(JW$8&gt;Input!$D$14,0,IF(JW$8+$B127&gt;Input!$D$14,0,(1-INDEX($F$11:$F$136,JW$8+$B127))))</f>
        <v>0</v>
      </c>
      <c r="JX127">
        <f>JX126*IF(JX$8&gt;Input!$D$14,0,IF(JX$8+$B127&gt;Input!$D$14,0,(1-INDEX($F$11:$F$136,JX$8+$B127))))</f>
        <v>0</v>
      </c>
      <c r="JY127">
        <f>JY126*IF(JY$8&gt;Input!$D$14,0,IF(JY$8+$B127&gt;Input!$D$14,0,(1-INDEX($F$11:$F$136,JY$8+$B127))))</f>
        <v>0</v>
      </c>
      <c r="JZ127">
        <f>JZ126*IF(JZ$8&gt;Input!$D$14,0,IF(JZ$8+$B127&gt;Input!$D$14,0,(1-INDEX($F$11:$F$136,JZ$8+$B127))))</f>
        <v>0</v>
      </c>
      <c r="KA127">
        <f>KA126*IF(KA$8&gt;Input!$D$14,0,IF(KA$8+$B127&gt;Input!$D$14,0,(1-INDEX($F$11:$F$136,KA$8+$B127))))</f>
        <v>0</v>
      </c>
      <c r="KB127">
        <f>KB126*IF(KB$8&gt;Input!$D$14,0,IF(KB$8+$B127&gt;Input!$D$14,0,(1-INDEX($F$11:$F$136,KB$8+$B127))))</f>
        <v>0</v>
      </c>
      <c r="KC127">
        <f>KC126*IF(KC$8&gt;Input!$D$14,0,IF(KC$8+$B127&gt;Input!$D$14,0,(1-INDEX($F$11:$F$136,KC$8+$B127))))</f>
        <v>0</v>
      </c>
      <c r="KD127">
        <f>KD126*IF(KD$8&gt;Input!$D$14,0,IF(KD$8+$B127&gt;Input!$D$14,0,(1-INDEX($F$11:$F$136,KD$8+$B127))))</f>
        <v>0</v>
      </c>
      <c r="KE127">
        <f>KE126*IF(KE$8&gt;Input!$D$14,0,IF(KE$8+$B127&gt;Input!$D$14,0,(1-INDEX($F$11:$F$136,KE$8+$B127))))</f>
        <v>0</v>
      </c>
      <c r="KF127">
        <f>KF126*IF(KF$8&gt;Input!$D$14,0,IF(KF$8+$B127&gt;Input!$D$14,0,(1-INDEX($F$11:$F$136,KF$8+$B127))))</f>
        <v>0</v>
      </c>
      <c r="KG127">
        <f>KG126*IF(KG$8&gt;Input!$D$14,0,IF(KG$8+$B127&gt;Input!$D$14,0,(1-INDEX($F$11:$F$136,KG$8+$B127))))</f>
        <v>0</v>
      </c>
      <c r="KH127">
        <f>KH126*IF(KH$8&gt;Input!$D$14,0,IF(KH$8+$B127&gt;Input!$D$14,0,(1-INDEX($F$11:$F$136,KH$8+$B127))))</f>
        <v>0</v>
      </c>
      <c r="KI127">
        <f>KI126*IF(KI$8&gt;Input!$D$14,0,IF(KI$8+$B127&gt;Input!$D$14,0,(1-INDEX($F$11:$F$136,KI$8+$B127))))</f>
        <v>0</v>
      </c>
      <c r="KJ127">
        <f>KJ126*IF(KJ$8&gt;Input!$D$14,0,IF(KJ$8+$B127&gt;Input!$D$14,0,(1-INDEX($F$11:$F$136,KJ$8+$B127))))</f>
        <v>0</v>
      </c>
      <c r="KK127">
        <f>KK126*IF(KK$8&gt;Input!$D$14,0,IF(KK$8+$B127&gt;Input!$D$14,0,(1-INDEX($F$11:$F$136,KK$8+$B127))))</f>
        <v>0</v>
      </c>
      <c r="KL127">
        <f>KL126*IF(KL$8&gt;Input!$D$14,0,IF(KL$8+$B127&gt;Input!$D$14,0,(1-INDEX($F$11:$F$136,KL$8+$B127))))</f>
        <v>0</v>
      </c>
      <c r="KM127">
        <f>KM126*IF(KM$8&gt;Input!$D$14,0,IF(KM$8+$B127&gt;Input!$D$14,0,(1-INDEX($F$11:$F$136,KM$8+$B127))))</f>
        <v>0</v>
      </c>
      <c r="KN127">
        <f>KN126*IF(KN$8&gt;Input!$D$14,0,IF(KN$8+$B127&gt;Input!$D$14,0,(1-INDEX($F$11:$F$136,KN$8+$B127))))</f>
        <v>0</v>
      </c>
      <c r="KO127">
        <f>KO126*IF(KO$8&gt;Input!$D$14,0,IF(KO$8+$B127&gt;Input!$D$14,0,(1-INDEX($F$11:$F$136,KO$8+$B127))))</f>
        <v>0</v>
      </c>
      <c r="KP127">
        <f>KP126*IF(KP$8&gt;Input!$D$14,0,IF(KP$8+$B127&gt;Input!$D$14,0,(1-INDEX($F$11:$F$136,KP$8+$B127))))</f>
        <v>0</v>
      </c>
      <c r="KQ127">
        <f>KQ126*IF(KQ$8&gt;Input!$D$14,0,IF(KQ$8+$B127&gt;Input!$D$14,0,(1-INDEX($F$11:$F$136,KQ$8+$B127))))</f>
        <v>0</v>
      </c>
      <c r="KR127">
        <f>KR126*IF(KR$8&gt;Input!$D$14,0,IF(KR$8+$B127&gt;Input!$D$14,0,(1-INDEX($F$11:$F$136,KR$8+$B127))))</f>
        <v>0</v>
      </c>
      <c r="KS127">
        <f>KS126*IF(KS$8&gt;Input!$D$14,0,IF(KS$8+$B127&gt;Input!$D$14,0,(1-INDEX($F$11:$F$136,KS$8+$B127))))</f>
        <v>0</v>
      </c>
      <c r="KT127">
        <f>KT126*IF(KT$8&gt;Input!$D$14,0,IF(KT$8+$B127&gt;Input!$D$14,0,(1-INDEX($F$11:$F$136,KT$8+$B127))))</f>
        <v>0</v>
      </c>
      <c r="KU127">
        <f>KU126*IF(KU$8&gt;Input!$D$14,0,IF(KU$8+$B127&gt;Input!$D$14,0,(1-INDEX($F$11:$F$136,KU$8+$B127))))</f>
        <v>0</v>
      </c>
      <c r="KV127">
        <f>KV126*IF(KV$8&gt;Input!$D$14,0,IF(KV$8+$B127&gt;Input!$D$14,0,(1-INDEX($F$11:$F$136,KV$8+$B127))))</f>
        <v>0</v>
      </c>
      <c r="KW127">
        <f>KW126*IF(KW$8&gt;Input!$D$14,0,IF(KW$8+$B127&gt;Input!$D$14,0,(1-INDEX($F$11:$F$136,KW$8+$B127))))</f>
        <v>0</v>
      </c>
      <c r="KX127">
        <f>KX126*IF(KX$8&gt;Input!$D$14,0,IF(KX$8+$B127&gt;Input!$D$14,0,(1-INDEX($F$11:$F$136,KX$8+$B127))))</f>
        <v>0</v>
      </c>
      <c r="KY127">
        <f>KY126*IF(KY$8&gt;Input!$D$14,0,IF(KY$8+$B127&gt;Input!$D$14,0,(1-INDEX($F$11:$F$136,KY$8+$B127))))</f>
        <v>0</v>
      </c>
      <c r="KZ127">
        <f>KZ126*IF(KZ$8&gt;Input!$D$14,0,IF(KZ$8+$B127&gt;Input!$D$14,0,(1-INDEX($F$11:$F$136,KZ$8+$B127))))</f>
        <v>0</v>
      </c>
      <c r="LA127">
        <f>LA126*IF(LA$8&gt;Input!$D$14,0,IF(LA$8+$B127&gt;Input!$D$14,0,(1-INDEX($F$11:$F$136,LA$8+$B127))))</f>
        <v>0</v>
      </c>
      <c r="LB127">
        <f>LB126*IF(LB$8&gt;Input!$D$14,0,IF(LB$8+$B127&gt;Input!$D$14,0,(1-INDEX($F$11:$F$136,LB$8+$B127))))</f>
        <v>0</v>
      </c>
      <c r="LC127">
        <f>LC126*IF(LC$8&gt;Input!$D$14,0,IF(LC$8+$B127&gt;Input!$D$14,0,(1-INDEX($F$11:$F$136,LC$8+$B127))))</f>
        <v>0</v>
      </c>
      <c r="LD127">
        <f>LD126*IF(LD$8&gt;Input!$D$14,0,IF(LD$8+$B127&gt;Input!$D$14,0,(1-INDEX($F$11:$F$136,LD$8+$B127))))</f>
        <v>0</v>
      </c>
      <c r="LE127">
        <f>LE126*IF(LE$8&gt;Input!$D$14,0,IF(LE$8+$B127&gt;Input!$D$14,0,(1-INDEX($F$11:$F$136,LE$8+$B127))))</f>
        <v>0</v>
      </c>
      <c r="LF127">
        <f>LF126*IF(LF$8&gt;Input!$D$14,0,IF(LF$8+$B127&gt;Input!$D$14,0,(1-INDEX($F$11:$F$136,LF$8+$B127))))</f>
        <v>0</v>
      </c>
      <c r="LG127">
        <f>LG126*IF(LG$8&gt;Input!$D$14,0,IF(LG$8+$B127&gt;Input!$D$14,0,(1-INDEX($F$11:$F$136,LG$8+$B127))))</f>
        <v>0</v>
      </c>
      <c r="LH127">
        <f>LH126*IF(LH$8&gt;Input!$D$14,0,IF(LH$8+$B127&gt;Input!$D$14,0,(1-INDEX($F$11:$F$136,LH$8+$B127))))</f>
        <v>0</v>
      </c>
      <c r="LI127">
        <f>LI126*IF(LI$8&gt;Input!$D$14,0,IF(LI$8+$B127&gt;Input!$D$14,0,(1-INDEX($F$11:$F$136,LI$8+$B127))))</f>
        <v>0</v>
      </c>
      <c r="LJ127">
        <f>LJ126*IF(LJ$8&gt;Input!$D$14,0,IF(LJ$8+$B127&gt;Input!$D$14,0,(1-INDEX($F$11:$F$136,LJ$8+$B127))))</f>
        <v>0</v>
      </c>
      <c r="LK127">
        <f>LK126*IF(LK$8&gt;Input!$D$14,0,IF(LK$8+$B127&gt;Input!$D$14,0,(1-INDEX($F$11:$F$136,LK$8+$B127))))</f>
        <v>0</v>
      </c>
      <c r="LL127">
        <f>LL126*IF(LL$8&gt;Input!$D$14,0,IF(LL$8+$B127&gt;Input!$D$14,0,(1-INDEX($F$11:$F$136,LL$8+$B127))))</f>
        <v>0</v>
      </c>
      <c r="LM127">
        <f>LM126*IF(LM$8&gt;Input!$D$14,0,IF(LM$8+$B127&gt;Input!$D$14,0,(1-INDEX($F$11:$F$136,LM$8+$B127))))</f>
        <v>0</v>
      </c>
      <c r="LN127">
        <f>LN126*IF(LN$8&gt;Input!$D$14,0,IF(LN$8+$B127&gt;Input!$D$14,0,(1-INDEX($F$11:$F$136,LN$8+$B127))))</f>
        <v>0</v>
      </c>
      <c r="LO127">
        <f>LO126*IF(LO$8&gt;Input!$D$14,0,IF(LO$8+$B127&gt;Input!$D$14,0,(1-INDEX($F$11:$F$136,LO$8+$B127))))</f>
        <v>0</v>
      </c>
      <c r="LP127">
        <f>LP126*IF(LP$8&gt;Input!$D$14,0,IF(LP$8+$B127&gt;Input!$D$14,0,(1-INDEX($F$11:$F$136,LP$8+$B127))))</f>
        <v>0</v>
      </c>
      <c r="LQ127">
        <f>LQ126*IF(LQ$8&gt;Input!$D$14,0,IF(LQ$8+$B127&gt;Input!$D$14,0,(1-INDEX($F$11:$F$136,LQ$8+$B127))))</f>
        <v>0</v>
      </c>
      <c r="LR127">
        <f>LR126*IF(LR$8&gt;Input!$D$14,0,IF(LR$8+$B127&gt;Input!$D$14,0,(1-INDEX($F$11:$F$136,LR$8+$B127))))</f>
        <v>0</v>
      </c>
      <c r="LS127">
        <f>LS126*IF(LS$8&gt;Input!$D$14,0,IF(LS$8+$B127&gt;Input!$D$14,0,(1-INDEX($F$11:$F$136,LS$8+$B127))))</f>
        <v>0</v>
      </c>
      <c r="LT127">
        <f>LT126*IF(LT$8&gt;Input!$D$14,0,IF(LT$8+$B127&gt;Input!$D$14,0,(1-INDEX($F$11:$F$136,LT$8+$B127))))</f>
        <v>0</v>
      </c>
      <c r="LU127">
        <f>LU126*IF(LU$8&gt;Input!$D$14,0,IF(LU$8+$B127&gt;Input!$D$14,0,(1-INDEX($F$11:$F$136,LU$8+$B127))))</f>
        <v>0</v>
      </c>
      <c r="LV127">
        <f>LV126*IF(LV$8&gt;Input!$D$14,0,IF(LV$8+$B127&gt;Input!$D$14,0,(1-INDEX($F$11:$F$136,LV$8+$B127))))</f>
        <v>0</v>
      </c>
      <c r="LW127">
        <f>LW126*IF(LW$8&gt;Input!$D$14,0,IF(LW$8+$B127&gt;Input!$D$14,0,(1-INDEX($F$11:$F$136,LW$8+$B127))))</f>
        <v>0</v>
      </c>
      <c r="LX127">
        <f>LX126*IF(LX$8&gt;Input!$D$14,0,IF(LX$8+$B127&gt;Input!$D$14,0,(1-INDEX($F$11:$F$136,LX$8+$B127))))</f>
        <v>0</v>
      </c>
      <c r="LY127">
        <f>LY126*IF(LY$8&gt;Input!$D$14,0,IF(LY$8+$B127&gt;Input!$D$14,0,(1-INDEX($F$11:$F$136,LY$8+$B127))))</f>
        <v>0</v>
      </c>
      <c r="LZ127">
        <f>LZ126*IF(LZ$8&gt;Input!$D$14,0,IF(LZ$8+$B127&gt;Input!$D$14,0,(1-INDEX($F$11:$F$136,LZ$8+$B127))))</f>
        <v>0</v>
      </c>
      <c r="MA127">
        <f>MA126*IF(MA$8&gt;Input!$D$14,0,IF(MA$8+$B127&gt;Input!$D$14,0,(1-INDEX($F$11:$F$136,MA$8+$B127))))</f>
        <v>0</v>
      </c>
      <c r="MB127">
        <f>MB126*IF(MB$8&gt;Input!$D$14,0,IF(MB$8+$B127&gt;Input!$D$14,0,(1-INDEX($F$11:$F$136,MB$8+$B127))))</f>
        <v>0</v>
      </c>
      <c r="MC127">
        <f>MC126*IF(MC$8&gt;Input!$D$14,0,IF(MC$8+$B127&gt;Input!$D$14,0,(1-INDEX($F$11:$F$136,MC$8+$B127))))</f>
        <v>0</v>
      </c>
      <c r="MD127">
        <f>MD126*IF(MD$8&gt;Input!$D$14,0,IF(MD$8+$B127&gt;Input!$D$14,0,(1-INDEX($F$11:$F$136,MD$8+$B127))))</f>
        <v>0</v>
      </c>
      <c r="ME127">
        <f>ME126*IF(ME$8&gt;Input!$D$14,0,IF(ME$8+$B127&gt;Input!$D$14,0,(1-INDEX($F$11:$F$136,ME$8+$B127))))</f>
        <v>0</v>
      </c>
      <c r="MF127">
        <f>MF126*IF(MF$8&gt;Input!$D$14,0,IF(MF$8+$B127&gt;Input!$D$14,0,(1-INDEX($F$11:$F$136,MF$8+$B127))))</f>
        <v>0</v>
      </c>
      <c r="MG127">
        <f>MG126*IF(MG$8&gt;Input!$D$14,0,IF(MG$8+$B127&gt;Input!$D$14,0,(1-INDEX($F$11:$F$136,MG$8+$B127))))</f>
        <v>0</v>
      </c>
      <c r="MH127">
        <f>MH126*IF(MH$8&gt;Input!$D$14,0,IF(MH$8+$B127&gt;Input!$D$14,0,(1-INDEX($F$11:$F$136,MH$8+$B127))))</f>
        <v>0</v>
      </c>
      <c r="MI127">
        <f>MI126*IF(MI$8&gt;Input!$D$14,0,IF(MI$8+$B127&gt;Input!$D$14,0,(1-INDEX($F$11:$F$136,MI$8+$B127))))</f>
        <v>0</v>
      </c>
      <c r="MJ127">
        <f>MJ126*IF(MJ$8&gt;Input!$D$14,0,IF(MJ$8+$B127&gt;Input!$D$14,0,(1-INDEX($F$11:$F$136,MJ$8+$B127))))</f>
        <v>0</v>
      </c>
      <c r="MK127">
        <f>MK126*IF(MK$8&gt;Input!$D$14,0,IF(MK$8+$B127&gt;Input!$D$14,0,(1-INDEX($F$11:$F$136,MK$8+$B127))))</f>
        <v>0</v>
      </c>
      <c r="ML127">
        <f>ML126*IF(ML$8&gt;Input!$D$14,0,IF(ML$8+$B127&gt;Input!$D$14,0,(1-INDEX($F$11:$F$136,ML$8+$B127))))</f>
        <v>0</v>
      </c>
      <c r="MM127">
        <f>MM126*IF(MM$8&gt;Input!$D$14,0,IF(MM$8+$B127&gt;Input!$D$14,0,(1-INDEX($F$11:$F$136,MM$8+$B127))))</f>
        <v>0</v>
      </c>
      <c r="MN127">
        <f>MN126*IF(MN$8&gt;Input!$D$14,0,IF(MN$8+$B127&gt;Input!$D$14,0,(1-INDEX($F$11:$F$136,MN$8+$B127))))</f>
        <v>0</v>
      </c>
      <c r="MO127">
        <f>MO126*IF(MO$8&gt;Input!$D$14,0,IF(MO$8+$B127&gt;Input!$D$14,0,(1-INDEX($F$11:$F$136,MO$8+$B127))))</f>
        <v>0</v>
      </c>
      <c r="MP127">
        <f>MP126*IF(MP$8&gt;Input!$D$14,0,IF(MP$8+$B127&gt;Input!$D$14,0,(1-INDEX($F$11:$F$136,MP$8+$B127))))</f>
        <v>0</v>
      </c>
      <c r="MQ127">
        <f>MQ126*IF(MQ$8&gt;Input!$D$14,0,IF(MQ$8+$B127&gt;Input!$D$14,0,(1-INDEX($F$11:$F$136,MQ$8+$B127))))</f>
        <v>0</v>
      </c>
      <c r="MR127">
        <f>MR126*IF(MR$8&gt;Input!$D$14,0,IF(MR$8+$B127&gt;Input!$D$14,0,(1-INDEX($F$11:$F$136,MR$8+$B127))))</f>
        <v>0</v>
      </c>
      <c r="MS127">
        <f>MS126*IF(MS$8&gt;Input!$D$14,0,IF(MS$8+$B127&gt;Input!$D$14,0,(1-INDEX($F$11:$F$136,MS$8+$B127))))</f>
        <v>0</v>
      </c>
      <c r="MT127">
        <f>MT126*IF(MT$8&gt;Input!$D$14,0,IF(MT$8+$B127&gt;Input!$D$14,0,(1-INDEX($F$11:$F$136,MT$8+$B127))))</f>
        <v>0</v>
      </c>
      <c r="MU127">
        <f>MU126*IF(MU$8&gt;Input!$D$14,0,IF(MU$8+$B127&gt;Input!$D$14,0,(1-INDEX($F$11:$F$136,MU$8+$B127))))</f>
        <v>0</v>
      </c>
      <c r="MV127">
        <f>MV126*IF(MV$8&gt;Input!$D$14,0,IF(MV$8+$B127&gt;Input!$D$14,0,(1-INDEX($F$11:$F$136,MV$8+$B127))))</f>
        <v>0</v>
      </c>
      <c r="MW127">
        <f>MW126*IF(MW$8&gt;Input!$D$14,0,IF(MW$8+$B127&gt;Input!$D$14,0,(1-INDEX($F$11:$F$136,MW$8+$B127))))</f>
        <v>0</v>
      </c>
      <c r="MX127">
        <f>MX126*IF(MX$8&gt;Input!$D$14,0,IF(MX$8+$B127&gt;Input!$D$14,0,(1-INDEX($F$11:$F$136,MX$8+$B127))))</f>
        <v>0</v>
      </c>
      <c r="MY127">
        <f>MY126*IF(MY$8&gt;Input!$D$14,0,IF(MY$8+$B127&gt;Input!$D$14,0,(1-INDEX($F$11:$F$136,MY$8+$B127))))</f>
        <v>0</v>
      </c>
      <c r="MZ127">
        <f>MZ126*IF(MZ$8&gt;Input!$D$14,0,IF(MZ$8+$B127&gt;Input!$D$14,0,(1-INDEX($F$11:$F$136,MZ$8+$B127))))</f>
        <v>0</v>
      </c>
      <c r="NA127">
        <f>NA126*IF(NA$8&gt;Input!$D$14,0,IF(NA$8+$B127&gt;Input!$D$14,0,(1-INDEX($F$11:$F$136,NA$8+$B127))))</f>
        <v>0</v>
      </c>
      <c r="NB127">
        <f>NB126*IF(NB$8&gt;Input!$D$14,0,IF(NB$8+$B127&gt;Input!$D$14,0,(1-INDEX($F$11:$F$136,NB$8+$B127))))</f>
        <v>0</v>
      </c>
      <c r="NC127">
        <f>NC126*IF(NC$8&gt;Input!$D$14,0,IF(NC$8+$B127&gt;Input!$D$14,0,(1-INDEX($F$11:$F$136,NC$8+$B127))))</f>
        <v>0</v>
      </c>
      <c r="ND127">
        <f>ND126*IF(ND$8&gt;Input!$D$14,0,IF(ND$8+$B127&gt;Input!$D$14,0,(1-INDEX($F$11:$F$136,ND$8+$B127))))</f>
        <v>0</v>
      </c>
      <c r="NE127">
        <f>NE126*IF(NE$8&gt;Input!$D$14,0,IF(NE$8+$B127&gt;Input!$D$14,0,(1-INDEX($F$11:$F$136,NE$8+$B127))))</f>
        <v>0</v>
      </c>
      <c r="NF127">
        <f>NF126*IF(NF$8&gt;Input!$D$14,0,IF(NF$8+$B127&gt;Input!$D$14,0,(1-INDEX($F$11:$F$136,NF$8+$B127))))</f>
        <v>0</v>
      </c>
      <c r="NG127">
        <f>NG126*IF(NG$8&gt;Input!$D$14,0,IF(NG$8+$B127&gt;Input!$D$14,0,(1-INDEX($F$11:$F$136,NG$8+$B127))))</f>
        <v>0</v>
      </c>
      <c r="NH127">
        <f>NH126*IF(NH$8&gt;Input!$D$14,0,IF(NH$8+$B127&gt;Input!$D$14,0,(1-INDEX($F$11:$F$136,NH$8+$B127))))</f>
        <v>0</v>
      </c>
      <c r="NI127">
        <f>NI126*IF(NI$8&gt;Input!$D$14,0,IF(NI$8+$B127&gt;Input!$D$14,0,(1-INDEX($F$11:$F$136,NI$8+$B127))))</f>
        <v>0</v>
      </c>
      <c r="NJ127">
        <f>NJ126*IF(NJ$8&gt;Input!$D$14,0,IF(NJ$8+$B127&gt;Input!$D$14,0,(1-INDEX($F$11:$F$136,NJ$8+$B127))))</f>
        <v>0</v>
      </c>
      <c r="NK127">
        <f>NK126*IF(NK$8&gt;Input!$D$14,0,IF(NK$8+$B127&gt;Input!$D$14,0,(1-INDEX($F$11:$F$136,NK$8+$B127))))</f>
        <v>0</v>
      </c>
      <c r="NL127">
        <f>NL126*IF(NL$8&gt;Input!$D$14,0,IF(NL$8+$B127&gt;Input!$D$14,0,(1-INDEX($F$11:$F$136,NL$8+$B127))))</f>
        <v>0</v>
      </c>
      <c r="NM127">
        <f>NM126*IF(NM$8&gt;Input!$D$14,0,IF(NM$8+$B127&gt;Input!$D$14,0,(1-INDEX($F$11:$F$136,NM$8+$B127))))</f>
        <v>0</v>
      </c>
      <c r="NN127">
        <f>NN126*IF(NN$8&gt;Input!$D$14,0,IF(NN$8+$B127&gt;Input!$D$14,0,(1-INDEX($F$11:$F$136,NN$8+$B127))))</f>
        <v>0</v>
      </c>
      <c r="NO127">
        <f>NO126*IF(NO$8&gt;Input!$D$14,0,IF(NO$8+$B127&gt;Input!$D$14,0,(1-INDEX($F$11:$F$136,NO$8+$B127))))</f>
        <v>0</v>
      </c>
      <c r="NP127">
        <f>NP126*IF(NP$8&gt;Input!$D$14,0,IF(NP$8+$B127&gt;Input!$D$14,0,(1-INDEX($F$11:$F$136,NP$8+$B127))))</f>
        <v>0</v>
      </c>
      <c r="NQ127">
        <f>NQ126*IF(NQ$8&gt;Input!$D$14,0,IF(NQ$8+$B127&gt;Input!$D$14,0,(1-INDEX($F$11:$F$136,NQ$8+$B127))))</f>
        <v>0</v>
      </c>
      <c r="NR127">
        <f>NR126*IF(NR$8&gt;Input!$D$14,0,IF(NR$8+$B127&gt;Input!$D$14,0,(1-INDEX($F$11:$F$136,NR$8+$B127))))</f>
        <v>0</v>
      </c>
      <c r="NS127">
        <f>NS126*IF(NS$8&gt;Input!$D$14,0,IF(NS$8+$B127&gt;Input!$D$14,0,(1-INDEX($F$11:$F$136,NS$8+$B127))))</f>
        <v>0</v>
      </c>
      <c r="NT127">
        <f>NT126*IF(NT$8&gt;Input!$D$14,0,IF(NT$8+$B127&gt;Input!$D$14,0,(1-INDEX($F$11:$F$136,NT$8+$B127))))</f>
        <v>0</v>
      </c>
      <c r="NU127">
        <f>NU126*IF(NU$8&gt;Input!$D$14,0,IF(NU$8+$B127&gt;Input!$D$14,0,(1-INDEX($F$11:$F$136,NU$8+$B127))))</f>
        <v>0</v>
      </c>
      <c r="NV127">
        <f>NV126*IF(NV$8&gt;Input!$D$14,0,IF(NV$8+$B127&gt;Input!$D$14,0,(1-INDEX($F$11:$F$136,NV$8+$B127))))</f>
        <v>0</v>
      </c>
      <c r="NW127">
        <f>NW126*IF(NW$8&gt;Input!$D$14,0,IF(NW$8+$B127&gt;Input!$D$14,0,(1-INDEX($F$11:$F$136,NW$8+$B127))))</f>
        <v>0</v>
      </c>
      <c r="NX127">
        <f>NX126*IF(NX$8&gt;Input!$D$14,0,IF(NX$8+$B127&gt;Input!$D$14,0,(1-INDEX($F$11:$F$136,NX$8+$B127))))</f>
        <v>0</v>
      </c>
      <c r="NY127">
        <f>NY126*IF(NY$8&gt;Input!$D$14,0,IF(NY$8+$B127&gt;Input!$D$14,0,(1-INDEX($F$11:$F$136,NY$8+$B127))))</f>
        <v>0</v>
      </c>
      <c r="NZ127">
        <f>NZ126*IF(NZ$8&gt;Input!$D$14,0,IF(NZ$8+$B127&gt;Input!$D$14,0,(1-INDEX($F$11:$F$136,NZ$8+$B127))))</f>
        <v>0</v>
      </c>
      <c r="OA127">
        <f>OA126*IF(OA$8&gt;Input!$D$14,0,IF(OA$8+$B127&gt;Input!$D$14,0,(1-INDEX($F$11:$F$136,OA$8+$B127))))</f>
        <v>0</v>
      </c>
      <c r="OB127">
        <f>OB126*IF(OB$8&gt;Input!$D$14,0,IF(OB$8+$B127&gt;Input!$D$14,0,(1-INDEX($F$11:$F$136,OB$8+$B127))))</f>
        <v>0</v>
      </c>
    </row>
    <row r="128" spans="1:392">
      <c r="A128">
        <f>Input!A128</f>
        <v>117</v>
      </c>
      <c r="B128">
        <f>Input!B128</f>
        <v>118</v>
      </c>
      <c r="C128" s="18"/>
      <c r="D128">
        <f t="shared" si="334"/>
        <v>0</v>
      </c>
      <c r="E128" s="1">
        <v>0</v>
      </c>
      <c r="F128">
        <f t="shared" si="335"/>
        <v>0</v>
      </c>
      <c r="G128">
        <f t="shared" si="313"/>
        <v>0</v>
      </c>
      <c r="H128">
        <f t="shared" si="314"/>
        <v>0</v>
      </c>
      <c r="J128" s="2">
        <f t="shared" si="309"/>
        <v>118</v>
      </c>
      <c r="K128">
        <f>K127*IF(K$8&gt;Input!$D$14,0,IF(K$8+$B128&gt;Input!$D$14,0,(1-INDEX($C$11:$C$136,K$8+$B128))))</f>
        <v>0</v>
      </c>
      <c r="L128">
        <f>L127*IF(L$8&gt;Input!$D$14,0,IF(L$8+$B128&gt;Input!$D$14,0,(1-INDEX($C$11:$C$136,L$8+$B128))))</f>
        <v>0</v>
      </c>
      <c r="M128">
        <f>M127*IF(M$8&gt;Input!$D$14,0,IF(M$8+$B128&gt;Input!$D$14,0,(1-INDEX($C$11:$C$136,M$8+$B128))))</f>
        <v>0</v>
      </c>
      <c r="N128">
        <f>N127*IF(N$8&gt;Input!$D$14,0,IF(N$8+$B128&gt;Input!$D$14,0,(1-INDEX($C$11:$C$136,N$8+$B128))))</f>
        <v>0</v>
      </c>
      <c r="O128">
        <f>O127*IF(O$8&gt;Input!$D$14,0,IF(O$8+$B128&gt;Input!$D$14,0,(1-INDEX($C$11:$C$136,O$8+$B128))))</f>
        <v>0</v>
      </c>
      <c r="P128">
        <f>P127*IF(P$8&gt;Input!$D$14,0,IF(P$8+$B128&gt;Input!$D$14,0,(1-INDEX($C$11:$C$136,P$8+$B128))))</f>
        <v>0</v>
      </c>
      <c r="Q128">
        <f>Q127*IF(Q$8&gt;Input!$D$14,0,IF(Q$8+$B128&gt;Input!$D$14,0,(1-INDEX($C$11:$C$136,Q$8+$B128))))</f>
        <v>0</v>
      </c>
      <c r="R128">
        <f>R127*IF(R$8&gt;Input!$D$14,0,IF(R$8+$B128&gt;Input!$D$14,0,(1-INDEX($C$11:$C$136,R$8+$B128))))</f>
        <v>0</v>
      </c>
      <c r="S128">
        <f>S127*IF(S$8&gt;Input!$D$14,0,IF(S$8+$B128&gt;Input!$D$14,0,(1-INDEX($C$11:$C$136,S$8+$B128))))</f>
        <v>0</v>
      </c>
      <c r="T128">
        <f>T127*IF(T$8&gt;Input!$D$14,0,IF(T$8+$B128&gt;Input!$D$14,0,(1-INDEX($C$11:$C$136,T$8+$B128))))</f>
        <v>0</v>
      </c>
      <c r="U128">
        <f>U127*IF(U$8&gt;Input!$D$14,0,IF(U$8+$B128&gt;Input!$D$14,0,(1-INDEX($C$11:$C$136,U$8+$B128))))</f>
        <v>0</v>
      </c>
      <c r="V128">
        <f>V127*IF(V$8&gt;Input!$D$14,0,IF(V$8+$B128&gt;Input!$D$14,0,(1-INDEX($C$11:$C$136,V$8+$B128))))</f>
        <v>0</v>
      </c>
      <c r="W128">
        <f>W127*IF(W$8&gt;Input!$D$14,0,IF(W$8+$B128&gt;Input!$D$14,0,(1-INDEX($C$11:$C$136,W$8+$B128))))</f>
        <v>0</v>
      </c>
      <c r="X128">
        <f>X127*IF(X$8&gt;Input!$D$14,0,IF(X$8+$B128&gt;Input!$D$14,0,(1-INDEX($C$11:$C$136,X$8+$B128))))</f>
        <v>0</v>
      </c>
      <c r="Y128">
        <f>Y127*IF(Y$8&gt;Input!$D$14,0,IF(Y$8+$B128&gt;Input!$D$14,0,(1-INDEX($C$11:$C$136,Y$8+$B128))))</f>
        <v>0</v>
      </c>
      <c r="Z128">
        <f>Z127*IF(Z$8&gt;Input!$D$14,0,IF(Z$8+$B128&gt;Input!$D$14,0,(1-INDEX($C$11:$C$136,Z$8+$B128))))</f>
        <v>0</v>
      </c>
      <c r="AA128">
        <f>AA127*IF(AA$8&gt;Input!$D$14,0,IF(AA$8+$B128&gt;Input!$D$14,0,(1-INDEX($C$11:$C$136,AA$8+$B128))))</f>
        <v>0</v>
      </c>
      <c r="AB128">
        <f>AB127*IF(AB$8&gt;Input!$D$14,0,IF(AB$8+$B128&gt;Input!$D$14,0,(1-INDEX($C$11:$C$136,AB$8+$B128))))</f>
        <v>0</v>
      </c>
      <c r="AC128">
        <f>AC127*IF(AC$8&gt;Input!$D$14,0,IF(AC$8+$B128&gt;Input!$D$14,0,(1-INDEX($C$11:$C$136,AC$8+$B128))))</f>
        <v>0</v>
      </c>
      <c r="AD128">
        <f>AD127*IF(AD$8&gt;Input!$D$14,0,IF(AD$8+$B128&gt;Input!$D$14,0,(1-INDEX($C$11:$C$136,AD$8+$B128))))</f>
        <v>0</v>
      </c>
      <c r="AE128">
        <f>AE127*IF(AE$8&gt;Input!$D$14,0,IF(AE$8+$B128&gt;Input!$D$14,0,(1-INDEX($C$11:$C$136,AE$8+$B128))))</f>
        <v>0</v>
      </c>
      <c r="AF128">
        <f>AF127*IF(AF$8&gt;Input!$D$14,0,IF(AF$8+$B128&gt;Input!$D$14,0,(1-INDEX($C$11:$C$136,AF$8+$B128))))</f>
        <v>0</v>
      </c>
      <c r="AG128">
        <f>AG127*IF(AG$8&gt;Input!$D$14,0,IF(AG$8+$B128&gt;Input!$D$14,0,(1-INDEX($C$11:$C$136,AG$8+$B128))))</f>
        <v>0</v>
      </c>
      <c r="AH128">
        <f>AH127*IF(AH$8&gt;Input!$D$14,0,IF(AH$8+$B128&gt;Input!$D$14,0,(1-INDEX($C$11:$C$136,AH$8+$B128))))</f>
        <v>0</v>
      </c>
      <c r="AI128">
        <f>AI127*IF(AI$8&gt;Input!$D$14,0,IF(AI$8+$B128&gt;Input!$D$14,0,(1-INDEX($C$11:$C$136,AI$8+$B128))))</f>
        <v>0</v>
      </c>
      <c r="AJ128">
        <f>AJ127*IF(AJ$8&gt;Input!$D$14,0,IF(AJ$8+$B128&gt;Input!$D$14,0,(1-INDEX($C$11:$C$136,AJ$8+$B128))))</f>
        <v>0</v>
      </c>
      <c r="AK128">
        <f>AK127*IF(AK$8&gt;Input!$D$14,0,IF(AK$8+$B128&gt;Input!$D$14,0,(1-INDEX($C$11:$C$136,AK$8+$B128))))</f>
        <v>0</v>
      </c>
      <c r="AL128">
        <f>AL127*IF(AL$8&gt;Input!$D$14,0,IF(AL$8+$B128&gt;Input!$D$14,0,(1-INDEX($C$11:$C$136,AL$8+$B128))))</f>
        <v>0</v>
      </c>
      <c r="AM128">
        <f>AM127*IF(AM$8&gt;Input!$D$14,0,IF(AM$8+$B128&gt;Input!$D$14,0,(1-INDEX($C$11:$C$136,AM$8+$B128))))</f>
        <v>0</v>
      </c>
      <c r="AN128">
        <f>AN127*IF(AN$8&gt;Input!$D$14,0,IF(AN$8+$B128&gt;Input!$D$14,0,(1-INDEX($C$11:$C$136,AN$8+$B128))))</f>
        <v>0</v>
      </c>
      <c r="AO128">
        <f>AO127*IF(AO$8&gt;Input!$D$14,0,IF(AO$8+$B128&gt;Input!$D$14,0,(1-INDEX($C$11:$C$136,AO$8+$B128))))</f>
        <v>0</v>
      </c>
      <c r="AP128">
        <f>AP127*IF(AP$8&gt;Input!$D$14,0,IF(AP$8+$B128&gt;Input!$D$14,0,(1-INDEX($C$11:$C$136,AP$8+$B128))))</f>
        <v>0</v>
      </c>
      <c r="AQ128">
        <f>AQ127*IF(AQ$8&gt;Input!$D$14,0,IF(AQ$8+$B128&gt;Input!$D$14,0,(1-INDEX($C$11:$C$136,AQ$8+$B128))))</f>
        <v>0</v>
      </c>
      <c r="AR128">
        <f>AR127*IF(AR$8&gt;Input!$D$14,0,IF(AR$8+$B128&gt;Input!$D$14,0,(1-INDEX($C$11:$C$136,AR$8+$B128))))</f>
        <v>0</v>
      </c>
      <c r="AS128">
        <f>AS127*IF(AS$8&gt;Input!$D$14,0,IF(AS$8+$B128&gt;Input!$D$14,0,(1-INDEX($C$11:$C$136,AS$8+$B128))))</f>
        <v>0</v>
      </c>
      <c r="AT128">
        <f>AT127*IF(AT$8&gt;Input!$D$14,0,IF(AT$8+$B128&gt;Input!$D$14,0,(1-INDEX($C$11:$C$136,AT$8+$B128))))</f>
        <v>0</v>
      </c>
      <c r="AU128">
        <f>AU127*IF(AU$8&gt;Input!$D$14,0,IF(AU$8+$B128&gt;Input!$D$14,0,(1-INDEX($C$11:$C$136,AU$8+$B128))))</f>
        <v>0</v>
      </c>
      <c r="AV128">
        <f>AV127*IF(AV$8&gt;Input!$D$14,0,IF(AV$8+$B128&gt;Input!$D$14,0,(1-INDEX($C$11:$C$136,AV$8+$B128))))</f>
        <v>0</v>
      </c>
      <c r="AW128">
        <f>AW127*IF(AW$8&gt;Input!$D$14,0,IF(AW$8+$B128&gt;Input!$D$14,0,(1-INDEX($C$11:$C$136,AW$8+$B128))))</f>
        <v>0</v>
      </c>
      <c r="AX128">
        <f>AX127*IF(AX$8&gt;Input!$D$14,0,IF(AX$8+$B128&gt;Input!$D$14,0,(1-INDEX($C$11:$C$136,AX$8+$B128))))</f>
        <v>0</v>
      </c>
      <c r="AY128">
        <f>AY127*IF(AY$8&gt;Input!$D$14,0,IF(AY$8+$B128&gt;Input!$D$14,0,(1-INDEX($C$11:$C$136,AY$8+$B128))))</f>
        <v>0</v>
      </c>
      <c r="AZ128">
        <f>AZ127*IF(AZ$8&gt;Input!$D$14,0,IF(AZ$8+$B128&gt;Input!$D$14,0,(1-INDEX($C$11:$C$136,AZ$8+$B128))))</f>
        <v>0</v>
      </c>
      <c r="BA128">
        <f>BA127*IF(BA$8&gt;Input!$D$14,0,IF(BA$8+$B128&gt;Input!$D$14,0,(1-INDEX($C$11:$C$136,BA$8+$B128))))</f>
        <v>0</v>
      </c>
      <c r="BB128">
        <f>BB127*IF(BB$8&gt;Input!$D$14,0,IF(BB$8+$B128&gt;Input!$D$14,0,(1-INDEX($C$11:$C$136,BB$8+$B128))))</f>
        <v>0</v>
      </c>
      <c r="BC128">
        <f>BC127*IF(BC$8&gt;Input!$D$14,0,IF(BC$8+$B128&gt;Input!$D$14,0,(1-INDEX($C$11:$C$136,BC$8+$B128))))</f>
        <v>0</v>
      </c>
      <c r="BD128">
        <f>BD127*IF(BD$8&gt;Input!$D$14,0,IF(BD$8+$B128&gt;Input!$D$14,0,(1-INDEX($C$11:$C$136,BD$8+$B128))))</f>
        <v>0</v>
      </c>
      <c r="BE128">
        <f>BE127*IF(BE$8&gt;Input!$D$14,0,IF(BE$8+$B128&gt;Input!$D$14,0,(1-INDEX($C$11:$C$136,BE$8+$B128))))</f>
        <v>0</v>
      </c>
      <c r="BF128">
        <f>BF127*IF(BF$8&gt;Input!$D$14,0,IF(BF$8+$B128&gt;Input!$D$14,0,(1-INDEX($C$11:$C$136,BF$8+$B128))))</f>
        <v>0</v>
      </c>
      <c r="BG128">
        <f>BG127*IF(BG$8&gt;Input!$D$14,0,IF(BG$8+$B128&gt;Input!$D$14,0,(1-INDEX($C$11:$C$136,BG$8+$B128))))</f>
        <v>0</v>
      </c>
      <c r="BH128">
        <f>BH127*IF(BH$8&gt;Input!$D$14,0,IF(BH$8+$B128&gt;Input!$D$14,0,(1-INDEX($C$11:$C$136,BH$8+$B128))))</f>
        <v>0</v>
      </c>
      <c r="BI128">
        <f>BI127*IF(BI$8&gt;Input!$D$14,0,IF(BI$8+$B128&gt;Input!$D$14,0,(1-INDEX($C$11:$C$136,BI$8+$B128))))</f>
        <v>0</v>
      </c>
      <c r="BJ128">
        <f>BJ127*IF(BJ$8&gt;Input!$D$14,0,IF(BJ$8+$B128&gt;Input!$D$14,0,(1-INDEX($C$11:$C$136,BJ$8+$B128))))</f>
        <v>0</v>
      </c>
      <c r="BK128">
        <f>BK127*IF(BK$8&gt;Input!$D$14,0,IF(BK$8+$B128&gt;Input!$D$14,0,(1-INDEX($C$11:$C$136,BK$8+$B128))))</f>
        <v>0</v>
      </c>
      <c r="BL128">
        <f>BL127*IF(BL$8&gt;Input!$D$14,0,IF(BL$8+$B128&gt;Input!$D$14,0,(1-INDEX($C$11:$C$136,BL$8+$B128))))</f>
        <v>0</v>
      </c>
      <c r="BM128">
        <f>BM127*IF(BM$8&gt;Input!$D$14,0,IF(BM$8+$B128&gt;Input!$D$14,0,(1-INDEX($C$11:$C$136,BM$8+$B128))))</f>
        <v>0</v>
      </c>
      <c r="BN128">
        <f>BN127*IF(BN$8&gt;Input!$D$14,0,IF(BN$8+$B128&gt;Input!$D$14,0,(1-INDEX($C$11:$C$136,BN$8+$B128))))</f>
        <v>0</v>
      </c>
      <c r="BO128">
        <f>BO127*IF(BO$8&gt;Input!$D$14,0,IF(BO$8+$B128&gt;Input!$D$14,0,(1-INDEX($C$11:$C$136,BO$8+$B128))))</f>
        <v>0</v>
      </c>
      <c r="BP128">
        <f>BP127*IF(BP$8&gt;Input!$D$14,0,IF(BP$8+$B128&gt;Input!$D$14,0,(1-INDEX($C$11:$C$136,BP$8+$B128))))</f>
        <v>0</v>
      </c>
      <c r="BQ128">
        <f>BQ127*IF(BQ$8&gt;Input!$D$14,0,IF(BQ$8+$B128&gt;Input!$D$14,0,(1-INDEX($C$11:$C$136,BQ$8+$B128))))</f>
        <v>0</v>
      </c>
      <c r="BR128">
        <f>BR127*IF(BR$8&gt;Input!$D$14,0,IF(BR$8+$B128&gt;Input!$D$14,0,(1-INDEX($C$11:$C$136,BR$8+$B128))))</f>
        <v>0</v>
      </c>
      <c r="BS128">
        <f>BS127*IF(BS$8&gt;Input!$D$14,0,IF(BS$8+$B128&gt;Input!$D$14,0,(1-INDEX($C$11:$C$136,BS$8+$B128))))</f>
        <v>0</v>
      </c>
      <c r="BT128">
        <f>BT127*IF(BT$8&gt;Input!$D$14,0,IF(BT$8+$B128&gt;Input!$D$14,0,(1-INDEX($C$11:$C$136,BT$8+$B128))))</f>
        <v>0</v>
      </c>
      <c r="BU128">
        <f>BU127*IF(BU$8&gt;Input!$D$14,0,IF(BU$8+$B128&gt;Input!$D$14,0,(1-INDEX($C$11:$C$136,BU$8+$B128))))</f>
        <v>0</v>
      </c>
      <c r="BV128">
        <f>BV127*IF(BV$8&gt;Input!$D$14,0,IF(BV$8+$B128&gt;Input!$D$14,0,(1-INDEX($C$11:$C$136,BV$8+$B128))))</f>
        <v>0</v>
      </c>
      <c r="BW128">
        <f>BW127*IF(BW$8&gt;Input!$D$14,0,IF(BW$8+$B128&gt;Input!$D$14,0,(1-INDEX($C$11:$C$136,BW$8+$B128))))</f>
        <v>0</v>
      </c>
      <c r="BX128">
        <f>BX127*IF(BX$8&gt;Input!$D$14,0,IF(BX$8+$B128&gt;Input!$D$14,0,(1-INDEX($C$11:$C$136,BX$8+$B128))))</f>
        <v>0</v>
      </c>
      <c r="BY128">
        <f>BY127*IF(BY$8&gt;Input!$D$14,0,IF(BY$8+$B128&gt;Input!$D$14,0,(1-INDEX($C$11:$C$136,BY$8+$B128))))</f>
        <v>0</v>
      </c>
      <c r="BZ128">
        <f>BZ127*IF(BZ$8&gt;Input!$D$14,0,IF(BZ$8+$B128&gt;Input!$D$14,0,(1-INDEX($C$11:$C$136,BZ$8+$B128))))</f>
        <v>0</v>
      </c>
      <c r="CA128">
        <f>CA127*IF(CA$8&gt;Input!$D$14,0,IF(CA$8+$B128&gt;Input!$D$14,0,(1-INDEX($C$11:$C$136,CA$8+$B128))))</f>
        <v>0</v>
      </c>
      <c r="CB128">
        <f>CB127*IF(CB$8&gt;Input!$D$14,0,IF(CB$8+$B128&gt;Input!$D$14,0,(1-INDEX($C$11:$C$136,CB$8+$B128))))</f>
        <v>0</v>
      </c>
      <c r="CC128">
        <f>CC127*IF(CC$8&gt;Input!$D$14,0,IF(CC$8+$B128&gt;Input!$D$14,0,(1-INDEX($C$11:$C$136,CC$8+$B128))))</f>
        <v>0</v>
      </c>
      <c r="CD128">
        <f>CD127*IF(CD$8&gt;Input!$D$14,0,IF(CD$8+$B128&gt;Input!$D$14,0,(1-INDEX($C$11:$C$136,CD$8+$B128))))</f>
        <v>0</v>
      </c>
      <c r="CE128">
        <f>CE127*IF(CE$8&gt;Input!$D$14,0,IF(CE$8+$B128&gt;Input!$D$14,0,(1-INDEX($C$11:$C$136,CE$8+$B128))))</f>
        <v>0</v>
      </c>
      <c r="CF128">
        <f>CF127*IF(CF$8&gt;Input!$D$14,0,IF(CF$8+$B128&gt;Input!$D$14,0,(1-INDEX($C$11:$C$136,CF$8+$B128))))</f>
        <v>0</v>
      </c>
      <c r="CG128">
        <f>CG127*IF(CG$8&gt;Input!$D$14,0,IF(CG$8+$B128&gt;Input!$D$14,0,(1-INDEX($C$11:$C$136,CG$8+$B128))))</f>
        <v>0</v>
      </c>
      <c r="CH128">
        <f>CH127*IF(CH$8&gt;Input!$D$14,0,IF(CH$8+$B128&gt;Input!$D$14,0,(1-INDEX($C$11:$C$136,CH$8+$B128))))</f>
        <v>0</v>
      </c>
      <c r="CI128">
        <f>CI127*IF(CI$8&gt;Input!$D$14,0,IF(CI$8+$B128&gt;Input!$D$14,0,(1-INDEX($C$11:$C$136,CI$8+$B128))))</f>
        <v>0</v>
      </c>
      <c r="CJ128">
        <f>CJ127*IF(CJ$8&gt;Input!$D$14,0,IF(CJ$8+$B128&gt;Input!$D$14,0,(1-INDEX($C$11:$C$136,CJ$8+$B128))))</f>
        <v>0</v>
      </c>
      <c r="CK128">
        <f>CK127*IF(CK$8&gt;Input!$D$14,0,IF(CK$8+$B128&gt;Input!$D$14,0,(1-INDEX($C$11:$C$136,CK$8+$B128))))</f>
        <v>0</v>
      </c>
      <c r="CL128">
        <f>CL127*IF(CL$8&gt;Input!$D$14,0,IF(CL$8+$B128&gt;Input!$D$14,0,(1-INDEX($C$11:$C$136,CL$8+$B128))))</f>
        <v>0</v>
      </c>
      <c r="CM128">
        <f>CM127*IF(CM$8&gt;Input!$D$14,0,IF(CM$8+$B128&gt;Input!$D$14,0,(1-INDEX($C$11:$C$136,CM$8+$B128))))</f>
        <v>0</v>
      </c>
      <c r="CN128">
        <f>CN127*IF(CN$8&gt;Input!$D$14,0,IF(CN$8+$B128&gt;Input!$D$14,0,(1-INDEX($C$11:$C$136,CN$8+$B128))))</f>
        <v>0</v>
      </c>
      <c r="CO128">
        <f>CO127*IF(CO$8&gt;Input!$D$14,0,IF(CO$8+$B128&gt;Input!$D$14,0,(1-INDEX($C$11:$C$136,CO$8+$B128))))</f>
        <v>0</v>
      </c>
      <c r="CP128">
        <f>CP127*IF(CP$8&gt;Input!$D$14,0,IF(CP$8+$B128&gt;Input!$D$14,0,(1-INDEX($C$11:$C$136,CP$8+$B128))))</f>
        <v>0</v>
      </c>
      <c r="CQ128">
        <f>CQ127*IF(CQ$8&gt;Input!$D$14,0,IF(CQ$8+$B128&gt;Input!$D$14,0,(1-INDEX($C$11:$C$136,CQ$8+$B128))))</f>
        <v>0</v>
      </c>
      <c r="CR128">
        <f>CR127*IF(CR$8&gt;Input!$D$14,0,IF(CR$8+$B128&gt;Input!$D$14,0,(1-INDEX($C$11:$C$136,CR$8+$B128))))</f>
        <v>0</v>
      </c>
      <c r="CS128">
        <f>CS127*IF(CS$8&gt;Input!$D$14,0,IF(CS$8+$B128&gt;Input!$D$14,0,(1-INDEX($C$11:$C$136,CS$8+$B128))))</f>
        <v>0</v>
      </c>
      <c r="CT128">
        <f>CT127*IF(CT$8&gt;Input!$D$14,0,IF(CT$8+$B128&gt;Input!$D$14,0,(1-INDEX($C$11:$C$136,CT$8+$B128))))</f>
        <v>0</v>
      </c>
      <c r="CU128">
        <f>CU127*IF(CU$8&gt;Input!$D$14,0,IF(CU$8+$B128&gt;Input!$D$14,0,(1-INDEX($C$11:$C$136,CU$8+$B128))))</f>
        <v>0</v>
      </c>
      <c r="CV128">
        <f>CV127*IF(CV$8&gt;Input!$D$14,0,IF(CV$8+$B128&gt;Input!$D$14,0,(1-INDEX($C$11:$C$136,CV$8+$B128))))</f>
        <v>0</v>
      </c>
      <c r="CW128">
        <f>CW127*IF(CW$8&gt;Input!$D$14,0,IF(CW$8+$B128&gt;Input!$D$14,0,(1-INDEX($C$11:$C$136,CW$8+$B128))))</f>
        <v>0</v>
      </c>
      <c r="CX128">
        <f>CX127*IF(CX$8&gt;Input!$D$14,0,IF(CX$8+$B128&gt;Input!$D$14,0,(1-INDEX($C$11:$C$136,CX$8+$B128))))</f>
        <v>0</v>
      </c>
      <c r="CY128">
        <f>CY127*IF(CY$8&gt;Input!$D$14,0,IF(CY$8+$B128&gt;Input!$D$14,0,(1-INDEX($C$11:$C$136,CY$8+$B128))))</f>
        <v>0</v>
      </c>
      <c r="CZ128">
        <f>CZ127*IF(CZ$8&gt;Input!$D$14,0,IF(CZ$8+$B128&gt;Input!$D$14,0,(1-INDEX($C$11:$C$136,CZ$8+$B128))))</f>
        <v>0</v>
      </c>
      <c r="DA128">
        <f>DA127*IF(DA$8&gt;Input!$D$14,0,IF(DA$8+$B128&gt;Input!$D$14,0,(1-INDEX($C$11:$C$136,DA$8+$B128))))</f>
        <v>0</v>
      </c>
      <c r="DB128">
        <f>DB127*IF(DB$8&gt;Input!$D$14,0,IF(DB$8+$B128&gt;Input!$D$14,0,(1-INDEX($C$11:$C$136,DB$8+$B128))))</f>
        <v>0</v>
      </c>
      <c r="DC128">
        <f>DC127*IF(DC$8&gt;Input!$D$14,0,IF(DC$8+$B128&gt;Input!$D$14,0,(1-INDEX($C$11:$C$136,DC$8+$B128))))</f>
        <v>0</v>
      </c>
      <c r="DD128">
        <f>DD127*IF(DD$8&gt;Input!$D$14,0,IF(DD$8+$B128&gt;Input!$D$14,0,(1-INDEX($C$11:$C$136,DD$8+$B128))))</f>
        <v>0</v>
      </c>
      <c r="DE128">
        <f>DE127*IF(DE$8&gt;Input!$D$14,0,IF(DE$8+$B128&gt;Input!$D$14,0,(1-INDEX($C$11:$C$136,DE$8+$B128))))</f>
        <v>0</v>
      </c>
      <c r="DF128">
        <f>DF127*IF(DF$8&gt;Input!$D$14,0,IF(DF$8+$B128&gt;Input!$D$14,0,(1-INDEX($C$11:$C$136,DF$8+$B128))))</f>
        <v>0</v>
      </c>
      <c r="DG128">
        <f>DG127*IF(DG$8&gt;Input!$D$14,0,IF(DG$8+$B128&gt;Input!$D$14,0,(1-INDEX($C$11:$C$136,DG$8+$B128))))</f>
        <v>0</v>
      </c>
      <c r="DH128">
        <f>DH127*IF(DH$8&gt;Input!$D$14,0,IF(DH$8+$B128&gt;Input!$D$14,0,(1-INDEX($C$11:$C$136,DH$8+$B128))))</f>
        <v>0</v>
      </c>
      <c r="DI128">
        <f>DI127*IF(DI$8&gt;Input!$D$14,0,IF(DI$8+$B128&gt;Input!$D$14,0,(1-INDEX($C$11:$C$136,DI$8+$B128))))</f>
        <v>0</v>
      </c>
      <c r="DJ128">
        <f>DJ127*IF(DJ$8&gt;Input!$D$14,0,IF(DJ$8+$B128&gt;Input!$D$14,0,(1-INDEX($C$11:$C$136,DJ$8+$B128))))</f>
        <v>0</v>
      </c>
      <c r="DK128">
        <f>DK127*IF(DK$8&gt;Input!$D$14,0,IF(DK$8+$B128&gt;Input!$D$14,0,(1-INDEX($C$11:$C$136,DK$8+$B128))))</f>
        <v>0</v>
      </c>
      <c r="DL128">
        <f>DL127*IF(DL$8&gt;Input!$D$14,0,IF(DL$8+$B128&gt;Input!$D$14,0,(1-INDEX($C$11:$C$136,DL$8+$B128))))</f>
        <v>0</v>
      </c>
      <c r="DM128">
        <f>DM127*IF(DM$8&gt;Input!$D$14,0,IF(DM$8+$B128&gt;Input!$D$14,0,(1-INDEX($C$11:$C$136,DM$8+$B128))))</f>
        <v>0</v>
      </c>
      <c r="DN128">
        <f>DN127*IF(DN$8&gt;Input!$D$14,0,IF(DN$8+$B128&gt;Input!$D$14,0,(1-INDEX($C$11:$C$136,DN$8+$B128))))</f>
        <v>0</v>
      </c>
      <c r="DO128">
        <f>DO127*IF(DO$8&gt;Input!$D$14,0,IF(DO$8+$B128&gt;Input!$D$14,0,(1-INDEX($C$11:$C$136,DO$8+$B128))))</f>
        <v>0</v>
      </c>
      <c r="DP128">
        <f>DP127*IF(DP$8&gt;Input!$D$14,0,IF(DP$8+$B128&gt;Input!$D$14,0,(1-INDEX($C$11:$C$136,DP$8+$B128))))</f>
        <v>0</v>
      </c>
      <c r="DQ128">
        <f>DQ127*IF(DQ$8&gt;Input!$D$14,0,IF(DQ$8+$B128&gt;Input!$D$14,0,(1-INDEX($C$11:$C$136,DQ$8+$B128))))</f>
        <v>0</v>
      </c>
      <c r="DR128">
        <f>DR127*IF(DR$8&gt;Input!$D$14,0,IF(DR$8+$B128&gt;Input!$D$14,0,(1-INDEX($C$11:$C$136,DR$8+$B128))))</f>
        <v>0</v>
      </c>
      <c r="DS128">
        <f>DS127*IF(DS$8&gt;Input!$D$14,0,IF(DS$8+$B128&gt;Input!$D$14,0,(1-INDEX($C$11:$C$136,DS$8+$B128))))</f>
        <v>0</v>
      </c>
      <c r="DT128">
        <f>DT127*IF(DT$8&gt;Input!$D$14,0,IF(DT$8+$B128&gt;Input!$D$14,0,(1-INDEX($C$11:$C$136,DT$8+$B128))))</f>
        <v>0</v>
      </c>
      <c r="DU128">
        <f>DU127*IF(DU$8&gt;Input!$D$14,0,IF(DU$8+$B128&gt;Input!$D$14,0,(1-INDEX($C$11:$C$136,DU$8+$B128))))</f>
        <v>0</v>
      </c>
      <c r="DV128">
        <f>DV127*IF(DV$8&gt;Input!$D$14,0,IF(DV$8+$B128&gt;Input!$D$14,0,(1-INDEX($C$11:$C$136,DV$8+$B128))))</f>
        <v>0</v>
      </c>
      <c r="DW128">
        <f>DW127*IF(DW$8&gt;Input!$D$14,0,IF(DW$8+$B128&gt;Input!$D$14,0,(1-INDEX($C$11:$C$136,DW$8+$B128))))</f>
        <v>0</v>
      </c>
      <c r="DX128">
        <f>DX127*IF(DX$8&gt;Input!$D$14,0,IF(DX$8+$B128&gt;Input!$D$14,0,(1-INDEX($C$11:$C$136,DX$8+$B128))))</f>
        <v>0</v>
      </c>
      <c r="DY128">
        <f>DY127*IF(DY$8&gt;Input!$D$14,0,IF(DY$8+$B128&gt;Input!$D$14,0,(1-INDEX($C$11:$C$136,DY$8+$B128))))</f>
        <v>0</v>
      </c>
      <c r="DZ128">
        <f>DZ127*IF(DZ$8&gt;Input!$D$14,0,IF(DZ$8+$B128&gt;Input!$D$14,0,(1-INDEX($C$11:$C$136,DZ$8+$B128))))</f>
        <v>0</v>
      </c>
      <c r="EA128">
        <f>EA127*IF(EA$8&gt;Input!$D$14,0,IF(EA$8+$B128&gt;Input!$D$14,0,(1-INDEX($C$11:$C$136,EA$8+$B128))))</f>
        <v>0</v>
      </c>
      <c r="EB128">
        <f>EB127*IF(EB$8&gt;Input!$D$14,0,IF(EB$8+$B128&gt;Input!$D$14,0,(1-INDEX($C$11:$C$136,EB$8+$B128))))</f>
        <v>0</v>
      </c>
      <c r="EC128">
        <f>EC127*IF(EC$8&gt;Input!$D$14,0,IF(EC$8+$B128&gt;Input!$D$14,0,(1-INDEX($C$11:$C$136,EC$8+$B128))))</f>
        <v>0</v>
      </c>
      <c r="ED128">
        <f>ED127*IF(ED$8&gt;Input!$D$14,0,IF(ED$8+$B128&gt;Input!$D$14,0,(1-INDEX($C$11:$C$136,ED$8+$B128))))</f>
        <v>0</v>
      </c>
      <c r="EE128">
        <f>EE127*IF(EE$8&gt;Input!$D$14,0,IF(EE$8+$B128&gt;Input!$D$14,0,(1-INDEX($C$11:$C$136,EE$8+$B128))))</f>
        <v>0</v>
      </c>
      <c r="EF128">
        <f>EF127*IF(EF$8&gt;Input!$D$14,0,IF(EF$8+$B128&gt;Input!$D$14,0,(1-INDEX($C$11:$C$136,EF$8+$B128))))</f>
        <v>0</v>
      </c>
      <c r="EH128" s="2">
        <f t="shared" si="310"/>
        <v>117</v>
      </c>
      <c r="EI128" s="36">
        <f t="shared" si="315"/>
        <v>0</v>
      </c>
      <c r="EJ128" s="36">
        <f t="shared" si="347"/>
        <v>0</v>
      </c>
      <c r="EK128" s="36">
        <f t="shared" si="347"/>
        <v>0</v>
      </c>
      <c r="EL128" s="36">
        <f t="shared" si="347"/>
        <v>0</v>
      </c>
      <c r="EM128" s="36">
        <f t="shared" si="347"/>
        <v>0</v>
      </c>
      <c r="EN128" s="36">
        <f t="shared" si="347"/>
        <v>0</v>
      </c>
      <c r="EO128" s="36">
        <f t="shared" si="347"/>
        <v>0</v>
      </c>
      <c r="EP128" s="36">
        <f t="shared" si="347"/>
        <v>0</v>
      </c>
      <c r="EQ128" s="36">
        <f t="shared" si="347"/>
        <v>0</v>
      </c>
      <c r="ER128" s="36">
        <f t="shared" si="347"/>
        <v>0</v>
      </c>
      <c r="ES128" s="36">
        <f t="shared" si="347"/>
        <v>0</v>
      </c>
      <c r="ET128" s="36">
        <f t="shared" si="347"/>
        <v>0</v>
      </c>
      <c r="EU128" s="36">
        <f t="shared" si="347"/>
        <v>0</v>
      </c>
      <c r="EV128" s="36">
        <f t="shared" si="347"/>
        <v>0</v>
      </c>
      <c r="EW128" s="36">
        <f t="shared" si="347"/>
        <v>0</v>
      </c>
      <c r="EX128" s="36">
        <f t="shared" si="347"/>
        <v>0</v>
      </c>
      <c r="EY128" s="36">
        <f t="shared" si="347"/>
        <v>0</v>
      </c>
      <c r="EZ128" s="36">
        <f t="shared" si="347"/>
        <v>0</v>
      </c>
      <c r="FA128" s="36">
        <f t="shared" si="347"/>
        <v>0</v>
      </c>
      <c r="FB128" s="36">
        <f t="shared" si="347"/>
        <v>0</v>
      </c>
      <c r="FC128" s="36">
        <f t="shared" si="347"/>
        <v>0</v>
      </c>
      <c r="FD128" s="36">
        <f t="shared" si="347"/>
        <v>0</v>
      </c>
      <c r="FE128" s="36">
        <f t="shared" si="347"/>
        <v>0</v>
      </c>
      <c r="FF128" s="36">
        <f t="shared" si="347"/>
        <v>0</v>
      </c>
      <c r="FG128" s="36">
        <f t="shared" si="347"/>
        <v>0</v>
      </c>
      <c r="FH128" s="36">
        <f t="shared" si="347"/>
        <v>0</v>
      </c>
      <c r="FI128" s="36">
        <f t="shared" si="347"/>
        <v>0</v>
      </c>
      <c r="FJ128" s="36">
        <f t="shared" si="347"/>
        <v>0</v>
      </c>
      <c r="FK128" s="36">
        <f t="shared" si="347"/>
        <v>0</v>
      </c>
      <c r="FL128" s="36">
        <f t="shared" si="347"/>
        <v>0</v>
      </c>
      <c r="FM128" s="36">
        <f t="shared" si="347"/>
        <v>0</v>
      </c>
      <c r="FN128" s="36">
        <f t="shared" si="347"/>
        <v>0</v>
      </c>
      <c r="FO128" s="36">
        <f t="shared" si="347"/>
        <v>0</v>
      </c>
      <c r="FP128" s="36">
        <f t="shared" si="347"/>
        <v>0</v>
      </c>
      <c r="FQ128" s="36">
        <f t="shared" si="347"/>
        <v>0</v>
      </c>
      <c r="FR128" s="36">
        <f t="shared" si="347"/>
        <v>0</v>
      </c>
      <c r="FS128" s="36">
        <f t="shared" si="347"/>
        <v>0</v>
      </c>
      <c r="FT128" s="36">
        <f t="shared" si="347"/>
        <v>0</v>
      </c>
      <c r="FU128" s="36">
        <f t="shared" si="347"/>
        <v>0</v>
      </c>
      <c r="FV128" s="36">
        <f t="shared" si="347"/>
        <v>0</v>
      </c>
      <c r="FW128" s="36">
        <f t="shared" si="347"/>
        <v>0</v>
      </c>
      <c r="FX128" s="36">
        <f t="shared" si="347"/>
        <v>0</v>
      </c>
      <c r="FY128" s="36">
        <f t="shared" si="347"/>
        <v>0</v>
      </c>
      <c r="FZ128" s="36">
        <f t="shared" si="347"/>
        <v>0</v>
      </c>
      <c r="GA128" s="36">
        <f t="shared" si="347"/>
        <v>0</v>
      </c>
      <c r="GB128" s="36">
        <f t="shared" si="347"/>
        <v>0</v>
      </c>
      <c r="GC128" s="36">
        <f t="shared" si="347"/>
        <v>0</v>
      </c>
      <c r="GD128" s="36">
        <f t="shared" si="347"/>
        <v>0</v>
      </c>
      <c r="GE128" s="36">
        <f t="shared" si="347"/>
        <v>0</v>
      </c>
      <c r="GF128" s="36">
        <f t="shared" si="347"/>
        <v>0</v>
      </c>
      <c r="GG128" s="36">
        <f t="shared" si="347"/>
        <v>0</v>
      </c>
      <c r="GH128" s="36">
        <f t="shared" si="347"/>
        <v>0</v>
      </c>
      <c r="GI128" s="36">
        <f t="shared" si="347"/>
        <v>0</v>
      </c>
      <c r="GJ128" s="36">
        <f t="shared" si="347"/>
        <v>0</v>
      </c>
      <c r="GK128" s="36">
        <f t="shared" si="347"/>
        <v>0</v>
      </c>
      <c r="GL128" s="36">
        <f t="shared" si="347"/>
        <v>0</v>
      </c>
      <c r="GM128" s="36">
        <f t="shared" si="347"/>
        <v>0</v>
      </c>
      <c r="GN128" s="36">
        <f t="shared" si="347"/>
        <v>0</v>
      </c>
      <c r="GO128" s="36">
        <f t="shared" si="347"/>
        <v>0</v>
      </c>
      <c r="GP128" s="36">
        <f t="shared" si="347"/>
        <v>0</v>
      </c>
      <c r="GQ128" s="36">
        <f t="shared" si="347"/>
        <v>0</v>
      </c>
      <c r="GR128" s="36">
        <f t="shared" si="347"/>
        <v>0</v>
      </c>
      <c r="GS128" s="36">
        <f t="shared" si="347"/>
        <v>0</v>
      </c>
      <c r="GT128" s="36">
        <f t="shared" si="347"/>
        <v>0</v>
      </c>
      <c r="GU128" s="36">
        <f t="shared" ref="GU128:IT131" si="348">$C128*(1-$E128)^GU$8</f>
        <v>0</v>
      </c>
      <c r="GV128" s="36">
        <f t="shared" si="348"/>
        <v>0</v>
      </c>
      <c r="GW128" s="36">
        <f t="shared" si="348"/>
        <v>0</v>
      </c>
      <c r="GX128" s="36">
        <f t="shared" si="348"/>
        <v>0</v>
      </c>
      <c r="GY128" s="36">
        <f t="shared" si="348"/>
        <v>0</v>
      </c>
      <c r="GZ128" s="36">
        <f t="shared" si="348"/>
        <v>0</v>
      </c>
      <c r="HA128" s="36">
        <f t="shared" si="348"/>
        <v>0</v>
      </c>
      <c r="HB128" s="36">
        <f t="shared" si="348"/>
        <v>0</v>
      </c>
      <c r="HC128" s="36">
        <f t="shared" si="348"/>
        <v>0</v>
      </c>
      <c r="HD128" s="36">
        <f t="shared" si="348"/>
        <v>0</v>
      </c>
      <c r="HE128" s="36">
        <f t="shared" si="348"/>
        <v>0</v>
      </c>
      <c r="HF128" s="36">
        <f t="shared" si="348"/>
        <v>0</v>
      </c>
      <c r="HG128" s="36">
        <f t="shared" si="348"/>
        <v>0</v>
      </c>
      <c r="HH128" s="36">
        <f t="shared" si="348"/>
        <v>0</v>
      </c>
      <c r="HI128" s="36">
        <f t="shared" si="348"/>
        <v>0</v>
      </c>
      <c r="HJ128" s="36">
        <f t="shared" si="348"/>
        <v>0</v>
      </c>
      <c r="HK128" s="36">
        <f t="shared" si="348"/>
        <v>0</v>
      </c>
      <c r="HL128" s="36">
        <f t="shared" si="348"/>
        <v>0</v>
      </c>
      <c r="HM128" s="36">
        <f t="shared" si="348"/>
        <v>0</v>
      </c>
      <c r="HN128" s="36">
        <f t="shared" si="348"/>
        <v>0</v>
      </c>
      <c r="HO128" s="36">
        <f t="shared" si="348"/>
        <v>0</v>
      </c>
      <c r="HP128" s="36">
        <f t="shared" si="348"/>
        <v>0</v>
      </c>
      <c r="HQ128" s="36">
        <f t="shared" si="348"/>
        <v>0</v>
      </c>
      <c r="HR128" s="36">
        <f t="shared" si="348"/>
        <v>0</v>
      </c>
      <c r="HS128" s="36">
        <f t="shared" si="348"/>
        <v>0</v>
      </c>
      <c r="HT128" s="36">
        <f t="shared" si="348"/>
        <v>0</v>
      </c>
      <c r="HU128" s="36">
        <f t="shared" si="348"/>
        <v>0</v>
      </c>
      <c r="HV128" s="36">
        <f t="shared" si="348"/>
        <v>0</v>
      </c>
      <c r="HW128" s="36">
        <f t="shared" si="348"/>
        <v>0</v>
      </c>
      <c r="HX128" s="36">
        <f t="shared" si="348"/>
        <v>0</v>
      </c>
      <c r="HY128" s="36">
        <f t="shared" si="348"/>
        <v>0</v>
      </c>
      <c r="HZ128" s="36">
        <f t="shared" si="348"/>
        <v>0</v>
      </c>
      <c r="IA128" s="36">
        <f t="shared" si="348"/>
        <v>0</v>
      </c>
      <c r="IB128" s="36">
        <f t="shared" si="348"/>
        <v>0</v>
      </c>
      <c r="IC128" s="36">
        <f t="shared" si="348"/>
        <v>0</v>
      </c>
      <c r="ID128" s="36">
        <f t="shared" si="348"/>
        <v>0</v>
      </c>
      <c r="IE128" s="36">
        <f t="shared" si="348"/>
        <v>0</v>
      </c>
      <c r="IF128" s="36">
        <f t="shared" si="348"/>
        <v>0</v>
      </c>
      <c r="IG128" s="36">
        <f t="shared" si="348"/>
        <v>0</v>
      </c>
      <c r="IH128" s="36">
        <f t="shared" si="348"/>
        <v>0</v>
      </c>
      <c r="II128" s="36">
        <f t="shared" si="348"/>
        <v>0</v>
      </c>
      <c r="IJ128" s="36">
        <f t="shared" si="348"/>
        <v>0</v>
      </c>
      <c r="IK128" s="36">
        <f t="shared" si="348"/>
        <v>0</v>
      </c>
      <c r="IL128" s="36">
        <f t="shared" si="348"/>
        <v>0</v>
      </c>
      <c r="IM128" s="36">
        <f t="shared" si="348"/>
        <v>0</v>
      </c>
      <c r="IN128" s="36">
        <f t="shared" si="348"/>
        <v>0</v>
      </c>
      <c r="IO128" s="36">
        <f t="shared" si="348"/>
        <v>0</v>
      </c>
      <c r="IP128" s="36">
        <f t="shared" si="348"/>
        <v>0</v>
      </c>
      <c r="IQ128" s="36">
        <f t="shared" si="348"/>
        <v>0</v>
      </c>
      <c r="IR128" s="36">
        <f t="shared" si="348"/>
        <v>0</v>
      </c>
      <c r="IS128" s="36">
        <f t="shared" si="348"/>
        <v>0</v>
      </c>
      <c r="IT128" s="36">
        <f t="shared" si="348"/>
        <v>0</v>
      </c>
      <c r="IU128" s="36">
        <f t="shared" si="345"/>
        <v>0</v>
      </c>
      <c r="IV128" s="36">
        <f t="shared" si="345"/>
        <v>0</v>
      </c>
      <c r="IW128" s="36">
        <f t="shared" si="345"/>
        <v>0</v>
      </c>
      <c r="IX128" s="36">
        <f t="shared" si="345"/>
        <v>0</v>
      </c>
      <c r="IY128" s="36">
        <f t="shared" si="345"/>
        <v>0</v>
      </c>
      <c r="IZ128" s="36">
        <f t="shared" si="345"/>
        <v>0</v>
      </c>
      <c r="JA128" s="36">
        <f t="shared" si="345"/>
        <v>0</v>
      </c>
      <c r="JB128" s="36">
        <f t="shared" si="345"/>
        <v>0</v>
      </c>
      <c r="JC128" s="36">
        <f t="shared" si="345"/>
        <v>0</v>
      </c>
      <c r="JD128" s="36">
        <f t="shared" si="345"/>
        <v>0</v>
      </c>
      <c r="JF128" s="2">
        <f t="shared" si="312"/>
        <v>118</v>
      </c>
      <c r="JG128">
        <f>JG127*IF(JG$8&gt;Input!$D$14,0,IF(JG$8+$B128&gt;Input!$D$14,0,(1-INDEX($F$11:$F$136,JG$8+$B128))))</f>
        <v>0</v>
      </c>
      <c r="JH128">
        <f>JH127*IF(JH$8&gt;Input!$D$14,0,IF(JH$8+$B128&gt;Input!$D$14,0,(1-INDEX($F$11:$F$136,JH$8+$B128))))</f>
        <v>0</v>
      </c>
      <c r="JI128">
        <f>JI127*IF(JI$8&gt;Input!$D$14,0,IF(JI$8+$B128&gt;Input!$D$14,0,(1-INDEX($F$11:$F$136,JI$8+$B128))))</f>
        <v>0</v>
      </c>
      <c r="JJ128">
        <f>JJ127*IF(JJ$8&gt;Input!$D$14,0,IF(JJ$8+$B128&gt;Input!$D$14,0,(1-INDEX($F$11:$F$136,JJ$8+$B128))))</f>
        <v>0</v>
      </c>
      <c r="JK128">
        <f>JK127*IF(JK$8&gt;Input!$D$14,0,IF(JK$8+$B128&gt;Input!$D$14,0,(1-INDEX($F$11:$F$136,JK$8+$B128))))</f>
        <v>0</v>
      </c>
      <c r="JL128">
        <f>JL127*IF(JL$8&gt;Input!$D$14,0,IF(JL$8+$B128&gt;Input!$D$14,0,(1-INDEX($F$11:$F$136,JL$8+$B128))))</f>
        <v>0</v>
      </c>
      <c r="JM128">
        <f>JM127*IF(JM$8&gt;Input!$D$14,0,IF(JM$8+$B128&gt;Input!$D$14,0,(1-INDEX($F$11:$F$136,JM$8+$B128))))</f>
        <v>0</v>
      </c>
      <c r="JN128">
        <f>JN127*IF(JN$8&gt;Input!$D$14,0,IF(JN$8+$B128&gt;Input!$D$14,0,(1-INDEX($F$11:$F$136,JN$8+$B128))))</f>
        <v>0</v>
      </c>
      <c r="JO128">
        <f>JO127*IF(JO$8&gt;Input!$D$14,0,IF(JO$8+$B128&gt;Input!$D$14,0,(1-INDEX($F$11:$F$136,JO$8+$B128))))</f>
        <v>0</v>
      </c>
      <c r="JP128">
        <f>JP127*IF(JP$8&gt;Input!$D$14,0,IF(JP$8+$B128&gt;Input!$D$14,0,(1-INDEX($F$11:$F$136,JP$8+$B128))))</f>
        <v>0</v>
      </c>
      <c r="JQ128">
        <f>JQ127*IF(JQ$8&gt;Input!$D$14,0,IF(JQ$8+$B128&gt;Input!$D$14,0,(1-INDEX($F$11:$F$136,JQ$8+$B128))))</f>
        <v>0</v>
      </c>
      <c r="JR128">
        <f>JR127*IF(JR$8&gt;Input!$D$14,0,IF(JR$8+$B128&gt;Input!$D$14,0,(1-INDEX($F$11:$F$136,JR$8+$B128))))</f>
        <v>0</v>
      </c>
      <c r="JS128">
        <f>JS127*IF(JS$8&gt;Input!$D$14,0,IF(JS$8+$B128&gt;Input!$D$14,0,(1-INDEX($F$11:$F$136,JS$8+$B128))))</f>
        <v>0</v>
      </c>
      <c r="JT128">
        <f>JT127*IF(JT$8&gt;Input!$D$14,0,IF(JT$8+$B128&gt;Input!$D$14,0,(1-INDEX($F$11:$F$136,JT$8+$B128))))</f>
        <v>0</v>
      </c>
      <c r="JU128">
        <f>JU127*IF(JU$8&gt;Input!$D$14,0,IF(JU$8+$B128&gt;Input!$D$14,0,(1-INDEX($F$11:$F$136,JU$8+$B128))))</f>
        <v>0</v>
      </c>
      <c r="JV128">
        <f>JV127*IF(JV$8&gt;Input!$D$14,0,IF(JV$8+$B128&gt;Input!$D$14,0,(1-INDEX($F$11:$F$136,JV$8+$B128))))</f>
        <v>0</v>
      </c>
      <c r="JW128">
        <f>JW127*IF(JW$8&gt;Input!$D$14,0,IF(JW$8+$B128&gt;Input!$D$14,0,(1-INDEX($F$11:$F$136,JW$8+$B128))))</f>
        <v>0</v>
      </c>
      <c r="JX128">
        <f>JX127*IF(JX$8&gt;Input!$D$14,0,IF(JX$8+$B128&gt;Input!$D$14,0,(1-INDEX($F$11:$F$136,JX$8+$B128))))</f>
        <v>0</v>
      </c>
      <c r="JY128">
        <f>JY127*IF(JY$8&gt;Input!$D$14,0,IF(JY$8+$B128&gt;Input!$D$14,0,(1-INDEX($F$11:$F$136,JY$8+$B128))))</f>
        <v>0</v>
      </c>
      <c r="JZ128">
        <f>JZ127*IF(JZ$8&gt;Input!$D$14,0,IF(JZ$8+$B128&gt;Input!$D$14,0,(1-INDEX($F$11:$F$136,JZ$8+$B128))))</f>
        <v>0</v>
      </c>
      <c r="KA128">
        <f>KA127*IF(KA$8&gt;Input!$D$14,0,IF(KA$8+$B128&gt;Input!$D$14,0,(1-INDEX($F$11:$F$136,KA$8+$B128))))</f>
        <v>0</v>
      </c>
      <c r="KB128">
        <f>KB127*IF(KB$8&gt;Input!$D$14,0,IF(KB$8+$B128&gt;Input!$D$14,0,(1-INDEX($F$11:$F$136,KB$8+$B128))))</f>
        <v>0</v>
      </c>
      <c r="KC128">
        <f>KC127*IF(KC$8&gt;Input!$D$14,0,IF(KC$8+$B128&gt;Input!$D$14,0,(1-INDEX($F$11:$F$136,KC$8+$B128))))</f>
        <v>0</v>
      </c>
      <c r="KD128">
        <f>KD127*IF(KD$8&gt;Input!$D$14,0,IF(KD$8+$B128&gt;Input!$D$14,0,(1-INDEX($F$11:$F$136,KD$8+$B128))))</f>
        <v>0</v>
      </c>
      <c r="KE128">
        <f>KE127*IF(KE$8&gt;Input!$D$14,0,IF(KE$8+$B128&gt;Input!$D$14,0,(1-INDEX($F$11:$F$136,KE$8+$B128))))</f>
        <v>0</v>
      </c>
      <c r="KF128">
        <f>KF127*IF(KF$8&gt;Input!$D$14,0,IF(KF$8+$B128&gt;Input!$D$14,0,(1-INDEX($F$11:$F$136,KF$8+$B128))))</f>
        <v>0</v>
      </c>
      <c r="KG128">
        <f>KG127*IF(KG$8&gt;Input!$D$14,0,IF(KG$8+$B128&gt;Input!$D$14,0,(1-INDEX($F$11:$F$136,KG$8+$B128))))</f>
        <v>0</v>
      </c>
      <c r="KH128">
        <f>KH127*IF(KH$8&gt;Input!$D$14,0,IF(KH$8+$B128&gt;Input!$D$14,0,(1-INDEX($F$11:$F$136,KH$8+$B128))))</f>
        <v>0</v>
      </c>
      <c r="KI128">
        <f>KI127*IF(KI$8&gt;Input!$D$14,0,IF(KI$8+$B128&gt;Input!$D$14,0,(1-INDEX($F$11:$F$136,KI$8+$B128))))</f>
        <v>0</v>
      </c>
      <c r="KJ128">
        <f>KJ127*IF(KJ$8&gt;Input!$D$14,0,IF(KJ$8+$B128&gt;Input!$D$14,0,(1-INDEX($F$11:$F$136,KJ$8+$B128))))</f>
        <v>0</v>
      </c>
      <c r="KK128">
        <f>KK127*IF(KK$8&gt;Input!$D$14,0,IF(KK$8+$B128&gt;Input!$D$14,0,(1-INDEX($F$11:$F$136,KK$8+$B128))))</f>
        <v>0</v>
      </c>
      <c r="KL128">
        <f>KL127*IF(KL$8&gt;Input!$D$14,0,IF(KL$8+$B128&gt;Input!$D$14,0,(1-INDEX($F$11:$F$136,KL$8+$B128))))</f>
        <v>0</v>
      </c>
      <c r="KM128">
        <f>KM127*IF(KM$8&gt;Input!$D$14,0,IF(KM$8+$B128&gt;Input!$D$14,0,(1-INDEX($F$11:$F$136,KM$8+$B128))))</f>
        <v>0</v>
      </c>
      <c r="KN128">
        <f>KN127*IF(KN$8&gt;Input!$D$14,0,IF(KN$8+$B128&gt;Input!$D$14,0,(1-INDEX($F$11:$F$136,KN$8+$B128))))</f>
        <v>0</v>
      </c>
      <c r="KO128">
        <f>KO127*IF(KO$8&gt;Input!$D$14,0,IF(KO$8+$B128&gt;Input!$D$14,0,(1-INDEX($F$11:$F$136,KO$8+$B128))))</f>
        <v>0</v>
      </c>
      <c r="KP128">
        <f>KP127*IF(KP$8&gt;Input!$D$14,0,IF(KP$8+$B128&gt;Input!$D$14,0,(1-INDEX($F$11:$F$136,KP$8+$B128))))</f>
        <v>0</v>
      </c>
      <c r="KQ128">
        <f>KQ127*IF(KQ$8&gt;Input!$D$14,0,IF(KQ$8+$B128&gt;Input!$D$14,0,(1-INDEX($F$11:$F$136,KQ$8+$B128))))</f>
        <v>0</v>
      </c>
      <c r="KR128">
        <f>KR127*IF(KR$8&gt;Input!$D$14,0,IF(KR$8+$B128&gt;Input!$D$14,0,(1-INDEX($F$11:$F$136,KR$8+$B128))))</f>
        <v>0</v>
      </c>
      <c r="KS128">
        <f>KS127*IF(KS$8&gt;Input!$D$14,0,IF(KS$8+$B128&gt;Input!$D$14,0,(1-INDEX($F$11:$F$136,KS$8+$B128))))</f>
        <v>0</v>
      </c>
      <c r="KT128">
        <f>KT127*IF(KT$8&gt;Input!$D$14,0,IF(KT$8+$B128&gt;Input!$D$14,0,(1-INDEX($F$11:$F$136,KT$8+$B128))))</f>
        <v>0</v>
      </c>
      <c r="KU128">
        <f>KU127*IF(KU$8&gt;Input!$D$14,0,IF(KU$8+$B128&gt;Input!$D$14,0,(1-INDEX($F$11:$F$136,KU$8+$B128))))</f>
        <v>0</v>
      </c>
      <c r="KV128">
        <f>KV127*IF(KV$8&gt;Input!$D$14,0,IF(KV$8+$B128&gt;Input!$D$14,0,(1-INDEX($F$11:$F$136,KV$8+$B128))))</f>
        <v>0</v>
      </c>
      <c r="KW128">
        <f>KW127*IF(KW$8&gt;Input!$D$14,0,IF(KW$8+$B128&gt;Input!$D$14,0,(1-INDEX($F$11:$F$136,KW$8+$B128))))</f>
        <v>0</v>
      </c>
      <c r="KX128">
        <f>KX127*IF(KX$8&gt;Input!$D$14,0,IF(KX$8+$B128&gt;Input!$D$14,0,(1-INDEX($F$11:$F$136,KX$8+$B128))))</f>
        <v>0</v>
      </c>
      <c r="KY128">
        <f>KY127*IF(KY$8&gt;Input!$D$14,0,IF(KY$8+$B128&gt;Input!$D$14,0,(1-INDEX($F$11:$F$136,KY$8+$B128))))</f>
        <v>0</v>
      </c>
      <c r="KZ128">
        <f>KZ127*IF(KZ$8&gt;Input!$D$14,0,IF(KZ$8+$B128&gt;Input!$D$14,0,(1-INDEX($F$11:$F$136,KZ$8+$B128))))</f>
        <v>0</v>
      </c>
      <c r="LA128">
        <f>LA127*IF(LA$8&gt;Input!$D$14,0,IF(LA$8+$B128&gt;Input!$D$14,0,(1-INDEX($F$11:$F$136,LA$8+$B128))))</f>
        <v>0</v>
      </c>
      <c r="LB128">
        <f>LB127*IF(LB$8&gt;Input!$D$14,0,IF(LB$8+$B128&gt;Input!$D$14,0,(1-INDEX($F$11:$F$136,LB$8+$B128))))</f>
        <v>0</v>
      </c>
      <c r="LC128">
        <f>LC127*IF(LC$8&gt;Input!$D$14,0,IF(LC$8+$B128&gt;Input!$D$14,0,(1-INDEX($F$11:$F$136,LC$8+$B128))))</f>
        <v>0</v>
      </c>
      <c r="LD128">
        <f>LD127*IF(LD$8&gt;Input!$D$14,0,IF(LD$8+$B128&gt;Input!$D$14,0,(1-INDEX($F$11:$F$136,LD$8+$B128))))</f>
        <v>0</v>
      </c>
      <c r="LE128">
        <f>LE127*IF(LE$8&gt;Input!$D$14,0,IF(LE$8+$B128&gt;Input!$D$14,0,(1-INDEX($F$11:$F$136,LE$8+$B128))))</f>
        <v>0</v>
      </c>
      <c r="LF128">
        <f>LF127*IF(LF$8&gt;Input!$D$14,0,IF(LF$8+$B128&gt;Input!$D$14,0,(1-INDEX($F$11:$F$136,LF$8+$B128))))</f>
        <v>0</v>
      </c>
      <c r="LG128">
        <f>LG127*IF(LG$8&gt;Input!$D$14,0,IF(LG$8+$B128&gt;Input!$D$14,0,(1-INDEX($F$11:$F$136,LG$8+$B128))))</f>
        <v>0</v>
      </c>
      <c r="LH128">
        <f>LH127*IF(LH$8&gt;Input!$D$14,0,IF(LH$8+$B128&gt;Input!$D$14,0,(1-INDEX($F$11:$F$136,LH$8+$B128))))</f>
        <v>0</v>
      </c>
      <c r="LI128">
        <f>LI127*IF(LI$8&gt;Input!$D$14,0,IF(LI$8+$B128&gt;Input!$D$14,0,(1-INDEX($F$11:$F$136,LI$8+$B128))))</f>
        <v>0</v>
      </c>
      <c r="LJ128">
        <f>LJ127*IF(LJ$8&gt;Input!$D$14,0,IF(LJ$8+$B128&gt;Input!$D$14,0,(1-INDEX($F$11:$F$136,LJ$8+$B128))))</f>
        <v>0</v>
      </c>
      <c r="LK128">
        <f>LK127*IF(LK$8&gt;Input!$D$14,0,IF(LK$8+$B128&gt;Input!$D$14,0,(1-INDEX($F$11:$F$136,LK$8+$B128))))</f>
        <v>0</v>
      </c>
      <c r="LL128">
        <f>LL127*IF(LL$8&gt;Input!$D$14,0,IF(LL$8+$B128&gt;Input!$D$14,0,(1-INDEX($F$11:$F$136,LL$8+$B128))))</f>
        <v>0</v>
      </c>
      <c r="LM128">
        <f>LM127*IF(LM$8&gt;Input!$D$14,0,IF(LM$8+$B128&gt;Input!$D$14,0,(1-INDEX($F$11:$F$136,LM$8+$B128))))</f>
        <v>0</v>
      </c>
      <c r="LN128">
        <f>LN127*IF(LN$8&gt;Input!$D$14,0,IF(LN$8+$B128&gt;Input!$D$14,0,(1-INDEX($F$11:$F$136,LN$8+$B128))))</f>
        <v>0</v>
      </c>
      <c r="LO128">
        <f>LO127*IF(LO$8&gt;Input!$D$14,0,IF(LO$8+$B128&gt;Input!$D$14,0,(1-INDEX($F$11:$F$136,LO$8+$B128))))</f>
        <v>0</v>
      </c>
      <c r="LP128">
        <f>LP127*IF(LP$8&gt;Input!$D$14,0,IF(LP$8+$B128&gt;Input!$D$14,0,(1-INDEX($F$11:$F$136,LP$8+$B128))))</f>
        <v>0</v>
      </c>
      <c r="LQ128">
        <f>LQ127*IF(LQ$8&gt;Input!$D$14,0,IF(LQ$8+$B128&gt;Input!$D$14,0,(1-INDEX($F$11:$F$136,LQ$8+$B128))))</f>
        <v>0</v>
      </c>
      <c r="LR128">
        <f>LR127*IF(LR$8&gt;Input!$D$14,0,IF(LR$8+$B128&gt;Input!$D$14,0,(1-INDEX($F$11:$F$136,LR$8+$B128))))</f>
        <v>0</v>
      </c>
      <c r="LS128">
        <f>LS127*IF(LS$8&gt;Input!$D$14,0,IF(LS$8+$B128&gt;Input!$D$14,0,(1-INDEX($F$11:$F$136,LS$8+$B128))))</f>
        <v>0</v>
      </c>
      <c r="LT128">
        <f>LT127*IF(LT$8&gt;Input!$D$14,0,IF(LT$8+$B128&gt;Input!$D$14,0,(1-INDEX($F$11:$F$136,LT$8+$B128))))</f>
        <v>0</v>
      </c>
      <c r="LU128">
        <f>LU127*IF(LU$8&gt;Input!$D$14,0,IF(LU$8+$B128&gt;Input!$D$14,0,(1-INDEX($F$11:$F$136,LU$8+$B128))))</f>
        <v>0</v>
      </c>
      <c r="LV128">
        <f>LV127*IF(LV$8&gt;Input!$D$14,0,IF(LV$8+$B128&gt;Input!$D$14,0,(1-INDEX($F$11:$F$136,LV$8+$B128))))</f>
        <v>0</v>
      </c>
      <c r="LW128">
        <f>LW127*IF(LW$8&gt;Input!$D$14,0,IF(LW$8+$B128&gt;Input!$D$14,0,(1-INDEX($F$11:$F$136,LW$8+$B128))))</f>
        <v>0</v>
      </c>
      <c r="LX128">
        <f>LX127*IF(LX$8&gt;Input!$D$14,0,IF(LX$8+$B128&gt;Input!$D$14,0,(1-INDEX($F$11:$F$136,LX$8+$B128))))</f>
        <v>0</v>
      </c>
      <c r="LY128">
        <f>LY127*IF(LY$8&gt;Input!$D$14,0,IF(LY$8+$B128&gt;Input!$D$14,0,(1-INDEX($F$11:$F$136,LY$8+$B128))))</f>
        <v>0</v>
      </c>
      <c r="LZ128">
        <f>LZ127*IF(LZ$8&gt;Input!$D$14,0,IF(LZ$8+$B128&gt;Input!$D$14,0,(1-INDEX($F$11:$F$136,LZ$8+$B128))))</f>
        <v>0</v>
      </c>
      <c r="MA128">
        <f>MA127*IF(MA$8&gt;Input!$D$14,0,IF(MA$8+$B128&gt;Input!$D$14,0,(1-INDEX($F$11:$F$136,MA$8+$B128))))</f>
        <v>0</v>
      </c>
      <c r="MB128">
        <f>MB127*IF(MB$8&gt;Input!$D$14,0,IF(MB$8+$B128&gt;Input!$D$14,0,(1-INDEX($F$11:$F$136,MB$8+$B128))))</f>
        <v>0</v>
      </c>
      <c r="MC128">
        <f>MC127*IF(MC$8&gt;Input!$D$14,0,IF(MC$8+$B128&gt;Input!$D$14,0,(1-INDEX($F$11:$F$136,MC$8+$B128))))</f>
        <v>0</v>
      </c>
      <c r="MD128">
        <f>MD127*IF(MD$8&gt;Input!$D$14,0,IF(MD$8+$B128&gt;Input!$D$14,0,(1-INDEX($F$11:$F$136,MD$8+$B128))))</f>
        <v>0</v>
      </c>
      <c r="ME128">
        <f>ME127*IF(ME$8&gt;Input!$D$14,0,IF(ME$8+$B128&gt;Input!$D$14,0,(1-INDEX($F$11:$F$136,ME$8+$B128))))</f>
        <v>0</v>
      </c>
      <c r="MF128">
        <f>MF127*IF(MF$8&gt;Input!$D$14,0,IF(MF$8+$B128&gt;Input!$D$14,0,(1-INDEX($F$11:$F$136,MF$8+$B128))))</f>
        <v>0</v>
      </c>
      <c r="MG128">
        <f>MG127*IF(MG$8&gt;Input!$D$14,0,IF(MG$8+$B128&gt;Input!$D$14,0,(1-INDEX($F$11:$F$136,MG$8+$B128))))</f>
        <v>0</v>
      </c>
      <c r="MH128">
        <f>MH127*IF(MH$8&gt;Input!$D$14,0,IF(MH$8+$B128&gt;Input!$D$14,0,(1-INDEX($F$11:$F$136,MH$8+$B128))))</f>
        <v>0</v>
      </c>
      <c r="MI128">
        <f>MI127*IF(MI$8&gt;Input!$D$14,0,IF(MI$8+$B128&gt;Input!$D$14,0,(1-INDEX($F$11:$F$136,MI$8+$B128))))</f>
        <v>0</v>
      </c>
      <c r="MJ128">
        <f>MJ127*IF(MJ$8&gt;Input!$D$14,0,IF(MJ$8+$B128&gt;Input!$D$14,0,(1-INDEX($F$11:$F$136,MJ$8+$B128))))</f>
        <v>0</v>
      </c>
      <c r="MK128">
        <f>MK127*IF(MK$8&gt;Input!$D$14,0,IF(MK$8+$B128&gt;Input!$D$14,0,(1-INDEX($F$11:$F$136,MK$8+$B128))))</f>
        <v>0</v>
      </c>
      <c r="ML128">
        <f>ML127*IF(ML$8&gt;Input!$D$14,0,IF(ML$8+$B128&gt;Input!$D$14,0,(1-INDEX($F$11:$F$136,ML$8+$B128))))</f>
        <v>0</v>
      </c>
      <c r="MM128">
        <f>MM127*IF(MM$8&gt;Input!$D$14,0,IF(MM$8+$B128&gt;Input!$D$14,0,(1-INDEX($F$11:$F$136,MM$8+$B128))))</f>
        <v>0</v>
      </c>
      <c r="MN128">
        <f>MN127*IF(MN$8&gt;Input!$D$14,0,IF(MN$8+$B128&gt;Input!$D$14,0,(1-INDEX($F$11:$F$136,MN$8+$B128))))</f>
        <v>0</v>
      </c>
      <c r="MO128">
        <f>MO127*IF(MO$8&gt;Input!$D$14,0,IF(MO$8+$B128&gt;Input!$D$14,0,(1-INDEX($F$11:$F$136,MO$8+$B128))))</f>
        <v>0</v>
      </c>
      <c r="MP128">
        <f>MP127*IF(MP$8&gt;Input!$D$14,0,IF(MP$8+$B128&gt;Input!$D$14,0,(1-INDEX($F$11:$F$136,MP$8+$B128))))</f>
        <v>0</v>
      </c>
      <c r="MQ128">
        <f>MQ127*IF(MQ$8&gt;Input!$D$14,0,IF(MQ$8+$B128&gt;Input!$D$14,0,(1-INDEX($F$11:$F$136,MQ$8+$B128))))</f>
        <v>0</v>
      </c>
      <c r="MR128">
        <f>MR127*IF(MR$8&gt;Input!$D$14,0,IF(MR$8+$B128&gt;Input!$D$14,0,(1-INDEX($F$11:$F$136,MR$8+$B128))))</f>
        <v>0</v>
      </c>
      <c r="MS128">
        <f>MS127*IF(MS$8&gt;Input!$D$14,0,IF(MS$8+$B128&gt;Input!$D$14,0,(1-INDEX($F$11:$F$136,MS$8+$B128))))</f>
        <v>0</v>
      </c>
      <c r="MT128">
        <f>MT127*IF(MT$8&gt;Input!$D$14,0,IF(MT$8+$B128&gt;Input!$D$14,0,(1-INDEX($F$11:$F$136,MT$8+$B128))))</f>
        <v>0</v>
      </c>
      <c r="MU128">
        <f>MU127*IF(MU$8&gt;Input!$D$14,0,IF(MU$8+$B128&gt;Input!$D$14,0,(1-INDEX($F$11:$F$136,MU$8+$B128))))</f>
        <v>0</v>
      </c>
      <c r="MV128">
        <f>MV127*IF(MV$8&gt;Input!$D$14,0,IF(MV$8+$B128&gt;Input!$D$14,0,(1-INDEX($F$11:$F$136,MV$8+$B128))))</f>
        <v>0</v>
      </c>
      <c r="MW128">
        <f>MW127*IF(MW$8&gt;Input!$D$14,0,IF(MW$8+$B128&gt;Input!$D$14,0,(1-INDEX($F$11:$F$136,MW$8+$B128))))</f>
        <v>0</v>
      </c>
      <c r="MX128">
        <f>MX127*IF(MX$8&gt;Input!$D$14,0,IF(MX$8+$B128&gt;Input!$D$14,0,(1-INDEX($F$11:$F$136,MX$8+$B128))))</f>
        <v>0</v>
      </c>
      <c r="MY128">
        <f>MY127*IF(MY$8&gt;Input!$D$14,0,IF(MY$8+$B128&gt;Input!$D$14,0,(1-INDEX($F$11:$F$136,MY$8+$B128))))</f>
        <v>0</v>
      </c>
      <c r="MZ128">
        <f>MZ127*IF(MZ$8&gt;Input!$D$14,0,IF(MZ$8+$B128&gt;Input!$D$14,0,(1-INDEX($F$11:$F$136,MZ$8+$B128))))</f>
        <v>0</v>
      </c>
      <c r="NA128">
        <f>NA127*IF(NA$8&gt;Input!$D$14,0,IF(NA$8+$B128&gt;Input!$D$14,0,(1-INDEX($F$11:$F$136,NA$8+$B128))))</f>
        <v>0</v>
      </c>
      <c r="NB128">
        <f>NB127*IF(NB$8&gt;Input!$D$14,0,IF(NB$8+$B128&gt;Input!$D$14,0,(1-INDEX($F$11:$F$136,NB$8+$B128))))</f>
        <v>0</v>
      </c>
      <c r="NC128">
        <f>NC127*IF(NC$8&gt;Input!$D$14,0,IF(NC$8+$B128&gt;Input!$D$14,0,(1-INDEX($F$11:$F$136,NC$8+$B128))))</f>
        <v>0</v>
      </c>
      <c r="ND128">
        <f>ND127*IF(ND$8&gt;Input!$D$14,0,IF(ND$8+$B128&gt;Input!$D$14,0,(1-INDEX($F$11:$F$136,ND$8+$B128))))</f>
        <v>0</v>
      </c>
      <c r="NE128">
        <f>NE127*IF(NE$8&gt;Input!$D$14,0,IF(NE$8+$B128&gt;Input!$D$14,0,(1-INDEX($F$11:$F$136,NE$8+$B128))))</f>
        <v>0</v>
      </c>
      <c r="NF128">
        <f>NF127*IF(NF$8&gt;Input!$D$14,0,IF(NF$8+$B128&gt;Input!$D$14,0,(1-INDEX($F$11:$F$136,NF$8+$B128))))</f>
        <v>0</v>
      </c>
      <c r="NG128">
        <f>NG127*IF(NG$8&gt;Input!$D$14,0,IF(NG$8+$B128&gt;Input!$D$14,0,(1-INDEX($F$11:$F$136,NG$8+$B128))))</f>
        <v>0</v>
      </c>
      <c r="NH128">
        <f>NH127*IF(NH$8&gt;Input!$D$14,0,IF(NH$8+$B128&gt;Input!$D$14,0,(1-INDEX($F$11:$F$136,NH$8+$B128))))</f>
        <v>0</v>
      </c>
      <c r="NI128">
        <f>NI127*IF(NI$8&gt;Input!$D$14,0,IF(NI$8+$B128&gt;Input!$D$14,0,(1-INDEX($F$11:$F$136,NI$8+$B128))))</f>
        <v>0</v>
      </c>
      <c r="NJ128">
        <f>NJ127*IF(NJ$8&gt;Input!$D$14,0,IF(NJ$8+$B128&gt;Input!$D$14,0,(1-INDEX($F$11:$F$136,NJ$8+$B128))))</f>
        <v>0</v>
      </c>
      <c r="NK128">
        <f>NK127*IF(NK$8&gt;Input!$D$14,0,IF(NK$8+$B128&gt;Input!$D$14,0,(1-INDEX($F$11:$F$136,NK$8+$B128))))</f>
        <v>0</v>
      </c>
      <c r="NL128">
        <f>NL127*IF(NL$8&gt;Input!$D$14,0,IF(NL$8+$B128&gt;Input!$D$14,0,(1-INDEX($F$11:$F$136,NL$8+$B128))))</f>
        <v>0</v>
      </c>
      <c r="NM128">
        <f>NM127*IF(NM$8&gt;Input!$D$14,0,IF(NM$8+$B128&gt;Input!$D$14,0,(1-INDEX($F$11:$F$136,NM$8+$B128))))</f>
        <v>0</v>
      </c>
      <c r="NN128">
        <f>NN127*IF(NN$8&gt;Input!$D$14,0,IF(NN$8+$B128&gt;Input!$D$14,0,(1-INDEX($F$11:$F$136,NN$8+$B128))))</f>
        <v>0</v>
      </c>
      <c r="NO128">
        <f>NO127*IF(NO$8&gt;Input!$D$14,0,IF(NO$8+$B128&gt;Input!$D$14,0,(1-INDEX($F$11:$F$136,NO$8+$B128))))</f>
        <v>0</v>
      </c>
      <c r="NP128">
        <f>NP127*IF(NP$8&gt;Input!$D$14,0,IF(NP$8+$B128&gt;Input!$D$14,0,(1-INDEX($F$11:$F$136,NP$8+$B128))))</f>
        <v>0</v>
      </c>
      <c r="NQ128">
        <f>NQ127*IF(NQ$8&gt;Input!$D$14,0,IF(NQ$8+$B128&gt;Input!$D$14,0,(1-INDEX($F$11:$F$136,NQ$8+$B128))))</f>
        <v>0</v>
      </c>
      <c r="NR128">
        <f>NR127*IF(NR$8&gt;Input!$D$14,0,IF(NR$8+$B128&gt;Input!$D$14,0,(1-INDEX($F$11:$F$136,NR$8+$B128))))</f>
        <v>0</v>
      </c>
      <c r="NS128">
        <f>NS127*IF(NS$8&gt;Input!$D$14,0,IF(NS$8+$B128&gt;Input!$D$14,0,(1-INDEX($F$11:$F$136,NS$8+$B128))))</f>
        <v>0</v>
      </c>
      <c r="NT128">
        <f>NT127*IF(NT$8&gt;Input!$D$14,0,IF(NT$8+$B128&gt;Input!$D$14,0,(1-INDEX($F$11:$F$136,NT$8+$B128))))</f>
        <v>0</v>
      </c>
      <c r="NU128">
        <f>NU127*IF(NU$8&gt;Input!$D$14,0,IF(NU$8+$B128&gt;Input!$D$14,0,(1-INDEX($F$11:$F$136,NU$8+$B128))))</f>
        <v>0</v>
      </c>
      <c r="NV128">
        <f>NV127*IF(NV$8&gt;Input!$D$14,0,IF(NV$8+$B128&gt;Input!$D$14,0,(1-INDEX($F$11:$F$136,NV$8+$B128))))</f>
        <v>0</v>
      </c>
      <c r="NW128">
        <f>NW127*IF(NW$8&gt;Input!$D$14,0,IF(NW$8+$B128&gt;Input!$D$14,0,(1-INDEX($F$11:$F$136,NW$8+$B128))))</f>
        <v>0</v>
      </c>
      <c r="NX128">
        <f>NX127*IF(NX$8&gt;Input!$D$14,0,IF(NX$8+$B128&gt;Input!$D$14,0,(1-INDEX($F$11:$F$136,NX$8+$B128))))</f>
        <v>0</v>
      </c>
      <c r="NY128">
        <f>NY127*IF(NY$8&gt;Input!$D$14,0,IF(NY$8+$B128&gt;Input!$D$14,0,(1-INDEX($F$11:$F$136,NY$8+$B128))))</f>
        <v>0</v>
      </c>
      <c r="NZ128">
        <f>NZ127*IF(NZ$8&gt;Input!$D$14,0,IF(NZ$8+$B128&gt;Input!$D$14,0,(1-INDEX($F$11:$F$136,NZ$8+$B128))))</f>
        <v>0</v>
      </c>
      <c r="OA128">
        <f>OA127*IF(OA$8&gt;Input!$D$14,0,IF(OA$8+$B128&gt;Input!$D$14,0,(1-INDEX($F$11:$F$136,OA$8+$B128))))</f>
        <v>0</v>
      </c>
      <c r="OB128">
        <f>OB127*IF(OB$8&gt;Input!$D$14,0,IF(OB$8+$B128&gt;Input!$D$14,0,(1-INDEX($F$11:$F$136,OB$8+$B128))))</f>
        <v>0</v>
      </c>
    </row>
    <row r="129" spans="1:392">
      <c r="A129">
        <f>Input!A129</f>
        <v>118</v>
      </c>
      <c r="B129">
        <f>Input!B129</f>
        <v>119</v>
      </c>
      <c r="C129" s="18"/>
      <c r="D129">
        <f t="shared" si="334"/>
        <v>0</v>
      </c>
      <c r="E129" s="1">
        <v>0</v>
      </c>
      <c r="F129">
        <f t="shared" si="335"/>
        <v>0</v>
      </c>
      <c r="G129">
        <f t="shared" si="313"/>
        <v>0</v>
      </c>
      <c r="H129">
        <f t="shared" si="314"/>
        <v>0</v>
      </c>
      <c r="J129" s="2">
        <f t="shared" si="309"/>
        <v>119</v>
      </c>
      <c r="K129">
        <f>K128*IF(K$8&gt;Input!$D$14,0,IF(K$8+$B129&gt;Input!$D$14,0,(1-INDEX($C$11:$C$136,K$8+$B129))))</f>
        <v>0</v>
      </c>
      <c r="L129">
        <f>L128*IF(L$8&gt;Input!$D$14,0,IF(L$8+$B129&gt;Input!$D$14,0,(1-INDEX($C$11:$C$136,L$8+$B129))))</f>
        <v>0</v>
      </c>
      <c r="M129">
        <f>M128*IF(M$8&gt;Input!$D$14,0,IF(M$8+$B129&gt;Input!$D$14,0,(1-INDEX($C$11:$C$136,M$8+$B129))))</f>
        <v>0</v>
      </c>
      <c r="N129">
        <f>N128*IF(N$8&gt;Input!$D$14,0,IF(N$8+$B129&gt;Input!$D$14,0,(1-INDEX($C$11:$C$136,N$8+$B129))))</f>
        <v>0</v>
      </c>
      <c r="O129">
        <f>O128*IF(O$8&gt;Input!$D$14,0,IF(O$8+$B129&gt;Input!$D$14,0,(1-INDEX($C$11:$C$136,O$8+$B129))))</f>
        <v>0</v>
      </c>
      <c r="P129">
        <f>P128*IF(P$8&gt;Input!$D$14,0,IF(P$8+$B129&gt;Input!$D$14,0,(1-INDEX($C$11:$C$136,P$8+$B129))))</f>
        <v>0</v>
      </c>
      <c r="Q129">
        <f>Q128*IF(Q$8&gt;Input!$D$14,0,IF(Q$8+$B129&gt;Input!$D$14,0,(1-INDEX($C$11:$C$136,Q$8+$B129))))</f>
        <v>0</v>
      </c>
      <c r="R129">
        <f>R128*IF(R$8&gt;Input!$D$14,0,IF(R$8+$B129&gt;Input!$D$14,0,(1-INDEX($C$11:$C$136,R$8+$B129))))</f>
        <v>0</v>
      </c>
      <c r="S129">
        <f>S128*IF(S$8&gt;Input!$D$14,0,IF(S$8+$B129&gt;Input!$D$14,0,(1-INDEX($C$11:$C$136,S$8+$B129))))</f>
        <v>0</v>
      </c>
      <c r="T129">
        <f>T128*IF(T$8&gt;Input!$D$14,0,IF(T$8+$B129&gt;Input!$D$14,0,(1-INDEX($C$11:$C$136,T$8+$B129))))</f>
        <v>0</v>
      </c>
      <c r="U129">
        <f>U128*IF(U$8&gt;Input!$D$14,0,IF(U$8+$B129&gt;Input!$D$14,0,(1-INDEX($C$11:$C$136,U$8+$B129))))</f>
        <v>0</v>
      </c>
      <c r="V129">
        <f>V128*IF(V$8&gt;Input!$D$14,0,IF(V$8+$B129&gt;Input!$D$14,0,(1-INDEX($C$11:$C$136,V$8+$B129))))</f>
        <v>0</v>
      </c>
      <c r="W129">
        <f>W128*IF(W$8&gt;Input!$D$14,0,IF(W$8+$B129&gt;Input!$D$14,0,(1-INDEX($C$11:$C$136,W$8+$B129))))</f>
        <v>0</v>
      </c>
      <c r="X129">
        <f>X128*IF(X$8&gt;Input!$D$14,0,IF(X$8+$B129&gt;Input!$D$14,0,(1-INDEX($C$11:$C$136,X$8+$B129))))</f>
        <v>0</v>
      </c>
      <c r="Y129">
        <f>Y128*IF(Y$8&gt;Input!$D$14,0,IF(Y$8+$B129&gt;Input!$D$14,0,(1-INDEX($C$11:$C$136,Y$8+$B129))))</f>
        <v>0</v>
      </c>
      <c r="Z129">
        <f>Z128*IF(Z$8&gt;Input!$D$14,0,IF(Z$8+$B129&gt;Input!$D$14,0,(1-INDEX($C$11:$C$136,Z$8+$B129))))</f>
        <v>0</v>
      </c>
      <c r="AA129">
        <f>AA128*IF(AA$8&gt;Input!$D$14,0,IF(AA$8+$B129&gt;Input!$D$14,0,(1-INDEX($C$11:$C$136,AA$8+$B129))))</f>
        <v>0</v>
      </c>
      <c r="AB129">
        <f>AB128*IF(AB$8&gt;Input!$D$14,0,IF(AB$8+$B129&gt;Input!$D$14,0,(1-INDEX($C$11:$C$136,AB$8+$B129))))</f>
        <v>0</v>
      </c>
      <c r="AC129">
        <f>AC128*IF(AC$8&gt;Input!$D$14,0,IF(AC$8+$B129&gt;Input!$D$14,0,(1-INDEX($C$11:$C$136,AC$8+$B129))))</f>
        <v>0</v>
      </c>
      <c r="AD129">
        <f>AD128*IF(AD$8&gt;Input!$D$14,0,IF(AD$8+$B129&gt;Input!$D$14,0,(1-INDEX($C$11:$C$136,AD$8+$B129))))</f>
        <v>0</v>
      </c>
      <c r="AE129">
        <f>AE128*IF(AE$8&gt;Input!$D$14,0,IF(AE$8+$B129&gt;Input!$D$14,0,(1-INDEX($C$11:$C$136,AE$8+$B129))))</f>
        <v>0</v>
      </c>
      <c r="AF129">
        <f>AF128*IF(AF$8&gt;Input!$D$14,0,IF(AF$8+$B129&gt;Input!$D$14,0,(1-INDEX($C$11:$C$136,AF$8+$B129))))</f>
        <v>0</v>
      </c>
      <c r="AG129">
        <f>AG128*IF(AG$8&gt;Input!$D$14,0,IF(AG$8+$B129&gt;Input!$D$14,0,(1-INDEX($C$11:$C$136,AG$8+$B129))))</f>
        <v>0</v>
      </c>
      <c r="AH129">
        <f>AH128*IF(AH$8&gt;Input!$D$14,0,IF(AH$8+$B129&gt;Input!$D$14,0,(1-INDEX($C$11:$C$136,AH$8+$B129))))</f>
        <v>0</v>
      </c>
      <c r="AI129">
        <f>AI128*IF(AI$8&gt;Input!$D$14,0,IF(AI$8+$B129&gt;Input!$D$14,0,(1-INDEX($C$11:$C$136,AI$8+$B129))))</f>
        <v>0</v>
      </c>
      <c r="AJ129">
        <f>AJ128*IF(AJ$8&gt;Input!$D$14,0,IF(AJ$8+$B129&gt;Input!$D$14,0,(1-INDEX($C$11:$C$136,AJ$8+$B129))))</f>
        <v>0</v>
      </c>
      <c r="AK129">
        <f>AK128*IF(AK$8&gt;Input!$D$14,0,IF(AK$8+$B129&gt;Input!$D$14,0,(1-INDEX($C$11:$C$136,AK$8+$B129))))</f>
        <v>0</v>
      </c>
      <c r="AL129">
        <f>AL128*IF(AL$8&gt;Input!$D$14,0,IF(AL$8+$B129&gt;Input!$D$14,0,(1-INDEX($C$11:$C$136,AL$8+$B129))))</f>
        <v>0</v>
      </c>
      <c r="AM129">
        <f>AM128*IF(AM$8&gt;Input!$D$14,0,IF(AM$8+$B129&gt;Input!$D$14,0,(1-INDEX($C$11:$C$136,AM$8+$B129))))</f>
        <v>0</v>
      </c>
      <c r="AN129">
        <f>AN128*IF(AN$8&gt;Input!$D$14,0,IF(AN$8+$B129&gt;Input!$D$14,0,(1-INDEX($C$11:$C$136,AN$8+$B129))))</f>
        <v>0</v>
      </c>
      <c r="AO129">
        <f>AO128*IF(AO$8&gt;Input!$D$14,0,IF(AO$8+$B129&gt;Input!$D$14,0,(1-INDEX($C$11:$C$136,AO$8+$B129))))</f>
        <v>0</v>
      </c>
      <c r="AP129">
        <f>AP128*IF(AP$8&gt;Input!$D$14,0,IF(AP$8+$B129&gt;Input!$D$14,0,(1-INDEX($C$11:$C$136,AP$8+$B129))))</f>
        <v>0</v>
      </c>
      <c r="AQ129">
        <f>AQ128*IF(AQ$8&gt;Input!$D$14,0,IF(AQ$8+$B129&gt;Input!$D$14,0,(1-INDEX($C$11:$C$136,AQ$8+$B129))))</f>
        <v>0</v>
      </c>
      <c r="AR129">
        <f>AR128*IF(AR$8&gt;Input!$D$14,0,IF(AR$8+$B129&gt;Input!$D$14,0,(1-INDEX($C$11:$C$136,AR$8+$B129))))</f>
        <v>0</v>
      </c>
      <c r="AS129">
        <f>AS128*IF(AS$8&gt;Input!$D$14,0,IF(AS$8+$B129&gt;Input!$D$14,0,(1-INDEX($C$11:$C$136,AS$8+$B129))))</f>
        <v>0</v>
      </c>
      <c r="AT129">
        <f>AT128*IF(AT$8&gt;Input!$D$14,0,IF(AT$8+$B129&gt;Input!$D$14,0,(1-INDEX($C$11:$C$136,AT$8+$B129))))</f>
        <v>0</v>
      </c>
      <c r="AU129">
        <f>AU128*IF(AU$8&gt;Input!$D$14,0,IF(AU$8+$B129&gt;Input!$D$14,0,(1-INDEX($C$11:$C$136,AU$8+$B129))))</f>
        <v>0</v>
      </c>
      <c r="AV129">
        <f>AV128*IF(AV$8&gt;Input!$D$14,0,IF(AV$8+$B129&gt;Input!$D$14,0,(1-INDEX($C$11:$C$136,AV$8+$B129))))</f>
        <v>0</v>
      </c>
      <c r="AW129">
        <f>AW128*IF(AW$8&gt;Input!$D$14,0,IF(AW$8+$B129&gt;Input!$D$14,0,(1-INDEX($C$11:$C$136,AW$8+$B129))))</f>
        <v>0</v>
      </c>
      <c r="AX129">
        <f>AX128*IF(AX$8&gt;Input!$D$14,0,IF(AX$8+$B129&gt;Input!$D$14,0,(1-INDEX($C$11:$C$136,AX$8+$B129))))</f>
        <v>0</v>
      </c>
      <c r="AY129">
        <f>AY128*IF(AY$8&gt;Input!$D$14,0,IF(AY$8+$B129&gt;Input!$D$14,0,(1-INDEX($C$11:$C$136,AY$8+$B129))))</f>
        <v>0</v>
      </c>
      <c r="AZ129">
        <f>AZ128*IF(AZ$8&gt;Input!$D$14,0,IF(AZ$8+$B129&gt;Input!$D$14,0,(1-INDEX($C$11:$C$136,AZ$8+$B129))))</f>
        <v>0</v>
      </c>
      <c r="BA129">
        <f>BA128*IF(BA$8&gt;Input!$D$14,0,IF(BA$8+$B129&gt;Input!$D$14,0,(1-INDEX($C$11:$C$136,BA$8+$B129))))</f>
        <v>0</v>
      </c>
      <c r="BB129">
        <f>BB128*IF(BB$8&gt;Input!$D$14,0,IF(BB$8+$B129&gt;Input!$D$14,0,(1-INDEX($C$11:$C$136,BB$8+$B129))))</f>
        <v>0</v>
      </c>
      <c r="BC129">
        <f>BC128*IF(BC$8&gt;Input!$D$14,0,IF(BC$8+$B129&gt;Input!$D$14,0,(1-INDEX($C$11:$C$136,BC$8+$B129))))</f>
        <v>0</v>
      </c>
      <c r="BD129">
        <f>BD128*IF(BD$8&gt;Input!$D$14,0,IF(BD$8+$B129&gt;Input!$D$14,0,(1-INDEX($C$11:$C$136,BD$8+$B129))))</f>
        <v>0</v>
      </c>
      <c r="BE129">
        <f>BE128*IF(BE$8&gt;Input!$D$14,0,IF(BE$8+$B129&gt;Input!$D$14,0,(1-INDEX($C$11:$C$136,BE$8+$B129))))</f>
        <v>0</v>
      </c>
      <c r="BF129">
        <f>BF128*IF(BF$8&gt;Input!$D$14,0,IF(BF$8+$B129&gt;Input!$D$14,0,(1-INDEX($C$11:$C$136,BF$8+$B129))))</f>
        <v>0</v>
      </c>
      <c r="BG129">
        <f>BG128*IF(BG$8&gt;Input!$D$14,0,IF(BG$8+$B129&gt;Input!$D$14,0,(1-INDEX($C$11:$C$136,BG$8+$B129))))</f>
        <v>0</v>
      </c>
      <c r="BH129">
        <f>BH128*IF(BH$8&gt;Input!$D$14,0,IF(BH$8+$B129&gt;Input!$D$14,0,(1-INDEX($C$11:$C$136,BH$8+$B129))))</f>
        <v>0</v>
      </c>
      <c r="BI129">
        <f>BI128*IF(BI$8&gt;Input!$D$14,0,IF(BI$8+$B129&gt;Input!$D$14,0,(1-INDEX($C$11:$C$136,BI$8+$B129))))</f>
        <v>0</v>
      </c>
      <c r="BJ129">
        <f>BJ128*IF(BJ$8&gt;Input!$D$14,0,IF(BJ$8+$B129&gt;Input!$D$14,0,(1-INDEX($C$11:$C$136,BJ$8+$B129))))</f>
        <v>0</v>
      </c>
      <c r="BK129">
        <f>BK128*IF(BK$8&gt;Input!$D$14,0,IF(BK$8+$B129&gt;Input!$D$14,0,(1-INDEX($C$11:$C$136,BK$8+$B129))))</f>
        <v>0</v>
      </c>
      <c r="BL129">
        <f>BL128*IF(BL$8&gt;Input!$D$14,0,IF(BL$8+$B129&gt;Input!$D$14,0,(1-INDEX($C$11:$C$136,BL$8+$B129))))</f>
        <v>0</v>
      </c>
      <c r="BM129">
        <f>BM128*IF(BM$8&gt;Input!$D$14,0,IF(BM$8+$B129&gt;Input!$D$14,0,(1-INDEX($C$11:$C$136,BM$8+$B129))))</f>
        <v>0</v>
      </c>
      <c r="BN129">
        <f>BN128*IF(BN$8&gt;Input!$D$14,0,IF(BN$8+$B129&gt;Input!$D$14,0,(1-INDEX($C$11:$C$136,BN$8+$B129))))</f>
        <v>0</v>
      </c>
      <c r="BO129">
        <f>BO128*IF(BO$8&gt;Input!$D$14,0,IF(BO$8+$B129&gt;Input!$D$14,0,(1-INDEX($C$11:$C$136,BO$8+$B129))))</f>
        <v>0</v>
      </c>
      <c r="BP129">
        <f>BP128*IF(BP$8&gt;Input!$D$14,0,IF(BP$8+$B129&gt;Input!$D$14,0,(1-INDEX($C$11:$C$136,BP$8+$B129))))</f>
        <v>0</v>
      </c>
      <c r="BQ129">
        <f>BQ128*IF(BQ$8&gt;Input!$D$14,0,IF(BQ$8+$B129&gt;Input!$D$14,0,(1-INDEX($C$11:$C$136,BQ$8+$B129))))</f>
        <v>0</v>
      </c>
      <c r="BR129">
        <f>BR128*IF(BR$8&gt;Input!$D$14,0,IF(BR$8+$B129&gt;Input!$D$14,0,(1-INDEX($C$11:$C$136,BR$8+$B129))))</f>
        <v>0</v>
      </c>
      <c r="BS129">
        <f>BS128*IF(BS$8&gt;Input!$D$14,0,IF(BS$8+$B129&gt;Input!$D$14,0,(1-INDEX($C$11:$C$136,BS$8+$B129))))</f>
        <v>0</v>
      </c>
      <c r="BT129">
        <f>BT128*IF(BT$8&gt;Input!$D$14,0,IF(BT$8+$B129&gt;Input!$D$14,0,(1-INDEX($C$11:$C$136,BT$8+$B129))))</f>
        <v>0</v>
      </c>
      <c r="BU129">
        <f>BU128*IF(BU$8&gt;Input!$D$14,0,IF(BU$8+$B129&gt;Input!$D$14,0,(1-INDEX($C$11:$C$136,BU$8+$B129))))</f>
        <v>0</v>
      </c>
      <c r="BV129">
        <f>BV128*IF(BV$8&gt;Input!$D$14,0,IF(BV$8+$B129&gt;Input!$D$14,0,(1-INDEX($C$11:$C$136,BV$8+$B129))))</f>
        <v>0</v>
      </c>
      <c r="BW129">
        <f>BW128*IF(BW$8&gt;Input!$D$14,0,IF(BW$8+$B129&gt;Input!$D$14,0,(1-INDEX($C$11:$C$136,BW$8+$B129))))</f>
        <v>0</v>
      </c>
      <c r="BX129">
        <f>BX128*IF(BX$8&gt;Input!$D$14,0,IF(BX$8+$B129&gt;Input!$D$14,0,(1-INDEX($C$11:$C$136,BX$8+$B129))))</f>
        <v>0</v>
      </c>
      <c r="BY129">
        <f>BY128*IF(BY$8&gt;Input!$D$14,0,IF(BY$8+$B129&gt;Input!$D$14,0,(1-INDEX($C$11:$C$136,BY$8+$B129))))</f>
        <v>0</v>
      </c>
      <c r="BZ129">
        <f>BZ128*IF(BZ$8&gt;Input!$D$14,0,IF(BZ$8+$B129&gt;Input!$D$14,0,(1-INDEX($C$11:$C$136,BZ$8+$B129))))</f>
        <v>0</v>
      </c>
      <c r="CA129">
        <f>CA128*IF(CA$8&gt;Input!$D$14,0,IF(CA$8+$B129&gt;Input!$D$14,0,(1-INDEX($C$11:$C$136,CA$8+$B129))))</f>
        <v>0</v>
      </c>
      <c r="CB129">
        <f>CB128*IF(CB$8&gt;Input!$D$14,0,IF(CB$8+$B129&gt;Input!$D$14,0,(1-INDEX($C$11:$C$136,CB$8+$B129))))</f>
        <v>0</v>
      </c>
      <c r="CC129">
        <f>CC128*IF(CC$8&gt;Input!$D$14,0,IF(CC$8+$B129&gt;Input!$D$14,0,(1-INDEX($C$11:$C$136,CC$8+$B129))))</f>
        <v>0</v>
      </c>
      <c r="CD129">
        <f>CD128*IF(CD$8&gt;Input!$D$14,0,IF(CD$8+$B129&gt;Input!$D$14,0,(1-INDEX($C$11:$C$136,CD$8+$B129))))</f>
        <v>0</v>
      </c>
      <c r="CE129">
        <f>CE128*IF(CE$8&gt;Input!$D$14,0,IF(CE$8+$B129&gt;Input!$D$14,0,(1-INDEX($C$11:$C$136,CE$8+$B129))))</f>
        <v>0</v>
      </c>
      <c r="CF129">
        <f>CF128*IF(CF$8&gt;Input!$D$14,0,IF(CF$8+$B129&gt;Input!$D$14,0,(1-INDEX($C$11:$C$136,CF$8+$B129))))</f>
        <v>0</v>
      </c>
      <c r="CG129">
        <f>CG128*IF(CG$8&gt;Input!$D$14,0,IF(CG$8+$B129&gt;Input!$D$14,0,(1-INDEX($C$11:$C$136,CG$8+$B129))))</f>
        <v>0</v>
      </c>
      <c r="CH129">
        <f>CH128*IF(CH$8&gt;Input!$D$14,0,IF(CH$8+$B129&gt;Input!$D$14,0,(1-INDEX($C$11:$C$136,CH$8+$B129))))</f>
        <v>0</v>
      </c>
      <c r="CI129">
        <f>CI128*IF(CI$8&gt;Input!$D$14,0,IF(CI$8+$B129&gt;Input!$D$14,0,(1-INDEX($C$11:$C$136,CI$8+$B129))))</f>
        <v>0</v>
      </c>
      <c r="CJ129">
        <f>CJ128*IF(CJ$8&gt;Input!$D$14,0,IF(CJ$8+$B129&gt;Input!$D$14,0,(1-INDEX($C$11:$C$136,CJ$8+$B129))))</f>
        <v>0</v>
      </c>
      <c r="CK129">
        <f>CK128*IF(CK$8&gt;Input!$D$14,0,IF(CK$8+$B129&gt;Input!$D$14,0,(1-INDEX($C$11:$C$136,CK$8+$B129))))</f>
        <v>0</v>
      </c>
      <c r="CL129">
        <f>CL128*IF(CL$8&gt;Input!$D$14,0,IF(CL$8+$B129&gt;Input!$D$14,0,(1-INDEX($C$11:$C$136,CL$8+$B129))))</f>
        <v>0</v>
      </c>
      <c r="CM129">
        <f>CM128*IF(CM$8&gt;Input!$D$14,0,IF(CM$8+$B129&gt;Input!$D$14,0,(1-INDEX($C$11:$C$136,CM$8+$B129))))</f>
        <v>0</v>
      </c>
      <c r="CN129">
        <f>CN128*IF(CN$8&gt;Input!$D$14,0,IF(CN$8+$B129&gt;Input!$D$14,0,(1-INDEX($C$11:$C$136,CN$8+$B129))))</f>
        <v>0</v>
      </c>
      <c r="CO129">
        <f>CO128*IF(CO$8&gt;Input!$D$14,0,IF(CO$8+$B129&gt;Input!$D$14,0,(1-INDEX($C$11:$C$136,CO$8+$B129))))</f>
        <v>0</v>
      </c>
      <c r="CP129">
        <f>CP128*IF(CP$8&gt;Input!$D$14,0,IF(CP$8+$B129&gt;Input!$D$14,0,(1-INDEX($C$11:$C$136,CP$8+$B129))))</f>
        <v>0</v>
      </c>
      <c r="CQ129">
        <f>CQ128*IF(CQ$8&gt;Input!$D$14,0,IF(CQ$8+$B129&gt;Input!$D$14,0,(1-INDEX($C$11:$C$136,CQ$8+$B129))))</f>
        <v>0</v>
      </c>
      <c r="CR129">
        <f>CR128*IF(CR$8&gt;Input!$D$14,0,IF(CR$8+$B129&gt;Input!$D$14,0,(1-INDEX($C$11:$C$136,CR$8+$B129))))</f>
        <v>0</v>
      </c>
      <c r="CS129">
        <f>CS128*IF(CS$8&gt;Input!$D$14,0,IF(CS$8+$B129&gt;Input!$D$14,0,(1-INDEX($C$11:$C$136,CS$8+$B129))))</f>
        <v>0</v>
      </c>
      <c r="CT129">
        <f>CT128*IF(CT$8&gt;Input!$D$14,0,IF(CT$8+$B129&gt;Input!$D$14,0,(1-INDEX($C$11:$C$136,CT$8+$B129))))</f>
        <v>0</v>
      </c>
      <c r="CU129">
        <f>CU128*IF(CU$8&gt;Input!$D$14,0,IF(CU$8+$B129&gt;Input!$D$14,0,(1-INDEX($C$11:$C$136,CU$8+$B129))))</f>
        <v>0</v>
      </c>
      <c r="CV129">
        <f>CV128*IF(CV$8&gt;Input!$D$14,0,IF(CV$8+$B129&gt;Input!$D$14,0,(1-INDEX($C$11:$C$136,CV$8+$B129))))</f>
        <v>0</v>
      </c>
      <c r="CW129">
        <f>CW128*IF(CW$8&gt;Input!$D$14,0,IF(CW$8+$B129&gt;Input!$D$14,0,(1-INDEX($C$11:$C$136,CW$8+$B129))))</f>
        <v>0</v>
      </c>
      <c r="CX129">
        <f>CX128*IF(CX$8&gt;Input!$D$14,0,IF(CX$8+$B129&gt;Input!$D$14,0,(1-INDEX($C$11:$C$136,CX$8+$B129))))</f>
        <v>0</v>
      </c>
      <c r="CY129">
        <f>CY128*IF(CY$8&gt;Input!$D$14,0,IF(CY$8+$B129&gt;Input!$D$14,0,(1-INDEX($C$11:$C$136,CY$8+$B129))))</f>
        <v>0</v>
      </c>
      <c r="CZ129">
        <f>CZ128*IF(CZ$8&gt;Input!$D$14,0,IF(CZ$8+$B129&gt;Input!$D$14,0,(1-INDEX($C$11:$C$136,CZ$8+$B129))))</f>
        <v>0</v>
      </c>
      <c r="DA129">
        <f>DA128*IF(DA$8&gt;Input!$D$14,0,IF(DA$8+$B129&gt;Input!$D$14,0,(1-INDEX($C$11:$C$136,DA$8+$B129))))</f>
        <v>0</v>
      </c>
      <c r="DB129">
        <f>DB128*IF(DB$8&gt;Input!$D$14,0,IF(DB$8+$B129&gt;Input!$D$14,0,(1-INDEX($C$11:$C$136,DB$8+$B129))))</f>
        <v>0</v>
      </c>
      <c r="DC129">
        <f>DC128*IF(DC$8&gt;Input!$D$14,0,IF(DC$8+$B129&gt;Input!$D$14,0,(1-INDEX($C$11:$C$136,DC$8+$B129))))</f>
        <v>0</v>
      </c>
      <c r="DD129">
        <f>DD128*IF(DD$8&gt;Input!$D$14,0,IF(DD$8+$B129&gt;Input!$D$14,0,(1-INDEX($C$11:$C$136,DD$8+$B129))))</f>
        <v>0</v>
      </c>
      <c r="DE129">
        <f>DE128*IF(DE$8&gt;Input!$D$14,0,IF(DE$8+$B129&gt;Input!$D$14,0,(1-INDEX($C$11:$C$136,DE$8+$B129))))</f>
        <v>0</v>
      </c>
      <c r="DF129">
        <f>DF128*IF(DF$8&gt;Input!$D$14,0,IF(DF$8+$B129&gt;Input!$D$14,0,(1-INDEX($C$11:$C$136,DF$8+$B129))))</f>
        <v>0</v>
      </c>
      <c r="DG129">
        <f>DG128*IF(DG$8&gt;Input!$D$14,0,IF(DG$8+$B129&gt;Input!$D$14,0,(1-INDEX($C$11:$C$136,DG$8+$B129))))</f>
        <v>0</v>
      </c>
      <c r="DH129">
        <f>DH128*IF(DH$8&gt;Input!$D$14,0,IF(DH$8+$B129&gt;Input!$D$14,0,(1-INDEX($C$11:$C$136,DH$8+$B129))))</f>
        <v>0</v>
      </c>
      <c r="DI129">
        <f>DI128*IF(DI$8&gt;Input!$D$14,0,IF(DI$8+$B129&gt;Input!$D$14,0,(1-INDEX($C$11:$C$136,DI$8+$B129))))</f>
        <v>0</v>
      </c>
      <c r="DJ129">
        <f>DJ128*IF(DJ$8&gt;Input!$D$14,0,IF(DJ$8+$B129&gt;Input!$D$14,0,(1-INDEX($C$11:$C$136,DJ$8+$B129))))</f>
        <v>0</v>
      </c>
      <c r="DK129">
        <f>DK128*IF(DK$8&gt;Input!$D$14,0,IF(DK$8+$B129&gt;Input!$D$14,0,(1-INDEX($C$11:$C$136,DK$8+$B129))))</f>
        <v>0</v>
      </c>
      <c r="DL129">
        <f>DL128*IF(DL$8&gt;Input!$D$14,0,IF(DL$8+$B129&gt;Input!$D$14,0,(1-INDEX($C$11:$C$136,DL$8+$B129))))</f>
        <v>0</v>
      </c>
      <c r="DM129">
        <f>DM128*IF(DM$8&gt;Input!$D$14,0,IF(DM$8+$B129&gt;Input!$D$14,0,(1-INDEX($C$11:$C$136,DM$8+$B129))))</f>
        <v>0</v>
      </c>
      <c r="DN129">
        <f>DN128*IF(DN$8&gt;Input!$D$14,0,IF(DN$8+$B129&gt;Input!$D$14,0,(1-INDEX($C$11:$C$136,DN$8+$B129))))</f>
        <v>0</v>
      </c>
      <c r="DO129">
        <f>DO128*IF(DO$8&gt;Input!$D$14,0,IF(DO$8+$B129&gt;Input!$D$14,0,(1-INDEX($C$11:$C$136,DO$8+$B129))))</f>
        <v>0</v>
      </c>
      <c r="DP129">
        <f>DP128*IF(DP$8&gt;Input!$D$14,0,IF(DP$8+$B129&gt;Input!$D$14,0,(1-INDEX($C$11:$C$136,DP$8+$B129))))</f>
        <v>0</v>
      </c>
      <c r="DQ129">
        <f>DQ128*IF(DQ$8&gt;Input!$D$14,0,IF(DQ$8+$B129&gt;Input!$D$14,0,(1-INDEX($C$11:$C$136,DQ$8+$B129))))</f>
        <v>0</v>
      </c>
      <c r="DR129">
        <f>DR128*IF(DR$8&gt;Input!$D$14,0,IF(DR$8+$B129&gt;Input!$D$14,0,(1-INDEX($C$11:$C$136,DR$8+$B129))))</f>
        <v>0</v>
      </c>
      <c r="DS129">
        <f>DS128*IF(DS$8&gt;Input!$D$14,0,IF(DS$8+$B129&gt;Input!$D$14,0,(1-INDEX($C$11:$C$136,DS$8+$B129))))</f>
        <v>0</v>
      </c>
      <c r="DT129">
        <f>DT128*IF(DT$8&gt;Input!$D$14,0,IF(DT$8+$B129&gt;Input!$D$14,0,(1-INDEX($C$11:$C$136,DT$8+$B129))))</f>
        <v>0</v>
      </c>
      <c r="DU129">
        <f>DU128*IF(DU$8&gt;Input!$D$14,0,IF(DU$8+$B129&gt;Input!$D$14,0,(1-INDEX($C$11:$C$136,DU$8+$B129))))</f>
        <v>0</v>
      </c>
      <c r="DV129">
        <f>DV128*IF(DV$8&gt;Input!$D$14,0,IF(DV$8+$B129&gt;Input!$D$14,0,(1-INDEX($C$11:$C$136,DV$8+$B129))))</f>
        <v>0</v>
      </c>
      <c r="DW129">
        <f>DW128*IF(DW$8&gt;Input!$D$14,0,IF(DW$8+$B129&gt;Input!$D$14,0,(1-INDEX($C$11:$C$136,DW$8+$B129))))</f>
        <v>0</v>
      </c>
      <c r="DX129">
        <f>DX128*IF(DX$8&gt;Input!$D$14,0,IF(DX$8+$B129&gt;Input!$D$14,0,(1-INDEX($C$11:$C$136,DX$8+$B129))))</f>
        <v>0</v>
      </c>
      <c r="DY129">
        <f>DY128*IF(DY$8&gt;Input!$D$14,0,IF(DY$8+$B129&gt;Input!$D$14,0,(1-INDEX($C$11:$C$136,DY$8+$B129))))</f>
        <v>0</v>
      </c>
      <c r="DZ129">
        <f>DZ128*IF(DZ$8&gt;Input!$D$14,0,IF(DZ$8+$B129&gt;Input!$D$14,0,(1-INDEX($C$11:$C$136,DZ$8+$B129))))</f>
        <v>0</v>
      </c>
      <c r="EA129">
        <f>EA128*IF(EA$8&gt;Input!$D$14,0,IF(EA$8+$B129&gt;Input!$D$14,0,(1-INDEX($C$11:$C$136,EA$8+$B129))))</f>
        <v>0</v>
      </c>
      <c r="EB129">
        <f>EB128*IF(EB$8&gt;Input!$D$14,0,IF(EB$8+$B129&gt;Input!$D$14,0,(1-INDEX($C$11:$C$136,EB$8+$B129))))</f>
        <v>0</v>
      </c>
      <c r="EC129">
        <f>EC128*IF(EC$8&gt;Input!$D$14,0,IF(EC$8+$B129&gt;Input!$D$14,0,(1-INDEX($C$11:$C$136,EC$8+$B129))))</f>
        <v>0</v>
      </c>
      <c r="ED129">
        <f>ED128*IF(ED$8&gt;Input!$D$14,0,IF(ED$8+$B129&gt;Input!$D$14,0,(1-INDEX($C$11:$C$136,ED$8+$B129))))</f>
        <v>0</v>
      </c>
      <c r="EE129">
        <f>EE128*IF(EE$8&gt;Input!$D$14,0,IF(EE$8+$B129&gt;Input!$D$14,0,(1-INDEX($C$11:$C$136,EE$8+$B129))))</f>
        <v>0</v>
      </c>
      <c r="EF129">
        <f>EF128*IF(EF$8&gt;Input!$D$14,0,IF(EF$8+$B129&gt;Input!$D$14,0,(1-INDEX($C$11:$C$136,EF$8+$B129))))</f>
        <v>0</v>
      </c>
      <c r="EH129" s="2">
        <f t="shared" si="310"/>
        <v>118</v>
      </c>
      <c r="EI129" s="36">
        <f t="shared" si="315"/>
        <v>0</v>
      </c>
      <c r="EJ129" s="36">
        <f t="shared" ref="EJ129:GU132" si="349">$C129*(1-$E129)^EJ$8</f>
        <v>0</v>
      </c>
      <c r="EK129" s="36">
        <f t="shared" si="349"/>
        <v>0</v>
      </c>
      <c r="EL129" s="36">
        <f t="shared" si="349"/>
        <v>0</v>
      </c>
      <c r="EM129" s="36">
        <f t="shared" si="349"/>
        <v>0</v>
      </c>
      <c r="EN129" s="36">
        <f t="shared" si="349"/>
        <v>0</v>
      </c>
      <c r="EO129" s="36">
        <f t="shared" si="349"/>
        <v>0</v>
      </c>
      <c r="EP129" s="36">
        <f t="shared" si="349"/>
        <v>0</v>
      </c>
      <c r="EQ129" s="36">
        <f t="shared" si="349"/>
        <v>0</v>
      </c>
      <c r="ER129" s="36">
        <f t="shared" si="349"/>
        <v>0</v>
      </c>
      <c r="ES129" s="36">
        <f t="shared" si="349"/>
        <v>0</v>
      </c>
      <c r="ET129" s="36">
        <f t="shared" si="349"/>
        <v>0</v>
      </c>
      <c r="EU129" s="36">
        <f t="shared" si="349"/>
        <v>0</v>
      </c>
      <c r="EV129" s="36">
        <f t="shared" si="349"/>
        <v>0</v>
      </c>
      <c r="EW129" s="36">
        <f t="shared" si="349"/>
        <v>0</v>
      </c>
      <c r="EX129" s="36">
        <f t="shared" si="349"/>
        <v>0</v>
      </c>
      <c r="EY129" s="36">
        <f t="shared" si="349"/>
        <v>0</v>
      </c>
      <c r="EZ129" s="36">
        <f t="shared" si="349"/>
        <v>0</v>
      </c>
      <c r="FA129" s="36">
        <f t="shared" si="349"/>
        <v>0</v>
      </c>
      <c r="FB129" s="36">
        <f t="shared" si="349"/>
        <v>0</v>
      </c>
      <c r="FC129" s="36">
        <f t="shared" si="349"/>
        <v>0</v>
      </c>
      <c r="FD129" s="36">
        <f t="shared" si="349"/>
        <v>0</v>
      </c>
      <c r="FE129" s="36">
        <f t="shared" si="349"/>
        <v>0</v>
      </c>
      <c r="FF129" s="36">
        <f t="shared" si="349"/>
        <v>0</v>
      </c>
      <c r="FG129" s="36">
        <f t="shared" si="349"/>
        <v>0</v>
      </c>
      <c r="FH129" s="36">
        <f t="shared" si="349"/>
        <v>0</v>
      </c>
      <c r="FI129" s="36">
        <f t="shared" si="349"/>
        <v>0</v>
      </c>
      <c r="FJ129" s="36">
        <f t="shared" si="349"/>
        <v>0</v>
      </c>
      <c r="FK129" s="36">
        <f t="shared" si="349"/>
        <v>0</v>
      </c>
      <c r="FL129" s="36">
        <f t="shared" si="349"/>
        <v>0</v>
      </c>
      <c r="FM129" s="36">
        <f t="shared" si="349"/>
        <v>0</v>
      </c>
      <c r="FN129" s="36">
        <f t="shared" si="349"/>
        <v>0</v>
      </c>
      <c r="FO129" s="36">
        <f t="shared" si="349"/>
        <v>0</v>
      </c>
      <c r="FP129" s="36">
        <f t="shared" si="349"/>
        <v>0</v>
      </c>
      <c r="FQ129" s="36">
        <f t="shared" si="349"/>
        <v>0</v>
      </c>
      <c r="FR129" s="36">
        <f t="shared" si="349"/>
        <v>0</v>
      </c>
      <c r="FS129" s="36">
        <f t="shared" si="349"/>
        <v>0</v>
      </c>
      <c r="FT129" s="36">
        <f t="shared" si="349"/>
        <v>0</v>
      </c>
      <c r="FU129" s="36">
        <f t="shared" si="349"/>
        <v>0</v>
      </c>
      <c r="FV129" s="36">
        <f t="shared" si="349"/>
        <v>0</v>
      </c>
      <c r="FW129" s="36">
        <f t="shared" si="349"/>
        <v>0</v>
      </c>
      <c r="FX129" s="36">
        <f t="shared" si="349"/>
        <v>0</v>
      </c>
      <c r="FY129" s="36">
        <f t="shared" si="349"/>
        <v>0</v>
      </c>
      <c r="FZ129" s="36">
        <f t="shared" si="349"/>
        <v>0</v>
      </c>
      <c r="GA129" s="36">
        <f t="shared" si="349"/>
        <v>0</v>
      </c>
      <c r="GB129" s="36">
        <f t="shared" si="349"/>
        <v>0</v>
      </c>
      <c r="GC129" s="36">
        <f t="shared" si="349"/>
        <v>0</v>
      </c>
      <c r="GD129" s="36">
        <f t="shared" si="349"/>
        <v>0</v>
      </c>
      <c r="GE129" s="36">
        <f t="shared" si="349"/>
        <v>0</v>
      </c>
      <c r="GF129" s="36">
        <f t="shared" si="349"/>
        <v>0</v>
      </c>
      <c r="GG129" s="36">
        <f t="shared" si="349"/>
        <v>0</v>
      </c>
      <c r="GH129" s="36">
        <f t="shared" si="349"/>
        <v>0</v>
      </c>
      <c r="GI129" s="36">
        <f t="shared" si="349"/>
        <v>0</v>
      </c>
      <c r="GJ129" s="36">
        <f t="shared" si="349"/>
        <v>0</v>
      </c>
      <c r="GK129" s="36">
        <f t="shared" si="349"/>
        <v>0</v>
      </c>
      <c r="GL129" s="36">
        <f t="shared" si="349"/>
        <v>0</v>
      </c>
      <c r="GM129" s="36">
        <f t="shared" si="349"/>
        <v>0</v>
      </c>
      <c r="GN129" s="36">
        <f t="shared" si="349"/>
        <v>0</v>
      </c>
      <c r="GO129" s="36">
        <f t="shared" si="349"/>
        <v>0</v>
      </c>
      <c r="GP129" s="36">
        <f t="shared" si="349"/>
        <v>0</v>
      </c>
      <c r="GQ129" s="36">
        <f t="shared" si="349"/>
        <v>0</v>
      </c>
      <c r="GR129" s="36">
        <f t="shared" si="349"/>
        <v>0</v>
      </c>
      <c r="GS129" s="36">
        <f t="shared" si="349"/>
        <v>0</v>
      </c>
      <c r="GT129" s="36">
        <f t="shared" si="349"/>
        <v>0</v>
      </c>
      <c r="GU129" s="36">
        <f t="shared" si="349"/>
        <v>0</v>
      </c>
      <c r="GV129" s="36">
        <f t="shared" si="348"/>
        <v>0</v>
      </c>
      <c r="GW129" s="36">
        <f t="shared" si="348"/>
        <v>0</v>
      </c>
      <c r="GX129" s="36">
        <f t="shared" si="348"/>
        <v>0</v>
      </c>
      <c r="GY129" s="36">
        <f t="shared" si="348"/>
        <v>0</v>
      </c>
      <c r="GZ129" s="36">
        <f t="shared" si="348"/>
        <v>0</v>
      </c>
      <c r="HA129" s="36">
        <f t="shared" si="348"/>
        <v>0</v>
      </c>
      <c r="HB129" s="36">
        <f t="shared" si="348"/>
        <v>0</v>
      </c>
      <c r="HC129" s="36">
        <f t="shared" si="348"/>
        <v>0</v>
      </c>
      <c r="HD129" s="36">
        <f t="shared" si="348"/>
        <v>0</v>
      </c>
      <c r="HE129" s="36">
        <f t="shared" si="348"/>
        <v>0</v>
      </c>
      <c r="HF129" s="36">
        <f t="shared" si="348"/>
        <v>0</v>
      </c>
      <c r="HG129" s="36">
        <f t="shared" si="348"/>
        <v>0</v>
      </c>
      <c r="HH129" s="36">
        <f t="shared" si="348"/>
        <v>0</v>
      </c>
      <c r="HI129" s="36">
        <f t="shared" si="348"/>
        <v>0</v>
      </c>
      <c r="HJ129" s="36">
        <f t="shared" si="348"/>
        <v>0</v>
      </c>
      <c r="HK129" s="36">
        <f t="shared" si="348"/>
        <v>0</v>
      </c>
      <c r="HL129" s="36">
        <f t="shared" si="348"/>
        <v>0</v>
      </c>
      <c r="HM129" s="36">
        <f t="shared" si="348"/>
        <v>0</v>
      </c>
      <c r="HN129" s="36">
        <f t="shared" si="348"/>
        <v>0</v>
      </c>
      <c r="HO129" s="36">
        <f t="shared" si="348"/>
        <v>0</v>
      </c>
      <c r="HP129" s="36">
        <f t="shared" si="348"/>
        <v>0</v>
      </c>
      <c r="HQ129" s="36">
        <f t="shared" si="348"/>
        <v>0</v>
      </c>
      <c r="HR129" s="36">
        <f t="shared" si="348"/>
        <v>0</v>
      </c>
      <c r="HS129" s="36">
        <f t="shared" si="348"/>
        <v>0</v>
      </c>
      <c r="HT129" s="36">
        <f t="shared" si="348"/>
        <v>0</v>
      </c>
      <c r="HU129" s="36">
        <f t="shared" si="348"/>
        <v>0</v>
      </c>
      <c r="HV129" s="36">
        <f t="shared" si="348"/>
        <v>0</v>
      </c>
      <c r="HW129" s="36">
        <f t="shared" si="348"/>
        <v>0</v>
      </c>
      <c r="HX129" s="36">
        <f t="shared" si="348"/>
        <v>0</v>
      </c>
      <c r="HY129" s="36">
        <f t="shared" si="348"/>
        <v>0</v>
      </c>
      <c r="HZ129" s="36">
        <f t="shared" si="348"/>
        <v>0</v>
      </c>
      <c r="IA129" s="36">
        <f t="shared" si="348"/>
        <v>0</v>
      </c>
      <c r="IB129" s="36">
        <f t="shared" si="348"/>
        <v>0</v>
      </c>
      <c r="IC129" s="36">
        <f t="shared" si="348"/>
        <v>0</v>
      </c>
      <c r="ID129" s="36">
        <f t="shared" si="348"/>
        <v>0</v>
      </c>
      <c r="IE129" s="36">
        <f t="shared" si="348"/>
        <v>0</v>
      </c>
      <c r="IF129" s="36">
        <f t="shared" si="348"/>
        <v>0</v>
      </c>
      <c r="IG129" s="36">
        <f t="shared" si="348"/>
        <v>0</v>
      </c>
      <c r="IH129" s="36">
        <f t="shared" si="348"/>
        <v>0</v>
      </c>
      <c r="II129" s="36">
        <f t="shared" si="348"/>
        <v>0</v>
      </c>
      <c r="IJ129" s="36">
        <f t="shared" si="348"/>
        <v>0</v>
      </c>
      <c r="IK129" s="36">
        <f t="shared" si="348"/>
        <v>0</v>
      </c>
      <c r="IL129" s="36">
        <f t="shared" si="348"/>
        <v>0</v>
      </c>
      <c r="IM129" s="36">
        <f t="shared" si="348"/>
        <v>0</v>
      </c>
      <c r="IN129" s="36">
        <f t="shared" si="348"/>
        <v>0</v>
      </c>
      <c r="IO129" s="36">
        <f t="shared" si="348"/>
        <v>0</v>
      </c>
      <c r="IP129" s="36">
        <f t="shared" si="348"/>
        <v>0</v>
      </c>
      <c r="IQ129" s="36">
        <f t="shared" si="348"/>
        <v>0</v>
      </c>
      <c r="IR129" s="36">
        <f t="shared" si="348"/>
        <v>0</v>
      </c>
      <c r="IS129" s="36">
        <f t="shared" si="348"/>
        <v>0</v>
      </c>
      <c r="IT129" s="36">
        <f t="shared" si="348"/>
        <v>0</v>
      </c>
      <c r="IU129" s="36">
        <f t="shared" si="345"/>
        <v>0</v>
      </c>
      <c r="IV129" s="36">
        <f t="shared" si="345"/>
        <v>0</v>
      </c>
      <c r="IW129" s="36">
        <f t="shared" si="345"/>
        <v>0</v>
      </c>
      <c r="IX129" s="36">
        <f t="shared" si="345"/>
        <v>0</v>
      </c>
      <c r="IY129" s="36">
        <f t="shared" si="345"/>
        <v>0</v>
      </c>
      <c r="IZ129" s="36">
        <f t="shared" si="345"/>
        <v>0</v>
      </c>
      <c r="JA129" s="36">
        <f t="shared" si="345"/>
        <v>0</v>
      </c>
      <c r="JB129" s="36">
        <f t="shared" si="345"/>
        <v>0</v>
      </c>
      <c r="JC129" s="36">
        <f t="shared" si="345"/>
        <v>0</v>
      </c>
      <c r="JD129" s="36">
        <f t="shared" si="345"/>
        <v>0</v>
      </c>
      <c r="JF129" s="2">
        <f t="shared" si="312"/>
        <v>119</v>
      </c>
      <c r="JG129">
        <f>JG128*IF(JG$8&gt;Input!$D$14,0,IF(JG$8+$B129&gt;Input!$D$14,0,(1-INDEX($F$11:$F$136,JG$8+$B129))))</f>
        <v>0</v>
      </c>
      <c r="JH129">
        <f>JH128*IF(JH$8&gt;Input!$D$14,0,IF(JH$8+$B129&gt;Input!$D$14,0,(1-INDEX($F$11:$F$136,JH$8+$B129))))</f>
        <v>0</v>
      </c>
      <c r="JI129">
        <f>JI128*IF(JI$8&gt;Input!$D$14,0,IF(JI$8+$B129&gt;Input!$D$14,0,(1-INDEX($F$11:$F$136,JI$8+$B129))))</f>
        <v>0</v>
      </c>
      <c r="JJ129">
        <f>JJ128*IF(JJ$8&gt;Input!$D$14,0,IF(JJ$8+$B129&gt;Input!$D$14,0,(1-INDEX($F$11:$F$136,JJ$8+$B129))))</f>
        <v>0</v>
      </c>
      <c r="JK129">
        <f>JK128*IF(JK$8&gt;Input!$D$14,0,IF(JK$8+$B129&gt;Input!$D$14,0,(1-INDEX($F$11:$F$136,JK$8+$B129))))</f>
        <v>0</v>
      </c>
      <c r="JL129">
        <f>JL128*IF(JL$8&gt;Input!$D$14,0,IF(JL$8+$B129&gt;Input!$D$14,0,(1-INDEX($F$11:$F$136,JL$8+$B129))))</f>
        <v>0</v>
      </c>
      <c r="JM129">
        <f>JM128*IF(JM$8&gt;Input!$D$14,0,IF(JM$8+$B129&gt;Input!$D$14,0,(1-INDEX($F$11:$F$136,JM$8+$B129))))</f>
        <v>0</v>
      </c>
      <c r="JN129">
        <f>JN128*IF(JN$8&gt;Input!$D$14,0,IF(JN$8+$B129&gt;Input!$D$14,0,(1-INDEX($F$11:$F$136,JN$8+$B129))))</f>
        <v>0</v>
      </c>
      <c r="JO129">
        <f>JO128*IF(JO$8&gt;Input!$D$14,0,IF(JO$8+$B129&gt;Input!$D$14,0,(1-INDEX($F$11:$F$136,JO$8+$B129))))</f>
        <v>0</v>
      </c>
      <c r="JP129">
        <f>JP128*IF(JP$8&gt;Input!$D$14,0,IF(JP$8+$B129&gt;Input!$D$14,0,(1-INDEX($F$11:$F$136,JP$8+$B129))))</f>
        <v>0</v>
      </c>
      <c r="JQ129">
        <f>JQ128*IF(JQ$8&gt;Input!$D$14,0,IF(JQ$8+$B129&gt;Input!$D$14,0,(1-INDEX($F$11:$F$136,JQ$8+$B129))))</f>
        <v>0</v>
      </c>
      <c r="JR129">
        <f>JR128*IF(JR$8&gt;Input!$D$14,0,IF(JR$8+$B129&gt;Input!$D$14,0,(1-INDEX($F$11:$F$136,JR$8+$B129))))</f>
        <v>0</v>
      </c>
      <c r="JS129">
        <f>JS128*IF(JS$8&gt;Input!$D$14,0,IF(JS$8+$B129&gt;Input!$D$14,0,(1-INDEX($F$11:$F$136,JS$8+$B129))))</f>
        <v>0</v>
      </c>
      <c r="JT129">
        <f>JT128*IF(JT$8&gt;Input!$D$14,0,IF(JT$8+$B129&gt;Input!$D$14,0,(1-INDEX($F$11:$F$136,JT$8+$B129))))</f>
        <v>0</v>
      </c>
      <c r="JU129">
        <f>JU128*IF(JU$8&gt;Input!$D$14,0,IF(JU$8+$B129&gt;Input!$D$14,0,(1-INDEX($F$11:$F$136,JU$8+$B129))))</f>
        <v>0</v>
      </c>
      <c r="JV129">
        <f>JV128*IF(JV$8&gt;Input!$D$14,0,IF(JV$8+$B129&gt;Input!$D$14,0,(1-INDEX($F$11:$F$136,JV$8+$B129))))</f>
        <v>0</v>
      </c>
      <c r="JW129">
        <f>JW128*IF(JW$8&gt;Input!$D$14,0,IF(JW$8+$B129&gt;Input!$D$14,0,(1-INDEX($F$11:$F$136,JW$8+$B129))))</f>
        <v>0</v>
      </c>
      <c r="JX129">
        <f>JX128*IF(JX$8&gt;Input!$D$14,0,IF(JX$8+$B129&gt;Input!$D$14,0,(1-INDEX($F$11:$F$136,JX$8+$B129))))</f>
        <v>0</v>
      </c>
      <c r="JY129">
        <f>JY128*IF(JY$8&gt;Input!$D$14,0,IF(JY$8+$B129&gt;Input!$D$14,0,(1-INDEX($F$11:$F$136,JY$8+$B129))))</f>
        <v>0</v>
      </c>
      <c r="JZ129">
        <f>JZ128*IF(JZ$8&gt;Input!$D$14,0,IF(JZ$8+$B129&gt;Input!$D$14,0,(1-INDEX($F$11:$F$136,JZ$8+$B129))))</f>
        <v>0</v>
      </c>
      <c r="KA129">
        <f>KA128*IF(KA$8&gt;Input!$D$14,0,IF(KA$8+$B129&gt;Input!$D$14,0,(1-INDEX($F$11:$F$136,KA$8+$B129))))</f>
        <v>0</v>
      </c>
      <c r="KB129">
        <f>KB128*IF(KB$8&gt;Input!$D$14,0,IF(KB$8+$B129&gt;Input!$D$14,0,(1-INDEX($F$11:$F$136,KB$8+$B129))))</f>
        <v>0</v>
      </c>
      <c r="KC129">
        <f>KC128*IF(KC$8&gt;Input!$D$14,0,IF(KC$8+$B129&gt;Input!$D$14,0,(1-INDEX($F$11:$F$136,KC$8+$B129))))</f>
        <v>0</v>
      </c>
      <c r="KD129">
        <f>KD128*IF(KD$8&gt;Input!$D$14,0,IF(KD$8+$B129&gt;Input!$D$14,0,(1-INDEX($F$11:$F$136,KD$8+$B129))))</f>
        <v>0</v>
      </c>
      <c r="KE129">
        <f>KE128*IF(KE$8&gt;Input!$D$14,0,IF(KE$8+$B129&gt;Input!$D$14,0,(1-INDEX($F$11:$F$136,KE$8+$B129))))</f>
        <v>0</v>
      </c>
      <c r="KF129">
        <f>KF128*IF(KF$8&gt;Input!$D$14,0,IF(KF$8+$B129&gt;Input!$D$14,0,(1-INDEX($F$11:$F$136,KF$8+$B129))))</f>
        <v>0</v>
      </c>
      <c r="KG129">
        <f>KG128*IF(KG$8&gt;Input!$D$14,0,IF(KG$8+$B129&gt;Input!$D$14,0,(1-INDEX($F$11:$F$136,KG$8+$B129))))</f>
        <v>0</v>
      </c>
      <c r="KH129">
        <f>KH128*IF(KH$8&gt;Input!$D$14,0,IF(KH$8+$B129&gt;Input!$D$14,0,(1-INDEX($F$11:$F$136,KH$8+$B129))))</f>
        <v>0</v>
      </c>
      <c r="KI129">
        <f>KI128*IF(KI$8&gt;Input!$D$14,0,IF(KI$8+$B129&gt;Input!$D$14,0,(1-INDEX($F$11:$F$136,KI$8+$B129))))</f>
        <v>0</v>
      </c>
      <c r="KJ129">
        <f>KJ128*IF(KJ$8&gt;Input!$D$14,0,IF(KJ$8+$B129&gt;Input!$D$14,0,(1-INDEX($F$11:$F$136,KJ$8+$B129))))</f>
        <v>0</v>
      </c>
      <c r="KK129">
        <f>KK128*IF(KK$8&gt;Input!$D$14,0,IF(KK$8+$B129&gt;Input!$D$14,0,(1-INDEX($F$11:$F$136,KK$8+$B129))))</f>
        <v>0</v>
      </c>
      <c r="KL129">
        <f>KL128*IF(KL$8&gt;Input!$D$14,0,IF(KL$8+$B129&gt;Input!$D$14,0,(1-INDEX($F$11:$F$136,KL$8+$B129))))</f>
        <v>0</v>
      </c>
      <c r="KM129">
        <f>KM128*IF(KM$8&gt;Input!$D$14,0,IF(KM$8+$B129&gt;Input!$D$14,0,(1-INDEX($F$11:$F$136,KM$8+$B129))))</f>
        <v>0</v>
      </c>
      <c r="KN129">
        <f>KN128*IF(KN$8&gt;Input!$D$14,0,IF(KN$8+$B129&gt;Input!$D$14,0,(1-INDEX($F$11:$F$136,KN$8+$B129))))</f>
        <v>0</v>
      </c>
      <c r="KO129">
        <f>KO128*IF(KO$8&gt;Input!$D$14,0,IF(KO$8+$B129&gt;Input!$D$14,0,(1-INDEX($F$11:$F$136,KO$8+$B129))))</f>
        <v>0</v>
      </c>
      <c r="KP129">
        <f>KP128*IF(KP$8&gt;Input!$D$14,0,IF(KP$8+$B129&gt;Input!$D$14,0,(1-INDEX($F$11:$F$136,KP$8+$B129))))</f>
        <v>0</v>
      </c>
      <c r="KQ129">
        <f>KQ128*IF(KQ$8&gt;Input!$D$14,0,IF(KQ$8+$B129&gt;Input!$D$14,0,(1-INDEX($F$11:$F$136,KQ$8+$B129))))</f>
        <v>0</v>
      </c>
      <c r="KR129">
        <f>KR128*IF(KR$8&gt;Input!$D$14,0,IF(KR$8+$B129&gt;Input!$D$14,0,(1-INDEX($F$11:$F$136,KR$8+$B129))))</f>
        <v>0</v>
      </c>
      <c r="KS129">
        <f>KS128*IF(KS$8&gt;Input!$D$14,0,IF(KS$8+$B129&gt;Input!$D$14,0,(1-INDEX($F$11:$F$136,KS$8+$B129))))</f>
        <v>0</v>
      </c>
      <c r="KT129">
        <f>KT128*IF(KT$8&gt;Input!$D$14,0,IF(KT$8+$B129&gt;Input!$D$14,0,(1-INDEX($F$11:$F$136,KT$8+$B129))))</f>
        <v>0</v>
      </c>
      <c r="KU129">
        <f>KU128*IF(KU$8&gt;Input!$D$14,0,IF(KU$8+$B129&gt;Input!$D$14,0,(1-INDEX($F$11:$F$136,KU$8+$B129))))</f>
        <v>0</v>
      </c>
      <c r="KV129">
        <f>KV128*IF(KV$8&gt;Input!$D$14,0,IF(KV$8+$B129&gt;Input!$D$14,0,(1-INDEX($F$11:$F$136,KV$8+$B129))))</f>
        <v>0</v>
      </c>
      <c r="KW129">
        <f>KW128*IF(KW$8&gt;Input!$D$14,0,IF(KW$8+$B129&gt;Input!$D$14,0,(1-INDEX($F$11:$F$136,KW$8+$B129))))</f>
        <v>0</v>
      </c>
      <c r="KX129">
        <f>KX128*IF(KX$8&gt;Input!$D$14,0,IF(KX$8+$B129&gt;Input!$D$14,0,(1-INDEX($F$11:$F$136,KX$8+$B129))))</f>
        <v>0</v>
      </c>
      <c r="KY129">
        <f>KY128*IF(KY$8&gt;Input!$D$14,0,IF(KY$8+$B129&gt;Input!$D$14,0,(1-INDEX($F$11:$F$136,KY$8+$B129))))</f>
        <v>0</v>
      </c>
      <c r="KZ129">
        <f>KZ128*IF(KZ$8&gt;Input!$D$14,0,IF(KZ$8+$B129&gt;Input!$D$14,0,(1-INDEX($F$11:$F$136,KZ$8+$B129))))</f>
        <v>0</v>
      </c>
      <c r="LA129">
        <f>LA128*IF(LA$8&gt;Input!$D$14,0,IF(LA$8+$B129&gt;Input!$D$14,0,(1-INDEX($F$11:$F$136,LA$8+$B129))))</f>
        <v>0</v>
      </c>
      <c r="LB129">
        <f>LB128*IF(LB$8&gt;Input!$D$14,0,IF(LB$8+$B129&gt;Input!$D$14,0,(1-INDEX($F$11:$F$136,LB$8+$B129))))</f>
        <v>0</v>
      </c>
      <c r="LC129">
        <f>LC128*IF(LC$8&gt;Input!$D$14,0,IF(LC$8+$B129&gt;Input!$D$14,0,(1-INDEX($F$11:$F$136,LC$8+$B129))))</f>
        <v>0</v>
      </c>
      <c r="LD129">
        <f>LD128*IF(LD$8&gt;Input!$D$14,0,IF(LD$8+$B129&gt;Input!$D$14,0,(1-INDEX($F$11:$F$136,LD$8+$B129))))</f>
        <v>0</v>
      </c>
      <c r="LE129">
        <f>LE128*IF(LE$8&gt;Input!$D$14,0,IF(LE$8+$B129&gt;Input!$D$14,0,(1-INDEX($F$11:$F$136,LE$8+$B129))))</f>
        <v>0</v>
      </c>
      <c r="LF129">
        <f>LF128*IF(LF$8&gt;Input!$D$14,0,IF(LF$8+$B129&gt;Input!$D$14,0,(1-INDEX($F$11:$F$136,LF$8+$B129))))</f>
        <v>0</v>
      </c>
      <c r="LG129">
        <f>LG128*IF(LG$8&gt;Input!$D$14,0,IF(LG$8+$B129&gt;Input!$D$14,0,(1-INDEX($F$11:$F$136,LG$8+$B129))))</f>
        <v>0</v>
      </c>
      <c r="LH129">
        <f>LH128*IF(LH$8&gt;Input!$D$14,0,IF(LH$8+$B129&gt;Input!$D$14,0,(1-INDEX($F$11:$F$136,LH$8+$B129))))</f>
        <v>0</v>
      </c>
      <c r="LI129">
        <f>LI128*IF(LI$8&gt;Input!$D$14,0,IF(LI$8+$B129&gt;Input!$D$14,0,(1-INDEX($F$11:$F$136,LI$8+$B129))))</f>
        <v>0</v>
      </c>
      <c r="LJ129">
        <f>LJ128*IF(LJ$8&gt;Input!$D$14,0,IF(LJ$8+$B129&gt;Input!$D$14,0,(1-INDEX($F$11:$F$136,LJ$8+$B129))))</f>
        <v>0</v>
      </c>
      <c r="LK129">
        <f>LK128*IF(LK$8&gt;Input!$D$14,0,IF(LK$8+$B129&gt;Input!$D$14,0,(1-INDEX($F$11:$F$136,LK$8+$B129))))</f>
        <v>0</v>
      </c>
      <c r="LL129">
        <f>LL128*IF(LL$8&gt;Input!$D$14,0,IF(LL$8+$B129&gt;Input!$D$14,0,(1-INDEX($F$11:$F$136,LL$8+$B129))))</f>
        <v>0</v>
      </c>
      <c r="LM129">
        <f>LM128*IF(LM$8&gt;Input!$D$14,0,IF(LM$8+$B129&gt;Input!$D$14,0,(1-INDEX($F$11:$F$136,LM$8+$B129))))</f>
        <v>0</v>
      </c>
      <c r="LN129">
        <f>LN128*IF(LN$8&gt;Input!$D$14,0,IF(LN$8+$B129&gt;Input!$D$14,0,(1-INDEX($F$11:$F$136,LN$8+$B129))))</f>
        <v>0</v>
      </c>
      <c r="LO129">
        <f>LO128*IF(LO$8&gt;Input!$D$14,0,IF(LO$8+$B129&gt;Input!$D$14,0,(1-INDEX($F$11:$F$136,LO$8+$B129))))</f>
        <v>0</v>
      </c>
      <c r="LP129">
        <f>LP128*IF(LP$8&gt;Input!$D$14,0,IF(LP$8+$B129&gt;Input!$D$14,0,(1-INDEX($F$11:$F$136,LP$8+$B129))))</f>
        <v>0</v>
      </c>
      <c r="LQ129">
        <f>LQ128*IF(LQ$8&gt;Input!$D$14,0,IF(LQ$8+$B129&gt;Input!$D$14,0,(1-INDEX($F$11:$F$136,LQ$8+$B129))))</f>
        <v>0</v>
      </c>
      <c r="LR129">
        <f>LR128*IF(LR$8&gt;Input!$D$14,0,IF(LR$8+$B129&gt;Input!$D$14,0,(1-INDEX($F$11:$F$136,LR$8+$B129))))</f>
        <v>0</v>
      </c>
      <c r="LS129">
        <f>LS128*IF(LS$8&gt;Input!$D$14,0,IF(LS$8+$B129&gt;Input!$D$14,0,(1-INDEX($F$11:$F$136,LS$8+$B129))))</f>
        <v>0</v>
      </c>
      <c r="LT129">
        <f>LT128*IF(LT$8&gt;Input!$D$14,0,IF(LT$8+$B129&gt;Input!$D$14,0,(1-INDEX($F$11:$F$136,LT$8+$B129))))</f>
        <v>0</v>
      </c>
      <c r="LU129">
        <f>LU128*IF(LU$8&gt;Input!$D$14,0,IF(LU$8+$B129&gt;Input!$D$14,0,(1-INDEX($F$11:$F$136,LU$8+$B129))))</f>
        <v>0</v>
      </c>
      <c r="LV129">
        <f>LV128*IF(LV$8&gt;Input!$D$14,0,IF(LV$8+$B129&gt;Input!$D$14,0,(1-INDEX($F$11:$F$136,LV$8+$B129))))</f>
        <v>0</v>
      </c>
      <c r="LW129">
        <f>LW128*IF(LW$8&gt;Input!$D$14,0,IF(LW$8+$B129&gt;Input!$D$14,0,(1-INDEX($F$11:$F$136,LW$8+$B129))))</f>
        <v>0</v>
      </c>
      <c r="LX129">
        <f>LX128*IF(LX$8&gt;Input!$D$14,0,IF(LX$8+$B129&gt;Input!$D$14,0,(1-INDEX($F$11:$F$136,LX$8+$B129))))</f>
        <v>0</v>
      </c>
      <c r="LY129">
        <f>LY128*IF(LY$8&gt;Input!$D$14,0,IF(LY$8+$B129&gt;Input!$D$14,0,(1-INDEX($F$11:$F$136,LY$8+$B129))))</f>
        <v>0</v>
      </c>
      <c r="LZ129">
        <f>LZ128*IF(LZ$8&gt;Input!$D$14,0,IF(LZ$8+$B129&gt;Input!$D$14,0,(1-INDEX($F$11:$F$136,LZ$8+$B129))))</f>
        <v>0</v>
      </c>
      <c r="MA129">
        <f>MA128*IF(MA$8&gt;Input!$D$14,0,IF(MA$8+$B129&gt;Input!$D$14,0,(1-INDEX($F$11:$F$136,MA$8+$B129))))</f>
        <v>0</v>
      </c>
      <c r="MB129">
        <f>MB128*IF(MB$8&gt;Input!$D$14,0,IF(MB$8+$B129&gt;Input!$D$14,0,(1-INDEX($F$11:$F$136,MB$8+$B129))))</f>
        <v>0</v>
      </c>
      <c r="MC129">
        <f>MC128*IF(MC$8&gt;Input!$D$14,0,IF(MC$8+$B129&gt;Input!$D$14,0,(1-INDEX($F$11:$F$136,MC$8+$B129))))</f>
        <v>0</v>
      </c>
      <c r="MD129">
        <f>MD128*IF(MD$8&gt;Input!$D$14,0,IF(MD$8+$B129&gt;Input!$D$14,0,(1-INDEX($F$11:$F$136,MD$8+$B129))))</f>
        <v>0</v>
      </c>
      <c r="ME129">
        <f>ME128*IF(ME$8&gt;Input!$D$14,0,IF(ME$8+$B129&gt;Input!$D$14,0,(1-INDEX($F$11:$F$136,ME$8+$B129))))</f>
        <v>0</v>
      </c>
      <c r="MF129">
        <f>MF128*IF(MF$8&gt;Input!$D$14,0,IF(MF$8+$B129&gt;Input!$D$14,0,(1-INDEX($F$11:$F$136,MF$8+$B129))))</f>
        <v>0</v>
      </c>
      <c r="MG129">
        <f>MG128*IF(MG$8&gt;Input!$D$14,0,IF(MG$8+$B129&gt;Input!$D$14,0,(1-INDEX($F$11:$F$136,MG$8+$B129))))</f>
        <v>0</v>
      </c>
      <c r="MH129">
        <f>MH128*IF(MH$8&gt;Input!$D$14,0,IF(MH$8+$B129&gt;Input!$D$14,0,(1-INDEX($F$11:$F$136,MH$8+$B129))))</f>
        <v>0</v>
      </c>
      <c r="MI129">
        <f>MI128*IF(MI$8&gt;Input!$D$14,0,IF(MI$8+$B129&gt;Input!$D$14,0,(1-INDEX($F$11:$F$136,MI$8+$B129))))</f>
        <v>0</v>
      </c>
      <c r="MJ129">
        <f>MJ128*IF(MJ$8&gt;Input!$D$14,0,IF(MJ$8+$B129&gt;Input!$D$14,0,(1-INDEX($F$11:$F$136,MJ$8+$B129))))</f>
        <v>0</v>
      </c>
      <c r="MK129">
        <f>MK128*IF(MK$8&gt;Input!$D$14,0,IF(MK$8+$B129&gt;Input!$D$14,0,(1-INDEX($F$11:$F$136,MK$8+$B129))))</f>
        <v>0</v>
      </c>
      <c r="ML129">
        <f>ML128*IF(ML$8&gt;Input!$D$14,0,IF(ML$8+$B129&gt;Input!$D$14,0,(1-INDEX($F$11:$F$136,ML$8+$B129))))</f>
        <v>0</v>
      </c>
      <c r="MM129">
        <f>MM128*IF(MM$8&gt;Input!$D$14,0,IF(MM$8+$B129&gt;Input!$D$14,0,(1-INDEX($F$11:$F$136,MM$8+$B129))))</f>
        <v>0</v>
      </c>
      <c r="MN129">
        <f>MN128*IF(MN$8&gt;Input!$D$14,0,IF(MN$8+$B129&gt;Input!$D$14,0,(1-INDEX($F$11:$F$136,MN$8+$B129))))</f>
        <v>0</v>
      </c>
      <c r="MO129">
        <f>MO128*IF(MO$8&gt;Input!$D$14,0,IF(MO$8+$B129&gt;Input!$D$14,0,(1-INDEX($F$11:$F$136,MO$8+$B129))))</f>
        <v>0</v>
      </c>
      <c r="MP129">
        <f>MP128*IF(MP$8&gt;Input!$D$14,0,IF(MP$8+$B129&gt;Input!$D$14,0,(1-INDEX($F$11:$F$136,MP$8+$B129))))</f>
        <v>0</v>
      </c>
      <c r="MQ129">
        <f>MQ128*IF(MQ$8&gt;Input!$D$14,0,IF(MQ$8+$B129&gt;Input!$D$14,0,(1-INDEX($F$11:$F$136,MQ$8+$B129))))</f>
        <v>0</v>
      </c>
      <c r="MR129">
        <f>MR128*IF(MR$8&gt;Input!$D$14,0,IF(MR$8+$B129&gt;Input!$D$14,0,(1-INDEX($F$11:$F$136,MR$8+$B129))))</f>
        <v>0</v>
      </c>
      <c r="MS129">
        <f>MS128*IF(MS$8&gt;Input!$D$14,0,IF(MS$8+$B129&gt;Input!$D$14,0,(1-INDEX($F$11:$F$136,MS$8+$B129))))</f>
        <v>0</v>
      </c>
      <c r="MT129">
        <f>MT128*IF(MT$8&gt;Input!$D$14,0,IF(MT$8+$B129&gt;Input!$D$14,0,(1-INDEX($F$11:$F$136,MT$8+$B129))))</f>
        <v>0</v>
      </c>
      <c r="MU129">
        <f>MU128*IF(MU$8&gt;Input!$D$14,0,IF(MU$8+$B129&gt;Input!$D$14,0,(1-INDEX($F$11:$F$136,MU$8+$B129))))</f>
        <v>0</v>
      </c>
      <c r="MV129">
        <f>MV128*IF(MV$8&gt;Input!$D$14,0,IF(MV$8+$B129&gt;Input!$D$14,0,(1-INDEX($F$11:$F$136,MV$8+$B129))))</f>
        <v>0</v>
      </c>
      <c r="MW129">
        <f>MW128*IF(MW$8&gt;Input!$D$14,0,IF(MW$8+$B129&gt;Input!$D$14,0,(1-INDEX($F$11:$F$136,MW$8+$B129))))</f>
        <v>0</v>
      </c>
      <c r="MX129">
        <f>MX128*IF(MX$8&gt;Input!$D$14,0,IF(MX$8+$B129&gt;Input!$D$14,0,(1-INDEX($F$11:$F$136,MX$8+$B129))))</f>
        <v>0</v>
      </c>
      <c r="MY129">
        <f>MY128*IF(MY$8&gt;Input!$D$14,0,IF(MY$8+$B129&gt;Input!$D$14,0,(1-INDEX($F$11:$F$136,MY$8+$B129))))</f>
        <v>0</v>
      </c>
      <c r="MZ129">
        <f>MZ128*IF(MZ$8&gt;Input!$D$14,0,IF(MZ$8+$B129&gt;Input!$D$14,0,(1-INDEX($F$11:$F$136,MZ$8+$B129))))</f>
        <v>0</v>
      </c>
      <c r="NA129">
        <f>NA128*IF(NA$8&gt;Input!$D$14,0,IF(NA$8+$B129&gt;Input!$D$14,0,(1-INDEX($F$11:$F$136,NA$8+$B129))))</f>
        <v>0</v>
      </c>
      <c r="NB129">
        <f>NB128*IF(NB$8&gt;Input!$D$14,0,IF(NB$8+$B129&gt;Input!$D$14,0,(1-INDEX($F$11:$F$136,NB$8+$B129))))</f>
        <v>0</v>
      </c>
      <c r="NC129">
        <f>NC128*IF(NC$8&gt;Input!$D$14,0,IF(NC$8+$B129&gt;Input!$D$14,0,(1-INDEX($F$11:$F$136,NC$8+$B129))))</f>
        <v>0</v>
      </c>
      <c r="ND129">
        <f>ND128*IF(ND$8&gt;Input!$D$14,0,IF(ND$8+$B129&gt;Input!$D$14,0,(1-INDEX($F$11:$F$136,ND$8+$B129))))</f>
        <v>0</v>
      </c>
      <c r="NE129">
        <f>NE128*IF(NE$8&gt;Input!$D$14,0,IF(NE$8+$B129&gt;Input!$D$14,0,(1-INDEX($F$11:$F$136,NE$8+$B129))))</f>
        <v>0</v>
      </c>
      <c r="NF129">
        <f>NF128*IF(NF$8&gt;Input!$D$14,0,IF(NF$8+$B129&gt;Input!$D$14,0,(1-INDEX($F$11:$F$136,NF$8+$B129))))</f>
        <v>0</v>
      </c>
      <c r="NG129">
        <f>NG128*IF(NG$8&gt;Input!$D$14,0,IF(NG$8+$B129&gt;Input!$D$14,0,(1-INDEX($F$11:$F$136,NG$8+$B129))))</f>
        <v>0</v>
      </c>
      <c r="NH129">
        <f>NH128*IF(NH$8&gt;Input!$D$14,0,IF(NH$8+$B129&gt;Input!$D$14,0,(1-INDEX($F$11:$F$136,NH$8+$B129))))</f>
        <v>0</v>
      </c>
      <c r="NI129">
        <f>NI128*IF(NI$8&gt;Input!$D$14,0,IF(NI$8+$B129&gt;Input!$D$14,0,(1-INDEX($F$11:$F$136,NI$8+$B129))))</f>
        <v>0</v>
      </c>
      <c r="NJ129">
        <f>NJ128*IF(NJ$8&gt;Input!$D$14,0,IF(NJ$8+$B129&gt;Input!$D$14,0,(1-INDEX($F$11:$F$136,NJ$8+$B129))))</f>
        <v>0</v>
      </c>
      <c r="NK129">
        <f>NK128*IF(NK$8&gt;Input!$D$14,0,IF(NK$8+$B129&gt;Input!$D$14,0,(1-INDEX($F$11:$F$136,NK$8+$B129))))</f>
        <v>0</v>
      </c>
      <c r="NL129">
        <f>NL128*IF(NL$8&gt;Input!$D$14,0,IF(NL$8+$B129&gt;Input!$D$14,0,(1-INDEX($F$11:$F$136,NL$8+$B129))))</f>
        <v>0</v>
      </c>
      <c r="NM129">
        <f>NM128*IF(NM$8&gt;Input!$D$14,0,IF(NM$8+$B129&gt;Input!$D$14,0,(1-INDEX($F$11:$F$136,NM$8+$B129))))</f>
        <v>0</v>
      </c>
      <c r="NN129">
        <f>NN128*IF(NN$8&gt;Input!$D$14,0,IF(NN$8+$B129&gt;Input!$D$14,0,(1-INDEX($F$11:$F$136,NN$8+$B129))))</f>
        <v>0</v>
      </c>
      <c r="NO129">
        <f>NO128*IF(NO$8&gt;Input!$D$14,0,IF(NO$8+$B129&gt;Input!$D$14,0,(1-INDEX($F$11:$F$136,NO$8+$B129))))</f>
        <v>0</v>
      </c>
      <c r="NP129">
        <f>NP128*IF(NP$8&gt;Input!$D$14,0,IF(NP$8+$B129&gt;Input!$D$14,0,(1-INDEX($F$11:$F$136,NP$8+$B129))))</f>
        <v>0</v>
      </c>
      <c r="NQ129">
        <f>NQ128*IF(NQ$8&gt;Input!$D$14,0,IF(NQ$8+$B129&gt;Input!$D$14,0,(1-INDEX($F$11:$F$136,NQ$8+$B129))))</f>
        <v>0</v>
      </c>
      <c r="NR129">
        <f>NR128*IF(NR$8&gt;Input!$D$14,0,IF(NR$8+$B129&gt;Input!$D$14,0,(1-INDEX($F$11:$F$136,NR$8+$B129))))</f>
        <v>0</v>
      </c>
      <c r="NS129">
        <f>NS128*IF(NS$8&gt;Input!$D$14,0,IF(NS$8+$B129&gt;Input!$D$14,0,(1-INDEX($F$11:$F$136,NS$8+$B129))))</f>
        <v>0</v>
      </c>
      <c r="NT129">
        <f>NT128*IF(NT$8&gt;Input!$D$14,0,IF(NT$8+$B129&gt;Input!$D$14,0,(1-INDEX($F$11:$F$136,NT$8+$B129))))</f>
        <v>0</v>
      </c>
      <c r="NU129">
        <f>NU128*IF(NU$8&gt;Input!$D$14,0,IF(NU$8+$B129&gt;Input!$D$14,0,(1-INDEX($F$11:$F$136,NU$8+$B129))))</f>
        <v>0</v>
      </c>
      <c r="NV129">
        <f>NV128*IF(NV$8&gt;Input!$D$14,0,IF(NV$8+$B129&gt;Input!$D$14,0,(1-INDEX($F$11:$F$136,NV$8+$B129))))</f>
        <v>0</v>
      </c>
      <c r="NW129">
        <f>NW128*IF(NW$8&gt;Input!$D$14,0,IF(NW$8+$B129&gt;Input!$D$14,0,(1-INDEX($F$11:$F$136,NW$8+$B129))))</f>
        <v>0</v>
      </c>
      <c r="NX129">
        <f>NX128*IF(NX$8&gt;Input!$D$14,0,IF(NX$8+$B129&gt;Input!$D$14,0,(1-INDEX($F$11:$F$136,NX$8+$B129))))</f>
        <v>0</v>
      </c>
      <c r="NY129">
        <f>NY128*IF(NY$8&gt;Input!$D$14,0,IF(NY$8+$B129&gt;Input!$D$14,0,(1-INDEX($F$11:$F$136,NY$8+$B129))))</f>
        <v>0</v>
      </c>
      <c r="NZ129">
        <f>NZ128*IF(NZ$8&gt;Input!$D$14,0,IF(NZ$8+$B129&gt;Input!$D$14,0,(1-INDEX($F$11:$F$136,NZ$8+$B129))))</f>
        <v>0</v>
      </c>
      <c r="OA129">
        <f>OA128*IF(OA$8&gt;Input!$D$14,0,IF(OA$8+$B129&gt;Input!$D$14,0,(1-INDEX($F$11:$F$136,OA$8+$B129))))</f>
        <v>0</v>
      </c>
      <c r="OB129">
        <f>OB128*IF(OB$8&gt;Input!$D$14,0,IF(OB$8+$B129&gt;Input!$D$14,0,(1-INDEX($F$11:$F$136,OB$8+$B129))))</f>
        <v>0</v>
      </c>
    </row>
    <row r="130" spans="1:392">
      <c r="A130">
        <f>Input!A130</f>
        <v>119</v>
      </c>
      <c r="B130">
        <f>Input!B130</f>
        <v>120</v>
      </c>
      <c r="C130" s="18"/>
      <c r="D130">
        <f t="shared" si="334"/>
        <v>0</v>
      </c>
      <c r="E130" s="1">
        <v>0</v>
      </c>
      <c r="F130">
        <f t="shared" si="335"/>
        <v>0</v>
      </c>
      <c r="G130">
        <f t="shared" si="313"/>
        <v>0</v>
      </c>
      <c r="H130">
        <f t="shared" si="314"/>
        <v>0</v>
      </c>
      <c r="J130" s="2">
        <f t="shared" si="309"/>
        <v>120</v>
      </c>
      <c r="K130">
        <f>K129*IF(K$8&gt;Input!$D$14,0,IF(K$8+$B130&gt;Input!$D$14,0,(1-INDEX($C$11:$C$136,K$8+$B130))))</f>
        <v>0</v>
      </c>
      <c r="L130">
        <f>L129*IF(L$8&gt;Input!$D$14,0,IF(L$8+$B130&gt;Input!$D$14,0,(1-INDEX($C$11:$C$136,L$8+$B130))))</f>
        <v>0</v>
      </c>
      <c r="M130">
        <f>M129*IF(M$8&gt;Input!$D$14,0,IF(M$8+$B130&gt;Input!$D$14,0,(1-INDEX($C$11:$C$136,M$8+$B130))))</f>
        <v>0</v>
      </c>
      <c r="N130">
        <f>N129*IF(N$8&gt;Input!$D$14,0,IF(N$8+$B130&gt;Input!$D$14,0,(1-INDEX($C$11:$C$136,N$8+$B130))))</f>
        <v>0</v>
      </c>
      <c r="O130">
        <f>O129*IF(O$8&gt;Input!$D$14,0,IF(O$8+$B130&gt;Input!$D$14,0,(1-INDEX($C$11:$C$136,O$8+$B130))))</f>
        <v>0</v>
      </c>
      <c r="P130">
        <f>P129*IF(P$8&gt;Input!$D$14,0,IF(P$8+$B130&gt;Input!$D$14,0,(1-INDEX($C$11:$C$136,P$8+$B130))))</f>
        <v>0</v>
      </c>
      <c r="Q130">
        <f>Q129*IF(Q$8&gt;Input!$D$14,0,IF(Q$8+$B130&gt;Input!$D$14,0,(1-INDEX($C$11:$C$136,Q$8+$B130))))</f>
        <v>0</v>
      </c>
      <c r="R130">
        <f>R129*IF(R$8&gt;Input!$D$14,0,IF(R$8+$B130&gt;Input!$D$14,0,(1-INDEX($C$11:$C$136,R$8+$B130))))</f>
        <v>0</v>
      </c>
      <c r="S130">
        <f>S129*IF(S$8&gt;Input!$D$14,0,IF(S$8+$B130&gt;Input!$D$14,0,(1-INDEX($C$11:$C$136,S$8+$B130))))</f>
        <v>0</v>
      </c>
      <c r="T130">
        <f>T129*IF(T$8&gt;Input!$D$14,0,IF(T$8+$B130&gt;Input!$D$14,0,(1-INDEX($C$11:$C$136,T$8+$B130))))</f>
        <v>0</v>
      </c>
      <c r="U130">
        <f>U129*IF(U$8&gt;Input!$D$14,0,IF(U$8+$B130&gt;Input!$D$14,0,(1-INDEX($C$11:$C$136,U$8+$B130))))</f>
        <v>0</v>
      </c>
      <c r="V130">
        <f>V129*IF(V$8&gt;Input!$D$14,0,IF(V$8+$B130&gt;Input!$D$14,0,(1-INDEX($C$11:$C$136,V$8+$B130))))</f>
        <v>0</v>
      </c>
      <c r="W130">
        <f>W129*IF(W$8&gt;Input!$D$14,0,IF(W$8+$B130&gt;Input!$D$14,0,(1-INDEX($C$11:$C$136,W$8+$B130))))</f>
        <v>0</v>
      </c>
      <c r="X130">
        <f>X129*IF(X$8&gt;Input!$D$14,0,IF(X$8+$B130&gt;Input!$D$14,0,(1-INDEX($C$11:$C$136,X$8+$B130))))</f>
        <v>0</v>
      </c>
      <c r="Y130">
        <f>Y129*IF(Y$8&gt;Input!$D$14,0,IF(Y$8+$B130&gt;Input!$D$14,0,(1-INDEX($C$11:$C$136,Y$8+$B130))))</f>
        <v>0</v>
      </c>
      <c r="Z130">
        <f>Z129*IF(Z$8&gt;Input!$D$14,0,IF(Z$8+$B130&gt;Input!$D$14,0,(1-INDEX($C$11:$C$136,Z$8+$B130))))</f>
        <v>0</v>
      </c>
      <c r="AA130">
        <f>AA129*IF(AA$8&gt;Input!$D$14,0,IF(AA$8+$B130&gt;Input!$D$14,0,(1-INDEX($C$11:$C$136,AA$8+$B130))))</f>
        <v>0</v>
      </c>
      <c r="AB130">
        <f>AB129*IF(AB$8&gt;Input!$D$14,0,IF(AB$8+$B130&gt;Input!$D$14,0,(1-INDEX($C$11:$C$136,AB$8+$B130))))</f>
        <v>0</v>
      </c>
      <c r="AC130">
        <f>AC129*IF(AC$8&gt;Input!$D$14,0,IF(AC$8+$B130&gt;Input!$D$14,0,(1-INDEX($C$11:$C$136,AC$8+$B130))))</f>
        <v>0</v>
      </c>
      <c r="AD130">
        <f>AD129*IF(AD$8&gt;Input!$D$14,0,IF(AD$8+$B130&gt;Input!$D$14,0,(1-INDEX($C$11:$C$136,AD$8+$B130))))</f>
        <v>0</v>
      </c>
      <c r="AE130">
        <f>AE129*IF(AE$8&gt;Input!$D$14,0,IF(AE$8+$B130&gt;Input!$D$14,0,(1-INDEX($C$11:$C$136,AE$8+$B130))))</f>
        <v>0</v>
      </c>
      <c r="AF130">
        <f>AF129*IF(AF$8&gt;Input!$D$14,0,IF(AF$8+$B130&gt;Input!$D$14,0,(1-INDEX($C$11:$C$136,AF$8+$B130))))</f>
        <v>0</v>
      </c>
      <c r="AG130">
        <f>AG129*IF(AG$8&gt;Input!$D$14,0,IF(AG$8+$B130&gt;Input!$D$14,0,(1-INDEX($C$11:$C$136,AG$8+$B130))))</f>
        <v>0</v>
      </c>
      <c r="AH130">
        <f>AH129*IF(AH$8&gt;Input!$D$14,0,IF(AH$8+$B130&gt;Input!$D$14,0,(1-INDEX($C$11:$C$136,AH$8+$B130))))</f>
        <v>0</v>
      </c>
      <c r="AI130">
        <f>AI129*IF(AI$8&gt;Input!$D$14,0,IF(AI$8+$B130&gt;Input!$D$14,0,(1-INDEX($C$11:$C$136,AI$8+$B130))))</f>
        <v>0</v>
      </c>
      <c r="AJ130">
        <f>AJ129*IF(AJ$8&gt;Input!$D$14,0,IF(AJ$8+$B130&gt;Input!$D$14,0,(1-INDEX($C$11:$C$136,AJ$8+$B130))))</f>
        <v>0</v>
      </c>
      <c r="AK130">
        <f>AK129*IF(AK$8&gt;Input!$D$14,0,IF(AK$8+$B130&gt;Input!$D$14,0,(1-INDEX($C$11:$C$136,AK$8+$B130))))</f>
        <v>0</v>
      </c>
      <c r="AL130">
        <f>AL129*IF(AL$8&gt;Input!$D$14,0,IF(AL$8+$B130&gt;Input!$D$14,0,(1-INDEX($C$11:$C$136,AL$8+$B130))))</f>
        <v>0</v>
      </c>
      <c r="AM130">
        <f>AM129*IF(AM$8&gt;Input!$D$14,0,IF(AM$8+$B130&gt;Input!$D$14,0,(1-INDEX($C$11:$C$136,AM$8+$B130))))</f>
        <v>0</v>
      </c>
      <c r="AN130">
        <f>AN129*IF(AN$8&gt;Input!$D$14,0,IF(AN$8+$B130&gt;Input!$D$14,0,(1-INDEX($C$11:$C$136,AN$8+$B130))))</f>
        <v>0</v>
      </c>
      <c r="AO130">
        <f>AO129*IF(AO$8&gt;Input!$D$14,0,IF(AO$8+$B130&gt;Input!$D$14,0,(1-INDEX($C$11:$C$136,AO$8+$B130))))</f>
        <v>0</v>
      </c>
      <c r="AP130">
        <f>AP129*IF(AP$8&gt;Input!$D$14,0,IF(AP$8+$B130&gt;Input!$D$14,0,(1-INDEX($C$11:$C$136,AP$8+$B130))))</f>
        <v>0</v>
      </c>
      <c r="AQ130">
        <f>AQ129*IF(AQ$8&gt;Input!$D$14,0,IF(AQ$8+$B130&gt;Input!$D$14,0,(1-INDEX($C$11:$C$136,AQ$8+$B130))))</f>
        <v>0</v>
      </c>
      <c r="AR130">
        <f>AR129*IF(AR$8&gt;Input!$D$14,0,IF(AR$8+$B130&gt;Input!$D$14,0,(1-INDEX($C$11:$C$136,AR$8+$B130))))</f>
        <v>0</v>
      </c>
      <c r="AS130">
        <f>AS129*IF(AS$8&gt;Input!$D$14,0,IF(AS$8+$B130&gt;Input!$D$14,0,(1-INDEX($C$11:$C$136,AS$8+$B130))))</f>
        <v>0</v>
      </c>
      <c r="AT130">
        <f>AT129*IF(AT$8&gt;Input!$D$14,0,IF(AT$8+$B130&gt;Input!$D$14,0,(1-INDEX($C$11:$C$136,AT$8+$B130))))</f>
        <v>0</v>
      </c>
      <c r="AU130">
        <f>AU129*IF(AU$8&gt;Input!$D$14,0,IF(AU$8+$B130&gt;Input!$D$14,0,(1-INDEX($C$11:$C$136,AU$8+$B130))))</f>
        <v>0</v>
      </c>
      <c r="AV130">
        <f>AV129*IF(AV$8&gt;Input!$D$14,0,IF(AV$8+$B130&gt;Input!$D$14,0,(1-INDEX($C$11:$C$136,AV$8+$B130))))</f>
        <v>0</v>
      </c>
      <c r="AW130">
        <f>AW129*IF(AW$8&gt;Input!$D$14,0,IF(AW$8+$B130&gt;Input!$D$14,0,(1-INDEX($C$11:$C$136,AW$8+$B130))))</f>
        <v>0</v>
      </c>
      <c r="AX130">
        <f>AX129*IF(AX$8&gt;Input!$D$14,0,IF(AX$8+$B130&gt;Input!$D$14,0,(1-INDEX($C$11:$C$136,AX$8+$B130))))</f>
        <v>0</v>
      </c>
      <c r="AY130">
        <f>AY129*IF(AY$8&gt;Input!$D$14,0,IF(AY$8+$B130&gt;Input!$D$14,0,(1-INDEX($C$11:$C$136,AY$8+$B130))))</f>
        <v>0</v>
      </c>
      <c r="AZ130">
        <f>AZ129*IF(AZ$8&gt;Input!$D$14,0,IF(AZ$8+$B130&gt;Input!$D$14,0,(1-INDEX($C$11:$C$136,AZ$8+$B130))))</f>
        <v>0</v>
      </c>
      <c r="BA130">
        <f>BA129*IF(BA$8&gt;Input!$D$14,0,IF(BA$8+$B130&gt;Input!$D$14,0,(1-INDEX($C$11:$C$136,BA$8+$B130))))</f>
        <v>0</v>
      </c>
      <c r="BB130">
        <f>BB129*IF(BB$8&gt;Input!$D$14,0,IF(BB$8+$B130&gt;Input!$D$14,0,(1-INDEX($C$11:$C$136,BB$8+$B130))))</f>
        <v>0</v>
      </c>
      <c r="BC130">
        <f>BC129*IF(BC$8&gt;Input!$D$14,0,IF(BC$8+$B130&gt;Input!$D$14,0,(1-INDEX($C$11:$C$136,BC$8+$B130))))</f>
        <v>0</v>
      </c>
      <c r="BD130">
        <f>BD129*IF(BD$8&gt;Input!$D$14,0,IF(BD$8+$B130&gt;Input!$D$14,0,(1-INDEX($C$11:$C$136,BD$8+$B130))))</f>
        <v>0</v>
      </c>
      <c r="BE130">
        <f>BE129*IF(BE$8&gt;Input!$D$14,0,IF(BE$8+$B130&gt;Input!$D$14,0,(1-INDEX($C$11:$C$136,BE$8+$B130))))</f>
        <v>0</v>
      </c>
      <c r="BF130">
        <f>BF129*IF(BF$8&gt;Input!$D$14,0,IF(BF$8+$B130&gt;Input!$D$14,0,(1-INDEX($C$11:$C$136,BF$8+$B130))))</f>
        <v>0</v>
      </c>
      <c r="BG130">
        <f>BG129*IF(BG$8&gt;Input!$D$14,0,IF(BG$8+$B130&gt;Input!$D$14,0,(1-INDEX($C$11:$C$136,BG$8+$B130))))</f>
        <v>0</v>
      </c>
      <c r="BH130">
        <f>BH129*IF(BH$8&gt;Input!$D$14,0,IF(BH$8+$B130&gt;Input!$D$14,0,(1-INDEX($C$11:$C$136,BH$8+$B130))))</f>
        <v>0</v>
      </c>
      <c r="BI130">
        <f>BI129*IF(BI$8&gt;Input!$D$14,0,IF(BI$8+$B130&gt;Input!$D$14,0,(1-INDEX($C$11:$C$136,BI$8+$B130))))</f>
        <v>0</v>
      </c>
      <c r="BJ130">
        <f>BJ129*IF(BJ$8&gt;Input!$D$14,0,IF(BJ$8+$B130&gt;Input!$D$14,0,(1-INDEX($C$11:$C$136,BJ$8+$B130))))</f>
        <v>0</v>
      </c>
      <c r="BK130">
        <f>BK129*IF(BK$8&gt;Input!$D$14,0,IF(BK$8+$B130&gt;Input!$D$14,0,(1-INDEX($C$11:$C$136,BK$8+$B130))))</f>
        <v>0</v>
      </c>
      <c r="BL130">
        <f>BL129*IF(BL$8&gt;Input!$D$14,0,IF(BL$8+$B130&gt;Input!$D$14,0,(1-INDEX($C$11:$C$136,BL$8+$B130))))</f>
        <v>0</v>
      </c>
      <c r="BM130">
        <f>BM129*IF(BM$8&gt;Input!$D$14,0,IF(BM$8+$B130&gt;Input!$D$14,0,(1-INDEX($C$11:$C$136,BM$8+$B130))))</f>
        <v>0</v>
      </c>
      <c r="BN130">
        <f>BN129*IF(BN$8&gt;Input!$D$14,0,IF(BN$8+$B130&gt;Input!$D$14,0,(1-INDEX($C$11:$C$136,BN$8+$B130))))</f>
        <v>0</v>
      </c>
      <c r="BO130">
        <f>BO129*IF(BO$8&gt;Input!$D$14,0,IF(BO$8+$B130&gt;Input!$D$14,0,(1-INDEX($C$11:$C$136,BO$8+$B130))))</f>
        <v>0</v>
      </c>
      <c r="BP130">
        <f>BP129*IF(BP$8&gt;Input!$D$14,0,IF(BP$8+$B130&gt;Input!$D$14,0,(1-INDEX($C$11:$C$136,BP$8+$B130))))</f>
        <v>0</v>
      </c>
      <c r="BQ130">
        <f>BQ129*IF(BQ$8&gt;Input!$D$14,0,IF(BQ$8+$B130&gt;Input!$D$14,0,(1-INDEX($C$11:$C$136,BQ$8+$B130))))</f>
        <v>0</v>
      </c>
      <c r="BR130">
        <f>BR129*IF(BR$8&gt;Input!$D$14,0,IF(BR$8+$B130&gt;Input!$D$14,0,(1-INDEX($C$11:$C$136,BR$8+$B130))))</f>
        <v>0</v>
      </c>
      <c r="BS130">
        <f>BS129*IF(BS$8&gt;Input!$D$14,0,IF(BS$8+$B130&gt;Input!$D$14,0,(1-INDEX($C$11:$C$136,BS$8+$B130))))</f>
        <v>0</v>
      </c>
      <c r="BT130">
        <f>BT129*IF(BT$8&gt;Input!$D$14,0,IF(BT$8+$B130&gt;Input!$D$14,0,(1-INDEX($C$11:$C$136,BT$8+$B130))))</f>
        <v>0</v>
      </c>
      <c r="BU130">
        <f>BU129*IF(BU$8&gt;Input!$D$14,0,IF(BU$8+$B130&gt;Input!$D$14,0,(1-INDEX($C$11:$C$136,BU$8+$B130))))</f>
        <v>0</v>
      </c>
      <c r="BV130">
        <f>BV129*IF(BV$8&gt;Input!$D$14,0,IF(BV$8+$B130&gt;Input!$D$14,0,(1-INDEX($C$11:$C$136,BV$8+$B130))))</f>
        <v>0</v>
      </c>
      <c r="BW130">
        <f>BW129*IF(BW$8&gt;Input!$D$14,0,IF(BW$8+$B130&gt;Input!$D$14,0,(1-INDEX($C$11:$C$136,BW$8+$B130))))</f>
        <v>0</v>
      </c>
      <c r="BX130">
        <f>BX129*IF(BX$8&gt;Input!$D$14,0,IF(BX$8+$B130&gt;Input!$D$14,0,(1-INDEX($C$11:$C$136,BX$8+$B130))))</f>
        <v>0</v>
      </c>
      <c r="BY130">
        <f>BY129*IF(BY$8&gt;Input!$D$14,0,IF(BY$8+$B130&gt;Input!$D$14,0,(1-INDEX($C$11:$C$136,BY$8+$B130))))</f>
        <v>0</v>
      </c>
      <c r="BZ130">
        <f>BZ129*IF(BZ$8&gt;Input!$D$14,0,IF(BZ$8+$B130&gt;Input!$D$14,0,(1-INDEX($C$11:$C$136,BZ$8+$B130))))</f>
        <v>0</v>
      </c>
      <c r="CA130">
        <f>CA129*IF(CA$8&gt;Input!$D$14,0,IF(CA$8+$B130&gt;Input!$D$14,0,(1-INDEX($C$11:$C$136,CA$8+$B130))))</f>
        <v>0</v>
      </c>
      <c r="CB130">
        <f>CB129*IF(CB$8&gt;Input!$D$14,0,IF(CB$8+$B130&gt;Input!$D$14,0,(1-INDEX($C$11:$C$136,CB$8+$B130))))</f>
        <v>0</v>
      </c>
      <c r="CC130">
        <f>CC129*IF(CC$8&gt;Input!$D$14,0,IF(CC$8+$B130&gt;Input!$D$14,0,(1-INDEX($C$11:$C$136,CC$8+$B130))))</f>
        <v>0</v>
      </c>
      <c r="CD130">
        <f>CD129*IF(CD$8&gt;Input!$D$14,0,IF(CD$8+$B130&gt;Input!$D$14,0,(1-INDEX($C$11:$C$136,CD$8+$B130))))</f>
        <v>0</v>
      </c>
      <c r="CE130">
        <f>CE129*IF(CE$8&gt;Input!$D$14,0,IF(CE$8+$B130&gt;Input!$D$14,0,(1-INDEX($C$11:$C$136,CE$8+$B130))))</f>
        <v>0</v>
      </c>
      <c r="CF130">
        <f>CF129*IF(CF$8&gt;Input!$D$14,0,IF(CF$8+$B130&gt;Input!$D$14,0,(1-INDEX($C$11:$C$136,CF$8+$B130))))</f>
        <v>0</v>
      </c>
      <c r="CG130">
        <f>CG129*IF(CG$8&gt;Input!$D$14,0,IF(CG$8+$B130&gt;Input!$D$14,0,(1-INDEX($C$11:$C$136,CG$8+$B130))))</f>
        <v>0</v>
      </c>
      <c r="CH130">
        <f>CH129*IF(CH$8&gt;Input!$D$14,0,IF(CH$8+$B130&gt;Input!$D$14,0,(1-INDEX($C$11:$C$136,CH$8+$B130))))</f>
        <v>0</v>
      </c>
      <c r="CI130">
        <f>CI129*IF(CI$8&gt;Input!$D$14,0,IF(CI$8+$B130&gt;Input!$D$14,0,(1-INDEX($C$11:$C$136,CI$8+$B130))))</f>
        <v>0</v>
      </c>
      <c r="CJ130">
        <f>CJ129*IF(CJ$8&gt;Input!$D$14,0,IF(CJ$8+$B130&gt;Input!$D$14,0,(1-INDEX($C$11:$C$136,CJ$8+$B130))))</f>
        <v>0</v>
      </c>
      <c r="CK130">
        <f>CK129*IF(CK$8&gt;Input!$D$14,0,IF(CK$8+$B130&gt;Input!$D$14,0,(1-INDEX($C$11:$C$136,CK$8+$B130))))</f>
        <v>0</v>
      </c>
      <c r="CL130">
        <f>CL129*IF(CL$8&gt;Input!$D$14,0,IF(CL$8+$B130&gt;Input!$D$14,0,(1-INDEX($C$11:$C$136,CL$8+$B130))))</f>
        <v>0</v>
      </c>
      <c r="CM130">
        <f>CM129*IF(CM$8&gt;Input!$D$14,0,IF(CM$8+$B130&gt;Input!$D$14,0,(1-INDEX($C$11:$C$136,CM$8+$B130))))</f>
        <v>0</v>
      </c>
      <c r="CN130">
        <f>CN129*IF(CN$8&gt;Input!$D$14,0,IF(CN$8+$B130&gt;Input!$D$14,0,(1-INDEX($C$11:$C$136,CN$8+$B130))))</f>
        <v>0</v>
      </c>
      <c r="CO130">
        <f>CO129*IF(CO$8&gt;Input!$D$14,0,IF(CO$8+$B130&gt;Input!$D$14,0,(1-INDEX($C$11:$C$136,CO$8+$B130))))</f>
        <v>0</v>
      </c>
      <c r="CP130">
        <f>CP129*IF(CP$8&gt;Input!$D$14,0,IF(CP$8+$B130&gt;Input!$D$14,0,(1-INDEX($C$11:$C$136,CP$8+$B130))))</f>
        <v>0</v>
      </c>
      <c r="CQ130">
        <f>CQ129*IF(CQ$8&gt;Input!$D$14,0,IF(CQ$8+$B130&gt;Input!$D$14,0,(1-INDEX($C$11:$C$136,CQ$8+$B130))))</f>
        <v>0</v>
      </c>
      <c r="CR130">
        <f>CR129*IF(CR$8&gt;Input!$D$14,0,IF(CR$8+$B130&gt;Input!$D$14,0,(1-INDEX($C$11:$C$136,CR$8+$B130))))</f>
        <v>0</v>
      </c>
      <c r="CS130">
        <f>CS129*IF(CS$8&gt;Input!$D$14,0,IF(CS$8+$B130&gt;Input!$D$14,0,(1-INDEX($C$11:$C$136,CS$8+$B130))))</f>
        <v>0</v>
      </c>
      <c r="CT130">
        <f>CT129*IF(CT$8&gt;Input!$D$14,0,IF(CT$8+$B130&gt;Input!$D$14,0,(1-INDEX($C$11:$C$136,CT$8+$B130))))</f>
        <v>0</v>
      </c>
      <c r="CU130">
        <f>CU129*IF(CU$8&gt;Input!$D$14,0,IF(CU$8+$B130&gt;Input!$D$14,0,(1-INDEX($C$11:$C$136,CU$8+$B130))))</f>
        <v>0</v>
      </c>
      <c r="CV130">
        <f>CV129*IF(CV$8&gt;Input!$D$14,0,IF(CV$8+$B130&gt;Input!$D$14,0,(1-INDEX($C$11:$C$136,CV$8+$B130))))</f>
        <v>0</v>
      </c>
      <c r="CW130">
        <f>CW129*IF(CW$8&gt;Input!$D$14,0,IF(CW$8+$B130&gt;Input!$D$14,0,(1-INDEX($C$11:$C$136,CW$8+$B130))))</f>
        <v>0</v>
      </c>
      <c r="CX130">
        <f>CX129*IF(CX$8&gt;Input!$D$14,0,IF(CX$8+$B130&gt;Input!$D$14,0,(1-INDEX($C$11:$C$136,CX$8+$B130))))</f>
        <v>0</v>
      </c>
      <c r="CY130">
        <f>CY129*IF(CY$8&gt;Input!$D$14,0,IF(CY$8+$B130&gt;Input!$D$14,0,(1-INDEX($C$11:$C$136,CY$8+$B130))))</f>
        <v>0</v>
      </c>
      <c r="CZ130">
        <f>CZ129*IF(CZ$8&gt;Input!$D$14,0,IF(CZ$8+$B130&gt;Input!$D$14,0,(1-INDEX($C$11:$C$136,CZ$8+$B130))))</f>
        <v>0</v>
      </c>
      <c r="DA130">
        <f>DA129*IF(DA$8&gt;Input!$D$14,0,IF(DA$8+$B130&gt;Input!$D$14,0,(1-INDEX($C$11:$C$136,DA$8+$B130))))</f>
        <v>0</v>
      </c>
      <c r="DB130">
        <f>DB129*IF(DB$8&gt;Input!$D$14,0,IF(DB$8+$B130&gt;Input!$D$14,0,(1-INDEX($C$11:$C$136,DB$8+$B130))))</f>
        <v>0</v>
      </c>
      <c r="DC130">
        <f>DC129*IF(DC$8&gt;Input!$D$14,0,IF(DC$8+$B130&gt;Input!$D$14,0,(1-INDEX($C$11:$C$136,DC$8+$B130))))</f>
        <v>0</v>
      </c>
      <c r="DD130">
        <f>DD129*IF(DD$8&gt;Input!$D$14,0,IF(DD$8+$B130&gt;Input!$D$14,0,(1-INDEX($C$11:$C$136,DD$8+$B130))))</f>
        <v>0</v>
      </c>
      <c r="DE130">
        <f>DE129*IF(DE$8&gt;Input!$D$14,0,IF(DE$8+$B130&gt;Input!$D$14,0,(1-INDEX($C$11:$C$136,DE$8+$B130))))</f>
        <v>0</v>
      </c>
      <c r="DF130">
        <f>DF129*IF(DF$8&gt;Input!$D$14,0,IF(DF$8+$B130&gt;Input!$D$14,0,(1-INDEX($C$11:$C$136,DF$8+$B130))))</f>
        <v>0</v>
      </c>
      <c r="DG130">
        <f>DG129*IF(DG$8&gt;Input!$D$14,0,IF(DG$8+$B130&gt;Input!$D$14,0,(1-INDEX($C$11:$C$136,DG$8+$B130))))</f>
        <v>0</v>
      </c>
      <c r="DH130">
        <f>DH129*IF(DH$8&gt;Input!$D$14,0,IF(DH$8+$B130&gt;Input!$D$14,0,(1-INDEX($C$11:$C$136,DH$8+$B130))))</f>
        <v>0</v>
      </c>
      <c r="DI130">
        <f>DI129*IF(DI$8&gt;Input!$D$14,0,IF(DI$8+$B130&gt;Input!$D$14,0,(1-INDEX($C$11:$C$136,DI$8+$B130))))</f>
        <v>0</v>
      </c>
      <c r="DJ130">
        <f>DJ129*IF(DJ$8&gt;Input!$D$14,0,IF(DJ$8+$B130&gt;Input!$D$14,0,(1-INDEX($C$11:$C$136,DJ$8+$B130))))</f>
        <v>0</v>
      </c>
      <c r="DK130">
        <f>DK129*IF(DK$8&gt;Input!$D$14,0,IF(DK$8+$B130&gt;Input!$D$14,0,(1-INDEX($C$11:$C$136,DK$8+$B130))))</f>
        <v>0</v>
      </c>
      <c r="DL130">
        <f>DL129*IF(DL$8&gt;Input!$D$14,0,IF(DL$8+$B130&gt;Input!$D$14,0,(1-INDEX($C$11:$C$136,DL$8+$B130))))</f>
        <v>0</v>
      </c>
      <c r="DM130">
        <f>DM129*IF(DM$8&gt;Input!$D$14,0,IF(DM$8+$B130&gt;Input!$D$14,0,(1-INDEX($C$11:$C$136,DM$8+$B130))))</f>
        <v>0</v>
      </c>
      <c r="DN130">
        <f>DN129*IF(DN$8&gt;Input!$D$14,0,IF(DN$8+$B130&gt;Input!$D$14,0,(1-INDEX($C$11:$C$136,DN$8+$B130))))</f>
        <v>0</v>
      </c>
      <c r="DO130">
        <f>DO129*IF(DO$8&gt;Input!$D$14,0,IF(DO$8+$B130&gt;Input!$D$14,0,(1-INDEX($C$11:$C$136,DO$8+$B130))))</f>
        <v>0</v>
      </c>
      <c r="DP130">
        <f>DP129*IF(DP$8&gt;Input!$D$14,0,IF(DP$8+$B130&gt;Input!$D$14,0,(1-INDEX($C$11:$C$136,DP$8+$B130))))</f>
        <v>0</v>
      </c>
      <c r="DQ130">
        <f>DQ129*IF(DQ$8&gt;Input!$D$14,0,IF(DQ$8+$B130&gt;Input!$D$14,0,(1-INDEX($C$11:$C$136,DQ$8+$B130))))</f>
        <v>0</v>
      </c>
      <c r="DR130">
        <f>DR129*IF(DR$8&gt;Input!$D$14,0,IF(DR$8+$B130&gt;Input!$D$14,0,(1-INDEX($C$11:$C$136,DR$8+$B130))))</f>
        <v>0</v>
      </c>
      <c r="DS130">
        <f>DS129*IF(DS$8&gt;Input!$D$14,0,IF(DS$8+$B130&gt;Input!$D$14,0,(1-INDEX($C$11:$C$136,DS$8+$B130))))</f>
        <v>0</v>
      </c>
      <c r="DT130">
        <f>DT129*IF(DT$8&gt;Input!$D$14,0,IF(DT$8+$B130&gt;Input!$D$14,0,(1-INDEX($C$11:$C$136,DT$8+$B130))))</f>
        <v>0</v>
      </c>
      <c r="DU130">
        <f>DU129*IF(DU$8&gt;Input!$D$14,0,IF(DU$8+$B130&gt;Input!$D$14,0,(1-INDEX($C$11:$C$136,DU$8+$B130))))</f>
        <v>0</v>
      </c>
      <c r="DV130">
        <f>DV129*IF(DV$8&gt;Input!$D$14,0,IF(DV$8+$B130&gt;Input!$D$14,0,(1-INDEX($C$11:$C$136,DV$8+$B130))))</f>
        <v>0</v>
      </c>
      <c r="DW130">
        <f>DW129*IF(DW$8&gt;Input!$D$14,0,IF(DW$8+$B130&gt;Input!$D$14,0,(1-INDEX($C$11:$C$136,DW$8+$B130))))</f>
        <v>0</v>
      </c>
      <c r="DX130">
        <f>DX129*IF(DX$8&gt;Input!$D$14,0,IF(DX$8+$B130&gt;Input!$D$14,0,(1-INDEX($C$11:$C$136,DX$8+$B130))))</f>
        <v>0</v>
      </c>
      <c r="DY130">
        <f>DY129*IF(DY$8&gt;Input!$D$14,0,IF(DY$8+$B130&gt;Input!$D$14,0,(1-INDEX($C$11:$C$136,DY$8+$B130))))</f>
        <v>0</v>
      </c>
      <c r="DZ130">
        <f>DZ129*IF(DZ$8&gt;Input!$D$14,0,IF(DZ$8+$B130&gt;Input!$D$14,0,(1-INDEX($C$11:$C$136,DZ$8+$B130))))</f>
        <v>0</v>
      </c>
      <c r="EA130">
        <f>EA129*IF(EA$8&gt;Input!$D$14,0,IF(EA$8+$B130&gt;Input!$D$14,0,(1-INDEX($C$11:$C$136,EA$8+$B130))))</f>
        <v>0</v>
      </c>
      <c r="EB130">
        <f>EB129*IF(EB$8&gt;Input!$D$14,0,IF(EB$8+$B130&gt;Input!$D$14,0,(1-INDEX($C$11:$C$136,EB$8+$B130))))</f>
        <v>0</v>
      </c>
      <c r="EC130">
        <f>EC129*IF(EC$8&gt;Input!$D$14,0,IF(EC$8+$B130&gt;Input!$D$14,0,(1-INDEX($C$11:$C$136,EC$8+$B130))))</f>
        <v>0</v>
      </c>
      <c r="ED130">
        <f>ED129*IF(ED$8&gt;Input!$D$14,0,IF(ED$8+$B130&gt;Input!$D$14,0,(1-INDEX($C$11:$C$136,ED$8+$B130))))</f>
        <v>0</v>
      </c>
      <c r="EE130">
        <f>EE129*IF(EE$8&gt;Input!$D$14,0,IF(EE$8+$B130&gt;Input!$D$14,0,(1-INDEX($C$11:$C$136,EE$8+$B130))))</f>
        <v>0</v>
      </c>
      <c r="EF130">
        <f>EF129*IF(EF$8&gt;Input!$D$14,0,IF(EF$8+$B130&gt;Input!$D$14,0,(1-INDEX($C$11:$C$136,EF$8+$B130))))</f>
        <v>0</v>
      </c>
      <c r="EH130" s="2">
        <f t="shared" si="310"/>
        <v>119</v>
      </c>
      <c r="EI130" s="36">
        <f t="shared" si="315"/>
        <v>0</v>
      </c>
      <c r="EJ130" s="36">
        <f t="shared" si="349"/>
        <v>0</v>
      </c>
      <c r="EK130" s="36">
        <f t="shared" si="349"/>
        <v>0</v>
      </c>
      <c r="EL130" s="36">
        <f t="shared" si="349"/>
        <v>0</v>
      </c>
      <c r="EM130" s="36">
        <f t="shared" si="349"/>
        <v>0</v>
      </c>
      <c r="EN130" s="36">
        <f t="shared" si="349"/>
        <v>0</v>
      </c>
      <c r="EO130" s="36">
        <f t="shared" si="349"/>
        <v>0</v>
      </c>
      <c r="EP130" s="36">
        <f t="shared" si="349"/>
        <v>0</v>
      </c>
      <c r="EQ130" s="36">
        <f t="shared" si="349"/>
        <v>0</v>
      </c>
      <c r="ER130" s="36">
        <f t="shared" si="349"/>
        <v>0</v>
      </c>
      <c r="ES130" s="36">
        <f t="shared" si="349"/>
        <v>0</v>
      </c>
      <c r="ET130" s="36">
        <f t="shared" si="349"/>
        <v>0</v>
      </c>
      <c r="EU130" s="36">
        <f t="shared" si="349"/>
        <v>0</v>
      </c>
      <c r="EV130" s="36">
        <f t="shared" si="349"/>
        <v>0</v>
      </c>
      <c r="EW130" s="36">
        <f t="shared" si="349"/>
        <v>0</v>
      </c>
      <c r="EX130" s="36">
        <f t="shared" si="349"/>
        <v>0</v>
      </c>
      <c r="EY130" s="36">
        <f t="shared" si="349"/>
        <v>0</v>
      </c>
      <c r="EZ130" s="36">
        <f t="shared" si="349"/>
        <v>0</v>
      </c>
      <c r="FA130" s="36">
        <f t="shared" si="349"/>
        <v>0</v>
      </c>
      <c r="FB130" s="36">
        <f t="shared" si="349"/>
        <v>0</v>
      </c>
      <c r="FC130" s="36">
        <f t="shared" si="349"/>
        <v>0</v>
      </c>
      <c r="FD130" s="36">
        <f t="shared" si="349"/>
        <v>0</v>
      </c>
      <c r="FE130" s="36">
        <f t="shared" si="349"/>
        <v>0</v>
      </c>
      <c r="FF130" s="36">
        <f t="shared" si="349"/>
        <v>0</v>
      </c>
      <c r="FG130" s="36">
        <f t="shared" si="349"/>
        <v>0</v>
      </c>
      <c r="FH130" s="36">
        <f t="shared" si="349"/>
        <v>0</v>
      </c>
      <c r="FI130" s="36">
        <f t="shared" si="349"/>
        <v>0</v>
      </c>
      <c r="FJ130" s="36">
        <f t="shared" si="349"/>
        <v>0</v>
      </c>
      <c r="FK130" s="36">
        <f t="shared" si="349"/>
        <v>0</v>
      </c>
      <c r="FL130" s="36">
        <f t="shared" si="349"/>
        <v>0</v>
      </c>
      <c r="FM130" s="36">
        <f t="shared" si="349"/>
        <v>0</v>
      </c>
      <c r="FN130" s="36">
        <f t="shared" si="349"/>
        <v>0</v>
      </c>
      <c r="FO130" s="36">
        <f t="shared" si="349"/>
        <v>0</v>
      </c>
      <c r="FP130" s="36">
        <f t="shared" si="349"/>
        <v>0</v>
      </c>
      <c r="FQ130" s="36">
        <f t="shared" si="349"/>
        <v>0</v>
      </c>
      <c r="FR130" s="36">
        <f t="shared" si="349"/>
        <v>0</v>
      </c>
      <c r="FS130" s="36">
        <f t="shared" si="349"/>
        <v>0</v>
      </c>
      <c r="FT130" s="36">
        <f t="shared" si="349"/>
        <v>0</v>
      </c>
      <c r="FU130" s="36">
        <f t="shared" si="349"/>
        <v>0</v>
      </c>
      <c r="FV130" s="36">
        <f t="shared" si="349"/>
        <v>0</v>
      </c>
      <c r="FW130" s="36">
        <f t="shared" si="349"/>
        <v>0</v>
      </c>
      <c r="FX130" s="36">
        <f t="shared" si="349"/>
        <v>0</v>
      </c>
      <c r="FY130" s="36">
        <f t="shared" si="349"/>
        <v>0</v>
      </c>
      <c r="FZ130" s="36">
        <f t="shared" si="349"/>
        <v>0</v>
      </c>
      <c r="GA130" s="36">
        <f t="shared" si="349"/>
        <v>0</v>
      </c>
      <c r="GB130" s="36">
        <f t="shared" si="349"/>
        <v>0</v>
      </c>
      <c r="GC130" s="36">
        <f t="shared" si="349"/>
        <v>0</v>
      </c>
      <c r="GD130" s="36">
        <f t="shared" si="349"/>
        <v>0</v>
      </c>
      <c r="GE130" s="36">
        <f t="shared" si="349"/>
        <v>0</v>
      </c>
      <c r="GF130" s="36">
        <f t="shared" si="349"/>
        <v>0</v>
      </c>
      <c r="GG130" s="36">
        <f t="shared" si="349"/>
        <v>0</v>
      </c>
      <c r="GH130" s="36">
        <f t="shared" si="349"/>
        <v>0</v>
      </c>
      <c r="GI130" s="36">
        <f t="shared" si="349"/>
        <v>0</v>
      </c>
      <c r="GJ130" s="36">
        <f t="shared" si="349"/>
        <v>0</v>
      </c>
      <c r="GK130" s="36">
        <f t="shared" si="349"/>
        <v>0</v>
      </c>
      <c r="GL130" s="36">
        <f t="shared" si="349"/>
        <v>0</v>
      </c>
      <c r="GM130" s="36">
        <f t="shared" si="349"/>
        <v>0</v>
      </c>
      <c r="GN130" s="36">
        <f t="shared" si="349"/>
        <v>0</v>
      </c>
      <c r="GO130" s="36">
        <f t="shared" si="349"/>
        <v>0</v>
      </c>
      <c r="GP130" s="36">
        <f t="shared" si="349"/>
        <v>0</v>
      </c>
      <c r="GQ130" s="36">
        <f t="shared" si="349"/>
        <v>0</v>
      </c>
      <c r="GR130" s="36">
        <f t="shared" si="349"/>
        <v>0</v>
      </c>
      <c r="GS130" s="36">
        <f t="shared" si="349"/>
        <v>0</v>
      </c>
      <c r="GT130" s="36">
        <f t="shared" si="349"/>
        <v>0</v>
      </c>
      <c r="GU130" s="36">
        <f t="shared" si="349"/>
        <v>0</v>
      </c>
      <c r="GV130" s="36">
        <f t="shared" si="348"/>
        <v>0</v>
      </c>
      <c r="GW130" s="36">
        <f t="shared" si="348"/>
        <v>0</v>
      </c>
      <c r="GX130" s="36">
        <f t="shared" si="348"/>
        <v>0</v>
      </c>
      <c r="GY130" s="36">
        <f t="shared" si="348"/>
        <v>0</v>
      </c>
      <c r="GZ130" s="36">
        <f t="shared" si="348"/>
        <v>0</v>
      </c>
      <c r="HA130" s="36">
        <f t="shared" si="348"/>
        <v>0</v>
      </c>
      <c r="HB130" s="36">
        <f t="shared" si="348"/>
        <v>0</v>
      </c>
      <c r="HC130" s="36">
        <f t="shared" si="348"/>
        <v>0</v>
      </c>
      <c r="HD130" s="36">
        <f t="shared" si="348"/>
        <v>0</v>
      </c>
      <c r="HE130" s="36">
        <f t="shared" si="348"/>
        <v>0</v>
      </c>
      <c r="HF130" s="36">
        <f t="shared" si="348"/>
        <v>0</v>
      </c>
      <c r="HG130" s="36">
        <f t="shared" si="348"/>
        <v>0</v>
      </c>
      <c r="HH130" s="36">
        <f t="shared" si="348"/>
        <v>0</v>
      </c>
      <c r="HI130" s="36">
        <f t="shared" si="348"/>
        <v>0</v>
      </c>
      <c r="HJ130" s="36">
        <f t="shared" si="348"/>
        <v>0</v>
      </c>
      <c r="HK130" s="36">
        <f t="shared" si="348"/>
        <v>0</v>
      </c>
      <c r="HL130" s="36">
        <f t="shared" si="348"/>
        <v>0</v>
      </c>
      <c r="HM130" s="36">
        <f t="shared" si="348"/>
        <v>0</v>
      </c>
      <c r="HN130" s="36">
        <f t="shared" si="348"/>
        <v>0</v>
      </c>
      <c r="HO130" s="36">
        <f t="shared" si="348"/>
        <v>0</v>
      </c>
      <c r="HP130" s="36">
        <f t="shared" si="348"/>
        <v>0</v>
      </c>
      <c r="HQ130" s="36">
        <f t="shared" si="348"/>
        <v>0</v>
      </c>
      <c r="HR130" s="36">
        <f t="shared" si="348"/>
        <v>0</v>
      </c>
      <c r="HS130" s="36">
        <f t="shared" si="348"/>
        <v>0</v>
      </c>
      <c r="HT130" s="36">
        <f t="shared" si="348"/>
        <v>0</v>
      </c>
      <c r="HU130" s="36">
        <f t="shared" si="348"/>
        <v>0</v>
      </c>
      <c r="HV130" s="36">
        <f t="shared" si="348"/>
        <v>0</v>
      </c>
      <c r="HW130" s="36">
        <f t="shared" si="348"/>
        <v>0</v>
      </c>
      <c r="HX130" s="36">
        <f t="shared" si="348"/>
        <v>0</v>
      </c>
      <c r="HY130" s="36">
        <f t="shared" si="348"/>
        <v>0</v>
      </c>
      <c r="HZ130" s="36">
        <f t="shared" si="348"/>
        <v>0</v>
      </c>
      <c r="IA130" s="36">
        <f t="shared" si="348"/>
        <v>0</v>
      </c>
      <c r="IB130" s="36">
        <f t="shared" si="348"/>
        <v>0</v>
      </c>
      <c r="IC130" s="36">
        <f t="shared" si="348"/>
        <v>0</v>
      </c>
      <c r="ID130" s="36">
        <f t="shared" si="348"/>
        <v>0</v>
      </c>
      <c r="IE130" s="36">
        <f t="shared" si="348"/>
        <v>0</v>
      </c>
      <c r="IF130" s="36">
        <f t="shared" si="348"/>
        <v>0</v>
      </c>
      <c r="IG130" s="36">
        <f t="shared" si="348"/>
        <v>0</v>
      </c>
      <c r="IH130" s="36">
        <f t="shared" si="348"/>
        <v>0</v>
      </c>
      <c r="II130" s="36">
        <f t="shared" si="348"/>
        <v>0</v>
      </c>
      <c r="IJ130" s="36">
        <f t="shared" si="348"/>
        <v>0</v>
      </c>
      <c r="IK130" s="36">
        <f t="shared" si="348"/>
        <v>0</v>
      </c>
      <c r="IL130" s="36">
        <f t="shared" si="348"/>
        <v>0</v>
      </c>
      <c r="IM130" s="36">
        <f t="shared" si="348"/>
        <v>0</v>
      </c>
      <c r="IN130" s="36">
        <f t="shared" si="348"/>
        <v>0</v>
      </c>
      <c r="IO130" s="36">
        <f t="shared" si="348"/>
        <v>0</v>
      </c>
      <c r="IP130" s="36">
        <f t="shared" si="348"/>
        <v>0</v>
      </c>
      <c r="IQ130" s="36">
        <f t="shared" si="348"/>
        <v>0</v>
      </c>
      <c r="IR130" s="36">
        <f t="shared" si="348"/>
        <v>0</v>
      </c>
      <c r="IS130" s="36">
        <f t="shared" si="348"/>
        <v>0</v>
      </c>
      <c r="IT130" s="36">
        <f t="shared" si="348"/>
        <v>0</v>
      </c>
      <c r="IU130" s="36">
        <f t="shared" si="345"/>
        <v>0</v>
      </c>
      <c r="IV130" s="36">
        <f t="shared" si="345"/>
        <v>0</v>
      </c>
      <c r="IW130" s="36">
        <f t="shared" si="345"/>
        <v>0</v>
      </c>
      <c r="IX130" s="36">
        <f t="shared" si="345"/>
        <v>0</v>
      </c>
      <c r="IY130" s="36">
        <f t="shared" si="345"/>
        <v>0</v>
      </c>
      <c r="IZ130" s="36">
        <f t="shared" si="345"/>
        <v>0</v>
      </c>
      <c r="JA130" s="36">
        <f t="shared" si="345"/>
        <v>0</v>
      </c>
      <c r="JB130" s="36">
        <f t="shared" si="345"/>
        <v>0</v>
      </c>
      <c r="JC130" s="36">
        <f t="shared" si="345"/>
        <v>0</v>
      </c>
      <c r="JD130" s="36">
        <f t="shared" si="345"/>
        <v>0</v>
      </c>
      <c r="JF130" s="2">
        <f t="shared" si="312"/>
        <v>120</v>
      </c>
      <c r="JG130">
        <f>JG129*IF(JG$8&gt;Input!$D$14,0,IF(JG$8+$B130&gt;Input!$D$14,0,(1-INDEX($F$11:$F$136,JG$8+$B130))))</f>
        <v>0</v>
      </c>
      <c r="JH130">
        <f>JH129*IF(JH$8&gt;Input!$D$14,0,IF(JH$8+$B130&gt;Input!$D$14,0,(1-INDEX($F$11:$F$136,JH$8+$B130))))</f>
        <v>0</v>
      </c>
      <c r="JI130">
        <f>JI129*IF(JI$8&gt;Input!$D$14,0,IF(JI$8+$B130&gt;Input!$D$14,0,(1-INDEX($F$11:$F$136,JI$8+$B130))))</f>
        <v>0</v>
      </c>
      <c r="JJ130">
        <f>JJ129*IF(JJ$8&gt;Input!$D$14,0,IF(JJ$8+$B130&gt;Input!$D$14,0,(1-INDEX($F$11:$F$136,JJ$8+$B130))))</f>
        <v>0</v>
      </c>
      <c r="JK130">
        <f>JK129*IF(JK$8&gt;Input!$D$14,0,IF(JK$8+$B130&gt;Input!$D$14,0,(1-INDEX($F$11:$F$136,JK$8+$B130))))</f>
        <v>0</v>
      </c>
      <c r="JL130">
        <f>JL129*IF(JL$8&gt;Input!$D$14,0,IF(JL$8+$B130&gt;Input!$D$14,0,(1-INDEX($F$11:$F$136,JL$8+$B130))))</f>
        <v>0</v>
      </c>
      <c r="JM130">
        <f>JM129*IF(JM$8&gt;Input!$D$14,0,IF(JM$8+$B130&gt;Input!$D$14,0,(1-INDEX($F$11:$F$136,JM$8+$B130))))</f>
        <v>0</v>
      </c>
      <c r="JN130">
        <f>JN129*IF(JN$8&gt;Input!$D$14,0,IF(JN$8+$B130&gt;Input!$D$14,0,(1-INDEX($F$11:$F$136,JN$8+$B130))))</f>
        <v>0</v>
      </c>
      <c r="JO130">
        <f>JO129*IF(JO$8&gt;Input!$D$14,0,IF(JO$8+$B130&gt;Input!$D$14,0,(1-INDEX($F$11:$F$136,JO$8+$B130))))</f>
        <v>0</v>
      </c>
      <c r="JP130">
        <f>JP129*IF(JP$8&gt;Input!$D$14,0,IF(JP$8+$B130&gt;Input!$D$14,0,(1-INDEX($F$11:$F$136,JP$8+$B130))))</f>
        <v>0</v>
      </c>
      <c r="JQ130">
        <f>JQ129*IF(JQ$8&gt;Input!$D$14,0,IF(JQ$8+$B130&gt;Input!$D$14,0,(1-INDEX($F$11:$F$136,JQ$8+$B130))))</f>
        <v>0</v>
      </c>
      <c r="JR130">
        <f>JR129*IF(JR$8&gt;Input!$D$14,0,IF(JR$8+$B130&gt;Input!$D$14,0,(1-INDEX($F$11:$F$136,JR$8+$B130))))</f>
        <v>0</v>
      </c>
      <c r="JS130">
        <f>JS129*IF(JS$8&gt;Input!$D$14,0,IF(JS$8+$B130&gt;Input!$D$14,0,(1-INDEX($F$11:$F$136,JS$8+$B130))))</f>
        <v>0</v>
      </c>
      <c r="JT130">
        <f>JT129*IF(JT$8&gt;Input!$D$14,0,IF(JT$8+$B130&gt;Input!$D$14,0,(1-INDEX($F$11:$F$136,JT$8+$B130))))</f>
        <v>0</v>
      </c>
      <c r="JU130">
        <f>JU129*IF(JU$8&gt;Input!$D$14,0,IF(JU$8+$B130&gt;Input!$D$14,0,(1-INDEX($F$11:$F$136,JU$8+$B130))))</f>
        <v>0</v>
      </c>
      <c r="JV130">
        <f>JV129*IF(JV$8&gt;Input!$D$14,0,IF(JV$8+$B130&gt;Input!$D$14,0,(1-INDEX($F$11:$F$136,JV$8+$B130))))</f>
        <v>0</v>
      </c>
      <c r="JW130">
        <f>JW129*IF(JW$8&gt;Input!$D$14,0,IF(JW$8+$B130&gt;Input!$D$14,0,(1-INDEX($F$11:$F$136,JW$8+$B130))))</f>
        <v>0</v>
      </c>
      <c r="JX130">
        <f>JX129*IF(JX$8&gt;Input!$D$14,0,IF(JX$8+$B130&gt;Input!$D$14,0,(1-INDEX($F$11:$F$136,JX$8+$B130))))</f>
        <v>0</v>
      </c>
      <c r="JY130">
        <f>JY129*IF(JY$8&gt;Input!$D$14,0,IF(JY$8+$B130&gt;Input!$D$14,0,(1-INDEX($F$11:$F$136,JY$8+$B130))))</f>
        <v>0</v>
      </c>
      <c r="JZ130">
        <f>JZ129*IF(JZ$8&gt;Input!$D$14,0,IF(JZ$8+$B130&gt;Input!$D$14,0,(1-INDEX($F$11:$F$136,JZ$8+$B130))))</f>
        <v>0</v>
      </c>
      <c r="KA130">
        <f>KA129*IF(KA$8&gt;Input!$D$14,0,IF(KA$8+$B130&gt;Input!$D$14,0,(1-INDEX($F$11:$F$136,KA$8+$B130))))</f>
        <v>0</v>
      </c>
      <c r="KB130">
        <f>KB129*IF(KB$8&gt;Input!$D$14,0,IF(KB$8+$B130&gt;Input!$D$14,0,(1-INDEX($F$11:$F$136,KB$8+$B130))))</f>
        <v>0</v>
      </c>
      <c r="KC130">
        <f>KC129*IF(KC$8&gt;Input!$D$14,0,IF(KC$8+$B130&gt;Input!$D$14,0,(1-INDEX($F$11:$F$136,KC$8+$B130))))</f>
        <v>0</v>
      </c>
      <c r="KD130">
        <f>KD129*IF(KD$8&gt;Input!$D$14,0,IF(KD$8+$B130&gt;Input!$D$14,0,(1-INDEX($F$11:$F$136,KD$8+$B130))))</f>
        <v>0</v>
      </c>
      <c r="KE130">
        <f>KE129*IF(KE$8&gt;Input!$D$14,0,IF(KE$8+$B130&gt;Input!$D$14,0,(1-INDEX($F$11:$F$136,KE$8+$B130))))</f>
        <v>0</v>
      </c>
      <c r="KF130">
        <f>KF129*IF(KF$8&gt;Input!$D$14,0,IF(KF$8+$B130&gt;Input!$D$14,0,(1-INDEX($F$11:$F$136,KF$8+$B130))))</f>
        <v>0</v>
      </c>
      <c r="KG130">
        <f>KG129*IF(KG$8&gt;Input!$D$14,0,IF(KG$8+$B130&gt;Input!$D$14,0,(1-INDEX($F$11:$F$136,KG$8+$B130))))</f>
        <v>0</v>
      </c>
      <c r="KH130">
        <f>KH129*IF(KH$8&gt;Input!$D$14,0,IF(KH$8+$B130&gt;Input!$D$14,0,(1-INDEX($F$11:$F$136,KH$8+$B130))))</f>
        <v>0</v>
      </c>
      <c r="KI130">
        <f>KI129*IF(KI$8&gt;Input!$D$14,0,IF(KI$8+$B130&gt;Input!$D$14,0,(1-INDEX($F$11:$F$136,KI$8+$B130))))</f>
        <v>0</v>
      </c>
      <c r="KJ130">
        <f>KJ129*IF(KJ$8&gt;Input!$D$14,0,IF(KJ$8+$B130&gt;Input!$D$14,0,(1-INDEX($F$11:$F$136,KJ$8+$B130))))</f>
        <v>0</v>
      </c>
      <c r="KK130">
        <f>KK129*IF(KK$8&gt;Input!$D$14,0,IF(KK$8+$B130&gt;Input!$D$14,0,(1-INDEX($F$11:$F$136,KK$8+$B130))))</f>
        <v>0</v>
      </c>
      <c r="KL130">
        <f>KL129*IF(KL$8&gt;Input!$D$14,0,IF(KL$8+$B130&gt;Input!$D$14,0,(1-INDEX($F$11:$F$136,KL$8+$B130))))</f>
        <v>0</v>
      </c>
      <c r="KM130">
        <f>KM129*IF(KM$8&gt;Input!$D$14,0,IF(KM$8+$B130&gt;Input!$D$14,0,(1-INDEX($F$11:$F$136,KM$8+$B130))))</f>
        <v>0</v>
      </c>
      <c r="KN130">
        <f>KN129*IF(KN$8&gt;Input!$D$14,0,IF(KN$8+$B130&gt;Input!$D$14,0,(1-INDEX($F$11:$F$136,KN$8+$B130))))</f>
        <v>0</v>
      </c>
      <c r="KO130">
        <f>KO129*IF(KO$8&gt;Input!$D$14,0,IF(KO$8+$B130&gt;Input!$D$14,0,(1-INDEX($F$11:$F$136,KO$8+$B130))))</f>
        <v>0</v>
      </c>
      <c r="KP130">
        <f>KP129*IF(KP$8&gt;Input!$D$14,0,IF(KP$8+$B130&gt;Input!$D$14,0,(1-INDEX($F$11:$F$136,KP$8+$B130))))</f>
        <v>0</v>
      </c>
      <c r="KQ130">
        <f>KQ129*IF(KQ$8&gt;Input!$D$14,0,IF(KQ$8+$B130&gt;Input!$D$14,0,(1-INDEX($F$11:$F$136,KQ$8+$B130))))</f>
        <v>0</v>
      </c>
      <c r="KR130">
        <f>KR129*IF(KR$8&gt;Input!$D$14,0,IF(KR$8+$B130&gt;Input!$D$14,0,(1-INDEX($F$11:$F$136,KR$8+$B130))))</f>
        <v>0</v>
      </c>
      <c r="KS130">
        <f>KS129*IF(KS$8&gt;Input!$D$14,0,IF(KS$8+$B130&gt;Input!$D$14,0,(1-INDEX($F$11:$F$136,KS$8+$B130))))</f>
        <v>0</v>
      </c>
      <c r="KT130">
        <f>KT129*IF(KT$8&gt;Input!$D$14,0,IF(KT$8+$B130&gt;Input!$D$14,0,(1-INDEX($F$11:$F$136,KT$8+$B130))))</f>
        <v>0</v>
      </c>
      <c r="KU130">
        <f>KU129*IF(KU$8&gt;Input!$D$14,0,IF(KU$8+$B130&gt;Input!$D$14,0,(1-INDEX($F$11:$F$136,KU$8+$B130))))</f>
        <v>0</v>
      </c>
      <c r="KV130">
        <f>KV129*IF(KV$8&gt;Input!$D$14,0,IF(KV$8+$B130&gt;Input!$D$14,0,(1-INDEX($F$11:$F$136,KV$8+$B130))))</f>
        <v>0</v>
      </c>
      <c r="KW130">
        <f>KW129*IF(KW$8&gt;Input!$D$14,0,IF(KW$8+$B130&gt;Input!$D$14,0,(1-INDEX($F$11:$F$136,KW$8+$B130))))</f>
        <v>0</v>
      </c>
      <c r="KX130">
        <f>KX129*IF(KX$8&gt;Input!$D$14,0,IF(KX$8+$B130&gt;Input!$D$14,0,(1-INDEX($F$11:$F$136,KX$8+$B130))))</f>
        <v>0</v>
      </c>
      <c r="KY130">
        <f>KY129*IF(KY$8&gt;Input!$D$14,0,IF(KY$8+$B130&gt;Input!$D$14,0,(1-INDEX($F$11:$F$136,KY$8+$B130))))</f>
        <v>0</v>
      </c>
      <c r="KZ130">
        <f>KZ129*IF(KZ$8&gt;Input!$D$14,0,IF(KZ$8+$B130&gt;Input!$D$14,0,(1-INDEX($F$11:$F$136,KZ$8+$B130))))</f>
        <v>0</v>
      </c>
      <c r="LA130">
        <f>LA129*IF(LA$8&gt;Input!$D$14,0,IF(LA$8+$B130&gt;Input!$D$14,0,(1-INDEX($F$11:$F$136,LA$8+$B130))))</f>
        <v>0</v>
      </c>
      <c r="LB130">
        <f>LB129*IF(LB$8&gt;Input!$D$14,0,IF(LB$8+$B130&gt;Input!$D$14,0,(1-INDEX($F$11:$F$136,LB$8+$B130))))</f>
        <v>0</v>
      </c>
      <c r="LC130">
        <f>LC129*IF(LC$8&gt;Input!$D$14,0,IF(LC$8+$B130&gt;Input!$D$14,0,(1-INDEX($F$11:$F$136,LC$8+$B130))))</f>
        <v>0</v>
      </c>
      <c r="LD130">
        <f>LD129*IF(LD$8&gt;Input!$D$14,0,IF(LD$8+$B130&gt;Input!$D$14,0,(1-INDEX($F$11:$F$136,LD$8+$B130))))</f>
        <v>0</v>
      </c>
      <c r="LE130">
        <f>LE129*IF(LE$8&gt;Input!$D$14,0,IF(LE$8+$B130&gt;Input!$D$14,0,(1-INDEX($F$11:$F$136,LE$8+$B130))))</f>
        <v>0</v>
      </c>
      <c r="LF130">
        <f>LF129*IF(LF$8&gt;Input!$D$14,0,IF(LF$8+$B130&gt;Input!$D$14,0,(1-INDEX($F$11:$F$136,LF$8+$B130))))</f>
        <v>0</v>
      </c>
      <c r="LG130">
        <f>LG129*IF(LG$8&gt;Input!$D$14,0,IF(LG$8+$B130&gt;Input!$D$14,0,(1-INDEX($F$11:$F$136,LG$8+$B130))))</f>
        <v>0</v>
      </c>
      <c r="LH130">
        <f>LH129*IF(LH$8&gt;Input!$D$14,0,IF(LH$8+$B130&gt;Input!$D$14,0,(1-INDEX($F$11:$F$136,LH$8+$B130))))</f>
        <v>0</v>
      </c>
      <c r="LI130">
        <f>LI129*IF(LI$8&gt;Input!$D$14,0,IF(LI$8+$B130&gt;Input!$D$14,0,(1-INDEX($F$11:$F$136,LI$8+$B130))))</f>
        <v>0</v>
      </c>
      <c r="LJ130">
        <f>LJ129*IF(LJ$8&gt;Input!$D$14,0,IF(LJ$8+$B130&gt;Input!$D$14,0,(1-INDEX($F$11:$F$136,LJ$8+$B130))))</f>
        <v>0</v>
      </c>
      <c r="LK130">
        <f>LK129*IF(LK$8&gt;Input!$D$14,0,IF(LK$8+$B130&gt;Input!$D$14,0,(1-INDEX($F$11:$F$136,LK$8+$B130))))</f>
        <v>0</v>
      </c>
      <c r="LL130">
        <f>LL129*IF(LL$8&gt;Input!$D$14,0,IF(LL$8+$B130&gt;Input!$D$14,0,(1-INDEX($F$11:$F$136,LL$8+$B130))))</f>
        <v>0</v>
      </c>
      <c r="LM130">
        <f>LM129*IF(LM$8&gt;Input!$D$14,0,IF(LM$8+$B130&gt;Input!$D$14,0,(1-INDEX($F$11:$F$136,LM$8+$B130))))</f>
        <v>0</v>
      </c>
      <c r="LN130">
        <f>LN129*IF(LN$8&gt;Input!$D$14,0,IF(LN$8+$B130&gt;Input!$D$14,0,(1-INDEX($F$11:$F$136,LN$8+$B130))))</f>
        <v>0</v>
      </c>
      <c r="LO130">
        <f>LO129*IF(LO$8&gt;Input!$D$14,0,IF(LO$8+$B130&gt;Input!$D$14,0,(1-INDEX($F$11:$F$136,LO$8+$B130))))</f>
        <v>0</v>
      </c>
      <c r="LP130">
        <f>LP129*IF(LP$8&gt;Input!$D$14,0,IF(LP$8+$B130&gt;Input!$D$14,0,(1-INDEX($F$11:$F$136,LP$8+$B130))))</f>
        <v>0</v>
      </c>
      <c r="LQ130">
        <f>LQ129*IF(LQ$8&gt;Input!$D$14,0,IF(LQ$8+$B130&gt;Input!$D$14,0,(1-INDEX($F$11:$F$136,LQ$8+$B130))))</f>
        <v>0</v>
      </c>
      <c r="LR130">
        <f>LR129*IF(LR$8&gt;Input!$D$14,0,IF(LR$8+$B130&gt;Input!$D$14,0,(1-INDEX($F$11:$F$136,LR$8+$B130))))</f>
        <v>0</v>
      </c>
      <c r="LS130">
        <f>LS129*IF(LS$8&gt;Input!$D$14,0,IF(LS$8+$B130&gt;Input!$D$14,0,(1-INDEX($F$11:$F$136,LS$8+$B130))))</f>
        <v>0</v>
      </c>
      <c r="LT130">
        <f>LT129*IF(LT$8&gt;Input!$D$14,0,IF(LT$8+$B130&gt;Input!$D$14,0,(1-INDEX($F$11:$F$136,LT$8+$B130))))</f>
        <v>0</v>
      </c>
      <c r="LU130">
        <f>LU129*IF(LU$8&gt;Input!$D$14,0,IF(LU$8+$B130&gt;Input!$D$14,0,(1-INDEX($F$11:$F$136,LU$8+$B130))))</f>
        <v>0</v>
      </c>
      <c r="LV130">
        <f>LV129*IF(LV$8&gt;Input!$D$14,0,IF(LV$8+$B130&gt;Input!$D$14,0,(1-INDEX($F$11:$F$136,LV$8+$B130))))</f>
        <v>0</v>
      </c>
      <c r="LW130">
        <f>LW129*IF(LW$8&gt;Input!$D$14,0,IF(LW$8+$B130&gt;Input!$D$14,0,(1-INDEX($F$11:$F$136,LW$8+$B130))))</f>
        <v>0</v>
      </c>
      <c r="LX130">
        <f>LX129*IF(LX$8&gt;Input!$D$14,0,IF(LX$8+$B130&gt;Input!$D$14,0,(1-INDEX($F$11:$F$136,LX$8+$B130))))</f>
        <v>0</v>
      </c>
      <c r="LY130">
        <f>LY129*IF(LY$8&gt;Input!$D$14,0,IF(LY$8+$B130&gt;Input!$D$14,0,(1-INDEX($F$11:$F$136,LY$8+$B130))))</f>
        <v>0</v>
      </c>
      <c r="LZ130">
        <f>LZ129*IF(LZ$8&gt;Input!$D$14,0,IF(LZ$8+$B130&gt;Input!$D$14,0,(1-INDEX($F$11:$F$136,LZ$8+$B130))))</f>
        <v>0</v>
      </c>
      <c r="MA130">
        <f>MA129*IF(MA$8&gt;Input!$D$14,0,IF(MA$8+$B130&gt;Input!$D$14,0,(1-INDEX($F$11:$F$136,MA$8+$B130))))</f>
        <v>0</v>
      </c>
      <c r="MB130">
        <f>MB129*IF(MB$8&gt;Input!$D$14,0,IF(MB$8+$B130&gt;Input!$D$14,0,(1-INDEX($F$11:$F$136,MB$8+$B130))))</f>
        <v>0</v>
      </c>
      <c r="MC130">
        <f>MC129*IF(MC$8&gt;Input!$D$14,0,IF(MC$8+$B130&gt;Input!$D$14,0,(1-INDEX($F$11:$F$136,MC$8+$B130))))</f>
        <v>0</v>
      </c>
      <c r="MD130">
        <f>MD129*IF(MD$8&gt;Input!$D$14,0,IF(MD$8+$B130&gt;Input!$D$14,0,(1-INDEX($F$11:$F$136,MD$8+$B130))))</f>
        <v>0</v>
      </c>
      <c r="ME130">
        <f>ME129*IF(ME$8&gt;Input!$D$14,0,IF(ME$8+$B130&gt;Input!$D$14,0,(1-INDEX($F$11:$F$136,ME$8+$B130))))</f>
        <v>0</v>
      </c>
      <c r="MF130">
        <f>MF129*IF(MF$8&gt;Input!$D$14,0,IF(MF$8+$B130&gt;Input!$D$14,0,(1-INDEX($F$11:$F$136,MF$8+$B130))))</f>
        <v>0</v>
      </c>
      <c r="MG130">
        <f>MG129*IF(MG$8&gt;Input!$D$14,0,IF(MG$8+$B130&gt;Input!$D$14,0,(1-INDEX($F$11:$F$136,MG$8+$B130))))</f>
        <v>0</v>
      </c>
      <c r="MH130">
        <f>MH129*IF(MH$8&gt;Input!$D$14,0,IF(MH$8+$B130&gt;Input!$D$14,0,(1-INDEX($F$11:$F$136,MH$8+$B130))))</f>
        <v>0</v>
      </c>
      <c r="MI130">
        <f>MI129*IF(MI$8&gt;Input!$D$14,0,IF(MI$8+$B130&gt;Input!$D$14,0,(1-INDEX($F$11:$F$136,MI$8+$B130))))</f>
        <v>0</v>
      </c>
      <c r="MJ130">
        <f>MJ129*IF(MJ$8&gt;Input!$D$14,0,IF(MJ$8+$B130&gt;Input!$D$14,0,(1-INDEX($F$11:$F$136,MJ$8+$B130))))</f>
        <v>0</v>
      </c>
      <c r="MK130">
        <f>MK129*IF(MK$8&gt;Input!$D$14,0,IF(MK$8+$B130&gt;Input!$D$14,0,(1-INDEX($F$11:$F$136,MK$8+$B130))))</f>
        <v>0</v>
      </c>
      <c r="ML130">
        <f>ML129*IF(ML$8&gt;Input!$D$14,0,IF(ML$8+$B130&gt;Input!$D$14,0,(1-INDEX($F$11:$F$136,ML$8+$B130))))</f>
        <v>0</v>
      </c>
      <c r="MM130">
        <f>MM129*IF(MM$8&gt;Input!$D$14,0,IF(MM$8+$B130&gt;Input!$D$14,0,(1-INDEX($F$11:$F$136,MM$8+$B130))))</f>
        <v>0</v>
      </c>
      <c r="MN130">
        <f>MN129*IF(MN$8&gt;Input!$D$14,0,IF(MN$8+$B130&gt;Input!$D$14,0,(1-INDEX($F$11:$F$136,MN$8+$B130))))</f>
        <v>0</v>
      </c>
      <c r="MO130">
        <f>MO129*IF(MO$8&gt;Input!$D$14,0,IF(MO$8+$B130&gt;Input!$D$14,0,(1-INDEX($F$11:$F$136,MO$8+$B130))))</f>
        <v>0</v>
      </c>
      <c r="MP130">
        <f>MP129*IF(MP$8&gt;Input!$D$14,0,IF(MP$8+$B130&gt;Input!$D$14,0,(1-INDEX($F$11:$F$136,MP$8+$B130))))</f>
        <v>0</v>
      </c>
      <c r="MQ130">
        <f>MQ129*IF(MQ$8&gt;Input!$D$14,0,IF(MQ$8+$B130&gt;Input!$D$14,0,(1-INDEX($F$11:$F$136,MQ$8+$B130))))</f>
        <v>0</v>
      </c>
      <c r="MR130">
        <f>MR129*IF(MR$8&gt;Input!$D$14,0,IF(MR$8+$B130&gt;Input!$D$14,0,(1-INDEX($F$11:$F$136,MR$8+$B130))))</f>
        <v>0</v>
      </c>
      <c r="MS130">
        <f>MS129*IF(MS$8&gt;Input!$D$14,0,IF(MS$8+$B130&gt;Input!$D$14,0,(1-INDEX($F$11:$F$136,MS$8+$B130))))</f>
        <v>0</v>
      </c>
      <c r="MT130">
        <f>MT129*IF(MT$8&gt;Input!$D$14,0,IF(MT$8+$B130&gt;Input!$D$14,0,(1-INDEX($F$11:$F$136,MT$8+$B130))))</f>
        <v>0</v>
      </c>
      <c r="MU130">
        <f>MU129*IF(MU$8&gt;Input!$D$14,0,IF(MU$8+$B130&gt;Input!$D$14,0,(1-INDEX($F$11:$F$136,MU$8+$B130))))</f>
        <v>0</v>
      </c>
      <c r="MV130">
        <f>MV129*IF(MV$8&gt;Input!$D$14,0,IF(MV$8+$B130&gt;Input!$D$14,0,(1-INDEX($F$11:$F$136,MV$8+$B130))))</f>
        <v>0</v>
      </c>
      <c r="MW130">
        <f>MW129*IF(MW$8&gt;Input!$D$14,0,IF(MW$8+$B130&gt;Input!$D$14,0,(1-INDEX($F$11:$F$136,MW$8+$B130))))</f>
        <v>0</v>
      </c>
      <c r="MX130">
        <f>MX129*IF(MX$8&gt;Input!$D$14,0,IF(MX$8+$B130&gt;Input!$D$14,0,(1-INDEX($F$11:$F$136,MX$8+$B130))))</f>
        <v>0</v>
      </c>
      <c r="MY130">
        <f>MY129*IF(MY$8&gt;Input!$D$14,0,IF(MY$8+$B130&gt;Input!$D$14,0,(1-INDEX($F$11:$F$136,MY$8+$B130))))</f>
        <v>0</v>
      </c>
      <c r="MZ130">
        <f>MZ129*IF(MZ$8&gt;Input!$D$14,0,IF(MZ$8+$B130&gt;Input!$D$14,0,(1-INDEX($F$11:$F$136,MZ$8+$B130))))</f>
        <v>0</v>
      </c>
      <c r="NA130">
        <f>NA129*IF(NA$8&gt;Input!$D$14,0,IF(NA$8+$B130&gt;Input!$D$14,0,(1-INDEX($F$11:$F$136,NA$8+$B130))))</f>
        <v>0</v>
      </c>
      <c r="NB130">
        <f>NB129*IF(NB$8&gt;Input!$D$14,0,IF(NB$8+$B130&gt;Input!$D$14,0,(1-INDEX($F$11:$F$136,NB$8+$B130))))</f>
        <v>0</v>
      </c>
      <c r="NC130">
        <f>NC129*IF(NC$8&gt;Input!$D$14,0,IF(NC$8+$B130&gt;Input!$D$14,0,(1-INDEX($F$11:$F$136,NC$8+$B130))))</f>
        <v>0</v>
      </c>
      <c r="ND130">
        <f>ND129*IF(ND$8&gt;Input!$D$14,0,IF(ND$8+$B130&gt;Input!$D$14,0,(1-INDEX($F$11:$F$136,ND$8+$B130))))</f>
        <v>0</v>
      </c>
      <c r="NE130">
        <f>NE129*IF(NE$8&gt;Input!$D$14,0,IF(NE$8+$B130&gt;Input!$D$14,0,(1-INDEX($F$11:$F$136,NE$8+$B130))))</f>
        <v>0</v>
      </c>
      <c r="NF130">
        <f>NF129*IF(NF$8&gt;Input!$D$14,0,IF(NF$8+$B130&gt;Input!$D$14,0,(1-INDEX($F$11:$F$136,NF$8+$B130))))</f>
        <v>0</v>
      </c>
      <c r="NG130">
        <f>NG129*IF(NG$8&gt;Input!$D$14,0,IF(NG$8+$B130&gt;Input!$D$14,0,(1-INDEX($F$11:$F$136,NG$8+$B130))))</f>
        <v>0</v>
      </c>
      <c r="NH130">
        <f>NH129*IF(NH$8&gt;Input!$D$14,0,IF(NH$8+$B130&gt;Input!$D$14,0,(1-INDEX($F$11:$F$136,NH$8+$B130))))</f>
        <v>0</v>
      </c>
      <c r="NI130">
        <f>NI129*IF(NI$8&gt;Input!$D$14,0,IF(NI$8+$B130&gt;Input!$D$14,0,(1-INDEX($F$11:$F$136,NI$8+$B130))))</f>
        <v>0</v>
      </c>
      <c r="NJ130">
        <f>NJ129*IF(NJ$8&gt;Input!$D$14,0,IF(NJ$8+$B130&gt;Input!$D$14,0,(1-INDEX($F$11:$F$136,NJ$8+$B130))))</f>
        <v>0</v>
      </c>
      <c r="NK130">
        <f>NK129*IF(NK$8&gt;Input!$D$14,0,IF(NK$8+$B130&gt;Input!$D$14,0,(1-INDEX($F$11:$F$136,NK$8+$B130))))</f>
        <v>0</v>
      </c>
      <c r="NL130">
        <f>NL129*IF(NL$8&gt;Input!$D$14,0,IF(NL$8+$B130&gt;Input!$D$14,0,(1-INDEX($F$11:$F$136,NL$8+$B130))))</f>
        <v>0</v>
      </c>
      <c r="NM130">
        <f>NM129*IF(NM$8&gt;Input!$D$14,0,IF(NM$8+$B130&gt;Input!$D$14,0,(1-INDEX($F$11:$F$136,NM$8+$B130))))</f>
        <v>0</v>
      </c>
      <c r="NN130">
        <f>NN129*IF(NN$8&gt;Input!$D$14,0,IF(NN$8+$B130&gt;Input!$D$14,0,(1-INDEX($F$11:$F$136,NN$8+$B130))))</f>
        <v>0</v>
      </c>
      <c r="NO130">
        <f>NO129*IF(NO$8&gt;Input!$D$14,0,IF(NO$8+$B130&gt;Input!$D$14,0,(1-INDEX($F$11:$F$136,NO$8+$B130))))</f>
        <v>0</v>
      </c>
      <c r="NP130">
        <f>NP129*IF(NP$8&gt;Input!$D$14,0,IF(NP$8+$B130&gt;Input!$D$14,0,(1-INDEX($F$11:$F$136,NP$8+$B130))))</f>
        <v>0</v>
      </c>
      <c r="NQ130">
        <f>NQ129*IF(NQ$8&gt;Input!$D$14,0,IF(NQ$8+$B130&gt;Input!$D$14,0,(1-INDEX($F$11:$F$136,NQ$8+$B130))))</f>
        <v>0</v>
      </c>
      <c r="NR130">
        <f>NR129*IF(NR$8&gt;Input!$D$14,0,IF(NR$8+$B130&gt;Input!$D$14,0,(1-INDEX($F$11:$F$136,NR$8+$B130))))</f>
        <v>0</v>
      </c>
      <c r="NS130">
        <f>NS129*IF(NS$8&gt;Input!$D$14,0,IF(NS$8+$B130&gt;Input!$D$14,0,(1-INDEX($F$11:$F$136,NS$8+$B130))))</f>
        <v>0</v>
      </c>
      <c r="NT130">
        <f>NT129*IF(NT$8&gt;Input!$D$14,0,IF(NT$8+$B130&gt;Input!$D$14,0,(1-INDEX($F$11:$F$136,NT$8+$B130))))</f>
        <v>0</v>
      </c>
      <c r="NU130">
        <f>NU129*IF(NU$8&gt;Input!$D$14,0,IF(NU$8+$B130&gt;Input!$D$14,0,(1-INDEX($F$11:$F$136,NU$8+$B130))))</f>
        <v>0</v>
      </c>
      <c r="NV130">
        <f>NV129*IF(NV$8&gt;Input!$D$14,0,IF(NV$8+$B130&gt;Input!$D$14,0,(1-INDEX($F$11:$F$136,NV$8+$B130))))</f>
        <v>0</v>
      </c>
      <c r="NW130">
        <f>NW129*IF(NW$8&gt;Input!$D$14,0,IF(NW$8+$B130&gt;Input!$D$14,0,(1-INDEX($F$11:$F$136,NW$8+$B130))))</f>
        <v>0</v>
      </c>
      <c r="NX130">
        <f>NX129*IF(NX$8&gt;Input!$D$14,0,IF(NX$8+$B130&gt;Input!$D$14,0,(1-INDEX($F$11:$F$136,NX$8+$B130))))</f>
        <v>0</v>
      </c>
      <c r="NY130">
        <f>NY129*IF(NY$8&gt;Input!$D$14,0,IF(NY$8+$B130&gt;Input!$D$14,0,(1-INDEX($F$11:$F$136,NY$8+$B130))))</f>
        <v>0</v>
      </c>
      <c r="NZ130">
        <f>NZ129*IF(NZ$8&gt;Input!$D$14,0,IF(NZ$8+$B130&gt;Input!$D$14,0,(1-INDEX($F$11:$F$136,NZ$8+$B130))))</f>
        <v>0</v>
      </c>
      <c r="OA130">
        <f>OA129*IF(OA$8&gt;Input!$D$14,0,IF(OA$8+$B130&gt;Input!$D$14,0,(1-INDEX($F$11:$F$136,OA$8+$B130))))</f>
        <v>0</v>
      </c>
      <c r="OB130">
        <f>OB129*IF(OB$8&gt;Input!$D$14,0,IF(OB$8+$B130&gt;Input!$D$14,0,(1-INDEX($F$11:$F$136,OB$8+$B130))))</f>
        <v>0</v>
      </c>
    </row>
    <row r="131" spans="1:392">
      <c r="A131">
        <f>Input!A131</f>
        <v>120</v>
      </c>
      <c r="B131">
        <f>Input!B131</f>
        <v>121</v>
      </c>
      <c r="C131" s="18"/>
      <c r="D131">
        <f t="shared" si="334"/>
        <v>0</v>
      </c>
      <c r="E131" s="1">
        <v>0</v>
      </c>
      <c r="F131">
        <f t="shared" si="335"/>
        <v>0</v>
      </c>
      <c r="G131">
        <f t="shared" si="313"/>
        <v>0</v>
      </c>
      <c r="H131">
        <f t="shared" si="314"/>
        <v>0</v>
      </c>
      <c r="J131" s="2">
        <f t="shared" si="309"/>
        <v>121</v>
      </c>
      <c r="K131">
        <f>K130*IF(K$8&gt;Input!$D$14,0,IF(K$8+$B131&gt;Input!$D$14,0,(1-INDEX($C$11:$C$136,K$8+$B131))))</f>
        <v>0</v>
      </c>
      <c r="L131">
        <f>L130*IF(L$8&gt;Input!$D$14,0,IF(L$8+$B131&gt;Input!$D$14,0,(1-INDEX($C$11:$C$136,L$8+$B131))))</f>
        <v>0</v>
      </c>
      <c r="M131">
        <f>M130*IF(M$8&gt;Input!$D$14,0,IF(M$8+$B131&gt;Input!$D$14,0,(1-INDEX($C$11:$C$136,M$8+$B131))))</f>
        <v>0</v>
      </c>
      <c r="N131">
        <f>N130*IF(N$8&gt;Input!$D$14,0,IF(N$8+$B131&gt;Input!$D$14,0,(1-INDEX($C$11:$C$136,N$8+$B131))))</f>
        <v>0</v>
      </c>
      <c r="O131">
        <f>O130*IF(O$8&gt;Input!$D$14,0,IF(O$8+$B131&gt;Input!$D$14,0,(1-INDEX($C$11:$C$136,O$8+$B131))))</f>
        <v>0</v>
      </c>
      <c r="P131">
        <f>P130*IF(P$8&gt;Input!$D$14,0,IF(P$8+$B131&gt;Input!$D$14,0,(1-INDEX($C$11:$C$136,P$8+$B131))))</f>
        <v>0</v>
      </c>
      <c r="Q131">
        <f>Q130*IF(Q$8&gt;Input!$D$14,0,IF(Q$8+$B131&gt;Input!$D$14,0,(1-INDEX($C$11:$C$136,Q$8+$B131))))</f>
        <v>0</v>
      </c>
      <c r="R131">
        <f>R130*IF(R$8&gt;Input!$D$14,0,IF(R$8+$B131&gt;Input!$D$14,0,(1-INDEX($C$11:$C$136,R$8+$B131))))</f>
        <v>0</v>
      </c>
      <c r="S131">
        <f>S130*IF(S$8&gt;Input!$D$14,0,IF(S$8+$B131&gt;Input!$D$14,0,(1-INDEX($C$11:$C$136,S$8+$B131))))</f>
        <v>0</v>
      </c>
      <c r="T131">
        <f>T130*IF(T$8&gt;Input!$D$14,0,IF(T$8+$B131&gt;Input!$D$14,0,(1-INDEX($C$11:$C$136,T$8+$B131))))</f>
        <v>0</v>
      </c>
      <c r="U131">
        <f>U130*IF(U$8&gt;Input!$D$14,0,IF(U$8+$B131&gt;Input!$D$14,0,(1-INDEX($C$11:$C$136,U$8+$B131))))</f>
        <v>0</v>
      </c>
      <c r="V131">
        <f>V130*IF(V$8&gt;Input!$D$14,0,IF(V$8+$B131&gt;Input!$D$14,0,(1-INDEX($C$11:$C$136,V$8+$B131))))</f>
        <v>0</v>
      </c>
      <c r="W131">
        <f>W130*IF(W$8&gt;Input!$D$14,0,IF(W$8+$B131&gt;Input!$D$14,0,(1-INDEX($C$11:$C$136,W$8+$B131))))</f>
        <v>0</v>
      </c>
      <c r="X131">
        <f>X130*IF(X$8&gt;Input!$D$14,0,IF(X$8+$B131&gt;Input!$D$14,0,(1-INDEX($C$11:$C$136,X$8+$B131))))</f>
        <v>0</v>
      </c>
      <c r="Y131">
        <f>Y130*IF(Y$8&gt;Input!$D$14,0,IF(Y$8+$B131&gt;Input!$D$14,0,(1-INDEX($C$11:$C$136,Y$8+$B131))))</f>
        <v>0</v>
      </c>
      <c r="Z131">
        <f>Z130*IF(Z$8&gt;Input!$D$14,0,IF(Z$8+$B131&gt;Input!$D$14,0,(1-INDEX($C$11:$C$136,Z$8+$B131))))</f>
        <v>0</v>
      </c>
      <c r="AA131">
        <f>AA130*IF(AA$8&gt;Input!$D$14,0,IF(AA$8+$B131&gt;Input!$D$14,0,(1-INDEX($C$11:$C$136,AA$8+$B131))))</f>
        <v>0</v>
      </c>
      <c r="AB131">
        <f>AB130*IF(AB$8&gt;Input!$D$14,0,IF(AB$8+$B131&gt;Input!$D$14,0,(1-INDEX($C$11:$C$136,AB$8+$B131))))</f>
        <v>0</v>
      </c>
      <c r="AC131">
        <f>AC130*IF(AC$8&gt;Input!$D$14,0,IF(AC$8+$B131&gt;Input!$D$14,0,(1-INDEX($C$11:$C$136,AC$8+$B131))))</f>
        <v>0</v>
      </c>
      <c r="AD131">
        <f>AD130*IF(AD$8&gt;Input!$D$14,0,IF(AD$8+$B131&gt;Input!$D$14,0,(1-INDEX($C$11:$C$136,AD$8+$B131))))</f>
        <v>0</v>
      </c>
      <c r="AE131">
        <f>AE130*IF(AE$8&gt;Input!$D$14,0,IF(AE$8+$B131&gt;Input!$D$14,0,(1-INDEX($C$11:$C$136,AE$8+$B131))))</f>
        <v>0</v>
      </c>
      <c r="AF131">
        <f>AF130*IF(AF$8&gt;Input!$D$14,0,IF(AF$8+$B131&gt;Input!$D$14,0,(1-INDEX($C$11:$C$136,AF$8+$B131))))</f>
        <v>0</v>
      </c>
      <c r="AG131">
        <f>AG130*IF(AG$8&gt;Input!$D$14,0,IF(AG$8+$B131&gt;Input!$D$14,0,(1-INDEX($C$11:$C$136,AG$8+$B131))))</f>
        <v>0</v>
      </c>
      <c r="AH131">
        <f>AH130*IF(AH$8&gt;Input!$D$14,0,IF(AH$8+$B131&gt;Input!$D$14,0,(1-INDEX($C$11:$C$136,AH$8+$B131))))</f>
        <v>0</v>
      </c>
      <c r="AI131">
        <f>AI130*IF(AI$8&gt;Input!$D$14,0,IF(AI$8+$B131&gt;Input!$D$14,0,(1-INDEX($C$11:$C$136,AI$8+$B131))))</f>
        <v>0</v>
      </c>
      <c r="AJ131">
        <f>AJ130*IF(AJ$8&gt;Input!$D$14,0,IF(AJ$8+$B131&gt;Input!$D$14,0,(1-INDEX($C$11:$C$136,AJ$8+$B131))))</f>
        <v>0</v>
      </c>
      <c r="AK131">
        <f>AK130*IF(AK$8&gt;Input!$D$14,0,IF(AK$8+$B131&gt;Input!$D$14,0,(1-INDEX($C$11:$C$136,AK$8+$B131))))</f>
        <v>0</v>
      </c>
      <c r="AL131">
        <f>AL130*IF(AL$8&gt;Input!$D$14,0,IF(AL$8+$B131&gt;Input!$D$14,0,(1-INDEX($C$11:$C$136,AL$8+$B131))))</f>
        <v>0</v>
      </c>
      <c r="AM131">
        <f>AM130*IF(AM$8&gt;Input!$D$14,0,IF(AM$8+$B131&gt;Input!$D$14,0,(1-INDEX($C$11:$C$136,AM$8+$B131))))</f>
        <v>0</v>
      </c>
      <c r="AN131">
        <f>AN130*IF(AN$8&gt;Input!$D$14,0,IF(AN$8+$B131&gt;Input!$D$14,0,(1-INDEX($C$11:$C$136,AN$8+$B131))))</f>
        <v>0</v>
      </c>
      <c r="AO131">
        <f>AO130*IF(AO$8&gt;Input!$D$14,0,IF(AO$8+$B131&gt;Input!$D$14,0,(1-INDEX($C$11:$C$136,AO$8+$B131))))</f>
        <v>0</v>
      </c>
      <c r="AP131">
        <f>AP130*IF(AP$8&gt;Input!$D$14,0,IF(AP$8+$B131&gt;Input!$D$14,0,(1-INDEX($C$11:$C$136,AP$8+$B131))))</f>
        <v>0</v>
      </c>
      <c r="AQ131">
        <f>AQ130*IF(AQ$8&gt;Input!$D$14,0,IF(AQ$8+$B131&gt;Input!$D$14,0,(1-INDEX($C$11:$C$136,AQ$8+$B131))))</f>
        <v>0</v>
      </c>
      <c r="AR131">
        <f>AR130*IF(AR$8&gt;Input!$D$14,0,IF(AR$8+$B131&gt;Input!$D$14,0,(1-INDEX($C$11:$C$136,AR$8+$B131))))</f>
        <v>0</v>
      </c>
      <c r="AS131">
        <f>AS130*IF(AS$8&gt;Input!$D$14,0,IF(AS$8+$B131&gt;Input!$D$14,0,(1-INDEX($C$11:$C$136,AS$8+$B131))))</f>
        <v>0</v>
      </c>
      <c r="AT131">
        <f>AT130*IF(AT$8&gt;Input!$D$14,0,IF(AT$8+$B131&gt;Input!$D$14,0,(1-INDEX($C$11:$C$136,AT$8+$B131))))</f>
        <v>0</v>
      </c>
      <c r="AU131">
        <f>AU130*IF(AU$8&gt;Input!$D$14,0,IF(AU$8+$B131&gt;Input!$D$14,0,(1-INDEX($C$11:$C$136,AU$8+$B131))))</f>
        <v>0</v>
      </c>
      <c r="AV131">
        <f>AV130*IF(AV$8&gt;Input!$D$14,0,IF(AV$8+$B131&gt;Input!$D$14,0,(1-INDEX($C$11:$C$136,AV$8+$B131))))</f>
        <v>0</v>
      </c>
      <c r="AW131">
        <f>AW130*IF(AW$8&gt;Input!$D$14,0,IF(AW$8+$B131&gt;Input!$D$14,0,(1-INDEX($C$11:$C$136,AW$8+$B131))))</f>
        <v>0</v>
      </c>
      <c r="AX131">
        <f>AX130*IF(AX$8&gt;Input!$D$14,0,IF(AX$8+$B131&gt;Input!$D$14,0,(1-INDEX($C$11:$C$136,AX$8+$B131))))</f>
        <v>0</v>
      </c>
      <c r="AY131">
        <f>AY130*IF(AY$8&gt;Input!$D$14,0,IF(AY$8+$B131&gt;Input!$D$14,0,(1-INDEX($C$11:$C$136,AY$8+$B131))))</f>
        <v>0</v>
      </c>
      <c r="AZ131">
        <f>AZ130*IF(AZ$8&gt;Input!$D$14,0,IF(AZ$8+$B131&gt;Input!$D$14,0,(1-INDEX($C$11:$C$136,AZ$8+$B131))))</f>
        <v>0</v>
      </c>
      <c r="BA131">
        <f>BA130*IF(BA$8&gt;Input!$D$14,0,IF(BA$8+$B131&gt;Input!$D$14,0,(1-INDEX($C$11:$C$136,BA$8+$B131))))</f>
        <v>0</v>
      </c>
      <c r="BB131">
        <f>BB130*IF(BB$8&gt;Input!$D$14,0,IF(BB$8+$B131&gt;Input!$D$14,0,(1-INDEX($C$11:$C$136,BB$8+$B131))))</f>
        <v>0</v>
      </c>
      <c r="BC131">
        <f>BC130*IF(BC$8&gt;Input!$D$14,0,IF(BC$8+$B131&gt;Input!$D$14,0,(1-INDEX($C$11:$C$136,BC$8+$B131))))</f>
        <v>0</v>
      </c>
      <c r="BD131">
        <f>BD130*IF(BD$8&gt;Input!$D$14,0,IF(BD$8+$B131&gt;Input!$D$14,0,(1-INDEX($C$11:$C$136,BD$8+$B131))))</f>
        <v>0</v>
      </c>
      <c r="BE131">
        <f>BE130*IF(BE$8&gt;Input!$D$14,0,IF(BE$8+$B131&gt;Input!$D$14,0,(1-INDEX($C$11:$C$136,BE$8+$B131))))</f>
        <v>0</v>
      </c>
      <c r="BF131">
        <f>BF130*IF(BF$8&gt;Input!$D$14,0,IF(BF$8+$B131&gt;Input!$D$14,0,(1-INDEX($C$11:$C$136,BF$8+$B131))))</f>
        <v>0</v>
      </c>
      <c r="BG131">
        <f>BG130*IF(BG$8&gt;Input!$D$14,0,IF(BG$8+$B131&gt;Input!$D$14,0,(1-INDEX($C$11:$C$136,BG$8+$B131))))</f>
        <v>0</v>
      </c>
      <c r="BH131">
        <f>BH130*IF(BH$8&gt;Input!$D$14,0,IF(BH$8+$B131&gt;Input!$D$14,0,(1-INDEX($C$11:$C$136,BH$8+$B131))))</f>
        <v>0</v>
      </c>
      <c r="BI131">
        <f>BI130*IF(BI$8&gt;Input!$D$14,0,IF(BI$8+$B131&gt;Input!$D$14,0,(1-INDEX($C$11:$C$136,BI$8+$B131))))</f>
        <v>0</v>
      </c>
      <c r="BJ131">
        <f>BJ130*IF(BJ$8&gt;Input!$D$14,0,IF(BJ$8+$B131&gt;Input!$D$14,0,(1-INDEX($C$11:$C$136,BJ$8+$B131))))</f>
        <v>0</v>
      </c>
      <c r="BK131">
        <f>BK130*IF(BK$8&gt;Input!$D$14,0,IF(BK$8+$B131&gt;Input!$D$14,0,(1-INDEX($C$11:$C$136,BK$8+$B131))))</f>
        <v>0</v>
      </c>
      <c r="BL131">
        <f>BL130*IF(BL$8&gt;Input!$D$14,0,IF(BL$8+$B131&gt;Input!$D$14,0,(1-INDEX($C$11:$C$136,BL$8+$B131))))</f>
        <v>0</v>
      </c>
      <c r="BM131">
        <f>BM130*IF(BM$8&gt;Input!$D$14,0,IF(BM$8+$B131&gt;Input!$D$14,0,(1-INDEX($C$11:$C$136,BM$8+$B131))))</f>
        <v>0</v>
      </c>
      <c r="BN131">
        <f>BN130*IF(BN$8&gt;Input!$D$14,0,IF(BN$8+$B131&gt;Input!$D$14,0,(1-INDEX($C$11:$C$136,BN$8+$B131))))</f>
        <v>0</v>
      </c>
      <c r="BO131">
        <f>BO130*IF(BO$8&gt;Input!$D$14,0,IF(BO$8+$B131&gt;Input!$D$14,0,(1-INDEX($C$11:$C$136,BO$8+$B131))))</f>
        <v>0</v>
      </c>
      <c r="BP131">
        <f>BP130*IF(BP$8&gt;Input!$D$14,0,IF(BP$8+$B131&gt;Input!$D$14,0,(1-INDEX($C$11:$C$136,BP$8+$B131))))</f>
        <v>0</v>
      </c>
      <c r="BQ131">
        <f>BQ130*IF(BQ$8&gt;Input!$D$14,0,IF(BQ$8+$B131&gt;Input!$D$14,0,(1-INDEX($C$11:$C$136,BQ$8+$B131))))</f>
        <v>0</v>
      </c>
      <c r="BR131">
        <f>BR130*IF(BR$8&gt;Input!$D$14,0,IF(BR$8+$B131&gt;Input!$D$14,0,(1-INDEX($C$11:$C$136,BR$8+$B131))))</f>
        <v>0</v>
      </c>
      <c r="BS131">
        <f>BS130*IF(BS$8&gt;Input!$D$14,0,IF(BS$8+$B131&gt;Input!$D$14,0,(1-INDEX($C$11:$C$136,BS$8+$B131))))</f>
        <v>0</v>
      </c>
      <c r="BT131">
        <f>BT130*IF(BT$8&gt;Input!$D$14,0,IF(BT$8+$B131&gt;Input!$D$14,0,(1-INDEX($C$11:$C$136,BT$8+$B131))))</f>
        <v>0</v>
      </c>
      <c r="BU131">
        <f>BU130*IF(BU$8&gt;Input!$D$14,0,IF(BU$8+$B131&gt;Input!$D$14,0,(1-INDEX($C$11:$C$136,BU$8+$B131))))</f>
        <v>0</v>
      </c>
      <c r="BV131">
        <f>BV130*IF(BV$8&gt;Input!$D$14,0,IF(BV$8+$B131&gt;Input!$D$14,0,(1-INDEX($C$11:$C$136,BV$8+$B131))))</f>
        <v>0</v>
      </c>
      <c r="BW131">
        <f>BW130*IF(BW$8&gt;Input!$D$14,0,IF(BW$8+$B131&gt;Input!$D$14,0,(1-INDEX($C$11:$C$136,BW$8+$B131))))</f>
        <v>0</v>
      </c>
      <c r="BX131">
        <f>BX130*IF(BX$8&gt;Input!$D$14,0,IF(BX$8+$B131&gt;Input!$D$14,0,(1-INDEX($C$11:$C$136,BX$8+$B131))))</f>
        <v>0</v>
      </c>
      <c r="BY131">
        <f>BY130*IF(BY$8&gt;Input!$D$14,0,IF(BY$8+$B131&gt;Input!$D$14,0,(1-INDEX($C$11:$C$136,BY$8+$B131))))</f>
        <v>0</v>
      </c>
      <c r="BZ131">
        <f>BZ130*IF(BZ$8&gt;Input!$D$14,0,IF(BZ$8+$B131&gt;Input!$D$14,0,(1-INDEX($C$11:$C$136,BZ$8+$B131))))</f>
        <v>0</v>
      </c>
      <c r="CA131">
        <f>CA130*IF(CA$8&gt;Input!$D$14,0,IF(CA$8+$B131&gt;Input!$D$14,0,(1-INDEX($C$11:$C$136,CA$8+$B131))))</f>
        <v>0</v>
      </c>
      <c r="CB131">
        <f>CB130*IF(CB$8&gt;Input!$D$14,0,IF(CB$8+$B131&gt;Input!$D$14,0,(1-INDEX($C$11:$C$136,CB$8+$B131))))</f>
        <v>0</v>
      </c>
      <c r="CC131">
        <f>CC130*IF(CC$8&gt;Input!$D$14,0,IF(CC$8+$B131&gt;Input!$D$14,0,(1-INDEX($C$11:$C$136,CC$8+$B131))))</f>
        <v>0</v>
      </c>
      <c r="CD131">
        <f>CD130*IF(CD$8&gt;Input!$D$14,0,IF(CD$8+$B131&gt;Input!$D$14,0,(1-INDEX($C$11:$C$136,CD$8+$B131))))</f>
        <v>0</v>
      </c>
      <c r="CE131">
        <f>CE130*IF(CE$8&gt;Input!$D$14,0,IF(CE$8+$B131&gt;Input!$D$14,0,(1-INDEX($C$11:$C$136,CE$8+$B131))))</f>
        <v>0</v>
      </c>
      <c r="CF131">
        <f>CF130*IF(CF$8&gt;Input!$D$14,0,IF(CF$8+$B131&gt;Input!$D$14,0,(1-INDEX($C$11:$C$136,CF$8+$B131))))</f>
        <v>0</v>
      </c>
      <c r="CG131">
        <f>CG130*IF(CG$8&gt;Input!$D$14,0,IF(CG$8+$B131&gt;Input!$D$14,0,(1-INDEX($C$11:$C$136,CG$8+$B131))))</f>
        <v>0</v>
      </c>
      <c r="CH131">
        <f>CH130*IF(CH$8&gt;Input!$D$14,0,IF(CH$8+$B131&gt;Input!$D$14,0,(1-INDEX($C$11:$C$136,CH$8+$B131))))</f>
        <v>0</v>
      </c>
      <c r="CI131">
        <f>CI130*IF(CI$8&gt;Input!$D$14,0,IF(CI$8+$B131&gt;Input!$D$14,0,(1-INDEX($C$11:$C$136,CI$8+$B131))))</f>
        <v>0</v>
      </c>
      <c r="CJ131">
        <f>CJ130*IF(CJ$8&gt;Input!$D$14,0,IF(CJ$8+$B131&gt;Input!$D$14,0,(1-INDEX($C$11:$C$136,CJ$8+$B131))))</f>
        <v>0</v>
      </c>
      <c r="CK131">
        <f>CK130*IF(CK$8&gt;Input!$D$14,0,IF(CK$8+$B131&gt;Input!$D$14,0,(1-INDEX($C$11:$C$136,CK$8+$B131))))</f>
        <v>0</v>
      </c>
      <c r="CL131">
        <f>CL130*IF(CL$8&gt;Input!$D$14,0,IF(CL$8+$B131&gt;Input!$D$14,0,(1-INDEX($C$11:$C$136,CL$8+$B131))))</f>
        <v>0</v>
      </c>
      <c r="CM131">
        <f>CM130*IF(CM$8&gt;Input!$D$14,0,IF(CM$8+$B131&gt;Input!$D$14,0,(1-INDEX($C$11:$C$136,CM$8+$B131))))</f>
        <v>0</v>
      </c>
      <c r="CN131">
        <f>CN130*IF(CN$8&gt;Input!$D$14,0,IF(CN$8+$B131&gt;Input!$D$14,0,(1-INDEX($C$11:$C$136,CN$8+$B131))))</f>
        <v>0</v>
      </c>
      <c r="CO131">
        <f>CO130*IF(CO$8&gt;Input!$D$14,0,IF(CO$8+$B131&gt;Input!$D$14,0,(1-INDEX($C$11:$C$136,CO$8+$B131))))</f>
        <v>0</v>
      </c>
      <c r="CP131">
        <f>CP130*IF(CP$8&gt;Input!$D$14,0,IF(CP$8+$B131&gt;Input!$D$14,0,(1-INDEX($C$11:$C$136,CP$8+$B131))))</f>
        <v>0</v>
      </c>
      <c r="CQ131">
        <f>CQ130*IF(CQ$8&gt;Input!$D$14,0,IF(CQ$8+$B131&gt;Input!$D$14,0,(1-INDEX($C$11:$C$136,CQ$8+$B131))))</f>
        <v>0</v>
      </c>
      <c r="CR131">
        <f>CR130*IF(CR$8&gt;Input!$D$14,0,IF(CR$8+$B131&gt;Input!$D$14,0,(1-INDEX($C$11:$C$136,CR$8+$B131))))</f>
        <v>0</v>
      </c>
      <c r="CS131">
        <f>CS130*IF(CS$8&gt;Input!$D$14,0,IF(CS$8+$B131&gt;Input!$D$14,0,(1-INDEX($C$11:$C$136,CS$8+$B131))))</f>
        <v>0</v>
      </c>
      <c r="CT131">
        <f>CT130*IF(CT$8&gt;Input!$D$14,0,IF(CT$8+$B131&gt;Input!$D$14,0,(1-INDEX($C$11:$C$136,CT$8+$B131))))</f>
        <v>0</v>
      </c>
      <c r="CU131">
        <f>CU130*IF(CU$8&gt;Input!$D$14,0,IF(CU$8+$B131&gt;Input!$D$14,0,(1-INDEX($C$11:$C$136,CU$8+$B131))))</f>
        <v>0</v>
      </c>
      <c r="CV131">
        <f>CV130*IF(CV$8&gt;Input!$D$14,0,IF(CV$8+$B131&gt;Input!$D$14,0,(1-INDEX($C$11:$C$136,CV$8+$B131))))</f>
        <v>0</v>
      </c>
      <c r="CW131">
        <f>CW130*IF(CW$8&gt;Input!$D$14,0,IF(CW$8+$B131&gt;Input!$D$14,0,(1-INDEX($C$11:$C$136,CW$8+$B131))))</f>
        <v>0</v>
      </c>
      <c r="CX131">
        <f>CX130*IF(CX$8&gt;Input!$D$14,0,IF(CX$8+$B131&gt;Input!$D$14,0,(1-INDEX($C$11:$C$136,CX$8+$B131))))</f>
        <v>0</v>
      </c>
      <c r="CY131">
        <f>CY130*IF(CY$8&gt;Input!$D$14,0,IF(CY$8+$B131&gt;Input!$D$14,0,(1-INDEX($C$11:$C$136,CY$8+$B131))))</f>
        <v>0</v>
      </c>
      <c r="CZ131">
        <f>CZ130*IF(CZ$8&gt;Input!$D$14,0,IF(CZ$8+$B131&gt;Input!$D$14,0,(1-INDEX($C$11:$C$136,CZ$8+$B131))))</f>
        <v>0</v>
      </c>
      <c r="DA131">
        <f>DA130*IF(DA$8&gt;Input!$D$14,0,IF(DA$8+$B131&gt;Input!$D$14,0,(1-INDEX($C$11:$C$136,DA$8+$B131))))</f>
        <v>0</v>
      </c>
      <c r="DB131">
        <f>DB130*IF(DB$8&gt;Input!$D$14,0,IF(DB$8+$B131&gt;Input!$D$14,0,(1-INDEX($C$11:$C$136,DB$8+$B131))))</f>
        <v>0</v>
      </c>
      <c r="DC131">
        <f>DC130*IF(DC$8&gt;Input!$D$14,0,IF(DC$8+$B131&gt;Input!$D$14,0,(1-INDEX($C$11:$C$136,DC$8+$B131))))</f>
        <v>0</v>
      </c>
      <c r="DD131">
        <f>DD130*IF(DD$8&gt;Input!$D$14,0,IF(DD$8+$B131&gt;Input!$D$14,0,(1-INDEX($C$11:$C$136,DD$8+$B131))))</f>
        <v>0</v>
      </c>
      <c r="DE131">
        <f>DE130*IF(DE$8&gt;Input!$D$14,0,IF(DE$8+$B131&gt;Input!$D$14,0,(1-INDEX($C$11:$C$136,DE$8+$B131))))</f>
        <v>0</v>
      </c>
      <c r="DF131">
        <f>DF130*IF(DF$8&gt;Input!$D$14,0,IF(DF$8+$B131&gt;Input!$D$14,0,(1-INDEX($C$11:$C$136,DF$8+$B131))))</f>
        <v>0</v>
      </c>
      <c r="DG131">
        <f>DG130*IF(DG$8&gt;Input!$D$14,0,IF(DG$8+$B131&gt;Input!$D$14,0,(1-INDEX($C$11:$C$136,DG$8+$B131))))</f>
        <v>0</v>
      </c>
      <c r="DH131">
        <f>DH130*IF(DH$8&gt;Input!$D$14,0,IF(DH$8+$B131&gt;Input!$D$14,0,(1-INDEX($C$11:$C$136,DH$8+$B131))))</f>
        <v>0</v>
      </c>
      <c r="DI131">
        <f>DI130*IF(DI$8&gt;Input!$D$14,0,IF(DI$8+$B131&gt;Input!$D$14,0,(1-INDEX($C$11:$C$136,DI$8+$B131))))</f>
        <v>0</v>
      </c>
      <c r="DJ131">
        <f>DJ130*IF(DJ$8&gt;Input!$D$14,0,IF(DJ$8+$B131&gt;Input!$D$14,0,(1-INDEX($C$11:$C$136,DJ$8+$B131))))</f>
        <v>0</v>
      </c>
      <c r="DK131">
        <f>DK130*IF(DK$8&gt;Input!$D$14,0,IF(DK$8+$B131&gt;Input!$D$14,0,(1-INDEX($C$11:$C$136,DK$8+$B131))))</f>
        <v>0</v>
      </c>
      <c r="DL131">
        <f>DL130*IF(DL$8&gt;Input!$D$14,0,IF(DL$8+$B131&gt;Input!$D$14,0,(1-INDEX($C$11:$C$136,DL$8+$B131))))</f>
        <v>0</v>
      </c>
      <c r="DM131">
        <f>DM130*IF(DM$8&gt;Input!$D$14,0,IF(DM$8+$B131&gt;Input!$D$14,0,(1-INDEX($C$11:$C$136,DM$8+$B131))))</f>
        <v>0</v>
      </c>
      <c r="DN131">
        <f>DN130*IF(DN$8&gt;Input!$D$14,0,IF(DN$8+$B131&gt;Input!$D$14,0,(1-INDEX($C$11:$C$136,DN$8+$B131))))</f>
        <v>0</v>
      </c>
      <c r="DO131">
        <f>DO130*IF(DO$8&gt;Input!$D$14,0,IF(DO$8+$B131&gt;Input!$D$14,0,(1-INDEX($C$11:$C$136,DO$8+$B131))))</f>
        <v>0</v>
      </c>
      <c r="DP131">
        <f>DP130*IF(DP$8&gt;Input!$D$14,0,IF(DP$8+$B131&gt;Input!$D$14,0,(1-INDEX($C$11:$C$136,DP$8+$B131))))</f>
        <v>0</v>
      </c>
      <c r="DQ131">
        <f>DQ130*IF(DQ$8&gt;Input!$D$14,0,IF(DQ$8+$B131&gt;Input!$D$14,0,(1-INDEX($C$11:$C$136,DQ$8+$B131))))</f>
        <v>0</v>
      </c>
      <c r="DR131">
        <f>DR130*IF(DR$8&gt;Input!$D$14,0,IF(DR$8+$B131&gt;Input!$D$14,0,(1-INDEX($C$11:$C$136,DR$8+$B131))))</f>
        <v>0</v>
      </c>
      <c r="DS131">
        <f>DS130*IF(DS$8&gt;Input!$D$14,0,IF(DS$8+$B131&gt;Input!$D$14,0,(1-INDEX($C$11:$C$136,DS$8+$B131))))</f>
        <v>0</v>
      </c>
      <c r="DT131">
        <f>DT130*IF(DT$8&gt;Input!$D$14,0,IF(DT$8+$B131&gt;Input!$D$14,0,(1-INDEX($C$11:$C$136,DT$8+$B131))))</f>
        <v>0</v>
      </c>
      <c r="DU131">
        <f>DU130*IF(DU$8&gt;Input!$D$14,0,IF(DU$8+$B131&gt;Input!$D$14,0,(1-INDEX($C$11:$C$136,DU$8+$B131))))</f>
        <v>0</v>
      </c>
      <c r="DV131">
        <f>DV130*IF(DV$8&gt;Input!$D$14,0,IF(DV$8+$B131&gt;Input!$D$14,0,(1-INDEX($C$11:$C$136,DV$8+$B131))))</f>
        <v>0</v>
      </c>
      <c r="DW131">
        <f>DW130*IF(DW$8&gt;Input!$D$14,0,IF(DW$8+$B131&gt;Input!$D$14,0,(1-INDEX($C$11:$C$136,DW$8+$B131))))</f>
        <v>0</v>
      </c>
      <c r="DX131">
        <f>DX130*IF(DX$8&gt;Input!$D$14,0,IF(DX$8+$B131&gt;Input!$D$14,0,(1-INDEX($C$11:$C$136,DX$8+$B131))))</f>
        <v>0</v>
      </c>
      <c r="DY131">
        <f>DY130*IF(DY$8&gt;Input!$D$14,0,IF(DY$8+$B131&gt;Input!$D$14,0,(1-INDEX($C$11:$C$136,DY$8+$B131))))</f>
        <v>0</v>
      </c>
      <c r="DZ131">
        <f>DZ130*IF(DZ$8&gt;Input!$D$14,0,IF(DZ$8+$B131&gt;Input!$D$14,0,(1-INDEX($C$11:$C$136,DZ$8+$B131))))</f>
        <v>0</v>
      </c>
      <c r="EA131">
        <f>EA130*IF(EA$8&gt;Input!$D$14,0,IF(EA$8+$B131&gt;Input!$D$14,0,(1-INDEX($C$11:$C$136,EA$8+$B131))))</f>
        <v>0</v>
      </c>
      <c r="EB131">
        <f>EB130*IF(EB$8&gt;Input!$D$14,0,IF(EB$8+$B131&gt;Input!$D$14,0,(1-INDEX($C$11:$C$136,EB$8+$B131))))</f>
        <v>0</v>
      </c>
      <c r="EC131">
        <f>EC130*IF(EC$8&gt;Input!$D$14,0,IF(EC$8+$B131&gt;Input!$D$14,0,(1-INDEX($C$11:$C$136,EC$8+$B131))))</f>
        <v>0</v>
      </c>
      <c r="ED131">
        <f>ED130*IF(ED$8&gt;Input!$D$14,0,IF(ED$8+$B131&gt;Input!$D$14,0,(1-INDEX($C$11:$C$136,ED$8+$B131))))</f>
        <v>0</v>
      </c>
      <c r="EE131">
        <f>EE130*IF(EE$8&gt;Input!$D$14,0,IF(EE$8+$B131&gt;Input!$D$14,0,(1-INDEX($C$11:$C$136,EE$8+$B131))))</f>
        <v>0</v>
      </c>
      <c r="EF131">
        <f>EF130*IF(EF$8&gt;Input!$D$14,0,IF(EF$8+$B131&gt;Input!$D$14,0,(1-INDEX($C$11:$C$136,EF$8+$B131))))</f>
        <v>0</v>
      </c>
      <c r="EH131" s="2">
        <f t="shared" si="310"/>
        <v>120</v>
      </c>
      <c r="EI131" s="36">
        <f t="shared" si="315"/>
        <v>0</v>
      </c>
      <c r="EJ131" s="36">
        <f t="shared" si="349"/>
        <v>0</v>
      </c>
      <c r="EK131" s="36">
        <f t="shared" si="349"/>
        <v>0</v>
      </c>
      <c r="EL131" s="36">
        <f t="shared" si="349"/>
        <v>0</v>
      </c>
      <c r="EM131" s="36">
        <f t="shared" si="349"/>
        <v>0</v>
      </c>
      <c r="EN131" s="36">
        <f t="shared" si="349"/>
        <v>0</v>
      </c>
      <c r="EO131" s="36">
        <f t="shared" si="349"/>
        <v>0</v>
      </c>
      <c r="EP131" s="36">
        <f t="shared" si="349"/>
        <v>0</v>
      </c>
      <c r="EQ131" s="36">
        <f t="shared" si="349"/>
        <v>0</v>
      </c>
      <c r="ER131" s="36">
        <f t="shared" si="349"/>
        <v>0</v>
      </c>
      <c r="ES131" s="36">
        <f t="shared" si="349"/>
        <v>0</v>
      </c>
      <c r="ET131" s="36">
        <f t="shared" si="349"/>
        <v>0</v>
      </c>
      <c r="EU131" s="36">
        <f t="shared" si="349"/>
        <v>0</v>
      </c>
      <c r="EV131" s="36">
        <f t="shared" si="349"/>
        <v>0</v>
      </c>
      <c r="EW131" s="36">
        <f t="shared" si="349"/>
        <v>0</v>
      </c>
      <c r="EX131" s="36">
        <f t="shared" si="349"/>
        <v>0</v>
      </c>
      <c r="EY131" s="36">
        <f t="shared" si="349"/>
        <v>0</v>
      </c>
      <c r="EZ131" s="36">
        <f t="shared" si="349"/>
        <v>0</v>
      </c>
      <c r="FA131" s="36">
        <f t="shared" si="349"/>
        <v>0</v>
      </c>
      <c r="FB131" s="36">
        <f t="shared" si="349"/>
        <v>0</v>
      </c>
      <c r="FC131" s="36">
        <f t="shared" si="349"/>
        <v>0</v>
      </c>
      <c r="FD131" s="36">
        <f t="shared" si="349"/>
        <v>0</v>
      </c>
      <c r="FE131" s="36">
        <f t="shared" si="349"/>
        <v>0</v>
      </c>
      <c r="FF131" s="36">
        <f t="shared" si="349"/>
        <v>0</v>
      </c>
      <c r="FG131" s="36">
        <f t="shared" si="349"/>
        <v>0</v>
      </c>
      <c r="FH131" s="36">
        <f t="shared" si="349"/>
        <v>0</v>
      </c>
      <c r="FI131" s="36">
        <f t="shared" si="349"/>
        <v>0</v>
      </c>
      <c r="FJ131" s="36">
        <f t="shared" si="349"/>
        <v>0</v>
      </c>
      <c r="FK131" s="36">
        <f t="shared" si="349"/>
        <v>0</v>
      </c>
      <c r="FL131" s="36">
        <f t="shared" si="349"/>
        <v>0</v>
      </c>
      <c r="FM131" s="36">
        <f t="shared" si="349"/>
        <v>0</v>
      </c>
      <c r="FN131" s="36">
        <f t="shared" si="349"/>
        <v>0</v>
      </c>
      <c r="FO131" s="36">
        <f t="shared" si="349"/>
        <v>0</v>
      </c>
      <c r="FP131" s="36">
        <f t="shared" si="349"/>
        <v>0</v>
      </c>
      <c r="FQ131" s="36">
        <f t="shared" si="349"/>
        <v>0</v>
      </c>
      <c r="FR131" s="36">
        <f t="shared" si="349"/>
        <v>0</v>
      </c>
      <c r="FS131" s="36">
        <f t="shared" si="349"/>
        <v>0</v>
      </c>
      <c r="FT131" s="36">
        <f t="shared" si="349"/>
        <v>0</v>
      </c>
      <c r="FU131" s="36">
        <f t="shared" si="349"/>
        <v>0</v>
      </c>
      <c r="FV131" s="36">
        <f t="shared" si="349"/>
        <v>0</v>
      </c>
      <c r="FW131" s="36">
        <f t="shared" si="349"/>
        <v>0</v>
      </c>
      <c r="FX131" s="36">
        <f t="shared" si="349"/>
        <v>0</v>
      </c>
      <c r="FY131" s="36">
        <f t="shared" si="349"/>
        <v>0</v>
      </c>
      <c r="FZ131" s="36">
        <f t="shared" si="349"/>
        <v>0</v>
      </c>
      <c r="GA131" s="36">
        <f t="shared" si="349"/>
        <v>0</v>
      </c>
      <c r="GB131" s="36">
        <f t="shared" si="349"/>
        <v>0</v>
      </c>
      <c r="GC131" s="36">
        <f t="shared" si="349"/>
        <v>0</v>
      </c>
      <c r="GD131" s="36">
        <f t="shared" si="349"/>
        <v>0</v>
      </c>
      <c r="GE131" s="36">
        <f t="shared" si="349"/>
        <v>0</v>
      </c>
      <c r="GF131" s="36">
        <f t="shared" si="349"/>
        <v>0</v>
      </c>
      <c r="GG131" s="36">
        <f t="shared" si="349"/>
        <v>0</v>
      </c>
      <c r="GH131" s="36">
        <f t="shared" si="349"/>
        <v>0</v>
      </c>
      <c r="GI131" s="36">
        <f t="shared" si="349"/>
        <v>0</v>
      </c>
      <c r="GJ131" s="36">
        <f t="shared" si="349"/>
        <v>0</v>
      </c>
      <c r="GK131" s="36">
        <f t="shared" si="349"/>
        <v>0</v>
      </c>
      <c r="GL131" s="36">
        <f t="shared" si="349"/>
        <v>0</v>
      </c>
      <c r="GM131" s="36">
        <f t="shared" si="349"/>
        <v>0</v>
      </c>
      <c r="GN131" s="36">
        <f t="shared" si="349"/>
        <v>0</v>
      </c>
      <c r="GO131" s="36">
        <f t="shared" si="349"/>
        <v>0</v>
      </c>
      <c r="GP131" s="36">
        <f t="shared" si="349"/>
        <v>0</v>
      </c>
      <c r="GQ131" s="36">
        <f t="shared" si="349"/>
        <v>0</v>
      </c>
      <c r="GR131" s="36">
        <f t="shared" si="349"/>
        <v>0</v>
      </c>
      <c r="GS131" s="36">
        <f t="shared" si="349"/>
        <v>0</v>
      </c>
      <c r="GT131" s="36">
        <f t="shared" si="349"/>
        <v>0</v>
      </c>
      <c r="GU131" s="36">
        <f t="shared" si="349"/>
        <v>0</v>
      </c>
      <c r="GV131" s="36">
        <f t="shared" si="348"/>
        <v>0</v>
      </c>
      <c r="GW131" s="36">
        <f t="shared" si="348"/>
        <v>0</v>
      </c>
      <c r="GX131" s="36">
        <f t="shared" si="348"/>
        <v>0</v>
      </c>
      <c r="GY131" s="36">
        <f t="shared" si="348"/>
        <v>0</v>
      </c>
      <c r="GZ131" s="36">
        <f t="shared" si="348"/>
        <v>0</v>
      </c>
      <c r="HA131" s="36">
        <f t="shared" si="348"/>
        <v>0</v>
      </c>
      <c r="HB131" s="36">
        <f t="shared" si="348"/>
        <v>0</v>
      </c>
      <c r="HC131" s="36">
        <f t="shared" si="348"/>
        <v>0</v>
      </c>
      <c r="HD131" s="36">
        <f t="shared" si="348"/>
        <v>0</v>
      </c>
      <c r="HE131" s="36">
        <f t="shared" si="348"/>
        <v>0</v>
      </c>
      <c r="HF131" s="36">
        <f t="shared" si="348"/>
        <v>0</v>
      </c>
      <c r="HG131" s="36">
        <f t="shared" si="348"/>
        <v>0</v>
      </c>
      <c r="HH131" s="36">
        <f t="shared" si="348"/>
        <v>0</v>
      </c>
      <c r="HI131" s="36">
        <f t="shared" si="348"/>
        <v>0</v>
      </c>
      <c r="HJ131" s="36">
        <f t="shared" si="348"/>
        <v>0</v>
      </c>
      <c r="HK131" s="36">
        <f t="shared" si="348"/>
        <v>0</v>
      </c>
      <c r="HL131" s="36">
        <f t="shared" si="348"/>
        <v>0</v>
      </c>
      <c r="HM131" s="36">
        <f t="shared" si="348"/>
        <v>0</v>
      </c>
      <c r="HN131" s="36">
        <f t="shared" si="348"/>
        <v>0</v>
      </c>
      <c r="HO131" s="36">
        <f t="shared" si="348"/>
        <v>0</v>
      </c>
      <c r="HP131" s="36">
        <f t="shared" si="348"/>
        <v>0</v>
      </c>
      <c r="HQ131" s="36">
        <f t="shared" si="348"/>
        <v>0</v>
      </c>
      <c r="HR131" s="36">
        <f t="shared" si="348"/>
        <v>0</v>
      </c>
      <c r="HS131" s="36">
        <f t="shared" si="348"/>
        <v>0</v>
      </c>
      <c r="HT131" s="36">
        <f t="shared" si="348"/>
        <v>0</v>
      </c>
      <c r="HU131" s="36">
        <f t="shared" si="348"/>
        <v>0</v>
      </c>
      <c r="HV131" s="36">
        <f t="shared" si="348"/>
        <v>0</v>
      </c>
      <c r="HW131" s="36">
        <f t="shared" si="348"/>
        <v>0</v>
      </c>
      <c r="HX131" s="36">
        <f t="shared" si="348"/>
        <v>0</v>
      </c>
      <c r="HY131" s="36">
        <f t="shared" si="348"/>
        <v>0</v>
      </c>
      <c r="HZ131" s="36">
        <f t="shared" si="348"/>
        <v>0</v>
      </c>
      <c r="IA131" s="36">
        <f t="shared" si="348"/>
        <v>0</v>
      </c>
      <c r="IB131" s="36">
        <f t="shared" si="348"/>
        <v>0</v>
      </c>
      <c r="IC131" s="36">
        <f t="shared" si="348"/>
        <v>0</v>
      </c>
      <c r="ID131" s="36">
        <f t="shared" si="348"/>
        <v>0</v>
      </c>
      <c r="IE131" s="36">
        <f t="shared" si="348"/>
        <v>0</v>
      </c>
      <c r="IF131" s="36">
        <f t="shared" si="348"/>
        <v>0</v>
      </c>
      <c r="IG131" s="36">
        <f t="shared" si="348"/>
        <v>0</v>
      </c>
      <c r="IH131" s="36">
        <f t="shared" si="348"/>
        <v>0</v>
      </c>
      <c r="II131" s="36">
        <f t="shared" si="348"/>
        <v>0</v>
      </c>
      <c r="IJ131" s="36">
        <f t="shared" si="348"/>
        <v>0</v>
      </c>
      <c r="IK131" s="36">
        <f t="shared" si="348"/>
        <v>0</v>
      </c>
      <c r="IL131" s="36">
        <f t="shared" si="348"/>
        <v>0</v>
      </c>
      <c r="IM131" s="36">
        <f t="shared" si="348"/>
        <v>0</v>
      </c>
      <c r="IN131" s="36">
        <f t="shared" si="348"/>
        <v>0</v>
      </c>
      <c r="IO131" s="36">
        <f t="shared" si="348"/>
        <v>0</v>
      </c>
      <c r="IP131" s="36">
        <f t="shared" si="348"/>
        <v>0</v>
      </c>
      <c r="IQ131" s="36">
        <f t="shared" si="348"/>
        <v>0</v>
      </c>
      <c r="IR131" s="36">
        <f t="shared" si="348"/>
        <v>0</v>
      </c>
      <c r="IS131" s="36">
        <f t="shared" si="348"/>
        <v>0</v>
      </c>
      <c r="IT131" s="36">
        <f t="shared" si="348"/>
        <v>0</v>
      </c>
      <c r="IU131" s="36">
        <f t="shared" si="345"/>
        <v>0</v>
      </c>
      <c r="IV131" s="36">
        <f t="shared" si="345"/>
        <v>0</v>
      </c>
      <c r="IW131" s="36">
        <f t="shared" si="345"/>
        <v>0</v>
      </c>
      <c r="IX131" s="36">
        <f t="shared" si="345"/>
        <v>0</v>
      </c>
      <c r="IY131" s="36">
        <f t="shared" si="345"/>
        <v>0</v>
      </c>
      <c r="IZ131" s="36">
        <f t="shared" si="345"/>
        <v>0</v>
      </c>
      <c r="JA131" s="36">
        <f t="shared" si="345"/>
        <v>0</v>
      </c>
      <c r="JB131" s="36">
        <f t="shared" si="345"/>
        <v>0</v>
      </c>
      <c r="JC131" s="36">
        <f t="shared" si="345"/>
        <v>0</v>
      </c>
      <c r="JD131" s="36">
        <f t="shared" si="345"/>
        <v>0</v>
      </c>
      <c r="JF131" s="2">
        <f t="shared" si="312"/>
        <v>121</v>
      </c>
      <c r="JG131">
        <f>JG130*IF(JG$8&gt;Input!$D$14,0,IF(JG$8+$B131&gt;Input!$D$14,0,(1-INDEX($F$11:$F$136,JG$8+$B131))))</f>
        <v>0</v>
      </c>
      <c r="JH131">
        <f>JH130*IF(JH$8&gt;Input!$D$14,0,IF(JH$8+$B131&gt;Input!$D$14,0,(1-INDEX($F$11:$F$136,JH$8+$B131))))</f>
        <v>0</v>
      </c>
      <c r="JI131">
        <f>JI130*IF(JI$8&gt;Input!$D$14,0,IF(JI$8+$B131&gt;Input!$D$14,0,(1-INDEX($F$11:$F$136,JI$8+$B131))))</f>
        <v>0</v>
      </c>
      <c r="JJ131">
        <f>JJ130*IF(JJ$8&gt;Input!$D$14,0,IF(JJ$8+$B131&gt;Input!$D$14,0,(1-INDEX($F$11:$F$136,JJ$8+$B131))))</f>
        <v>0</v>
      </c>
      <c r="JK131">
        <f>JK130*IF(JK$8&gt;Input!$D$14,0,IF(JK$8+$B131&gt;Input!$D$14,0,(1-INDEX($F$11:$F$136,JK$8+$B131))))</f>
        <v>0</v>
      </c>
      <c r="JL131">
        <f>JL130*IF(JL$8&gt;Input!$D$14,0,IF(JL$8+$B131&gt;Input!$D$14,0,(1-INDEX($F$11:$F$136,JL$8+$B131))))</f>
        <v>0</v>
      </c>
      <c r="JM131">
        <f>JM130*IF(JM$8&gt;Input!$D$14,0,IF(JM$8+$B131&gt;Input!$D$14,0,(1-INDEX($F$11:$F$136,JM$8+$B131))))</f>
        <v>0</v>
      </c>
      <c r="JN131">
        <f>JN130*IF(JN$8&gt;Input!$D$14,0,IF(JN$8+$B131&gt;Input!$D$14,0,(1-INDEX($F$11:$F$136,JN$8+$B131))))</f>
        <v>0</v>
      </c>
      <c r="JO131">
        <f>JO130*IF(JO$8&gt;Input!$D$14,0,IF(JO$8+$B131&gt;Input!$D$14,0,(1-INDEX($F$11:$F$136,JO$8+$B131))))</f>
        <v>0</v>
      </c>
      <c r="JP131">
        <f>JP130*IF(JP$8&gt;Input!$D$14,0,IF(JP$8+$B131&gt;Input!$D$14,0,(1-INDEX($F$11:$F$136,JP$8+$B131))))</f>
        <v>0</v>
      </c>
      <c r="JQ131">
        <f>JQ130*IF(JQ$8&gt;Input!$D$14,0,IF(JQ$8+$B131&gt;Input!$D$14,0,(1-INDEX($F$11:$F$136,JQ$8+$B131))))</f>
        <v>0</v>
      </c>
      <c r="JR131">
        <f>JR130*IF(JR$8&gt;Input!$D$14,0,IF(JR$8+$B131&gt;Input!$D$14,0,(1-INDEX($F$11:$F$136,JR$8+$B131))))</f>
        <v>0</v>
      </c>
      <c r="JS131">
        <f>JS130*IF(JS$8&gt;Input!$D$14,0,IF(JS$8+$B131&gt;Input!$D$14,0,(1-INDEX($F$11:$F$136,JS$8+$B131))))</f>
        <v>0</v>
      </c>
      <c r="JT131">
        <f>JT130*IF(JT$8&gt;Input!$D$14,0,IF(JT$8+$B131&gt;Input!$D$14,0,(1-INDEX($F$11:$F$136,JT$8+$B131))))</f>
        <v>0</v>
      </c>
      <c r="JU131">
        <f>JU130*IF(JU$8&gt;Input!$D$14,0,IF(JU$8+$B131&gt;Input!$D$14,0,(1-INDEX($F$11:$F$136,JU$8+$B131))))</f>
        <v>0</v>
      </c>
      <c r="JV131">
        <f>JV130*IF(JV$8&gt;Input!$D$14,0,IF(JV$8+$B131&gt;Input!$D$14,0,(1-INDEX($F$11:$F$136,JV$8+$B131))))</f>
        <v>0</v>
      </c>
      <c r="JW131">
        <f>JW130*IF(JW$8&gt;Input!$D$14,0,IF(JW$8+$B131&gt;Input!$D$14,0,(1-INDEX($F$11:$F$136,JW$8+$B131))))</f>
        <v>0</v>
      </c>
      <c r="JX131">
        <f>JX130*IF(JX$8&gt;Input!$D$14,0,IF(JX$8+$B131&gt;Input!$D$14,0,(1-INDEX($F$11:$F$136,JX$8+$B131))))</f>
        <v>0</v>
      </c>
      <c r="JY131">
        <f>JY130*IF(JY$8&gt;Input!$D$14,0,IF(JY$8+$B131&gt;Input!$D$14,0,(1-INDEX($F$11:$F$136,JY$8+$B131))))</f>
        <v>0</v>
      </c>
      <c r="JZ131">
        <f>JZ130*IF(JZ$8&gt;Input!$D$14,0,IF(JZ$8+$B131&gt;Input!$D$14,0,(1-INDEX($F$11:$F$136,JZ$8+$B131))))</f>
        <v>0</v>
      </c>
      <c r="KA131">
        <f>KA130*IF(KA$8&gt;Input!$D$14,0,IF(KA$8+$B131&gt;Input!$D$14,0,(1-INDEX($F$11:$F$136,KA$8+$B131))))</f>
        <v>0</v>
      </c>
      <c r="KB131">
        <f>KB130*IF(KB$8&gt;Input!$D$14,0,IF(KB$8+$B131&gt;Input!$D$14,0,(1-INDEX($F$11:$F$136,KB$8+$B131))))</f>
        <v>0</v>
      </c>
      <c r="KC131">
        <f>KC130*IF(KC$8&gt;Input!$D$14,0,IF(KC$8+$B131&gt;Input!$D$14,0,(1-INDEX($F$11:$F$136,KC$8+$B131))))</f>
        <v>0</v>
      </c>
      <c r="KD131">
        <f>KD130*IF(KD$8&gt;Input!$D$14,0,IF(KD$8+$B131&gt;Input!$D$14,0,(1-INDEX($F$11:$F$136,KD$8+$B131))))</f>
        <v>0</v>
      </c>
      <c r="KE131">
        <f>KE130*IF(KE$8&gt;Input!$D$14,0,IF(KE$8+$B131&gt;Input!$D$14,0,(1-INDEX($F$11:$F$136,KE$8+$B131))))</f>
        <v>0</v>
      </c>
      <c r="KF131">
        <f>KF130*IF(KF$8&gt;Input!$D$14,0,IF(KF$8+$B131&gt;Input!$D$14,0,(1-INDEX($F$11:$F$136,KF$8+$B131))))</f>
        <v>0</v>
      </c>
      <c r="KG131">
        <f>KG130*IF(KG$8&gt;Input!$D$14,0,IF(KG$8+$B131&gt;Input!$D$14,0,(1-INDEX($F$11:$F$136,KG$8+$B131))))</f>
        <v>0</v>
      </c>
      <c r="KH131">
        <f>KH130*IF(KH$8&gt;Input!$D$14,0,IF(KH$8+$B131&gt;Input!$D$14,0,(1-INDEX($F$11:$F$136,KH$8+$B131))))</f>
        <v>0</v>
      </c>
      <c r="KI131">
        <f>KI130*IF(KI$8&gt;Input!$D$14,0,IF(KI$8+$B131&gt;Input!$D$14,0,(1-INDEX($F$11:$F$136,KI$8+$B131))))</f>
        <v>0</v>
      </c>
      <c r="KJ131">
        <f>KJ130*IF(KJ$8&gt;Input!$D$14,0,IF(KJ$8+$B131&gt;Input!$D$14,0,(1-INDEX($F$11:$F$136,KJ$8+$B131))))</f>
        <v>0</v>
      </c>
      <c r="KK131">
        <f>KK130*IF(KK$8&gt;Input!$D$14,0,IF(KK$8+$B131&gt;Input!$D$14,0,(1-INDEX($F$11:$F$136,KK$8+$B131))))</f>
        <v>0</v>
      </c>
      <c r="KL131">
        <f>KL130*IF(KL$8&gt;Input!$D$14,0,IF(KL$8+$B131&gt;Input!$D$14,0,(1-INDEX($F$11:$F$136,KL$8+$B131))))</f>
        <v>0</v>
      </c>
      <c r="KM131">
        <f>KM130*IF(KM$8&gt;Input!$D$14,0,IF(KM$8+$B131&gt;Input!$D$14,0,(1-INDEX($F$11:$F$136,KM$8+$B131))))</f>
        <v>0</v>
      </c>
      <c r="KN131">
        <f>KN130*IF(KN$8&gt;Input!$D$14,0,IF(KN$8+$B131&gt;Input!$D$14,0,(1-INDEX($F$11:$F$136,KN$8+$B131))))</f>
        <v>0</v>
      </c>
      <c r="KO131">
        <f>KO130*IF(KO$8&gt;Input!$D$14,0,IF(KO$8+$B131&gt;Input!$D$14,0,(1-INDEX($F$11:$F$136,KO$8+$B131))))</f>
        <v>0</v>
      </c>
      <c r="KP131">
        <f>KP130*IF(KP$8&gt;Input!$D$14,0,IF(KP$8+$B131&gt;Input!$D$14,0,(1-INDEX($F$11:$F$136,KP$8+$B131))))</f>
        <v>0</v>
      </c>
      <c r="KQ131">
        <f>KQ130*IF(KQ$8&gt;Input!$D$14,0,IF(KQ$8+$B131&gt;Input!$D$14,0,(1-INDEX($F$11:$F$136,KQ$8+$B131))))</f>
        <v>0</v>
      </c>
      <c r="KR131">
        <f>KR130*IF(KR$8&gt;Input!$D$14,0,IF(KR$8+$B131&gt;Input!$D$14,0,(1-INDEX($F$11:$F$136,KR$8+$B131))))</f>
        <v>0</v>
      </c>
      <c r="KS131">
        <f>KS130*IF(KS$8&gt;Input!$D$14,0,IF(KS$8+$B131&gt;Input!$D$14,0,(1-INDEX($F$11:$F$136,KS$8+$B131))))</f>
        <v>0</v>
      </c>
      <c r="KT131">
        <f>KT130*IF(KT$8&gt;Input!$D$14,0,IF(KT$8+$B131&gt;Input!$D$14,0,(1-INDEX($F$11:$F$136,KT$8+$B131))))</f>
        <v>0</v>
      </c>
      <c r="KU131">
        <f>KU130*IF(KU$8&gt;Input!$D$14,0,IF(KU$8+$B131&gt;Input!$D$14,0,(1-INDEX($F$11:$F$136,KU$8+$B131))))</f>
        <v>0</v>
      </c>
      <c r="KV131">
        <f>KV130*IF(KV$8&gt;Input!$D$14,0,IF(KV$8+$B131&gt;Input!$D$14,0,(1-INDEX($F$11:$F$136,KV$8+$B131))))</f>
        <v>0</v>
      </c>
      <c r="KW131">
        <f>KW130*IF(KW$8&gt;Input!$D$14,0,IF(KW$8+$B131&gt;Input!$D$14,0,(1-INDEX($F$11:$F$136,KW$8+$B131))))</f>
        <v>0</v>
      </c>
      <c r="KX131">
        <f>KX130*IF(KX$8&gt;Input!$D$14,0,IF(KX$8+$B131&gt;Input!$D$14,0,(1-INDEX($F$11:$F$136,KX$8+$B131))))</f>
        <v>0</v>
      </c>
      <c r="KY131">
        <f>KY130*IF(KY$8&gt;Input!$D$14,0,IF(KY$8+$B131&gt;Input!$D$14,0,(1-INDEX($F$11:$F$136,KY$8+$B131))))</f>
        <v>0</v>
      </c>
      <c r="KZ131">
        <f>KZ130*IF(KZ$8&gt;Input!$D$14,0,IF(KZ$8+$B131&gt;Input!$D$14,0,(1-INDEX($F$11:$F$136,KZ$8+$B131))))</f>
        <v>0</v>
      </c>
      <c r="LA131">
        <f>LA130*IF(LA$8&gt;Input!$D$14,0,IF(LA$8+$B131&gt;Input!$D$14,0,(1-INDEX($F$11:$F$136,LA$8+$B131))))</f>
        <v>0</v>
      </c>
      <c r="LB131">
        <f>LB130*IF(LB$8&gt;Input!$D$14,0,IF(LB$8+$B131&gt;Input!$D$14,0,(1-INDEX($F$11:$F$136,LB$8+$B131))))</f>
        <v>0</v>
      </c>
      <c r="LC131">
        <f>LC130*IF(LC$8&gt;Input!$D$14,0,IF(LC$8+$B131&gt;Input!$D$14,0,(1-INDEX($F$11:$F$136,LC$8+$B131))))</f>
        <v>0</v>
      </c>
      <c r="LD131">
        <f>LD130*IF(LD$8&gt;Input!$D$14,0,IF(LD$8+$B131&gt;Input!$D$14,0,(1-INDEX($F$11:$F$136,LD$8+$B131))))</f>
        <v>0</v>
      </c>
      <c r="LE131">
        <f>LE130*IF(LE$8&gt;Input!$D$14,0,IF(LE$8+$B131&gt;Input!$D$14,0,(1-INDEX($F$11:$F$136,LE$8+$B131))))</f>
        <v>0</v>
      </c>
      <c r="LF131">
        <f>LF130*IF(LF$8&gt;Input!$D$14,0,IF(LF$8+$B131&gt;Input!$D$14,0,(1-INDEX($F$11:$F$136,LF$8+$B131))))</f>
        <v>0</v>
      </c>
      <c r="LG131">
        <f>LG130*IF(LG$8&gt;Input!$D$14,0,IF(LG$8+$B131&gt;Input!$D$14,0,(1-INDEX($F$11:$F$136,LG$8+$B131))))</f>
        <v>0</v>
      </c>
      <c r="LH131">
        <f>LH130*IF(LH$8&gt;Input!$D$14,0,IF(LH$8+$B131&gt;Input!$D$14,0,(1-INDEX($F$11:$F$136,LH$8+$B131))))</f>
        <v>0</v>
      </c>
      <c r="LI131">
        <f>LI130*IF(LI$8&gt;Input!$D$14,0,IF(LI$8+$B131&gt;Input!$D$14,0,(1-INDEX($F$11:$F$136,LI$8+$B131))))</f>
        <v>0</v>
      </c>
      <c r="LJ131">
        <f>LJ130*IF(LJ$8&gt;Input!$D$14,0,IF(LJ$8+$B131&gt;Input!$D$14,0,(1-INDEX($F$11:$F$136,LJ$8+$B131))))</f>
        <v>0</v>
      </c>
      <c r="LK131">
        <f>LK130*IF(LK$8&gt;Input!$D$14,0,IF(LK$8+$B131&gt;Input!$D$14,0,(1-INDEX($F$11:$F$136,LK$8+$B131))))</f>
        <v>0</v>
      </c>
      <c r="LL131">
        <f>LL130*IF(LL$8&gt;Input!$D$14,0,IF(LL$8+$B131&gt;Input!$D$14,0,(1-INDEX($F$11:$F$136,LL$8+$B131))))</f>
        <v>0</v>
      </c>
      <c r="LM131">
        <f>LM130*IF(LM$8&gt;Input!$D$14,0,IF(LM$8+$B131&gt;Input!$D$14,0,(1-INDEX($F$11:$F$136,LM$8+$B131))))</f>
        <v>0</v>
      </c>
      <c r="LN131">
        <f>LN130*IF(LN$8&gt;Input!$D$14,0,IF(LN$8+$B131&gt;Input!$D$14,0,(1-INDEX($F$11:$F$136,LN$8+$B131))))</f>
        <v>0</v>
      </c>
      <c r="LO131">
        <f>LO130*IF(LO$8&gt;Input!$D$14,0,IF(LO$8+$B131&gt;Input!$D$14,0,(1-INDEX($F$11:$F$136,LO$8+$B131))))</f>
        <v>0</v>
      </c>
      <c r="LP131">
        <f>LP130*IF(LP$8&gt;Input!$D$14,0,IF(LP$8+$B131&gt;Input!$D$14,0,(1-INDEX($F$11:$F$136,LP$8+$B131))))</f>
        <v>0</v>
      </c>
      <c r="LQ131">
        <f>LQ130*IF(LQ$8&gt;Input!$D$14,0,IF(LQ$8+$B131&gt;Input!$D$14,0,(1-INDEX($F$11:$F$136,LQ$8+$B131))))</f>
        <v>0</v>
      </c>
      <c r="LR131">
        <f>LR130*IF(LR$8&gt;Input!$D$14,0,IF(LR$8+$B131&gt;Input!$D$14,0,(1-INDEX($F$11:$F$136,LR$8+$B131))))</f>
        <v>0</v>
      </c>
      <c r="LS131">
        <f>LS130*IF(LS$8&gt;Input!$D$14,0,IF(LS$8+$B131&gt;Input!$D$14,0,(1-INDEX($F$11:$F$136,LS$8+$B131))))</f>
        <v>0</v>
      </c>
      <c r="LT131">
        <f>LT130*IF(LT$8&gt;Input!$D$14,0,IF(LT$8+$B131&gt;Input!$D$14,0,(1-INDEX($F$11:$F$136,LT$8+$B131))))</f>
        <v>0</v>
      </c>
      <c r="LU131">
        <f>LU130*IF(LU$8&gt;Input!$D$14,0,IF(LU$8+$B131&gt;Input!$D$14,0,(1-INDEX($F$11:$F$136,LU$8+$B131))))</f>
        <v>0</v>
      </c>
      <c r="LV131">
        <f>LV130*IF(LV$8&gt;Input!$D$14,0,IF(LV$8+$B131&gt;Input!$D$14,0,(1-INDEX($F$11:$F$136,LV$8+$B131))))</f>
        <v>0</v>
      </c>
      <c r="LW131">
        <f>LW130*IF(LW$8&gt;Input!$D$14,0,IF(LW$8+$B131&gt;Input!$D$14,0,(1-INDEX($F$11:$F$136,LW$8+$B131))))</f>
        <v>0</v>
      </c>
      <c r="LX131">
        <f>LX130*IF(LX$8&gt;Input!$D$14,0,IF(LX$8+$B131&gt;Input!$D$14,0,(1-INDEX($F$11:$F$136,LX$8+$B131))))</f>
        <v>0</v>
      </c>
      <c r="LY131">
        <f>LY130*IF(LY$8&gt;Input!$D$14,0,IF(LY$8+$B131&gt;Input!$D$14,0,(1-INDEX($F$11:$F$136,LY$8+$B131))))</f>
        <v>0</v>
      </c>
      <c r="LZ131">
        <f>LZ130*IF(LZ$8&gt;Input!$D$14,0,IF(LZ$8+$B131&gt;Input!$D$14,0,(1-INDEX($F$11:$F$136,LZ$8+$B131))))</f>
        <v>0</v>
      </c>
      <c r="MA131">
        <f>MA130*IF(MA$8&gt;Input!$D$14,0,IF(MA$8+$B131&gt;Input!$D$14,0,(1-INDEX($F$11:$F$136,MA$8+$B131))))</f>
        <v>0</v>
      </c>
      <c r="MB131">
        <f>MB130*IF(MB$8&gt;Input!$D$14,0,IF(MB$8+$B131&gt;Input!$D$14,0,(1-INDEX($F$11:$F$136,MB$8+$B131))))</f>
        <v>0</v>
      </c>
      <c r="MC131">
        <f>MC130*IF(MC$8&gt;Input!$D$14,0,IF(MC$8+$B131&gt;Input!$D$14,0,(1-INDEX($F$11:$F$136,MC$8+$B131))))</f>
        <v>0</v>
      </c>
      <c r="MD131">
        <f>MD130*IF(MD$8&gt;Input!$D$14,0,IF(MD$8+$B131&gt;Input!$D$14,0,(1-INDEX($F$11:$F$136,MD$8+$B131))))</f>
        <v>0</v>
      </c>
      <c r="ME131">
        <f>ME130*IF(ME$8&gt;Input!$D$14,0,IF(ME$8+$B131&gt;Input!$D$14,0,(1-INDEX($F$11:$F$136,ME$8+$B131))))</f>
        <v>0</v>
      </c>
      <c r="MF131">
        <f>MF130*IF(MF$8&gt;Input!$D$14,0,IF(MF$8+$B131&gt;Input!$D$14,0,(1-INDEX($F$11:$F$136,MF$8+$B131))))</f>
        <v>0</v>
      </c>
      <c r="MG131">
        <f>MG130*IF(MG$8&gt;Input!$D$14,0,IF(MG$8+$B131&gt;Input!$D$14,0,(1-INDEX($F$11:$F$136,MG$8+$B131))))</f>
        <v>0</v>
      </c>
      <c r="MH131">
        <f>MH130*IF(MH$8&gt;Input!$D$14,0,IF(MH$8+$B131&gt;Input!$D$14,0,(1-INDEX($F$11:$F$136,MH$8+$B131))))</f>
        <v>0</v>
      </c>
      <c r="MI131">
        <f>MI130*IF(MI$8&gt;Input!$D$14,0,IF(MI$8+$B131&gt;Input!$D$14,0,(1-INDEX($F$11:$F$136,MI$8+$B131))))</f>
        <v>0</v>
      </c>
      <c r="MJ131">
        <f>MJ130*IF(MJ$8&gt;Input!$D$14,0,IF(MJ$8+$B131&gt;Input!$D$14,0,(1-INDEX($F$11:$F$136,MJ$8+$B131))))</f>
        <v>0</v>
      </c>
      <c r="MK131">
        <f>MK130*IF(MK$8&gt;Input!$D$14,0,IF(MK$8+$B131&gt;Input!$D$14,0,(1-INDEX($F$11:$F$136,MK$8+$B131))))</f>
        <v>0</v>
      </c>
      <c r="ML131">
        <f>ML130*IF(ML$8&gt;Input!$D$14,0,IF(ML$8+$B131&gt;Input!$D$14,0,(1-INDEX($F$11:$F$136,ML$8+$B131))))</f>
        <v>0</v>
      </c>
      <c r="MM131">
        <f>MM130*IF(MM$8&gt;Input!$D$14,0,IF(MM$8+$B131&gt;Input!$D$14,0,(1-INDEX($F$11:$F$136,MM$8+$B131))))</f>
        <v>0</v>
      </c>
      <c r="MN131">
        <f>MN130*IF(MN$8&gt;Input!$D$14,0,IF(MN$8+$B131&gt;Input!$D$14,0,(1-INDEX($F$11:$F$136,MN$8+$B131))))</f>
        <v>0</v>
      </c>
      <c r="MO131">
        <f>MO130*IF(MO$8&gt;Input!$D$14,0,IF(MO$8+$B131&gt;Input!$D$14,0,(1-INDEX($F$11:$F$136,MO$8+$B131))))</f>
        <v>0</v>
      </c>
      <c r="MP131">
        <f>MP130*IF(MP$8&gt;Input!$D$14,0,IF(MP$8+$B131&gt;Input!$D$14,0,(1-INDEX($F$11:$F$136,MP$8+$B131))))</f>
        <v>0</v>
      </c>
      <c r="MQ131">
        <f>MQ130*IF(MQ$8&gt;Input!$D$14,0,IF(MQ$8+$B131&gt;Input!$D$14,0,(1-INDEX($F$11:$F$136,MQ$8+$B131))))</f>
        <v>0</v>
      </c>
      <c r="MR131">
        <f>MR130*IF(MR$8&gt;Input!$D$14,0,IF(MR$8+$B131&gt;Input!$D$14,0,(1-INDEX($F$11:$F$136,MR$8+$B131))))</f>
        <v>0</v>
      </c>
      <c r="MS131">
        <f>MS130*IF(MS$8&gt;Input!$D$14,0,IF(MS$8+$B131&gt;Input!$D$14,0,(1-INDEX($F$11:$F$136,MS$8+$B131))))</f>
        <v>0</v>
      </c>
      <c r="MT131">
        <f>MT130*IF(MT$8&gt;Input!$D$14,0,IF(MT$8+$B131&gt;Input!$D$14,0,(1-INDEX($F$11:$F$136,MT$8+$B131))))</f>
        <v>0</v>
      </c>
      <c r="MU131">
        <f>MU130*IF(MU$8&gt;Input!$D$14,0,IF(MU$8+$B131&gt;Input!$D$14,0,(1-INDEX($F$11:$F$136,MU$8+$B131))))</f>
        <v>0</v>
      </c>
      <c r="MV131">
        <f>MV130*IF(MV$8&gt;Input!$D$14,0,IF(MV$8+$B131&gt;Input!$D$14,0,(1-INDEX($F$11:$F$136,MV$8+$B131))))</f>
        <v>0</v>
      </c>
      <c r="MW131">
        <f>MW130*IF(MW$8&gt;Input!$D$14,0,IF(MW$8+$B131&gt;Input!$D$14,0,(1-INDEX($F$11:$F$136,MW$8+$B131))))</f>
        <v>0</v>
      </c>
      <c r="MX131">
        <f>MX130*IF(MX$8&gt;Input!$D$14,0,IF(MX$8+$B131&gt;Input!$D$14,0,(1-INDEX($F$11:$F$136,MX$8+$B131))))</f>
        <v>0</v>
      </c>
      <c r="MY131">
        <f>MY130*IF(MY$8&gt;Input!$D$14,0,IF(MY$8+$B131&gt;Input!$D$14,0,(1-INDEX($F$11:$F$136,MY$8+$B131))))</f>
        <v>0</v>
      </c>
      <c r="MZ131">
        <f>MZ130*IF(MZ$8&gt;Input!$D$14,0,IF(MZ$8+$B131&gt;Input!$D$14,0,(1-INDEX($F$11:$F$136,MZ$8+$B131))))</f>
        <v>0</v>
      </c>
      <c r="NA131">
        <f>NA130*IF(NA$8&gt;Input!$D$14,0,IF(NA$8+$B131&gt;Input!$D$14,0,(1-INDEX($F$11:$F$136,NA$8+$B131))))</f>
        <v>0</v>
      </c>
      <c r="NB131">
        <f>NB130*IF(NB$8&gt;Input!$D$14,0,IF(NB$8+$B131&gt;Input!$D$14,0,(1-INDEX($F$11:$F$136,NB$8+$B131))))</f>
        <v>0</v>
      </c>
      <c r="NC131">
        <f>NC130*IF(NC$8&gt;Input!$D$14,0,IF(NC$8+$B131&gt;Input!$D$14,0,(1-INDEX($F$11:$F$136,NC$8+$B131))))</f>
        <v>0</v>
      </c>
      <c r="ND131">
        <f>ND130*IF(ND$8&gt;Input!$D$14,0,IF(ND$8+$B131&gt;Input!$D$14,0,(1-INDEX($F$11:$F$136,ND$8+$B131))))</f>
        <v>0</v>
      </c>
      <c r="NE131">
        <f>NE130*IF(NE$8&gt;Input!$D$14,0,IF(NE$8+$B131&gt;Input!$D$14,0,(1-INDEX($F$11:$F$136,NE$8+$B131))))</f>
        <v>0</v>
      </c>
      <c r="NF131">
        <f>NF130*IF(NF$8&gt;Input!$D$14,0,IF(NF$8+$B131&gt;Input!$D$14,0,(1-INDEX($F$11:$F$136,NF$8+$B131))))</f>
        <v>0</v>
      </c>
      <c r="NG131">
        <f>NG130*IF(NG$8&gt;Input!$D$14,0,IF(NG$8+$B131&gt;Input!$D$14,0,(1-INDEX($F$11:$F$136,NG$8+$B131))))</f>
        <v>0</v>
      </c>
      <c r="NH131">
        <f>NH130*IF(NH$8&gt;Input!$D$14,0,IF(NH$8+$B131&gt;Input!$D$14,0,(1-INDEX($F$11:$F$136,NH$8+$B131))))</f>
        <v>0</v>
      </c>
      <c r="NI131">
        <f>NI130*IF(NI$8&gt;Input!$D$14,0,IF(NI$8+$B131&gt;Input!$D$14,0,(1-INDEX($F$11:$F$136,NI$8+$B131))))</f>
        <v>0</v>
      </c>
      <c r="NJ131">
        <f>NJ130*IF(NJ$8&gt;Input!$D$14,0,IF(NJ$8+$B131&gt;Input!$D$14,0,(1-INDEX($F$11:$F$136,NJ$8+$B131))))</f>
        <v>0</v>
      </c>
      <c r="NK131">
        <f>NK130*IF(NK$8&gt;Input!$D$14,0,IF(NK$8+$B131&gt;Input!$D$14,0,(1-INDEX($F$11:$F$136,NK$8+$B131))))</f>
        <v>0</v>
      </c>
      <c r="NL131">
        <f>NL130*IF(NL$8&gt;Input!$D$14,0,IF(NL$8+$B131&gt;Input!$D$14,0,(1-INDEX($F$11:$F$136,NL$8+$B131))))</f>
        <v>0</v>
      </c>
      <c r="NM131">
        <f>NM130*IF(NM$8&gt;Input!$D$14,0,IF(NM$8+$B131&gt;Input!$D$14,0,(1-INDEX($F$11:$F$136,NM$8+$B131))))</f>
        <v>0</v>
      </c>
      <c r="NN131">
        <f>NN130*IF(NN$8&gt;Input!$D$14,0,IF(NN$8+$B131&gt;Input!$D$14,0,(1-INDEX($F$11:$F$136,NN$8+$B131))))</f>
        <v>0</v>
      </c>
      <c r="NO131">
        <f>NO130*IF(NO$8&gt;Input!$D$14,0,IF(NO$8+$B131&gt;Input!$D$14,0,(1-INDEX($F$11:$F$136,NO$8+$B131))))</f>
        <v>0</v>
      </c>
      <c r="NP131">
        <f>NP130*IF(NP$8&gt;Input!$D$14,0,IF(NP$8+$B131&gt;Input!$D$14,0,(1-INDEX($F$11:$F$136,NP$8+$B131))))</f>
        <v>0</v>
      </c>
      <c r="NQ131">
        <f>NQ130*IF(NQ$8&gt;Input!$D$14,0,IF(NQ$8+$B131&gt;Input!$D$14,0,(1-INDEX($F$11:$F$136,NQ$8+$B131))))</f>
        <v>0</v>
      </c>
      <c r="NR131">
        <f>NR130*IF(NR$8&gt;Input!$D$14,0,IF(NR$8+$B131&gt;Input!$D$14,0,(1-INDEX($F$11:$F$136,NR$8+$B131))))</f>
        <v>0</v>
      </c>
      <c r="NS131">
        <f>NS130*IF(NS$8&gt;Input!$D$14,0,IF(NS$8+$B131&gt;Input!$D$14,0,(1-INDEX($F$11:$F$136,NS$8+$B131))))</f>
        <v>0</v>
      </c>
      <c r="NT131">
        <f>NT130*IF(NT$8&gt;Input!$D$14,0,IF(NT$8+$B131&gt;Input!$D$14,0,(1-INDEX($F$11:$F$136,NT$8+$B131))))</f>
        <v>0</v>
      </c>
      <c r="NU131">
        <f>NU130*IF(NU$8&gt;Input!$D$14,0,IF(NU$8+$B131&gt;Input!$D$14,0,(1-INDEX($F$11:$F$136,NU$8+$B131))))</f>
        <v>0</v>
      </c>
      <c r="NV131">
        <f>NV130*IF(NV$8&gt;Input!$D$14,0,IF(NV$8+$B131&gt;Input!$D$14,0,(1-INDEX($F$11:$F$136,NV$8+$B131))))</f>
        <v>0</v>
      </c>
      <c r="NW131">
        <f>NW130*IF(NW$8&gt;Input!$D$14,0,IF(NW$8+$B131&gt;Input!$D$14,0,(1-INDEX($F$11:$F$136,NW$8+$B131))))</f>
        <v>0</v>
      </c>
      <c r="NX131">
        <f>NX130*IF(NX$8&gt;Input!$D$14,0,IF(NX$8+$B131&gt;Input!$D$14,0,(1-INDEX($F$11:$F$136,NX$8+$B131))))</f>
        <v>0</v>
      </c>
      <c r="NY131">
        <f>NY130*IF(NY$8&gt;Input!$D$14,0,IF(NY$8+$B131&gt;Input!$D$14,0,(1-INDEX($F$11:$F$136,NY$8+$B131))))</f>
        <v>0</v>
      </c>
      <c r="NZ131">
        <f>NZ130*IF(NZ$8&gt;Input!$D$14,0,IF(NZ$8+$B131&gt;Input!$D$14,0,(1-INDEX($F$11:$F$136,NZ$8+$B131))))</f>
        <v>0</v>
      </c>
      <c r="OA131">
        <f>OA130*IF(OA$8&gt;Input!$D$14,0,IF(OA$8+$B131&gt;Input!$D$14,0,(1-INDEX($F$11:$F$136,OA$8+$B131))))</f>
        <v>0</v>
      </c>
      <c r="OB131">
        <f>OB130*IF(OB$8&gt;Input!$D$14,0,IF(OB$8+$B131&gt;Input!$D$14,0,(1-INDEX($F$11:$F$136,OB$8+$B131))))</f>
        <v>0</v>
      </c>
    </row>
    <row r="132" spans="1:392">
      <c r="A132">
        <f>Input!A132</f>
        <v>121</v>
      </c>
      <c r="B132">
        <f>Input!B132</f>
        <v>122</v>
      </c>
      <c r="C132" s="18"/>
      <c r="D132">
        <f t="shared" si="334"/>
        <v>0</v>
      </c>
      <c r="E132" s="1">
        <v>0</v>
      </c>
      <c r="F132">
        <f t="shared" si="335"/>
        <v>0</v>
      </c>
      <c r="G132">
        <f t="shared" si="313"/>
        <v>0</v>
      </c>
      <c r="H132">
        <f t="shared" si="314"/>
        <v>0</v>
      </c>
      <c r="J132" s="2">
        <f t="shared" si="309"/>
        <v>122</v>
      </c>
      <c r="K132">
        <f>K131*IF(K$8&gt;Input!$D$14,0,IF(K$8+$B132&gt;Input!$D$14,0,(1-INDEX($C$11:$C$136,K$8+$B132))))</f>
        <v>0</v>
      </c>
      <c r="L132">
        <f>L131*IF(L$8&gt;Input!$D$14,0,IF(L$8+$B132&gt;Input!$D$14,0,(1-INDEX($C$11:$C$136,L$8+$B132))))</f>
        <v>0</v>
      </c>
      <c r="M132">
        <f>M131*IF(M$8&gt;Input!$D$14,0,IF(M$8+$B132&gt;Input!$D$14,0,(1-INDEX($C$11:$C$136,M$8+$B132))))</f>
        <v>0</v>
      </c>
      <c r="N132">
        <f>N131*IF(N$8&gt;Input!$D$14,0,IF(N$8+$B132&gt;Input!$D$14,0,(1-INDEX($C$11:$C$136,N$8+$B132))))</f>
        <v>0</v>
      </c>
      <c r="O132">
        <f>O131*IF(O$8&gt;Input!$D$14,0,IF(O$8+$B132&gt;Input!$D$14,0,(1-INDEX($C$11:$C$136,O$8+$B132))))</f>
        <v>0</v>
      </c>
      <c r="P132">
        <f>P131*IF(P$8&gt;Input!$D$14,0,IF(P$8+$B132&gt;Input!$D$14,0,(1-INDEX($C$11:$C$136,P$8+$B132))))</f>
        <v>0</v>
      </c>
      <c r="Q132">
        <f>Q131*IF(Q$8&gt;Input!$D$14,0,IF(Q$8+$B132&gt;Input!$D$14,0,(1-INDEX($C$11:$C$136,Q$8+$B132))))</f>
        <v>0</v>
      </c>
      <c r="R132">
        <f>R131*IF(R$8&gt;Input!$D$14,0,IF(R$8+$B132&gt;Input!$D$14,0,(1-INDEX($C$11:$C$136,R$8+$B132))))</f>
        <v>0</v>
      </c>
      <c r="S132">
        <f>S131*IF(S$8&gt;Input!$D$14,0,IF(S$8+$B132&gt;Input!$D$14,0,(1-INDEX($C$11:$C$136,S$8+$B132))))</f>
        <v>0</v>
      </c>
      <c r="T132">
        <f>T131*IF(T$8&gt;Input!$D$14,0,IF(T$8+$B132&gt;Input!$D$14,0,(1-INDEX($C$11:$C$136,T$8+$B132))))</f>
        <v>0</v>
      </c>
      <c r="U132">
        <f>U131*IF(U$8&gt;Input!$D$14,0,IF(U$8+$B132&gt;Input!$D$14,0,(1-INDEX($C$11:$C$136,U$8+$B132))))</f>
        <v>0</v>
      </c>
      <c r="V132">
        <f>V131*IF(V$8&gt;Input!$D$14,0,IF(V$8+$B132&gt;Input!$D$14,0,(1-INDEX($C$11:$C$136,V$8+$B132))))</f>
        <v>0</v>
      </c>
      <c r="W132">
        <f>W131*IF(W$8&gt;Input!$D$14,0,IF(W$8+$B132&gt;Input!$D$14,0,(1-INDEX($C$11:$C$136,W$8+$B132))))</f>
        <v>0</v>
      </c>
      <c r="X132">
        <f>X131*IF(X$8&gt;Input!$D$14,0,IF(X$8+$B132&gt;Input!$D$14,0,(1-INDEX($C$11:$C$136,X$8+$B132))))</f>
        <v>0</v>
      </c>
      <c r="Y132">
        <f>Y131*IF(Y$8&gt;Input!$D$14,0,IF(Y$8+$B132&gt;Input!$D$14,0,(1-INDEX($C$11:$C$136,Y$8+$B132))))</f>
        <v>0</v>
      </c>
      <c r="Z132">
        <f>Z131*IF(Z$8&gt;Input!$D$14,0,IF(Z$8+$B132&gt;Input!$D$14,0,(1-INDEX($C$11:$C$136,Z$8+$B132))))</f>
        <v>0</v>
      </c>
      <c r="AA132">
        <f>AA131*IF(AA$8&gt;Input!$D$14,0,IF(AA$8+$B132&gt;Input!$D$14,0,(1-INDEX($C$11:$C$136,AA$8+$B132))))</f>
        <v>0</v>
      </c>
      <c r="AB132">
        <f>AB131*IF(AB$8&gt;Input!$D$14,0,IF(AB$8+$B132&gt;Input!$D$14,0,(1-INDEX($C$11:$C$136,AB$8+$B132))))</f>
        <v>0</v>
      </c>
      <c r="AC132">
        <f>AC131*IF(AC$8&gt;Input!$D$14,0,IF(AC$8+$B132&gt;Input!$D$14,0,(1-INDEX($C$11:$C$136,AC$8+$B132))))</f>
        <v>0</v>
      </c>
      <c r="AD132">
        <f>AD131*IF(AD$8&gt;Input!$D$14,0,IF(AD$8+$B132&gt;Input!$D$14,0,(1-INDEX($C$11:$C$136,AD$8+$B132))))</f>
        <v>0</v>
      </c>
      <c r="AE132">
        <f>AE131*IF(AE$8&gt;Input!$D$14,0,IF(AE$8+$B132&gt;Input!$D$14,0,(1-INDEX($C$11:$C$136,AE$8+$B132))))</f>
        <v>0</v>
      </c>
      <c r="AF132">
        <f>AF131*IF(AF$8&gt;Input!$D$14,0,IF(AF$8+$B132&gt;Input!$D$14,0,(1-INDEX($C$11:$C$136,AF$8+$B132))))</f>
        <v>0</v>
      </c>
      <c r="AG132">
        <f>AG131*IF(AG$8&gt;Input!$D$14,0,IF(AG$8+$B132&gt;Input!$D$14,0,(1-INDEX($C$11:$C$136,AG$8+$B132))))</f>
        <v>0</v>
      </c>
      <c r="AH132">
        <f>AH131*IF(AH$8&gt;Input!$D$14,0,IF(AH$8+$B132&gt;Input!$D$14,0,(1-INDEX($C$11:$C$136,AH$8+$B132))))</f>
        <v>0</v>
      </c>
      <c r="AI132">
        <f>AI131*IF(AI$8&gt;Input!$D$14,0,IF(AI$8+$B132&gt;Input!$D$14,0,(1-INDEX($C$11:$C$136,AI$8+$B132))))</f>
        <v>0</v>
      </c>
      <c r="AJ132">
        <f>AJ131*IF(AJ$8&gt;Input!$D$14,0,IF(AJ$8+$B132&gt;Input!$D$14,0,(1-INDEX($C$11:$C$136,AJ$8+$B132))))</f>
        <v>0</v>
      </c>
      <c r="AK132">
        <f>AK131*IF(AK$8&gt;Input!$D$14,0,IF(AK$8+$B132&gt;Input!$D$14,0,(1-INDEX($C$11:$C$136,AK$8+$B132))))</f>
        <v>0</v>
      </c>
      <c r="AL132">
        <f>AL131*IF(AL$8&gt;Input!$D$14,0,IF(AL$8+$B132&gt;Input!$D$14,0,(1-INDEX($C$11:$C$136,AL$8+$B132))))</f>
        <v>0</v>
      </c>
      <c r="AM132">
        <f>AM131*IF(AM$8&gt;Input!$D$14,0,IF(AM$8+$B132&gt;Input!$D$14,0,(1-INDEX($C$11:$C$136,AM$8+$B132))))</f>
        <v>0</v>
      </c>
      <c r="AN132">
        <f>AN131*IF(AN$8&gt;Input!$D$14,0,IF(AN$8+$B132&gt;Input!$D$14,0,(1-INDEX($C$11:$C$136,AN$8+$B132))))</f>
        <v>0</v>
      </c>
      <c r="AO132">
        <f>AO131*IF(AO$8&gt;Input!$D$14,0,IF(AO$8+$B132&gt;Input!$D$14,0,(1-INDEX($C$11:$C$136,AO$8+$B132))))</f>
        <v>0</v>
      </c>
      <c r="AP132">
        <f>AP131*IF(AP$8&gt;Input!$D$14,0,IF(AP$8+$B132&gt;Input!$D$14,0,(1-INDEX($C$11:$C$136,AP$8+$B132))))</f>
        <v>0</v>
      </c>
      <c r="AQ132">
        <f>AQ131*IF(AQ$8&gt;Input!$D$14,0,IF(AQ$8+$B132&gt;Input!$D$14,0,(1-INDEX($C$11:$C$136,AQ$8+$B132))))</f>
        <v>0</v>
      </c>
      <c r="AR132">
        <f>AR131*IF(AR$8&gt;Input!$D$14,0,IF(AR$8+$B132&gt;Input!$D$14,0,(1-INDEX($C$11:$C$136,AR$8+$B132))))</f>
        <v>0</v>
      </c>
      <c r="AS132">
        <f>AS131*IF(AS$8&gt;Input!$D$14,0,IF(AS$8+$B132&gt;Input!$D$14,0,(1-INDEX($C$11:$C$136,AS$8+$B132))))</f>
        <v>0</v>
      </c>
      <c r="AT132">
        <f>AT131*IF(AT$8&gt;Input!$D$14,0,IF(AT$8+$B132&gt;Input!$D$14,0,(1-INDEX($C$11:$C$136,AT$8+$B132))))</f>
        <v>0</v>
      </c>
      <c r="AU132">
        <f>AU131*IF(AU$8&gt;Input!$D$14,0,IF(AU$8+$B132&gt;Input!$D$14,0,(1-INDEX($C$11:$C$136,AU$8+$B132))))</f>
        <v>0</v>
      </c>
      <c r="AV132">
        <f>AV131*IF(AV$8&gt;Input!$D$14,0,IF(AV$8+$B132&gt;Input!$D$14,0,(1-INDEX($C$11:$C$136,AV$8+$B132))))</f>
        <v>0</v>
      </c>
      <c r="AW132">
        <f>AW131*IF(AW$8&gt;Input!$D$14,0,IF(AW$8+$B132&gt;Input!$D$14,0,(1-INDEX($C$11:$C$136,AW$8+$B132))))</f>
        <v>0</v>
      </c>
      <c r="AX132">
        <f>AX131*IF(AX$8&gt;Input!$D$14,0,IF(AX$8+$B132&gt;Input!$D$14,0,(1-INDEX($C$11:$C$136,AX$8+$B132))))</f>
        <v>0</v>
      </c>
      <c r="AY132">
        <f>AY131*IF(AY$8&gt;Input!$D$14,0,IF(AY$8+$B132&gt;Input!$D$14,0,(1-INDEX($C$11:$C$136,AY$8+$B132))))</f>
        <v>0</v>
      </c>
      <c r="AZ132">
        <f>AZ131*IF(AZ$8&gt;Input!$D$14,0,IF(AZ$8+$B132&gt;Input!$D$14,0,(1-INDEX($C$11:$C$136,AZ$8+$B132))))</f>
        <v>0</v>
      </c>
      <c r="BA132">
        <f>BA131*IF(BA$8&gt;Input!$D$14,0,IF(BA$8+$B132&gt;Input!$D$14,0,(1-INDEX($C$11:$C$136,BA$8+$B132))))</f>
        <v>0</v>
      </c>
      <c r="BB132">
        <f>BB131*IF(BB$8&gt;Input!$D$14,0,IF(BB$8+$B132&gt;Input!$D$14,0,(1-INDEX($C$11:$C$136,BB$8+$B132))))</f>
        <v>0</v>
      </c>
      <c r="BC132">
        <f>BC131*IF(BC$8&gt;Input!$D$14,0,IF(BC$8+$B132&gt;Input!$D$14,0,(1-INDEX($C$11:$C$136,BC$8+$B132))))</f>
        <v>0</v>
      </c>
      <c r="BD132">
        <f>BD131*IF(BD$8&gt;Input!$D$14,0,IF(BD$8+$B132&gt;Input!$D$14,0,(1-INDEX($C$11:$C$136,BD$8+$B132))))</f>
        <v>0</v>
      </c>
      <c r="BE132">
        <f>BE131*IF(BE$8&gt;Input!$D$14,0,IF(BE$8+$B132&gt;Input!$D$14,0,(1-INDEX($C$11:$C$136,BE$8+$B132))))</f>
        <v>0</v>
      </c>
      <c r="BF132">
        <f>BF131*IF(BF$8&gt;Input!$D$14,0,IF(BF$8+$B132&gt;Input!$D$14,0,(1-INDEX($C$11:$C$136,BF$8+$B132))))</f>
        <v>0</v>
      </c>
      <c r="BG132">
        <f>BG131*IF(BG$8&gt;Input!$D$14,0,IF(BG$8+$B132&gt;Input!$D$14,0,(1-INDEX($C$11:$C$136,BG$8+$B132))))</f>
        <v>0</v>
      </c>
      <c r="BH132">
        <f>BH131*IF(BH$8&gt;Input!$D$14,0,IF(BH$8+$B132&gt;Input!$D$14,0,(1-INDEX($C$11:$C$136,BH$8+$B132))))</f>
        <v>0</v>
      </c>
      <c r="BI132">
        <f>BI131*IF(BI$8&gt;Input!$D$14,0,IF(BI$8+$B132&gt;Input!$D$14,0,(1-INDEX($C$11:$C$136,BI$8+$B132))))</f>
        <v>0</v>
      </c>
      <c r="BJ132">
        <f>BJ131*IF(BJ$8&gt;Input!$D$14,0,IF(BJ$8+$B132&gt;Input!$D$14,0,(1-INDEX($C$11:$C$136,BJ$8+$B132))))</f>
        <v>0</v>
      </c>
      <c r="BK132">
        <f>BK131*IF(BK$8&gt;Input!$D$14,0,IF(BK$8+$B132&gt;Input!$D$14,0,(1-INDEX($C$11:$C$136,BK$8+$B132))))</f>
        <v>0</v>
      </c>
      <c r="BL132">
        <f>BL131*IF(BL$8&gt;Input!$D$14,0,IF(BL$8+$B132&gt;Input!$D$14,0,(1-INDEX($C$11:$C$136,BL$8+$B132))))</f>
        <v>0</v>
      </c>
      <c r="BM132">
        <f>BM131*IF(BM$8&gt;Input!$D$14,0,IF(BM$8+$B132&gt;Input!$D$14,0,(1-INDEX($C$11:$C$136,BM$8+$B132))))</f>
        <v>0</v>
      </c>
      <c r="BN132">
        <f>BN131*IF(BN$8&gt;Input!$D$14,0,IF(BN$8+$B132&gt;Input!$D$14,0,(1-INDEX($C$11:$C$136,BN$8+$B132))))</f>
        <v>0</v>
      </c>
      <c r="BO132">
        <f>BO131*IF(BO$8&gt;Input!$D$14,0,IF(BO$8+$B132&gt;Input!$D$14,0,(1-INDEX($C$11:$C$136,BO$8+$B132))))</f>
        <v>0</v>
      </c>
      <c r="BP132">
        <f>BP131*IF(BP$8&gt;Input!$D$14,0,IF(BP$8+$B132&gt;Input!$D$14,0,(1-INDEX($C$11:$C$136,BP$8+$B132))))</f>
        <v>0</v>
      </c>
      <c r="BQ132">
        <f>BQ131*IF(BQ$8&gt;Input!$D$14,0,IF(BQ$8+$B132&gt;Input!$D$14,0,(1-INDEX($C$11:$C$136,BQ$8+$B132))))</f>
        <v>0</v>
      </c>
      <c r="BR132">
        <f>BR131*IF(BR$8&gt;Input!$D$14,0,IF(BR$8+$B132&gt;Input!$D$14,0,(1-INDEX($C$11:$C$136,BR$8+$B132))))</f>
        <v>0</v>
      </c>
      <c r="BS132">
        <f>BS131*IF(BS$8&gt;Input!$D$14,0,IF(BS$8+$B132&gt;Input!$D$14,0,(1-INDEX($C$11:$C$136,BS$8+$B132))))</f>
        <v>0</v>
      </c>
      <c r="BT132">
        <f>BT131*IF(BT$8&gt;Input!$D$14,0,IF(BT$8+$B132&gt;Input!$D$14,0,(1-INDEX($C$11:$C$136,BT$8+$B132))))</f>
        <v>0</v>
      </c>
      <c r="BU132">
        <f>BU131*IF(BU$8&gt;Input!$D$14,0,IF(BU$8+$B132&gt;Input!$D$14,0,(1-INDEX($C$11:$C$136,BU$8+$B132))))</f>
        <v>0</v>
      </c>
      <c r="BV132">
        <f>BV131*IF(BV$8&gt;Input!$D$14,0,IF(BV$8+$B132&gt;Input!$D$14,0,(1-INDEX($C$11:$C$136,BV$8+$B132))))</f>
        <v>0</v>
      </c>
      <c r="BW132">
        <f>BW131*IF(BW$8&gt;Input!$D$14,0,IF(BW$8+$B132&gt;Input!$D$14,0,(1-INDEX($C$11:$C$136,BW$8+$B132))))</f>
        <v>0</v>
      </c>
      <c r="BX132">
        <f>BX131*IF(BX$8&gt;Input!$D$14,0,IF(BX$8+$B132&gt;Input!$D$14,0,(1-INDEX($C$11:$C$136,BX$8+$B132))))</f>
        <v>0</v>
      </c>
      <c r="BY132">
        <f>BY131*IF(BY$8&gt;Input!$D$14,0,IF(BY$8+$B132&gt;Input!$D$14,0,(1-INDEX($C$11:$C$136,BY$8+$B132))))</f>
        <v>0</v>
      </c>
      <c r="BZ132">
        <f>BZ131*IF(BZ$8&gt;Input!$D$14,0,IF(BZ$8+$B132&gt;Input!$D$14,0,(1-INDEX($C$11:$C$136,BZ$8+$B132))))</f>
        <v>0</v>
      </c>
      <c r="CA132">
        <f>CA131*IF(CA$8&gt;Input!$D$14,0,IF(CA$8+$B132&gt;Input!$D$14,0,(1-INDEX($C$11:$C$136,CA$8+$B132))))</f>
        <v>0</v>
      </c>
      <c r="CB132">
        <f>CB131*IF(CB$8&gt;Input!$D$14,0,IF(CB$8+$B132&gt;Input!$D$14,0,(1-INDEX($C$11:$C$136,CB$8+$B132))))</f>
        <v>0</v>
      </c>
      <c r="CC132">
        <f>CC131*IF(CC$8&gt;Input!$D$14,0,IF(CC$8+$B132&gt;Input!$D$14,0,(1-INDEX($C$11:$C$136,CC$8+$B132))))</f>
        <v>0</v>
      </c>
      <c r="CD132">
        <f>CD131*IF(CD$8&gt;Input!$D$14,0,IF(CD$8+$B132&gt;Input!$D$14,0,(1-INDEX($C$11:$C$136,CD$8+$B132))))</f>
        <v>0</v>
      </c>
      <c r="CE132">
        <f>CE131*IF(CE$8&gt;Input!$D$14,0,IF(CE$8+$B132&gt;Input!$D$14,0,(1-INDEX($C$11:$C$136,CE$8+$B132))))</f>
        <v>0</v>
      </c>
      <c r="CF132">
        <f>CF131*IF(CF$8&gt;Input!$D$14,0,IF(CF$8+$B132&gt;Input!$D$14,0,(1-INDEX($C$11:$C$136,CF$8+$B132))))</f>
        <v>0</v>
      </c>
      <c r="CG132">
        <f>CG131*IF(CG$8&gt;Input!$D$14,0,IF(CG$8+$B132&gt;Input!$D$14,0,(1-INDEX($C$11:$C$136,CG$8+$B132))))</f>
        <v>0</v>
      </c>
      <c r="CH132">
        <f>CH131*IF(CH$8&gt;Input!$D$14,0,IF(CH$8+$B132&gt;Input!$D$14,0,(1-INDEX($C$11:$C$136,CH$8+$B132))))</f>
        <v>0</v>
      </c>
      <c r="CI132">
        <f>CI131*IF(CI$8&gt;Input!$D$14,0,IF(CI$8+$B132&gt;Input!$D$14,0,(1-INDEX($C$11:$C$136,CI$8+$B132))))</f>
        <v>0</v>
      </c>
      <c r="CJ132">
        <f>CJ131*IF(CJ$8&gt;Input!$D$14,0,IF(CJ$8+$B132&gt;Input!$D$14,0,(1-INDEX($C$11:$C$136,CJ$8+$B132))))</f>
        <v>0</v>
      </c>
      <c r="CK132">
        <f>CK131*IF(CK$8&gt;Input!$D$14,0,IF(CK$8+$B132&gt;Input!$D$14,0,(1-INDEX($C$11:$C$136,CK$8+$B132))))</f>
        <v>0</v>
      </c>
      <c r="CL132">
        <f>CL131*IF(CL$8&gt;Input!$D$14,0,IF(CL$8+$B132&gt;Input!$D$14,0,(1-INDEX($C$11:$C$136,CL$8+$B132))))</f>
        <v>0</v>
      </c>
      <c r="CM132">
        <f>CM131*IF(CM$8&gt;Input!$D$14,0,IF(CM$8+$B132&gt;Input!$D$14,0,(1-INDEX($C$11:$C$136,CM$8+$B132))))</f>
        <v>0</v>
      </c>
      <c r="CN132">
        <f>CN131*IF(CN$8&gt;Input!$D$14,0,IF(CN$8+$B132&gt;Input!$D$14,0,(1-INDEX($C$11:$C$136,CN$8+$B132))))</f>
        <v>0</v>
      </c>
      <c r="CO132">
        <f>CO131*IF(CO$8&gt;Input!$D$14,0,IF(CO$8+$B132&gt;Input!$D$14,0,(1-INDEX($C$11:$C$136,CO$8+$B132))))</f>
        <v>0</v>
      </c>
      <c r="CP132">
        <f>CP131*IF(CP$8&gt;Input!$D$14,0,IF(CP$8+$B132&gt;Input!$D$14,0,(1-INDEX($C$11:$C$136,CP$8+$B132))))</f>
        <v>0</v>
      </c>
      <c r="CQ132">
        <f>CQ131*IF(CQ$8&gt;Input!$D$14,0,IF(CQ$8+$B132&gt;Input!$D$14,0,(1-INDEX($C$11:$C$136,CQ$8+$B132))))</f>
        <v>0</v>
      </c>
      <c r="CR132">
        <f>CR131*IF(CR$8&gt;Input!$D$14,0,IF(CR$8+$B132&gt;Input!$D$14,0,(1-INDEX($C$11:$C$136,CR$8+$B132))))</f>
        <v>0</v>
      </c>
      <c r="CS132">
        <f>CS131*IF(CS$8&gt;Input!$D$14,0,IF(CS$8+$B132&gt;Input!$D$14,0,(1-INDEX($C$11:$C$136,CS$8+$B132))))</f>
        <v>0</v>
      </c>
      <c r="CT132">
        <f>CT131*IF(CT$8&gt;Input!$D$14,0,IF(CT$8+$B132&gt;Input!$D$14,0,(1-INDEX($C$11:$C$136,CT$8+$B132))))</f>
        <v>0</v>
      </c>
      <c r="CU132">
        <f>CU131*IF(CU$8&gt;Input!$D$14,0,IF(CU$8+$B132&gt;Input!$D$14,0,(1-INDEX($C$11:$C$136,CU$8+$B132))))</f>
        <v>0</v>
      </c>
      <c r="CV132">
        <f>CV131*IF(CV$8&gt;Input!$D$14,0,IF(CV$8+$B132&gt;Input!$D$14,0,(1-INDEX($C$11:$C$136,CV$8+$B132))))</f>
        <v>0</v>
      </c>
      <c r="CW132">
        <f>CW131*IF(CW$8&gt;Input!$D$14,0,IF(CW$8+$B132&gt;Input!$D$14,0,(1-INDEX($C$11:$C$136,CW$8+$B132))))</f>
        <v>0</v>
      </c>
      <c r="CX132">
        <f>CX131*IF(CX$8&gt;Input!$D$14,0,IF(CX$8+$B132&gt;Input!$D$14,0,(1-INDEX($C$11:$C$136,CX$8+$B132))))</f>
        <v>0</v>
      </c>
      <c r="CY132">
        <f>CY131*IF(CY$8&gt;Input!$D$14,0,IF(CY$8+$B132&gt;Input!$D$14,0,(1-INDEX($C$11:$C$136,CY$8+$B132))))</f>
        <v>0</v>
      </c>
      <c r="CZ132">
        <f>CZ131*IF(CZ$8&gt;Input!$D$14,0,IF(CZ$8+$B132&gt;Input!$D$14,0,(1-INDEX($C$11:$C$136,CZ$8+$B132))))</f>
        <v>0</v>
      </c>
      <c r="DA132">
        <f>DA131*IF(DA$8&gt;Input!$D$14,0,IF(DA$8+$B132&gt;Input!$D$14,0,(1-INDEX($C$11:$C$136,DA$8+$B132))))</f>
        <v>0</v>
      </c>
      <c r="DB132">
        <f>DB131*IF(DB$8&gt;Input!$D$14,0,IF(DB$8+$B132&gt;Input!$D$14,0,(1-INDEX($C$11:$C$136,DB$8+$B132))))</f>
        <v>0</v>
      </c>
      <c r="DC132">
        <f>DC131*IF(DC$8&gt;Input!$D$14,0,IF(DC$8+$B132&gt;Input!$D$14,0,(1-INDEX($C$11:$C$136,DC$8+$B132))))</f>
        <v>0</v>
      </c>
      <c r="DD132">
        <f>DD131*IF(DD$8&gt;Input!$D$14,0,IF(DD$8+$B132&gt;Input!$D$14,0,(1-INDEX($C$11:$C$136,DD$8+$B132))))</f>
        <v>0</v>
      </c>
      <c r="DE132">
        <f>DE131*IF(DE$8&gt;Input!$D$14,0,IF(DE$8+$B132&gt;Input!$D$14,0,(1-INDEX($C$11:$C$136,DE$8+$B132))))</f>
        <v>0</v>
      </c>
      <c r="DF132">
        <f>DF131*IF(DF$8&gt;Input!$D$14,0,IF(DF$8+$B132&gt;Input!$D$14,0,(1-INDEX($C$11:$C$136,DF$8+$B132))))</f>
        <v>0</v>
      </c>
      <c r="DG132">
        <f>DG131*IF(DG$8&gt;Input!$D$14,0,IF(DG$8+$B132&gt;Input!$D$14,0,(1-INDEX($C$11:$C$136,DG$8+$B132))))</f>
        <v>0</v>
      </c>
      <c r="DH132">
        <f>DH131*IF(DH$8&gt;Input!$D$14,0,IF(DH$8+$B132&gt;Input!$D$14,0,(1-INDEX($C$11:$C$136,DH$8+$B132))))</f>
        <v>0</v>
      </c>
      <c r="DI132">
        <f>DI131*IF(DI$8&gt;Input!$D$14,0,IF(DI$8+$B132&gt;Input!$D$14,0,(1-INDEX($C$11:$C$136,DI$8+$B132))))</f>
        <v>0</v>
      </c>
      <c r="DJ132">
        <f>DJ131*IF(DJ$8&gt;Input!$D$14,0,IF(DJ$8+$B132&gt;Input!$D$14,0,(1-INDEX($C$11:$C$136,DJ$8+$B132))))</f>
        <v>0</v>
      </c>
      <c r="DK132">
        <f>DK131*IF(DK$8&gt;Input!$D$14,0,IF(DK$8+$B132&gt;Input!$D$14,0,(1-INDEX($C$11:$C$136,DK$8+$B132))))</f>
        <v>0</v>
      </c>
      <c r="DL132">
        <f>DL131*IF(DL$8&gt;Input!$D$14,0,IF(DL$8+$B132&gt;Input!$D$14,0,(1-INDEX($C$11:$C$136,DL$8+$B132))))</f>
        <v>0</v>
      </c>
      <c r="DM132">
        <f>DM131*IF(DM$8&gt;Input!$D$14,0,IF(DM$8+$B132&gt;Input!$D$14,0,(1-INDEX($C$11:$C$136,DM$8+$B132))))</f>
        <v>0</v>
      </c>
      <c r="DN132">
        <f>DN131*IF(DN$8&gt;Input!$D$14,0,IF(DN$8+$B132&gt;Input!$D$14,0,(1-INDEX($C$11:$C$136,DN$8+$B132))))</f>
        <v>0</v>
      </c>
      <c r="DO132">
        <f>DO131*IF(DO$8&gt;Input!$D$14,0,IF(DO$8+$B132&gt;Input!$D$14,0,(1-INDEX($C$11:$C$136,DO$8+$B132))))</f>
        <v>0</v>
      </c>
      <c r="DP132">
        <f>DP131*IF(DP$8&gt;Input!$D$14,0,IF(DP$8+$B132&gt;Input!$D$14,0,(1-INDEX($C$11:$C$136,DP$8+$B132))))</f>
        <v>0</v>
      </c>
      <c r="DQ132">
        <f>DQ131*IF(DQ$8&gt;Input!$D$14,0,IF(DQ$8+$B132&gt;Input!$D$14,0,(1-INDEX($C$11:$C$136,DQ$8+$B132))))</f>
        <v>0</v>
      </c>
      <c r="DR132">
        <f>DR131*IF(DR$8&gt;Input!$D$14,0,IF(DR$8+$B132&gt;Input!$D$14,0,(1-INDEX($C$11:$C$136,DR$8+$B132))))</f>
        <v>0</v>
      </c>
      <c r="DS132">
        <f>DS131*IF(DS$8&gt;Input!$D$14,0,IF(DS$8+$B132&gt;Input!$D$14,0,(1-INDEX($C$11:$C$136,DS$8+$B132))))</f>
        <v>0</v>
      </c>
      <c r="DT132">
        <f>DT131*IF(DT$8&gt;Input!$D$14,0,IF(DT$8+$B132&gt;Input!$D$14,0,(1-INDEX($C$11:$C$136,DT$8+$B132))))</f>
        <v>0</v>
      </c>
      <c r="DU132">
        <f>DU131*IF(DU$8&gt;Input!$D$14,0,IF(DU$8+$B132&gt;Input!$D$14,0,(1-INDEX($C$11:$C$136,DU$8+$B132))))</f>
        <v>0</v>
      </c>
      <c r="DV132">
        <f>DV131*IF(DV$8&gt;Input!$D$14,0,IF(DV$8+$B132&gt;Input!$D$14,0,(1-INDEX($C$11:$C$136,DV$8+$B132))))</f>
        <v>0</v>
      </c>
      <c r="DW132">
        <f>DW131*IF(DW$8&gt;Input!$D$14,0,IF(DW$8+$B132&gt;Input!$D$14,0,(1-INDEX($C$11:$C$136,DW$8+$B132))))</f>
        <v>0</v>
      </c>
      <c r="DX132">
        <f>DX131*IF(DX$8&gt;Input!$D$14,0,IF(DX$8+$B132&gt;Input!$D$14,0,(1-INDEX($C$11:$C$136,DX$8+$B132))))</f>
        <v>0</v>
      </c>
      <c r="DY132">
        <f>DY131*IF(DY$8&gt;Input!$D$14,0,IF(DY$8+$B132&gt;Input!$D$14,0,(1-INDEX($C$11:$C$136,DY$8+$B132))))</f>
        <v>0</v>
      </c>
      <c r="DZ132">
        <f>DZ131*IF(DZ$8&gt;Input!$D$14,0,IF(DZ$8+$B132&gt;Input!$D$14,0,(1-INDEX($C$11:$C$136,DZ$8+$B132))))</f>
        <v>0</v>
      </c>
      <c r="EA132">
        <f>EA131*IF(EA$8&gt;Input!$D$14,0,IF(EA$8+$B132&gt;Input!$D$14,0,(1-INDEX($C$11:$C$136,EA$8+$B132))))</f>
        <v>0</v>
      </c>
      <c r="EB132">
        <f>EB131*IF(EB$8&gt;Input!$D$14,0,IF(EB$8+$B132&gt;Input!$D$14,0,(1-INDEX($C$11:$C$136,EB$8+$B132))))</f>
        <v>0</v>
      </c>
      <c r="EC132">
        <f>EC131*IF(EC$8&gt;Input!$D$14,0,IF(EC$8+$B132&gt;Input!$D$14,0,(1-INDEX($C$11:$C$136,EC$8+$B132))))</f>
        <v>0</v>
      </c>
      <c r="ED132">
        <f>ED131*IF(ED$8&gt;Input!$D$14,0,IF(ED$8+$B132&gt;Input!$D$14,0,(1-INDEX($C$11:$C$136,ED$8+$B132))))</f>
        <v>0</v>
      </c>
      <c r="EE132">
        <f>EE131*IF(EE$8&gt;Input!$D$14,0,IF(EE$8+$B132&gt;Input!$D$14,0,(1-INDEX($C$11:$C$136,EE$8+$B132))))</f>
        <v>0</v>
      </c>
      <c r="EF132">
        <f>EF131*IF(EF$8&gt;Input!$D$14,0,IF(EF$8+$B132&gt;Input!$D$14,0,(1-INDEX($C$11:$C$136,EF$8+$B132))))</f>
        <v>0</v>
      </c>
      <c r="EH132" s="2">
        <f t="shared" si="310"/>
        <v>121</v>
      </c>
      <c r="EI132" s="36">
        <f t="shared" si="315"/>
        <v>0</v>
      </c>
      <c r="EJ132" s="36">
        <f t="shared" si="349"/>
        <v>0</v>
      </c>
      <c r="EK132" s="36">
        <f t="shared" si="349"/>
        <v>0</v>
      </c>
      <c r="EL132" s="36">
        <f t="shared" si="349"/>
        <v>0</v>
      </c>
      <c r="EM132" s="36">
        <f t="shared" si="349"/>
        <v>0</v>
      </c>
      <c r="EN132" s="36">
        <f t="shared" si="349"/>
        <v>0</v>
      </c>
      <c r="EO132" s="36">
        <f t="shared" si="349"/>
        <v>0</v>
      </c>
      <c r="EP132" s="36">
        <f t="shared" si="349"/>
        <v>0</v>
      </c>
      <c r="EQ132" s="36">
        <f t="shared" si="349"/>
        <v>0</v>
      </c>
      <c r="ER132" s="36">
        <f t="shared" si="349"/>
        <v>0</v>
      </c>
      <c r="ES132" s="36">
        <f t="shared" si="349"/>
        <v>0</v>
      </c>
      <c r="ET132" s="36">
        <f t="shared" si="349"/>
        <v>0</v>
      </c>
      <c r="EU132" s="36">
        <f t="shared" si="349"/>
        <v>0</v>
      </c>
      <c r="EV132" s="36">
        <f t="shared" si="349"/>
        <v>0</v>
      </c>
      <c r="EW132" s="36">
        <f t="shared" si="349"/>
        <v>0</v>
      </c>
      <c r="EX132" s="36">
        <f t="shared" si="349"/>
        <v>0</v>
      </c>
      <c r="EY132" s="36">
        <f t="shared" si="349"/>
        <v>0</v>
      </c>
      <c r="EZ132" s="36">
        <f t="shared" si="349"/>
        <v>0</v>
      </c>
      <c r="FA132" s="36">
        <f t="shared" si="349"/>
        <v>0</v>
      </c>
      <c r="FB132" s="36">
        <f t="shared" si="349"/>
        <v>0</v>
      </c>
      <c r="FC132" s="36">
        <f t="shared" si="349"/>
        <v>0</v>
      </c>
      <c r="FD132" s="36">
        <f t="shared" si="349"/>
        <v>0</v>
      </c>
      <c r="FE132" s="36">
        <f t="shared" si="349"/>
        <v>0</v>
      </c>
      <c r="FF132" s="36">
        <f t="shared" si="349"/>
        <v>0</v>
      </c>
      <c r="FG132" s="36">
        <f t="shared" si="349"/>
        <v>0</v>
      </c>
      <c r="FH132" s="36">
        <f t="shared" si="349"/>
        <v>0</v>
      </c>
      <c r="FI132" s="36">
        <f t="shared" si="349"/>
        <v>0</v>
      </c>
      <c r="FJ132" s="36">
        <f t="shared" si="349"/>
        <v>0</v>
      </c>
      <c r="FK132" s="36">
        <f t="shared" si="349"/>
        <v>0</v>
      </c>
      <c r="FL132" s="36">
        <f t="shared" si="349"/>
        <v>0</v>
      </c>
      <c r="FM132" s="36">
        <f t="shared" si="349"/>
        <v>0</v>
      </c>
      <c r="FN132" s="36">
        <f t="shared" si="349"/>
        <v>0</v>
      </c>
      <c r="FO132" s="36">
        <f t="shared" si="349"/>
        <v>0</v>
      </c>
      <c r="FP132" s="36">
        <f t="shared" si="349"/>
        <v>0</v>
      </c>
      <c r="FQ132" s="36">
        <f t="shared" si="349"/>
        <v>0</v>
      </c>
      <c r="FR132" s="36">
        <f t="shared" si="349"/>
        <v>0</v>
      </c>
      <c r="FS132" s="36">
        <f t="shared" si="349"/>
        <v>0</v>
      </c>
      <c r="FT132" s="36">
        <f t="shared" si="349"/>
        <v>0</v>
      </c>
      <c r="FU132" s="36">
        <f t="shared" si="349"/>
        <v>0</v>
      </c>
      <c r="FV132" s="36">
        <f t="shared" si="349"/>
        <v>0</v>
      </c>
      <c r="FW132" s="36">
        <f t="shared" si="349"/>
        <v>0</v>
      </c>
      <c r="FX132" s="36">
        <f t="shared" si="349"/>
        <v>0</v>
      </c>
      <c r="FY132" s="36">
        <f t="shared" si="349"/>
        <v>0</v>
      </c>
      <c r="FZ132" s="36">
        <f t="shared" si="349"/>
        <v>0</v>
      </c>
      <c r="GA132" s="36">
        <f t="shared" si="349"/>
        <v>0</v>
      </c>
      <c r="GB132" s="36">
        <f t="shared" si="349"/>
        <v>0</v>
      </c>
      <c r="GC132" s="36">
        <f t="shared" si="349"/>
        <v>0</v>
      </c>
      <c r="GD132" s="36">
        <f t="shared" si="349"/>
        <v>0</v>
      </c>
      <c r="GE132" s="36">
        <f t="shared" si="349"/>
        <v>0</v>
      </c>
      <c r="GF132" s="36">
        <f t="shared" si="349"/>
        <v>0</v>
      </c>
      <c r="GG132" s="36">
        <f t="shared" si="349"/>
        <v>0</v>
      </c>
      <c r="GH132" s="36">
        <f t="shared" si="349"/>
        <v>0</v>
      </c>
      <c r="GI132" s="36">
        <f t="shared" si="349"/>
        <v>0</v>
      </c>
      <c r="GJ132" s="36">
        <f t="shared" si="349"/>
        <v>0</v>
      </c>
      <c r="GK132" s="36">
        <f t="shared" si="349"/>
        <v>0</v>
      </c>
      <c r="GL132" s="36">
        <f t="shared" si="349"/>
        <v>0</v>
      </c>
      <c r="GM132" s="36">
        <f t="shared" si="349"/>
        <v>0</v>
      </c>
      <c r="GN132" s="36">
        <f t="shared" si="349"/>
        <v>0</v>
      </c>
      <c r="GO132" s="36">
        <f t="shared" si="349"/>
        <v>0</v>
      </c>
      <c r="GP132" s="36">
        <f t="shared" si="349"/>
        <v>0</v>
      </c>
      <c r="GQ132" s="36">
        <f t="shared" si="349"/>
        <v>0</v>
      </c>
      <c r="GR132" s="36">
        <f t="shared" si="349"/>
        <v>0</v>
      </c>
      <c r="GS132" s="36">
        <f t="shared" si="349"/>
        <v>0</v>
      </c>
      <c r="GT132" s="36">
        <f t="shared" si="349"/>
        <v>0</v>
      </c>
      <c r="GU132" s="36">
        <f t="shared" ref="GU132:IT135" si="350">$C132*(1-$E132)^GU$8</f>
        <v>0</v>
      </c>
      <c r="GV132" s="36">
        <f t="shared" si="350"/>
        <v>0</v>
      </c>
      <c r="GW132" s="36">
        <f t="shared" si="350"/>
        <v>0</v>
      </c>
      <c r="GX132" s="36">
        <f t="shared" si="350"/>
        <v>0</v>
      </c>
      <c r="GY132" s="36">
        <f t="shared" si="350"/>
        <v>0</v>
      </c>
      <c r="GZ132" s="36">
        <f t="shared" si="350"/>
        <v>0</v>
      </c>
      <c r="HA132" s="36">
        <f t="shared" si="350"/>
        <v>0</v>
      </c>
      <c r="HB132" s="36">
        <f t="shared" si="350"/>
        <v>0</v>
      </c>
      <c r="HC132" s="36">
        <f t="shared" si="350"/>
        <v>0</v>
      </c>
      <c r="HD132" s="36">
        <f t="shared" si="350"/>
        <v>0</v>
      </c>
      <c r="HE132" s="36">
        <f t="shared" si="350"/>
        <v>0</v>
      </c>
      <c r="HF132" s="36">
        <f t="shared" si="350"/>
        <v>0</v>
      </c>
      <c r="HG132" s="36">
        <f t="shared" si="350"/>
        <v>0</v>
      </c>
      <c r="HH132" s="36">
        <f t="shared" si="350"/>
        <v>0</v>
      </c>
      <c r="HI132" s="36">
        <f t="shared" si="350"/>
        <v>0</v>
      </c>
      <c r="HJ132" s="36">
        <f t="shared" si="350"/>
        <v>0</v>
      </c>
      <c r="HK132" s="36">
        <f t="shared" si="350"/>
        <v>0</v>
      </c>
      <c r="HL132" s="36">
        <f t="shared" si="350"/>
        <v>0</v>
      </c>
      <c r="HM132" s="36">
        <f t="shared" si="350"/>
        <v>0</v>
      </c>
      <c r="HN132" s="36">
        <f t="shared" si="350"/>
        <v>0</v>
      </c>
      <c r="HO132" s="36">
        <f t="shared" si="350"/>
        <v>0</v>
      </c>
      <c r="HP132" s="36">
        <f t="shared" si="350"/>
        <v>0</v>
      </c>
      <c r="HQ132" s="36">
        <f t="shared" si="350"/>
        <v>0</v>
      </c>
      <c r="HR132" s="36">
        <f t="shared" si="350"/>
        <v>0</v>
      </c>
      <c r="HS132" s="36">
        <f t="shared" si="350"/>
        <v>0</v>
      </c>
      <c r="HT132" s="36">
        <f t="shared" si="350"/>
        <v>0</v>
      </c>
      <c r="HU132" s="36">
        <f t="shared" si="350"/>
        <v>0</v>
      </c>
      <c r="HV132" s="36">
        <f t="shared" si="350"/>
        <v>0</v>
      </c>
      <c r="HW132" s="36">
        <f t="shared" si="350"/>
        <v>0</v>
      </c>
      <c r="HX132" s="36">
        <f t="shared" si="350"/>
        <v>0</v>
      </c>
      <c r="HY132" s="36">
        <f t="shared" si="350"/>
        <v>0</v>
      </c>
      <c r="HZ132" s="36">
        <f t="shared" si="350"/>
        <v>0</v>
      </c>
      <c r="IA132" s="36">
        <f t="shared" si="350"/>
        <v>0</v>
      </c>
      <c r="IB132" s="36">
        <f t="shared" si="350"/>
        <v>0</v>
      </c>
      <c r="IC132" s="36">
        <f t="shared" si="350"/>
        <v>0</v>
      </c>
      <c r="ID132" s="36">
        <f t="shared" si="350"/>
        <v>0</v>
      </c>
      <c r="IE132" s="36">
        <f t="shared" si="350"/>
        <v>0</v>
      </c>
      <c r="IF132" s="36">
        <f t="shared" si="350"/>
        <v>0</v>
      </c>
      <c r="IG132" s="36">
        <f t="shared" si="350"/>
        <v>0</v>
      </c>
      <c r="IH132" s="36">
        <f t="shared" si="350"/>
        <v>0</v>
      </c>
      <c r="II132" s="36">
        <f t="shared" si="350"/>
        <v>0</v>
      </c>
      <c r="IJ132" s="36">
        <f t="shared" si="350"/>
        <v>0</v>
      </c>
      <c r="IK132" s="36">
        <f t="shared" si="350"/>
        <v>0</v>
      </c>
      <c r="IL132" s="36">
        <f t="shared" si="350"/>
        <v>0</v>
      </c>
      <c r="IM132" s="36">
        <f t="shared" si="350"/>
        <v>0</v>
      </c>
      <c r="IN132" s="36">
        <f t="shared" si="350"/>
        <v>0</v>
      </c>
      <c r="IO132" s="36">
        <f t="shared" si="350"/>
        <v>0</v>
      </c>
      <c r="IP132" s="36">
        <f t="shared" si="350"/>
        <v>0</v>
      </c>
      <c r="IQ132" s="36">
        <f t="shared" si="350"/>
        <v>0</v>
      </c>
      <c r="IR132" s="36">
        <f t="shared" si="350"/>
        <v>0</v>
      </c>
      <c r="IS132" s="36">
        <f t="shared" si="350"/>
        <v>0</v>
      </c>
      <c r="IT132" s="36">
        <f t="shared" si="350"/>
        <v>0</v>
      </c>
      <c r="IU132" s="36">
        <f t="shared" si="345"/>
        <v>0</v>
      </c>
      <c r="IV132" s="36">
        <f t="shared" si="345"/>
        <v>0</v>
      </c>
      <c r="IW132" s="36">
        <f t="shared" si="345"/>
        <v>0</v>
      </c>
      <c r="IX132" s="36">
        <f t="shared" si="345"/>
        <v>0</v>
      </c>
      <c r="IY132" s="36">
        <f t="shared" si="345"/>
        <v>0</v>
      </c>
      <c r="IZ132" s="36">
        <f t="shared" si="345"/>
        <v>0</v>
      </c>
      <c r="JA132" s="36">
        <f t="shared" si="345"/>
        <v>0</v>
      </c>
      <c r="JB132" s="36">
        <f t="shared" si="345"/>
        <v>0</v>
      </c>
      <c r="JC132" s="36">
        <f t="shared" si="345"/>
        <v>0</v>
      </c>
      <c r="JD132" s="36">
        <f t="shared" si="345"/>
        <v>0</v>
      </c>
      <c r="JF132" s="2">
        <f t="shared" si="312"/>
        <v>122</v>
      </c>
      <c r="JG132">
        <f>JG131*IF(JG$8&gt;Input!$D$14,0,IF(JG$8+$B132&gt;Input!$D$14,0,(1-INDEX($F$11:$F$136,JG$8+$B132))))</f>
        <v>0</v>
      </c>
      <c r="JH132">
        <f>JH131*IF(JH$8&gt;Input!$D$14,0,IF(JH$8+$B132&gt;Input!$D$14,0,(1-INDEX($F$11:$F$136,JH$8+$B132))))</f>
        <v>0</v>
      </c>
      <c r="JI132">
        <f>JI131*IF(JI$8&gt;Input!$D$14,0,IF(JI$8+$B132&gt;Input!$D$14,0,(1-INDEX($F$11:$F$136,JI$8+$B132))))</f>
        <v>0</v>
      </c>
      <c r="JJ132">
        <f>JJ131*IF(JJ$8&gt;Input!$D$14,0,IF(JJ$8+$B132&gt;Input!$D$14,0,(1-INDEX($F$11:$F$136,JJ$8+$B132))))</f>
        <v>0</v>
      </c>
      <c r="JK132">
        <f>JK131*IF(JK$8&gt;Input!$D$14,0,IF(JK$8+$B132&gt;Input!$D$14,0,(1-INDEX($F$11:$F$136,JK$8+$B132))))</f>
        <v>0</v>
      </c>
      <c r="JL132">
        <f>JL131*IF(JL$8&gt;Input!$D$14,0,IF(JL$8+$B132&gt;Input!$D$14,0,(1-INDEX($F$11:$F$136,JL$8+$B132))))</f>
        <v>0</v>
      </c>
      <c r="JM132">
        <f>JM131*IF(JM$8&gt;Input!$D$14,0,IF(JM$8+$B132&gt;Input!$D$14,0,(1-INDEX($F$11:$F$136,JM$8+$B132))))</f>
        <v>0</v>
      </c>
      <c r="JN132">
        <f>JN131*IF(JN$8&gt;Input!$D$14,0,IF(JN$8+$B132&gt;Input!$D$14,0,(1-INDEX($F$11:$F$136,JN$8+$B132))))</f>
        <v>0</v>
      </c>
      <c r="JO132">
        <f>JO131*IF(JO$8&gt;Input!$D$14,0,IF(JO$8+$B132&gt;Input!$D$14,0,(1-INDEX($F$11:$F$136,JO$8+$B132))))</f>
        <v>0</v>
      </c>
      <c r="JP132">
        <f>JP131*IF(JP$8&gt;Input!$D$14,0,IF(JP$8+$B132&gt;Input!$D$14,0,(1-INDEX($F$11:$F$136,JP$8+$B132))))</f>
        <v>0</v>
      </c>
      <c r="JQ132">
        <f>JQ131*IF(JQ$8&gt;Input!$D$14,0,IF(JQ$8+$B132&gt;Input!$D$14,0,(1-INDEX($F$11:$F$136,JQ$8+$B132))))</f>
        <v>0</v>
      </c>
      <c r="JR132">
        <f>JR131*IF(JR$8&gt;Input!$D$14,0,IF(JR$8+$B132&gt;Input!$D$14,0,(1-INDEX($F$11:$F$136,JR$8+$B132))))</f>
        <v>0</v>
      </c>
      <c r="JS132">
        <f>JS131*IF(JS$8&gt;Input!$D$14,0,IF(JS$8+$B132&gt;Input!$D$14,0,(1-INDEX($F$11:$F$136,JS$8+$B132))))</f>
        <v>0</v>
      </c>
      <c r="JT132">
        <f>JT131*IF(JT$8&gt;Input!$D$14,0,IF(JT$8+$B132&gt;Input!$D$14,0,(1-INDEX($F$11:$F$136,JT$8+$B132))))</f>
        <v>0</v>
      </c>
      <c r="JU132">
        <f>JU131*IF(JU$8&gt;Input!$D$14,0,IF(JU$8+$B132&gt;Input!$D$14,0,(1-INDEX($F$11:$F$136,JU$8+$B132))))</f>
        <v>0</v>
      </c>
      <c r="JV132">
        <f>JV131*IF(JV$8&gt;Input!$D$14,0,IF(JV$8+$B132&gt;Input!$D$14,0,(1-INDEX($F$11:$F$136,JV$8+$B132))))</f>
        <v>0</v>
      </c>
      <c r="JW132">
        <f>JW131*IF(JW$8&gt;Input!$D$14,0,IF(JW$8+$B132&gt;Input!$D$14,0,(1-INDEX($F$11:$F$136,JW$8+$B132))))</f>
        <v>0</v>
      </c>
      <c r="JX132">
        <f>JX131*IF(JX$8&gt;Input!$D$14,0,IF(JX$8+$B132&gt;Input!$D$14,0,(1-INDEX($F$11:$F$136,JX$8+$B132))))</f>
        <v>0</v>
      </c>
      <c r="JY132">
        <f>JY131*IF(JY$8&gt;Input!$D$14,0,IF(JY$8+$B132&gt;Input!$D$14,0,(1-INDEX($F$11:$F$136,JY$8+$B132))))</f>
        <v>0</v>
      </c>
      <c r="JZ132">
        <f>JZ131*IF(JZ$8&gt;Input!$D$14,0,IF(JZ$8+$B132&gt;Input!$D$14,0,(1-INDEX($F$11:$F$136,JZ$8+$B132))))</f>
        <v>0</v>
      </c>
      <c r="KA132">
        <f>KA131*IF(KA$8&gt;Input!$D$14,0,IF(KA$8+$B132&gt;Input!$D$14,0,(1-INDEX($F$11:$F$136,KA$8+$B132))))</f>
        <v>0</v>
      </c>
      <c r="KB132">
        <f>KB131*IF(KB$8&gt;Input!$D$14,0,IF(KB$8+$B132&gt;Input!$D$14,0,(1-INDEX($F$11:$F$136,KB$8+$B132))))</f>
        <v>0</v>
      </c>
      <c r="KC132">
        <f>KC131*IF(KC$8&gt;Input!$D$14,0,IF(KC$8+$B132&gt;Input!$D$14,0,(1-INDEX($F$11:$F$136,KC$8+$B132))))</f>
        <v>0</v>
      </c>
      <c r="KD132">
        <f>KD131*IF(KD$8&gt;Input!$D$14,0,IF(KD$8+$B132&gt;Input!$D$14,0,(1-INDEX($F$11:$F$136,KD$8+$B132))))</f>
        <v>0</v>
      </c>
      <c r="KE132">
        <f>KE131*IF(KE$8&gt;Input!$D$14,0,IF(KE$8+$B132&gt;Input!$D$14,0,(1-INDEX($F$11:$F$136,KE$8+$B132))))</f>
        <v>0</v>
      </c>
      <c r="KF132">
        <f>KF131*IF(KF$8&gt;Input!$D$14,0,IF(KF$8+$B132&gt;Input!$D$14,0,(1-INDEX($F$11:$F$136,KF$8+$B132))))</f>
        <v>0</v>
      </c>
      <c r="KG132">
        <f>KG131*IF(KG$8&gt;Input!$D$14,0,IF(KG$8+$B132&gt;Input!$D$14,0,(1-INDEX($F$11:$F$136,KG$8+$B132))))</f>
        <v>0</v>
      </c>
      <c r="KH132">
        <f>KH131*IF(KH$8&gt;Input!$D$14,0,IF(KH$8+$B132&gt;Input!$D$14,0,(1-INDEX($F$11:$F$136,KH$8+$B132))))</f>
        <v>0</v>
      </c>
      <c r="KI132">
        <f>KI131*IF(KI$8&gt;Input!$D$14,0,IF(KI$8+$B132&gt;Input!$D$14,0,(1-INDEX($F$11:$F$136,KI$8+$B132))))</f>
        <v>0</v>
      </c>
      <c r="KJ132">
        <f>KJ131*IF(KJ$8&gt;Input!$D$14,0,IF(KJ$8+$B132&gt;Input!$D$14,0,(1-INDEX($F$11:$F$136,KJ$8+$B132))))</f>
        <v>0</v>
      </c>
      <c r="KK132">
        <f>KK131*IF(KK$8&gt;Input!$D$14,0,IF(KK$8+$B132&gt;Input!$D$14,0,(1-INDEX($F$11:$F$136,KK$8+$B132))))</f>
        <v>0</v>
      </c>
      <c r="KL132">
        <f>KL131*IF(KL$8&gt;Input!$D$14,0,IF(KL$8+$B132&gt;Input!$D$14,0,(1-INDEX($F$11:$F$136,KL$8+$B132))))</f>
        <v>0</v>
      </c>
      <c r="KM132">
        <f>KM131*IF(KM$8&gt;Input!$D$14,0,IF(KM$8+$B132&gt;Input!$D$14,0,(1-INDEX($F$11:$F$136,KM$8+$B132))))</f>
        <v>0</v>
      </c>
      <c r="KN132">
        <f>KN131*IF(KN$8&gt;Input!$D$14,0,IF(KN$8+$B132&gt;Input!$D$14,0,(1-INDEX($F$11:$F$136,KN$8+$B132))))</f>
        <v>0</v>
      </c>
      <c r="KO132">
        <f>KO131*IF(KO$8&gt;Input!$D$14,0,IF(KO$8+$B132&gt;Input!$D$14,0,(1-INDEX($F$11:$F$136,KO$8+$B132))))</f>
        <v>0</v>
      </c>
      <c r="KP132">
        <f>KP131*IF(KP$8&gt;Input!$D$14,0,IF(KP$8+$B132&gt;Input!$D$14,0,(1-INDEX($F$11:$F$136,KP$8+$B132))))</f>
        <v>0</v>
      </c>
      <c r="KQ132">
        <f>KQ131*IF(KQ$8&gt;Input!$D$14,0,IF(KQ$8+$B132&gt;Input!$D$14,0,(1-INDEX($F$11:$F$136,KQ$8+$B132))))</f>
        <v>0</v>
      </c>
      <c r="KR132">
        <f>KR131*IF(KR$8&gt;Input!$D$14,0,IF(KR$8+$B132&gt;Input!$D$14,0,(1-INDEX($F$11:$F$136,KR$8+$B132))))</f>
        <v>0</v>
      </c>
      <c r="KS132">
        <f>KS131*IF(KS$8&gt;Input!$D$14,0,IF(KS$8+$B132&gt;Input!$D$14,0,(1-INDEX($F$11:$F$136,KS$8+$B132))))</f>
        <v>0</v>
      </c>
      <c r="KT132">
        <f>KT131*IF(KT$8&gt;Input!$D$14,0,IF(KT$8+$B132&gt;Input!$D$14,0,(1-INDEX($F$11:$F$136,KT$8+$B132))))</f>
        <v>0</v>
      </c>
      <c r="KU132">
        <f>KU131*IF(KU$8&gt;Input!$D$14,0,IF(KU$8+$B132&gt;Input!$D$14,0,(1-INDEX($F$11:$F$136,KU$8+$B132))))</f>
        <v>0</v>
      </c>
      <c r="KV132">
        <f>KV131*IF(KV$8&gt;Input!$D$14,0,IF(KV$8+$B132&gt;Input!$D$14,0,(1-INDEX($F$11:$F$136,KV$8+$B132))))</f>
        <v>0</v>
      </c>
      <c r="KW132">
        <f>KW131*IF(KW$8&gt;Input!$D$14,0,IF(KW$8+$B132&gt;Input!$D$14,0,(1-INDEX($F$11:$F$136,KW$8+$B132))))</f>
        <v>0</v>
      </c>
      <c r="KX132">
        <f>KX131*IF(KX$8&gt;Input!$D$14,0,IF(KX$8+$B132&gt;Input!$D$14,0,(1-INDEX($F$11:$F$136,KX$8+$B132))))</f>
        <v>0</v>
      </c>
      <c r="KY132">
        <f>KY131*IF(KY$8&gt;Input!$D$14,0,IF(KY$8+$B132&gt;Input!$D$14,0,(1-INDEX($F$11:$F$136,KY$8+$B132))))</f>
        <v>0</v>
      </c>
      <c r="KZ132">
        <f>KZ131*IF(KZ$8&gt;Input!$D$14,0,IF(KZ$8+$B132&gt;Input!$D$14,0,(1-INDEX($F$11:$F$136,KZ$8+$B132))))</f>
        <v>0</v>
      </c>
      <c r="LA132">
        <f>LA131*IF(LA$8&gt;Input!$D$14,0,IF(LA$8+$B132&gt;Input!$D$14,0,(1-INDEX($F$11:$F$136,LA$8+$B132))))</f>
        <v>0</v>
      </c>
      <c r="LB132">
        <f>LB131*IF(LB$8&gt;Input!$D$14,0,IF(LB$8+$B132&gt;Input!$D$14,0,(1-INDEX($F$11:$F$136,LB$8+$B132))))</f>
        <v>0</v>
      </c>
      <c r="LC132">
        <f>LC131*IF(LC$8&gt;Input!$D$14,0,IF(LC$8+$B132&gt;Input!$D$14,0,(1-INDEX($F$11:$F$136,LC$8+$B132))))</f>
        <v>0</v>
      </c>
      <c r="LD132">
        <f>LD131*IF(LD$8&gt;Input!$D$14,0,IF(LD$8+$B132&gt;Input!$D$14,0,(1-INDEX($F$11:$F$136,LD$8+$B132))))</f>
        <v>0</v>
      </c>
      <c r="LE132">
        <f>LE131*IF(LE$8&gt;Input!$D$14,0,IF(LE$8+$B132&gt;Input!$D$14,0,(1-INDEX($F$11:$F$136,LE$8+$B132))))</f>
        <v>0</v>
      </c>
      <c r="LF132">
        <f>LF131*IF(LF$8&gt;Input!$D$14,0,IF(LF$8+$B132&gt;Input!$D$14,0,(1-INDEX($F$11:$F$136,LF$8+$B132))))</f>
        <v>0</v>
      </c>
      <c r="LG132">
        <f>LG131*IF(LG$8&gt;Input!$D$14,0,IF(LG$8+$B132&gt;Input!$D$14,0,(1-INDEX($F$11:$F$136,LG$8+$B132))))</f>
        <v>0</v>
      </c>
      <c r="LH132">
        <f>LH131*IF(LH$8&gt;Input!$D$14,0,IF(LH$8+$B132&gt;Input!$D$14,0,(1-INDEX($F$11:$F$136,LH$8+$B132))))</f>
        <v>0</v>
      </c>
      <c r="LI132">
        <f>LI131*IF(LI$8&gt;Input!$D$14,0,IF(LI$8+$B132&gt;Input!$D$14,0,(1-INDEX($F$11:$F$136,LI$8+$B132))))</f>
        <v>0</v>
      </c>
      <c r="LJ132">
        <f>LJ131*IF(LJ$8&gt;Input!$D$14,0,IF(LJ$8+$B132&gt;Input!$D$14,0,(1-INDEX($F$11:$F$136,LJ$8+$B132))))</f>
        <v>0</v>
      </c>
      <c r="LK132">
        <f>LK131*IF(LK$8&gt;Input!$D$14,0,IF(LK$8+$B132&gt;Input!$D$14,0,(1-INDEX($F$11:$F$136,LK$8+$B132))))</f>
        <v>0</v>
      </c>
      <c r="LL132">
        <f>LL131*IF(LL$8&gt;Input!$D$14,0,IF(LL$8+$B132&gt;Input!$D$14,0,(1-INDEX($F$11:$F$136,LL$8+$B132))))</f>
        <v>0</v>
      </c>
      <c r="LM132">
        <f>LM131*IF(LM$8&gt;Input!$D$14,0,IF(LM$8+$B132&gt;Input!$D$14,0,(1-INDEX($F$11:$F$136,LM$8+$B132))))</f>
        <v>0</v>
      </c>
      <c r="LN132">
        <f>LN131*IF(LN$8&gt;Input!$D$14,0,IF(LN$8+$B132&gt;Input!$D$14,0,(1-INDEX($F$11:$F$136,LN$8+$B132))))</f>
        <v>0</v>
      </c>
      <c r="LO132">
        <f>LO131*IF(LO$8&gt;Input!$D$14,0,IF(LO$8+$B132&gt;Input!$D$14,0,(1-INDEX($F$11:$F$136,LO$8+$B132))))</f>
        <v>0</v>
      </c>
      <c r="LP132">
        <f>LP131*IF(LP$8&gt;Input!$D$14,0,IF(LP$8+$B132&gt;Input!$D$14,0,(1-INDEX($F$11:$F$136,LP$8+$B132))))</f>
        <v>0</v>
      </c>
      <c r="LQ132">
        <f>LQ131*IF(LQ$8&gt;Input!$D$14,0,IF(LQ$8+$B132&gt;Input!$D$14,0,(1-INDEX($F$11:$F$136,LQ$8+$B132))))</f>
        <v>0</v>
      </c>
      <c r="LR132">
        <f>LR131*IF(LR$8&gt;Input!$D$14,0,IF(LR$8+$B132&gt;Input!$D$14,0,(1-INDEX($F$11:$F$136,LR$8+$B132))))</f>
        <v>0</v>
      </c>
      <c r="LS132">
        <f>LS131*IF(LS$8&gt;Input!$D$14,0,IF(LS$8+$B132&gt;Input!$D$14,0,(1-INDEX($F$11:$F$136,LS$8+$B132))))</f>
        <v>0</v>
      </c>
      <c r="LT132">
        <f>LT131*IF(LT$8&gt;Input!$D$14,0,IF(LT$8+$B132&gt;Input!$D$14,0,(1-INDEX($F$11:$F$136,LT$8+$B132))))</f>
        <v>0</v>
      </c>
      <c r="LU132">
        <f>LU131*IF(LU$8&gt;Input!$D$14,0,IF(LU$8+$B132&gt;Input!$D$14,0,(1-INDEX($F$11:$F$136,LU$8+$B132))))</f>
        <v>0</v>
      </c>
      <c r="LV132">
        <f>LV131*IF(LV$8&gt;Input!$D$14,0,IF(LV$8+$B132&gt;Input!$D$14,0,(1-INDEX($F$11:$F$136,LV$8+$B132))))</f>
        <v>0</v>
      </c>
      <c r="LW132">
        <f>LW131*IF(LW$8&gt;Input!$D$14,0,IF(LW$8+$B132&gt;Input!$D$14,0,(1-INDEX($F$11:$F$136,LW$8+$B132))))</f>
        <v>0</v>
      </c>
      <c r="LX132">
        <f>LX131*IF(LX$8&gt;Input!$D$14,0,IF(LX$8+$B132&gt;Input!$D$14,0,(1-INDEX($F$11:$F$136,LX$8+$B132))))</f>
        <v>0</v>
      </c>
      <c r="LY132">
        <f>LY131*IF(LY$8&gt;Input!$D$14,0,IF(LY$8+$B132&gt;Input!$D$14,0,(1-INDEX($F$11:$F$136,LY$8+$B132))))</f>
        <v>0</v>
      </c>
      <c r="LZ132">
        <f>LZ131*IF(LZ$8&gt;Input!$D$14,0,IF(LZ$8+$B132&gt;Input!$D$14,0,(1-INDEX($F$11:$F$136,LZ$8+$B132))))</f>
        <v>0</v>
      </c>
      <c r="MA132">
        <f>MA131*IF(MA$8&gt;Input!$D$14,0,IF(MA$8+$B132&gt;Input!$D$14,0,(1-INDEX($F$11:$F$136,MA$8+$B132))))</f>
        <v>0</v>
      </c>
      <c r="MB132">
        <f>MB131*IF(MB$8&gt;Input!$D$14,0,IF(MB$8+$B132&gt;Input!$D$14,0,(1-INDEX($F$11:$F$136,MB$8+$B132))))</f>
        <v>0</v>
      </c>
      <c r="MC132">
        <f>MC131*IF(MC$8&gt;Input!$D$14,0,IF(MC$8+$B132&gt;Input!$D$14,0,(1-INDEX($F$11:$F$136,MC$8+$B132))))</f>
        <v>0</v>
      </c>
      <c r="MD132">
        <f>MD131*IF(MD$8&gt;Input!$D$14,0,IF(MD$8+$B132&gt;Input!$D$14,0,(1-INDEX($F$11:$F$136,MD$8+$B132))))</f>
        <v>0</v>
      </c>
      <c r="ME132">
        <f>ME131*IF(ME$8&gt;Input!$D$14,0,IF(ME$8+$B132&gt;Input!$D$14,0,(1-INDEX($F$11:$F$136,ME$8+$B132))))</f>
        <v>0</v>
      </c>
      <c r="MF132">
        <f>MF131*IF(MF$8&gt;Input!$D$14,0,IF(MF$8+$B132&gt;Input!$D$14,0,(1-INDEX($F$11:$F$136,MF$8+$B132))))</f>
        <v>0</v>
      </c>
      <c r="MG132">
        <f>MG131*IF(MG$8&gt;Input!$D$14,0,IF(MG$8+$B132&gt;Input!$D$14,0,(1-INDEX($F$11:$F$136,MG$8+$B132))))</f>
        <v>0</v>
      </c>
      <c r="MH132">
        <f>MH131*IF(MH$8&gt;Input!$D$14,0,IF(MH$8+$B132&gt;Input!$D$14,0,(1-INDEX($F$11:$F$136,MH$8+$B132))))</f>
        <v>0</v>
      </c>
      <c r="MI132">
        <f>MI131*IF(MI$8&gt;Input!$D$14,0,IF(MI$8+$B132&gt;Input!$D$14,0,(1-INDEX($F$11:$F$136,MI$8+$B132))))</f>
        <v>0</v>
      </c>
      <c r="MJ132">
        <f>MJ131*IF(MJ$8&gt;Input!$D$14,0,IF(MJ$8+$B132&gt;Input!$D$14,0,(1-INDEX($F$11:$F$136,MJ$8+$B132))))</f>
        <v>0</v>
      </c>
      <c r="MK132">
        <f>MK131*IF(MK$8&gt;Input!$D$14,0,IF(MK$8+$B132&gt;Input!$D$14,0,(1-INDEX($F$11:$F$136,MK$8+$B132))))</f>
        <v>0</v>
      </c>
      <c r="ML132">
        <f>ML131*IF(ML$8&gt;Input!$D$14,0,IF(ML$8+$B132&gt;Input!$D$14,0,(1-INDEX($F$11:$F$136,ML$8+$B132))))</f>
        <v>0</v>
      </c>
      <c r="MM132">
        <f>MM131*IF(MM$8&gt;Input!$D$14,0,IF(MM$8+$B132&gt;Input!$D$14,0,(1-INDEX($F$11:$F$136,MM$8+$B132))))</f>
        <v>0</v>
      </c>
      <c r="MN132">
        <f>MN131*IF(MN$8&gt;Input!$D$14,0,IF(MN$8+$B132&gt;Input!$D$14,0,(1-INDEX($F$11:$F$136,MN$8+$B132))))</f>
        <v>0</v>
      </c>
      <c r="MO132">
        <f>MO131*IF(MO$8&gt;Input!$D$14,0,IF(MO$8+$B132&gt;Input!$D$14,0,(1-INDEX($F$11:$F$136,MO$8+$B132))))</f>
        <v>0</v>
      </c>
      <c r="MP132">
        <f>MP131*IF(MP$8&gt;Input!$D$14,0,IF(MP$8+$B132&gt;Input!$D$14,0,(1-INDEX($F$11:$F$136,MP$8+$B132))))</f>
        <v>0</v>
      </c>
      <c r="MQ132">
        <f>MQ131*IF(MQ$8&gt;Input!$D$14,0,IF(MQ$8+$B132&gt;Input!$D$14,0,(1-INDEX($F$11:$F$136,MQ$8+$B132))))</f>
        <v>0</v>
      </c>
      <c r="MR132">
        <f>MR131*IF(MR$8&gt;Input!$D$14,0,IF(MR$8+$B132&gt;Input!$D$14,0,(1-INDEX($F$11:$F$136,MR$8+$B132))))</f>
        <v>0</v>
      </c>
      <c r="MS132">
        <f>MS131*IF(MS$8&gt;Input!$D$14,0,IF(MS$8+$B132&gt;Input!$D$14,0,(1-INDEX($F$11:$F$136,MS$8+$B132))))</f>
        <v>0</v>
      </c>
      <c r="MT132">
        <f>MT131*IF(MT$8&gt;Input!$D$14,0,IF(MT$8+$B132&gt;Input!$D$14,0,(1-INDEX($F$11:$F$136,MT$8+$B132))))</f>
        <v>0</v>
      </c>
      <c r="MU132">
        <f>MU131*IF(MU$8&gt;Input!$D$14,0,IF(MU$8+$B132&gt;Input!$D$14,0,(1-INDEX($F$11:$F$136,MU$8+$B132))))</f>
        <v>0</v>
      </c>
      <c r="MV132">
        <f>MV131*IF(MV$8&gt;Input!$D$14,0,IF(MV$8+$B132&gt;Input!$D$14,0,(1-INDEX($F$11:$F$136,MV$8+$B132))))</f>
        <v>0</v>
      </c>
      <c r="MW132">
        <f>MW131*IF(MW$8&gt;Input!$D$14,0,IF(MW$8+$B132&gt;Input!$D$14,0,(1-INDEX($F$11:$F$136,MW$8+$B132))))</f>
        <v>0</v>
      </c>
      <c r="MX132">
        <f>MX131*IF(MX$8&gt;Input!$D$14,0,IF(MX$8+$B132&gt;Input!$D$14,0,(1-INDEX($F$11:$F$136,MX$8+$B132))))</f>
        <v>0</v>
      </c>
      <c r="MY132">
        <f>MY131*IF(MY$8&gt;Input!$D$14,0,IF(MY$8+$B132&gt;Input!$D$14,0,(1-INDEX($F$11:$F$136,MY$8+$B132))))</f>
        <v>0</v>
      </c>
      <c r="MZ132">
        <f>MZ131*IF(MZ$8&gt;Input!$D$14,0,IF(MZ$8+$B132&gt;Input!$D$14,0,(1-INDEX($F$11:$F$136,MZ$8+$B132))))</f>
        <v>0</v>
      </c>
      <c r="NA132">
        <f>NA131*IF(NA$8&gt;Input!$D$14,0,IF(NA$8+$B132&gt;Input!$D$14,0,(1-INDEX($F$11:$F$136,NA$8+$B132))))</f>
        <v>0</v>
      </c>
      <c r="NB132">
        <f>NB131*IF(NB$8&gt;Input!$D$14,0,IF(NB$8+$B132&gt;Input!$D$14,0,(1-INDEX($F$11:$F$136,NB$8+$B132))))</f>
        <v>0</v>
      </c>
      <c r="NC132">
        <f>NC131*IF(NC$8&gt;Input!$D$14,0,IF(NC$8+$B132&gt;Input!$D$14,0,(1-INDEX($F$11:$F$136,NC$8+$B132))))</f>
        <v>0</v>
      </c>
      <c r="ND132">
        <f>ND131*IF(ND$8&gt;Input!$D$14,0,IF(ND$8+$B132&gt;Input!$D$14,0,(1-INDEX($F$11:$F$136,ND$8+$B132))))</f>
        <v>0</v>
      </c>
      <c r="NE132">
        <f>NE131*IF(NE$8&gt;Input!$D$14,0,IF(NE$8+$B132&gt;Input!$D$14,0,(1-INDEX($F$11:$F$136,NE$8+$B132))))</f>
        <v>0</v>
      </c>
      <c r="NF132">
        <f>NF131*IF(NF$8&gt;Input!$D$14,0,IF(NF$8+$B132&gt;Input!$D$14,0,(1-INDEX($F$11:$F$136,NF$8+$B132))))</f>
        <v>0</v>
      </c>
      <c r="NG132">
        <f>NG131*IF(NG$8&gt;Input!$D$14,0,IF(NG$8+$B132&gt;Input!$D$14,0,(1-INDEX($F$11:$F$136,NG$8+$B132))))</f>
        <v>0</v>
      </c>
      <c r="NH132">
        <f>NH131*IF(NH$8&gt;Input!$D$14,0,IF(NH$8+$B132&gt;Input!$D$14,0,(1-INDEX($F$11:$F$136,NH$8+$B132))))</f>
        <v>0</v>
      </c>
      <c r="NI132">
        <f>NI131*IF(NI$8&gt;Input!$D$14,0,IF(NI$8+$B132&gt;Input!$D$14,0,(1-INDEX($F$11:$F$136,NI$8+$B132))))</f>
        <v>0</v>
      </c>
      <c r="NJ132">
        <f>NJ131*IF(NJ$8&gt;Input!$D$14,0,IF(NJ$8+$B132&gt;Input!$D$14,0,(1-INDEX($F$11:$F$136,NJ$8+$B132))))</f>
        <v>0</v>
      </c>
      <c r="NK132">
        <f>NK131*IF(NK$8&gt;Input!$D$14,0,IF(NK$8+$B132&gt;Input!$D$14,0,(1-INDEX($F$11:$F$136,NK$8+$B132))))</f>
        <v>0</v>
      </c>
      <c r="NL132">
        <f>NL131*IF(NL$8&gt;Input!$D$14,0,IF(NL$8+$B132&gt;Input!$D$14,0,(1-INDEX($F$11:$F$136,NL$8+$B132))))</f>
        <v>0</v>
      </c>
      <c r="NM132">
        <f>NM131*IF(NM$8&gt;Input!$D$14,0,IF(NM$8+$B132&gt;Input!$D$14,0,(1-INDEX($F$11:$F$136,NM$8+$B132))))</f>
        <v>0</v>
      </c>
      <c r="NN132">
        <f>NN131*IF(NN$8&gt;Input!$D$14,0,IF(NN$8+$B132&gt;Input!$D$14,0,(1-INDEX($F$11:$F$136,NN$8+$B132))))</f>
        <v>0</v>
      </c>
      <c r="NO132">
        <f>NO131*IF(NO$8&gt;Input!$D$14,0,IF(NO$8+$B132&gt;Input!$D$14,0,(1-INDEX($F$11:$F$136,NO$8+$B132))))</f>
        <v>0</v>
      </c>
      <c r="NP132">
        <f>NP131*IF(NP$8&gt;Input!$D$14,0,IF(NP$8+$B132&gt;Input!$D$14,0,(1-INDEX($F$11:$F$136,NP$8+$B132))))</f>
        <v>0</v>
      </c>
      <c r="NQ132">
        <f>NQ131*IF(NQ$8&gt;Input!$D$14,0,IF(NQ$8+$B132&gt;Input!$D$14,0,(1-INDEX($F$11:$F$136,NQ$8+$B132))))</f>
        <v>0</v>
      </c>
      <c r="NR132">
        <f>NR131*IF(NR$8&gt;Input!$D$14,0,IF(NR$8+$B132&gt;Input!$D$14,0,(1-INDEX($F$11:$F$136,NR$8+$B132))))</f>
        <v>0</v>
      </c>
      <c r="NS132">
        <f>NS131*IF(NS$8&gt;Input!$D$14,0,IF(NS$8+$B132&gt;Input!$D$14,0,(1-INDEX($F$11:$F$136,NS$8+$B132))))</f>
        <v>0</v>
      </c>
      <c r="NT132">
        <f>NT131*IF(NT$8&gt;Input!$D$14,0,IF(NT$8+$B132&gt;Input!$D$14,0,(1-INDEX($F$11:$F$136,NT$8+$B132))))</f>
        <v>0</v>
      </c>
      <c r="NU132">
        <f>NU131*IF(NU$8&gt;Input!$D$14,0,IF(NU$8+$B132&gt;Input!$D$14,0,(1-INDEX($F$11:$F$136,NU$8+$B132))))</f>
        <v>0</v>
      </c>
      <c r="NV132">
        <f>NV131*IF(NV$8&gt;Input!$D$14,0,IF(NV$8+$B132&gt;Input!$D$14,0,(1-INDEX($F$11:$F$136,NV$8+$B132))))</f>
        <v>0</v>
      </c>
      <c r="NW132">
        <f>NW131*IF(NW$8&gt;Input!$D$14,0,IF(NW$8+$B132&gt;Input!$D$14,0,(1-INDEX($F$11:$F$136,NW$8+$B132))))</f>
        <v>0</v>
      </c>
      <c r="NX132">
        <f>NX131*IF(NX$8&gt;Input!$D$14,0,IF(NX$8+$B132&gt;Input!$D$14,0,(1-INDEX($F$11:$F$136,NX$8+$B132))))</f>
        <v>0</v>
      </c>
      <c r="NY132">
        <f>NY131*IF(NY$8&gt;Input!$D$14,0,IF(NY$8+$B132&gt;Input!$D$14,0,(1-INDEX($F$11:$F$136,NY$8+$B132))))</f>
        <v>0</v>
      </c>
      <c r="NZ132">
        <f>NZ131*IF(NZ$8&gt;Input!$D$14,0,IF(NZ$8+$B132&gt;Input!$D$14,0,(1-INDEX($F$11:$F$136,NZ$8+$B132))))</f>
        <v>0</v>
      </c>
      <c r="OA132">
        <f>OA131*IF(OA$8&gt;Input!$D$14,0,IF(OA$8+$B132&gt;Input!$D$14,0,(1-INDEX($F$11:$F$136,OA$8+$B132))))</f>
        <v>0</v>
      </c>
      <c r="OB132">
        <f>OB131*IF(OB$8&gt;Input!$D$14,0,IF(OB$8+$B132&gt;Input!$D$14,0,(1-INDEX($F$11:$F$136,OB$8+$B132))))</f>
        <v>0</v>
      </c>
    </row>
    <row r="133" spans="1:392">
      <c r="A133">
        <f>Input!A133</f>
        <v>122</v>
      </c>
      <c r="B133">
        <f>Input!B133</f>
        <v>123</v>
      </c>
      <c r="C133" s="18"/>
      <c r="D133">
        <f t="shared" si="334"/>
        <v>0</v>
      </c>
      <c r="E133" s="1">
        <v>0</v>
      </c>
      <c r="F133">
        <f t="shared" si="335"/>
        <v>0</v>
      </c>
      <c r="G133">
        <f t="shared" si="313"/>
        <v>0</v>
      </c>
      <c r="H133">
        <f t="shared" si="314"/>
        <v>0</v>
      </c>
      <c r="J133" s="2">
        <f t="shared" si="309"/>
        <v>123</v>
      </c>
      <c r="K133">
        <f>K132*IF(K$8&gt;Input!$D$14,0,IF(K$8+$B133&gt;Input!$D$14,0,(1-INDEX($C$11:$C$136,K$8+$B133))))</f>
        <v>0</v>
      </c>
      <c r="L133">
        <f>L132*IF(L$8&gt;Input!$D$14,0,IF(L$8+$B133&gt;Input!$D$14,0,(1-INDEX($C$11:$C$136,L$8+$B133))))</f>
        <v>0</v>
      </c>
      <c r="M133">
        <f>M132*IF(M$8&gt;Input!$D$14,0,IF(M$8+$B133&gt;Input!$D$14,0,(1-INDEX($C$11:$C$136,M$8+$B133))))</f>
        <v>0</v>
      </c>
      <c r="N133">
        <f>N132*IF(N$8&gt;Input!$D$14,0,IF(N$8+$B133&gt;Input!$D$14,0,(1-INDEX($C$11:$C$136,N$8+$B133))))</f>
        <v>0</v>
      </c>
      <c r="O133">
        <f>O132*IF(O$8&gt;Input!$D$14,0,IF(O$8+$B133&gt;Input!$D$14,0,(1-INDEX($C$11:$C$136,O$8+$B133))))</f>
        <v>0</v>
      </c>
      <c r="P133">
        <f>P132*IF(P$8&gt;Input!$D$14,0,IF(P$8+$B133&gt;Input!$D$14,0,(1-INDEX($C$11:$C$136,P$8+$B133))))</f>
        <v>0</v>
      </c>
      <c r="Q133">
        <f>Q132*IF(Q$8&gt;Input!$D$14,0,IF(Q$8+$B133&gt;Input!$D$14,0,(1-INDEX($C$11:$C$136,Q$8+$B133))))</f>
        <v>0</v>
      </c>
      <c r="R133">
        <f>R132*IF(R$8&gt;Input!$D$14,0,IF(R$8+$B133&gt;Input!$D$14,0,(1-INDEX($C$11:$C$136,R$8+$B133))))</f>
        <v>0</v>
      </c>
      <c r="S133">
        <f>S132*IF(S$8&gt;Input!$D$14,0,IF(S$8+$B133&gt;Input!$D$14,0,(1-INDEX($C$11:$C$136,S$8+$B133))))</f>
        <v>0</v>
      </c>
      <c r="T133">
        <f>T132*IF(T$8&gt;Input!$D$14,0,IF(T$8+$B133&gt;Input!$D$14,0,(1-INDEX($C$11:$C$136,T$8+$B133))))</f>
        <v>0</v>
      </c>
      <c r="U133">
        <f>U132*IF(U$8&gt;Input!$D$14,0,IF(U$8+$B133&gt;Input!$D$14,0,(1-INDEX($C$11:$C$136,U$8+$B133))))</f>
        <v>0</v>
      </c>
      <c r="V133">
        <f>V132*IF(V$8&gt;Input!$D$14,0,IF(V$8+$B133&gt;Input!$D$14,0,(1-INDEX($C$11:$C$136,V$8+$B133))))</f>
        <v>0</v>
      </c>
      <c r="W133">
        <f>W132*IF(W$8&gt;Input!$D$14,0,IF(W$8+$B133&gt;Input!$D$14,0,(1-INDEX($C$11:$C$136,W$8+$B133))))</f>
        <v>0</v>
      </c>
      <c r="X133">
        <f>X132*IF(X$8&gt;Input!$D$14,0,IF(X$8+$B133&gt;Input!$D$14,0,(1-INDEX($C$11:$C$136,X$8+$B133))))</f>
        <v>0</v>
      </c>
      <c r="Y133">
        <f>Y132*IF(Y$8&gt;Input!$D$14,0,IF(Y$8+$B133&gt;Input!$D$14,0,(1-INDEX($C$11:$C$136,Y$8+$B133))))</f>
        <v>0</v>
      </c>
      <c r="Z133">
        <f>Z132*IF(Z$8&gt;Input!$D$14,0,IF(Z$8+$B133&gt;Input!$D$14,0,(1-INDEX($C$11:$C$136,Z$8+$B133))))</f>
        <v>0</v>
      </c>
      <c r="AA133">
        <f>AA132*IF(AA$8&gt;Input!$D$14,0,IF(AA$8+$B133&gt;Input!$D$14,0,(1-INDEX($C$11:$C$136,AA$8+$B133))))</f>
        <v>0</v>
      </c>
      <c r="AB133">
        <f>AB132*IF(AB$8&gt;Input!$D$14,0,IF(AB$8+$B133&gt;Input!$D$14,0,(1-INDEX($C$11:$C$136,AB$8+$B133))))</f>
        <v>0</v>
      </c>
      <c r="AC133">
        <f>AC132*IF(AC$8&gt;Input!$D$14,0,IF(AC$8+$B133&gt;Input!$D$14,0,(1-INDEX($C$11:$C$136,AC$8+$B133))))</f>
        <v>0</v>
      </c>
      <c r="AD133">
        <f>AD132*IF(AD$8&gt;Input!$D$14,0,IF(AD$8+$B133&gt;Input!$D$14,0,(1-INDEX($C$11:$C$136,AD$8+$B133))))</f>
        <v>0</v>
      </c>
      <c r="AE133">
        <f>AE132*IF(AE$8&gt;Input!$D$14,0,IF(AE$8+$B133&gt;Input!$D$14,0,(1-INDEX($C$11:$C$136,AE$8+$B133))))</f>
        <v>0</v>
      </c>
      <c r="AF133">
        <f>AF132*IF(AF$8&gt;Input!$D$14,0,IF(AF$8+$B133&gt;Input!$D$14,0,(1-INDEX($C$11:$C$136,AF$8+$B133))))</f>
        <v>0</v>
      </c>
      <c r="AG133">
        <f>AG132*IF(AG$8&gt;Input!$D$14,0,IF(AG$8+$B133&gt;Input!$D$14,0,(1-INDEX($C$11:$C$136,AG$8+$B133))))</f>
        <v>0</v>
      </c>
      <c r="AH133">
        <f>AH132*IF(AH$8&gt;Input!$D$14,0,IF(AH$8+$B133&gt;Input!$D$14,0,(1-INDEX($C$11:$C$136,AH$8+$B133))))</f>
        <v>0</v>
      </c>
      <c r="AI133">
        <f>AI132*IF(AI$8&gt;Input!$D$14,0,IF(AI$8+$B133&gt;Input!$D$14,0,(1-INDEX($C$11:$C$136,AI$8+$B133))))</f>
        <v>0</v>
      </c>
      <c r="AJ133">
        <f>AJ132*IF(AJ$8&gt;Input!$D$14,0,IF(AJ$8+$B133&gt;Input!$D$14,0,(1-INDEX($C$11:$C$136,AJ$8+$B133))))</f>
        <v>0</v>
      </c>
      <c r="AK133">
        <f>AK132*IF(AK$8&gt;Input!$D$14,0,IF(AK$8+$B133&gt;Input!$D$14,0,(1-INDEX($C$11:$C$136,AK$8+$B133))))</f>
        <v>0</v>
      </c>
      <c r="AL133">
        <f>AL132*IF(AL$8&gt;Input!$D$14,0,IF(AL$8+$B133&gt;Input!$D$14,0,(1-INDEX($C$11:$C$136,AL$8+$B133))))</f>
        <v>0</v>
      </c>
      <c r="AM133">
        <f>AM132*IF(AM$8&gt;Input!$D$14,0,IF(AM$8+$B133&gt;Input!$D$14,0,(1-INDEX($C$11:$C$136,AM$8+$B133))))</f>
        <v>0</v>
      </c>
      <c r="AN133">
        <f>AN132*IF(AN$8&gt;Input!$D$14,0,IF(AN$8+$B133&gt;Input!$D$14,0,(1-INDEX($C$11:$C$136,AN$8+$B133))))</f>
        <v>0</v>
      </c>
      <c r="AO133">
        <f>AO132*IF(AO$8&gt;Input!$D$14,0,IF(AO$8+$B133&gt;Input!$D$14,0,(1-INDEX($C$11:$C$136,AO$8+$B133))))</f>
        <v>0</v>
      </c>
      <c r="AP133">
        <f>AP132*IF(AP$8&gt;Input!$D$14,0,IF(AP$8+$B133&gt;Input!$D$14,0,(1-INDEX($C$11:$C$136,AP$8+$B133))))</f>
        <v>0</v>
      </c>
      <c r="AQ133">
        <f>AQ132*IF(AQ$8&gt;Input!$D$14,0,IF(AQ$8+$B133&gt;Input!$D$14,0,(1-INDEX($C$11:$C$136,AQ$8+$B133))))</f>
        <v>0</v>
      </c>
      <c r="AR133">
        <f>AR132*IF(AR$8&gt;Input!$D$14,0,IF(AR$8+$B133&gt;Input!$D$14,0,(1-INDEX($C$11:$C$136,AR$8+$B133))))</f>
        <v>0</v>
      </c>
      <c r="AS133">
        <f>AS132*IF(AS$8&gt;Input!$D$14,0,IF(AS$8+$B133&gt;Input!$D$14,0,(1-INDEX($C$11:$C$136,AS$8+$B133))))</f>
        <v>0</v>
      </c>
      <c r="AT133">
        <f>AT132*IF(AT$8&gt;Input!$D$14,0,IF(AT$8+$B133&gt;Input!$D$14,0,(1-INDEX($C$11:$C$136,AT$8+$B133))))</f>
        <v>0</v>
      </c>
      <c r="AU133">
        <f>AU132*IF(AU$8&gt;Input!$D$14,0,IF(AU$8+$B133&gt;Input!$D$14,0,(1-INDEX($C$11:$C$136,AU$8+$B133))))</f>
        <v>0</v>
      </c>
      <c r="AV133">
        <f>AV132*IF(AV$8&gt;Input!$D$14,0,IF(AV$8+$B133&gt;Input!$D$14,0,(1-INDEX($C$11:$C$136,AV$8+$B133))))</f>
        <v>0</v>
      </c>
      <c r="AW133">
        <f>AW132*IF(AW$8&gt;Input!$D$14,0,IF(AW$8+$B133&gt;Input!$D$14,0,(1-INDEX($C$11:$C$136,AW$8+$B133))))</f>
        <v>0</v>
      </c>
      <c r="AX133">
        <f>AX132*IF(AX$8&gt;Input!$D$14,0,IF(AX$8+$B133&gt;Input!$D$14,0,(1-INDEX($C$11:$C$136,AX$8+$B133))))</f>
        <v>0</v>
      </c>
      <c r="AY133">
        <f>AY132*IF(AY$8&gt;Input!$D$14,0,IF(AY$8+$B133&gt;Input!$D$14,0,(1-INDEX($C$11:$C$136,AY$8+$B133))))</f>
        <v>0</v>
      </c>
      <c r="AZ133">
        <f>AZ132*IF(AZ$8&gt;Input!$D$14,0,IF(AZ$8+$B133&gt;Input!$D$14,0,(1-INDEX($C$11:$C$136,AZ$8+$B133))))</f>
        <v>0</v>
      </c>
      <c r="BA133">
        <f>BA132*IF(BA$8&gt;Input!$D$14,0,IF(BA$8+$B133&gt;Input!$D$14,0,(1-INDEX($C$11:$C$136,BA$8+$B133))))</f>
        <v>0</v>
      </c>
      <c r="BB133">
        <f>BB132*IF(BB$8&gt;Input!$D$14,0,IF(BB$8+$B133&gt;Input!$D$14,0,(1-INDEX($C$11:$C$136,BB$8+$B133))))</f>
        <v>0</v>
      </c>
      <c r="BC133">
        <f>BC132*IF(BC$8&gt;Input!$D$14,0,IF(BC$8+$B133&gt;Input!$D$14,0,(1-INDEX($C$11:$C$136,BC$8+$B133))))</f>
        <v>0</v>
      </c>
      <c r="BD133">
        <f>BD132*IF(BD$8&gt;Input!$D$14,0,IF(BD$8+$B133&gt;Input!$D$14,0,(1-INDEX($C$11:$C$136,BD$8+$B133))))</f>
        <v>0</v>
      </c>
      <c r="BE133">
        <f>BE132*IF(BE$8&gt;Input!$D$14,0,IF(BE$8+$B133&gt;Input!$D$14,0,(1-INDEX($C$11:$C$136,BE$8+$B133))))</f>
        <v>0</v>
      </c>
      <c r="BF133">
        <f>BF132*IF(BF$8&gt;Input!$D$14,0,IF(BF$8+$B133&gt;Input!$D$14,0,(1-INDEX($C$11:$C$136,BF$8+$B133))))</f>
        <v>0</v>
      </c>
      <c r="BG133">
        <f>BG132*IF(BG$8&gt;Input!$D$14,0,IF(BG$8+$B133&gt;Input!$D$14,0,(1-INDEX($C$11:$C$136,BG$8+$B133))))</f>
        <v>0</v>
      </c>
      <c r="BH133">
        <f>BH132*IF(BH$8&gt;Input!$D$14,0,IF(BH$8+$B133&gt;Input!$D$14,0,(1-INDEX($C$11:$C$136,BH$8+$B133))))</f>
        <v>0</v>
      </c>
      <c r="BI133">
        <f>BI132*IF(BI$8&gt;Input!$D$14,0,IF(BI$8+$B133&gt;Input!$D$14,0,(1-INDEX($C$11:$C$136,BI$8+$B133))))</f>
        <v>0</v>
      </c>
      <c r="BJ133">
        <f>BJ132*IF(BJ$8&gt;Input!$D$14,0,IF(BJ$8+$B133&gt;Input!$D$14,0,(1-INDEX($C$11:$C$136,BJ$8+$B133))))</f>
        <v>0</v>
      </c>
      <c r="BK133">
        <f>BK132*IF(BK$8&gt;Input!$D$14,0,IF(BK$8+$B133&gt;Input!$D$14,0,(1-INDEX($C$11:$C$136,BK$8+$B133))))</f>
        <v>0</v>
      </c>
      <c r="BL133">
        <f>BL132*IF(BL$8&gt;Input!$D$14,0,IF(BL$8+$B133&gt;Input!$D$14,0,(1-INDEX($C$11:$C$136,BL$8+$B133))))</f>
        <v>0</v>
      </c>
      <c r="BM133">
        <f>BM132*IF(BM$8&gt;Input!$D$14,0,IF(BM$8+$B133&gt;Input!$D$14,0,(1-INDEX($C$11:$C$136,BM$8+$B133))))</f>
        <v>0</v>
      </c>
      <c r="BN133">
        <f>BN132*IF(BN$8&gt;Input!$D$14,0,IF(BN$8+$B133&gt;Input!$D$14,0,(1-INDEX($C$11:$C$136,BN$8+$B133))))</f>
        <v>0</v>
      </c>
      <c r="BO133">
        <f>BO132*IF(BO$8&gt;Input!$D$14,0,IF(BO$8+$B133&gt;Input!$D$14,0,(1-INDEX($C$11:$C$136,BO$8+$B133))))</f>
        <v>0</v>
      </c>
      <c r="BP133">
        <f>BP132*IF(BP$8&gt;Input!$D$14,0,IF(BP$8+$B133&gt;Input!$D$14,0,(1-INDEX($C$11:$C$136,BP$8+$B133))))</f>
        <v>0</v>
      </c>
      <c r="BQ133">
        <f>BQ132*IF(BQ$8&gt;Input!$D$14,0,IF(BQ$8+$B133&gt;Input!$D$14,0,(1-INDEX($C$11:$C$136,BQ$8+$B133))))</f>
        <v>0</v>
      </c>
      <c r="BR133">
        <f>BR132*IF(BR$8&gt;Input!$D$14,0,IF(BR$8+$B133&gt;Input!$D$14,0,(1-INDEX($C$11:$C$136,BR$8+$B133))))</f>
        <v>0</v>
      </c>
      <c r="BS133">
        <f>BS132*IF(BS$8&gt;Input!$D$14,0,IF(BS$8+$B133&gt;Input!$D$14,0,(1-INDEX($C$11:$C$136,BS$8+$B133))))</f>
        <v>0</v>
      </c>
      <c r="BT133">
        <f>BT132*IF(BT$8&gt;Input!$D$14,0,IF(BT$8+$B133&gt;Input!$D$14,0,(1-INDEX($C$11:$C$136,BT$8+$B133))))</f>
        <v>0</v>
      </c>
      <c r="BU133">
        <f>BU132*IF(BU$8&gt;Input!$D$14,0,IF(BU$8+$B133&gt;Input!$D$14,0,(1-INDEX($C$11:$C$136,BU$8+$B133))))</f>
        <v>0</v>
      </c>
      <c r="BV133">
        <f>BV132*IF(BV$8&gt;Input!$D$14,0,IF(BV$8+$B133&gt;Input!$D$14,0,(1-INDEX($C$11:$C$136,BV$8+$B133))))</f>
        <v>0</v>
      </c>
      <c r="BW133">
        <f>BW132*IF(BW$8&gt;Input!$D$14,0,IF(BW$8+$B133&gt;Input!$D$14,0,(1-INDEX($C$11:$C$136,BW$8+$B133))))</f>
        <v>0</v>
      </c>
      <c r="BX133">
        <f>BX132*IF(BX$8&gt;Input!$D$14,0,IF(BX$8+$B133&gt;Input!$D$14,0,(1-INDEX($C$11:$C$136,BX$8+$B133))))</f>
        <v>0</v>
      </c>
      <c r="BY133">
        <f>BY132*IF(BY$8&gt;Input!$D$14,0,IF(BY$8+$B133&gt;Input!$D$14,0,(1-INDEX($C$11:$C$136,BY$8+$B133))))</f>
        <v>0</v>
      </c>
      <c r="BZ133">
        <f>BZ132*IF(BZ$8&gt;Input!$D$14,0,IF(BZ$8+$B133&gt;Input!$D$14,0,(1-INDEX($C$11:$C$136,BZ$8+$B133))))</f>
        <v>0</v>
      </c>
      <c r="CA133">
        <f>CA132*IF(CA$8&gt;Input!$D$14,0,IF(CA$8+$B133&gt;Input!$D$14,0,(1-INDEX($C$11:$C$136,CA$8+$B133))))</f>
        <v>0</v>
      </c>
      <c r="CB133">
        <f>CB132*IF(CB$8&gt;Input!$D$14,0,IF(CB$8+$B133&gt;Input!$D$14,0,(1-INDEX($C$11:$C$136,CB$8+$B133))))</f>
        <v>0</v>
      </c>
      <c r="CC133">
        <f>CC132*IF(CC$8&gt;Input!$D$14,0,IF(CC$8+$B133&gt;Input!$D$14,0,(1-INDEX($C$11:$C$136,CC$8+$B133))))</f>
        <v>0</v>
      </c>
      <c r="CD133">
        <f>CD132*IF(CD$8&gt;Input!$D$14,0,IF(CD$8+$B133&gt;Input!$D$14,0,(1-INDEX($C$11:$C$136,CD$8+$B133))))</f>
        <v>0</v>
      </c>
      <c r="CE133">
        <f>CE132*IF(CE$8&gt;Input!$D$14,0,IF(CE$8+$B133&gt;Input!$D$14,0,(1-INDEX($C$11:$C$136,CE$8+$B133))))</f>
        <v>0</v>
      </c>
      <c r="CF133">
        <f>CF132*IF(CF$8&gt;Input!$D$14,0,IF(CF$8+$B133&gt;Input!$D$14,0,(1-INDEX($C$11:$C$136,CF$8+$B133))))</f>
        <v>0</v>
      </c>
      <c r="CG133">
        <f>CG132*IF(CG$8&gt;Input!$D$14,0,IF(CG$8+$B133&gt;Input!$D$14,0,(1-INDEX($C$11:$C$136,CG$8+$B133))))</f>
        <v>0</v>
      </c>
      <c r="CH133">
        <f>CH132*IF(CH$8&gt;Input!$D$14,0,IF(CH$8+$B133&gt;Input!$D$14,0,(1-INDEX($C$11:$C$136,CH$8+$B133))))</f>
        <v>0</v>
      </c>
      <c r="CI133">
        <f>CI132*IF(CI$8&gt;Input!$D$14,0,IF(CI$8+$B133&gt;Input!$D$14,0,(1-INDEX($C$11:$C$136,CI$8+$B133))))</f>
        <v>0</v>
      </c>
      <c r="CJ133">
        <f>CJ132*IF(CJ$8&gt;Input!$D$14,0,IF(CJ$8+$B133&gt;Input!$D$14,0,(1-INDEX($C$11:$C$136,CJ$8+$B133))))</f>
        <v>0</v>
      </c>
      <c r="CK133">
        <f>CK132*IF(CK$8&gt;Input!$D$14,0,IF(CK$8+$B133&gt;Input!$D$14,0,(1-INDEX($C$11:$C$136,CK$8+$B133))))</f>
        <v>0</v>
      </c>
      <c r="CL133">
        <f>CL132*IF(CL$8&gt;Input!$D$14,0,IF(CL$8+$B133&gt;Input!$D$14,0,(1-INDEX($C$11:$C$136,CL$8+$B133))))</f>
        <v>0</v>
      </c>
      <c r="CM133">
        <f>CM132*IF(CM$8&gt;Input!$D$14,0,IF(CM$8+$B133&gt;Input!$D$14,0,(1-INDEX($C$11:$C$136,CM$8+$B133))))</f>
        <v>0</v>
      </c>
      <c r="CN133">
        <f>CN132*IF(CN$8&gt;Input!$D$14,0,IF(CN$8+$B133&gt;Input!$D$14,0,(1-INDEX($C$11:$C$136,CN$8+$B133))))</f>
        <v>0</v>
      </c>
      <c r="CO133">
        <f>CO132*IF(CO$8&gt;Input!$D$14,0,IF(CO$8+$B133&gt;Input!$D$14,0,(1-INDEX($C$11:$C$136,CO$8+$B133))))</f>
        <v>0</v>
      </c>
      <c r="CP133">
        <f>CP132*IF(CP$8&gt;Input!$D$14,0,IF(CP$8+$B133&gt;Input!$D$14,0,(1-INDEX($C$11:$C$136,CP$8+$B133))))</f>
        <v>0</v>
      </c>
      <c r="CQ133">
        <f>CQ132*IF(CQ$8&gt;Input!$D$14,0,IF(CQ$8+$B133&gt;Input!$D$14,0,(1-INDEX($C$11:$C$136,CQ$8+$B133))))</f>
        <v>0</v>
      </c>
      <c r="CR133">
        <f>CR132*IF(CR$8&gt;Input!$D$14,0,IF(CR$8+$B133&gt;Input!$D$14,0,(1-INDEX($C$11:$C$136,CR$8+$B133))))</f>
        <v>0</v>
      </c>
      <c r="CS133">
        <f>CS132*IF(CS$8&gt;Input!$D$14,0,IF(CS$8+$B133&gt;Input!$D$14,0,(1-INDEX($C$11:$C$136,CS$8+$B133))))</f>
        <v>0</v>
      </c>
      <c r="CT133">
        <f>CT132*IF(CT$8&gt;Input!$D$14,0,IF(CT$8+$B133&gt;Input!$D$14,0,(1-INDEX($C$11:$C$136,CT$8+$B133))))</f>
        <v>0</v>
      </c>
      <c r="CU133">
        <f>CU132*IF(CU$8&gt;Input!$D$14,0,IF(CU$8+$B133&gt;Input!$D$14,0,(1-INDEX($C$11:$C$136,CU$8+$B133))))</f>
        <v>0</v>
      </c>
      <c r="CV133">
        <f>CV132*IF(CV$8&gt;Input!$D$14,0,IF(CV$8+$B133&gt;Input!$D$14,0,(1-INDEX($C$11:$C$136,CV$8+$B133))))</f>
        <v>0</v>
      </c>
      <c r="CW133">
        <f>CW132*IF(CW$8&gt;Input!$D$14,0,IF(CW$8+$B133&gt;Input!$D$14,0,(1-INDEX($C$11:$C$136,CW$8+$B133))))</f>
        <v>0</v>
      </c>
      <c r="CX133">
        <f>CX132*IF(CX$8&gt;Input!$D$14,0,IF(CX$8+$B133&gt;Input!$D$14,0,(1-INDEX($C$11:$C$136,CX$8+$B133))))</f>
        <v>0</v>
      </c>
      <c r="CY133">
        <f>CY132*IF(CY$8&gt;Input!$D$14,0,IF(CY$8+$B133&gt;Input!$D$14,0,(1-INDEX($C$11:$C$136,CY$8+$B133))))</f>
        <v>0</v>
      </c>
      <c r="CZ133">
        <f>CZ132*IF(CZ$8&gt;Input!$D$14,0,IF(CZ$8+$B133&gt;Input!$D$14,0,(1-INDEX($C$11:$C$136,CZ$8+$B133))))</f>
        <v>0</v>
      </c>
      <c r="DA133">
        <f>DA132*IF(DA$8&gt;Input!$D$14,0,IF(DA$8+$B133&gt;Input!$D$14,0,(1-INDEX($C$11:$C$136,DA$8+$B133))))</f>
        <v>0</v>
      </c>
      <c r="DB133">
        <f>DB132*IF(DB$8&gt;Input!$D$14,0,IF(DB$8+$B133&gt;Input!$D$14,0,(1-INDEX($C$11:$C$136,DB$8+$B133))))</f>
        <v>0</v>
      </c>
      <c r="DC133">
        <f>DC132*IF(DC$8&gt;Input!$D$14,0,IF(DC$8+$B133&gt;Input!$D$14,0,(1-INDEX($C$11:$C$136,DC$8+$B133))))</f>
        <v>0</v>
      </c>
      <c r="DD133">
        <f>DD132*IF(DD$8&gt;Input!$D$14,0,IF(DD$8+$B133&gt;Input!$D$14,0,(1-INDEX($C$11:$C$136,DD$8+$B133))))</f>
        <v>0</v>
      </c>
      <c r="DE133">
        <f>DE132*IF(DE$8&gt;Input!$D$14,0,IF(DE$8+$B133&gt;Input!$D$14,0,(1-INDEX($C$11:$C$136,DE$8+$B133))))</f>
        <v>0</v>
      </c>
      <c r="DF133">
        <f>DF132*IF(DF$8&gt;Input!$D$14,0,IF(DF$8+$B133&gt;Input!$D$14,0,(1-INDEX($C$11:$C$136,DF$8+$B133))))</f>
        <v>0</v>
      </c>
      <c r="DG133">
        <f>DG132*IF(DG$8&gt;Input!$D$14,0,IF(DG$8+$B133&gt;Input!$D$14,0,(1-INDEX($C$11:$C$136,DG$8+$B133))))</f>
        <v>0</v>
      </c>
      <c r="DH133">
        <f>DH132*IF(DH$8&gt;Input!$D$14,0,IF(DH$8+$B133&gt;Input!$D$14,0,(1-INDEX($C$11:$C$136,DH$8+$B133))))</f>
        <v>0</v>
      </c>
      <c r="DI133">
        <f>DI132*IF(DI$8&gt;Input!$D$14,0,IF(DI$8+$B133&gt;Input!$D$14,0,(1-INDEX($C$11:$C$136,DI$8+$B133))))</f>
        <v>0</v>
      </c>
      <c r="DJ133">
        <f>DJ132*IF(DJ$8&gt;Input!$D$14,0,IF(DJ$8+$B133&gt;Input!$D$14,0,(1-INDEX($C$11:$C$136,DJ$8+$B133))))</f>
        <v>0</v>
      </c>
      <c r="DK133">
        <f>DK132*IF(DK$8&gt;Input!$D$14,0,IF(DK$8+$B133&gt;Input!$D$14,0,(1-INDEX($C$11:$C$136,DK$8+$B133))))</f>
        <v>0</v>
      </c>
      <c r="DL133">
        <f>DL132*IF(DL$8&gt;Input!$D$14,0,IF(DL$8+$B133&gt;Input!$D$14,0,(1-INDEX($C$11:$C$136,DL$8+$B133))))</f>
        <v>0</v>
      </c>
      <c r="DM133">
        <f>DM132*IF(DM$8&gt;Input!$D$14,0,IF(DM$8+$B133&gt;Input!$D$14,0,(1-INDEX($C$11:$C$136,DM$8+$B133))))</f>
        <v>0</v>
      </c>
      <c r="DN133">
        <f>DN132*IF(DN$8&gt;Input!$D$14,0,IF(DN$8+$B133&gt;Input!$D$14,0,(1-INDEX($C$11:$C$136,DN$8+$B133))))</f>
        <v>0</v>
      </c>
      <c r="DO133">
        <f>DO132*IF(DO$8&gt;Input!$D$14,0,IF(DO$8+$B133&gt;Input!$D$14,0,(1-INDEX($C$11:$C$136,DO$8+$B133))))</f>
        <v>0</v>
      </c>
      <c r="DP133">
        <f>DP132*IF(DP$8&gt;Input!$D$14,0,IF(DP$8+$B133&gt;Input!$D$14,0,(1-INDEX($C$11:$C$136,DP$8+$B133))))</f>
        <v>0</v>
      </c>
      <c r="DQ133">
        <f>DQ132*IF(DQ$8&gt;Input!$D$14,0,IF(DQ$8+$B133&gt;Input!$D$14,0,(1-INDEX($C$11:$C$136,DQ$8+$B133))))</f>
        <v>0</v>
      </c>
      <c r="DR133">
        <f>DR132*IF(DR$8&gt;Input!$D$14,0,IF(DR$8+$B133&gt;Input!$D$14,0,(1-INDEX($C$11:$C$136,DR$8+$B133))))</f>
        <v>0</v>
      </c>
      <c r="DS133">
        <f>DS132*IF(DS$8&gt;Input!$D$14,0,IF(DS$8+$B133&gt;Input!$D$14,0,(1-INDEX($C$11:$C$136,DS$8+$B133))))</f>
        <v>0</v>
      </c>
      <c r="DT133">
        <f>DT132*IF(DT$8&gt;Input!$D$14,0,IF(DT$8+$B133&gt;Input!$D$14,0,(1-INDEX($C$11:$C$136,DT$8+$B133))))</f>
        <v>0</v>
      </c>
      <c r="DU133">
        <f>DU132*IF(DU$8&gt;Input!$D$14,0,IF(DU$8+$B133&gt;Input!$D$14,0,(1-INDEX($C$11:$C$136,DU$8+$B133))))</f>
        <v>0</v>
      </c>
      <c r="DV133">
        <f>DV132*IF(DV$8&gt;Input!$D$14,0,IF(DV$8+$B133&gt;Input!$D$14,0,(1-INDEX($C$11:$C$136,DV$8+$B133))))</f>
        <v>0</v>
      </c>
      <c r="DW133">
        <f>DW132*IF(DW$8&gt;Input!$D$14,0,IF(DW$8+$B133&gt;Input!$D$14,0,(1-INDEX($C$11:$C$136,DW$8+$B133))))</f>
        <v>0</v>
      </c>
      <c r="DX133">
        <f>DX132*IF(DX$8&gt;Input!$D$14,0,IF(DX$8+$B133&gt;Input!$D$14,0,(1-INDEX($C$11:$C$136,DX$8+$B133))))</f>
        <v>0</v>
      </c>
      <c r="DY133">
        <f>DY132*IF(DY$8&gt;Input!$D$14,0,IF(DY$8+$B133&gt;Input!$D$14,0,(1-INDEX($C$11:$C$136,DY$8+$B133))))</f>
        <v>0</v>
      </c>
      <c r="DZ133">
        <f>DZ132*IF(DZ$8&gt;Input!$D$14,0,IF(DZ$8+$B133&gt;Input!$D$14,0,(1-INDEX($C$11:$C$136,DZ$8+$B133))))</f>
        <v>0</v>
      </c>
      <c r="EA133">
        <f>EA132*IF(EA$8&gt;Input!$D$14,0,IF(EA$8+$B133&gt;Input!$D$14,0,(1-INDEX($C$11:$C$136,EA$8+$B133))))</f>
        <v>0</v>
      </c>
      <c r="EB133">
        <f>EB132*IF(EB$8&gt;Input!$D$14,0,IF(EB$8+$B133&gt;Input!$D$14,0,(1-INDEX($C$11:$C$136,EB$8+$B133))))</f>
        <v>0</v>
      </c>
      <c r="EC133">
        <f>EC132*IF(EC$8&gt;Input!$D$14,0,IF(EC$8+$B133&gt;Input!$D$14,0,(1-INDEX($C$11:$C$136,EC$8+$B133))))</f>
        <v>0</v>
      </c>
      <c r="ED133">
        <f>ED132*IF(ED$8&gt;Input!$D$14,0,IF(ED$8+$B133&gt;Input!$D$14,0,(1-INDEX($C$11:$C$136,ED$8+$B133))))</f>
        <v>0</v>
      </c>
      <c r="EE133">
        <f>EE132*IF(EE$8&gt;Input!$D$14,0,IF(EE$8+$B133&gt;Input!$D$14,0,(1-INDEX($C$11:$C$136,EE$8+$B133))))</f>
        <v>0</v>
      </c>
      <c r="EF133">
        <f>EF132*IF(EF$8&gt;Input!$D$14,0,IF(EF$8+$B133&gt;Input!$D$14,0,(1-INDEX($C$11:$C$136,EF$8+$B133))))</f>
        <v>0</v>
      </c>
      <c r="EH133" s="2">
        <f t="shared" si="310"/>
        <v>122</v>
      </c>
      <c r="EI133" s="36">
        <f t="shared" si="315"/>
        <v>0</v>
      </c>
      <c r="EJ133" s="36">
        <f t="shared" ref="EJ133:GU136" si="351">$C133*(1-$E133)^EJ$8</f>
        <v>0</v>
      </c>
      <c r="EK133" s="36">
        <f t="shared" si="351"/>
        <v>0</v>
      </c>
      <c r="EL133" s="36">
        <f t="shared" si="351"/>
        <v>0</v>
      </c>
      <c r="EM133" s="36">
        <f t="shared" si="351"/>
        <v>0</v>
      </c>
      <c r="EN133" s="36">
        <f t="shared" si="351"/>
        <v>0</v>
      </c>
      <c r="EO133" s="36">
        <f t="shared" si="351"/>
        <v>0</v>
      </c>
      <c r="EP133" s="36">
        <f t="shared" si="351"/>
        <v>0</v>
      </c>
      <c r="EQ133" s="36">
        <f t="shared" si="351"/>
        <v>0</v>
      </c>
      <c r="ER133" s="36">
        <f t="shared" si="351"/>
        <v>0</v>
      </c>
      <c r="ES133" s="36">
        <f t="shared" si="351"/>
        <v>0</v>
      </c>
      <c r="ET133" s="36">
        <f t="shared" si="351"/>
        <v>0</v>
      </c>
      <c r="EU133" s="36">
        <f t="shared" si="351"/>
        <v>0</v>
      </c>
      <c r="EV133" s="36">
        <f t="shared" si="351"/>
        <v>0</v>
      </c>
      <c r="EW133" s="36">
        <f t="shared" si="351"/>
        <v>0</v>
      </c>
      <c r="EX133" s="36">
        <f t="shared" si="351"/>
        <v>0</v>
      </c>
      <c r="EY133" s="36">
        <f t="shared" si="351"/>
        <v>0</v>
      </c>
      <c r="EZ133" s="36">
        <f t="shared" si="351"/>
        <v>0</v>
      </c>
      <c r="FA133" s="36">
        <f t="shared" si="351"/>
        <v>0</v>
      </c>
      <c r="FB133" s="36">
        <f t="shared" si="351"/>
        <v>0</v>
      </c>
      <c r="FC133" s="36">
        <f t="shared" si="351"/>
        <v>0</v>
      </c>
      <c r="FD133" s="36">
        <f t="shared" si="351"/>
        <v>0</v>
      </c>
      <c r="FE133" s="36">
        <f t="shared" si="351"/>
        <v>0</v>
      </c>
      <c r="FF133" s="36">
        <f t="shared" si="351"/>
        <v>0</v>
      </c>
      <c r="FG133" s="36">
        <f t="shared" si="351"/>
        <v>0</v>
      </c>
      <c r="FH133" s="36">
        <f t="shared" si="351"/>
        <v>0</v>
      </c>
      <c r="FI133" s="36">
        <f t="shared" si="351"/>
        <v>0</v>
      </c>
      <c r="FJ133" s="36">
        <f t="shared" si="351"/>
        <v>0</v>
      </c>
      <c r="FK133" s="36">
        <f t="shared" si="351"/>
        <v>0</v>
      </c>
      <c r="FL133" s="36">
        <f t="shared" si="351"/>
        <v>0</v>
      </c>
      <c r="FM133" s="36">
        <f t="shared" si="351"/>
        <v>0</v>
      </c>
      <c r="FN133" s="36">
        <f t="shared" si="351"/>
        <v>0</v>
      </c>
      <c r="FO133" s="36">
        <f t="shared" si="351"/>
        <v>0</v>
      </c>
      <c r="FP133" s="36">
        <f t="shared" si="351"/>
        <v>0</v>
      </c>
      <c r="FQ133" s="36">
        <f t="shared" si="351"/>
        <v>0</v>
      </c>
      <c r="FR133" s="36">
        <f t="shared" si="351"/>
        <v>0</v>
      </c>
      <c r="FS133" s="36">
        <f t="shared" si="351"/>
        <v>0</v>
      </c>
      <c r="FT133" s="36">
        <f t="shared" si="351"/>
        <v>0</v>
      </c>
      <c r="FU133" s="36">
        <f t="shared" si="351"/>
        <v>0</v>
      </c>
      <c r="FV133" s="36">
        <f t="shared" si="351"/>
        <v>0</v>
      </c>
      <c r="FW133" s="36">
        <f t="shared" si="351"/>
        <v>0</v>
      </c>
      <c r="FX133" s="36">
        <f t="shared" si="351"/>
        <v>0</v>
      </c>
      <c r="FY133" s="36">
        <f t="shared" si="351"/>
        <v>0</v>
      </c>
      <c r="FZ133" s="36">
        <f t="shared" si="351"/>
        <v>0</v>
      </c>
      <c r="GA133" s="36">
        <f t="shared" si="351"/>
        <v>0</v>
      </c>
      <c r="GB133" s="36">
        <f t="shared" si="351"/>
        <v>0</v>
      </c>
      <c r="GC133" s="36">
        <f t="shared" si="351"/>
        <v>0</v>
      </c>
      <c r="GD133" s="36">
        <f t="shared" si="351"/>
        <v>0</v>
      </c>
      <c r="GE133" s="36">
        <f t="shared" si="351"/>
        <v>0</v>
      </c>
      <c r="GF133" s="36">
        <f t="shared" si="351"/>
        <v>0</v>
      </c>
      <c r="GG133" s="36">
        <f t="shared" si="351"/>
        <v>0</v>
      </c>
      <c r="GH133" s="36">
        <f t="shared" si="351"/>
        <v>0</v>
      </c>
      <c r="GI133" s="36">
        <f t="shared" si="351"/>
        <v>0</v>
      </c>
      <c r="GJ133" s="36">
        <f t="shared" si="351"/>
        <v>0</v>
      </c>
      <c r="GK133" s="36">
        <f t="shared" si="351"/>
        <v>0</v>
      </c>
      <c r="GL133" s="36">
        <f t="shared" si="351"/>
        <v>0</v>
      </c>
      <c r="GM133" s="36">
        <f t="shared" si="351"/>
        <v>0</v>
      </c>
      <c r="GN133" s="36">
        <f t="shared" si="351"/>
        <v>0</v>
      </c>
      <c r="GO133" s="36">
        <f t="shared" si="351"/>
        <v>0</v>
      </c>
      <c r="GP133" s="36">
        <f t="shared" si="351"/>
        <v>0</v>
      </c>
      <c r="GQ133" s="36">
        <f t="shared" si="351"/>
        <v>0</v>
      </c>
      <c r="GR133" s="36">
        <f t="shared" si="351"/>
        <v>0</v>
      </c>
      <c r="GS133" s="36">
        <f t="shared" si="351"/>
        <v>0</v>
      </c>
      <c r="GT133" s="36">
        <f t="shared" si="351"/>
        <v>0</v>
      </c>
      <c r="GU133" s="36">
        <f t="shared" si="351"/>
        <v>0</v>
      </c>
      <c r="GV133" s="36">
        <f t="shared" si="350"/>
        <v>0</v>
      </c>
      <c r="GW133" s="36">
        <f t="shared" si="350"/>
        <v>0</v>
      </c>
      <c r="GX133" s="36">
        <f t="shared" si="350"/>
        <v>0</v>
      </c>
      <c r="GY133" s="36">
        <f t="shared" si="350"/>
        <v>0</v>
      </c>
      <c r="GZ133" s="36">
        <f t="shared" si="350"/>
        <v>0</v>
      </c>
      <c r="HA133" s="36">
        <f t="shared" si="350"/>
        <v>0</v>
      </c>
      <c r="HB133" s="36">
        <f t="shared" si="350"/>
        <v>0</v>
      </c>
      <c r="HC133" s="36">
        <f t="shared" si="350"/>
        <v>0</v>
      </c>
      <c r="HD133" s="36">
        <f t="shared" si="350"/>
        <v>0</v>
      </c>
      <c r="HE133" s="36">
        <f t="shared" si="350"/>
        <v>0</v>
      </c>
      <c r="HF133" s="36">
        <f t="shared" si="350"/>
        <v>0</v>
      </c>
      <c r="HG133" s="36">
        <f t="shared" si="350"/>
        <v>0</v>
      </c>
      <c r="HH133" s="36">
        <f t="shared" si="350"/>
        <v>0</v>
      </c>
      <c r="HI133" s="36">
        <f t="shared" si="350"/>
        <v>0</v>
      </c>
      <c r="HJ133" s="36">
        <f t="shared" si="350"/>
        <v>0</v>
      </c>
      <c r="HK133" s="36">
        <f t="shared" si="350"/>
        <v>0</v>
      </c>
      <c r="HL133" s="36">
        <f t="shared" si="350"/>
        <v>0</v>
      </c>
      <c r="HM133" s="36">
        <f t="shared" si="350"/>
        <v>0</v>
      </c>
      <c r="HN133" s="36">
        <f t="shared" si="350"/>
        <v>0</v>
      </c>
      <c r="HO133" s="36">
        <f t="shared" si="350"/>
        <v>0</v>
      </c>
      <c r="HP133" s="36">
        <f t="shared" si="350"/>
        <v>0</v>
      </c>
      <c r="HQ133" s="36">
        <f t="shared" si="350"/>
        <v>0</v>
      </c>
      <c r="HR133" s="36">
        <f t="shared" si="350"/>
        <v>0</v>
      </c>
      <c r="HS133" s="36">
        <f t="shared" si="350"/>
        <v>0</v>
      </c>
      <c r="HT133" s="36">
        <f t="shared" si="350"/>
        <v>0</v>
      </c>
      <c r="HU133" s="36">
        <f t="shared" si="350"/>
        <v>0</v>
      </c>
      <c r="HV133" s="36">
        <f t="shared" si="350"/>
        <v>0</v>
      </c>
      <c r="HW133" s="36">
        <f t="shared" si="350"/>
        <v>0</v>
      </c>
      <c r="HX133" s="36">
        <f t="shared" si="350"/>
        <v>0</v>
      </c>
      <c r="HY133" s="36">
        <f t="shared" si="350"/>
        <v>0</v>
      </c>
      <c r="HZ133" s="36">
        <f t="shared" si="350"/>
        <v>0</v>
      </c>
      <c r="IA133" s="36">
        <f t="shared" si="350"/>
        <v>0</v>
      </c>
      <c r="IB133" s="36">
        <f t="shared" si="350"/>
        <v>0</v>
      </c>
      <c r="IC133" s="36">
        <f t="shared" si="350"/>
        <v>0</v>
      </c>
      <c r="ID133" s="36">
        <f t="shared" si="350"/>
        <v>0</v>
      </c>
      <c r="IE133" s="36">
        <f t="shared" si="350"/>
        <v>0</v>
      </c>
      <c r="IF133" s="36">
        <f t="shared" si="350"/>
        <v>0</v>
      </c>
      <c r="IG133" s="36">
        <f t="shared" si="350"/>
        <v>0</v>
      </c>
      <c r="IH133" s="36">
        <f t="shared" si="350"/>
        <v>0</v>
      </c>
      <c r="II133" s="36">
        <f t="shared" si="350"/>
        <v>0</v>
      </c>
      <c r="IJ133" s="36">
        <f t="shared" si="350"/>
        <v>0</v>
      </c>
      <c r="IK133" s="36">
        <f t="shared" si="350"/>
        <v>0</v>
      </c>
      <c r="IL133" s="36">
        <f t="shared" si="350"/>
        <v>0</v>
      </c>
      <c r="IM133" s="36">
        <f t="shared" si="350"/>
        <v>0</v>
      </c>
      <c r="IN133" s="36">
        <f t="shared" si="350"/>
        <v>0</v>
      </c>
      <c r="IO133" s="36">
        <f t="shared" si="350"/>
        <v>0</v>
      </c>
      <c r="IP133" s="36">
        <f t="shared" si="350"/>
        <v>0</v>
      </c>
      <c r="IQ133" s="36">
        <f t="shared" si="350"/>
        <v>0</v>
      </c>
      <c r="IR133" s="36">
        <f t="shared" si="350"/>
        <v>0</v>
      </c>
      <c r="IS133" s="36">
        <f t="shared" si="350"/>
        <v>0</v>
      </c>
      <c r="IT133" s="36">
        <f t="shared" si="350"/>
        <v>0</v>
      </c>
      <c r="IU133" s="36">
        <f t="shared" si="345"/>
        <v>0</v>
      </c>
      <c r="IV133" s="36">
        <f t="shared" si="345"/>
        <v>0</v>
      </c>
      <c r="IW133" s="36">
        <f t="shared" si="345"/>
        <v>0</v>
      </c>
      <c r="IX133" s="36">
        <f t="shared" si="345"/>
        <v>0</v>
      </c>
      <c r="IY133" s="36">
        <f t="shared" si="345"/>
        <v>0</v>
      </c>
      <c r="IZ133" s="36">
        <f t="shared" si="345"/>
        <v>0</v>
      </c>
      <c r="JA133" s="36">
        <f t="shared" si="345"/>
        <v>0</v>
      </c>
      <c r="JB133" s="36">
        <f t="shared" si="345"/>
        <v>0</v>
      </c>
      <c r="JC133" s="36">
        <f t="shared" si="345"/>
        <v>0</v>
      </c>
      <c r="JD133" s="36">
        <f t="shared" si="345"/>
        <v>0</v>
      </c>
      <c r="JF133" s="2">
        <f t="shared" si="312"/>
        <v>123</v>
      </c>
      <c r="JG133">
        <f>JG132*IF(JG$8&gt;Input!$D$14,0,IF(JG$8+$B133&gt;Input!$D$14,0,(1-INDEX($F$11:$F$136,JG$8+$B133))))</f>
        <v>0</v>
      </c>
      <c r="JH133">
        <f>JH132*IF(JH$8&gt;Input!$D$14,0,IF(JH$8+$B133&gt;Input!$D$14,0,(1-INDEX($F$11:$F$136,JH$8+$B133))))</f>
        <v>0</v>
      </c>
      <c r="JI133">
        <f>JI132*IF(JI$8&gt;Input!$D$14,0,IF(JI$8+$B133&gt;Input!$D$14,0,(1-INDEX($F$11:$F$136,JI$8+$B133))))</f>
        <v>0</v>
      </c>
      <c r="JJ133">
        <f>JJ132*IF(JJ$8&gt;Input!$D$14,0,IF(JJ$8+$B133&gt;Input!$D$14,0,(1-INDEX($F$11:$F$136,JJ$8+$B133))))</f>
        <v>0</v>
      </c>
      <c r="JK133">
        <f>JK132*IF(JK$8&gt;Input!$D$14,0,IF(JK$8+$B133&gt;Input!$D$14,0,(1-INDEX($F$11:$F$136,JK$8+$B133))))</f>
        <v>0</v>
      </c>
      <c r="JL133">
        <f>JL132*IF(JL$8&gt;Input!$D$14,0,IF(JL$8+$B133&gt;Input!$D$14,0,(1-INDEX($F$11:$F$136,JL$8+$B133))))</f>
        <v>0</v>
      </c>
      <c r="JM133">
        <f>JM132*IF(JM$8&gt;Input!$D$14,0,IF(JM$8+$B133&gt;Input!$D$14,0,(1-INDEX($F$11:$F$136,JM$8+$B133))))</f>
        <v>0</v>
      </c>
      <c r="JN133">
        <f>JN132*IF(JN$8&gt;Input!$D$14,0,IF(JN$8+$B133&gt;Input!$D$14,0,(1-INDEX($F$11:$F$136,JN$8+$B133))))</f>
        <v>0</v>
      </c>
      <c r="JO133">
        <f>JO132*IF(JO$8&gt;Input!$D$14,0,IF(JO$8+$B133&gt;Input!$D$14,0,(1-INDEX($F$11:$F$136,JO$8+$B133))))</f>
        <v>0</v>
      </c>
      <c r="JP133">
        <f>JP132*IF(JP$8&gt;Input!$D$14,0,IF(JP$8+$B133&gt;Input!$D$14,0,(1-INDEX($F$11:$F$136,JP$8+$B133))))</f>
        <v>0</v>
      </c>
      <c r="JQ133">
        <f>JQ132*IF(JQ$8&gt;Input!$D$14,0,IF(JQ$8+$B133&gt;Input!$D$14,0,(1-INDEX($F$11:$F$136,JQ$8+$B133))))</f>
        <v>0</v>
      </c>
      <c r="JR133">
        <f>JR132*IF(JR$8&gt;Input!$D$14,0,IF(JR$8+$B133&gt;Input!$D$14,0,(1-INDEX($F$11:$F$136,JR$8+$B133))))</f>
        <v>0</v>
      </c>
      <c r="JS133">
        <f>JS132*IF(JS$8&gt;Input!$D$14,0,IF(JS$8+$B133&gt;Input!$D$14,0,(1-INDEX($F$11:$F$136,JS$8+$B133))))</f>
        <v>0</v>
      </c>
      <c r="JT133">
        <f>JT132*IF(JT$8&gt;Input!$D$14,0,IF(JT$8+$B133&gt;Input!$D$14,0,(1-INDEX($F$11:$F$136,JT$8+$B133))))</f>
        <v>0</v>
      </c>
      <c r="JU133">
        <f>JU132*IF(JU$8&gt;Input!$D$14,0,IF(JU$8+$B133&gt;Input!$D$14,0,(1-INDEX($F$11:$F$136,JU$8+$B133))))</f>
        <v>0</v>
      </c>
      <c r="JV133">
        <f>JV132*IF(JV$8&gt;Input!$D$14,0,IF(JV$8+$B133&gt;Input!$D$14,0,(1-INDEX($F$11:$F$136,JV$8+$B133))))</f>
        <v>0</v>
      </c>
      <c r="JW133">
        <f>JW132*IF(JW$8&gt;Input!$D$14,0,IF(JW$8+$B133&gt;Input!$D$14,0,(1-INDEX($F$11:$F$136,JW$8+$B133))))</f>
        <v>0</v>
      </c>
      <c r="JX133">
        <f>JX132*IF(JX$8&gt;Input!$D$14,0,IF(JX$8+$B133&gt;Input!$D$14,0,(1-INDEX($F$11:$F$136,JX$8+$B133))))</f>
        <v>0</v>
      </c>
      <c r="JY133">
        <f>JY132*IF(JY$8&gt;Input!$D$14,0,IF(JY$8+$B133&gt;Input!$D$14,0,(1-INDEX($F$11:$F$136,JY$8+$B133))))</f>
        <v>0</v>
      </c>
      <c r="JZ133">
        <f>JZ132*IF(JZ$8&gt;Input!$D$14,0,IF(JZ$8+$B133&gt;Input!$D$14,0,(1-INDEX($F$11:$F$136,JZ$8+$B133))))</f>
        <v>0</v>
      </c>
      <c r="KA133">
        <f>KA132*IF(KA$8&gt;Input!$D$14,0,IF(KA$8+$B133&gt;Input!$D$14,0,(1-INDEX($F$11:$F$136,KA$8+$B133))))</f>
        <v>0</v>
      </c>
      <c r="KB133">
        <f>KB132*IF(KB$8&gt;Input!$D$14,0,IF(KB$8+$B133&gt;Input!$D$14,0,(1-INDEX($F$11:$F$136,KB$8+$B133))))</f>
        <v>0</v>
      </c>
      <c r="KC133">
        <f>KC132*IF(KC$8&gt;Input!$D$14,0,IF(KC$8+$B133&gt;Input!$D$14,0,(1-INDEX($F$11:$F$136,KC$8+$B133))))</f>
        <v>0</v>
      </c>
      <c r="KD133">
        <f>KD132*IF(KD$8&gt;Input!$D$14,0,IF(KD$8+$B133&gt;Input!$D$14,0,(1-INDEX($F$11:$F$136,KD$8+$B133))))</f>
        <v>0</v>
      </c>
      <c r="KE133">
        <f>KE132*IF(KE$8&gt;Input!$D$14,0,IF(KE$8+$B133&gt;Input!$D$14,0,(1-INDEX($F$11:$F$136,KE$8+$B133))))</f>
        <v>0</v>
      </c>
      <c r="KF133">
        <f>KF132*IF(KF$8&gt;Input!$D$14,0,IF(KF$8+$B133&gt;Input!$D$14,0,(1-INDEX($F$11:$F$136,KF$8+$B133))))</f>
        <v>0</v>
      </c>
      <c r="KG133">
        <f>KG132*IF(KG$8&gt;Input!$D$14,0,IF(KG$8+$B133&gt;Input!$D$14,0,(1-INDEX($F$11:$F$136,KG$8+$B133))))</f>
        <v>0</v>
      </c>
      <c r="KH133">
        <f>KH132*IF(KH$8&gt;Input!$D$14,0,IF(KH$8+$B133&gt;Input!$D$14,0,(1-INDEX($F$11:$F$136,KH$8+$B133))))</f>
        <v>0</v>
      </c>
      <c r="KI133">
        <f>KI132*IF(KI$8&gt;Input!$D$14,0,IF(KI$8+$B133&gt;Input!$D$14,0,(1-INDEX($F$11:$F$136,KI$8+$B133))))</f>
        <v>0</v>
      </c>
      <c r="KJ133">
        <f>KJ132*IF(KJ$8&gt;Input!$D$14,0,IF(KJ$8+$B133&gt;Input!$D$14,0,(1-INDEX($F$11:$F$136,KJ$8+$B133))))</f>
        <v>0</v>
      </c>
      <c r="KK133">
        <f>KK132*IF(KK$8&gt;Input!$D$14,0,IF(KK$8+$B133&gt;Input!$D$14,0,(1-INDEX($F$11:$F$136,KK$8+$B133))))</f>
        <v>0</v>
      </c>
      <c r="KL133">
        <f>KL132*IF(KL$8&gt;Input!$D$14,0,IF(KL$8+$B133&gt;Input!$D$14,0,(1-INDEX($F$11:$F$136,KL$8+$B133))))</f>
        <v>0</v>
      </c>
      <c r="KM133">
        <f>KM132*IF(KM$8&gt;Input!$D$14,0,IF(KM$8+$B133&gt;Input!$D$14,0,(1-INDEX($F$11:$F$136,KM$8+$B133))))</f>
        <v>0</v>
      </c>
      <c r="KN133">
        <f>KN132*IF(KN$8&gt;Input!$D$14,0,IF(KN$8+$B133&gt;Input!$D$14,0,(1-INDEX($F$11:$F$136,KN$8+$B133))))</f>
        <v>0</v>
      </c>
      <c r="KO133">
        <f>KO132*IF(KO$8&gt;Input!$D$14,0,IF(KO$8+$B133&gt;Input!$D$14,0,(1-INDEX($F$11:$F$136,KO$8+$B133))))</f>
        <v>0</v>
      </c>
      <c r="KP133">
        <f>KP132*IF(KP$8&gt;Input!$D$14,0,IF(KP$8+$B133&gt;Input!$D$14,0,(1-INDEX($F$11:$F$136,KP$8+$B133))))</f>
        <v>0</v>
      </c>
      <c r="KQ133">
        <f>KQ132*IF(KQ$8&gt;Input!$D$14,0,IF(KQ$8+$B133&gt;Input!$D$14,0,(1-INDEX($F$11:$F$136,KQ$8+$B133))))</f>
        <v>0</v>
      </c>
      <c r="KR133">
        <f>KR132*IF(KR$8&gt;Input!$D$14,0,IF(KR$8+$B133&gt;Input!$D$14,0,(1-INDEX($F$11:$F$136,KR$8+$B133))))</f>
        <v>0</v>
      </c>
      <c r="KS133">
        <f>KS132*IF(KS$8&gt;Input!$D$14,0,IF(KS$8+$B133&gt;Input!$D$14,0,(1-INDEX($F$11:$F$136,KS$8+$B133))))</f>
        <v>0</v>
      </c>
      <c r="KT133">
        <f>KT132*IF(KT$8&gt;Input!$D$14,0,IF(KT$8+$B133&gt;Input!$D$14,0,(1-INDEX($F$11:$F$136,KT$8+$B133))))</f>
        <v>0</v>
      </c>
      <c r="KU133">
        <f>KU132*IF(KU$8&gt;Input!$D$14,0,IF(KU$8+$B133&gt;Input!$D$14,0,(1-INDEX($F$11:$F$136,KU$8+$B133))))</f>
        <v>0</v>
      </c>
      <c r="KV133">
        <f>KV132*IF(KV$8&gt;Input!$D$14,0,IF(KV$8+$B133&gt;Input!$D$14,0,(1-INDEX($F$11:$F$136,KV$8+$B133))))</f>
        <v>0</v>
      </c>
      <c r="KW133">
        <f>KW132*IF(KW$8&gt;Input!$D$14,0,IF(KW$8+$B133&gt;Input!$D$14,0,(1-INDEX($F$11:$F$136,KW$8+$B133))))</f>
        <v>0</v>
      </c>
      <c r="KX133">
        <f>KX132*IF(KX$8&gt;Input!$D$14,0,IF(KX$8+$B133&gt;Input!$D$14,0,(1-INDEX($F$11:$F$136,KX$8+$B133))))</f>
        <v>0</v>
      </c>
      <c r="KY133">
        <f>KY132*IF(KY$8&gt;Input!$D$14,0,IF(KY$8+$B133&gt;Input!$D$14,0,(1-INDEX($F$11:$F$136,KY$8+$B133))))</f>
        <v>0</v>
      </c>
      <c r="KZ133">
        <f>KZ132*IF(KZ$8&gt;Input!$D$14,0,IF(KZ$8+$B133&gt;Input!$D$14,0,(1-INDEX($F$11:$F$136,KZ$8+$B133))))</f>
        <v>0</v>
      </c>
      <c r="LA133">
        <f>LA132*IF(LA$8&gt;Input!$D$14,0,IF(LA$8+$B133&gt;Input!$D$14,0,(1-INDEX($F$11:$F$136,LA$8+$B133))))</f>
        <v>0</v>
      </c>
      <c r="LB133">
        <f>LB132*IF(LB$8&gt;Input!$D$14,0,IF(LB$8+$B133&gt;Input!$D$14,0,(1-INDEX($F$11:$F$136,LB$8+$B133))))</f>
        <v>0</v>
      </c>
      <c r="LC133">
        <f>LC132*IF(LC$8&gt;Input!$D$14,0,IF(LC$8+$B133&gt;Input!$D$14,0,(1-INDEX($F$11:$F$136,LC$8+$B133))))</f>
        <v>0</v>
      </c>
      <c r="LD133">
        <f>LD132*IF(LD$8&gt;Input!$D$14,0,IF(LD$8+$B133&gt;Input!$D$14,0,(1-INDEX($F$11:$F$136,LD$8+$B133))))</f>
        <v>0</v>
      </c>
      <c r="LE133">
        <f>LE132*IF(LE$8&gt;Input!$D$14,0,IF(LE$8+$B133&gt;Input!$D$14,0,(1-INDEX($F$11:$F$136,LE$8+$B133))))</f>
        <v>0</v>
      </c>
      <c r="LF133">
        <f>LF132*IF(LF$8&gt;Input!$D$14,0,IF(LF$8+$B133&gt;Input!$D$14,0,(1-INDEX($F$11:$F$136,LF$8+$B133))))</f>
        <v>0</v>
      </c>
      <c r="LG133">
        <f>LG132*IF(LG$8&gt;Input!$D$14,0,IF(LG$8+$B133&gt;Input!$D$14,0,(1-INDEX($F$11:$F$136,LG$8+$B133))))</f>
        <v>0</v>
      </c>
      <c r="LH133">
        <f>LH132*IF(LH$8&gt;Input!$D$14,0,IF(LH$8+$B133&gt;Input!$D$14,0,(1-INDEX($F$11:$F$136,LH$8+$B133))))</f>
        <v>0</v>
      </c>
      <c r="LI133">
        <f>LI132*IF(LI$8&gt;Input!$D$14,0,IF(LI$8+$B133&gt;Input!$D$14,0,(1-INDEX($F$11:$F$136,LI$8+$B133))))</f>
        <v>0</v>
      </c>
      <c r="LJ133">
        <f>LJ132*IF(LJ$8&gt;Input!$D$14,0,IF(LJ$8+$B133&gt;Input!$D$14,0,(1-INDEX($F$11:$F$136,LJ$8+$B133))))</f>
        <v>0</v>
      </c>
      <c r="LK133">
        <f>LK132*IF(LK$8&gt;Input!$D$14,0,IF(LK$8+$B133&gt;Input!$D$14,0,(1-INDEX($F$11:$F$136,LK$8+$B133))))</f>
        <v>0</v>
      </c>
      <c r="LL133">
        <f>LL132*IF(LL$8&gt;Input!$D$14,0,IF(LL$8+$B133&gt;Input!$D$14,0,(1-INDEX($F$11:$F$136,LL$8+$B133))))</f>
        <v>0</v>
      </c>
      <c r="LM133">
        <f>LM132*IF(LM$8&gt;Input!$D$14,0,IF(LM$8+$B133&gt;Input!$D$14,0,(1-INDEX($F$11:$F$136,LM$8+$B133))))</f>
        <v>0</v>
      </c>
      <c r="LN133">
        <f>LN132*IF(LN$8&gt;Input!$D$14,0,IF(LN$8+$B133&gt;Input!$D$14,0,(1-INDEX($F$11:$F$136,LN$8+$B133))))</f>
        <v>0</v>
      </c>
      <c r="LO133">
        <f>LO132*IF(LO$8&gt;Input!$D$14,0,IF(LO$8+$B133&gt;Input!$D$14,0,(1-INDEX($F$11:$F$136,LO$8+$B133))))</f>
        <v>0</v>
      </c>
      <c r="LP133">
        <f>LP132*IF(LP$8&gt;Input!$D$14,0,IF(LP$8+$B133&gt;Input!$D$14,0,(1-INDEX($F$11:$F$136,LP$8+$B133))))</f>
        <v>0</v>
      </c>
      <c r="LQ133">
        <f>LQ132*IF(LQ$8&gt;Input!$D$14,0,IF(LQ$8+$B133&gt;Input!$D$14,0,(1-INDEX($F$11:$F$136,LQ$8+$B133))))</f>
        <v>0</v>
      </c>
      <c r="LR133">
        <f>LR132*IF(LR$8&gt;Input!$D$14,0,IF(LR$8+$B133&gt;Input!$D$14,0,(1-INDEX($F$11:$F$136,LR$8+$B133))))</f>
        <v>0</v>
      </c>
      <c r="LS133">
        <f>LS132*IF(LS$8&gt;Input!$D$14,0,IF(LS$8+$B133&gt;Input!$D$14,0,(1-INDEX($F$11:$F$136,LS$8+$B133))))</f>
        <v>0</v>
      </c>
      <c r="LT133">
        <f>LT132*IF(LT$8&gt;Input!$D$14,0,IF(LT$8+$B133&gt;Input!$D$14,0,(1-INDEX($F$11:$F$136,LT$8+$B133))))</f>
        <v>0</v>
      </c>
      <c r="LU133">
        <f>LU132*IF(LU$8&gt;Input!$D$14,0,IF(LU$8+$B133&gt;Input!$D$14,0,(1-INDEX($F$11:$F$136,LU$8+$B133))))</f>
        <v>0</v>
      </c>
      <c r="LV133">
        <f>LV132*IF(LV$8&gt;Input!$D$14,0,IF(LV$8+$B133&gt;Input!$D$14,0,(1-INDEX($F$11:$F$136,LV$8+$B133))))</f>
        <v>0</v>
      </c>
      <c r="LW133">
        <f>LW132*IF(LW$8&gt;Input!$D$14,0,IF(LW$8+$B133&gt;Input!$D$14,0,(1-INDEX($F$11:$F$136,LW$8+$B133))))</f>
        <v>0</v>
      </c>
      <c r="LX133">
        <f>LX132*IF(LX$8&gt;Input!$D$14,0,IF(LX$8+$B133&gt;Input!$D$14,0,(1-INDEX($F$11:$F$136,LX$8+$B133))))</f>
        <v>0</v>
      </c>
      <c r="LY133">
        <f>LY132*IF(LY$8&gt;Input!$D$14,0,IF(LY$8+$B133&gt;Input!$D$14,0,(1-INDEX($F$11:$F$136,LY$8+$B133))))</f>
        <v>0</v>
      </c>
      <c r="LZ133">
        <f>LZ132*IF(LZ$8&gt;Input!$D$14,0,IF(LZ$8+$B133&gt;Input!$D$14,0,(1-INDEX($F$11:$F$136,LZ$8+$B133))))</f>
        <v>0</v>
      </c>
      <c r="MA133">
        <f>MA132*IF(MA$8&gt;Input!$D$14,0,IF(MA$8+$B133&gt;Input!$D$14,0,(1-INDEX($F$11:$F$136,MA$8+$B133))))</f>
        <v>0</v>
      </c>
      <c r="MB133">
        <f>MB132*IF(MB$8&gt;Input!$D$14,0,IF(MB$8+$B133&gt;Input!$D$14,0,(1-INDEX($F$11:$F$136,MB$8+$B133))))</f>
        <v>0</v>
      </c>
      <c r="MC133">
        <f>MC132*IF(MC$8&gt;Input!$D$14,0,IF(MC$8+$B133&gt;Input!$D$14,0,(1-INDEX($F$11:$F$136,MC$8+$B133))))</f>
        <v>0</v>
      </c>
      <c r="MD133">
        <f>MD132*IF(MD$8&gt;Input!$D$14,0,IF(MD$8+$B133&gt;Input!$D$14,0,(1-INDEX($F$11:$F$136,MD$8+$B133))))</f>
        <v>0</v>
      </c>
      <c r="ME133">
        <f>ME132*IF(ME$8&gt;Input!$D$14,0,IF(ME$8+$B133&gt;Input!$D$14,0,(1-INDEX($F$11:$F$136,ME$8+$B133))))</f>
        <v>0</v>
      </c>
      <c r="MF133">
        <f>MF132*IF(MF$8&gt;Input!$D$14,0,IF(MF$8+$B133&gt;Input!$D$14,0,(1-INDEX($F$11:$F$136,MF$8+$B133))))</f>
        <v>0</v>
      </c>
      <c r="MG133">
        <f>MG132*IF(MG$8&gt;Input!$D$14,0,IF(MG$8+$B133&gt;Input!$D$14,0,(1-INDEX($F$11:$F$136,MG$8+$B133))))</f>
        <v>0</v>
      </c>
      <c r="MH133">
        <f>MH132*IF(MH$8&gt;Input!$D$14,0,IF(MH$8+$B133&gt;Input!$D$14,0,(1-INDEX($F$11:$F$136,MH$8+$B133))))</f>
        <v>0</v>
      </c>
      <c r="MI133">
        <f>MI132*IF(MI$8&gt;Input!$D$14,0,IF(MI$8+$B133&gt;Input!$D$14,0,(1-INDEX($F$11:$F$136,MI$8+$B133))))</f>
        <v>0</v>
      </c>
      <c r="MJ133">
        <f>MJ132*IF(MJ$8&gt;Input!$D$14,0,IF(MJ$8+$B133&gt;Input!$D$14,0,(1-INDEX($F$11:$F$136,MJ$8+$B133))))</f>
        <v>0</v>
      </c>
      <c r="MK133">
        <f>MK132*IF(MK$8&gt;Input!$D$14,0,IF(MK$8+$B133&gt;Input!$D$14,0,(1-INDEX($F$11:$F$136,MK$8+$B133))))</f>
        <v>0</v>
      </c>
      <c r="ML133">
        <f>ML132*IF(ML$8&gt;Input!$D$14,0,IF(ML$8+$B133&gt;Input!$D$14,0,(1-INDEX($F$11:$F$136,ML$8+$B133))))</f>
        <v>0</v>
      </c>
      <c r="MM133">
        <f>MM132*IF(MM$8&gt;Input!$D$14,0,IF(MM$8+$B133&gt;Input!$D$14,0,(1-INDEX($F$11:$F$136,MM$8+$B133))))</f>
        <v>0</v>
      </c>
      <c r="MN133">
        <f>MN132*IF(MN$8&gt;Input!$D$14,0,IF(MN$8+$B133&gt;Input!$D$14,0,(1-INDEX($F$11:$F$136,MN$8+$B133))))</f>
        <v>0</v>
      </c>
      <c r="MO133">
        <f>MO132*IF(MO$8&gt;Input!$D$14,0,IF(MO$8+$B133&gt;Input!$D$14,0,(1-INDEX($F$11:$F$136,MO$8+$B133))))</f>
        <v>0</v>
      </c>
      <c r="MP133">
        <f>MP132*IF(MP$8&gt;Input!$D$14,0,IF(MP$8+$B133&gt;Input!$D$14,0,(1-INDEX($F$11:$F$136,MP$8+$B133))))</f>
        <v>0</v>
      </c>
      <c r="MQ133">
        <f>MQ132*IF(MQ$8&gt;Input!$D$14,0,IF(MQ$8+$B133&gt;Input!$D$14,0,(1-INDEX($F$11:$F$136,MQ$8+$B133))))</f>
        <v>0</v>
      </c>
      <c r="MR133">
        <f>MR132*IF(MR$8&gt;Input!$D$14,0,IF(MR$8+$B133&gt;Input!$D$14,0,(1-INDEX($F$11:$F$136,MR$8+$B133))))</f>
        <v>0</v>
      </c>
      <c r="MS133">
        <f>MS132*IF(MS$8&gt;Input!$D$14,0,IF(MS$8+$B133&gt;Input!$D$14,0,(1-INDEX($F$11:$F$136,MS$8+$B133))))</f>
        <v>0</v>
      </c>
      <c r="MT133">
        <f>MT132*IF(MT$8&gt;Input!$D$14,0,IF(MT$8+$B133&gt;Input!$D$14,0,(1-INDEX($F$11:$F$136,MT$8+$B133))))</f>
        <v>0</v>
      </c>
      <c r="MU133">
        <f>MU132*IF(MU$8&gt;Input!$D$14,0,IF(MU$8+$B133&gt;Input!$D$14,0,(1-INDEX($F$11:$F$136,MU$8+$B133))))</f>
        <v>0</v>
      </c>
      <c r="MV133">
        <f>MV132*IF(MV$8&gt;Input!$D$14,0,IF(MV$8+$B133&gt;Input!$D$14,0,(1-INDEX($F$11:$F$136,MV$8+$B133))))</f>
        <v>0</v>
      </c>
      <c r="MW133">
        <f>MW132*IF(MW$8&gt;Input!$D$14,0,IF(MW$8+$B133&gt;Input!$D$14,0,(1-INDEX($F$11:$F$136,MW$8+$B133))))</f>
        <v>0</v>
      </c>
      <c r="MX133">
        <f>MX132*IF(MX$8&gt;Input!$D$14,0,IF(MX$8+$B133&gt;Input!$D$14,0,(1-INDEX($F$11:$F$136,MX$8+$B133))))</f>
        <v>0</v>
      </c>
      <c r="MY133">
        <f>MY132*IF(MY$8&gt;Input!$D$14,0,IF(MY$8+$B133&gt;Input!$D$14,0,(1-INDEX($F$11:$F$136,MY$8+$B133))))</f>
        <v>0</v>
      </c>
      <c r="MZ133">
        <f>MZ132*IF(MZ$8&gt;Input!$D$14,0,IF(MZ$8+$B133&gt;Input!$D$14,0,(1-INDEX($F$11:$F$136,MZ$8+$B133))))</f>
        <v>0</v>
      </c>
      <c r="NA133">
        <f>NA132*IF(NA$8&gt;Input!$D$14,0,IF(NA$8+$B133&gt;Input!$D$14,0,(1-INDEX($F$11:$F$136,NA$8+$B133))))</f>
        <v>0</v>
      </c>
      <c r="NB133">
        <f>NB132*IF(NB$8&gt;Input!$D$14,0,IF(NB$8+$B133&gt;Input!$D$14,0,(1-INDEX($F$11:$F$136,NB$8+$B133))))</f>
        <v>0</v>
      </c>
      <c r="NC133">
        <f>NC132*IF(NC$8&gt;Input!$D$14,0,IF(NC$8+$B133&gt;Input!$D$14,0,(1-INDEX($F$11:$F$136,NC$8+$B133))))</f>
        <v>0</v>
      </c>
      <c r="ND133">
        <f>ND132*IF(ND$8&gt;Input!$D$14,0,IF(ND$8+$B133&gt;Input!$D$14,0,(1-INDEX($F$11:$F$136,ND$8+$B133))))</f>
        <v>0</v>
      </c>
      <c r="NE133">
        <f>NE132*IF(NE$8&gt;Input!$D$14,0,IF(NE$8+$B133&gt;Input!$D$14,0,(1-INDEX($F$11:$F$136,NE$8+$B133))))</f>
        <v>0</v>
      </c>
      <c r="NF133">
        <f>NF132*IF(NF$8&gt;Input!$D$14,0,IF(NF$8+$B133&gt;Input!$D$14,0,(1-INDEX($F$11:$F$136,NF$8+$B133))))</f>
        <v>0</v>
      </c>
      <c r="NG133">
        <f>NG132*IF(NG$8&gt;Input!$D$14,0,IF(NG$8+$B133&gt;Input!$D$14,0,(1-INDEX($F$11:$F$136,NG$8+$B133))))</f>
        <v>0</v>
      </c>
      <c r="NH133">
        <f>NH132*IF(NH$8&gt;Input!$D$14,0,IF(NH$8+$B133&gt;Input!$D$14,0,(1-INDEX($F$11:$F$136,NH$8+$B133))))</f>
        <v>0</v>
      </c>
      <c r="NI133">
        <f>NI132*IF(NI$8&gt;Input!$D$14,0,IF(NI$8+$B133&gt;Input!$D$14,0,(1-INDEX($F$11:$F$136,NI$8+$B133))))</f>
        <v>0</v>
      </c>
      <c r="NJ133">
        <f>NJ132*IF(NJ$8&gt;Input!$D$14,0,IF(NJ$8+$B133&gt;Input!$D$14,0,(1-INDEX($F$11:$F$136,NJ$8+$B133))))</f>
        <v>0</v>
      </c>
      <c r="NK133">
        <f>NK132*IF(NK$8&gt;Input!$D$14,0,IF(NK$8+$B133&gt;Input!$D$14,0,(1-INDEX($F$11:$F$136,NK$8+$B133))))</f>
        <v>0</v>
      </c>
      <c r="NL133">
        <f>NL132*IF(NL$8&gt;Input!$D$14,0,IF(NL$8+$B133&gt;Input!$D$14,0,(1-INDEX($F$11:$F$136,NL$8+$B133))))</f>
        <v>0</v>
      </c>
      <c r="NM133">
        <f>NM132*IF(NM$8&gt;Input!$D$14,0,IF(NM$8+$B133&gt;Input!$D$14,0,(1-INDEX($F$11:$F$136,NM$8+$B133))))</f>
        <v>0</v>
      </c>
      <c r="NN133">
        <f>NN132*IF(NN$8&gt;Input!$D$14,0,IF(NN$8+$B133&gt;Input!$D$14,0,(1-INDEX($F$11:$F$136,NN$8+$B133))))</f>
        <v>0</v>
      </c>
      <c r="NO133">
        <f>NO132*IF(NO$8&gt;Input!$D$14,0,IF(NO$8+$B133&gt;Input!$D$14,0,(1-INDEX($F$11:$F$136,NO$8+$B133))))</f>
        <v>0</v>
      </c>
      <c r="NP133">
        <f>NP132*IF(NP$8&gt;Input!$D$14,0,IF(NP$8+$B133&gt;Input!$D$14,0,(1-INDEX($F$11:$F$136,NP$8+$B133))))</f>
        <v>0</v>
      </c>
      <c r="NQ133">
        <f>NQ132*IF(NQ$8&gt;Input!$D$14,0,IF(NQ$8+$B133&gt;Input!$D$14,0,(1-INDEX($F$11:$F$136,NQ$8+$B133))))</f>
        <v>0</v>
      </c>
      <c r="NR133">
        <f>NR132*IF(NR$8&gt;Input!$D$14,0,IF(NR$8+$B133&gt;Input!$D$14,0,(1-INDEX($F$11:$F$136,NR$8+$B133))))</f>
        <v>0</v>
      </c>
      <c r="NS133">
        <f>NS132*IF(NS$8&gt;Input!$D$14,0,IF(NS$8+$B133&gt;Input!$D$14,0,(1-INDEX($F$11:$F$136,NS$8+$B133))))</f>
        <v>0</v>
      </c>
      <c r="NT133">
        <f>NT132*IF(NT$8&gt;Input!$D$14,0,IF(NT$8+$B133&gt;Input!$D$14,0,(1-INDEX($F$11:$F$136,NT$8+$B133))))</f>
        <v>0</v>
      </c>
      <c r="NU133">
        <f>NU132*IF(NU$8&gt;Input!$D$14,0,IF(NU$8+$B133&gt;Input!$D$14,0,(1-INDEX($F$11:$F$136,NU$8+$B133))))</f>
        <v>0</v>
      </c>
      <c r="NV133">
        <f>NV132*IF(NV$8&gt;Input!$D$14,0,IF(NV$8+$B133&gt;Input!$D$14,0,(1-INDEX($F$11:$F$136,NV$8+$B133))))</f>
        <v>0</v>
      </c>
      <c r="NW133">
        <f>NW132*IF(NW$8&gt;Input!$D$14,0,IF(NW$8+$B133&gt;Input!$D$14,0,(1-INDEX($F$11:$F$136,NW$8+$B133))))</f>
        <v>0</v>
      </c>
      <c r="NX133">
        <f>NX132*IF(NX$8&gt;Input!$D$14,0,IF(NX$8+$B133&gt;Input!$D$14,0,(1-INDEX($F$11:$F$136,NX$8+$B133))))</f>
        <v>0</v>
      </c>
      <c r="NY133">
        <f>NY132*IF(NY$8&gt;Input!$D$14,0,IF(NY$8+$B133&gt;Input!$D$14,0,(1-INDEX($F$11:$F$136,NY$8+$B133))))</f>
        <v>0</v>
      </c>
      <c r="NZ133">
        <f>NZ132*IF(NZ$8&gt;Input!$D$14,0,IF(NZ$8+$B133&gt;Input!$D$14,0,(1-INDEX($F$11:$F$136,NZ$8+$B133))))</f>
        <v>0</v>
      </c>
      <c r="OA133">
        <f>OA132*IF(OA$8&gt;Input!$D$14,0,IF(OA$8+$B133&gt;Input!$D$14,0,(1-INDEX($F$11:$F$136,OA$8+$B133))))</f>
        <v>0</v>
      </c>
      <c r="OB133">
        <f>OB132*IF(OB$8&gt;Input!$D$14,0,IF(OB$8+$B133&gt;Input!$D$14,0,(1-INDEX($F$11:$F$136,OB$8+$B133))))</f>
        <v>0</v>
      </c>
    </row>
    <row r="134" spans="1:392">
      <c r="A134">
        <f>Input!A134</f>
        <v>123</v>
      </c>
      <c r="B134">
        <f>Input!B134</f>
        <v>124</v>
      </c>
      <c r="C134" s="18"/>
      <c r="D134">
        <f t="shared" si="334"/>
        <v>0</v>
      </c>
      <c r="E134" s="1">
        <v>0</v>
      </c>
      <c r="F134">
        <f t="shared" si="335"/>
        <v>0</v>
      </c>
      <c r="G134">
        <f t="shared" si="313"/>
        <v>0</v>
      </c>
      <c r="H134">
        <f t="shared" si="314"/>
        <v>0</v>
      </c>
      <c r="J134" s="2">
        <f t="shared" si="309"/>
        <v>124</v>
      </c>
      <c r="K134">
        <f>K133*IF(K$8&gt;Input!$D$14,0,IF(K$8+$B134&gt;Input!$D$14,0,(1-INDEX($C$11:$C$136,K$8+$B134))))</f>
        <v>0</v>
      </c>
      <c r="L134">
        <f>L133*IF(L$8&gt;Input!$D$14,0,IF(L$8+$B134&gt;Input!$D$14,0,(1-INDEX($C$11:$C$136,L$8+$B134))))</f>
        <v>0</v>
      </c>
      <c r="M134">
        <f>M133*IF(M$8&gt;Input!$D$14,0,IF(M$8+$B134&gt;Input!$D$14,0,(1-INDEX($C$11:$C$136,M$8+$B134))))</f>
        <v>0</v>
      </c>
      <c r="N134">
        <f>N133*IF(N$8&gt;Input!$D$14,0,IF(N$8+$B134&gt;Input!$D$14,0,(1-INDEX($C$11:$C$136,N$8+$B134))))</f>
        <v>0</v>
      </c>
      <c r="O134">
        <f>O133*IF(O$8&gt;Input!$D$14,0,IF(O$8+$B134&gt;Input!$D$14,0,(1-INDEX($C$11:$C$136,O$8+$B134))))</f>
        <v>0</v>
      </c>
      <c r="P134">
        <f>P133*IF(P$8&gt;Input!$D$14,0,IF(P$8+$B134&gt;Input!$D$14,0,(1-INDEX($C$11:$C$136,P$8+$B134))))</f>
        <v>0</v>
      </c>
      <c r="Q134">
        <f>Q133*IF(Q$8&gt;Input!$D$14,0,IF(Q$8+$B134&gt;Input!$D$14,0,(1-INDEX($C$11:$C$136,Q$8+$B134))))</f>
        <v>0</v>
      </c>
      <c r="R134">
        <f>R133*IF(R$8&gt;Input!$D$14,0,IF(R$8+$B134&gt;Input!$D$14,0,(1-INDEX($C$11:$C$136,R$8+$B134))))</f>
        <v>0</v>
      </c>
      <c r="S134">
        <f>S133*IF(S$8&gt;Input!$D$14,0,IF(S$8+$B134&gt;Input!$D$14,0,(1-INDEX($C$11:$C$136,S$8+$B134))))</f>
        <v>0</v>
      </c>
      <c r="T134">
        <f>T133*IF(T$8&gt;Input!$D$14,0,IF(T$8+$B134&gt;Input!$D$14,0,(1-INDEX($C$11:$C$136,T$8+$B134))))</f>
        <v>0</v>
      </c>
      <c r="U134">
        <f>U133*IF(U$8&gt;Input!$D$14,0,IF(U$8+$B134&gt;Input!$D$14,0,(1-INDEX($C$11:$C$136,U$8+$B134))))</f>
        <v>0</v>
      </c>
      <c r="V134">
        <f>V133*IF(V$8&gt;Input!$D$14,0,IF(V$8+$B134&gt;Input!$D$14,0,(1-INDEX($C$11:$C$136,V$8+$B134))))</f>
        <v>0</v>
      </c>
      <c r="W134">
        <f>W133*IF(W$8&gt;Input!$D$14,0,IF(W$8+$B134&gt;Input!$D$14,0,(1-INDEX($C$11:$C$136,W$8+$B134))))</f>
        <v>0</v>
      </c>
      <c r="X134">
        <f>X133*IF(X$8&gt;Input!$D$14,0,IF(X$8+$B134&gt;Input!$D$14,0,(1-INDEX($C$11:$C$136,X$8+$B134))))</f>
        <v>0</v>
      </c>
      <c r="Y134">
        <f>Y133*IF(Y$8&gt;Input!$D$14,0,IF(Y$8+$B134&gt;Input!$D$14,0,(1-INDEX($C$11:$C$136,Y$8+$B134))))</f>
        <v>0</v>
      </c>
      <c r="Z134">
        <f>Z133*IF(Z$8&gt;Input!$D$14,0,IF(Z$8+$B134&gt;Input!$D$14,0,(1-INDEX($C$11:$C$136,Z$8+$B134))))</f>
        <v>0</v>
      </c>
      <c r="AA134">
        <f>AA133*IF(AA$8&gt;Input!$D$14,0,IF(AA$8+$B134&gt;Input!$D$14,0,(1-INDEX($C$11:$C$136,AA$8+$B134))))</f>
        <v>0</v>
      </c>
      <c r="AB134">
        <f>AB133*IF(AB$8&gt;Input!$D$14,0,IF(AB$8+$B134&gt;Input!$D$14,0,(1-INDEX($C$11:$C$136,AB$8+$B134))))</f>
        <v>0</v>
      </c>
      <c r="AC134">
        <f>AC133*IF(AC$8&gt;Input!$D$14,0,IF(AC$8+$B134&gt;Input!$D$14,0,(1-INDEX($C$11:$C$136,AC$8+$B134))))</f>
        <v>0</v>
      </c>
      <c r="AD134">
        <f>AD133*IF(AD$8&gt;Input!$D$14,0,IF(AD$8+$B134&gt;Input!$D$14,0,(1-INDEX($C$11:$C$136,AD$8+$B134))))</f>
        <v>0</v>
      </c>
      <c r="AE134">
        <f>AE133*IF(AE$8&gt;Input!$D$14,0,IF(AE$8+$B134&gt;Input!$D$14,0,(1-INDEX($C$11:$C$136,AE$8+$B134))))</f>
        <v>0</v>
      </c>
      <c r="AF134">
        <f>AF133*IF(AF$8&gt;Input!$D$14,0,IF(AF$8+$B134&gt;Input!$D$14,0,(1-INDEX($C$11:$C$136,AF$8+$B134))))</f>
        <v>0</v>
      </c>
      <c r="AG134">
        <f>AG133*IF(AG$8&gt;Input!$D$14,0,IF(AG$8+$B134&gt;Input!$D$14,0,(1-INDEX($C$11:$C$136,AG$8+$B134))))</f>
        <v>0</v>
      </c>
      <c r="AH134">
        <f>AH133*IF(AH$8&gt;Input!$D$14,0,IF(AH$8+$B134&gt;Input!$D$14,0,(1-INDEX($C$11:$C$136,AH$8+$B134))))</f>
        <v>0</v>
      </c>
      <c r="AI134">
        <f>AI133*IF(AI$8&gt;Input!$D$14,0,IF(AI$8+$B134&gt;Input!$D$14,0,(1-INDEX($C$11:$C$136,AI$8+$B134))))</f>
        <v>0</v>
      </c>
      <c r="AJ134">
        <f>AJ133*IF(AJ$8&gt;Input!$D$14,0,IF(AJ$8+$B134&gt;Input!$D$14,0,(1-INDEX($C$11:$C$136,AJ$8+$B134))))</f>
        <v>0</v>
      </c>
      <c r="AK134">
        <f>AK133*IF(AK$8&gt;Input!$D$14,0,IF(AK$8+$B134&gt;Input!$D$14,0,(1-INDEX($C$11:$C$136,AK$8+$B134))))</f>
        <v>0</v>
      </c>
      <c r="AL134">
        <f>AL133*IF(AL$8&gt;Input!$D$14,0,IF(AL$8+$B134&gt;Input!$D$14,0,(1-INDEX($C$11:$C$136,AL$8+$B134))))</f>
        <v>0</v>
      </c>
      <c r="AM134">
        <f>AM133*IF(AM$8&gt;Input!$D$14,0,IF(AM$8+$B134&gt;Input!$D$14,0,(1-INDEX($C$11:$C$136,AM$8+$B134))))</f>
        <v>0</v>
      </c>
      <c r="AN134">
        <f>AN133*IF(AN$8&gt;Input!$D$14,0,IF(AN$8+$B134&gt;Input!$D$14,0,(1-INDEX($C$11:$C$136,AN$8+$B134))))</f>
        <v>0</v>
      </c>
      <c r="AO134">
        <f>AO133*IF(AO$8&gt;Input!$D$14,0,IF(AO$8+$B134&gt;Input!$D$14,0,(1-INDEX($C$11:$C$136,AO$8+$B134))))</f>
        <v>0</v>
      </c>
      <c r="AP134">
        <f>AP133*IF(AP$8&gt;Input!$D$14,0,IF(AP$8+$B134&gt;Input!$D$14,0,(1-INDEX($C$11:$C$136,AP$8+$B134))))</f>
        <v>0</v>
      </c>
      <c r="AQ134">
        <f>AQ133*IF(AQ$8&gt;Input!$D$14,0,IF(AQ$8+$B134&gt;Input!$D$14,0,(1-INDEX($C$11:$C$136,AQ$8+$B134))))</f>
        <v>0</v>
      </c>
      <c r="AR134">
        <f>AR133*IF(AR$8&gt;Input!$D$14,0,IF(AR$8+$B134&gt;Input!$D$14,0,(1-INDEX($C$11:$C$136,AR$8+$B134))))</f>
        <v>0</v>
      </c>
      <c r="AS134">
        <f>AS133*IF(AS$8&gt;Input!$D$14,0,IF(AS$8+$B134&gt;Input!$D$14,0,(1-INDEX($C$11:$C$136,AS$8+$B134))))</f>
        <v>0</v>
      </c>
      <c r="AT134">
        <f>AT133*IF(AT$8&gt;Input!$D$14,0,IF(AT$8+$B134&gt;Input!$D$14,0,(1-INDEX($C$11:$C$136,AT$8+$B134))))</f>
        <v>0</v>
      </c>
      <c r="AU134">
        <f>AU133*IF(AU$8&gt;Input!$D$14,0,IF(AU$8+$B134&gt;Input!$D$14,0,(1-INDEX($C$11:$C$136,AU$8+$B134))))</f>
        <v>0</v>
      </c>
      <c r="AV134">
        <f>AV133*IF(AV$8&gt;Input!$D$14,0,IF(AV$8+$B134&gt;Input!$D$14,0,(1-INDEX($C$11:$C$136,AV$8+$B134))))</f>
        <v>0</v>
      </c>
      <c r="AW134">
        <f>AW133*IF(AW$8&gt;Input!$D$14,0,IF(AW$8+$B134&gt;Input!$D$14,0,(1-INDEX($C$11:$C$136,AW$8+$B134))))</f>
        <v>0</v>
      </c>
      <c r="AX134">
        <f>AX133*IF(AX$8&gt;Input!$D$14,0,IF(AX$8+$B134&gt;Input!$D$14,0,(1-INDEX($C$11:$C$136,AX$8+$B134))))</f>
        <v>0</v>
      </c>
      <c r="AY134">
        <f>AY133*IF(AY$8&gt;Input!$D$14,0,IF(AY$8+$B134&gt;Input!$D$14,0,(1-INDEX($C$11:$C$136,AY$8+$B134))))</f>
        <v>0</v>
      </c>
      <c r="AZ134">
        <f>AZ133*IF(AZ$8&gt;Input!$D$14,0,IF(AZ$8+$B134&gt;Input!$D$14,0,(1-INDEX($C$11:$C$136,AZ$8+$B134))))</f>
        <v>0</v>
      </c>
      <c r="BA134">
        <f>BA133*IF(BA$8&gt;Input!$D$14,0,IF(BA$8+$B134&gt;Input!$D$14,0,(1-INDEX($C$11:$C$136,BA$8+$B134))))</f>
        <v>0</v>
      </c>
      <c r="BB134">
        <f>BB133*IF(BB$8&gt;Input!$D$14,0,IF(BB$8+$B134&gt;Input!$D$14,0,(1-INDEX($C$11:$C$136,BB$8+$B134))))</f>
        <v>0</v>
      </c>
      <c r="BC134">
        <f>BC133*IF(BC$8&gt;Input!$D$14,0,IF(BC$8+$B134&gt;Input!$D$14,0,(1-INDEX($C$11:$C$136,BC$8+$B134))))</f>
        <v>0</v>
      </c>
      <c r="BD134">
        <f>BD133*IF(BD$8&gt;Input!$D$14,0,IF(BD$8+$B134&gt;Input!$D$14,0,(1-INDEX($C$11:$C$136,BD$8+$B134))))</f>
        <v>0</v>
      </c>
      <c r="BE134">
        <f>BE133*IF(BE$8&gt;Input!$D$14,0,IF(BE$8+$B134&gt;Input!$D$14,0,(1-INDEX($C$11:$C$136,BE$8+$B134))))</f>
        <v>0</v>
      </c>
      <c r="BF134">
        <f>BF133*IF(BF$8&gt;Input!$D$14,0,IF(BF$8+$B134&gt;Input!$D$14,0,(1-INDEX($C$11:$C$136,BF$8+$B134))))</f>
        <v>0</v>
      </c>
      <c r="BG134">
        <f>BG133*IF(BG$8&gt;Input!$D$14,0,IF(BG$8+$B134&gt;Input!$D$14,0,(1-INDEX($C$11:$C$136,BG$8+$B134))))</f>
        <v>0</v>
      </c>
      <c r="BH134">
        <f>BH133*IF(BH$8&gt;Input!$D$14,0,IF(BH$8+$B134&gt;Input!$D$14,0,(1-INDEX($C$11:$C$136,BH$8+$B134))))</f>
        <v>0</v>
      </c>
      <c r="BI134">
        <f>BI133*IF(BI$8&gt;Input!$D$14,0,IF(BI$8+$B134&gt;Input!$D$14,0,(1-INDEX($C$11:$C$136,BI$8+$B134))))</f>
        <v>0</v>
      </c>
      <c r="BJ134">
        <f>BJ133*IF(BJ$8&gt;Input!$D$14,0,IF(BJ$8+$B134&gt;Input!$D$14,0,(1-INDEX($C$11:$C$136,BJ$8+$B134))))</f>
        <v>0</v>
      </c>
      <c r="BK134">
        <f>BK133*IF(BK$8&gt;Input!$D$14,0,IF(BK$8+$B134&gt;Input!$D$14,0,(1-INDEX($C$11:$C$136,BK$8+$B134))))</f>
        <v>0</v>
      </c>
      <c r="BL134">
        <f>BL133*IF(BL$8&gt;Input!$D$14,0,IF(BL$8+$B134&gt;Input!$D$14,0,(1-INDEX($C$11:$C$136,BL$8+$B134))))</f>
        <v>0</v>
      </c>
      <c r="BM134">
        <f>BM133*IF(BM$8&gt;Input!$D$14,0,IF(BM$8+$B134&gt;Input!$D$14,0,(1-INDEX($C$11:$C$136,BM$8+$B134))))</f>
        <v>0</v>
      </c>
      <c r="BN134">
        <f>BN133*IF(BN$8&gt;Input!$D$14,0,IF(BN$8+$B134&gt;Input!$D$14,0,(1-INDEX($C$11:$C$136,BN$8+$B134))))</f>
        <v>0</v>
      </c>
      <c r="BO134">
        <f>BO133*IF(BO$8&gt;Input!$D$14,0,IF(BO$8+$B134&gt;Input!$D$14,0,(1-INDEX($C$11:$C$136,BO$8+$B134))))</f>
        <v>0</v>
      </c>
      <c r="BP134">
        <f>BP133*IF(BP$8&gt;Input!$D$14,0,IF(BP$8+$B134&gt;Input!$D$14,0,(1-INDEX($C$11:$C$136,BP$8+$B134))))</f>
        <v>0</v>
      </c>
      <c r="BQ134">
        <f>BQ133*IF(BQ$8&gt;Input!$D$14,0,IF(BQ$8+$B134&gt;Input!$D$14,0,(1-INDEX($C$11:$C$136,BQ$8+$B134))))</f>
        <v>0</v>
      </c>
      <c r="BR134">
        <f>BR133*IF(BR$8&gt;Input!$D$14,0,IF(BR$8+$B134&gt;Input!$D$14,0,(1-INDEX($C$11:$C$136,BR$8+$B134))))</f>
        <v>0</v>
      </c>
      <c r="BS134">
        <f>BS133*IF(BS$8&gt;Input!$D$14,0,IF(BS$8+$B134&gt;Input!$D$14,0,(1-INDEX($C$11:$C$136,BS$8+$B134))))</f>
        <v>0</v>
      </c>
      <c r="BT134">
        <f>BT133*IF(BT$8&gt;Input!$D$14,0,IF(BT$8+$B134&gt;Input!$D$14,0,(1-INDEX($C$11:$C$136,BT$8+$B134))))</f>
        <v>0</v>
      </c>
      <c r="BU134">
        <f>BU133*IF(BU$8&gt;Input!$D$14,0,IF(BU$8+$B134&gt;Input!$D$14,0,(1-INDEX($C$11:$C$136,BU$8+$B134))))</f>
        <v>0</v>
      </c>
      <c r="BV134">
        <f>BV133*IF(BV$8&gt;Input!$D$14,0,IF(BV$8+$B134&gt;Input!$D$14,0,(1-INDEX($C$11:$C$136,BV$8+$B134))))</f>
        <v>0</v>
      </c>
      <c r="BW134">
        <f>BW133*IF(BW$8&gt;Input!$D$14,0,IF(BW$8+$B134&gt;Input!$D$14,0,(1-INDEX($C$11:$C$136,BW$8+$B134))))</f>
        <v>0</v>
      </c>
      <c r="BX134">
        <f>BX133*IF(BX$8&gt;Input!$D$14,0,IF(BX$8+$B134&gt;Input!$D$14,0,(1-INDEX($C$11:$C$136,BX$8+$B134))))</f>
        <v>0</v>
      </c>
      <c r="BY134">
        <f>BY133*IF(BY$8&gt;Input!$D$14,0,IF(BY$8+$B134&gt;Input!$D$14,0,(1-INDEX($C$11:$C$136,BY$8+$B134))))</f>
        <v>0</v>
      </c>
      <c r="BZ134">
        <f>BZ133*IF(BZ$8&gt;Input!$D$14,0,IF(BZ$8+$B134&gt;Input!$D$14,0,(1-INDEX($C$11:$C$136,BZ$8+$B134))))</f>
        <v>0</v>
      </c>
      <c r="CA134">
        <f>CA133*IF(CA$8&gt;Input!$D$14,0,IF(CA$8+$B134&gt;Input!$D$14,0,(1-INDEX($C$11:$C$136,CA$8+$B134))))</f>
        <v>0</v>
      </c>
      <c r="CB134">
        <f>CB133*IF(CB$8&gt;Input!$D$14,0,IF(CB$8+$B134&gt;Input!$D$14,0,(1-INDEX($C$11:$C$136,CB$8+$B134))))</f>
        <v>0</v>
      </c>
      <c r="CC134">
        <f>CC133*IF(CC$8&gt;Input!$D$14,0,IF(CC$8+$B134&gt;Input!$D$14,0,(1-INDEX($C$11:$C$136,CC$8+$B134))))</f>
        <v>0</v>
      </c>
      <c r="CD134">
        <f>CD133*IF(CD$8&gt;Input!$D$14,0,IF(CD$8+$B134&gt;Input!$D$14,0,(1-INDEX($C$11:$C$136,CD$8+$B134))))</f>
        <v>0</v>
      </c>
      <c r="CE134">
        <f>CE133*IF(CE$8&gt;Input!$D$14,0,IF(CE$8+$B134&gt;Input!$D$14,0,(1-INDEX($C$11:$C$136,CE$8+$B134))))</f>
        <v>0</v>
      </c>
      <c r="CF134">
        <f>CF133*IF(CF$8&gt;Input!$D$14,0,IF(CF$8+$B134&gt;Input!$D$14,0,(1-INDEX($C$11:$C$136,CF$8+$B134))))</f>
        <v>0</v>
      </c>
      <c r="CG134">
        <f>CG133*IF(CG$8&gt;Input!$D$14,0,IF(CG$8+$B134&gt;Input!$D$14,0,(1-INDEX($C$11:$C$136,CG$8+$B134))))</f>
        <v>0</v>
      </c>
      <c r="CH134">
        <f>CH133*IF(CH$8&gt;Input!$D$14,0,IF(CH$8+$B134&gt;Input!$D$14,0,(1-INDEX($C$11:$C$136,CH$8+$B134))))</f>
        <v>0</v>
      </c>
      <c r="CI134">
        <f>CI133*IF(CI$8&gt;Input!$D$14,0,IF(CI$8+$B134&gt;Input!$D$14,0,(1-INDEX($C$11:$C$136,CI$8+$B134))))</f>
        <v>0</v>
      </c>
      <c r="CJ134">
        <f>CJ133*IF(CJ$8&gt;Input!$D$14,0,IF(CJ$8+$B134&gt;Input!$D$14,0,(1-INDEX($C$11:$C$136,CJ$8+$B134))))</f>
        <v>0</v>
      </c>
      <c r="CK134">
        <f>CK133*IF(CK$8&gt;Input!$D$14,0,IF(CK$8+$B134&gt;Input!$D$14,0,(1-INDEX($C$11:$C$136,CK$8+$B134))))</f>
        <v>0</v>
      </c>
      <c r="CL134">
        <f>CL133*IF(CL$8&gt;Input!$D$14,0,IF(CL$8+$B134&gt;Input!$D$14,0,(1-INDEX($C$11:$C$136,CL$8+$B134))))</f>
        <v>0</v>
      </c>
      <c r="CM134">
        <f>CM133*IF(CM$8&gt;Input!$D$14,0,IF(CM$8+$B134&gt;Input!$D$14,0,(1-INDEX($C$11:$C$136,CM$8+$B134))))</f>
        <v>0</v>
      </c>
      <c r="CN134">
        <f>CN133*IF(CN$8&gt;Input!$D$14,0,IF(CN$8+$B134&gt;Input!$D$14,0,(1-INDEX($C$11:$C$136,CN$8+$B134))))</f>
        <v>0</v>
      </c>
      <c r="CO134">
        <f>CO133*IF(CO$8&gt;Input!$D$14,0,IF(CO$8+$B134&gt;Input!$D$14,0,(1-INDEX($C$11:$C$136,CO$8+$B134))))</f>
        <v>0</v>
      </c>
      <c r="CP134">
        <f>CP133*IF(CP$8&gt;Input!$D$14,0,IF(CP$8+$B134&gt;Input!$D$14,0,(1-INDEX($C$11:$C$136,CP$8+$B134))))</f>
        <v>0</v>
      </c>
      <c r="CQ134">
        <f>CQ133*IF(CQ$8&gt;Input!$D$14,0,IF(CQ$8+$B134&gt;Input!$D$14,0,(1-INDEX($C$11:$C$136,CQ$8+$B134))))</f>
        <v>0</v>
      </c>
      <c r="CR134">
        <f>CR133*IF(CR$8&gt;Input!$D$14,0,IF(CR$8+$B134&gt;Input!$D$14,0,(1-INDEX($C$11:$C$136,CR$8+$B134))))</f>
        <v>0</v>
      </c>
      <c r="CS134">
        <f>CS133*IF(CS$8&gt;Input!$D$14,0,IF(CS$8+$B134&gt;Input!$D$14,0,(1-INDEX($C$11:$C$136,CS$8+$B134))))</f>
        <v>0</v>
      </c>
      <c r="CT134">
        <f>CT133*IF(CT$8&gt;Input!$D$14,0,IF(CT$8+$B134&gt;Input!$D$14,0,(1-INDEX($C$11:$C$136,CT$8+$B134))))</f>
        <v>0</v>
      </c>
      <c r="CU134">
        <f>CU133*IF(CU$8&gt;Input!$D$14,0,IF(CU$8+$B134&gt;Input!$D$14,0,(1-INDEX($C$11:$C$136,CU$8+$B134))))</f>
        <v>0</v>
      </c>
      <c r="CV134">
        <f>CV133*IF(CV$8&gt;Input!$D$14,0,IF(CV$8+$B134&gt;Input!$D$14,0,(1-INDEX($C$11:$C$136,CV$8+$B134))))</f>
        <v>0</v>
      </c>
      <c r="CW134">
        <f>CW133*IF(CW$8&gt;Input!$D$14,0,IF(CW$8+$B134&gt;Input!$D$14,0,(1-INDEX($C$11:$C$136,CW$8+$B134))))</f>
        <v>0</v>
      </c>
      <c r="CX134">
        <f>CX133*IF(CX$8&gt;Input!$D$14,0,IF(CX$8+$B134&gt;Input!$D$14,0,(1-INDEX($C$11:$C$136,CX$8+$B134))))</f>
        <v>0</v>
      </c>
      <c r="CY134">
        <f>CY133*IF(CY$8&gt;Input!$D$14,0,IF(CY$8+$B134&gt;Input!$D$14,0,(1-INDEX($C$11:$C$136,CY$8+$B134))))</f>
        <v>0</v>
      </c>
      <c r="CZ134">
        <f>CZ133*IF(CZ$8&gt;Input!$D$14,0,IF(CZ$8+$B134&gt;Input!$D$14,0,(1-INDEX($C$11:$C$136,CZ$8+$B134))))</f>
        <v>0</v>
      </c>
      <c r="DA134">
        <f>DA133*IF(DA$8&gt;Input!$D$14,0,IF(DA$8+$B134&gt;Input!$D$14,0,(1-INDEX($C$11:$C$136,DA$8+$B134))))</f>
        <v>0</v>
      </c>
      <c r="DB134">
        <f>DB133*IF(DB$8&gt;Input!$D$14,0,IF(DB$8+$B134&gt;Input!$D$14,0,(1-INDEX($C$11:$C$136,DB$8+$B134))))</f>
        <v>0</v>
      </c>
      <c r="DC134">
        <f>DC133*IF(DC$8&gt;Input!$D$14,0,IF(DC$8+$B134&gt;Input!$D$14,0,(1-INDEX($C$11:$C$136,DC$8+$B134))))</f>
        <v>0</v>
      </c>
      <c r="DD134">
        <f>DD133*IF(DD$8&gt;Input!$D$14,0,IF(DD$8+$B134&gt;Input!$D$14,0,(1-INDEX($C$11:$C$136,DD$8+$B134))))</f>
        <v>0</v>
      </c>
      <c r="DE134">
        <f>DE133*IF(DE$8&gt;Input!$D$14,0,IF(DE$8+$B134&gt;Input!$D$14,0,(1-INDEX($C$11:$C$136,DE$8+$B134))))</f>
        <v>0</v>
      </c>
      <c r="DF134">
        <f>DF133*IF(DF$8&gt;Input!$D$14,0,IF(DF$8+$B134&gt;Input!$D$14,0,(1-INDEX($C$11:$C$136,DF$8+$B134))))</f>
        <v>0</v>
      </c>
      <c r="DG134">
        <f>DG133*IF(DG$8&gt;Input!$D$14,0,IF(DG$8+$B134&gt;Input!$D$14,0,(1-INDEX($C$11:$C$136,DG$8+$B134))))</f>
        <v>0</v>
      </c>
      <c r="DH134">
        <f>DH133*IF(DH$8&gt;Input!$D$14,0,IF(DH$8+$B134&gt;Input!$D$14,0,(1-INDEX($C$11:$C$136,DH$8+$B134))))</f>
        <v>0</v>
      </c>
      <c r="DI134">
        <f>DI133*IF(DI$8&gt;Input!$D$14,0,IF(DI$8+$B134&gt;Input!$D$14,0,(1-INDEX($C$11:$C$136,DI$8+$B134))))</f>
        <v>0</v>
      </c>
      <c r="DJ134">
        <f>DJ133*IF(DJ$8&gt;Input!$D$14,0,IF(DJ$8+$B134&gt;Input!$D$14,0,(1-INDEX($C$11:$C$136,DJ$8+$B134))))</f>
        <v>0</v>
      </c>
      <c r="DK134">
        <f>DK133*IF(DK$8&gt;Input!$D$14,0,IF(DK$8+$B134&gt;Input!$D$14,0,(1-INDEX($C$11:$C$136,DK$8+$B134))))</f>
        <v>0</v>
      </c>
      <c r="DL134">
        <f>DL133*IF(DL$8&gt;Input!$D$14,0,IF(DL$8+$B134&gt;Input!$D$14,0,(1-INDEX($C$11:$C$136,DL$8+$B134))))</f>
        <v>0</v>
      </c>
      <c r="DM134">
        <f>DM133*IF(DM$8&gt;Input!$D$14,0,IF(DM$8+$B134&gt;Input!$D$14,0,(1-INDEX($C$11:$C$136,DM$8+$B134))))</f>
        <v>0</v>
      </c>
      <c r="DN134">
        <f>DN133*IF(DN$8&gt;Input!$D$14,0,IF(DN$8+$B134&gt;Input!$D$14,0,(1-INDEX($C$11:$C$136,DN$8+$B134))))</f>
        <v>0</v>
      </c>
      <c r="DO134">
        <f>DO133*IF(DO$8&gt;Input!$D$14,0,IF(DO$8+$B134&gt;Input!$D$14,0,(1-INDEX($C$11:$C$136,DO$8+$B134))))</f>
        <v>0</v>
      </c>
      <c r="DP134">
        <f>DP133*IF(DP$8&gt;Input!$D$14,0,IF(DP$8+$B134&gt;Input!$D$14,0,(1-INDEX($C$11:$C$136,DP$8+$B134))))</f>
        <v>0</v>
      </c>
      <c r="DQ134">
        <f>DQ133*IF(DQ$8&gt;Input!$D$14,0,IF(DQ$8+$B134&gt;Input!$D$14,0,(1-INDEX($C$11:$C$136,DQ$8+$B134))))</f>
        <v>0</v>
      </c>
      <c r="DR134">
        <f>DR133*IF(DR$8&gt;Input!$D$14,0,IF(DR$8+$B134&gt;Input!$D$14,0,(1-INDEX($C$11:$C$136,DR$8+$B134))))</f>
        <v>0</v>
      </c>
      <c r="DS134">
        <f>DS133*IF(DS$8&gt;Input!$D$14,0,IF(DS$8+$B134&gt;Input!$D$14,0,(1-INDEX($C$11:$C$136,DS$8+$B134))))</f>
        <v>0</v>
      </c>
      <c r="DT134">
        <f>DT133*IF(DT$8&gt;Input!$D$14,0,IF(DT$8+$B134&gt;Input!$D$14,0,(1-INDEX($C$11:$C$136,DT$8+$B134))))</f>
        <v>0</v>
      </c>
      <c r="DU134">
        <f>DU133*IF(DU$8&gt;Input!$D$14,0,IF(DU$8+$B134&gt;Input!$D$14,0,(1-INDEX($C$11:$C$136,DU$8+$B134))))</f>
        <v>0</v>
      </c>
      <c r="DV134">
        <f>DV133*IF(DV$8&gt;Input!$D$14,0,IF(DV$8+$B134&gt;Input!$D$14,0,(1-INDEX($C$11:$C$136,DV$8+$B134))))</f>
        <v>0</v>
      </c>
      <c r="DW134">
        <f>DW133*IF(DW$8&gt;Input!$D$14,0,IF(DW$8+$B134&gt;Input!$D$14,0,(1-INDEX($C$11:$C$136,DW$8+$B134))))</f>
        <v>0</v>
      </c>
      <c r="DX134">
        <f>DX133*IF(DX$8&gt;Input!$D$14,0,IF(DX$8+$B134&gt;Input!$D$14,0,(1-INDEX($C$11:$C$136,DX$8+$B134))))</f>
        <v>0</v>
      </c>
      <c r="DY134">
        <f>DY133*IF(DY$8&gt;Input!$D$14,0,IF(DY$8+$B134&gt;Input!$D$14,0,(1-INDEX($C$11:$C$136,DY$8+$B134))))</f>
        <v>0</v>
      </c>
      <c r="DZ134">
        <f>DZ133*IF(DZ$8&gt;Input!$D$14,0,IF(DZ$8+$B134&gt;Input!$D$14,0,(1-INDEX($C$11:$C$136,DZ$8+$B134))))</f>
        <v>0</v>
      </c>
      <c r="EA134">
        <f>EA133*IF(EA$8&gt;Input!$D$14,0,IF(EA$8+$B134&gt;Input!$D$14,0,(1-INDEX($C$11:$C$136,EA$8+$B134))))</f>
        <v>0</v>
      </c>
      <c r="EB134">
        <f>EB133*IF(EB$8&gt;Input!$D$14,0,IF(EB$8+$B134&gt;Input!$D$14,0,(1-INDEX($C$11:$C$136,EB$8+$B134))))</f>
        <v>0</v>
      </c>
      <c r="EC134">
        <f>EC133*IF(EC$8&gt;Input!$D$14,0,IF(EC$8+$B134&gt;Input!$D$14,0,(1-INDEX($C$11:$C$136,EC$8+$B134))))</f>
        <v>0</v>
      </c>
      <c r="ED134">
        <f>ED133*IF(ED$8&gt;Input!$D$14,0,IF(ED$8+$B134&gt;Input!$D$14,0,(1-INDEX($C$11:$C$136,ED$8+$B134))))</f>
        <v>0</v>
      </c>
      <c r="EE134">
        <f>EE133*IF(EE$8&gt;Input!$D$14,0,IF(EE$8+$B134&gt;Input!$D$14,0,(1-INDEX($C$11:$C$136,EE$8+$B134))))</f>
        <v>0</v>
      </c>
      <c r="EF134">
        <f>EF133*IF(EF$8&gt;Input!$D$14,0,IF(EF$8+$B134&gt;Input!$D$14,0,(1-INDEX($C$11:$C$136,EF$8+$B134))))</f>
        <v>0</v>
      </c>
      <c r="EH134" s="2">
        <f t="shared" si="310"/>
        <v>123</v>
      </c>
      <c r="EI134" s="36">
        <f t="shared" si="315"/>
        <v>0</v>
      </c>
      <c r="EJ134" s="36">
        <f t="shared" si="351"/>
        <v>0</v>
      </c>
      <c r="EK134" s="36">
        <f t="shared" si="351"/>
        <v>0</v>
      </c>
      <c r="EL134" s="36">
        <f t="shared" si="351"/>
        <v>0</v>
      </c>
      <c r="EM134" s="36">
        <f t="shared" si="351"/>
        <v>0</v>
      </c>
      <c r="EN134" s="36">
        <f t="shared" si="351"/>
        <v>0</v>
      </c>
      <c r="EO134" s="36">
        <f t="shared" si="351"/>
        <v>0</v>
      </c>
      <c r="EP134" s="36">
        <f t="shared" si="351"/>
        <v>0</v>
      </c>
      <c r="EQ134" s="36">
        <f t="shared" si="351"/>
        <v>0</v>
      </c>
      <c r="ER134" s="36">
        <f t="shared" si="351"/>
        <v>0</v>
      </c>
      <c r="ES134" s="36">
        <f t="shared" si="351"/>
        <v>0</v>
      </c>
      <c r="ET134" s="36">
        <f t="shared" si="351"/>
        <v>0</v>
      </c>
      <c r="EU134" s="36">
        <f t="shared" si="351"/>
        <v>0</v>
      </c>
      <c r="EV134" s="36">
        <f t="shared" si="351"/>
        <v>0</v>
      </c>
      <c r="EW134" s="36">
        <f t="shared" si="351"/>
        <v>0</v>
      </c>
      <c r="EX134" s="36">
        <f t="shared" si="351"/>
        <v>0</v>
      </c>
      <c r="EY134" s="36">
        <f t="shared" si="351"/>
        <v>0</v>
      </c>
      <c r="EZ134" s="36">
        <f t="shared" si="351"/>
        <v>0</v>
      </c>
      <c r="FA134" s="36">
        <f t="shared" si="351"/>
        <v>0</v>
      </c>
      <c r="FB134" s="36">
        <f t="shared" si="351"/>
        <v>0</v>
      </c>
      <c r="FC134" s="36">
        <f t="shared" si="351"/>
        <v>0</v>
      </c>
      <c r="FD134" s="36">
        <f t="shared" si="351"/>
        <v>0</v>
      </c>
      <c r="FE134" s="36">
        <f t="shared" si="351"/>
        <v>0</v>
      </c>
      <c r="FF134" s="36">
        <f t="shared" si="351"/>
        <v>0</v>
      </c>
      <c r="FG134" s="36">
        <f t="shared" si="351"/>
        <v>0</v>
      </c>
      <c r="FH134" s="36">
        <f t="shared" si="351"/>
        <v>0</v>
      </c>
      <c r="FI134" s="36">
        <f t="shared" si="351"/>
        <v>0</v>
      </c>
      <c r="FJ134" s="36">
        <f t="shared" si="351"/>
        <v>0</v>
      </c>
      <c r="FK134" s="36">
        <f t="shared" si="351"/>
        <v>0</v>
      </c>
      <c r="FL134" s="36">
        <f t="shared" si="351"/>
        <v>0</v>
      </c>
      <c r="FM134" s="36">
        <f t="shared" si="351"/>
        <v>0</v>
      </c>
      <c r="FN134" s="36">
        <f t="shared" si="351"/>
        <v>0</v>
      </c>
      <c r="FO134" s="36">
        <f t="shared" si="351"/>
        <v>0</v>
      </c>
      <c r="FP134" s="36">
        <f t="shared" si="351"/>
        <v>0</v>
      </c>
      <c r="FQ134" s="36">
        <f t="shared" si="351"/>
        <v>0</v>
      </c>
      <c r="FR134" s="36">
        <f t="shared" si="351"/>
        <v>0</v>
      </c>
      <c r="FS134" s="36">
        <f t="shared" si="351"/>
        <v>0</v>
      </c>
      <c r="FT134" s="36">
        <f t="shared" si="351"/>
        <v>0</v>
      </c>
      <c r="FU134" s="36">
        <f t="shared" si="351"/>
        <v>0</v>
      </c>
      <c r="FV134" s="36">
        <f t="shared" si="351"/>
        <v>0</v>
      </c>
      <c r="FW134" s="36">
        <f t="shared" si="351"/>
        <v>0</v>
      </c>
      <c r="FX134" s="36">
        <f t="shared" si="351"/>
        <v>0</v>
      </c>
      <c r="FY134" s="36">
        <f t="shared" si="351"/>
        <v>0</v>
      </c>
      <c r="FZ134" s="36">
        <f t="shared" si="351"/>
        <v>0</v>
      </c>
      <c r="GA134" s="36">
        <f t="shared" si="351"/>
        <v>0</v>
      </c>
      <c r="GB134" s="36">
        <f t="shared" si="351"/>
        <v>0</v>
      </c>
      <c r="GC134" s="36">
        <f t="shared" si="351"/>
        <v>0</v>
      </c>
      <c r="GD134" s="36">
        <f t="shared" si="351"/>
        <v>0</v>
      </c>
      <c r="GE134" s="36">
        <f t="shared" si="351"/>
        <v>0</v>
      </c>
      <c r="GF134" s="36">
        <f t="shared" si="351"/>
        <v>0</v>
      </c>
      <c r="GG134" s="36">
        <f t="shared" si="351"/>
        <v>0</v>
      </c>
      <c r="GH134" s="36">
        <f t="shared" si="351"/>
        <v>0</v>
      </c>
      <c r="GI134" s="36">
        <f t="shared" si="351"/>
        <v>0</v>
      </c>
      <c r="GJ134" s="36">
        <f t="shared" si="351"/>
        <v>0</v>
      </c>
      <c r="GK134" s="36">
        <f t="shared" si="351"/>
        <v>0</v>
      </c>
      <c r="GL134" s="36">
        <f t="shared" si="351"/>
        <v>0</v>
      </c>
      <c r="GM134" s="36">
        <f t="shared" si="351"/>
        <v>0</v>
      </c>
      <c r="GN134" s="36">
        <f t="shared" si="351"/>
        <v>0</v>
      </c>
      <c r="GO134" s="36">
        <f t="shared" si="351"/>
        <v>0</v>
      </c>
      <c r="GP134" s="36">
        <f t="shared" si="351"/>
        <v>0</v>
      </c>
      <c r="GQ134" s="36">
        <f t="shared" si="351"/>
        <v>0</v>
      </c>
      <c r="GR134" s="36">
        <f t="shared" si="351"/>
        <v>0</v>
      </c>
      <c r="GS134" s="36">
        <f t="shared" si="351"/>
        <v>0</v>
      </c>
      <c r="GT134" s="36">
        <f t="shared" si="351"/>
        <v>0</v>
      </c>
      <c r="GU134" s="36">
        <f t="shared" si="351"/>
        <v>0</v>
      </c>
      <c r="GV134" s="36">
        <f t="shared" si="350"/>
        <v>0</v>
      </c>
      <c r="GW134" s="36">
        <f t="shared" si="350"/>
        <v>0</v>
      </c>
      <c r="GX134" s="36">
        <f t="shared" si="350"/>
        <v>0</v>
      </c>
      <c r="GY134" s="36">
        <f t="shared" si="350"/>
        <v>0</v>
      </c>
      <c r="GZ134" s="36">
        <f t="shared" si="350"/>
        <v>0</v>
      </c>
      <c r="HA134" s="36">
        <f t="shared" si="350"/>
        <v>0</v>
      </c>
      <c r="HB134" s="36">
        <f t="shared" si="350"/>
        <v>0</v>
      </c>
      <c r="HC134" s="36">
        <f t="shared" si="350"/>
        <v>0</v>
      </c>
      <c r="HD134" s="36">
        <f t="shared" si="350"/>
        <v>0</v>
      </c>
      <c r="HE134" s="36">
        <f t="shared" si="350"/>
        <v>0</v>
      </c>
      <c r="HF134" s="36">
        <f t="shared" si="350"/>
        <v>0</v>
      </c>
      <c r="HG134" s="36">
        <f t="shared" si="350"/>
        <v>0</v>
      </c>
      <c r="HH134" s="36">
        <f t="shared" si="350"/>
        <v>0</v>
      </c>
      <c r="HI134" s="36">
        <f t="shared" si="350"/>
        <v>0</v>
      </c>
      <c r="HJ134" s="36">
        <f t="shared" si="350"/>
        <v>0</v>
      </c>
      <c r="HK134" s="36">
        <f t="shared" si="350"/>
        <v>0</v>
      </c>
      <c r="HL134" s="36">
        <f t="shared" si="350"/>
        <v>0</v>
      </c>
      <c r="HM134" s="36">
        <f t="shared" si="350"/>
        <v>0</v>
      </c>
      <c r="HN134" s="36">
        <f t="shared" si="350"/>
        <v>0</v>
      </c>
      <c r="HO134" s="36">
        <f t="shared" si="350"/>
        <v>0</v>
      </c>
      <c r="HP134" s="36">
        <f t="shared" si="350"/>
        <v>0</v>
      </c>
      <c r="HQ134" s="36">
        <f t="shared" si="350"/>
        <v>0</v>
      </c>
      <c r="HR134" s="36">
        <f t="shared" si="350"/>
        <v>0</v>
      </c>
      <c r="HS134" s="36">
        <f t="shared" si="350"/>
        <v>0</v>
      </c>
      <c r="HT134" s="36">
        <f t="shared" si="350"/>
        <v>0</v>
      </c>
      <c r="HU134" s="36">
        <f t="shared" si="350"/>
        <v>0</v>
      </c>
      <c r="HV134" s="36">
        <f t="shared" si="350"/>
        <v>0</v>
      </c>
      <c r="HW134" s="36">
        <f t="shared" si="350"/>
        <v>0</v>
      </c>
      <c r="HX134" s="36">
        <f t="shared" si="350"/>
        <v>0</v>
      </c>
      <c r="HY134" s="36">
        <f t="shared" si="350"/>
        <v>0</v>
      </c>
      <c r="HZ134" s="36">
        <f t="shared" si="350"/>
        <v>0</v>
      </c>
      <c r="IA134" s="36">
        <f t="shared" si="350"/>
        <v>0</v>
      </c>
      <c r="IB134" s="36">
        <f t="shared" si="350"/>
        <v>0</v>
      </c>
      <c r="IC134" s="36">
        <f t="shared" si="350"/>
        <v>0</v>
      </c>
      <c r="ID134" s="36">
        <f t="shared" si="350"/>
        <v>0</v>
      </c>
      <c r="IE134" s="36">
        <f t="shared" si="350"/>
        <v>0</v>
      </c>
      <c r="IF134" s="36">
        <f t="shared" si="350"/>
        <v>0</v>
      </c>
      <c r="IG134" s="36">
        <f t="shared" si="350"/>
        <v>0</v>
      </c>
      <c r="IH134" s="36">
        <f t="shared" si="350"/>
        <v>0</v>
      </c>
      <c r="II134" s="36">
        <f t="shared" si="350"/>
        <v>0</v>
      </c>
      <c r="IJ134" s="36">
        <f t="shared" si="350"/>
        <v>0</v>
      </c>
      <c r="IK134" s="36">
        <f t="shared" si="350"/>
        <v>0</v>
      </c>
      <c r="IL134" s="36">
        <f t="shared" si="350"/>
        <v>0</v>
      </c>
      <c r="IM134" s="36">
        <f t="shared" si="350"/>
        <v>0</v>
      </c>
      <c r="IN134" s="36">
        <f t="shared" si="350"/>
        <v>0</v>
      </c>
      <c r="IO134" s="36">
        <f t="shared" si="350"/>
        <v>0</v>
      </c>
      <c r="IP134" s="36">
        <f t="shared" si="350"/>
        <v>0</v>
      </c>
      <c r="IQ134" s="36">
        <f t="shared" si="350"/>
        <v>0</v>
      </c>
      <c r="IR134" s="36">
        <f t="shared" si="350"/>
        <v>0</v>
      </c>
      <c r="IS134" s="36">
        <f t="shared" si="350"/>
        <v>0</v>
      </c>
      <c r="IT134" s="36">
        <f t="shared" si="350"/>
        <v>0</v>
      </c>
      <c r="IU134" s="36">
        <f t="shared" si="345"/>
        <v>0</v>
      </c>
      <c r="IV134" s="36">
        <f t="shared" si="345"/>
        <v>0</v>
      </c>
      <c r="IW134" s="36">
        <f t="shared" si="345"/>
        <v>0</v>
      </c>
      <c r="IX134" s="36">
        <f t="shared" si="345"/>
        <v>0</v>
      </c>
      <c r="IY134" s="36">
        <f t="shared" si="345"/>
        <v>0</v>
      </c>
      <c r="IZ134" s="36">
        <f t="shared" si="345"/>
        <v>0</v>
      </c>
      <c r="JA134" s="36">
        <f t="shared" si="345"/>
        <v>0</v>
      </c>
      <c r="JB134" s="36">
        <f t="shared" si="345"/>
        <v>0</v>
      </c>
      <c r="JC134" s="36">
        <f t="shared" si="345"/>
        <v>0</v>
      </c>
      <c r="JD134" s="36">
        <f t="shared" si="345"/>
        <v>0</v>
      </c>
      <c r="JF134" s="2">
        <f t="shared" si="312"/>
        <v>124</v>
      </c>
      <c r="JG134">
        <f>JG133*IF(JG$8&gt;Input!$D$14,0,IF(JG$8+$B134&gt;Input!$D$14,0,(1-INDEX($F$11:$F$136,JG$8+$B134))))</f>
        <v>0</v>
      </c>
      <c r="JH134">
        <f>JH133*IF(JH$8&gt;Input!$D$14,0,IF(JH$8+$B134&gt;Input!$D$14,0,(1-INDEX($F$11:$F$136,JH$8+$B134))))</f>
        <v>0</v>
      </c>
      <c r="JI134">
        <f>JI133*IF(JI$8&gt;Input!$D$14,0,IF(JI$8+$B134&gt;Input!$D$14,0,(1-INDEX($F$11:$F$136,JI$8+$B134))))</f>
        <v>0</v>
      </c>
      <c r="JJ134">
        <f>JJ133*IF(JJ$8&gt;Input!$D$14,0,IF(JJ$8+$B134&gt;Input!$D$14,0,(1-INDEX($F$11:$F$136,JJ$8+$B134))))</f>
        <v>0</v>
      </c>
      <c r="JK134">
        <f>JK133*IF(JK$8&gt;Input!$D$14,0,IF(JK$8+$B134&gt;Input!$D$14,0,(1-INDEX($F$11:$F$136,JK$8+$B134))))</f>
        <v>0</v>
      </c>
      <c r="JL134">
        <f>JL133*IF(JL$8&gt;Input!$D$14,0,IF(JL$8+$B134&gt;Input!$D$14,0,(1-INDEX($F$11:$F$136,JL$8+$B134))))</f>
        <v>0</v>
      </c>
      <c r="JM134">
        <f>JM133*IF(JM$8&gt;Input!$D$14,0,IF(JM$8+$B134&gt;Input!$D$14,0,(1-INDEX($F$11:$F$136,JM$8+$B134))))</f>
        <v>0</v>
      </c>
      <c r="JN134">
        <f>JN133*IF(JN$8&gt;Input!$D$14,0,IF(JN$8+$B134&gt;Input!$D$14,0,(1-INDEX($F$11:$F$136,JN$8+$B134))))</f>
        <v>0</v>
      </c>
      <c r="JO134">
        <f>JO133*IF(JO$8&gt;Input!$D$14,0,IF(JO$8+$B134&gt;Input!$D$14,0,(1-INDEX($F$11:$F$136,JO$8+$B134))))</f>
        <v>0</v>
      </c>
      <c r="JP134">
        <f>JP133*IF(JP$8&gt;Input!$D$14,0,IF(JP$8+$B134&gt;Input!$D$14,0,(1-INDEX($F$11:$F$136,JP$8+$B134))))</f>
        <v>0</v>
      </c>
      <c r="JQ134">
        <f>JQ133*IF(JQ$8&gt;Input!$D$14,0,IF(JQ$8+$B134&gt;Input!$D$14,0,(1-INDEX($F$11:$F$136,JQ$8+$B134))))</f>
        <v>0</v>
      </c>
      <c r="JR134">
        <f>JR133*IF(JR$8&gt;Input!$D$14,0,IF(JR$8+$B134&gt;Input!$D$14,0,(1-INDEX($F$11:$F$136,JR$8+$B134))))</f>
        <v>0</v>
      </c>
      <c r="JS134">
        <f>JS133*IF(JS$8&gt;Input!$D$14,0,IF(JS$8+$B134&gt;Input!$D$14,0,(1-INDEX($F$11:$F$136,JS$8+$B134))))</f>
        <v>0</v>
      </c>
      <c r="JT134">
        <f>JT133*IF(JT$8&gt;Input!$D$14,0,IF(JT$8+$B134&gt;Input!$D$14,0,(1-INDEX($F$11:$F$136,JT$8+$B134))))</f>
        <v>0</v>
      </c>
      <c r="JU134">
        <f>JU133*IF(JU$8&gt;Input!$D$14,0,IF(JU$8+$B134&gt;Input!$D$14,0,(1-INDEX($F$11:$F$136,JU$8+$B134))))</f>
        <v>0</v>
      </c>
      <c r="JV134">
        <f>JV133*IF(JV$8&gt;Input!$D$14,0,IF(JV$8+$B134&gt;Input!$D$14,0,(1-INDEX($F$11:$F$136,JV$8+$B134))))</f>
        <v>0</v>
      </c>
      <c r="JW134">
        <f>JW133*IF(JW$8&gt;Input!$D$14,0,IF(JW$8+$B134&gt;Input!$D$14,0,(1-INDEX($F$11:$F$136,JW$8+$B134))))</f>
        <v>0</v>
      </c>
      <c r="JX134">
        <f>JX133*IF(JX$8&gt;Input!$D$14,0,IF(JX$8+$B134&gt;Input!$D$14,0,(1-INDEX($F$11:$F$136,JX$8+$B134))))</f>
        <v>0</v>
      </c>
      <c r="JY134">
        <f>JY133*IF(JY$8&gt;Input!$D$14,0,IF(JY$8+$B134&gt;Input!$D$14,0,(1-INDEX($F$11:$F$136,JY$8+$B134))))</f>
        <v>0</v>
      </c>
      <c r="JZ134">
        <f>JZ133*IF(JZ$8&gt;Input!$D$14,0,IF(JZ$8+$B134&gt;Input!$D$14,0,(1-INDEX($F$11:$F$136,JZ$8+$B134))))</f>
        <v>0</v>
      </c>
      <c r="KA134">
        <f>KA133*IF(KA$8&gt;Input!$D$14,0,IF(KA$8+$B134&gt;Input!$D$14,0,(1-INDEX($F$11:$F$136,KA$8+$B134))))</f>
        <v>0</v>
      </c>
      <c r="KB134">
        <f>KB133*IF(KB$8&gt;Input!$D$14,0,IF(KB$8+$B134&gt;Input!$D$14,0,(1-INDEX($F$11:$F$136,KB$8+$B134))))</f>
        <v>0</v>
      </c>
      <c r="KC134">
        <f>KC133*IF(KC$8&gt;Input!$D$14,0,IF(KC$8+$B134&gt;Input!$D$14,0,(1-INDEX($F$11:$F$136,KC$8+$B134))))</f>
        <v>0</v>
      </c>
      <c r="KD134">
        <f>KD133*IF(KD$8&gt;Input!$D$14,0,IF(KD$8+$B134&gt;Input!$D$14,0,(1-INDEX($F$11:$F$136,KD$8+$B134))))</f>
        <v>0</v>
      </c>
      <c r="KE134">
        <f>KE133*IF(KE$8&gt;Input!$D$14,0,IF(KE$8+$B134&gt;Input!$D$14,0,(1-INDEX($F$11:$F$136,KE$8+$B134))))</f>
        <v>0</v>
      </c>
      <c r="KF134">
        <f>KF133*IF(KF$8&gt;Input!$D$14,0,IF(KF$8+$B134&gt;Input!$D$14,0,(1-INDEX($F$11:$F$136,KF$8+$B134))))</f>
        <v>0</v>
      </c>
      <c r="KG134">
        <f>KG133*IF(KG$8&gt;Input!$D$14,0,IF(KG$8+$B134&gt;Input!$D$14,0,(1-INDEX($F$11:$F$136,KG$8+$B134))))</f>
        <v>0</v>
      </c>
      <c r="KH134">
        <f>KH133*IF(KH$8&gt;Input!$D$14,0,IF(KH$8+$B134&gt;Input!$D$14,0,(1-INDEX($F$11:$F$136,KH$8+$B134))))</f>
        <v>0</v>
      </c>
      <c r="KI134">
        <f>KI133*IF(KI$8&gt;Input!$D$14,0,IF(KI$8+$B134&gt;Input!$D$14,0,(1-INDEX($F$11:$F$136,KI$8+$B134))))</f>
        <v>0</v>
      </c>
      <c r="KJ134">
        <f>KJ133*IF(KJ$8&gt;Input!$D$14,0,IF(KJ$8+$B134&gt;Input!$D$14,0,(1-INDEX($F$11:$F$136,KJ$8+$B134))))</f>
        <v>0</v>
      </c>
      <c r="KK134">
        <f>KK133*IF(KK$8&gt;Input!$D$14,0,IF(KK$8+$B134&gt;Input!$D$14,0,(1-INDEX($F$11:$F$136,KK$8+$B134))))</f>
        <v>0</v>
      </c>
      <c r="KL134">
        <f>KL133*IF(KL$8&gt;Input!$D$14,0,IF(KL$8+$B134&gt;Input!$D$14,0,(1-INDEX($F$11:$F$136,KL$8+$B134))))</f>
        <v>0</v>
      </c>
      <c r="KM134">
        <f>KM133*IF(KM$8&gt;Input!$D$14,0,IF(KM$8+$B134&gt;Input!$D$14,0,(1-INDEX($F$11:$F$136,KM$8+$B134))))</f>
        <v>0</v>
      </c>
      <c r="KN134">
        <f>KN133*IF(KN$8&gt;Input!$D$14,0,IF(KN$8+$B134&gt;Input!$D$14,0,(1-INDEX($F$11:$F$136,KN$8+$B134))))</f>
        <v>0</v>
      </c>
      <c r="KO134">
        <f>KO133*IF(KO$8&gt;Input!$D$14,0,IF(KO$8+$B134&gt;Input!$D$14,0,(1-INDEX($F$11:$F$136,KO$8+$B134))))</f>
        <v>0</v>
      </c>
      <c r="KP134">
        <f>KP133*IF(KP$8&gt;Input!$D$14,0,IF(KP$8+$B134&gt;Input!$D$14,0,(1-INDEX($F$11:$F$136,KP$8+$B134))))</f>
        <v>0</v>
      </c>
      <c r="KQ134">
        <f>KQ133*IF(KQ$8&gt;Input!$D$14,0,IF(KQ$8+$B134&gt;Input!$D$14,0,(1-INDEX($F$11:$F$136,KQ$8+$B134))))</f>
        <v>0</v>
      </c>
      <c r="KR134">
        <f>KR133*IF(KR$8&gt;Input!$D$14,0,IF(KR$8+$B134&gt;Input!$D$14,0,(1-INDEX($F$11:$F$136,KR$8+$B134))))</f>
        <v>0</v>
      </c>
      <c r="KS134">
        <f>KS133*IF(KS$8&gt;Input!$D$14,0,IF(KS$8+$B134&gt;Input!$D$14,0,(1-INDEX($F$11:$F$136,KS$8+$B134))))</f>
        <v>0</v>
      </c>
      <c r="KT134">
        <f>KT133*IF(KT$8&gt;Input!$D$14,0,IF(KT$8+$B134&gt;Input!$D$14,0,(1-INDEX($F$11:$F$136,KT$8+$B134))))</f>
        <v>0</v>
      </c>
      <c r="KU134">
        <f>KU133*IF(KU$8&gt;Input!$D$14,0,IF(KU$8+$B134&gt;Input!$D$14,0,(1-INDEX($F$11:$F$136,KU$8+$B134))))</f>
        <v>0</v>
      </c>
      <c r="KV134">
        <f>KV133*IF(KV$8&gt;Input!$D$14,0,IF(KV$8+$B134&gt;Input!$D$14,0,(1-INDEX($F$11:$F$136,KV$8+$B134))))</f>
        <v>0</v>
      </c>
      <c r="KW134">
        <f>KW133*IF(KW$8&gt;Input!$D$14,0,IF(KW$8+$B134&gt;Input!$D$14,0,(1-INDEX($F$11:$F$136,KW$8+$B134))))</f>
        <v>0</v>
      </c>
      <c r="KX134">
        <f>KX133*IF(KX$8&gt;Input!$D$14,0,IF(KX$8+$B134&gt;Input!$D$14,0,(1-INDEX($F$11:$F$136,KX$8+$B134))))</f>
        <v>0</v>
      </c>
      <c r="KY134">
        <f>KY133*IF(KY$8&gt;Input!$D$14,0,IF(KY$8+$B134&gt;Input!$D$14,0,(1-INDEX($F$11:$F$136,KY$8+$B134))))</f>
        <v>0</v>
      </c>
      <c r="KZ134">
        <f>KZ133*IF(KZ$8&gt;Input!$D$14,0,IF(KZ$8+$B134&gt;Input!$D$14,0,(1-INDEX($F$11:$F$136,KZ$8+$B134))))</f>
        <v>0</v>
      </c>
      <c r="LA134">
        <f>LA133*IF(LA$8&gt;Input!$D$14,0,IF(LA$8+$B134&gt;Input!$D$14,0,(1-INDEX($F$11:$F$136,LA$8+$B134))))</f>
        <v>0</v>
      </c>
      <c r="LB134">
        <f>LB133*IF(LB$8&gt;Input!$D$14,0,IF(LB$8+$B134&gt;Input!$D$14,0,(1-INDEX($F$11:$F$136,LB$8+$B134))))</f>
        <v>0</v>
      </c>
      <c r="LC134">
        <f>LC133*IF(LC$8&gt;Input!$D$14,0,IF(LC$8+$B134&gt;Input!$D$14,0,(1-INDEX($F$11:$F$136,LC$8+$B134))))</f>
        <v>0</v>
      </c>
      <c r="LD134">
        <f>LD133*IF(LD$8&gt;Input!$D$14,0,IF(LD$8+$B134&gt;Input!$D$14,0,(1-INDEX($F$11:$F$136,LD$8+$B134))))</f>
        <v>0</v>
      </c>
      <c r="LE134">
        <f>LE133*IF(LE$8&gt;Input!$D$14,0,IF(LE$8+$B134&gt;Input!$D$14,0,(1-INDEX($F$11:$F$136,LE$8+$B134))))</f>
        <v>0</v>
      </c>
      <c r="LF134">
        <f>LF133*IF(LF$8&gt;Input!$D$14,0,IF(LF$8+$B134&gt;Input!$D$14,0,(1-INDEX($F$11:$F$136,LF$8+$B134))))</f>
        <v>0</v>
      </c>
      <c r="LG134">
        <f>LG133*IF(LG$8&gt;Input!$D$14,0,IF(LG$8+$B134&gt;Input!$D$14,0,(1-INDEX($F$11:$F$136,LG$8+$B134))))</f>
        <v>0</v>
      </c>
      <c r="LH134">
        <f>LH133*IF(LH$8&gt;Input!$D$14,0,IF(LH$8+$B134&gt;Input!$D$14,0,(1-INDEX($F$11:$F$136,LH$8+$B134))))</f>
        <v>0</v>
      </c>
      <c r="LI134">
        <f>LI133*IF(LI$8&gt;Input!$D$14,0,IF(LI$8+$B134&gt;Input!$D$14,0,(1-INDEX($F$11:$F$136,LI$8+$B134))))</f>
        <v>0</v>
      </c>
      <c r="LJ134">
        <f>LJ133*IF(LJ$8&gt;Input!$D$14,0,IF(LJ$8+$B134&gt;Input!$D$14,0,(1-INDEX($F$11:$F$136,LJ$8+$B134))))</f>
        <v>0</v>
      </c>
      <c r="LK134">
        <f>LK133*IF(LK$8&gt;Input!$D$14,0,IF(LK$8+$B134&gt;Input!$D$14,0,(1-INDEX($F$11:$F$136,LK$8+$B134))))</f>
        <v>0</v>
      </c>
      <c r="LL134">
        <f>LL133*IF(LL$8&gt;Input!$D$14,0,IF(LL$8+$B134&gt;Input!$D$14,0,(1-INDEX($F$11:$F$136,LL$8+$B134))))</f>
        <v>0</v>
      </c>
      <c r="LM134">
        <f>LM133*IF(LM$8&gt;Input!$D$14,0,IF(LM$8+$B134&gt;Input!$D$14,0,(1-INDEX($F$11:$F$136,LM$8+$B134))))</f>
        <v>0</v>
      </c>
      <c r="LN134">
        <f>LN133*IF(LN$8&gt;Input!$D$14,0,IF(LN$8+$B134&gt;Input!$D$14,0,(1-INDEX($F$11:$F$136,LN$8+$B134))))</f>
        <v>0</v>
      </c>
      <c r="LO134">
        <f>LO133*IF(LO$8&gt;Input!$D$14,0,IF(LO$8+$B134&gt;Input!$D$14,0,(1-INDEX($F$11:$F$136,LO$8+$B134))))</f>
        <v>0</v>
      </c>
      <c r="LP134">
        <f>LP133*IF(LP$8&gt;Input!$D$14,0,IF(LP$8+$B134&gt;Input!$D$14,0,(1-INDEX($F$11:$F$136,LP$8+$B134))))</f>
        <v>0</v>
      </c>
      <c r="LQ134">
        <f>LQ133*IF(LQ$8&gt;Input!$D$14,0,IF(LQ$8+$B134&gt;Input!$D$14,0,(1-INDEX($F$11:$F$136,LQ$8+$B134))))</f>
        <v>0</v>
      </c>
      <c r="LR134">
        <f>LR133*IF(LR$8&gt;Input!$D$14,0,IF(LR$8+$B134&gt;Input!$D$14,0,(1-INDEX($F$11:$F$136,LR$8+$B134))))</f>
        <v>0</v>
      </c>
      <c r="LS134">
        <f>LS133*IF(LS$8&gt;Input!$D$14,0,IF(LS$8+$B134&gt;Input!$D$14,0,(1-INDEX($F$11:$F$136,LS$8+$B134))))</f>
        <v>0</v>
      </c>
      <c r="LT134">
        <f>LT133*IF(LT$8&gt;Input!$D$14,0,IF(LT$8+$B134&gt;Input!$D$14,0,(1-INDEX($F$11:$F$136,LT$8+$B134))))</f>
        <v>0</v>
      </c>
      <c r="LU134">
        <f>LU133*IF(LU$8&gt;Input!$D$14,0,IF(LU$8+$B134&gt;Input!$D$14,0,(1-INDEX($F$11:$F$136,LU$8+$B134))))</f>
        <v>0</v>
      </c>
      <c r="LV134">
        <f>LV133*IF(LV$8&gt;Input!$D$14,0,IF(LV$8+$B134&gt;Input!$D$14,0,(1-INDEX($F$11:$F$136,LV$8+$B134))))</f>
        <v>0</v>
      </c>
      <c r="LW134">
        <f>LW133*IF(LW$8&gt;Input!$D$14,0,IF(LW$8+$B134&gt;Input!$D$14,0,(1-INDEX($F$11:$F$136,LW$8+$B134))))</f>
        <v>0</v>
      </c>
      <c r="LX134">
        <f>LX133*IF(LX$8&gt;Input!$D$14,0,IF(LX$8+$B134&gt;Input!$D$14,0,(1-INDEX($F$11:$F$136,LX$8+$B134))))</f>
        <v>0</v>
      </c>
      <c r="LY134">
        <f>LY133*IF(LY$8&gt;Input!$D$14,0,IF(LY$8+$B134&gt;Input!$D$14,0,(1-INDEX($F$11:$F$136,LY$8+$B134))))</f>
        <v>0</v>
      </c>
      <c r="LZ134">
        <f>LZ133*IF(LZ$8&gt;Input!$D$14,0,IF(LZ$8+$B134&gt;Input!$D$14,0,(1-INDEX($F$11:$F$136,LZ$8+$B134))))</f>
        <v>0</v>
      </c>
      <c r="MA134">
        <f>MA133*IF(MA$8&gt;Input!$D$14,0,IF(MA$8+$B134&gt;Input!$D$14,0,(1-INDEX($F$11:$F$136,MA$8+$B134))))</f>
        <v>0</v>
      </c>
      <c r="MB134">
        <f>MB133*IF(MB$8&gt;Input!$D$14,0,IF(MB$8+$B134&gt;Input!$D$14,0,(1-INDEX($F$11:$F$136,MB$8+$B134))))</f>
        <v>0</v>
      </c>
      <c r="MC134">
        <f>MC133*IF(MC$8&gt;Input!$D$14,0,IF(MC$8+$B134&gt;Input!$D$14,0,(1-INDEX($F$11:$F$136,MC$8+$B134))))</f>
        <v>0</v>
      </c>
      <c r="MD134">
        <f>MD133*IF(MD$8&gt;Input!$D$14,0,IF(MD$8+$B134&gt;Input!$D$14,0,(1-INDEX($F$11:$F$136,MD$8+$B134))))</f>
        <v>0</v>
      </c>
      <c r="ME134">
        <f>ME133*IF(ME$8&gt;Input!$D$14,0,IF(ME$8+$B134&gt;Input!$D$14,0,(1-INDEX($F$11:$F$136,ME$8+$B134))))</f>
        <v>0</v>
      </c>
      <c r="MF134">
        <f>MF133*IF(MF$8&gt;Input!$D$14,0,IF(MF$8+$B134&gt;Input!$D$14,0,(1-INDEX($F$11:$F$136,MF$8+$B134))))</f>
        <v>0</v>
      </c>
      <c r="MG134">
        <f>MG133*IF(MG$8&gt;Input!$D$14,0,IF(MG$8+$B134&gt;Input!$D$14,0,(1-INDEX($F$11:$F$136,MG$8+$B134))))</f>
        <v>0</v>
      </c>
      <c r="MH134">
        <f>MH133*IF(MH$8&gt;Input!$D$14,0,IF(MH$8+$B134&gt;Input!$D$14,0,(1-INDEX($F$11:$F$136,MH$8+$B134))))</f>
        <v>0</v>
      </c>
      <c r="MI134">
        <f>MI133*IF(MI$8&gt;Input!$D$14,0,IF(MI$8+$B134&gt;Input!$D$14,0,(1-INDEX($F$11:$F$136,MI$8+$B134))))</f>
        <v>0</v>
      </c>
      <c r="MJ134">
        <f>MJ133*IF(MJ$8&gt;Input!$D$14,0,IF(MJ$8+$B134&gt;Input!$D$14,0,(1-INDEX($F$11:$F$136,MJ$8+$B134))))</f>
        <v>0</v>
      </c>
      <c r="MK134">
        <f>MK133*IF(MK$8&gt;Input!$D$14,0,IF(MK$8+$B134&gt;Input!$D$14,0,(1-INDEX($F$11:$F$136,MK$8+$B134))))</f>
        <v>0</v>
      </c>
      <c r="ML134">
        <f>ML133*IF(ML$8&gt;Input!$D$14,0,IF(ML$8+$B134&gt;Input!$D$14,0,(1-INDEX($F$11:$F$136,ML$8+$B134))))</f>
        <v>0</v>
      </c>
      <c r="MM134">
        <f>MM133*IF(MM$8&gt;Input!$D$14,0,IF(MM$8+$B134&gt;Input!$D$14,0,(1-INDEX($F$11:$F$136,MM$8+$B134))))</f>
        <v>0</v>
      </c>
      <c r="MN134">
        <f>MN133*IF(MN$8&gt;Input!$D$14,0,IF(MN$8+$B134&gt;Input!$D$14,0,(1-INDEX($F$11:$F$136,MN$8+$B134))))</f>
        <v>0</v>
      </c>
      <c r="MO134">
        <f>MO133*IF(MO$8&gt;Input!$D$14,0,IF(MO$8+$B134&gt;Input!$D$14,0,(1-INDEX($F$11:$F$136,MO$8+$B134))))</f>
        <v>0</v>
      </c>
      <c r="MP134">
        <f>MP133*IF(MP$8&gt;Input!$D$14,0,IF(MP$8+$B134&gt;Input!$D$14,0,(1-INDEX($F$11:$F$136,MP$8+$B134))))</f>
        <v>0</v>
      </c>
      <c r="MQ134">
        <f>MQ133*IF(MQ$8&gt;Input!$D$14,0,IF(MQ$8+$B134&gt;Input!$D$14,0,(1-INDEX($F$11:$F$136,MQ$8+$B134))))</f>
        <v>0</v>
      </c>
      <c r="MR134">
        <f>MR133*IF(MR$8&gt;Input!$D$14,0,IF(MR$8+$B134&gt;Input!$D$14,0,(1-INDEX($F$11:$F$136,MR$8+$B134))))</f>
        <v>0</v>
      </c>
      <c r="MS134">
        <f>MS133*IF(MS$8&gt;Input!$D$14,0,IF(MS$8+$B134&gt;Input!$D$14,0,(1-INDEX($F$11:$F$136,MS$8+$B134))))</f>
        <v>0</v>
      </c>
      <c r="MT134">
        <f>MT133*IF(MT$8&gt;Input!$D$14,0,IF(MT$8+$B134&gt;Input!$D$14,0,(1-INDEX($F$11:$F$136,MT$8+$B134))))</f>
        <v>0</v>
      </c>
      <c r="MU134">
        <f>MU133*IF(MU$8&gt;Input!$D$14,0,IF(MU$8+$B134&gt;Input!$D$14,0,(1-INDEX($F$11:$F$136,MU$8+$B134))))</f>
        <v>0</v>
      </c>
      <c r="MV134">
        <f>MV133*IF(MV$8&gt;Input!$D$14,0,IF(MV$8+$B134&gt;Input!$D$14,0,(1-INDEX($F$11:$F$136,MV$8+$B134))))</f>
        <v>0</v>
      </c>
      <c r="MW134">
        <f>MW133*IF(MW$8&gt;Input!$D$14,0,IF(MW$8+$B134&gt;Input!$D$14,0,(1-INDEX($F$11:$F$136,MW$8+$B134))))</f>
        <v>0</v>
      </c>
      <c r="MX134">
        <f>MX133*IF(MX$8&gt;Input!$D$14,0,IF(MX$8+$B134&gt;Input!$D$14,0,(1-INDEX($F$11:$F$136,MX$8+$B134))))</f>
        <v>0</v>
      </c>
      <c r="MY134">
        <f>MY133*IF(MY$8&gt;Input!$D$14,0,IF(MY$8+$B134&gt;Input!$D$14,0,(1-INDEX($F$11:$F$136,MY$8+$B134))))</f>
        <v>0</v>
      </c>
      <c r="MZ134">
        <f>MZ133*IF(MZ$8&gt;Input!$D$14,0,IF(MZ$8+$B134&gt;Input!$D$14,0,(1-INDEX($F$11:$F$136,MZ$8+$B134))))</f>
        <v>0</v>
      </c>
      <c r="NA134">
        <f>NA133*IF(NA$8&gt;Input!$D$14,0,IF(NA$8+$B134&gt;Input!$D$14,0,(1-INDEX($F$11:$F$136,NA$8+$B134))))</f>
        <v>0</v>
      </c>
      <c r="NB134">
        <f>NB133*IF(NB$8&gt;Input!$D$14,0,IF(NB$8+$B134&gt;Input!$D$14,0,(1-INDEX($F$11:$F$136,NB$8+$B134))))</f>
        <v>0</v>
      </c>
      <c r="NC134">
        <f>NC133*IF(NC$8&gt;Input!$D$14,0,IF(NC$8+$B134&gt;Input!$D$14,0,(1-INDEX($F$11:$F$136,NC$8+$B134))))</f>
        <v>0</v>
      </c>
      <c r="ND134">
        <f>ND133*IF(ND$8&gt;Input!$D$14,0,IF(ND$8+$B134&gt;Input!$D$14,0,(1-INDEX($F$11:$F$136,ND$8+$B134))))</f>
        <v>0</v>
      </c>
      <c r="NE134">
        <f>NE133*IF(NE$8&gt;Input!$D$14,0,IF(NE$8+$B134&gt;Input!$D$14,0,(1-INDEX($F$11:$F$136,NE$8+$B134))))</f>
        <v>0</v>
      </c>
      <c r="NF134">
        <f>NF133*IF(NF$8&gt;Input!$D$14,0,IF(NF$8+$B134&gt;Input!$D$14,0,(1-INDEX($F$11:$F$136,NF$8+$B134))))</f>
        <v>0</v>
      </c>
      <c r="NG134">
        <f>NG133*IF(NG$8&gt;Input!$D$14,0,IF(NG$8+$B134&gt;Input!$D$14,0,(1-INDEX($F$11:$F$136,NG$8+$B134))))</f>
        <v>0</v>
      </c>
      <c r="NH134">
        <f>NH133*IF(NH$8&gt;Input!$D$14,0,IF(NH$8+$B134&gt;Input!$D$14,0,(1-INDEX($F$11:$F$136,NH$8+$B134))))</f>
        <v>0</v>
      </c>
      <c r="NI134">
        <f>NI133*IF(NI$8&gt;Input!$D$14,0,IF(NI$8+$B134&gt;Input!$D$14,0,(1-INDEX($F$11:$F$136,NI$8+$B134))))</f>
        <v>0</v>
      </c>
      <c r="NJ134">
        <f>NJ133*IF(NJ$8&gt;Input!$D$14,0,IF(NJ$8+$B134&gt;Input!$D$14,0,(1-INDEX($F$11:$F$136,NJ$8+$B134))))</f>
        <v>0</v>
      </c>
      <c r="NK134">
        <f>NK133*IF(NK$8&gt;Input!$D$14,0,IF(NK$8+$B134&gt;Input!$D$14,0,(1-INDEX($F$11:$F$136,NK$8+$B134))))</f>
        <v>0</v>
      </c>
      <c r="NL134">
        <f>NL133*IF(NL$8&gt;Input!$D$14,0,IF(NL$8+$B134&gt;Input!$D$14,0,(1-INDEX($F$11:$F$136,NL$8+$B134))))</f>
        <v>0</v>
      </c>
      <c r="NM134">
        <f>NM133*IF(NM$8&gt;Input!$D$14,0,IF(NM$8+$B134&gt;Input!$D$14,0,(1-INDEX($F$11:$F$136,NM$8+$B134))))</f>
        <v>0</v>
      </c>
      <c r="NN134">
        <f>NN133*IF(NN$8&gt;Input!$D$14,0,IF(NN$8+$B134&gt;Input!$D$14,0,(1-INDEX($F$11:$F$136,NN$8+$B134))))</f>
        <v>0</v>
      </c>
      <c r="NO134">
        <f>NO133*IF(NO$8&gt;Input!$D$14,0,IF(NO$8+$B134&gt;Input!$D$14,0,(1-INDEX($F$11:$F$136,NO$8+$B134))))</f>
        <v>0</v>
      </c>
      <c r="NP134">
        <f>NP133*IF(NP$8&gt;Input!$D$14,0,IF(NP$8+$B134&gt;Input!$D$14,0,(1-INDEX($F$11:$F$136,NP$8+$B134))))</f>
        <v>0</v>
      </c>
      <c r="NQ134">
        <f>NQ133*IF(NQ$8&gt;Input!$D$14,0,IF(NQ$8+$B134&gt;Input!$D$14,0,(1-INDEX($F$11:$F$136,NQ$8+$B134))))</f>
        <v>0</v>
      </c>
      <c r="NR134">
        <f>NR133*IF(NR$8&gt;Input!$D$14,0,IF(NR$8+$B134&gt;Input!$D$14,0,(1-INDEX($F$11:$F$136,NR$8+$B134))))</f>
        <v>0</v>
      </c>
      <c r="NS134">
        <f>NS133*IF(NS$8&gt;Input!$D$14,0,IF(NS$8+$B134&gt;Input!$D$14,0,(1-INDEX($F$11:$F$136,NS$8+$B134))))</f>
        <v>0</v>
      </c>
      <c r="NT134">
        <f>NT133*IF(NT$8&gt;Input!$D$14,0,IF(NT$8+$B134&gt;Input!$D$14,0,(1-INDEX($F$11:$F$136,NT$8+$B134))))</f>
        <v>0</v>
      </c>
      <c r="NU134">
        <f>NU133*IF(NU$8&gt;Input!$D$14,0,IF(NU$8+$B134&gt;Input!$D$14,0,(1-INDEX($F$11:$F$136,NU$8+$B134))))</f>
        <v>0</v>
      </c>
      <c r="NV134">
        <f>NV133*IF(NV$8&gt;Input!$D$14,0,IF(NV$8+$B134&gt;Input!$D$14,0,(1-INDEX($F$11:$F$136,NV$8+$B134))))</f>
        <v>0</v>
      </c>
      <c r="NW134">
        <f>NW133*IF(NW$8&gt;Input!$D$14,0,IF(NW$8+$B134&gt;Input!$D$14,0,(1-INDEX($F$11:$F$136,NW$8+$B134))))</f>
        <v>0</v>
      </c>
      <c r="NX134">
        <f>NX133*IF(NX$8&gt;Input!$D$14,0,IF(NX$8+$B134&gt;Input!$D$14,0,(1-INDEX($F$11:$F$136,NX$8+$B134))))</f>
        <v>0</v>
      </c>
      <c r="NY134">
        <f>NY133*IF(NY$8&gt;Input!$D$14,0,IF(NY$8+$B134&gt;Input!$D$14,0,(1-INDEX($F$11:$F$136,NY$8+$B134))))</f>
        <v>0</v>
      </c>
      <c r="NZ134">
        <f>NZ133*IF(NZ$8&gt;Input!$D$14,0,IF(NZ$8+$B134&gt;Input!$D$14,0,(1-INDEX($F$11:$F$136,NZ$8+$B134))))</f>
        <v>0</v>
      </c>
      <c r="OA134">
        <f>OA133*IF(OA$8&gt;Input!$D$14,0,IF(OA$8+$B134&gt;Input!$D$14,0,(1-INDEX($F$11:$F$136,OA$8+$B134))))</f>
        <v>0</v>
      </c>
      <c r="OB134">
        <f>OB133*IF(OB$8&gt;Input!$D$14,0,IF(OB$8+$B134&gt;Input!$D$14,0,(1-INDEX($F$11:$F$136,OB$8+$B134))))</f>
        <v>0</v>
      </c>
    </row>
    <row r="135" spans="1:392">
      <c r="A135">
        <f>Input!A135</f>
        <v>124</v>
      </c>
      <c r="B135">
        <f>Input!B135</f>
        <v>125</v>
      </c>
      <c r="C135" s="18"/>
      <c r="D135">
        <f t="shared" si="334"/>
        <v>0</v>
      </c>
      <c r="E135" s="1">
        <v>0</v>
      </c>
      <c r="F135">
        <f t="shared" si="335"/>
        <v>0</v>
      </c>
      <c r="G135">
        <f t="shared" si="313"/>
        <v>0</v>
      </c>
      <c r="H135">
        <f t="shared" si="314"/>
        <v>0</v>
      </c>
      <c r="J135" s="2">
        <f t="shared" si="309"/>
        <v>125</v>
      </c>
      <c r="K135">
        <f>K134*IF(K$8&gt;Input!$D$14,0,IF(K$8+$B135&gt;Input!$D$14,0,(1-INDEX($C$11:$C$136,K$8+$B135))))</f>
        <v>0</v>
      </c>
      <c r="L135">
        <f>L134*IF(L$8&gt;Input!$D$14,0,IF(L$8+$B135&gt;Input!$D$14,0,(1-INDEX($C$11:$C$136,L$8+$B135))))</f>
        <v>0</v>
      </c>
      <c r="M135">
        <f>M134*IF(M$8&gt;Input!$D$14,0,IF(M$8+$B135&gt;Input!$D$14,0,(1-INDEX($C$11:$C$136,M$8+$B135))))</f>
        <v>0</v>
      </c>
      <c r="N135">
        <f>N134*IF(N$8&gt;Input!$D$14,0,IF(N$8+$B135&gt;Input!$D$14,0,(1-INDEX($C$11:$C$136,N$8+$B135))))</f>
        <v>0</v>
      </c>
      <c r="O135">
        <f>O134*IF(O$8&gt;Input!$D$14,0,IF(O$8+$B135&gt;Input!$D$14,0,(1-INDEX($C$11:$C$136,O$8+$B135))))</f>
        <v>0</v>
      </c>
      <c r="P135">
        <f>P134*IF(P$8&gt;Input!$D$14,0,IF(P$8+$B135&gt;Input!$D$14,0,(1-INDEX($C$11:$C$136,P$8+$B135))))</f>
        <v>0</v>
      </c>
      <c r="Q135">
        <f>Q134*IF(Q$8&gt;Input!$D$14,0,IF(Q$8+$B135&gt;Input!$D$14,0,(1-INDEX($C$11:$C$136,Q$8+$B135))))</f>
        <v>0</v>
      </c>
      <c r="R135">
        <f>R134*IF(R$8&gt;Input!$D$14,0,IF(R$8+$B135&gt;Input!$D$14,0,(1-INDEX($C$11:$C$136,R$8+$B135))))</f>
        <v>0</v>
      </c>
      <c r="S135">
        <f>S134*IF(S$8&gt;Input!$D$14,0,IF(S$8+$B135&gt;Input!$D$14,0,(1-INDEX($C$11:$C$136,S$8+$B135))))</f>
        <v>0</v>
      </c>
      <c r="T135">
        <f>T134*IF(T$8&gt;Input!$D$14,0,IF(T$8+$B135&gt;Input!$D$14,0,(1-INDEX($C$11:$C$136,T$8+$B135))))</f>
        <v>0</v>
      </c>
      <c r="U135">
        <f>U134*IF(U$8&gt;Input!$D$14,0,IF(U$8+$B135&gt;Input!$D$14,0,(1-INDEX($C$11:$C$136,U$8+$B135))))</f>
        <v>0</v>
      </c>
      <c r="V135">
        <f>V134*IF(V$8&gt;Input!$D$14,0,IF(V$8+$B135&gt;Input!$D$14,0,(1-INDEX($C$11:$C$136,V$8+$B135))))</f>
        <v>0</v>
      </c>
      <c r="W135">
        <f>W134*IF(W$8&gt;Input!$D$14,0,IF(W$8+$B135&gt;Input!$D$14,0,(1-INDEX($C$11:$C$136,W$8+$B135))))</f>
        <v>0</v>
      </c>
      <c r="X135">
        <f>X134*IF(X$8&gt;Input!$D$14,0,IF(X$8+$B135&gt;Input!$D$14,0,(1-INDEX($C$11:$C$136,X$8+$B135))))</f>
        <v>0</v>
      </c>
      <c r="Y135">
        <f>Y134*IF(Y$8&gt;Input!$D$14,0,IF(Y$8+$B135&gt;Input!$D$14,0,(1-INDEX($C$11:$C$136,Y$8+$B135))))</f>
        <v>0</v>
      </c>
      <c r="Z135">
        <f>Z134*IF(Z$8&gt;Input!$D$14,0,IF(Z$8+$B135&gt;Input!$D$14,0,(1-INDEX($C$11:$C$136,Z$8+$B135))))</f>
        <v>0</v>
      </c>
      <c r="AA135">
        <f>AA134*IF(AA$8&gt;Input!$D$14,0,IF(AA$8+$B135&gt;Input!$D$14,0,(1-INDEX($C$11:$C$136,AA$8+$B135))))</f>
        <v>0</v>
      </c>
      <c r="AB135">
        <f>AB134*IF(AB$8&gt;Input!$D$14,0,IF(AB$8+$B135&gt;Input!$D$14,0,(1-INDEX($C$11:$C$136,AB$8+$B135))))</f>
        <v>0</v>
      </c>
      <c r="AC135">
        <f>AC134*IF(AC$8&gt;Input!$D$14,0,IF(AC$8+$B135&gt;Input!$D$14,0,(1-INDEX($C$11:$C$136,AC$8+$B135))))</f>
        <v>0</v>
      </c>
      <c r="AD135">
        <f>AD134*IF(AD$8&gt;Input!$D$14,0,IF(AD$8+$B135&gt;Input!$D$14,0,(1-INDEX($C$11:$C$136,AD$8+$B135))))</f>
        <v>0</v>
      </c>
      <c r="AE135">
        <f>AE134*IF(AE$8&gt;Input!$D$14,0,IF(AE$8+$B135&gt;Input!$D$14,0,(1-INDEX($C$11:$C$136,AE$8+$B135))))</f>
        <v>0</v>
      </c>
      <c r="AF135">
        <f>AF134*IF(AF$8&gt;Input!$D$14,0,IF(AF$8+$B135&gt;Input!$D$14,0,(1-INDEX($C$11:$C$136,AF$8+$B135))))</f>
        <v>0</v>
      </c>
      <c r="AG135">
        <f>AG134*IF(AG$8&gt;Input!$D$14,0,IF(AG$8+$B135&gt;Input!$D$14,0,(1-INDEX($C$11:$C$136,AG$8+$B135))))</f>
        <v>0</v>
      </c>
      <c r="AH135">
        <f>AH134*IF(AH$8&gt;Input!$D$14,0,IF(AH$8+$B135&gt;Input!$D$14,0,(1-INDEX($C$11:$C$136,AH$8+$B135))))</f>
        <v>0</v>
      </c>
      <c r="AI135">
        <f>AI134*IF(AI$8&gt;Input!$D$14,0,IF(AI$8+$B135&gt;Input!$D$14,0,(1-INDEX($C$11:$C$136,AI$8+$B135))))</f>
        <v>0</v>
      </c>
      <c r="AJ135">
        <f>AJ134*IF(AJ$8&gt;Input!$D$14,0,IF(AJ$8+$B135&gt;Input!$D$14,0,(1-INDEX($C$11:$C$136,AJ$8+$B135))))</f>
        <v>0</v>
      </c>
      <c r="AK135">
        <f>AK134*IF(AK$8&gt;Input!$D$14,0,IF(AK$8+$B135&gt;Input!$D$14,0,(1-INDEX($C$11:$C$136,AK$8+$B135))))</f>
        <v>0</v>
      </c>
      <c r="AL135">
        <f>AL134*IF(AL$8&gt;Input!$D$14,0,IF(AL$8+$B135&gt;Input!$D$14,0,(1-INDEX($C$11:$C$136,AL$8+$B135))))</f>
        <v>0</v>
      </c>
      <c r="AM135">
        <f>AM134*IF(AM$8&gt;Input!$D$14,0,IF(AM$8+$B135&gt;Input!$D$14,0,(1-INDEX($C$11:$C$136,AM$8+$B135))))</f>
        <v>0</v>
      </c>
      <c r="AN135">
        <f>AN134*IF(AN$8&gt;Input!$D$14,0,IF(AN$8+$B135&gt;Input!$D$14,0,(1-INDEX($C$11:$C$136,AN$8+$B135))))</f>
        <v>0</v>
      </c>
      <c r="AO135">
        <f>AO134*IF(AO$8&gt;Input!$D$14,0,IF(AO$8+$B135&gt;Input!$D$14,0,(1-INDEX($C$11:$C$136,AO$8+$B135))))</f>
        <v>0</v>
      </c>
      <c r="AP135">
        <f>AP134*IF(AP$8&gt;Input!$D$14,0,IF(AP$8+$B135&gt;Input!$D$14,0,(1-INDEX($C$11:$C$136,AP$8+$B135))))</f>
        <v>0</v>
      </c>
      <c r="AQ135">
        <f>AQ134*IF(AQ$8&gt;Input!$D$14,0,IF(AQ$8+$B135&gt;Input!$D$14,0,(1-INDEX($C$11:$C$136,AQ$8+$B135))))</f>
        <v>0</v>
      </c>
      <c r="AR135">
        <f>AR134*IF(AR$8&gt;Input!$D$14,0,IF(AR$8+$B135&gt;Input!$D$14,0,(1-INDEX($C$11:$C$136,AR$8+$B135))))</f>
        <v>0</v>
      </c>
      <c r="AS135">
        <f>AS134*IF(AS$8&gt;Input!$D$14,0,IF(AS$8+$B135&gt;Input!$D$14,0,(1-INDEX($C$11:$C$136,AS$8+$B135))))</f>
        <v>0</v>
      </c>
      <c r="AT135">
        <f>AT134*IF(AT$8&gt;Input!$D$14,0,IF(AT$8+$B135&gt;Input!$D$14,0,(1-INDEX($C$11:$C$136,AT$8+$B135))))</f>
        <v>0</v>
      </c>
      <c r="AU135">
        <f>AU134*IF(AU$8&gt;Input!$D$14,0,IF(AU$8+$B135&gt;Input!$D$14,0,(1-INDEX($C$11:$C$136,AU$8+$B135))))</f>
        <v>0</v>
      </c>
      <c r="AV135">
        <f>AV134*IF(AV$8&gt;Input!$D$14,0,IF(AV$8+$B135&gt;Input!$D$14,0,(1-INDEX($C$11:$C$136,AV$8+$B135))))</f>
        <v>0</v>
      </c>
      <c r="AW135">
        <f>AW134*IF(AW$8&gt;Input!$D$14,0,IF(AW$8+$B135&gt;Input!$D$14,0,(1-INDEX($C$11:$C$136,AW$8+$B135))))</f>
        <v>0</v>
      </c>
      <c r="AX135">
        <f>AX134*IF(AX$8&gt;Input!$D$14,0,IF(AX$8+$B135&gt;Input!$D$14,0,(1-INDEX($C$11:$C$136,AX$8+$B135))))</f>
        <v>0</v>
      </c>
      <c r="AY135">
        <f>AY134*IF(AY$8&gt;Input!$D$14,0,IF(AY$8+$B135&gt;Input!$D$14,0,(1-INDEX($C$11:$C$136,AY$8+$B135))))</f>
        <v>0</v>
      </c>
      <c r="AZ135">
        <f>AZ134*IF(AZ$8&gt;Input!$D$14,0,IF(AZ$8+$B135&gt;Input!$D$14,0,(1-INDEX($C$11:$C$136,AZ$8+$B135))))</f>
        <v>0</v>
      </c>
      <c r="BA135">
        <f>BA134*IF(BA$8&gt;Input!$D$14,0,IF(BA$8+$B135&gt;Input!$D$14,0,(1-INDEX($C$11:$C$136,BA$8+$B135))))</f>
        <v>0</v>
      </c>
      <c r="BB135">
        <f>BB134*IF(BB$8&gt;Input!$D$14,0,IF(BB$8+$B135&gt;Input!$D$14,0,(1-INDEX($C$11:$C$136,BB$8+$B135))))</f>
        <v>0</v>
      </c>
      <c r="BC135">
        <f>BC134*IF(BC$8&gt;Input!$D$14,0,IF(BC$8+$B135&gt;Input!$D$14,0,(1-INDEX($C$11:$C$136,BC$8+$B135))))</f>
        <v>0</v>
      </c>
      <c r="BD135">
        <f>BD134*IF(BD$8&gt;Input!$D$14,0,IF(BD$8+$B135&gt;Input!$D$14,0,(1-INDEX($C$11:$C$136,BD$8+$B135))))</f>
        <v>0</v>
      </c>
      <c r="BE135">
        <f>BE134*IF(BE$8&gt;Input!$D$14,0,IF(BE$8+$B135&gt;Input!$D$14,0,(1-INDEX($C$11:$C$136,BE$8+$B135))))</f>
        <v>0</v>
      </c>
      <c r="BF135">
        <f>BF134*IF(BF$8&gt;Input!$D$14,0,IF(BF$8+$B135&gt;Input!$D$14,0,(1-INDEX($C$11:$C$136,BF$8+$B135))))</f>
        <v>0</v>
      </c>
      <c r="BG135">
        <f>BG134*IF(BG$8&gt;Input!$D$14,0,IF(BG$8+$B135&gt;Input!$D$14,0,(1-INDEX($C$11:$C$136,BG$8+$B135))))</f>
        <v>0</v>
      </c>
      <c r="BH135">
        <f>BH134*IF(BH$8&gt;Input!$D$14,0,IF(BH$8+$B135&gt;Input!$D$14,0,(1-INDEX($C$11:$C$136,BH$8+$B135))))</f>
        <v>0</v>
      </c>
      <c r="BI135">
        <f>BI134*IF(BI$8&gt;Input!$D$14,0,IF(BI$8+$B135&gt;Input!$D$14,0,(1-INDEX($C$11:$C$136,BI$8+$B135))))</f>
        <v>0</v>
      </c>
      <c r="BJ135">
        <f>BJ134*IF(BJ$8&gt;Input!$D$14,0,IF(BJ$8+$B135&gt;Input!$D$14,0,(1-INDEX($C$11:$C$136,BJ$8+$B135))))</f>
        <v>0</v>
      </c>
      <c r="BK135">
        <f>BK134*IF(BK$8&gt;Input!$D$14,0,IF(BK$8+$B135&gt;Input!$D$14,0,(1-INDEX($C$11:$C$136,BK$8+$B135))))</f>
        <v>0</v>
      </c>
      <c r="BL135">
        <f>BL134*IF(BL$8&gt;Input!$D$14,0,IF(BL$8+$B135&gt;Input!$D$14,0,(1-INDEX($C$11:$C$136,BL$8+$B135))))</f>
        <v>0</v>
      </c>
      <c r="BM135">
        <f>BM134*IF(BM$8&gt;Input!$D$14,0,IF(BM$8+$B135&gt;Input!$D$14,0,(1-INDEX($C$11:$C$136,BM$8+$B135))))</f>
        <v>0</v>
      </c>
      <c r="BN135">
        <f>BN134*IF(BN$8&gt;Input!$D$14,0,IF(BN$8+$B135&gt;Input!$D$14,0,(1-INDEX($C$11:$C$136,BN$8+$B135))))</f>
        <v>0</v>
      </c>
      <c r="BO135">
        <f>BO134*IF(BO$8&gt;Input!$D$14,0,IF(BO$8+$B135&gt;Input!$D$14,0,(1-INDEX($C$11:$C$136,BO$8+$B135))))</f>
        <v>0</v>
      </c>
      <c r="BP135">
        <f>BP134*IF(BP$8&gt;Input!$D$14,0,IF(BP$8+$B135&gt;Input!$D$14,0,(1-INDEX($C$11:$C$136,BP$8+$B135))))</f>
        <v>0</v>
      </c>
      <c r="BQ135">
        <f>BQ134*IF(BQ$8&gt;Input!$D$14,0,IF(BQ$8+$B135&gt;Input!$D$14,0,(1-INDEX($C$11:$C$136,BQ$8+$B135))))</f>
        <v>0</v>
      </c>
      <c r="BR135">
        <f>BR134*IF(BR$8&gt;Input!$D$14,0,IF(BR$8+$B135&gt;Input!$D$14,0,(1-INDEX($C$11:$C$136,BR$8+$B135))))</f>
        <v>0</v>
      </c>
      <c r="BS135">
        <f>BS134*IF(BS$8&gt;Input!$D$14,0,IF(BS$8+$B135&gt;Input!$D$14,0,(1-INDEX($C$11:$C$136,BS$8+$B135))))</f>
        <v>0</v>
      </c>
      <c r="BT135">
        <f>BT134*IF(BT$8&gt;Input!$D$14,0,IF(BT$8+$B135&gt;Input!$D$14,0,(1-INDEX($C$11:$C$136,BT$8+$B135))))</f>
        <v>0</v>
      </c>
      <c r="BU135">
        <f>BU134*IF(BU$8&gt;Input!$D$14,0,IF(BU$8+$B135&gt;Input!$D$14,0,(1-INDEX($C$11:$C$136,BU$8+$B135))))</f>
        <v>0</v>
      </c>
      <c r="BV135">
        <f>BV134*IF(BV$8&gt;Input!$D$14,0,IF(BV$8+$B135&gt;Input!$D$14,0,(1-INDEX($C$11:$C$136,BV$8+$B135))))</f>
        <v>0</v>
      </c>
      <c r="BW135">
        <f>BW134*IF(BW$8&gt;Input!$D$14,0,IF(BW$8+$B135&gt;Input!$D$14,0,(1-INDEX($C$11:$C$136,BW$8+$B135))))</f>
        <v>0</v>
      </c>
      <c r="BX135">
        <f>BX134*IF(BX$8&gt;Input!$D$14,0,IF(BX$8+$B135&gt;Input!$D$14,0,(1-INDEX($C$11:$C$136,BX$8+$B135))))</f>
        <v>0</v>
      </c>
      <c r="BY135">
        <f>BY134*IF(BY$8&gt;Input!$D$14,0,IF(BY$8+$B135&gt;Input!$D$14,0,(1-INDEX($C$11:$C$136,BY$8+$B135))))</f>
        <v>0</v>
      </c>
      <c r="BZ135">
        <f>BZ134*IF(BZ$8&gt;Input!$D$14,0,IF(BZ$8+$B135&gt;Input!$D$14,0,(1-INDEX($C$11:$C$136,BZ$8+$B135))))</f>
        <v>0</v>
      </c>
      <c r="CA135">
        <f>CA134*IF(CA$8&gt;Input!$D$14,0,IF(CA$8+$B135&gt;Input!$D$14,0,(1-INDEX($C$11:$C$136,CA$8+$B135))))</f>
        <v>0</v>
      </c>
      <c r="CB135">
        <f>CB134*IF(CB$8&gt;Input!$D$14,0,IF(CB$8+$B135&gt;Input!$D$14,0,(1-INDEX($C$11:$C$136,CB$8+$B135))))</f>
        <v>0</v>
      </c>
      <c r="CC135">
        <f>CC134*IF(CC$8&gt;Input!$D$14,0,IF(CC$8+$B135&gt;Input!$D$14,0,(1-INDEX($C$11:$C$136,CC$8+$B135))))</f>
        <v>0</v>
      </c>
      <c r="CD135">
        <f>CD134*IF(CD$8&gt;Input!$D$14,0,IF(CD$8+$B135&gt;Input!$D$14,0,(1-INDEX($C$11:$C$136,CD$8+$B135))))</f>
        <v>0</v>
      </c>
      <c r="CE135">
        <f>CE134*IF(CE$8&gt;Input!$D$14,0,IF(CE$8+$B135&gt;Input!$D$14,0,(1-INDEX($C$11:$C$136,CE$8+$B135))))</f>
        <v>0</v>
      </c>
      <c r="CF135">
        <f>CF134*IF(CF$8&gt;Input!$D$14,0,IF(CF$8+$B135&gt;Input!$D$14,0,(1-INDEX($C$11:$C$136,CF$8+$B135))))</f>
        <v>0</v>
      </c>
      <c r="CG135">
        <f>CG134*IF(CG$8&gt;Input!$D$14,0,IF(CG$8+$B135&gt;Input!$D$14,0,(1-INDEX($C$11:$C$136,CG$8+$B135))))</f>
        <v>0</v>
      </c>
      <c r="CH135">
        <f>CH134*IF(CH$8&gt;Input!$D$14,0,IF(CH$8+$B135&gt;Input!$D$14,0,(1-INDEX($C$11:$C$136,CH$8+$B135))))</f>
        <v>0</v>
      </c>
      <c r="CI135">
        <f>CI134*IF(CI$8&gt;Input!$D$14,0,IF(CI$8+$B135&gt;Input!$D$14,0,(1-INDEX($C$11:$C$136,CI$8+$B135))))</f>
        <v>0</v>
      </c>
      <c r="CJ135">
        <f>CJ134*IF(CJ$8&gt;Input!$D$14,0,IF(CJ$8+$B135&gt;Input!$D$14,0,(1-INDEX($C$11:$C$136,CJ$8+$B135))))</f>
        <v>0</v>
      </c>
      <c r="CK135">
        <f>CK134*IF(CK$8&gt;Input!$D$14,0,IF(CK$8+$B135&gt;Input!$D$14,0,(1-INDEX($C$11:$C$136,CK$8+$B135))))</f>
        <v>0</v>
      </c>
      <c r="CL135">
        <f>CL134*IF(CL$8&gt;Input!$D$14,0,IF(CL$8+$B135&gt;Input!$D$14,0,(1-INDEX($C$11:$C$136,CL$8+$B135))))</f>
        <v>0</v>
      </c>
      <c r="CM135">
        <f>CM134*IF(CM$8&gt;Input!$D$14,0,IF(CM$8+$B135&gt;Input!$D$14,0,(1-INDEX($C$11:$C$136,CM$8+$B135))))</f>
        <v>0</v>
      </c>
      <c r="CN135">
        <f>CN134*IF(CN$8&gt;Input!$D$14,0,IF(CN$8+$B135&gt;Input!$D$14,0,(1-INDEX($C$11:$C$136,CN$8+$B135))))</f>
        <v>0</v>
      </c>
      <c r="CO135">
        <f>CO134*IF(CO$8&gt;Input!$D$14,0,IF(CO$8+$B135&gt;Input!$D$14,0,(1-INDEX($C$11:$C$136,CO$8+$B135))))</f>
        <v>0</v>
      </c>
      <c r="CP135">
        <f>CP134*IF(CP$8&gt;Input!$D$14,0,IF(CP$8+$B135&gt;Input!$D$14,0,(1-INDEX($C$11:$C$136,CP$8+$B135))))</f>
        <v>0</v>
      </c>
      <c r="CQ135">
        <f>CQ134*IF(CQ$8&gt;Input!$D$14,0,IF(CQ$8+$B135&gt;Input!$D$14,0,(1-INDEX($C$11:$C$136,CQ$8+$B135))))</f>
        <v>0</v>
      </c>
      <c r="CR135">
        <f>CR134*IF(CR$8&gt;Input!$D$14,0,IF(CR$8+$B135&gt;Input!$D$14,0,(1-INDEX($C$11:$C$136,CR$8+$B135))))</f>
        <v>0</v>
      </c>
      <c r="CS135">
        <f>CS134*IF(CS$8&gt;Input!$D$14,0,IF(CS$8+$B135&gt;Input!$D$14,0,(1-INDEX($C$11:$C$136,CS$8+$B135))))</f>
        <v>0</v>
      </c>
      <c r="CT135">
        <f>CT134*IF(CT$8&gt;Input!$D$14,0,IF(CT$8+$B135&gt;Input!$D$14,0,(1-INDEX($C$11:$C$136,CT$8+$B135))))</f>
        <v>0</v>
      </c>
      <c r="CU135">
        <f>CU134*IF(CU$8&gt;Input!$D$14,0,IF(CU$8+$B135&gt;Input!$D$14,0,(1-INDEX($C$11:$C$136,CU$8+$B135))))</f>
        <v>0</v>
      </c>
      <c r="CV135">
        <f>CV134*IF(CV$8&gt;Input!$D$14,0,IF(CV$8+$B135&gt;Input!$D$14,0,(1-INDEX($C$11:$C$136,CV$8+$B135))))</f>
        <v>0</v>
      </c>
      <c r="CW135">
        <f>CW134*IF(CW$8&gt;Input!$D$14,0,IF(CW$8+$B135&gt;Input!$D$14,0,(1-INDEX($C$11:$C$136,CW$8+$B135))))</f>
        <v>0</v>
      </c>
      <c r="CX135">
        <f>CX134*IF(CX$8&gt;Input!$D$14,0,IF(CX$8+$B135&gt;Input!$D$14,0,(1-INDEX($C$11:$C$136,CX$8+$B135))))</f>
        <v>0</v>
      </c>
      <c r="CY135">
        <f>CY134*IF(CY$8&gt;Input!$D$14,0,IF(CY$8+$B135&gt;Input!$D$14,0,(1-INDEX($C$11:$C$136,CY$8+$B135))))</f>
        <v>0</v>
      </c>
      <c r="CZ135">
        <f>CZ134*IF(CZ$8&gt;Input!$D$14,0,IF(CZ$8+$B135&gt;Input!$D$14,0,(1-INDEX($C$11:$C$136,CZ$8+$B135))))</f>
        <v>0</v>
      </c>
      <c r="DA135">
        <f>DA134*IF(DA$8&gt;Input!$D$14,0,IF(DA$8+$B135&gt;Input!$D$14,0,(1-INDEX($C$11:$C$136,DA$8+$B135))))</f>
        <v>0</v>
      </c>
      <c r="DB135">
        <f>DB134*IF(DB$8&gt;Input!$D$14,0,IF(DB$8+$B135&gt;Input!$D$14,0,(1-INDEX($C$11:$C$136,DB$8+$B135))))</f>
        <v>0</v>
      </c>
      <c r="DC135">
        <f>DC134*IF(DC$8&gt;Input!$D$14,0,IF(DC$8+$B135&gt;Input!$D$14,0,(1-INDEX($C$11:$C$136,DC$8+$B135))))</f>
        <v>0</v>
      </c>
      <c r="DD135">
        <f>DD134*IF(DD$8&gt;Input!$D$14,0,IF(DD$8+$B135&gt;Input!$D$14,0,(1-INDEX($C$11:$C$136,DD$8+$B135))))</f>
        <v>0</v>
      </c>
      <c r="DE135">
        <f>DE134*IF(DE$8&gt;Input!$D$14,0,IF(DE$8+$B135&gt;Input!$D$14,0,(1-INDEX($C$11:$C$136,DE$8+$B135))))</f>
        <v>0</v>
      </c>
      <c r="DF135">
        <f>DF134*IF(DF$8&gt;Input!$D$14,0,IF(DF$8+$B135&gt;Input!$D$14,0,(1-INDEX($C$11:$C$136,DF$8+$B135))))</f>
        <v>0</v>
      </c>
      <c r="DG135">
        <f>DG134*IF(DG$8&gt;Input!$D$14,0,IF(DG$8+$B135&gt;Input!$D$14,0,(1-INDEX($C$11:$C$136,DG$8+$B135))))</f>
        <v>0</v>
      </c>
      <c r="DH135">
        <f>DH134*IF(DH$8&gt;Input!$D$14,0,IF(DH$8+$B135&gt;Input!$D$14,0,(1-INDEX($C$11:$C$136,DH$8+$B135))))</f>
        <v>0</v>
      </c>
      <c r="DI135">
        <f>DI134*IF(DI$8&gt;Input!$D$14,0,IF(DI$8+$B135&gt;Input!$D$14,0,(1-INDEX($C$11:$C$136,DI$8+$B135))))</f>
        <v>0</v>
      </c>
      <c r="DJ135">
        <f>DJ134*IF(DJ$8&gt;Input!$D$14,0,IF(DJ$8+$B135&gt;Input!$D$14,0,(1-INDEX($C$11:$C$136,DJ$8+$B135))))</f>
        <v>0</v>
      </c>
      <c r="DK135">
        <f>DK134*IF(DK$8&gt;Input!$D$14,0,IF(DK$8+$B135&gt;Input!$D$14,0,(1-INDEX($C$11:$C$136,DK$8+$B135))))</f>
        <v>0</v>
      </c>
      <c r="DL135">
        <f>DL134*IF(DL$8&gt;Input!$D$14,0,IF(DL$8+$B135&gt;Input!$D$14,0,(1-INDEX($C$11:$C$136,DL$8+$B135))))</f>
        <v>0</v>
      </c>
      <c r="DM135">
        <f>DM134*IF(DM$8&gt;Input!$D$14,0,IF(DM$8+$B135&gt;Input!$D$14,0,(1-INDEX($C$11:$C$136,DM$8+$B135))))</f>
        <v>0</v>
      </c>
      <c r="DN135">
        <f>DN134*IF(DN$8&gt;Input!$D$14,0,IF(DN$8+$B135&gt;Input!$D$14,0,(1-INDEX($C$11:$C$136,DN$8+$B135))))</f>
        <v>0</v>
      </c>
      <c r="DO135">
        <f>DO134*IF(DO$8&gt;Input!$D$14,0,IF(DO$8+$B135&gt;Input!$D$14,0,(1-INDEX($C$11:$C$136,DO$8+$B135))))</f>
        <v>0</v>
      </c>
      <c r="DP135">
        <f>DP134*IF(DP$8&gt;Input!$D$14,0,IF(DP$8+$B135&gt;Input!$D$14,0,(1-INDEX($C$11:$C$136,DP$8+$B135))))</f>
        <v>0</v>
      </c>
      <c r="DQ135">
        <f>DQ134*IF(DQ$8&gt;Input!$D$14,0,IF(DQ$8+$B135&gt;Input!$D$14,0,(1-INDEX($C$11:$C$136,DQ$8+$B135))))</f>
        <v>0</v>
      </c>
      <c r="DR135">
        <f>DR134*IF(DR$8&gt;Input!$D$14,0,IF(DR$8+$B135&gt;Input!$D$14,0,(1-INDEX($C$11:$C$136,DR$8+$B135))))</f>
        <v>0</v>
      </c>
      <c r="DS135">
        <f>DS134*IF(DS$8&gt;Input!$D$14,0,IF(DS$8+$B135&gt;Input!$D$14,0,(1-INDEX($C$11:$C$136,DS$8+$B135))))</f>
        <v>0</v>
      </c>
      <c r="DT135">
        <f>DT134*IF(DT$8&gt;Input!$D$14,0,IF(DT$8+$B135&gt;Input!$D$14,0,(1-INDEX($C$11:$C$136,DT$8+$B135))))</f>
        <v>0</v>
      </c>
      <c r="DU135">
        <f>DU134*IF(DU$8&gt;Input!$D$14,0,IF(DU$8+$B135&gt;Input!$D$14,0,(1-INDEX($C$11:$C$136,DU$8+$B135))))</f>
        <v>0</v>
      </c>
      <c r="DV135">
        <f>DV134*IF(DV$8&gt;Input!$D$14,0,IF(DV$8+$B135&gt;Input!$D$14,0,(1-INDEX($C$11:$C$136,DV$8+$B135))))</f>
        <v>0</v>
      </c>
      <c r="DW135">
        <f>DW134*IF(DW$8&gt;Input!$D$14,0,IF(DW$8+$B135&gt;Input!$D$14,0,(1-INDEX($C$11:$C$136,DW$8+$B135))))</f>
        <v>0</v>
      </c>
      <c r="DX135">
        <f>DX134*IF(DX$8&gt;Input!$D$14,0,IF(DX$8+$B135&gt;Input!$D$14,0,(1-INDEX($C$11:$C$136,DX$8+$B135))))</f>
        <v>0</v>
      </c>
      <c r="DY135">
        <f>DY134*IF(DY$8&gt;Input!$D$14,0,IF(DY$8+$B135&gt;Input!$D$14,0,(1-INDEX($C$11:$C$136,DY$8+$B135))))</f>
        <v>0</v>
      </c>
      <c r="DZ135">
        <f>DZ134*IF(DZ$8&gt;Input!$D$14,0,IF(DZ$8+$B135&gt;Input!$D$14,0,(1-INDEX($C$11:$C$136,DZ$8+$B135))))</f>
        <v>0</v>
      </c>
      <c r="EA135">
        <f>EA134*IF(EA$8&gt;Input!$D$14,0,IF(EA$8+$B135&gt;Input!$D$14,0,(1-INDEX($C$11:$C$136,EA$8+$B135))))</f>
        <v>0</v>
      </c>
      <c r="EB135">
        <f>EB134*IF(EB$8&gt;Input!$D$14,0,IF(EB$8+$B135&gt;Input!$D$14,0,(1-INDEX($C$11:$C$136,EB$8+$B135))))</f>
        <v>0</v>
      </c>
      <c r="EC135">
        <f>EC134*IF(EC$8&gt;Input!$D$14,0,IF(EC$8+$B135&gt;Input!$D$14,0,(1-INDEX($C$11:$C$136,EC$8+$B135))))</f>
        <v>0</v>
      </c>
      <c r="ED135">
        <f>ED134*IF(ED$8&gt;Input!$D$14,0,IF(ED$8+$B135&gt;Input!$D$14,0,(1-INDEX($C$11:$C$136,ED$8+$B135))))</f>
        <v>0</v>
      </c>
      <c r="EE135">
        <f>EE134*IF(EE$8&gt;Input!$D$14,0,IF(EE$8+$B135&gt;Input!$D$14,0,(1-INDEX($C$11:$C$136,EE$8+$B135))))</f>
        <v>0</v>
      </c>
      <c r="EF135">
        <f>EF134*IF(EF$8&gt;Input!$D$14,0,IF(EF$8+$B135&gt;Input!$D$14,0,(1-INDEX($C$11:$C$136,EF$8+$B135))))</f>
        <v>0</v>
      </c>
      <c r="EH135" s="2">
        <f t="shared" si="310"/>
        <v>124</v>
      </c>
      <c r="EI135" s="36">
        <f t="shared" si="315"/>
        <v>0</v>
      </c>
      <c r="EJ135" s="36">
        <f t="shared" si="351"/>
        <v>0</v>
      </c>
      <c r="EK135" s="36">
        <f t="shared" si="351"/>
        <v>0</v>
      </c>
      <c r="EL135" s="36">
        <f t="shared" si="351"/>
        <v>0</v>
      </c>
      <c r="EM135" s="36">
        <f t="shared" si="351"/>
        <v>0</v>
      </c>
      <c r="EN135" s="36">
        <f t="shared" si="351"/>
        <v>0</v>
      </c>
      <c r="EO135" s="36">
        <f t="shared" si="351"/>
        <v>0</v>
      </c>
      <c r="EP135" s="36">
        <f t="shared" si="351"/>
        <v>0</v>
      </c>
      <c r="EQ135" s="36">
        <f t="shared" si="351"/>
        <v>0</v>
      </c>
      <c r="ER135" s="36">
        <f t="shared" si="351"/>
        <v>0</v>
      </c>
      <c r="ES135" s="36">
        <f t="shared" si="351"/>
        <v>0</v>
      </c>
      <c r="ET135" s="36">
        <f t="shared" si="351"/>
        <v>0</v>
      </c>
      <c r="EU135" s="36">
        <f t="shared" si="351"/>
        <v>0</v>
      </c>
      <c r="EV135" s="36">
        <f t="shared" si="351"/>
        <v>0</v>
      </c>
      <c r="EW135" s="36">
        <f t="shared" si="351"/>
        <v>0</v>
      </c>
      <c r="EX135" s="36">
        <f t="shared" si="351"/>
        <v>0</v>
      </c>
      <c r="EY135" s="36">
        <f t="shared" si="351"/>
        <v>0</v>
      </c>
      <c r="EZ135" s="36">
        <f t="shared" si="351"/>
        <v>0</v>
      </c>
      <c r="FA135" s="36">
        <f t="shared" si="351"/>
        <v>0</v>
      </c>
      <c r="FB135" s="36">
        <f t="shared" si="351"/>
        <v>0</v>
      </c>
      <c r="FC135" s="36">
        <f t="shared" si="351"/>
        <v>0</v>
      </c>
      <c r="FD135" s="36">
        <f t="shared" si="351"/>
        <v>0</v>
      </c>
      <c r="FE135" s="36">
        <f t="shared" si="351"/>
        <v>0</v>
      </c>
      <c r="FF135" s="36">
        <f t="shared" si="351"/>
        <v>0</v>
      </c>
      <c r="FG135" s="36">
        <f t="shared" si="351"/>
        <v>0</v>
      </c>
      <c r="FH135" s="36">
        <f t="shared" si="351"/>
        <v>0</v>
      </c>
      <c r="FI135" s="36">
        <f t="shared" si="351"/>
        <v>0</v>
      </c>
      <c r="FJ135" s="36">
        <f t="shared" si="351"/>
        <v>0</v>
      </c>
      <c r="FK135" s="36">
        <f t="shared" si="351"/>
        <v>0</v>
      </c>
      <c r="FL135" s="36">
        <f t="shared" si="351"/>
        <v>0</v>
      </c>
      <c r="FM135" s="36">
        <f t="shared" si="351"/>
        <v>0</v>
      </c>
      <c r="FN135" s="36">
        <f t="shared" si="351"/>
        <v>0</v>
      </c>
      <c r="FO135" s="36">
        <f t="shared" si="351"/>
        <v>0</v>
      </c>
      <c r="FP135" s="36">
        <f t="shared" si="351"/>
        <v>0</v>
      </c>
      <c r="FQ135" s="36">
        <f t="shared" si="351"/>
        <v>0</v>
      </c>
      <c r="FR135" s="36">
        <f t="shared" si="351"/>
        <v>0</v>
      </c>
      <c r="FS135" s="36">
        <f t="shared" si="351"/>
        <v>0</v>
      </c>
      <c r="FT135" s="36">
        <f t="shared" si="351"/>
        <v>0</v>
      </c>
      <c r="FU135" s="36">
        <f t="shared" si="351"/>
        <v>0</v>
      </c>
      <c r="FV135" s="36">
        <f t="shared" si="351"/>
        <v>0</v>
      </c>
      <c r="FW135" s="36">
        <f t="shared" si="351"/>
        <v>0</v>
      </c>
      <c r="FX135" s="36">
        <f t="shared" si="351"/>
        <v>0</v>
      </c>
      <c r="FY135" s="36">
        <f t="shared" si="351"/>
        <v>0</v>
      </c>
      <c r="FZ135" s="36">
        <f t="shared" si="351"/>
        <v>0</v>
      </c>
      <c r="GA135" s="36">
        <f t="shared" si="351"/>
        <v>0</v>
      </c>
      <c r="GB135" s="36">
        <f t="shared" si="351"/>
        <v>0</v>
      </c>
      <c r="GC135" s="36">
        <f t="shared" si="351"/>
        <v>0</v>
      </c>
      <c r="GD135" s="36">
        <f t="shared" si="351"/>
        <v>0</v>
      </c>
      <c r="GE135" s="36">
        <f t="shared" si="351"/>
        <v>0</v>
      </c>
      <c r="GF135" s="36">
        <f t="shared" si="351"/>
        <v>0</v>
      </c>
      <c r="GG135" s="36">
        <f t="shared" si="351"/>
        <v>0</v>
      </c>
      <c r="GH135" s="36">
        <f t="shared" si="351"/>
        <v>0</v>
      </c>
      <c r="GI135" s="36">
        <f t="shared" si="351"/>
        <v>0</v>
      </c>
      <c r="GJ135" s="36">
        <f t="shared" si="351"/>
        <v>0</v>
      </c>
      <c r="GK135" s="36">
        <f t="shared" si="351"/>
        <v>0</v>
      </c>
      <c r="GL135" s="36">
        <f t="shared" si="351"/>
        <v>0</v>
      </c>
      <c r="GM135" s="36">
        <f t="shared" si="351"/>
        <v>0</v>
      </c>
      <c r="GN135" s="36">
        <f t="shared" si="351"/>
        <v>0</v>
      </c>
      <c r="GO135" s="36">
        <f t="shared" si="351"/>
        <v>0</v>
      </c>
      <c r="GP135" s="36">
        <f t="shared" si="351"/>
        <v>0</v>
      </c>
      <c r="GQ135" s="36">
        <f t="shared" si="351"/>
        <v>0</v>
      </c>
      <c r="GR135" s="36">
        <f t="shared" si="351"/>
        <v>0</v>
      </c>
      <c r="GS135" s="36">
        <f t="shared" si="351"/>
        <v>0</v>
      </c>
      <c r="GT135" s="36">
        <f t="shared" si="351"/>
        <v>0</v>
      </c>
      <c r="GU135" s="36">
        <f t="shared" si="351"/>
        <v>0</v>
      </c>
      <c r="GV135" s="36">
        <f t="shared" si="350"/>
        <v>0</v>
      </c>
      <c r="GW135" s="36">
        <f t="shared" si="350"/>
        <v>0</v>
      </c>
      <c r="GX135" s="36">
        <f t="shared" si="350"/>
        <v>0</v>
      </c>
      <c r="GY135" s="36">
        <f t="shared" si="350"/>
        <v>0</v>
      </c>
      <c r="GZ135" s="36">
        <f t="shared" si="350"/>
        <v>0</v>
      </c>
      <c r="HA135" s="36">
        <f t="shared" si="350"/>
        <v>0</v>
      </c>
      <c r="HB135" s="36">
        <f t="shared" si="350"/>
        <v>0</v>
      </c>
      <c r="HC135" s="36">
        <f t="shared" si="350"/>
        <v>0</v>
      </c>
      <c r="HD135" s="36">
        <f t="shared" si="350"/>
        <v>0</v>
      </c>
      <c r="HE135" s="36">
        <f t="shared" si="350"/>
        <v>0</v>
      </c>
      <c r="HF135" s="36">
        <f t="shared" si="350"/>
        <v>0</v>
      </c>
      <c r="HG135" s="36">
        <f t="shared" si="350"/>
        <v>0</v>
      </c>
      <c r="HH135" s="36">
        <f t="shared" si="350"/>
        <v>0</v>
      </c>
      <c r="HI135" s="36">
        <f t="shared" si="350"/>
        <v>0</v>
      </c>
      <c r="HJ135" s="36">
        <f t="shared" si="350"/>
        <v>0</v>
      </c>
      <c r="HK135" s="36">
        <f t="shared" si="350"/>
        <v>0</v>
      </c>
      <c r="HL135" s="36">
        <f t="shared" si="350"/>
        <v>0</v>
      </c>
      <c r="HM135" s="36">
        <f t="shared" si="350"/>
        <v>0</v>
      </c>
      <c r="HN135" s="36">
        <f t="shared" si="350"/>
        <v>0</v>
      </c>
      <c r="HO135" s="36">
        <f t="shared" si="350"/>
        <v>0</v>
      </c>
      <c r="HP135" s="36">
        <f t="shared" si="350"/>
        <v>0</v>
      </c>
      <c r="HQ135" s="36">
        <f t="shared" si="350"/>
        <v>0</v>
      </c>
      <c r="HR135" s="36">
        <f t="shared" si="350"/>
        <v>0</v>
      </c>
      <c r="HS135" s="36">
        <f t="shared" si="350"/>
        <v>0</v>
      </c>
      <c r="HT135" s="36">
        <f t="shared" si="350"/>
        <v>0</v>
      </c>
      <c r="HU135" s="36">
        <f t="shared" si="350"/>
        <v>0</v>
      </c>
      <c r="HV135" s="36">
        <f t="shared" si="350"/>
        <v>0</v>
      </c>
      <c r="HW135" s="36">
        <f t="shared" si="350"/>
        <v>0</v>
      </c>
      <c r="HX135" s="36">
        <f t="shared" si="350"/>
        <v>0</v>
      </c>
      <c r="HY135" s="36">
        <f t="shared" si="350"/>
        <v>0</v>
      </c>
      <c r="HZ135" s="36">
        <f t="shared" si="350"/>
        <v>0</v>
      </c>
      <c r="IA135" s="36">
        <f t="shared" si="350"/>
        <v>0</v>
      </c>
      <c r="IB135" s="36">
        <f t="shared" si="350"/>
        <v>0</v>
      </c>
      <c r="IC135" s="36">
        <f t="shared" si="350"/>
        <v>0</v>
      </c>
      <c r="ID135" s="36">
        <f t="shared" si="350"/>
        <v>0</v>
      </c>
      <c r="IE135" s="36">
        <f t="shared" si="350"/>
        <v>0</v>
      </c>
      <c r="IF135" s="36">
        <f t="shared" si="350"/>
        <v>0</v>
      </c>
      <c r="IG135" s="36">
        <f t="shared" si="350"/>
        <v>0</v>
      </c>
      <c r="IH135" s="36">
        <f t="shared" si="350"/>
        <v>0</v>
      </c>
      <c r="II135" s="36">
        <f t="shared" si="350"/>
        <v>0</v>
      </c>
      <c r="IJ135" s="36">
        <f t="shared" si="350"/>
        <v>0</v>
      </c>
      <c r="IK135" s="36">
        <f t="shared" si="350"/>
        <v>0</v>
      </c>
      <c r="IL135" s="36">
        <f t="shared" si="350"/>
        <v>0</v>
      </c>
      <c r="IM135" s="36">
        <f t="shared" si="350"/>
        <v>0</v>
      </c>
      <c r="IN135" s="36">
        <f t="shared" si="350"/>
        <v>0</v>
      </c>
      <c r="IO135" s="36">
        <f t="shared" si="350"/>
        <v>0</v>
      </c>
      <c r="IP135" s="36">
        <f t="shared" si="350"/>
        <v>0</v>
      </c>
      <c r="IQ135" s="36">
        <f t="shared" si="350"/>
        <v>0</v>
      </c>
      <c r="IR135" s="36">
        <f t="shared" si="350"/>
        <v>0</v>
      </c>
      <c r="IS135" s="36">
        <f t="shared" si="350"/>
        <v>0</v>
      </c>
      <c r="IT135" s="36">
        <f t="shared" si="350"/>
        <v>0</v>
      </c>
      <c r="IU135" s="36">
        <f t="shared" si="345"/>
        <v>0</v>
      </c>
      <c r="IV135" s="36">
        <f t="shared" si="345"/>
        <v>0</v>
      </c>
      <c r="IW135" s="36">
        <f t="shared" si="345"/>
        <v>0</v>
      </c>
      <c r="IX135" s="36">
        <f t="shared" si="345"/>
        <v>0</v>
      </c>
      <c r="IY135" s="36">
        <f t="shared" si="345"/>
        <v>0</v>
      </c>
      <c r="IZ135" s="36">
        <f t="shared" si="345"/>
        <v>0</v>
      </c>
      <c r="JA135" s="36">
        <f t="shared" si="345"/>
        <v>0</v>
      </c>
      <c r="JB135" s="36">
        <f t="shared" si="345"/>
        <v>0</v>
      </c>
      <c r="JC135" s="36">
        <f t="shared" si="345"/>
        <v>0</v>
      </c>
      <c r="JD135" s="36">
        <f t="shared" si="345"/>
        <v>0</v>
      </c>
      <c r="JF135" s="2">
        <f t="shared" si="312"/>
        <v>125</v>
      </c>
      <c r="JG135">
        <f>JG134*IF(JG$8&gt;Input!$D$14,0,IF(JG$8+$B135&gt;Input!$D$14,0,(1-INDEX($F$11:$F$136,JG$8+$B135))))</f>
        <v>0</v>
      </c>
      <c r="JH135">
        <f>JH134*IF(JH$8&gt;Input!$D$14,0,IF(JH$8+$B135&gt;Input!$D$14,0,(1-INDEX($F$11:$F$136,JH$8+$B135))))</f>
        <v>0</v>
      </c>
      <c r="JI135">
        <f>JI134*IF(JI$8&gt;Input!$D$14,0,IF(JI$8+$B135&gt;Input!$D$14,0,(1-INDEX($F$11:$F$136,JI$8+$B135))))</f>
        <v>0</v>
      </c>
      <c r="JJ135">
        <f>JJ134*IF(JJ$8&gt;Input!$D$14,0,IF(JJ$8+$B135&gt;Input!$D$14,0,(1-INDEX($F$11:$F$136,JJ$8+$B135))))</f>
        <v>0</v>
      </c>
      <c r="JK135">
        <f>JK134*IF(JK$8&gt;Input!$D$14,0,IF(JK$8+$B135&gt;Input!$D$14,0,(1-INDEX($F$11:$F$136,JK$8+$B135))))</f>
        <v>0</v>
      </c>
      <c r="JL135">
        <f>JL134*IF(JL$8&gt;Input!$D$14,0,IF(JL$8+$B135&gt;Input!$D$14,0,(1-INDEX($F$11:$F$136,JL$8+$B135))))</f>
        <v>0</v>
      </c>
      <c r="JM135">
        <f>JM134*IF(JM$8&gt;Input!$D$14,0,IF(JM$8+$B135&gt;Input!$D$14,0,(1-INDEX($F$11:$F$136,JM$8+$B135))))</f>
        <v>0</v>
      </c>
      <c r="JN135">
        <f>JN134*IF(JN$8&gt;Input!$D$14,0,IF(JN$8+$B135&gt;Input!$D$14,0,(1-INDEX($F$11:$F$136,JN$8+$B135))))</f>
        <v>0</v>
      </c>
      <c r="JO135">
        <f>JO134*IF(JO$8&gt;Input!$D$14,0,IF(JO$8+$B135&gt;Input!$D$14,0,(1-INDEX($F$11:$F$136,JO$8+$B135))))</f>
        <v>0</v>
      </c>
      <c r="JP135">
        <f>JP134*IF(JP$8&gt;Input!$D$14,0,IF(JP$8+$B135&gt;Input!$D$14,0,(1-INDEX($F$11:$F$136,JP$8+$B135))))</f>
        <v>0</v>
      </c>
      <c r="JQ135">
        <f>JQ134*IF(JQ$8&gt;Input!$D$14,0,IF(JQ$8+$B135&gt;Input!$D$14,0,(1-INDEX($F$11:$F$136,JQ$8+$B135))))</f>
        <v>0</v>
      </c>
      <c r="JR135">
        <f>JR134*IF(JR$8&gt;Input!$D$14,0,IF(JR$8+$B135&gt;Input!$D$14,0,(1-INDEX($F$11:$F$136,JR$8+$B135))))</f>
        <v>0</v>
      </c>
      <c r="JS135">
        <f>JS134*IF(JS$8&gt;Input!$D$14,0,IF(JS$8+$B135&gt;Input!$D$14,0,(1-INDEX($F$11:$F$136,JS$8+$B135))))</f>
        <v>0</v>
      </c>
      <c r="JT135">
        <f>JT134*IF(JT$8&gt;Input!$D$14,0,IF(JT$8+$B135&gt;Input!$D$14,0,(1-INDEX($F$11:$F$136,JT$8+$B135))))</f>
        <v>0</v>
      </c>
      <c r="JU135">
        <f>JU134*IF(JU$8&gt;Input!$D$14,0,IF(JU$8+$B135&gt;Input!$D$14,0,(1-INDEX($F$11:$F$136,JU$8+$B135))))</f>
        <v>0</v>
      </c>
      <c r="JV135">
        <f>JV134*IF(JV$8&gt;Input!$D$14,0,IF(JV$8+$B135&gt;Input!$D$14,0,(1-INDEX($F$11:$F$136,JV$8+$B135))))</f>
        <v>0</v>
      </c>
      <c r="JW135">
        <f>JW134*IF(JW$8&gt;Input!$D$14,0,IF(JW$8+$B135&gt;Input!$D$14,0,(1-INDEX($F$11:$F$136,JW$8+$B135))))</f>
        <v>0</v>
      </c>
      <c r="JX135">
        <f>JX134*IF(JX$8&gt;Input!$D$14,0,IF(JX$8+$B135&gt;Input!$D$14,0,(1-INDEX($F$11:$F$136,JX$8+$B135))))</f>
        <v>0</v>
      </c>
      <c r="JY135">
        <f>JY134*IF(JY$8&gt;Input!$D$14,0,IF(JY$8+$B135&gt;Input!$D$14,0,(1-INDEX($F$11:$F$136,JY$8+$B135))))</f>
        <v>0</v>
      </c>
      <c r="JZ135">
        <f>JZ134*IF(JZ$8&gt;Input!$D$14,0,IF(JZ$8+$B135&gt;Input!$D$14,0,(1-INDEX($F$11:$F$136,JZ$8+$B135))))</f>
        <v>0</v>
      </c>
      <c r="KA135">
        <f>KA134*IF(KA$8&gt;Input!$D$14,0,IF(KA$8+$B135&gt;Input!$D$14,0,(1-INDEX($F$11:$F$136,KA$8+$B135))))</f>
        <v>0</v>
      </c>
      <c r="KB135">
        <f>KB134*IF(KB$8&gt;Input!$D$14,0,IF(KB$8+$B135&gt;Input!$D$14,0,(1-INDEX($F$11:$F$136,KB$8+$B135))))</f>
        <v>0</v>
      </c>
      <c r="KC135">
        <f>KC134*IF(KC$8&gt;Input!$D$14,0,IF(KC$8+$B135&gt;Input!$D$14,0,(1-INDEX($F$11:$F$136,KC$8+$B135))))</f>
        <v>0</v>
      </c>
      <c r="KD135">
        <f>KD134*IF(KD$8&gt;Input!$D$14,0,IF(KD$8+$B135&gt;Input!$D$14,0,(1-INDEX($F$11:$F$136,KD$8+$B135))))</f>
        <v>0</v>
      </c>
      <c r="KE135">
        <f>KE134*IF(KE$8&gt;Input!$D$14,0,IF(KE$8+$B135&gt;Input!$D$14,0,(1-INDEX($F$11:$F$136,KE$8+$B135))))</f>
        <v>0</v>
      </c>
      <c r="KF135">
        <f>KF134*IF(KF$8&gt;Input!$D$14,0,IF(KF$8+$B135&gt;Input!$D$14,0,(1-INDEX($F$11:$F$136,KF$8+$B135))))</f>
        <v>0</v>
      </c>
      <c r="KG135">
        <f>KG134*IF(KG$8&gt;Input!$D$14,0,IF(KG$8+$B135&gt;Input!$D$14,0,(1-INDEX($F$11:$F$136,KG$8+$B135))))</f>
        <v>0</v>
      </c>
      <c r="KH135">
        <f>KH134*IF(KH$8&gt;Input!$D$14,0,IF(KH$8+$B135&gt;Input!$D$14,0,(1-INDEX($F$11:$F$136,KH$8+$B135))))</f>
        <v>0</v>
      </c>
      <c r="KI135">
        <f>KI134*IF(KI$8&gt;Input!$D$14,0,IF(KI$8+$B135&gt;Input!$D$14,0,(1-INDEX($F$11:$F$136,KI$8+$B135))))</f>
        <v>0</v>
      </c>
      <c r="KJ135">
        <f>KJ134*IF(KJ$8&gt;Input!$D$14,0,IF(KJ$8+$B135&gt;Input!$D$14,0,(1-INDEX($F$11:$F$136,KJ$8+$B135))))</f>
        <v>0</v>
      </c>
      <c r="KK135">
        <f>KK134*IF(KK$8&gt;Input!$D$14,0,IF(KK$8+$B135&gt;Input!$D$14,0,(1-INDEX($F$11:$F$136,KK$8+$B135))))</f>
        <v>0</v>
      </c>
      <c r="KL135">
        <f>KL134*IF(KL$8&gt;Input!$D$14,0,IF(KL$8+$B135&gt;Input!$D$14,0,(1-INDEX($F$11:$F$136,KL$8+$B135))))</f>
        <v>0</v>
      </c>
      <c r="KM135">
        <f>KM134*IF(KM$8&gt;Input!$D$14,0,IF(KM$8+$B135&gt;Input!$D$14,0,(1-INDEX($F$11:$F$136,KM$8+$B135))))</f>
        <v>0</v>
      </c>
      <c r="KN135">
        <f>KN134*IF(KN$8&gt;Input!$D$14,0,IF(KN$8+$B135&gt;Input!$D$14,0,(1-INDEX($F$11:$F$136,KN$8+$B135))))</f>
        <v>0</v>
      </c>
      <c r="KO135">
        <f>KO134*IF(KO$8&gt;Input!$D$14,0,IF(KO$8+$B135&gt;Input!$D$14,0,(1-INDEX($F$11:$F$136,KO$8+$B135))))</f>
        <v>0</v>
      </c>
      <c r="KP135">
        <f>KP134*IF(KP$8&gt;Input!$D$14,0,IF(KP$8+$B135&gt;Input!$D$14,0,(1-INDEX($F$11:$F$136,KP$8+$B135))))</f>
        <v>0</v>
      </c>
      <c r="KQ135">
        <f>KQ134*IF(KQ$8&gt;Input!$D$14,0,IF(KQ$8+$B135&gt;Input!$D$14,0,(1-INDEX($F$11:$F$136,KQ$8+$B135))))</f>
        <v>0</v>
      </c>
      <c r="KR135">
        <f>KR134*IF(KR$8&gt;Input!$D$14,0,IF(KR$8+$B135&gt;Input!$D$14,0,(1-INDEX($F$11:$F$136,KR$8+$B135))))</f>
        <v>0</v>
      </c>
      <c r="KS135">
        <f>KS134*IF(KS$8&gt;Input!$D$14,0,IF(KS$8+$B135&gt;Input!$D$14,0,(1-INDEX($F$11:$F$136,KS$8+$B135))))</f>
        <v>0</v>
      </c>
      <c r="KT135">
        <f>KT134*IF(KT$8&gt;Input!$D$14,0,IF(KT$8+$B135&gt;Input!$D$14,0,(1-INDEX($F$11:$F$136,KT$8+$B135))))</f>
        <v>0</v>
      </c>
      <c r="KU135">
        <f>KU134*IF(KU$8&gt;Input!$D$14,0,IF(KU$8+$B135&gt;Input!$D$14,0,(1-INDEX($F$11:$F$136,KU$8+$B135))))</f>
        <v>0</v>
      </c>
      <c r="KV135">
        <f>KV134*IF(KV$8&gt;Input!$D$14,0,IF(KV$8+$B135&gt;Input!$D$14,0,(1-INDEX($F$11:$F$136,KV$8+$B135))))</f>
        <v>0</v>
      </c>
      <c r="KW135">
        <f>KW134*IF(KW$8&gt;Input!$D$14,0,IF(KW$8+$B135&gt;Input!$D$14,0,(1-INDEX($F$11:$F$136,KW$8+$B135))))</f>
        <v>0</v>
      </c>
      <c r="KX135">
        <f>KX134*IF(KX$8&gt;Input!$D$14,0,IF(KX$8+$B135&gt;Input!$D$14,0,(1-INDEX($F$11:$F$136,KX$8+$B135))))</f>
        <v>0</v>
      </c>
      <c r="KY135">
        <f>KY134*IF(KY$8&gt;Input!$D$14,0,IF(KY$8+$B135&gt;Input!$D$14,0,(1-INDEX($F$11:$F$136,KY$8+$B135))))</f>
        <v>0</v>
      </c>
      <c r="KZ135">
        <f>KZ134*IF(KZ$8&gt;Input!$D$14,0,IF(KZ$8+$B135&gt;Input!$D$14,0,(1-INDEX($F$11:$F$136,KZ$8+$B135))))</f>
        <v>0</v>
      </c>
      <c r="LA135">
        <f>LA134*IF(LA$8&gt;Input!$D$14,0,IF(LA$8+$B135&gt;Input!$D$14,0,(1-INDEX($F$11:$F$136,LA$8+$B135))))</f>
        <v>0</v>
      </c>
      <c r="LB135">
        <f>LB134*IF(LB$8&gt;Input!$D$14,0,IF(LB$8+$B135&gt;Input!$D$14,0,(1-INDEX($F$11:$F$136,LB$8+$B135))))</f>
        <v>0</v>
      </c>
      <c r="LC135">
        <f>LC134*IF(LC$8&gt;Input!$D$14,0,IF(LC$8+$B135&gt;Input!$D$14,0,(1-INDEX($F$11:$F$136,LC$8+$B135))))</f>
        <v>0</v>
      </c>
      <c r="LD135">
        <f>LD134*IF(LD$8&gt;Input!$D$14,0,IF(LD$8+$B135&gt;Input!$D$14,0,(1-INDEX($F$11:$F$136,LD$8+$B135))))</f>
        <v>0</v>
      </c>
      <c r="LE135">
        <f>LE134*IF(LE$8&gt;Input!$D$14,0,IF(LE$8+$B135&gt;Input!$D$14,0,(1-INDEX($F$11:$F$136,LE$8+$B135))))</f>
        <v>0</v>
      </c>
      <c r="LF135">
        <f>LF134*IF(LF$8&gt;Input!$D$14,0,IF(LF$8+$B135&gt;Input!$D$14,0,(1-INDEX($F$11:$F$136,LF$8+$B135))))</f>
        <v>0</v>
      </c>
      <c r="LG135">
        <f>LG134*IF(LG$8&gt;Input!$D$14,0,IF(LG$8+$B135&gt;Input!$D$14,0,(1-INDEX($F$11:$F$136,LG$8+$B135))))</f>
        <v>0</v>
      </c>
      <c r="LH135">
        <f>LH134*IF(LH$8&gt;Input!$D$14,0,IF(LH$8+$B135&gt;Input!$D$14,0,(1-INDEX($F$11:$F$136,LH$8+$B135))))</f>
        <v>0</v>
      </c>
      <c r="LI135">
        <f>LI134*IF(LI$8&gt;Input!$D$14,0,IF(LI$8+$B135&gt;Input!$D$14,0,(1-INDEX($F$11:$F$136,LI$8+$B135))))</f>
        <v>0</v>
      </c>
      <c r="LJ135">
        <f>LJ134*IF(LJ$8&gt;Input!$D$14,0,IF(LJ$8+$B135&gt;Input!$D$14,0,(1-INDEX($F$11:$F$136,LJ$8+$B135))))</f>
        <v>0</v>
      </c>
      <c r="LK135">
        <f>LK134*IF(LK$8&gt;Input!$D$14,0,IF(LK$8+$B135&gt;Input!$D$14,0,(1-INDEX($F$11:$F$136,LK$8+$B135))))</f>
        <v>0</v>
      </c>
      <c r="LL135">
        <f>LL134*IF(LL$8&gt;Input!$D$14,0,IF(LL$8+$B135&gt;Input!$D$14,0,(1-INDEX($F$11:$F$136,LL$8+$B135))))</f>
        <v>0</v>
      </c>
      <c r="LM135">
        <f>LM134*IF(LM$8&gt;Input!$D$14,0,IF(LM$8+$B135&gt;Input!$D$14,0,(1-INDEX($F$11:$F$136,LM$8+$B135))))</f>
        <v>0</v>
      </c>
      <c r="LN135">
        <f>LN134*IF(LN$8&gt;Input!$D$14,0,IF(LN$8+$B135&gt;Input!$D$14,0,(1-INDEX($F$11:$F$136,LN$8+$B135))))</f>
        <v>0</v>
      </c>
      <c r="LO135">
        <f>LO134*IF(LO$8&gt;Input!$D$14,0,IF(LO$8+$B135&gt;Input!$D$14,0,(1-INDEX($F$11:$F$136,LO$8+$B135))))</f>
        <v>0</v>
      </c>
      <c r="LP135">
        <f>LP134*IF(LP$8&gt;Input!$D$14,0,IF(LP$8+$B135&gt;Input!$D$14,0,(1-INDEX($F$11:$F$136,LP$8+$B135))))</f>
        <v>0</v>
      </c>
      <c r="LQ135">
        <f>LQ134*IF(LQ$8&gt;Input!$D$14,0,IF(LQ$8+$B135&gt;Input!$D$14,0,(1-INDEX($F$11:$F$136,LQ$8+$B135))))</f>
        <v>0</v>
      </c>
      <c r="LR135">
        <f>LR134*IF(LR$8&gt;Input!$D$14,0,IF(LR$8+$B135&gt;Input!$D$14,0,(1-INDEX($F$11:$F$136,LR$8+$B135))))</f>
        <v>0</v>
      </c>
      <c r="LS135">
        <f>LS134*IF(LS$8&gt;Input!$D$14,0,IF(LS$8+$B135&gt;Input!$D$14,0,(1-INDEX($F$11:$F$136,LS$8+$B135))))</f>
        <v>0</v>
      </c>
      <c r="LT135">
        <f>LT134*IF(LT$8&gt;Input!$D$14,0,IF(LT$8+$B135&gt;Input!$D$14,0,(1-INDEX($F$11:$F$136,LT$8+$B135))))</f>
        <v>0</v>
      </c>
      <c r="LU135">
        <f>LU134*IF(LU$8&gt;Input!$D$14,0,IF(LU$8+$B135&gt;Input!$D$14,0,(1-INDEX($F$11:$F$136,LU$8+$B135))))</f>
        <v>0</v>
      </c>
      <c r="LV135">
        <f>LV134*IF(LV$8&gt;Input!$D$14,0,IF(LV$8+$B135&gt;Input!$D$14,0,(1-INDEX($F$11:$F$136,LV$8+$B135))))</f>
        <v>0</v>
      </c>
      <c r="LW135">
        <f>LW134*IF(LW$8&gt;Input!$D$14,0,IF(LW$8+$B135&gt;Input!$D$14,0,(1-INDEX($F$11:$F$136,LW$8+$B135))))</f>
        <v>0</v>
      </c>
      <c r="LX135">
        <f>LX134*IF(LX$8&gt;Input!$D$14,0,IF(LX$8+$B135&gt;Input!$D$14,0,(1-INDEX($F$11:$F$136,LX$8+$B135))))</f>
        <v>0</v>
      </c>
      <c r="LY135">
        <f>LY134*IF(LY$8&gt;Input!$D$14,0,IF(LY$8+$B135&gt;Input!$D$14,0,(1-INDEX($F$11:$F$136,LY$8+$B135))))</f>
        <v>0</v>
      </c>
      <c r="LZ135">
        <f>LZ134*IF(LZ$8&gt;Input!$D$14,0,IF(LZ$8+$B135&gt;Input!$D$14,0,(1-INDEX($F$11:$F$136,LZ$8+$B135))))</f>
        <v>0</v>
      </c>
      <c r="MA135">
        <f>MA134*IF(MA$8&gt;Input!$D$14,0,IF(MA$8+$B135&gt;Input!$D$14,0,(1-INDEX($F$11:$F$136,MA$8+$B135))))</f>
        <v>0</v>
      </c>
      <c r="MB135">
        <f>MB134*IF(MB$8&gt;Input!$D$14,0,IF(MB$8+$B135&gt;Input!$D$14,0,(1-INDEX($F$11:$F$136,MB$8+$B135))))</f>
        <v>0</v>
      </c>
      <c r="MC135">
        <f>MC134*IF(MC$8&gt;Input!$D$14,0,IF(MC$8+$B135&gt;Input!$D$14,0,(1-INDEX($F$11:$F$136,MC$8+$B135))))</f>
        <v>0</v>
      </c>
      <c r="MD135">
        <f>MD134*IF(MD$8&gt;Input!$D$14,0,IF(MD$8+$B135&gt;Input!$D$14,0,(1-INDEX($F$11:$F$136,MD$8+$B135))))</f>
        <v>0</v>
      </c>
      <c r="ME135">
        <f>ME134*IF(ME$8&gt;Input!$D$14,0,IF(ME$8+$B135&gt;Input!$D$14,0,(1-INDEX($F$11:$F$136,ME$8+$B135))))</f>
        <v>0</v>
      </c>
      <c r="MF135">
        <f>MF134*IF(MF$8&gt;Input!$D$14,0,IF(MF$8+$B135&gt;Input!$D$14,0,(1-INDEX($F$11:$F$136,MF$8+$B135))))</f>
        <v>0</v>
      </c>
      <c r="MG135">
        <f>MG134*IF(MG$8&gt;Input!$D$14,0,IF(MG$8+$B135&gt;Input!$D$14,0,(1-INDEX($F$11:$F$136,MG$8+$B135))))</f>
        <v>0</v>
      </c>
      <c r="MH135">
        <f>MH134*IF(MH$8&gt;Input!$D$14,0,IF(MH$8+$B135&gt;Input!$D$14,0,(1-INDEX($F$11:$F$136,MH$8+$B135))))</f>
        <v>0</v>
      </c>
      <c r="MI135">
        <f>MI134*IF(MI$8&gt;Input!$D$14,0,IF(MI$8+$B135&gt;Input!$D$14,0,(1-INDEX($F$11:$F$136,MI$8+$B135))))</f>
        <v>0</v>
      </c>
      <c r="MJ135">
        <f>MJ134*IF(MJ$8&gt;Input!$D$14,0,IF(MJ$8+$B135&gt;Input!$D$14,0,(1-INDEX($F$11:$F$136,MJ$8+$B135))))</f>
        <v>0</v>
      </c>
      <c r="MK135">
        <f>MK134*IF(MK$8&gt;Input!$D$14,0,IF(MK$8+$B135&gt;Input!$D$14,0,(1-INDEX($F$11:$F$136,MK$8+$B135))))</f>
        <v>0</v>
      </c>
      <c r="ML135">
        <f>ML134*IF(ML$8&gt;Input!$D$14,0,IF(ML$8+$B135&gt;Input!$D$14,0,(1-INDEX($F$11:$F$136,ML$8+$B135))))</f>
        <v>0</v>
      </c>
      <c r="MM135">
        <f>MM134*IF(MM$8&gt;Input!$D$14,0,IF(MM$8+$B135&gt;Input!$D$14,0,(1-INDEX($F$11:$F$136,MM$8+$B135))))</f>
        <v>0</v>
      </c>
      <c r="MN135">
        <f>MN134*IF(MN$8&gt;Input!$D$14,0,IF(MN$8+$B135&gt;Input!$D$14,0,(1-INDEX($F$11:$F$136,MN$8+$B135))))</f>
        <v>0</v>
      </c>
      <c r="MO135">
        <f>MO134*IF(MO$8&gt;Input!$D$14,0,IF(MO$8+$B135&gt;Input!$D$14,0,(1-INDEX($F$11:$F$136,MO$8+$B135))))</f>
        <v>0</v>
      </c>
      <c r="MP135">
        <f>MP134*IF(MP$8&gt;Input!$D$14,0,IF(MP$8+$B135&gt;Input!$D$14,0,(1-INDEX($F$11:$F$136,MP$8+$B135))))</f>
        <v>0</v>
      </c>
      <c r="MQ135">
        <f>MQ134*IF(MQ$8&gt;Input!$D$14,0,IF(MQ$8+$B135&gt;Input!$D$14,0,(1-INDEX($F$11:$F$136,MQ$8+$B135))))</f>
        <v>0</v>
      </c>
      <c r="MR135">
        <f>MR134*IF(MR$8&gt;Input!$D$14,0,IF(MR$8+$B135&gt;Input!$D$14,0,(1-INDEX($F$11:$F$136,MR$8+$B135))))</f>
        <v>0</v>
      </c>
      <c r="MS135">
        <f>MS134*IF(MS$8&gt;Input!$D$14,0,IF(MS$8+$B135&gt;Input!$D$14,0,(1-INDEX($F$11:$F$136,MS$8+$B135))))</f>
        <v>0</v>
      </c>
      <c r="MT135">
        <f>MT134*IF(MT$8&gt;Input!$D$14,0,IF(MT$8+$B135&gt;Input!$D$14,0,(1-INDEX($F$11:$F$136,MT$8+$B135))))</f>
        <v>0</v>
      </c>
      <c r="MU135">
        <f>MU134*IF(MU$8&gt;Input!$D$14,0,IF(MU$8+$B135&gt;Input!$D$14,0,(1-INDEX($F$11:$F$136,MU$8+$B135))))</f>
        <v>0</v>
      </c>
      <c r="MV135">
        <f>MV134*IF(MV$8&gt;Input!$D$14,0,IF(MV$8+$B135&gt;Input!$D$14,0,(1-INDEX($F$11:$F$136,MV$8+$B135))))</f>
        <v>0</v>
      </c>
      <c r="MW135">
        <f>MW134*IF(MW$8&gt;Input!$D$14,0,IF(MW$8+$B135&gt;Input!$D$14,0,(1-INDEX($F$11:$F$136,MW$8+$B135))))</f>
        <v>0</v>
      </c>
      <c r="MX135">
        <f>MX134*IF(MX$8&gt;Input!$D$14,0,IF(MX$8+$B135&gt;Input!$D$14,0,(1-INDEX($F$11:$F$136,MX$8+$B135))))</f>
        <v>0</v>
      </c>
      <c r="MY135">
        <f>MY134*IF(MY$8&gt;Input!$D$14,0,IF(MY$8+$B135&gt;Input!$D$14,0,(1-INDEX($F$11:$F$136,MY$8+$B135))))</f>
        <v>0</v>
      </c>
      <c r="MZ135">
        <f>MZ134*IF(MZ$8&gt;Input!$D$14,0,IF(MZ$8+$B135&gt;Input!$D$14,0,(1-INDEX($F$11:$F$136,MZ$8+$B135))))</f>
        <v>0</v>
      </c>
      <c r="NA135">
        <f>NA134*IF(NA$8&gt;Input!$D$14,0,IF(NA$8+$B135&gt;Input!$D$14,0,(1-INDEX($F$11:$F$136,NA$8+$B135))))</f>
        <v>0</v>
      </c>
      <c r="NB135">
        <f>NB134*IF(NB$8&gt;Input!$D$14,0,IF(NB$8+$B135&gt;Input!$D$14,0,(1-INDEX($F$11:$F$136,NB$8+$B135))))</f>
        <v>0</v>
      </c>
      <c r="NC135">
        <f>NC134*IF(NC$8&gt;Input!$D$14,0,IF(NC$8+$B135&gt;Input!$D$14,0,(1-INDEX($F$11:$F$136,NC$8+$B135))))</f>
        <v>0</v>
      </c>
      <c r="ND135">
        <f>ND134*IF(ND$8&gt;Input!$D$14,0,IF(ND$8+$B135&gt;Input!$D$14,0,(1-INDEX($F$11:$F$136,ND$8+$B135))))</f>
        <v>0</v>
      </c>
      <c r="NE135">
        <f>NE134*IF(NE$8&gt;Input!$D$14,0,IF(NE$8+$B135&gt;Input!$D$14,0,(1-INDEX($F$11:$F$136,NE$8+$B135))))</f>
        <v>0</v>
      </c>
      <c r="NF135">
        <f>NF134*IF(NF$8&gt;Input!$D$14,0,IF(NF$8+$B135&gt;Input!$D$14,0,(1-INDEX($F$11:$F$136,NF$8+$B135))))</f>
        <v>0</v>
      </c>
      <c r="NG135">
        <f>NG134*IF(NG$8&gt;Input!$D$14,0,IF(NG$8+$B135&gt;Input!$D$14,0,(1-INDEX($F$11:$F$136,NG$8+$B135))))</f>
        <v>0</v>
      </c>
      <c r="NH135">
        <f>NH134*IF(NH$8&gt;Input!$D$14,0,IF(NH$8+$B135&gt;Input!$D$14,0,(1-INDEX($F$11:$F$136,NH$8+$B135))))</f>
        <v>0</v>
      </c>
      <c r="NI135">
        <f>NI134*IF(NI$8&gt;Input!$D$14,0,IF(NI$8+$B135&gt;Input!$D$14,0,(1-INDEX($F$11:$F$136,NI$8+$B135))))</f>
        <v>0</v>
      </c>
      <c r="NJ135">
        <f>NJ134*IF(NJ$8&gt;Input!$D$14,0,IF(NJ$8+$B135&gt;Input!$D$14,0,(1-INDEX($F$11:$F$136,NJ$8+$B135))))</f>
        <v>0</v>
      </c>
      <c r="NK135">
        <f>NK134*IF(NK$8&gt;Input!$D$14,0,IF(NK$8+$B135&gt;Input!$D$14,0,(1-INDEX($F$11:$F$136,NK$8+$B135))))</f>
        <v>0</v>
      </c>
      <c r="NL135">
        <f>NL134*IF(NL$8&gt;Input!$D$14,0,IF(NL$8+$B135&gt;Input!$D$14,0,(1-INDEX($F$11:$F$136,NL$8+$B135))))</f>
        <v>0</v>
      </c>
      <c r="NM135">
        <f>NM134*IF(NM$8&gt;Input!$D$14,0,IF(NM$8+$B135&gt;Input!$D$14,0,(1-INDEX($F$11:$F$136,NM$8+$B135))))</f>
        <v>0</v>
      </c>
      <c r="NN135">
        <f>NN134*IF(NN$8&gt;Input!$D$14,0,IF(NN$8+$B135&gt;Input!$D$14,0,(1-INDEX($F$11:$F$136,NN$8+$B135))))</f>
        <v>0</v>
      </c>
      <c r="NO135">
        <f>NO134*IF(NO$8&gt;Input!$D$14,0,IF(NO$8+$B135&gt;Input!$D$14,0,(1-INDEX($F$11:$F$136,NO$8+$B135))))</f>
        <v>0</v>
      </c>
      <c r="NP135">
        <f>NP134*IF(NP$8&gt;Input!$D$14,0,IF(NP$8+$B135&gt;Input!$D$14,0,(1-INDEX($F$11:$F$136,NP$8+$B135))))</f>
        <v>0</v>
      </c>
      <c r="NQ135">
        <f>NQ134*IF(NQ$8&gt;Input!$D$14,0,IF(NQ$8+$B135&gt;Input!$D$14,0,(1-INDEX($F$11:$F$136,NQ$8+$B135))))</f>
        <v>0</v>
      </c>
      <c r="NR135">
        <f>NR134*IF(NR$8&gt;Input!$D$14,0,IF(NR$8+$B135&gt;Input!$D$14,0,(1-INDEX($F$11:$F$136,NR$8+$B135))))</f>
        <v>0</v>
      </c>
      <c r="NS135">
        <f>NS134*IF(NS$8&gt;Input!$D$14,0,IF(NS$8+$B135&gt;Input!$D$14,0,(1-INDEX($F$11:$F$136,NS$8+$B135))))</f>
        <v>0</v>
      </c>
      <c r="NT135">
        <f>NT134*IF(NT$8&gt;Input!$D$14,0,IF(NT$8+$B135&gt;Input!$D$14,0,(1-INDEX($F$11:$F$136,NT$8+$B135))))</f>
        <v>0</v>
      </c>
      <c r="NU135">
        <f>NU134*IF(NU$8&gt;Input!$D$14,0,IF(NU$8+$B135&gt;Input!$D$14,0,(1-INDEX($F$11:$F$136,NU$8+$B135))))</f>
        <v>0</v>
      </c>
      <c r="NV135">
        <f>NV134*IF(NV$8&gt;Input!$D$14,0,IF(NV$8+$B135&gt;Input!$D$14,0,(1-INDEX($F$11:$F$136,NV$8+$B135))))</f>
        <v>0</v>
      </c>
      <c r="NW135">
        <f>NW134*IF(NW$8&gt;Input!$D$14,0,IF(NW$8+$B135&gt;Input!$D$14,0,(1-INDEX($F$11:$F$136,NW$8+$B135))))</f>
        <v>0</v>
      </c>
      <c r="NX135">
        <f>NX134*IF(NX$8&gt;Input!$D$14,0,IF(NX$8+$B135&gt;Input!$D$14,0,(1-INDEX($F$11:$F$136,NX$8+$B135))))</f>
        <v>0</v>
      </c>
      <c r="NY135">
        <f>NY134*IF(NY$8&gt;Input!$D$14,0,IF(NY$8+$B135&gt;Input!$D$14,0,(1-INDEX($F$11:$F$136,NY$8+$B135))))</f>
        <v>0</v>
      </c>
      <c r="NZ135">
        <f>NZ134*IF(NZ$8&gt;Input!$D$14,0,IF(NZ$8+$B135&gt;Input!$D$14,0,(1-INDEX($F$11:$F$136,NZ$8+$B135))))</f>
        <v>0</v>
      </c>
      <c r="OA135">
        <f>OA134*IF(OA$8&gt;Input!$D$14,0,IF(OA$8+$B135&gt;Input!$D$14,0,(1-INDEX($F$11:$F$136,OA$8+$B135))))</f>
        <v>0</v>
      </c>
      <c r="OB135">
        <f>OB134*IF(OB$8&gt;Input!$D$14,0,IF(OB$8+$B135&gt;Input!$D$14,0,(1-INDEX($F$11:$F$136,OB$8+$B135))))</f>
        <v>0</v>
      </c>
    </row>
    <row r="136" spans="1:392">
      <c r="A136">
        <f>Input!A136</f>
        <v>125</v>
      </c>
      <c r="B136">
        <f>Input!B136</f>
        <v>126</v>
      </c>
      <c r="C136" s="18"/>
      <c r="D136">
        <f t="shared" si="334"/>
        <v>0</v>
      </c>
      <c r="E136" s="1">
        <v>0</v>
      </c>
      <c r="F136">
        <f t="shared" si="335"/>
        <v>0</v>
      </c>
      <c r="G136">
        <f t="shared" si="313"/>
        <v>0</v>
      </c>
      <c r="H136">
        <f t="shared" si="314"/>
        <v>0</v>
      </c>
      <c r="J136" s="2">
        <f t="shared" si="309"/>
        <v>126</v>
      </c>
      <c r="K136">
        <f>K135*IF(K$8&gt;Input!$D$14,0,IF(K$8+$B136&gt;Input!$D$14,0,(1-INDEX($C$11:$C$136,K$8+$B136))))</f>
        <v>0</v>
      </c>
      <c r="L136">
        <f>L135*IF(L$8&gt;Input!$D$14,0,IF(L$8+$B136&gt;Input!$D$14,0,(1-INDEX($C$11:$C$136,L$8+$B136))))</f>
        <v>0</v>
      </c>
      <c r="M136">
        <f>M135*IF(M$8&gt;Input!$D$14,0,IF(M$8+$B136&gt;Input!$D$14,0,(1-INDEX($C$11:$C$136,M$8+$B136))))</f>
        <v>0</v>
      </c>
      <c r="N136">
        <f>N135*IF(N$8&gt;Input!$D$14,0,IF(N$8+$B136&gt;Input!$D$14,0,(1-INDEX($C$11:$C$136,N$8+$B136))))</f>
        <v>0</v>
      </c>
      <c r="O136">
        <f>O135*IF(O$8&gt;Input!$D$14,0,IF(O$8+$B136&gt;Input!$D$14,0,(1-INDEX($C$11:$C$136,O$8+$B136))))</f>
        <v>0</v>
      </c>
      <c r="P136">
        <f>P135*IF(P$8&gt;Input!$D$14,0,IF(P$8+$B136&gt;Input!$D$14,0,(1-INDEX($C$11:$C$136,P$8+$B136))))</f>
        <v>0</v>
      </c>
      <c r="Q136">
        <f>Q135*IF(Q$8&gt;Input!$D$14,0,IF(Q$8+$B136&gt;Input!$D$14,0,(1-INDEX($C$11:$C$136,Q$8+$B136))))</f>
        <v>0</v>
      </c>
      <c r="R136">
        <f>R135*IF(R$8&gt;Input!$D$14,0,IF(R$8+$B136&gt;Input!$D$14,0,(1-INDEX($C$11:$C$136,R$8+$B136))))</f>
        <v>0</v>
      </c>
      <c r="S136">
        <f>S135*IF(S$8&gt;Input!$D$14,0,IF(S$8+$B136&gt;Input!$D$14,0,(1-INDEX($C$11:$C$136,S$8+$B136))))</f>
        <v>0</v>
      </c>
      <c r="T136">
        <f>T135*IF(T$8&gt;Input!$D$14,0,IF(T$8+$B136&gt;Input!$D$14,0,(1-INDEX($C$11:$C$136,T$8+$B136))))</f>
        <v>0</v>
      </c>
      <c r="U136">
        <f>U135*IF(U$8&gt;Input!$D$14,0,IF(U$8+$B136&gt;Input!$D$14,0,(1-INDEX($C$11:$C$136,U$8+$B136))))</f>
        <v>0</v>
      </c>
      <c r="V136">
        <f>V135*IF(V$8&gt;Input!$D$14,0,IF(V$8+$B136&gt;Input!$D$14,0,(1-INDEX($C$11:$C$136,V$8+$B136))))</f>
        <v>0</v>
      </c>
      <c r="W136">
        <f>W135*IF(W$8&gt;Input!$D$14,0,IF(W$8+$B136&gt;Input!$D$14,0,(1-INDEX($C$11:$C$136,W$8+$B136))))</f>
        <v>0</v>
      </c>
      <c r="X136">
        <f>X135*IF(X$8&gt;Input!$D$14,0,IF(X$8+$B136&gt;Input!$D$14,0,(1-INDEX($C$11:$C$136,X$8+$B136))))</f>
        <v>0</v>
      </c>
      <c r="Y136">
        <f>Y135*IF(Y$8&gt;Input!$D$14,0,IF(Y$8+$B136&gt;Input!$D$14,0,(1-INDEX($C$11:$C$136,Y$8+$B136))))</f>
        <v>0</v>
      </c>
      <c r="Z136">
        <f>Z135*IF(Z$8&gt;Input!$D$14,0,IF(Z$8+$B136&gt;Input!$D$14,0,(1-INDEX($C$11:$C$136,Z$8+$B136))))</f>
        <v>0</v>
      </c>
      <c r="AA136">
        <f>AA135*IF(AA$8&gt;Input!$D$14,0,IF(AA$8+$B136&gt;Input!$D$14,0,(1-INDEX($C$11:$C$136,AA$8+$B136))))</f>
        <v>0</v>
      </c>
      <c r="AB136">
        <f>AB135*IF(AB$8&gt;Input!$D$14,0,IF(AB$8+$B136&gt;Input!$D$14,0,(1-INDEX($C$11:$C$136,AB$8+$B136))))</f>
        <v>0</v>
      </c>
      <c r="AC136">
        <f>AC135*IF(AC$8&gt;Input!$D$14,0,IF(AC$8+$B136&gt;Input!$D$14,0,(1-INDEX($C$11:$C$136,AC$8+$B136))))</f>
        <v>0</v>
      </c>
      <c r="AD136">
        <f>AD135*IF(AD$8&gt;Input!$D$14,0,IF(AD$8+$B136&gt;Input!$D$14,0,(1-INDEX($C$11:$C$136,AD$8+$B136))))</f>
        <v>0</v>
      </c>
      <c r="AE136">
        <f>AE135*IF(AE$8&gt;Input!$D$14,0,IF(AE$8+$B136&gt;Input!$D$14,0,(1-INDEX($C$11:$C$136,AE$8+$B136))))</f>
        <v>0</v>
      </c>
      <c r="AF136">
        <f>AF135*IF(AF$8&gt;Input!$D$14,0,IF(AF$8+$B136&gt;Input!$D$14,0,(1-INDEX($C$11:$C$136,AF$8+$B136))))</f>
        <v>0</v>
      </c>
      <c r="AG136">
        <f>AG135*IF(AG$8&gt;Input!$D$14,0,IF(AG$8+$B136&gt;Input!$D$14,0,(1-INDEX($C$11:$C$136,AG$8+$B136))))</f>
        <v>0</v>
      </c>
      <c r="AH136">
        <f>AH135*IF(AH$8&gt;Input!$D$14,0,IF(AH$8+$B136&gt;Input!$D$14,0,(1-INDEX($C$11:$C$136,AH$8+$B136))))</f>
        <v>0</v>
      </c>
      <c r="AI136">
        <f>AI135*IF(AI$8&gt;Input!$D$14,0,IF(AI$8+$B136&gt;Input!$D$14,0,(1-INDEX($C$11:$C$136,AI$8+$B136))))</f>
        <v>0</v>
      </c>
      <c r="AJ136">
        <f>AJ135*IF(AJ$8&gt;Input!$D$14,0,IF(AJ$8+$B136&gt;Input!$D$14,0,(1-INDEX($C$11:$C$136,AJ$8+$B136))))</f>
        <v>0</v>
      </c>
      <c r="AK136">
        <f>AK135*IF(AK$8&gt;Input!$D$14,0,IF(AK$8+$B136&gt;Input!$D$14,0,(1-INDEX($C$11:$C$136,AK$8+$B136))))</f>
        <v>0</v>
      </c>
      <c r="AL136">
        <f>AL135*IF(AL$8&gt;Input!$D$14,0,IF(AL$8+$B136&gt;Input!$D$14,0,(1-INDEX($C$11:$C$136,AL$8+$B136))))</f>
        <v>0</v>
      </c>
      <c r="AM136">
        <f>AM135*IF(AM$8&gt;Input!$D$14,0,IF(AM$8+$B136&gt;Input!$D$14,0,(1-INDEX($C$11:$C$136,AM$8+$B136))))</f>
        <v>0</v>
      </c>
      <c r="AN136">
        <f>AN135*IF(AN$8&gt;Input!$D$14,0,IF(AN$8+$B136&gt;Input!$D$14,0,(1-INDEX($C$11:$C$136,AN$8+$B136))))</f>
        <v>0</v>
      </c>
      <c r="AO136">
        <f>AO135*IF(AO$8&gt;Input!$D$14,0,IF(AO$8+$B136&gt;Input!$D$14,0,(1-INDEX($C$11:$C$136,AO$8+$B136))))</f>
        <v>0</v>
      </c>
      <c r="AP136">
        <f>AP135*IF(AP$8&gt;Input!$D$14,0,IF(AP$8+$B136&gt;Input!$D$14,0,(1-INDEX($C$11:$C$136,AP$8+$B136))))</f>
        <v>0</v>
      </c>
      <c r="AQ136">
        <f>AQ135*IF(AQ$8&gt;Input!$D$14,0,IF(AQ$8+$B136&gt;Input!$D$14,0,(1-INDEX($C$11:$C$136,AQ$8+$B136))))</f>
        <v>0</v>
      </c>
      <c r="AR136">
        <f>AR135*IF(AR$8&gt;Input!$D$14,0,IF(AR$8+$B136&gt;Input!$D$14,0,(1-INDEX($C$11:$C$136,AR$8+$B136))))</f>
        <v>0</v>
      </c>
      <c r="AS136">
        <f>AS135*IF(AS$8&gt;Input!$D$14,0,IF(AS$8+$B136&gt;Input!$D$14,0,(1-INDEX($C$11:$C$136,AS$8+$B136))))</f>
        <v>0</v>
      </c>
      <c r="AT136">
        <f>AT135*IF(AT$8&gt;Input!$D$14,0,IF(AT$8+$B136&gt;Input!$D$14,0,(1-INDEX($C$11:$C$136,AT$8+$B136))))</f>
        <v>0</v>
      </c>
      <c r="AU136">
        <f>AU135*IF(AU$8&gt;Input!$D$14,0,IF(AU$8+$B136&gt;Input!$D$14,0,(1-INDEX($C$11:$C$136,AU$8+$B136))))</f>
        <v>0</v>
      </c>
      <c r="AV136">
        <f>AV135*IF(AV$8&gt;Input!$D$14,0,IF(AV$8+$B136&gt;Input!$D$14,0,(1-INDEX($C$11:$C$136,AV$8+$B136))))</f>
        <v>0</v>
      </c>
      <c r="AW136">
        <f>AW135*IF(AW$8&gt;Input!$D$14,0,IF(AW$8+$B136&gt;Input!$D$14,0,(1-INDEX($C$11:$C$136,AW$8+$B136))))</f>
        <v>0</v>
      </c>
      <c r="AX136">
        <f>AX135*IF(AX$8&gt;Input!$D$14,0,IF(AX$8+$B136&gt;Input!$D$14,0,(1-INDEX($C$11:$C$136,AX$8+$B136))))</f>
        <v>0</v>
      </c>
      <c r="AY136">
        <f>AY135*IF(AY$8&gt;Input!$D$14,0,IF(AY$8+$B136&gt;Input!$D$14,0,(1-INDEX($C$11:$C$136,AY$8+$B136))))</f>
        <v>0</v>
      </c>
      <c r="AZ136">
        <f>AZ135*IF(AZ$8&gt;Input!$D$14,0,IF(AZ$8+$B136&gt;Input!$D$14,0,(1-INDEX($C$11:$C$136,AZ$8+$B136))))</f>
        <v>0</v>
      </c>
      <c r="BA136">
        <f>BA135*IF(BA$8&gt;Input!$D$14,0,IF(BA$8+$B136&gt;Input!$D$14,0,(1-INDEX($C$11:$C$136,BA$8+$B136))))</f>
        <v>0</v>
      </c>
      <c r="BB136">
        <f>BB135*IF(BB$8&gt;Input!$D$14,0,IF(BB$8+$B136&gt;Input!$D$14,0,(1-INDEX($C$11:$C$136,BB$8+$B136))))</f>
        <v>0</v>
      </c>
      <c r="BC136">
        <f>BC135*IF(BC$8&gt;Input!$D$14,0,IF(BC$8+$B136&gt;Input!$D$14,0,(1-INDEX($C$11:$C$136,BC$8+$B136))))</f>
        <v>0</v>
      </c>
      <c r="BD136">
        <f>BD135*IF(BD$8&gt;Input!$D$14,0,IF(BD$8+$B136&gt;Input!$D$14,0,(1-INDEX($C$11:$C$136,BD$8+$B136))))</f>
        <v>0</v>
      </c>
      <c r="BE136">
        <f>BE135*IF(BE$8&gt;Input!$D$14,0,IF(BE$8+$B136&gt;Input!$D$14,0,(1-INDEX($C$11:$C$136,BE$8+$B136))))</f>
        <v>0</v>
      </c>
      <c r="BF136">
        <f>BF135*IF(BF$8&gt;Input!$D$14,0,IF(BF$8+$B136&gt;Input!$D$14,0,(1-INDEX($C$11:$C$136,BF$8+$B136))))</f>
        <v>0</v>
      </c>
      <c r="BG136">
        <f>BG135*IF(BG$8&gt;Input!$D$14,0,IF(BG$8+$B136&gt;Input!$D$14,0,(1-INDEX($C$11:$C$136,BG$8+$B136))))</f>
        <v>0</v>
      </c>
      <c r="BH136">
        <f>BH135*IF(BH$8&gt;Input!$D$14,0,IF(BH$8+$B136&gt;Input!$D$14,0,(1-INDEX($C$11:$C$136,BH$8+$B136))))</f>
        <v>0</v>
      </c>
      <c r="BI136">
        <f>BI135*IF(BI$8&gt;Input!$D$14,0,IF(BI$8+$B136&gt;Input!$D$14,0,(1-INDEX($C$11:$C$136,BI$8+$B136))))</f>
        <v>0</v>
      </c>
      <c r="BJ136">
        <f>BJ135*IF(BJ$8&gt;Input!$D$14,0,IF(BJ$8+$B136&gt;Input!$D$14,0,(1-INDEX($C$11:$C$136,BJ$8+$B136))))</f>
        <v>0</v>
      </c>
      <c r="BK136">
        <f>BK135*IF(BK$8&gt;Input!$D$14,0,IF(BK$8+$B136&gt;Input!$D$14,0,(1-INDEX($C$11:$C$136,BK$8+$B136))))</f>
        <v>0</v>
      </c>
      <c r="BL136">
        <f>BL135*IF(BL$8&gt;Input!$D$14,0,IF(BL$8+$B136&gt;Input!$D$14,0,(1-INDEX($C$11:$C$136,BL$8+$B136))))</f>
        <v>0</v>
      </c>
      <c r="BM136">
        <f>BM135*IF(BM$8&gt;Input!$D$14,0,IF(BM$8+$B136&gt;Input!$D$14,0,(1-INDEX($C$11:$C$136,BM$8+$B136))))</f>
        <v>0</v>
      </c>
      <c r="BN136">
        <f>BN135*IF(BN$8&gt;Input!$D$14,0,IF(BN$8+$B136&gt;Input!$D$14,0,(1-INDEX($C$11:$C$136,BN$8+$B136))))</f>
        <v>0</v>
      </c>
      <c r="BO136">
        <f>BO135*IF(BO$8&gt;Input!$D$14,0,IF(BO$8+$B136&gt;Input!$D$14,0,(1-INDEX($C$11:$C$136,BO$8+$B136))))</f>
        <v>0</v>
      </c>
      <c r="BP136">
        <f>BP135*IF(BP$8&gt;Input!$D$14,0,IF(BP$8+$B136&gt;Input!$D$14,0,(1-INDEX($C$11:$C$136,BP$8+$B136))))</f>
        <v>0</v>
      </c>
      <c r="BQ136">
        <f>BQ135*IF(BQ$8&gt;Input!$D$14,0,IF(BQ$8+$B136&gt;Input!$D$14,0,(1-INDEX($C$11:$C$136,BQ$8+$B136))))</f>
        <v>0</v>
      </c>
      <c r="BR136">
        <f>BR135*IF(BR$8&gt;Input!$D$14,0,IF(BR$8+$B136&gt;Input!$D$14,0,(1-INDEX($C$11:$C$136,BR$8+$B136))))</f>
        <v>0</v>
      </c>
      <c r="BS136">
        <f>BS135*IF(BS$8&gt;Input!$D$14,0,IF(BS$8+$B136&gt;Input!$D$14,0,(1-INDEX($C$11:$C$136,BS$8+$B136))))</f>
        <v>0</v>
      </c>
      <c r="BT136">
        <f>BT135*IF(BT$8&gt;Input!$D$14,0,IF(BT$8+$B136&gt;Input!$D$14,0,(1-INDEX($C$11:$C$136,BT$8+$B136))))</f>
        <v>0</v>
      </c>
      <c r="BU136">
        <f>BU135*IF(BU$8&gt;Input!$D$14,0,IF(BU$8+$B136&gt;Input!$D$14,0,(1-INDEX($C$11:$C$136,BU$8+$B136))))</f>
        <v>0</v>
      </c>
      <c r="BV136">
        <f>BV135*IF(BV$8&gt;Input!$D$14,0,IF(BV$8+$B136&gt;Input!$D$14,0,(1-INDEX($C$11:$C$136,BV$8+$B136))))</f>
        <v>0</v>
      </c>
      <c r="BW136">
        <f>BW135*IF(BW$8&gt;Input!$D$14,0,IF(BW$8+$B136&gt;Input!$D$14,0,(1-INDEX($C$11:$C$136,BW$8+$B136))))</f>
        <v>0</v>
      </c>
      <c r="BX136">
        <f>BX135*IF(BX$8&gt;Input!$D$14,0,IF(BX$8+$B136&gt;Input!$D$14,0,(1-INDEX($C$11:$C$136,BX$8+$B136))))</f>
        <v>0</v>
      </c>
      <c r="BY136">
        <f>BY135*IF(BY$8&gt;Input!$D$14,0,IF(BY$8+$B136&gt;Input!$D$14,0,(1-INDEX($C$11:$C$136,BY$8+$B136))))</f>
        <v>0</v>
      </c>
      <c r="BZ136">
        <f>BZ135*IF(BZ$8&gt;Input!$D$14,0,IF(BZ$8+$B136&gt;Input!$D$14,0,(1-INDEX($C$11:$C$136,BZ$8+$B136))))</f>
        <v>0</v>
      </c>
      <c r="CA136">
        <f>CA135*IF(CA$8&gt;Input!$D$14,0,IF(CA$8+$B136&gt;Input!$D$14,0,(1-INDEX($C$11:$C$136,CA$8+$B136))))</f>
        <v>0</v>
      </c>
      <c r="CB136">
        <f>CB135*IF(CB$8&gt;Input!$D$14,0,IF(CB$8+$B136&gt;Input!$D$14,0,(1-INDEX($C$11:$C$136,CB$8+$B136))))</f>
        <v>0</v>
      </c>
      <c r="CC136">
        <f>CC135*IF(CC$8&gt;Input!$D$14,0,IF(CC$8+$B136&gt;Input!$D$14,0,(1-INDEX($C$11:$C$136,CC$8+$B136))))</f>
        <v>0</v>
      </c>
      <c r="CD136">
        <f>CD135*IF(CD$8&gt;Input!$D$14,0,IF(CD$8+$B136&gt;Input!$D$14,0,(1-INDEX($C$11:$C$136,CD$8+$B136))))</f>
        <v>0</v>
      </c>
      <c r="CE136">
        <f>CE135*IF(CE$8&gt;Input!$D$14,0,IF(CE$8+$B136&gt;Input!$D$14,0,(1-INDEX($C$11:$C$136,CE$8+$B136))))</f>
        <v>0</v>
      </c>
      <c r="CF136">
        <f>CF135*IF(CF$8&gt;Input!$D$14,0,IF(CF$8+$B136&gt;Input!$D$14,0,(1-INDEX($C$11:$C$136,CF$8+$B136))))</f>
        <v>0</v>
      </c>
      <c r="CG136">
        <f>CG135*IF(CG$8&gt;Input!$D$14,0,IF(CG$8+$B136&gt;Input!$D$14,0,(1-INDEX($C$11:$C$136,CG$8+$B136))))</f>
        <v>0</v>
      </c>
      <c r="CH136">
        <f>CH135*IF(CH$8&gt;Input!$D$14,0,IF(CH$8+$B136&gt;Input!$D$14,0,(1-INDEX($C$11:$C$136,CH$8+$B136))))</f>
        <v>0</v>
      </c>
      <c r="CI136">
        <f>CI135*IF(CI$8&gt;Input!$D$14,0,IF(CI$8+$B136&gt;Input!$D$14,0,(1-INDEX($C$11:$C$136,CI$8+$B136))))</f>
        <v>0</v>
      </c>
      <c r="CJ136">
        <f>CJ135*IF(CJ$8&gt;Input!$D$14,0,IF(CJ$8+$B136&gt;Input!$D$14,0,(1-INDEX($C$11:$C$136,CJ$8+$B136))))</f>
        <v>0</v>
      </c>
      <c r="CK136">
        <f>CK135*IF(CK$8&gt;Input!$D$14,0,IF(CK$8+$B136&gt;Input!$D$14,0,(1-INDEX($C$11:$C$136,CK$8+$B136))))</f>
        <v>0</v>
      </c>
      <c r="CL136">
        <f>CL135*IF(CL$8&gt;Input!$D$14,0,IF(CL$8+$B136&gt;Input!$D$14,0,(1-INDEX($C$11:$C$136,CL$8+$B136))))</f>
        <v>0</v>
      </c>
      <c r="CM136">
        <f>CM135*IF(CM$8&gt;Input!$D$14,0,IF(CM$8+$B136&gt;Input!$D$14,0,(1-INDEX($C$11:$C$136,CM$8+$B136))))</f>
        <v>0</v>
      </c>
      <c r="CN136">
        <f>CN135*IF(CN$8&gt;Input!$D$14,0,IF(CN$8+$B136&gt;Input!$D$14,0,(1-INDEX($C$11:$C$136,CN$8+$B136))))</f>
        <v>0</v>
      </c>
      <c r="CO136">
        <f>CO135*IF(CO$8&gt;Input!$D$14,0,IF(CO$8+$B136&gt;Input!$D$14,0,(1-INDEX($C$11:$C$136,CO$8+$B136))))</f>
        <v>0</v>
      </c>
      <c r="CP136">
        <f>CP135*IF(CP$8&gt;Input!$D$14,0,IF(CP$8+$B136&gt;Input!$D$14,0,(1-INDEX($C$11:$C$136,CP$8+$B136))))</f>
        <v>0</v>
      </c>
      <c r="CQ136">
        <f>CQ135*IF(CQ$8&gt;Input!$D$14,0,IF(CQ$8+$B136&gt;Input!$D$14,0,(1-INDEX($C$11:$C$136,CQ$8+$B136))))</f>
        <v>0</v>
      </c>
      <c r="CR136">
        <f>CR135*IF(CR$8&gt;Input!$D$14,0,IF(CR$8+$B136&gt;Input!$D$14,0,(1-INDEX($C$11:$C$136,CR$8+$B136))))</f>
        <v>0</v>
      </c>
      <c r="CS136">
        <f>CS135*IF(CS$8&gt;Input!$D$14,0,IF(CS$8+$B136&gt;Input!$D$14,0,(1-INDEX($C$11:$C$136,CS$8+$B136))))</f>
        <v>0</v>
      </c>
      <c r="CT136">
        <f>CT135*IF(CT$8&gt;Input!$D$14,0,IF(CT$8+$B136&gt;Input!$D$14,0,(1-INDEX($C$11:$C$136,CT$8+$B136))))</f>
        <v>0</v>
      </c>
      <c r="CU136">
        <f>CU135*IF(CU$8&gt;Input!$D$14,0,IF(CU$8+$B136&gt;Input!$D$14,0,(1-INDEX($C$11:$C$136,CU$8+$B136))))</f>
        <v>0</v>
      </c>
      <c r="CV136">
        <f>CV135*IF(CV$8&gt;Input!$D$14,0,IF(CV$8+$B136&gt;Input!$D$14,0,(1-INDEX($C$11:$C$136,CV$8+$B136))))</f>
        <v>0</v>
      </c>
      <c r="CW136">
        <f>CW135*IF(CW$8&gt;Input!$D$14,0,IF(CW$8+$B136&gt;Input!$D$14,0,(1-INDEX($C$11:$C$136,CW$8+$B136))))</f>
        <v>0</v>
      </c>
      <c r="CX136">
        <f>CX135*IF(CX$8&gt;Input!$D$14,0,IF(CX$8+$B136&gt;Input!$D$14,0,(1-INDEX($C$11:$C$136,CX$8+$B136))))</f>
        <v>0</v>
      </c>
      <c r="CY136">
        <f>CY135*IF(CY$8&gt;Input!$D$14,0,IF(CY$8+$B136&gt;Input!$D$14,0,(1-INDEX($C$11:$C$136,CY$8+$B136))))</f>
        <v>0</v>
      </c>
      <c r="CZ136">
        <f>CZ135*IF(CZ$8&gt;Input!$D$14,0,IF(CZ$8+$B136&gt;Input!$D$14,0,(1-INDEX($C$11:$C$136,CZ$8+$B136))))</f>
        <v>0</v>
      </c>
      <c r="DA136">
        <f>DA135*IF(DA$8&gt;Input!$D$14,0,IF(DA$8+$B136&gt;Input!$D$14,0,(1-INDEX($C$11:$C$136,DA$8+$B136))))</f>
        <v>0</v>
      </c>
      <c r="DB136">
        <f>DB135*IF(DB$8&gt;Input!$D$14,0,IF(DB$8+$B136&gt;Input!$D$14,0,(1-INDEX($C$11:$C$136,DB$8+$B136))))</f>
        <v>0</v>
      </c>
      <c r="DC136">
        <f>DC135*IF(DC$8&gt;Input!$D$14,0,IF(DC$8+$B136&gt;Input!$D$14,0,(1-INDEX($C$11:$C$136,DC$8+$B136))))</f>
        <v>0</v>
      </c>
      <c r="DD136">
        <f>DD135*IF(DD$8&gt;Input!$D$14,0,IF(DD$8+$B136&gt;Input!$D$14,0,(1-INDEX($C$11:$C$136,DD$8+$B136))))</f>
        <v>0</v>
      </c>
      <c r="DE136">
        <f>DE135*IF(DE$8&gt;Input!$D$14,0,IF(DE$8+$B136&gt;Input!$D$14,0,(1-INDEX($C$11:$C$136,DE$8+$B136))))</f>
        <v>0</v>
      </c>
      <c r="DF136">
        <f>DF135*IF(DF$8&gt;Input!$D$14,0,IF(DF$8+$B136&gt;Input!$D$14,0,(1-INDEX($C$11:$C$136,DF$8+$B136))))</f>
        <v>0</v>
      </c>
      <c r="DG136">
        <f>DG135*IF(DG$8&gt;Input!$D$14,0,IF(DG$8+$B136&gt;Input!$D$14,0,(1-INDEX($C$11:$C$136,DG$8+$B136))))</f>
        <v>0</v>
      </c>
      <c r="DH136">
        <f>DH135*IF(DH$8&gt;Input!$D$14,0,IF(DH$8+$B136&gt;Input!$D$14,0,(1-INDEX($C$11:$C$136,DH$8+$B136))))</f>
        <v>0</v>
      </c>
      <c r="DI136">
        <f>DI135*IF(DI$8&gt;Input!$D$14,0,IF(DI$8+$B136&gt;Input!$D$14,0,(1-INDEX($C$11:$C$136,DI$8+$B136))))</f>
        <v>0</v>
      </c>
      <c r="DJ136">
        <f>DJ135*IF(DJ$8&gt;Input!$D$14,0,IF(DJ$8+$B136&gt;Input!$D$14,0,(1-INDEX($C$11:$C$136,DJ$8+$B136))))</f>
        <v>0</v>
      </c>
      <c r="DK136">
        <f>DK135*IF(DK$8&gt;Input!$D$14,0,IF(DK$8+$B136&gt;Input!$D$14,0,(1-INDEX($C$11:$C$136,DK$8+$B136))))</f>
        <v>0</v>
      </c>
      <c r="DL136">
        <f>DL135*IF(DL$8&gt;Input!$D$14,0,IF(DL$8+$B136&gt;Input!$D$14,0,(1-INDEX($C$11:$C$136,DL$8+$B136))))</f>
        <v>0</v>
      </c>
      <c r="DM136">
        <f>DM135*IF(DM$8&gt;Input!$D$14,0,IF(DM$8+$B136&gt;Input!$D$14,0,(1-INDEX($C$11:$C$136,DM$8+$B136))))</f>
        <v>0</v>
      </c>
      <c r="DN136">
        <f>DN135*IF(DN$8&gt;Input!$D$14,0,IF(DN$8+$B136&gt;Input!$D$14,0,(1-INDEX($C$11:$C$136,DN$8+$B136))))</f>
        <v>0</v>
      </c>
      <c r="DO136">
        <f>DO135*IF(DO$8&gt;Input!$D$14,0,IF(DO$8+$B136&gt;Input!$D$14,0,(1-INDEX($C$11:$C$136,DO$8+$B136))))</f>
        <v>0</v>
      </c>
      <c r="DP136">
        <f>DP135*IF(DP$8&gt;Input!$D$14,0,IF(DP$8+$B136&gt;Input!$D$14,0,(1-INDEX($C$11:$C$136,DP$8+$B136))))</f>
        <v>0</v>
      </c>
      <c r="DQ136">
        <f>DQ135*IF(DQ$8&gt;Input!$D$14,0,IF(DQ$8+$B136&gt;Input!$D$14,0,(1-INDEX($C$11:$C$136,DQ$8+$B136))))</f>
        <v>0</v>
      </c>
      <c r="DR136">
        <f>DR135*IF(DR$8&gt;Input!$D$14,0,IF(DR$8+$B136&gt;Input!$D$14,0,(1-INDEX($C$11:$C$136,DR$8+$B136))))</f>
        <v>0</v>
      </c>
      <c r="DS136">
        <f>DS135*IF(DS$8&gt;Input!$D$14,0,IF(DS$8+$B136&gt;Input!$D$14,0,(1-INDEX($C$11:$C$136,DS$8+$B136))))</f>
        <v>0</v>
      </c>
      <c r="DT136">
        <f>DT135*IF(DT$8&gt;Input!$D$14,0,IF(DT$8+$B136&gt;Input!$D$14,0,(1-INDEX($C$11:$C$136,DT$8+$B136))))</f>
        <v>0</v>
      </c>
      <c r="DU136">
        <f>DU135*IF(DU$8&gt;Input!$D$14,0,IF(DU$8+$B136&gt;Input!$D$14,0,(1-INDEX($C$11:$C$136,DU$8+$B136))))</f>
        <v>0</v>
      </c>
      <c r="DV136">
        <f>DV135*IF(DV$8&gt;Input!$D$14,0,IF(DV$8+$B136&gt;Input!$D$14,0,(1-INDEX($C$11:$C$136,DV$8+$B136))))</f>
        <v>0</v>
      </c>
      <c r="DW136">
        <f>DW135*IF(DW$8&gt;Input!$D$14,0,IF(DW$8+$B136&gt;Input!$D$14,0,(1-INDEX($C$11:$C$136,DW$8+$B136))))</f>
        <v>0</v>
      </c>
      <c r="DX136">
        <f>DX135*IF(DX$8&gt;Input!$D$14,0,IF(DX$8+$B136&gt;Input!$D$14,0,(1-INDEX($C$11:$C$136,DX$8+$B136))))</f>
        <v>0</v>
      </c>
      <c r="DY136">
        <f>DY135*IF(DY$8&gt;Input!$D$14,0,IF(DY$8+$B136&gt;Input!$D$14,0,(1-INDEX($C$11:$C$136,DY$8+$B136))))</f>
        <v>0</v>
      </c>
      <c r="DZ136">
        <f>DZ135*IF(DZ$8&gt;Input!$D$14,0,IF(DZ$8+$B136&gt;Input!$D$14,0,(1-INDEX($C$11:$C$136,DZ$8+$B136))))</f>
        <v>0</v>
      </c>
      <c r="EA136">
        <f>EA135*IF(EA$8&gt;Input!$D$14,0,IF(EA$8+$B136&gt;Input!$D$14,0,(1-INDEX($C$11:$C$136,EA$8+$B136))))</f>
        <v>0</v>
      </c>
      <c r="EB136">
        <f>EB135*IF(EB$8&gt;Input!$D$14,0,IF(EB$8+$B136&gt;Input!$D$14,0,(1-INDEX($C$11:$C$136,EB$8+$B136))))</f>
        <v>0</v>
      </c>
      <c r="EC136">
        <f>EC135*IF(EC$8&gt;Input!$D$14,0,IF(EC$8+$B136&gt;Input!$D$14,0,(1-INDEX($C$11:$C$136,EC$8+$B136))))</f>
        <v>0</v>
      </c>
      <c r="ED136">
        <f>ED135*IF(ED$8&gt;Input!$D$14,0,IF(ED$8+$B136&gt;Input!$D$14,0,(1-INDEX($C$11:$C$136,ED$8+$B136))))</f>
        <v>0</v>
      </c>
      <c r="EE136">
        <f>EE135*IF(EE$8&gt;Input!$D$14,0,IF(EE$8+$B136&gt;Input!$D$14,0,(1-INDEX($C$11:$C$136,EE$8+$B136))))</f>
        <v>0</v>
      </c>
      <c r="EF136">
        <f>EF135*IF(EF$8&gt;Input!$D$14,0,IF(EF$8+$B136&gt;Input!$D$14,0,(1-INDEX($C$11:$C$136,EF$8+$B136))))</f>
        <v>0</v>
      </c>
      <c r="EH136" s="2">
        <f t="shared" si="310"/>
        <v>125</v>
      </c>
      <c r="EI136" s="36">
        <f t="shared" si="315"/>
        <v>0</v>
      </c>
      <c r="EJ136" s="36">
        <f t="shared" si="351"/>
        <v>0</v>
      </c>
      <c r="EK136" s="36">
        <f t="shared" si="351"/>
        <v>0</v>
      </c>
      <c r="EL136" s="36">
        <f t="shared" si="351"/>
        <v>0</v>
      </c>
      <c r="EM136" s="36">
        <f t="shared" si="351"/>
        <v>0</v>
      </c>
      <c r="EN136" s="36">
        <f t="shared" si="351"/>
        <v>0</v>
      </c>
      <c r="EO136" s="36">
        <f t="shared" si="351"/>
        <v>0</v>
      </c>
      <c r="EP136" s="36">
        <f t="shared" si="351"/>
        <v>0</v>
      </c>
      <c r="EQ136" s="36">
        <f t="shared" si="351"/>
        <v>0</v>
      </c>
      <c r="ER136" s="36">
        <f t="shared" si="351"/>
        <v>0</v>
      </c>
      <c r="ES136" s="36">
        <f t="shared" si="351"/>
        <v>0</v>
      </c>
      <c r="ET136" s="36">
        <f t="shared" si="351"/>
        <v>0</v>
      </c>
      <c r="EU136" s="36">
        <f t="shared" si="351"/>
        <v>0</v>
      </c>
      <c r="EV136" s="36">
        <f t="shared" si="351"/>
        <v>0</v>
      </c>
      <c r="EW136" s="36">
        <f t="shared" si="351"/>
        <v>0</v>
      </c>
      <c r="EX136" s="36">
        <f t="shared" si="351"/>
        <v>0</v>
      </c>
      <c r="EY136" s="36">
        <f t="shared" si="351"/>
        <v>0</v>
      </c>
      <c r="EZ136" s="36">
        <f t="shared" si="351"/>
        <v>0</v>
      </c>
      <c r="FA136" s="36">
        <f t="shared" si="351"/>
        <v>0</v>
      </c>
      <c r="FB136" s="36">
        <f t="shared" si="351"/>
        <v>0</v>
      </c>
      <c r="FC136" s="36">
        <f t="shared" si="351"/>
        <v>0</v>
      </c>
      <c r="FD136" s="36">
        <f t="shared" si="351"/>
        <v>0</v>
      </c>
      <c r="FE136" s="36">
        <f t="shared" si="351"/>
        <v>0</v>
      </c>
      <c r="FF136" s="36">
        <f t="shared" si="351"/>
        <v>0</v>
      </c>
      <c r="FG136" s="36">
        <f t="shared" si="351"/>
        <v>0</v>
      </c>
      <c r="FH136" s="36">
        <f t="shared" si="351"/>
        <v>0</v>
      </c>
      <c r="FI136" s="36">
        <f t="shared" si="351"/>
        <v>0</v>
      </c>
      <c r="FJ136" s="36">
        <f t="shared" si="351"/>
        <v>0</v>
      </c>
      <c r="FK136" s="36">
        <f t="shared" si="351"/>
        <v>0</v>
      </c>
      <c r="FL136" s="36">
        <f t="shared" si="351"/>
        <v>0</v>
      </c>
      <c r="FM136" s="36">
        <f t="shared" si="351"/>
        <v>0</v>
      </c>
      <c r="FN136" s="36">
        <f t="shared" si="351"/>
        <v>0</v>
      </c>
      <c r="FO136" s="36">
        <f t="shared" si="351"/>
        <v>0</v>
      </c>
      <c r="FP136" s="36">
        <f t="shared" si="351"/>
        <v>0</v>
      </c>
      <c r="FQ136" s="36">
        <f t="shared" si="351"/>
        <v>0</v>
      </c>
      <c r="FR136" s="36">
        <f t="shared" si="351"/>
        <v>0</v>
      </c>
      <c r="FS136" s="36">
        <f t="shared" si="351"/>
        <v>0</v>
      </c>
      <c r="FT136" s="36">
        <f t="shared" si="351"/>
        <v>0</v>
      </c>
      <c r="FU136" s="36">
        <f t="shared" si="351"/>
        <v>0</v>
      </c>
      <c r="FV136" s="36">
        <f t="shared" si="351"/>
        <v>0</v>
      </c>
      <c r="FW136" s="36">
        <f t="shared" si="351"/>
        <v>0</v>
      </c>
      <c r="FX136" s="36">
        <f t="shared" si="351"/>
        <v>0</v>
      </c>
      <c r="FY136" s="36">
        <f t="shared" si="351"/>
        <v>0</v>
      </c>
      <c r="FZ136" s="36">
        <f t="shared" si="351"/>
        <v>0</v>
      </c>
      <c r="GA136" s="36">
        <f t="shared" si="351"/>
        <v>0</v>
      </c>
      <c r="GB136" s="36">
        <f t="shared" si="351"/>
        <v>0</v>
      </c>
      <c r="GC136" s="36">
        <f t="shared" si="351"/>
        <v>0</v>
      </c>
      <c r="GD136" s="36">
        <f t="shared" si="351"/>
        <v>0</v>
      </c>
      <c r="GE136" s="36">
        <f t="shared" si="351"/>
        <v>0</v>
      </c>
      <c r="GF136" s="36">
        <f t="shared" si="351"/>
        <v>0</v>
      </c>
      <c r="GG136" s="36">
        <f t="shared" si="351"/>
        <v>0</v>
      </c>
      <c r="GH136" s="36">
        <f t="shared" si="351"/>
        <v>0</v>
      </c>
      <c r="GI136" s="36">
        <f t="shared" si="351"/>
        <v>0</v>
      </c>
      <c r="GJ136" s="36">
        <f t="shared" si="351"/>
        <v>0</v>
      </c>
      <c r="GK136" s="36">
        <f t="shared" si="351"/>
        <v>0</v>
      </c>
      <c r="GL136" s="36">
        <f t="shared" si="351"/>
        <v>0</v>
      </c>
      <c r="GM136" s="36">
        <f t="shared" si="351"/>
        <v>0</v>
      </c>
      <c r="GN136" s="36">
        <f t="shared" si="351"/>
        <v>0</v>
      </c>
      <c r="GO136" s="36">
        <f t="shared" si="351"/>
        <v>0</v>
      </c>
      <c r="GP136" s="36">
        <f t="shared" si="351"/>
        <v>0</v>
      </c>
      <c r="GQ136" s="36">
        <f t="shared" si="351"/>
        <v>0</v>
      </c>
      <c r="GR136" s="36">
        <f t="shared" si="351"/>
        <v>0</v>
      </c>
      <c r="GS136" s="36">
        <f t="shared" si="351"/>
        <v>0</v>
      </c>
      <c r="GT136" s="36">
        <f t="shared" si="351"/>
        <v>0</v>
      </c>
      <c r="GU136" s="36">
        <f t="shared" ref="GU136:IT136" si="352">$C136*(1-$E136)^GU$8</f>
        <v>0</v>
      </c>
      <c r="GV136" s="36">
        <f t="shared" si="352"/>
        <v>0</v>
      </c>
      <c r="GW136" s="36">
        <f t="shared" si="352"/>
        <v>0</v>
      </c>
      <c r="GX136" s="36">
        <f t="shared" si="352"/>
        <v>0</v>
      </c>
      <c r="GY136" s="36">
        <f t="shared" si="352"/>
        <v>0</v>
      </c>
      <c r="GZ136" s="36">
        <f t="shared" si="352"/>
        <v>0</v>
      </c>
      <c r="HA136" s="36">
        <f t="shared" si="352"/>
        <v>0</v>
      </c>
      <c r="HB136" s="36">
        <f t="shared" si="352"/>
        <v>0</v>
      </c>
      <c r="HC136" s="36">
        <f t="shared" si="352"/>
        <v>0</v>
      </c>
      <c r="HD136" s="36">
        <f t="shared" si="352"/>
        <v>0</v>
      </c>
      <c r="HE136" s="36">
        <f t="shared" si="352"/>
        <v>0</v>
      </c>
      <c r="HF136" s="36">
        <f t="shared" si="352"/>
        <v>0</v>
      </c>
      <c r="HG136" s="36">
        <f t="shared" si="352"/>
        <v>0</v>
      </c>
      <c r="HH136" s="36">
        <f t="shared" si="352"/>
        <v>0</v>
      </c>
      <c r="HI136" s="36">
        <f t="shared" si="352"/>
        <v>0</v>
      </c>
      <c r="HJ136" s="36">
        <f t="shared" si="352"/>
        <v>0</v>
      </c>
      <c r="HK136" s="36">
        <f t="shared" si="352"/>
        <v>0</v>
      </c>
      <c r="HL136" s="36">
        <f t="shared" si="352"/>
        <v>0</v>
      </c>
      <c r="HM136" s="36">
        <f t="shared" si="352"/>
        <v>0</v>
      </c>
      <c r="HN136" s="36">
        <f t="shared" si="352"/>
        <v>0</v>
      </c>
      <c r="HO136" s="36">
        <f t="shared" si="352"/>
        <v>0</v>
      </c>
      <c r="HP136" s="36">
        <f t="shared" si="352"/>
        <v>0</v>
      </c>
      <c r="HQ136" s="36">
        <f t="shared" si="352"/>
        <v>0</v>
      </c>
      <c r="HR136" s="36">
        <f t="shared" si="352"/>
        <v>0</v>
      </c>
      <c r="HS136" s="36">
        <f t="shared" si="352"/>
        <v>0</v>
      </c>
      <c r="HT136" s="36">
        <f t="shared" si="352"/>
        <v>0</v>
      </c>
      <c r="HU136" s="36">
        <f t="shared" si="352"/>
        <v>0</v>
      </c>
      <c r="HV136" s="36">
        <f t="shared" si="352"/>
        <v>0</v>
      </c>
      <c r="HW136" s="36">
        <f t="shared" si="352"/>
        <v>0</v>
      </c>
      <c r="HX136" s="36">
        <f t="shared" si="352"/>
        <v>0</v>
      </c>
      <c r="HY136" s="36">
        <f t="shared" si="352"/>
        <v>0</v>
      </c>
      <c r="HZ136" s="36">
        <f t="shared" si="352"/>
        <v>0</v>
      </c>
      <c r="IA136" s="36">
        <f t="shared" si="352"/>
        <v>0</v>
      </c>
      <c r="IB136" s="36">
        <f t="shared" si="352"/>
        <v>0</v>
      </c>
      <c r="IC136" s="36">
        <f t="shared" si="352"/>
        <v>0</v>
      </c>
      <c r="ID136" s="36">
        <f t="shared" si="352"/>
        <v>0</v>
      </c>
      <c r="IE136" s="36">
        <f t="shared" si="352"/>
        <v>0</v>
      </c>
      <c r="IF136" s="36">
        <f t="shared" si="352"/>
        <v>0</v>
      </c>
      <c r="IG136" s="36">
        <f t="shared" si="352"/>
        <v>0</v>
      </c>
      <c r="IH136" s="36">
        <f t="shared" si="352"/>
        <v>0</v>
      </c>
      <c r="II136" s="36">
        <f t="shared" si="352"/>
        <v>0</v>
      </c>
      <c r="IJ136" s="36">
        <f t="shared" si="352"/>
        <v>0</v>
      </c>
      <c r="IK136" s="36">
        <f t="shared" si="352"/>
        <v>0</v>
      </c>
      <c r="IL136" s="36">
        <f t="shared" si="352"/>
        <v>0</v>
      </c>
      <c r="IM136" s="36">
        <f t="shared" si="352"/>
        <v>0</v>
      </c>
      <c r="IN136" s="36">
        <f t="shared" si="352"/>
        <v>0</v>
      </c>
      <c r="IO136" s="36">
        <f t="shared" si="352"/>
        <v>0</v>
      </c>
      <c r="IP136" s="36">
        <f t="shared" si="352"/>
        <v>0</v>
      </c>
      <c r="IQ136" s="36">
        <f t="shared" si="352"/>
        <v>0</v>
      </c>
      <c r="IR136" s="36">
        <f t="shared" si="352"/>
        <v>0</v>
      </c>
      <c r="IS136" s="36">
        <f t="shared" si="352"/>
        <v>0</v>
      </c>
      <c r="IT136" s="36">
        <f t="shared" si="352"/>
        <v>0</v>
      </c>
      <c r="IU136" s="36">
        <f t="shared" si="345"/>
        <v>0</v>
      </c>
      <c r="IV136" s="36">
        <f t="shared" si="345"/>
        <v>0</v>
      </c>
      <c r="IW136" s="36">
        <f t="shared" si="345"/>
        <v>0</v>
      </c>
      <c r="IX136" s="36">
        <f t="shared" si="345"/>
        <v>0</v>
      </c>
      <c r="IY136" s="36">
        <f t="shared" si="345"/>
        <v>0</v>
      </c>
      <c r="IZ136" s="36">
        <f t="shared" si="345"/>
        <v>0</v>
      </c>
      <c r="JA136" s="36">
        <f t="shared" si="345"/>
        <v>0</v>
      </c>
      <c r="JB136" s="36">
        <f t="shared" si="345"/>
        <v>0</v>
      </c>
      <c r="JC136" s="36">
        <f t="shared" si="345"/>
        <v>0</v>
      </c>
      <c r="JD136" s="36">
        <f t="shared" si="345"/>
        <v>0</v>
      </c>
      <c r="JF136" s="2">
        <f t="shared" si="312"/>
        <v>126</v>
      </c>
      <c r="JG136">
        <f>JG135*IF(JG$8&gt;Input!$D$14,0,IF(JG$8+$B136&gt;Input!$D$14,0,(1-INDEX($F$11:$F$136,JG$8+$B136))))</f>
        <v>0</v>
      </c>
      <c r="JH136">
        <f>JH135*IF(JH$8&gt;Input!$D$14,0,IF(JH$8+$B136&gt;Input!$D$14,0,(1-INDEX($F$11:$F$136,JH$8+$B136))))</f>
        <v>0</v>
      </c>
      <c r="JI136">
        <f>JI135*IF(JI$8&gt;Input!$D$14,0,IF(JI$8+$B136&gt;Input!$D$14,0,(1-INDEX($F$11:$F$136,JI$8+$B136))))</f>
        <v>0</v>
      </c>
      <c r="JJ136">
        <f>JJ135*IF(JJ$8&gt;Input!$D$14,0,IF(JJ$8+$B136&gt;Input!$D$14,0,(1-INDEX($F$11:$F$136,JJ$8+$B136))))</f>
        <v>0</v>
      </c>
      <c r="JK136">
        <f>JK135*IF(JK$8&gt;Input!$D$14,0,IF(JK$8+$B136&gt;Input!$D$14,0,(1-INDEX($F$11:$F$136,JK$8+$B136))))</f>
        <v>0</v>
      </c>
      <c r="JL136">
        <f>JL135*IF(JL$8&gt;Input!$D$14,0,IF(JL$8+$B136&gt;Input!$D$14,0,(1-INDEX($F$11:$F$136,JL$8+$B136))))</f>
        <v>0</v>
      </c>
      <c r="JM136">
        <f>JM135*IF(JM$8&gt;Input!$D$14,0,IF(JM$8+$B136&gt;Input!$D$14,0,(1-INDEX($F$11:$F$136,JM$8+$B136))))</f>
        <v>0</v>
      </c>
      <c r="JN136">
        <f>JN135*IF(JN$8&gt;Input!$D$14,0,IF(JN$8+$B136&gt;Input!$D$14,0,(1-INDEX($F$11:$F$136,JN$8+$B136))))</f>
        <v>0</v>
      </c>
      <c r="JO136">
        <f>JO135*IF(JO$8&gt;Input!$D$14,0,IF(JO$8+$B136&gt;Input!$D$14,0,(1-INDEX($F$11:$F$136,JO$8+$B136))))</f>
        <v>0</v>
      </c>
      <c r="JP136">
        <f>JP135*IF(JP$8&gt;Input!$D$14,0,IF(JP$8+$B136&gt;Input!$D$14,0,(1-INDEX($F$11:$F$136,JP$8+$B136))))</f>
        <v>0</v>
      </c>
      <c r="JQ136">
        <f>JQ135*IF(JQ$8&gt;Input!$D$14,0,IF(JQ$8+$B136&gt;Input!$D$14,0,(1-INDEX($F$11:$F$136,JQ$8+$B136))))</f>
        <v>0</v>
      </c>
      <c r="JR136">
        <f>JR135*IF(JR$8&gt;Input!$D$14,0,IF(JR$8+$B136&gt;Input!$D$14,0,(1-INDEX($F$11:$F$136,JR$8+$B136))))</f>
        <v>0</v>
      </c>
      <c r="JS136">
        <f>JS135*IF(JS$8&gt;Input!$D$14,0,IF(JS$8+$B136&gt;Input!$D$14,0,(1-INDEX($F$11:$F$136,JS$8+$B136))))</f>
        <v>0</v>
      </c>
      <c r="JT136">
        <f>JT135*IF(JT$8&gt;Input!$D$14,0,IF(JT$8+$B136&gt;Input!$D$14,0,(1-INDEX($F$11:$F$136,JT$8+$B136))))</f>
        <v>0</v>
      </c>
      <c r="JU136">
        <f>JU135*IF(JU$8&gt;Input!$D$14,0,IF(JU$8+$B136&gt;Input!$D$14,0,(1-INDEX($F$11:$F$136,JU$8+$B136))))</f>
        <v>0</v>
      </c>
      <c r="JV136">
        <f>JV135*IF(JV$8&gt;Input!$D$14,0,IF(JV$8+$B136&gt;Input!$D$14,0,(1-INDEX($F$11:$F$136,JV$8+$B136))))</f>
        <v>0</v>
      </c>
      <c r="JW136">
        <f>JW135*IF(JW$8&gt;Input!$D$14,0,IF(JW$8+$B136&gt;Input!$D$14,0,(1-INDEX($F$11:$F$136,JW$8+$B136))))</f>
        <v>0</v>
      </c>
      <c r="JX136">
        <f>JX135*IF(JX$8&gt;Input!$D$14,0,IF(JX$8+$B136&gt;Input!$D$14,0,(1-INDEX($F$11:$F$136,JX$8+$B136))))</f>
        <v>0</v>
      </c>
      <c r="JY136">
        <f>JY135*IF(JY$8&gt;Input!$D$14,0,IF(JY$8+$B136&gt;Input!$D$14,0,(1-INDEX($F$11:$F$136,JY$8+$B136))))</f>
        <v>0</v>
      </c>
      <c r="JZ136">
        <f>JZ135*IF(JZ$8&gt;Input!$D$14,0,IF(JZ$8+$B136&gt;Input!$D$14,0,(1-INDEX($F$11:$F$136,JZ$8+$B136))))</f>
        <v>0</v>
      </c>
      <c r="KA136">
        <f>KA135*IF(KA$8&gt;Input!$D$14,0,IF(KA$8+$B136&gt;Input!$D$14,0,(1-INDEX($F$11:$F$136,KA$8+$B136))))</f>
        <v>0</v>
      </c>
      <c r="KB136">
        <f>KB135*IF(KB$8&gt;Input!$D$14,0,IF(KB$8+$B136&gt;Input!$D$14,0,(1-INDEX($F$11:$F$136,KB$8+$B136))))</f>
        <v>0</v>
      </c>
      <c r="KC136">
        <f>KC135*IF(KC$8&gt;Input!$D$14,0,IF(KC$8+$B136&gt;Input!$D$14,0,(1-INDEX($F$11:$F$136,KC$8+$B136))))</f>
        <v>0</v>
      </c>
      <c r="KD136">
        <f>KD135*IF(KD$8&gt;Input!$D$14,0,IF(KD$8+$B136&gt;Input!$D$14,0,(1-INDEX($F$11:$F$136,KD$8+$B136))))</f>
        <v>0</v>
      </c>
      <c r="KE136">
        <f>KE135*IF(KE$8&gt;Input!$D$14,0,IF(KE$8+$B136&gt;Input!$D$14,0,(1-INDEX($F$11:$F$136,KE$8+$B136))))</f>
        <v>0</v>
      </c>
      <c r="KF136">
        <f>KF135*IF(KF$8&gt;Input!$D$14,0,IF(KF$8+$B136&gt;Input!$D$14,0,(1-INDEX($F$11:$F$136,KF$8+$B136))))</f>
        <v>0</v>
      </c>
      <c r="KG136">
        <f>KG135*IF(KG$8&gt;Input!$D$14,0,IF(KG$8+$B136&gt;Input!$D$14,0,(1-INDEX($F$11:$F$136,KG$8+$B136))))</f>
        <v>0</v>
      </c>
      <c r="KH136">
        <f>KH135*IF(KH$8&gt;Input!$D$14,0,IF(KH$8+$B136&gt;Input!$D$14,0,(1-INDEX($F$11:$F$136,KH$8+$B136))))</f>
        <v>0</v>
      </c>
      <c r="KI136">
        <f>KI135*IF(KI$8&gt;Input!$D$14,0,IF(KI$8+$B136&gt;Input!$D$14,0,(1-INDEX($F$11:$F$136,KI$8+$B136))))</f>
        <v>0</v>
      </c>
      <c r="KJ136">
        <f>KJ135*IF(KJ$8&gt;Input!$D$14,0,IF(KJ$8+$B136&gt;Input!$D$14,0,(1-INDEX($F$11:$F$136,KJ$8+$B136))))</f>
        <v>0</v>
      </c>
      <c r="KK136">
        <f>KK135*IF(KK$8&gt;Input!$D$14,0,IF(KK$8+$B136&gt;Input!$D$14,0,(1-INDEX($F$11:$F$136,KK$8+$B136))))</f>
        <v>0</v>
      </c>
      <c r="KL136">
        <f>KL135*IF(KL$8&gt;Input!$D$14,0,IF(KL$8+$B136&gt;Input!$D$14,0,(1-INDEX($F$11:$F$136,KL$8+$B136))))</f>
        <v>0</v>
      </c>
      <c r="KM136">
        <f>KM135*IF(KM$8&gt;Input!$D$14,0,IF(KM$8+$B136&gt;Input!$D$14,0,(1-INDEX($F$11:$F$136,KM$8+$B136))))</f>
        <v>0</v>
      </c>
      <c r="KN136">
        <f>KN135*IF(KN$8&gt;Input!$D$14,0,IF(KN$8+$B136&gt;Input!$D$14,0,(1-INDEX($F$11:$F$136,KN$8+$B136))))</f>
        <v>0</v>
      </c>
      <c r="KO136">
        <f>KO135*IF(KO$8&gt;Input!$D$14,0,IF(KO$8+$B136&gt;Input!$D$14,0,(1-INDEX($F$11:$F$136,KO$8+$B136))))</f>
        <v>0</v>
      </c>
      <c r="KP136">
        <f>KP135*IF(KP$8&gt;Input!$D$14,0,IF(KP$8+$B136&gt;Input!$D$14,0,(1-INDEX($F$11:$F$136,KP$8+$B136))))</f>
        <v>0</v>
      </c>
      <c r="KQ136">
        <f>KQ135*IF(KQ$8&gt;Input!$D$14,0,IF(KQ$8+$B136&gt;Input!$D$14,0,(1-INDEX($F$11:$F$136,KQ$8+$B136))))</f>
        <v>0</v>
      </c>
      <c r="KR136">
        <f>KR135*IF(KR$8&gt;Input!$D$14,0,IF(KR$8+$B136&gt;Input!$D$14,0,(1-INDEX($F$11:$F$136,KR$8+$B136))))</f>
        <v>0</v>
      </c>
      <c r="KS136">
        <f>KS135*IF(KS$8&gt;Input!$D$14,0,IF(KS$8+$B136&gt;Input!$D$14,0,(1-INDEX($F$11:$F$136,KS$8+$B136))))</f>
        <v>0</v>
      </c>
      <c r="KT136">
        <f>KT135*IF(KT$8&gt;Input!$D$14,0,IF(KT$8+$B136&gt;Input!$D$14,0,(1-INDEX($F$11:$F$136,KT$8+$B136))))</f>
        <v>0</v>
      </c>
      <c r="KU136">
        <f>KU135*IF(KU$8&gt;Input!$D$14,0,IF(KU$8+$B136&gt;Input!$D$14,0,(1-INDEX($F$11:$F$136,KU$8+$B136))))</f>
        <v>0</v>
      </c>
      <c r="KV136">
        <f>KV135*IF(KV$8&gt;Input!$D$14,0,IF(KV$8+$B136&gt;Input!$D$14,0,(1-INDEX($F$11:$F$136,KV$8+$B136))))</f>
        <v>0</v>
      </c>
      <c r="KW136">
        <f>KW135*IF(KW$8&gt;Input!$D$14,0,IF(KW$8+$B136&gt;Input!$D$14,0,(1-INDEX($F$11:$F$136,KW$8+$B136))))</f>
        <v>0</v>
      </c>
      <c r="KX136">
        <f>KX135*IF(KX$8&gt;Input!$D$14,0,IF(KX$8+$B136&gt;Input!$D$14,0,(1-INDEX($F$11:$F$136,KX$8+$B136))))</f>
        <v>0</v>
      </c>
      <c r="KY136">
        <f>KY135*IF(KY$8&gt;Input!$D$14,0,IF(KY$8+$B136&gt;Input!$D$14,0,(1-INDEX($F$11:$F$136,KY$8+$B136))))</f>
        <v>0</v>
      </c>
      <c r="KZ136">
        <f>KZ135*IF(KZ$8&gt;Input!$D$14,0,IF(KZ$8+$B136&gt;Input!$D$14,0,(1-INDEX($F$11:$F$136,KZ$8+$B136))))</f>
        <v>0</v>
      </c>
      <c r="LA136">
        <f>LA135*IF(LA$8&gt;Input!$D$14,0,IF(LA$8+$B136&gt;Input!$D$14,0,(1-INDEX($F$11:$F$136,LA$8+$B136))))</f>
        <v>0</v>
      </c>
      <c r="LB136">
        <f>LB135*IF(LB$8&gt;Input!$D$14,0,IF(LB$8+$B136&gt;Input!$D$14,0,(1-INDEX($F$11:$F$136,LB$8+$B136))))</f>
        <v>0</v>
      </c>
      <c r="LC136">
        <f>LC135*IF(LC$8&gt;Input!$D$14,0,IF(LC$8+$B136&gt;Input!$D$14,0,(1-INDEX($F$11:$F$136,LC$8+$B136))))</f>
        <v>0</v>
      </c>
      <c r="LD136">
        <f>LD135*IF(LD$8&gt;Input!$D$14,0,IF(LD$8+$B136&gt;Input!$D$14,0,(1-INDEX($F$11:$F$136,LD$8+$B136))))</f>
        <v>0</v>
      </c>
      <c r="LE136">
        <f>LE135*IF(LE$8&gt;Input!$D$14,0,IF(LE$8+$B136&gt;Input!$D$14,0,(1-INDEX($F$11:$F$136,LE$8+$B136))))</f>
        <v>0</v>
      </c>
      <c r="LF136">
        <f>LF135*IF(LF$8&gt;Input!$D$14,0,IF(LF$8+$B136&gt;Input!$D$14,0,(1-INDEX($F$11:$F$136,LF$8+$B136))))</f>
        <v>0</v>
      </c>
      <c r="LG136">
        <f>LG135*IF(LG$8&gt;Input!$D$14,0,IF(LG$8+$B136&gt;Input!$D$14,0,(1-INDEX($F$11:$F$136,LG$8+$B136))))</f>
        <v>0</v>
      </c>
      <c r="LH136">
        <f>LH135*IF(LH$8&gt;Input!$D$14,0,IF(LH$8+$B136&gt;Input!$D$14,0,(1-INDEX($F$11:$F$136,LH$8+$B136))))</f>
        <v>0</v>
      </c>
      <c r="LI136">
        <f>LI135*IF(LI$8&gt;Input!$D$14,0,IF(LI$8+$B136&gt;Input!$D$14,0,(1-INDEX($F$11:$F$136,LI$8+$B136))))</f>
        <v>0</v>
      </c>
      <c r="LJ136">
        <f>LJ135*IF(LJ$8&gt;Input!$D$14,0,IF(LJ$8+$B136&gt;Input!$D$14,0,(1-INDEX($F$11:$F$136,LJ$8+$B136))))</f>
        <v>0</v>
      </c>
      <c r="LK136">
        <f>LK135*IF(LK$8&gt;Input!$D$14,0,IF(LK$8+$B136&gt;Input!$D$14,0,(1-INDEX($F$11:$F$136,LK$8+$B136))))</f>
        <v>0</v>
      </c>
      <c r="LL136">
        <f>LL135*IF(LL$8&gt;Input!$D$14,0,IF(LL$8+$B136&gt;Input!$D$14,0,(1-INDEX($F$11:$F$136,LL$8+$B136))))</f>
        <v>0</v>
      </c>
      <c r="LM136">
        <f>LM135*IF(LM$8&gt;Input!$D$14,0,IF(LM$8+$B136&gt;Input!$D$14,0,(1-INDEX($F$11:$F$136,LM$8+$B136))))</f>
        <v>0</v>
      </c>
      <c r="LN136">
        <f>LN135*IF(LN$8&gt;Input!$D$14,0,IF(LN$8+$B136&gt;Input!$D$14,0,(1-INDEX($F$11:$F$136,LN$8+$B136))))</f>
        <v>0</v>
      </c>
      <c r="LO136">
        <f>LO135*IF(LO$8&gt;Input!$D$14,0,IF(LO$8+$B136&gt;Input!$D$14,0,(1-INDEX($F$11:$F$136,LO$8+$B136))))</f>
        <v>0</v>
      </c>
      <c r="LP136">
        <f>LP135*IF(LP$8&gt;Input!$D$14,0,IF(LP$8+$B136&gt;Input!$D$14,0,(1-INDEX($F$11:$F$136,LP$8+$B136))))</f>
        <v>0</v>
      </c>
      <c r="LQ136">
        <f>LQ135*IF(LQ$8&gt;Input!$D$14,0,IF(LQ$8+$B136&gt;Input!$D$14,0,(1-INDEX($F$11:$F$136,LQ$8+$B136))))</f>
        <v>0</v>
      </c>
      <c r="LR136">
        <f>LR135*IF(LR$8&gt;Input!$D$14,0,IF(LR$8+$B136&gt;Input!$D$14,0,(1-INDEX($F$11:$F$136,LR$8+$B136))))</f>
        <v>0</v>
      </c>
      <c r="LS136">
        <f>LS135*IF(LS$8&gt;Input!$D$14,0,IF(LS$8+$B136&gt;Input!$D$14,0,(1-INDEX($F$11:$F$136,LS$8+$B136))))</f>
        <v>0</v>
      </c>
      <c r="LT136">
        <f>LT135*IF(LT$8&gt;Input!$D$14,0,IF(LT$8+$B136&gt;Input!$D$14,0,(1-INDEX($F$11:$F$136,LT$8+$B136))))</f>
        <v>0</v>
      </c>
      <c r="LU136">
        <f>LU135*IF(LU$8&gt;Input!$D$14,0,IF(LU$8+$B136&gt;Input!$D$14,0,(1-INDEX($F$11:$F$136,LU$8+$B136))))</f>
        <v>0</v>
      </c>
      <c r="LV136">
        <f>LV135*IF(LV$8&gt;Input!$D$14,0,IF(LV$8+$B136&gt;Input!$D$14,0,(1-INDEX($F$11:$F$136,LV$8+$B136))))</f>
        <v>0</v>
      </c>
      <c r="LW136">
        <f>LW135*IF(LW$8&gt;Input!$D$14,0,IF(LW$8+$B136&gt;Input!$D$14,0,(1-INDEX($F$11:$F$136,LW$8+$B136))))</f>
        <v>0</v>
      </c>
      <c r="LX136">
        <f>LX135*IF(LX$8&gt;Input!$D$14,0,IF(LX$8+$B136&gt;Input!$D$14,0,(1-INDEX($F$11:$F$136,LX$8+$B136))))</f>
        <v>0</v>
      </c>
      <c r="LY136">
        <f>LY135*IF(LY$8&gt;Input!$D$14,0,IF(LY$8+$B136&gt;Input!$D$14,0,(1-INDEX($F$11:$F$136,LY$8+$B136))))</f>
        <v>0</v>
      </c>
      <c r="LZ136">
        <f>LZ135*IF(LZ$8&gt;Input!$D$14,0,IF(LZ$8+$B136&gt;Input!$D$14,0,(1-INDEX($F$11:$F$136,LZ$8+$B136))))</f>
        <v>0</v>
      </c>
      <c r="MA136">
        <f>MA135*IF(MA$8&gt;Input!$D$14,0,IF(MA$8+$B136&gt;Input!$D$14,0,(1-INDEX($F$11:$F$136,MA$8+$B136))))</f>
        <v>0</v>
      </c>
      <c r="MB136">
        <f>MB135*IF(MB$8&gt;Input!$D$14,0,IF(MB$8+$B136&gt;Input!$D$14,0,(1-INDEX($F$11:$F$136,MB$8+$B136))))</f>
        <v>0</v>
      </c>
      <c r="MC136">
        <f>MC135*IF(MC$8&gt;Input!$D$14,0,IF(MC$8+$B136&gt;Input!$D$14,0,(1-INDEX($F$11:$F$136,MC$8+$B136))))</f>
        <v>0</v>
      </c>
      <c r="MD136">
        <f>MD135*IF(MD$8&gt;Input!$D$14,0,IF(MD$8+$B136&gt;Input!$D$14,0,(1-INDEX($F$11:$F$136,MD$8+$B136))))</f>
        <v>0</v>
      </c>
      <c r="ME136">
        <f>ME135*IF(ME$8&gt;Input!$D$14,0,IF(ME$8+$B136&gt;Input!$D$14,0,(1-INDEX($F$11:$F$136,ME$8+$B136))))</f>
        <v>0</v>
      </c>
      <c r="MF136">
        <f>MF135*IF(MF$8&gt;Input!$D$14,0,IF(MF$8+$B136&gt;Input!$D$14,0,(1-INDEX($F$11:$F$136,MF$8+$B136))))</f>
        <v>0</v>
      </c>
      <c r="MG136">
        <f>MG135*IF(MG$8&gt;Input!$D$14,0,IF(MG$8+$B136&gt;Input!$D$14,0,(1-INDEX($F$11:$F$136,MG$8+$B136))))</f>
        <v>0</v>
      </c>
      <c r="MH136">
        <f>MH135*IF(MH$8&gt;Input!$D$14,0,IF(MH$8+$B136&gt;Input!$D$14,0,(1-INDEX($F$11:$F$136,MH$8+$B136))))</f>
        <v>0</v>
      </c>
      <c r="MI136">
        <f>MI135*IF(MI$8&gt;Input!$D$14,0,IF(MI$8+$B136&gt;Input!$D$14,0,(1-INDEX($F$11:$F$136,MI$8+$B136))))</f>
        <v>0</v>
      </c>
      <c r="MJ136">
        <f>MJ135*IF(MJ$8&gt;Input!$D$14,0,IF(MJ$8+$B136&gt;Input!$D$14,0,(1-INDEX($F$11:$F$136,MJ$8+$B136))))</f>
        <v>0</v>
      </c>
      <c r="MK136">
        <f>MK135*IF(MK$8&gt;Input!$D$14,0,IF(MK$8+$B136&gt;Input!$D$14,0,(1-INDEX($F$11:$F$136,MK$8+$B136))))</f>
        <v>0</v>
      </c>
      <c r="ML136">
        <f>ML135*IF(ML$8&gt;Input!$D$14,0,IF(ML$8+$B136&gt;Input!$D$14,0,(1-INDEX($F$11:$F$136,ML$8+$B136))))</f>
        <v>0</v>
      </c>
      <c r="MM136">
        <f>MM135*IF(MM$8&gt;Input!$D$14,0,IF(MM$8+$B136&gt;Input!$D$14,0,(1-INDEX($F$11:$F$136,MM$8+$B136))))</f>
        <v>0</v>
      </c>
      <c r="MN136">
        <f>MN135*IF(MN$8&gt;Input!$D$14,0,IF(MN$8+$B136&gt;Input!$D$14,0,(1-INDEX($F$11:$F$136,MN$8+$B136))))</f>
        <v>0</v>
      </c>
      <c r="MO136">
        <f>MO135*IF(MO$8&gt;Input!$D$14,0,IF(MO$8+$B136&gt;Input!$D$14,0,(1-INDEX($F$11:$F$136,MO$8+$B136))))</f>
        <v>0</v>
      </c>
      <c r="MP136">
        <f>MP135*IF(MP$8&gt;Input!$D$14,0,IF(MP$8+$B136&gt;Input!$D$14,0,(1-INDEX($F$11:$F$136,MP$8+$B136))))</f>
        <v>0</v>
      </c>
      <c r="MQ136">
        <f>MQ135*IF(MQ$8&gt;Input!$D$14,0,IF(MQ$8+$B136&gt;Input!$D$14,0,(1-INDEX($F$11:$F$136,MQ$8+$B136))))</f>
        <v>0</v>
      </c>
      <c r="MR136">
        <f>MR135*IF(MR$8&gt;Input!$D$14,0,IF(MR$8+$B136&gt;Input!$D$14,0,(1-INDEX($F$11:$F$136,MR$8+$B136))))</f>
        <v>0</v>
      </c>
      <c r="MS136">
        <f>MS135*IF(MS$8&gt;Input!$D$14,0,IF(MS$8+$B136&gt;Input!$D$14,0,(1-INDEX($F$11:$F$136,MS$8+$B136))))</f>
        <v>0</v>
      </c>
      <c r="MT136">
        <f>MT135*IF(MT$8&gt;Input!$D$14,0,IF(MT$8+$B136&gt;Input!$D$14,0,(1-INDEX($F$11:$F$136,MT$8+$B136))))</f>
        <v>0</v>
      </c>
      <c r="MU136">
        <f>MU135*IF(MU$8&gt;Input!$D$14,0,IF(MU$8+$B136&gt;Input!$D$14,0,(1-INDEX($F$11:$F$136,MU$8+$B136))))</f>
        <v>0</v>
      </c>
      <c r="MV136">
        <f>MV135*IF(MV$8&gt;Input!$D$14,0,IF(MV$8+$B136&gt;Input!$D$14,0,(1-INDEX($F$11:$F$136,MV$8+$B136))))</f>
        <v>0</v>
      </c>
      <c r="MW136">
        <f>MW135*IF(MW$8&gt;Input!$D$14,0,IF(MW$8+$B136&gt;Input!$D$14,0,(1-INDEX($F$11:$F$136,MW$8+$B136))))</f>
        <v>0</v>
      </c>
      <c r="MX136">
        <f>MX135*IF(MX$8&gt;Input!$D$14,0,IF(MX$8+$B136&gt;Input!$D$14,0,(1-INDEX($F$11:$F$136,MX$8+$B136))))</f>
        <v>0</v>
      </c>
      <c r="MY136">
        <f>MY135*IF(MY$8&gt;Input!$D$14,0,IF(MY$8+$B136&gt;Input!$D$14,0,(1-INDEX($F$11:$F$136,MY$8+$B136))))</f>
        <v>0</v>
      </c>
      <c r="MZ136">
        <f>MZ135*IF(MZ$8&gt;Input!$D$14,0,IF(MZ$8+$B136&gt;Input!$D$14,0,(1-INDEX($F$11:$F$136,MZ$8+$B136))))</f>
        <v>0</v>
      </c>
      <c r="NA136">
        <f>NA135*IF(NA$8&gt;Input!$D$14,0,IF(NA$8+$B136&gt;Input!$D$14,0,(1-INDEX($F$11:$F$136,NA$8+$B136))))</f>
        <v>0</v>
      </c>
      <c r="NB136">
        <f>NB135*IF(NB$8&gt;Input!$D$14,0,IF(NB$8+$B136&gt;Input!$D$14,0,(1-INDEX($F$11:$F$136,NB$8+$B136))))</f>
        <v>0</v>
      </c>
      <c r="NC136">
        <f>NC135*IF(NC$8&gt;Input!$D$14,0,IF(NC$8+$B136&gt;Input!$D$14,0,(1-INDEX($F$11:$F$136,NC$8+$B136))))</f>
        <v>0</v>
      </c>
      <c r="ND136">
        <f>ND135*IF(ND$8&gt;Input!$D$14,0,IF(ND$8+$B136&gt;Input!$D$14,0,(1-INDEX($F$11:$F$136,ND$8+$B136))))</f>
        <v>0</v>
      </c>
      <c r="NE136">
        <f>NE135*IF(NE$8&gt;Input!$D$14,0,IF(NE$8+$B136&gt;Input!$D$14,0,(1-INDEX($F$11:$F$136,NE$8+$B136))))</f>
        <v>0</v>
      </c>
      <c r="NF136">
        <f>NF135*IF(NF$8&gt;Input!$D$14,0,IF(NF$8+$B136&gt;Input!$D$14,0,(1-INDEX($F$11:$F$136,NF$8+$B136))))</f>
        <v>0</v>
      </c>
      <c r="NG136">
        <f>NG135*IF(NG$8&gt;Input!$D$14,0,IF(NG$8+$B136&gt;Input!$D$14,0,(1-INDEX($F$11:$F$136,NG$8+$B136))))</f>
        <v>0</v>
      </c>
      <c r="NH136">
        <f>NH135*IF(NH$8&gt;Input!$D$14,0,IF(NH$8+$B136&gt;Input!$D$14,0,(1-INDEX($F$11:$F$136,NH$8+$B136))))</f>
        <v>0</v>
      </c>
      <c r="NI136">
        <f>NI135*IF(NI$8&gt;Input!$D$14,0,IF(NI$8+$B136&gt;Input!$D$14,0,(1-INDEX($F$11:$F$136,NI$8+$B136))))</f>
        <v>0</v>
      </c>
      <c r="NJ136">
        <f>NJ135*IF(NJ$8&gt;Input!$D$14,0,IF(NJ$8+$B136&gt;Input!$D$14,0,(1-INDEX($F$11:$F$136,NJ$8+$B136))))</f>
        <v>0</v>
      </c>
      <c r="NK136">
        <f>NK135*IF(NK$8&gt;Input!$D$14,0,IF(NK$8+$B136&gt;Input!$D$14,0,(1-INDEX($F$11:$F$136,NK$8+$B136))))</f>
        <v>0</v>
      </c>
      <c r="NL136">
        <f>NL135*IF(NL$8&gt;Input!$D$14,0,IF(NL$8+$B136&gt;Input!$D$14,0,(1-INDEX($F$11:$F$136,NL$8+$B136))))</f>
        <v>0</v>
      </c>
      <c r="NM136">
        <f>NM135*IF(NM$8&gt;Input!$D$14,0,IF(NM$8+$B136&gt;Input!$D$14,0,(1-INDEX($F$11:$F$136,NM$8+$B136))))</f>
        <v>0</v>
      </c>
      <c r="NN136">
        <f>NN135*IF(NN$8&gt;Input!$D$14,0,IF(NN$8+$B136&gt;Input!$D$14,0,(1-INDEX($F$11:$F$136,NN$8+$B136))))</f>
        <v>0</v>
      </c>
      <c r="NO136">
        <f>NO135*IF(NO$8&gt;Input!$D$14,0,IF(NO$8+$B136&gt;Input!$D$14,0,(1-INDEX($F$11:$F$136,NO$8+$B136))))</f>
        <v>0</v>
      </c>
      <c r="NP136">
        <f>NP135*IF(NP$8&gt;Input!$D$14,0,IF(NP$8+$B136&gt;Input!$D$14,0,(1-INDEX($F$11:$F$136,NP$8+$B136))))</f>
        <v>0</v>
      </c>
      <c r="NQ136">
        <f>NQ135*IF(NQ$8&gt;Input!$D$14,0,IF(NQ$8+$B136&gt;Input!$D$14,0,(1-INDEX($F$11:$F$136,NQ$8+$B136))))</f>
        <v>0</v>
      </c>
      <c r="NR136">
        <f>NR135*IF(NR$8&gt;Input!$D$14,0,IF(NR$8+$B136&gt;Input!$D$14,0,(1-INDEX($F$11:$F$136,NR$8+$B136))))</f>
        <v>0</v>
      </c>
      <c r="NS136">
        <f>NS135*IF(NS$8&gt;Input!$D$14,0,IF(NS$8+$B136&gt;Input!$D$14,0,(1-INDEX($F$11:$F$136,NS$8+$B136))))</f>
        <v>0</v>
      </c>
      <c r="NT136">
        <f>NT135*IF(NT$8&gt;Input!$D$14,0,IF(NT$8+$B136&gt;Input!$D$14,0,(1-INDEX($F$11:$F$136,NT$8+$B136))))</f>
        <v>0</v>
      </c>
      <c r="NU136">
        <f>NU135*IF(NU$8&gt;Input!$D$14,0,IF(NU$8+$B136&gt;Input!$D$14,0,(1-INDEX($F$11:$F$136,NU$8+$B136))))</f>
        <v>0</v>
      </c>
      <c r="NV136">
        <f>NV135*IF(NV$8&gt;Input!$D$14,0,IF(NV$8+$B136&gt;Input!$D$14,0,(1-INDEX($F$11:$F$136,NV$8+$B136))))</f>
        <v>0</v>
      </c>
      <c r="NW136">
        <f>NW135*IF(NW$8&gt;Input!$D$14,0,IF(NW$8+$B136&gt;Input!$D$14,0,(1-INDEX($F$11:$F$136,NW$8+$B136))))</f>
        <v>0</v>
      </c>
      <c r="NX136">
        <f>NX135*IF(NX$8&gt;Input!$D$14,0,IF(NX$8+$B136&gt;Input!$D$14,0,(1-INDEX($F$11:$F$136,NX$8+$B136))))</f>
        <v>0</v>
      </c>
      <c r="NY136">
        <f>NY135*IF(NY$8&gt;Input!$D$14,0,IF(NY$8+$B136&gt;Input!$D$14,0,(1-INDEX($F$11:$F$136,NY$8+$B136))))</f>
        <v>0</v>
      </c>
      <c r="NZ136">
        <f>NZ135*IF(NZ$8&gt;Input!$D$14,0,IF(NZ$8+$B136&gt;Input!$D$14,0,(1-INDEX($F$11:$F$136,NZ$8+$B136))))</f>
        <v>0</v>
      </c>
      <c r="OA136">
        <f>OA135*IF(OA$8&gt;Input!$D$14,0,IF(OA$8+$B136&gt;Input!$D$14,0,(1-INDEX($F$11:$F$136,OA$8+$B136))))</f>
        <v>0</v>
      </c>
      <c r="OB136">
        <f>OB135*IF(OB$8&gt;Input!$D$14,0,IF(OB$8+$B136&gt;Input!$D$14,0,(1-INDEX($F$11:$F$136,OB$8+$B136))))</f>
        <v>0</v>
      </c>
    </row>
  </sheetData>
  <sheetProtection password="A1BD" sheet="1" objects="1" scenario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38"/>
  <sheetViews>
    <sheetView workbookViewId="0">
      <selection activeCell="B24" sqref="B24"/>
    </sheetView>
  </sheetViews>
  <sheetFormatPr defaultRowHeight="15"/>
  <cols>
    <col min="1" max="1" width="25" bestFit="1" customWidth="1"/>
    <col min="8" max="8" width="25" bestFit="1" customWidth="1"/>
  </cols>
  <sheetData>
    <row r="1" spans="1:10">
      <c r="A1" t="s">
        <v>134</v>
      </c>
      <c r="B1" t="s">
        <v>135</v>
      </c>
      <c r="H1" t="s">
        <v>134</v>
      </c>
      <c r="I1" t="s">
        <v>159</v>
      </c>
    </row>
    <row r="2" spans="1:10">
      <c r="A2" t="s">
        <v>136</v>
      </c>
      <c r="B2">
        <v>924</v>
      </c>
      <c r="H2" t="s">
        <v>136</v>
      </c>
      <c r="I2">
        <v>923</v>
      </c>
    </row>
    <row r="3" spans="1:10">
      <c r="A3" t="s">
        <v>137</v>
      </c>
      <c r="B3" t="s">
        <v>138</v>
      </c>
      <c r="H3" t="s">
        <v>137</v>
      </c>
      <c r="I3" t="s">
        <v>138</v>
      </c>
    </row>
    <row r="4" spans="1:10">
      <c r="A4" t="s">
        <v>139</v>
      </c>
      <c r="B4" t="s">
        <v>140</v>
      </c>
      <c r="H4" t="s">
        <v>139</v>
      </c>
      <c r="I4" t="s">
        <v>140</v>
      </c>
    </row>
    <row r="5" spans="1:10">
      <c r="A5" t="s">
        <v>141</v>
      </c>
      <c r="B5" t="s">
        <v>142</v>
      </c>
      <c r="H5" t="s">
        <v>141</v>
      </c>
      <c r="I5" t="s">
        <v>142</v>
      </c>
    </row>
    <row r="6" spans="1:10">
      <c r="A6" t="s">
        <v>143</v>
      </c>
      <c r="B6" t="s">
        <v>144</v>
      </c>
      <c r="H6" t="s">
        <v>143</v>
      </c>
      <c r="I6" t="s">
        <v>144</v>
      </c>
    </row>
    <row r="7" spans="1:10">
      <c r="A7" t="s">
        <v>145</v>
      </c>
      <c r="B7" t="s">
        <v>146</v>
      </c>
      <c r="H7" t="s">
        <v>145</v>
      </c>
      <c r="I7" t="s">
        <v>146</v>
      </c>
    </row>
    <row r="8" spans="1:10">
      <c r="A8" t="s">
        <v>147</v>
      </c>
      <c r="B8" t="s">
        <v>148</v>
      </c>
      <c r="H8" t="s">
        <v>147</v>
      </c>
      <c r="I8" t="s">
        <v>148</v>
      </c>
    </row>
    <row r="9" spans="1:10">
      <c r="B9" t="s">
        <v>149</v>
      </c>
      <c r="I9" t="s">
        <v>149</v>
      </c>
    </row>
    <row r="10" spans="1:10">
      <c r="B10" t="s">
        <v>150</v>
      </c>
      <c r="I10" t="s">
        <v>150</v>
      </c>
    </row>
    <row r="11" spans="1:10">
      <c r="B11" t="s">
        <v>151</v>
      </c>
      <c r="I11" t="s">
        <v>151</v>
      </c>
    </row>
    <row r="12" spans="1:10">
      <c r="B12" t="s">
        <v>152</v>
      </c>
      <c r="I12" t="s">
        <v>152</v>
      </c>
    </row>
    <row r="13" spans="1:10">
      <c r="B13" t="s">
        <v>153</v>
      </c>
      <c r="I13" t="s">
        <v>153</v>
      </c>
    </row>
    <row r="14" spans="1:10">
      <c r="B14" t="s">
        <v>154</v>
      </c>
      <c r="I14" t="s">
        <v>154</v>
      </c>
    </row>
    <row r="15" spans="1:10">
      <c r="A15" t="s">
        <v>155</v>
      </c>
      <c r="B15" s="37">
        <v>1</v>
      </c>
      <c r="C15" s="37"/>
      <c r="H15" t="s">
        <v>155</v>
      </c>
      <c r="I15" s="37">
        <v>1</v>
      </c>
      <c r="J15" s="37"/>
    </row>
    <row r="16" spans="1:10">
      <c r="A16" t="s">
        <v>156</v>
      </c>
      <c r="B16" s="37">
        <v>120</v>
      </c>
      <c r="C16" s="37"/>
      <c r="H16" t="s">
        <v>156</v>
      </c>
      <c r="I16" s="37">
        <v>120</v>
      </c>
      <c r="J16" s="37"/>
    </row>
    <row r="17" spans="1:9">
      <c r="A17" t="s">
        <v>157</v>
      </c>
      <c r="B17" s="37">
        <v>3</v>
      </c>
      <c r="H17" t="s">
        <v>157</v>
      </c>
      <c r="I17" s="37">
        <v>3</v>
      </c>
    </row>
    <row r="18" spans="1:9">
      <c r="A18" t="s">
        <v>158</v>
      </c>
      <c r="H18" t="s">
        <v>158</v>
      </c>
    </row>
    <row r="19" spans="1:9">
      <c r="A19" s="37">
        <v>1</v>
      </c>
      <c r="B19" s="38">
        <v>0.02</v>
      </c>
      <c r="H19" s="37">
        <v>1</v>
      </c>
      <c r="I19" s="38">
        <v>0.02</v>
      </c>
    </row>
    <row r="20" spans="1:9">
      <c r="A20" s="37">
        <v>2</v>
      </c>
      <c r="B20" s="38">
        <v>0.02</v>
      </c>
      <c r="H20" s="37">
        <v>2</v>
      </c>
      <c r="I20" s="38">
        <v>0.02</v>
      </c>
    </row>
    <row r="21" spans="1:9">
      <c r="A21" s="37">
        <v>3</v>
      </c>
      <c r="B21" s="38">
        <v>0.02</v>
      </c>
      <c r="H21" s="37">
        <v>3</v>
      </c>
      <c r="I21" s="38">
        <v>0.02</v>
      </c>
    </row>
    <row r="22" spans="1:9">
      <c r="A22" s="37">
        <v>4</v>
      </c>
      <c r="B22" s="38">
        <v>0.02</v>
      </c>
      <c r="H22" s="37">
        <v>4</v>
      </c>
      <c r="I22" s="38">
        <v>0.02</v>
      </c>
    </row>
    <row r="23" spans="1:9">
      <c r="A23" s="37">
        <v>5</v>
      </c>
      <c r="B23" s="38">
        <v>0.02</v>
      </c>
      <c r="H23" s="37">
        <v>5</v>
      </c>
      <c r="I23" s="38">
        <v>0.02</v>
      </c>
    </row>
    <row r="24" spans="1:9">
      <c r="A24" s="37">
        <v>6</v>
      </c>
      <c r="B24" s="38">
        <v>0.02</v>
      </c>
      <c r="H24" s="37">
        <v>6</v>
      </c>
      <c r="I24" s="38">
        <v>0.02</v>
      </c>
    </row>
    <row r="25" spans="1:9">
      <c r="A25" s="37">
        <v>7</v>
      </c>
      <c r="B25" s="38">
        <v>0.02</v>
      </c>
      <c r="H25" s="37">
        <v>7</v>
      </c>
      <c r="I25" s="38">
        <v>0.02</v>
      </c>
    </row>
    <row r="26" spans="1:9">
      <c r="A26" s="37">
        <v>8</v>
      </c>
      <c r="B26" s="38">
        <v>0.02</v>
      </c>
      <c r="H26" s="37">
        <v>8</v>
      </c>
      <c r="I26" s="38">
        <v>0.02</v>
      </c>
    </row>
    <row r="27" spans="1:9">
      <c r="A27" s="37">
        <v>9</v>
      </c>
      <c r="B27" s="38">
        <v>0.02</v>
      </c>
      <c r="H27" s="37">
        <v>9</v>
      </c>
      <c r="I27" s="38">
        <v>0.02</v>
      </c>
    </row>
    <row r="28" spans="1:9">
      <c r="A28" s="37">
        <v>10</v>
      </c>
      <c r="B28" s="38">
        <v>0.02</v>
      </c>
      <c r="H28" s="37">
        <v>10</v>
      </c>
      <c r="I28" s="38">
        <v>0.02</v>
      </c>
    </row>
    <row r="29" spans="1:9">
      <c r="A29" s="37">
        <v>11</v>
      </c>
      <c r="B29" s="38">
        <v>0.02</v>
      </c>
      <c r="H29" s="37">
        <v>11</v>
      </c>
      <c r="I29" s="38">
        <v>0.02</v>
      </c>
    </row>
    <row r="30" spans="1:9">
      <c r="A30" s="37">
        <v>12</v>
      </c>
      <c r="B30" s="38">
        <v>0.02</v>
      </c>
      <c r="H30" s="37">
        <v>12</v>
      </c>
      <c r="I30" s="38">
        <v>0.02</v>
      </c>
    </row>
    <row r="31" spans="1:9">
      <c r="A31" s="37">
        <v>13</v>
      </c>
      <c r="B31" s="38">
        <v>0.02</v>
      </c>
      <c r="H31" s="37">
        <v>13</v>
      </c>
      <c r="I31" s="38">
        <v>0.02</v>
      </c>
    </row>
    <row r="32" spans="1:9">
      <c r="A32" s="37">
        <v>14</v>
      </c>
      <c r="B32" s="38">
        <v>1.9E-2</v>
      </c>
      <c r="H32" s="37">
        <v>14</v>
      </c>
      <c r="I32" s="38">
        <v>1.7999999999999999E-2</v>
      </c>
    </row>
    <row r="33" spans="1:9">
      <c r="A33" s="37">
        <v>15</v>
      </c>
      <c r="B33" s="38">
        <v>1.9E-2</v>
      </c>
      <c r="H33" s="37">
        <v>15</v>
      </c>
      <c r="I33" s="38">
        <v>1.6E-2</v>
      </c>
    </row>
    <row r="34" spans="1:9">
      <c r="A34" s="37">
        <v>16</v>
      </c>
      <c r="B34" s="38">
        <v>1.9E-2</v>
      </c>
      <c r="H34" s="37">
        <v>16</v>
      </c>
      <c r="I34" s="38">
        <v>1.4999999999999999E-2</v>
      </c>
    </row>
    <row r="35" spans="1:9">
      <c r="A35" s="37">
        <v>17</v>
      </c>
      <c r="B35" s="38">
        <v>1.9E-2</v>
      </c>
      <c r="H35" s="37">
        <v>17</v>
      </c>
      <c r="I35" s="38">
        <v>1.4E-2</v>
      </c>
    </row>
    <row r="36" spans="1:9">
      <c r="A36" s="37">
        <v>18</v>
      </c>
      <c r="B36" s="38">
        <v>1.9E-2</v>
      </c>
      <c r="H36" s="37">
        <v>18</v>
      </c>
      <c r="I36" s="38">
        <v>1.4E-2</v>
      </c>
    </row>
    <row r="37" spans="1:9">
      <c r="A37" s="37">
        <v>19</v>
      </c>
      <c r="B37" s="38">
        <v>1.9E-2</v>
      </c>
      <c r="H37" s="37">
        <v>19</v>
      </c>
      <c r="I37" s="38">
        <v>1.4999999999999999E-2</v>
      </c>
    </row>
    <row r="38" spans="1:9">
      <c r="A38" s="37">
        <v>20</v>
      </c>
      <c r="B38" s="38">
        <v>1.9E-2</v>
      </c>
      <c r="H38" s="37">
        <v>20</v>
      </c>
      <c r="I38" s="38">
        <v>1.6E-2</v>
      </c>
    </row>
    <row r="39" spans="1:9">
      <c r="A39" s="37">
        <v>21</v>
      </c>
      <c r="B39" s="38">
        <v>1.7999999999999999E-2</v>
      </c>
      <c r="H39" s="37">
        <v>21</v>
      </c>
      <c r="I39" s="38">
        <v>1.7000000000000001E-2</v>
      </c>
    </row>
    <row r="40" spans="1:9">
      <c r="A40" s="37">
        <v>22</v>
      </c>
      <c r="B40" s="38">
        <v>1.7000000000000001E-2</v>
      </c>
      <c r="H40" s="37">
        <v>22</v>
      </c>
      <c r="I40" s="38">
        <v>1.7000000000000001E-2</v>
      </c>
    </row>
    <row r="41" spans="1:9">
      <c r="A41" s="37">
        <v>23</v>
      </c>
      <c r="B41" s="38">
        <v>1.4999999999999999E-2</v>
      </c>
      <c r="H41" s="37">
        <v>23</v>
      </c>
      <c r="I41" s="38">
        <v>1.6E-2</v>
      </c>
    </row>
    <row r="42" spans="1:9">
      <c r="A42" s="37">
        <v>24</v>
      </c>
      <c r="B42" s="38">
        <v>1.2999999999999999E-2</v>
      </c>
      <c r="H42" s="37">
        <v>24</v>
      </c>
      <c r="I42" s="38">
        <v>1.4999999999999999E-2</v>
      </c>
    </row>
    <row r="43" spans="1:9">
      <c r="A43" s="37">
        <v>25</v>
      </c>
      <c r="B43" s="38">
        <v>0.01</v>
      </c>
      <c r="H43" s="37">
        <v>25</v>
      </c>
      <c r="I43" s="38">
        <v>1.4E-2</v>
      </c>
    </row>
    <row r="44" spans="1:9">
      <c r="A44" s="37">
        <v>26</v>
      </c>
      <c r="B44" s="38">
        <v>6.0000000000000001E-3</v>
      </c>
      <c r="H44" s="37">
        <v>26</v>
      </c>
      <c r="I44" s="38">
        <v>1.2E-2</v>
      </c>
    </row>
    <row r="45" spans="1:9">
      <c r="A45" s="37">
        <v>27</v>
      </c>
      <c r="B45" s="38">
        <v>5.0000000000000001E-3</v>
      </c>
      <c r="H45" s="37">
        <v>27</v>
      </c>
      <c r="I45" s="38">
        <v>1.2E-2</v>
      </c>
    </row>
    <row r="46" spans="1:9">
      <c r="A46" s="37">
        <v>28</v>
      </c>
      <c r="B46" s="38">
        <v>5.0000000000000001E-3</v>
      </c>
      <c r="H46" s="37">
        <v>28</v>
      </c>
      <c r="I46" s="38">
        <v>1.2E-2</v>
      </c>
    </row>
    <row r="47" spans="1:9">
      <c r="A47" s="37">
        <v>29</v>
      </c>
      <c r="B47" s="38">
        <v>5.0000000000000001E-3</v>
      </c>
      <c r="H47" s="37">
        <v>29</v>
      </c>
      <c r="I47" s="38">
        <v>1.2E-2</v>
      </c>
    </row>
    <row r="48" spans="1:9">
      <c r="A48" s="37">
        <v>30</v>
      </c>
      <c r="B48" s="38">
        <v>5.0000000000000001E-3</v>
      </c>
      <c r="H48" s="37">
        <v>30</v>
      </c>
      <c r="I48" s="38">
        <v>0.01</v>
      </c>
    </row>
    <row r="49" spans="1:9">
      <c r="A49" s="37">
        <v>31</v>
      </c>
      <c r="B49" s="38">
        <v>5.0000000000000001E-3</v>
      </c>
      <c r="H49" s="37">
        <v>31</v>
      </c>
      <c r="I49" s="38">
        <v>8.0000000000000002E-3</v>
      </c>
    </row>
    <row r="50" spans="1:9">
      <c r="A50" s="37">
        <v>32</v>
      </c>
      <c r="B50" s="38">
        <v>5.0000000000000001E-3</v>
      </c>
      <c r="H50" s="37">
        <v>32</v>
      </c>
      <c r="I50" s="38">
        <v>8.0000000000000002E-3</v>
      </c>
    </row>
    <row r="51" spans="1:9">
      <c r="A51" s="37">
        <v>33</v>
      </c>
      <c r="B51" s="38">
        <v>5.0000000000000001E-3</v>
      </c>
      <c r="H51" s="37">
        <v>33</v>
      </c>
      <c r="I51" s="38">
        <v>8.9999999999999993E-3</v>
      </c>
    </row>
    <row r="52" spans="1:9">
      <c r="A52" s="37">
        <v>34</v>
      </c>
      <c r="B52" s="38">
        <v>5.0000000000000001E-3</v>
      </c>
      <c r="H52" s="37">
        <v>34</v>
      </c>
      <c r="I52" s="38">
        <v>0.01</v>
      </c>
    </row>
    <row r="53" spans="1:9">
      <c r="A53" s="37">
        <v>35</v>
      </c>
      <c r="B53" s="38">
        <v>5.0000000000000001E-3</v>
      </c>
      <c r="H53" s="37">
        <v>35</v>
      </c>
      <c r="I53" s="38">
        <v>1.0999999999999999E-2</v>
      </c>
    </row>
    <row r="54" spans="1:9">
      <c r="A54" s="37">
        <v>36</v>
      </c>
      <c r="B54" s="38">
        <v>5.0000000000000001E-3</v>
      </c>
      <c r="H54" s="37">
        <v>36</v>
      </c>
      <c r="I54" s="38">
        <v>1.2E-2</v>
      </c>
    </row>
    <row r="55" spans="1:9">
      <c r="A55" s="37">
        <v>37</v>
      </c>
      <c r="B55" s="38">
        <v>5.0000000000000001E-3</v>
      </c>
      <c r="H55" s="37">
        <v>37</v>
      </c>
      <c r="I55" s="38">
        <v>1.2999999999999999E-2</v>
      </c>
    </row>
    <row r="56" spans="1:9">
      <c r="A56" s="37">
        <v>38</v>
      </c>
      <c r="B56" s="38">
        <v>6.0000000000000001E-3</v>
      </c>
      <c r="H56" s="37">
        <v>38</v>
      </c>
      <c r="I56" s="38">
        <v>1.4E-2</v>
      </c>
    </row>
    <row r="57" spans="1:9">
      <c r="A57" s="37">
        <v>39</v>
      </c>
      <c r="B57" s="38">
        <v>7.0000000000000001E-3</v>
      </c>
      <c r="H57" s="37">
        <v>39</v>
      </c>
      <c r="I57" s="38">
        <v>1.4999999999999999E-2</v>
      </c>
    </row>
    <row r="58" spans="1:9">
      <c r="A58" s="37">
        <v>40</v>
      </c>
      <c r="B58" s="38">
        <v>8.0000000000000002E-3</v>
      </c>
      <c r="H58" s="37">
        <v>40</v>
      </c>
      <c r="I58" s="38">
        <v>1.4999999999999999E-2</v>
      </c>
    </row>
    <row r="59" spans="1:9">
      <c r="A59" s="37">
        <v>41</v>
      </c>
      <c r="B59" s="38">
        <v>8.9999999999999993E-3</v>
      </c>
      <c r="H59" s="37">
        <v>41</v>
      </c>
      <c r="I59" s="38">
        <v>1.4999999999999999E-2</v>
      </c>
    </row>
    <row r="60" spans="1:9">
      <c r="A60" s="37">
        <v>42</v>
      </c>
      <c r="B60" s="38">
        <v>0.01</v>
      </c>
      <c r="H60" s="37">
        <v>42</v>
      </c>
      <c r="I60" s="38">
        <v>1.4999999999999999E-2</v>
      </c>
    </row>
    <row r="61" spans="1:9">
      <c r="A61" s="37">
        <v>43</v>
      </c>
      <c r="B61" s="38">
        <v>1.0999999999999999E-2</v>
      </c>
      <c r="H61" s="37">
        <v>43</v>
      </c>
      <c r="I61" s="38">
        <v>1.4999999999999999E-2</v>
      </c>
    </row>
    <row r="62" spans="1:9">
      <c r="A62" s="37">
        <v>44</v>
      </c>
      <c r="B62" s="38">
        <v>1.2E-2</v>
      </c>
      <c r="H62" s="37">
        <v>44</v>
      </c>
      <c r="I62" s="38">
        <v>1.4999999999999999E-2</v>
      </c>
    </row>
    <row r="63" spans="1:9">
      <c r="A63" s="37">
        <v>45</v>
      </c>
      <c r="B63" s="38">
        <v>1.2999999999999999E-2</v>
      </c>
      <c r="H63" s="37">
        <v>45</v>
      </c>
      <c r="I63" s="38">
        <v>1.6E-2</v>
      </c>
    </row>
    <row r="64" spans="1:9">
      <c r="A64" s="37">
        <v>46</v>
      </c>
      <c r="B64" s="38">
        <v>1.4E-2</v>
      </c>
      <c r="H64" s="37">
        <v>46</v>
      </c>
      <c r="I64" s="38">
        <v>1.7000000000000001E-2</v>
      </c>
    </row>
    <row r="65" spans="1:9">
      <c r="A65" s="37">
        <v>47</v>
      </c>
      <c r="B65" s="38">
        <v>1.4999999999999999E-2</v>
      </c>
      <c r="H65" s="37">
        <v>47</v>
      </c>
      <c r="I65" s="38">
        <v>1.7999999999999999E-2</v>
      </c>
    </row>
    <row r="66" spans="1:9">
      <c r="A66" s="37">
        <v>48</v>
      </c>
      <c r="B66" s="38">
        <v>1.6E-2</v>
      </c>
      <c r="H66" s="37">
        <v>48</v>
      </c>
      <c r="I66" s="38">
        <v>1.7999999999999999E-2</v>
      </c>
    </row>
    <row r="67" spans="1:9">
      <c r="A67" s="37">
        <v>49</v>
      </c>
      <c r="B67" s="38">
        <v>1.7000000000000001E-2</v>
      </c>
      <c r="H67" s="37">
        <v>49</v>
      </c>
      <c r="I67" s="38">
        <v>1.7999999999999999E-2</v>
      </c>
    </row>
    <row r="68" spans="1:9">
      <c r="A68" s="37">
        <v>50</v>
      </c>
      <c r="B68" s="38">
        <v>1.7999999999999999E-2</v>
      </c>
      <c r="H68" s="37">
        <v>50</v>
      </c>
      <c r="I68" s="38">
        <v>1.7000000000000001E-2</v>
      </c>
    </row>
    <row r="69" spans="1:9">
      <c r="A69" s="37">
        <v>51</v>
      </c>
      <c r="B69" s="38">
        <v>1.9E-2</v>
      </c>
      <c r="H69" s="37">
        <v>51</v>
      </c>
      <c r="I69" s="38">
        <v>1.6E-2</v>
      </c>
    </row>
    <row r="70" spans="1:9">
      <c r="A70" s="37">
        <v>52</v>
      </c>
      <c r="B70" s="38">
        <v>0.02</v>
      </c>
      <c r="H70" s="37">
        <v>52</v>
      </c>
      <c r="I70" s="38">
        <v>1.4E-2</v>
      </c>
    </row>
    <row r="71" spans="1:9">
      <c r="A71" s="37">
        <v>53</v>
      </c>
      <c r="B71" s="38">
        <v>0.02</v>
      </c>
      <c r="H71" s="37">
        <v>53</v>
      </c>
      <c r="I71" s="38">
        <v>1.2E-2</v>
      </c>
    </row>
    <row r="72" spans="1:9">
      <c r="A72" s="37">
        <v>54</v>
      </c>
      <c r="B72" s="38">
        <v>0.02</v>
      </c>
      <c r="H72" s="37">
        <v>54</v>
      </c>
      <c r="I72" s="38">
        <v>0.01</v>
      </c>
    </row>
    <row r="73" spans="1:9">
      <c r="A73" s="37">
        <v>55</v>
      </c>
      <c r="B73" s="38">
        <v>1.9E-2</v>
      </c>
      <c r="H73" s="37">
        <v>55</v>
      </c>
      <c r="I73" s="38">
        <v>8.0000000000000002E-3</v>
      </c>
    </row>
    <row r="74" spans="1:9">
      <c r="A74" s="37">
        <v>56</v>
      </c>
      <c r="B74" s="38">
        <v>1.7999999999999999E-2</v>
      </c>
      <c r="H74" s="37">
        <v>56</v>
      </c>
      <c r="I74" s="38">
        <v>6.0000000000000001E-3</v>
      </c>
    </row>
    <row r="75" spans="1:9">
      <c r="A75" s="37">
        <v>57</v>
      </c>
      <c r="B75" s="38">
        <v>1.7000000000000001E-2</v>
      </c>
      <c r="H75" s="37">
        <v>57</v>
      </c>
      <c r="I75" s="38">
        <v>5.0000000000000001E-3</v>
      </c>
    </row>
    <row r="76" spans="1:9">
      <c r="A76" s="37">
        <v>58</v>
      </c>
      <c r="B76" s="38">
        <v>1.6E-2</v>
      </c>
      <c r="H76" s="37">
        <v>58</v>
      </c>
      <c r="I76" s="38">
        <v>5.0000000000000001E-3</v>
      </c>
    </row>
    <row r="77" spans="1:9">
      <c r="A77" s="37">
        <v>59</v>
      </c>
      <c r="B77" s="38">
        <v>1.6E-2</v>
      </c>
      <c r="H77" s="37">
        <v>59</v>
      </c>
      <c r="I77" s="38">
        <v>5.0000000000000001E-3</v>
      </c>
    </row>
    <row r="78" spans="1:9">
      <c r="A78" s="37">
        <v>60</v>
      </c>
      <c r="B78" s="38">
        <v>1.6E-2</v>
      </c>
      <c r="H78" s="37">
        <v>60</v>
      </c>
      <c r="I78" s="38">
        <v>5.0000000000000001E-3</v>
      </c>
    </row>
    <row r="79" spans="1:9">
      <c r="A79" s="37">
        <v>61</v>
      </c>
      <c r="B79" s="38">
        <v>1.4999999999999999E-2</v>
      </c>
      <c r="H79" s="37">
        <v>61</v>
      </c>
      <c r="I79" s="38">
        <v>5.0000000000000001E-3</v>
      </c>
    </row>
    <row r="80" spans="1:9">
      <c r="A80" s="37">
        <v>62</v>
      </c>
      <c r="B80" s="38">
        <v>1.4999999999999999E-2</v>
      </c>
      <c r="H80" s="37">
        <v>62</v>
      </c>
      <c r="I80" s="38">
        <v>5.0000000000000001E-3</v>
      </c>
    </row>
    <row r="81" spans="1:9">
      <c r="A81" s="37">
        <v>63</v>
      </c>
      <c r="B81" s="38">
        <v>1.4E-2</v>
      </c>
      <c r="H81" s="37">
        <v>63</v>
      </c>
      <c r="I81" s="38">
        <v>5.0000000000000001E-3</v>
      </c>
    </row>
    <row r="82" spans="1:9">
      <c r="A82" s="37">
        <v>64</v>
      </c>
      <c r="B82" s="38">
        <v>1.4E-2</v>
      </c>
      <c r="H82" s="37">
        <v>64</v>
      </c>
      <c r="I82" s="38">
        <v>5.0000000000000001E-3</v>
      </c>
    </row>
    <row r="83" spans="1:9">
      <c r="A83" s="37">
        <v>65</v>
      </c>
      <c r="B83" s="38">
        <v>1.4E-2</v>
      </c>
      <c r="H83" s="37">
        <v>65</v>
      </c>
      <c r="I83" s="38">
        <v>5.0000000000000001E-3</v>
      </c>
    </row>
    <row r="84" spans="1:9">
      <c r="A84" s="37">
        <v>66</v>
      </c>
      <c r="B84" s="38">
        <v>1.2999999999999999E-2</v>
      </c>
      <c r="H84" s="37">
        <v>66</v>
      </c>
      <c r="I84" s="38">
        <v>5.0000000000000001E-3</v>
      </c>
    </row>
    <row r="85" spans="1:9">
      <c r="A85" s="37">
        <v>67</v>
      </c>
      <c r="B85" s="38">
        <v>1.2999999999999999E-2</v>
      </c>
      <c r="H85" s="37">
        <v>67</v>
      </c>
      <c r="I85" s="38">
        <v>5.0000000000000001E-3</v>
      </c>
    </row>
    <row r="86" spans="1:9">
      <c r="A86" s="37">
        <v>68</v>
      </c>
      <c r="B86" s="38">
        <v>1.4E-2</v>
      </c>
      <c r="H86" s="37">
        <v>68</v>
      </c>
      <c r="I86" s="38">
        <v>5.0000000000000001E-3</v>
      </c>
    </row>
    <row r="87" spans="1:9">
      <c r="A87" s="37">
        <v>69</v>
      </c>
      <c r="B87" s="38">
        <v>1.4E-2</v>
      </c>
      <c r="H87" s="37">
        <v>69</v>
      </c>
      <c r="I87" s="38">
        <v>5.0000000000000001E-3</v>
      </c>
    </row>
    <row r="88" spans="1:9">
      <c r="A88" s="37">
        <v>70</v>
      </c>
      <c r="B88" s="38">
        <v>1.4999999999999999E-2</v>
      </c>
      <c r="H88" s="37">
        <v>70</v>
      </c>
      <c r="I88" s="38">
        <v>5.0000000000000001E-3</v>
      </c>
    </row>
    <row r="89" spans="1:9">
      <c r="A89" s="37">
        <v>71</v>
      </c>
      <c r="B89" s="38">
        <v>1.4999999999999999E-2</v>
      </c>
      <c r="H89" s="37">
        <v>71</v>
      </c>
      <c r="I89" s="38">
        <v>6.0000000000000001E-3</v>
      </c>
    </row>
    <row r="90" spans="1:9">
      <c r="A90" s="37">
        <v>72</v>
      </c>
      <c r="B90" s="38">
        <v>1.4999999999999999E-2</v>
      </c>
      <c r="H90" s="37">
        <v>72</v>
      </c>
      <c r="I90" s="38">
        <v>6.0000000000000001E-3</v>
      </c>
    </row>
    <row r="91" spans="1:9">
      <c r="A91" s="37">
        <v>73</v>
      </c>
      <c r="B91" s="38">
        <v>1.4999999999999999E-2</v>
      </c>
      <c r="H91" s="37">
        <v>73</v>
      </c>
      <c r="I91" s="38">
        <v>7.0000000000000001E-3</v>
      </c>
    </row>
    <row r="92" spans="1:9">
      <c r="A92" s="37">
        <v>74</v>
      </c>
      <c r="B92" s="38">
        <v>1.4999999999999999E-2</v>
      </c>
      <c r="H92" s="37">
        <v>74</v>
      </c>
      <c r="I92" s="38">
        <v>7.0000000000000001E-3</v>
      </c>
    </row>
    <row r="93" spans="1:9">
      <c r="A93" s="37">
        <v>75</v>
      </c>
      <c r="B93" s="38">
        <v>1.4E-2</v>
      </c>
      <c r="H93" s="37">
        <v>75</v>
      </c>
      <c r="I93" s="38">
        <v>8.0000000000000002E-3</v>
      </c>
    </row>
    <row r="94" spans="1:9">
      <c r="A94" s="37">
        <v>76</v>
      </c>
      <c r="B94" s="38">
        <v>1.4E-2</v>
      </c>
      <c r="H94" s="37">
        <v>76</v>
      </c>
      <c r="I94" s="38">
        <v>8.0000000000000002E-3</v>
      </c>
    </row>
    <row r="95" spans="1:9">
      <c r="A95" s="37">
        <v>77</v>
      </c>
      <c r="B95" s="38">
        <v>1.2999999999999999E-2</v>
      </c>
      <c r="H95" s="37">
        <v>77</v>
      </c>
      <c r="I95" s="38">
        <v>7.0000000000000001E-3</v>
      </c>
    </row>
    <row r="96" spans="1:9">
      <c r="A96" s="37">
        <v>78</v>
      </c>
      <c r="B96" s="38">
        <v>1.2E-2</v>
      </c>
      <c r="H96" s="37">
        <v>78</v>
      </c>
      <c r="I96" s="38">
        <v>7.0000000000000001E-3</v>
      </c>
    </row>
    <row r="97" spans="1:9">
      <c r="A97" s="37">
        <v>79</v>
      </c>
      <c r="B97" s="38">
        <v>1.0999999999999999E-2</v>
      </c>
      <c r="H97" s="37">
        <v>79</v>
      </c>
      <c r="I97" s="38">
        <v>7.0000000000000001E-3</v>
      </c>
    </row>
    <row r="98" spans="1:9">
      <c r="A98" s="37">
        <v>80</v>
      </c>
      <c r="B98" s="38">
        <v>0.01</v>
      </c>
      <c r="H98" s="37">
        <v>80</v>
      </c>
      <c r="I98" s="38">
        <v>7.0000000000000001E-3</v>
      </c>
    </row>
    <row r="99" spans="1:9">
      <c r="A99" s="37">
        <v>81</v>
      </c>
      <c r="B99" s="38">
        <v>8.9999999999999993E-3</v>
      </c>
      <c r="H99" s="37">
        <v>81</v>
      </c>
      <c r="I99" s="38">
        <v>7.0000000000000001E-3</v>
      </c>
    </row>
    <row r="100" spans="1:9">
      <c r="A100" s="37">
        <v>82</v>
      </c>
      <c r="B100" s="38">
        <v>8.0000000000000002E-3</v>
      </c>
      <c r="H100" s="37">
        <v>82</v>
      </c>
      <c r="I100" s="38">
        <v>7.0000000000000001E-3</v>
      </c>
    </row>
    <row r="101" spans="1:9">
      <c r="A101" s="37">
        <v>83</v>
      </c>
      <c r="B101" s="38">
        <v>8.0000000000000002E-3</v>
      </c>
      <c r="H101" s="37">
        <v>83</v>
      </c>
      <c r="I101" s="38">
        <v>7.0000000000000001E-3</v>
      </c>
    </row>
    <row r="102" spans="1:9">
      <c r="A102" s="37">
        <v>84</v>
      </c>
      <c r="B102" s="38">
        <v>7.0000000000000001E-3</v>
      </c>
      <c r="H102" s="37">
        <v>84</v>
      </c>
      <c r="I102" s="38">
        <v>7.0000000000000001E-3</v>
      </c>
    </row>
    <row r="103" spans="1:9">
      <c r="A103" s="37">
        <v>85</v>
      </c>
      <c r="B103" s="38">
        <v>7.0000000000000001E-3</v>
      </c>
      <c r="H103" s="37">
        <v>85</v>
      </c>
      <c r="I103" s="38">
        <v>6.0000000000000001E-3</v>
      </c>
    </row>
    <row r="104" spans="1:9">
      <c r="A104" s="37">
        <v>86</v>
      </c>
      <c r="B104" s="38">
        <v>7.0000000000000001E-3</v>
      </c>
      <c r="H104" s="37">
        <v>86</v>
      </c>
      <c r="I104" s="38">
        <v>5.0000000000000001E-3</v>
      </c>
    </row>
    <row r="105" spans="1:9">
      <c r="A105" s="37">
        <v>87</v>
      </c>
      <c r="B105" s="38">
        <v>6.0000000000000001E-3</v>
      </c>
      <c r="H105" s="37">
        <v>87</v>
      </c>
      <c r="I105" s="38">
        <v>4.0000000000000001E-3</v>
      </c>
    </row>
    <row r="106" spans="1:9">
      <c r="A106" s="37">
        <v>88</v>
      </c>
      <c r="B106" s="38">
        <v>5.0000000000000001E-3</v>
      </c>
      <c r="H106" s="37">
        <v>88</v>
      </c>
      <c r="I106" s="38">
        <v>4.0000000000000001E-3</v>
      </c>
    </row>
    <row r="107" spans="1:9">
      <c r="A107" s="37">
        <v>89</v>
      </c>
      <c r="B107" s="38">
        <v>5.0000000000000001E-3</v>
      </c>
      <c r="H107" s="37">
        <v>89</v>
      </c>
      <c r="I107" s="38">
        <v>3.0000000000000001E-3</v>
      </c>
    </row>
    <row r="108" spans="1:9">
      <c r="A108" s="37">
        <v>90</v>
      </c>
      <c r="B108" s="38">
        <v>4.0000000000000001E-3</v>
      </c>
      <c r="H108" s="37">
        <v>90</v>
      </c>
      <c r="I108" s="38">
        <v>3.0000000000000001E-3</v>
      </c>
    </row>
    <row r="109" spans="1:9">
      <c r="A109" s="37">
        <v>91</v>
      </c>
      <c r="B109" s="38">
        <v>4.0000000000000001E-3</v>
      </c>
      <c r="H109" s="37">
        <v>91</v>
      </c>
      <c r="I109" s="38">
        <v>3.0000000000000001E-3</v>
      </c>
    </row>
    <row r="110" spans="1:9">
      <c r="A110" s="37">
        <v>92</v>
      </c>
      <c r="B110" s="38">
        <v>3.0000000000000001E-3</v>
      </c>
      <c r="H110" s="37">
        <v>92</v>
      </c>
      <c r="I110" s="38">
        <v>3.0000000000000001E-3</v>
      </c>
    </row>
    <row r="111" spans="1:9">
      <c r="A111" s="37">
        <v>93</v>
      </c>
      <c r="B111" s="38">
        <v>3.0000000000000001E-3</v>
      </c>
      <c r="H111" s="37">
        <v>93</v>
      </c>
      <c r="I111" s="38">
        <v>2E-3</v>
      </c>
    </row>
    <row r="112" spans="1:9">
      <c r="A112" s="37">
        <v>94</v>
      </c>
      <c r="B112" s="38">
        <v>3.0000000000000001E-3</v>
      </c>
      <c r="H112" s="37">
        <v>94</v>
      </c>
      <c r="I112" s="38">
        <v>2E-3</v>
      </c>
    </row>
    <row r="113" spans="1:9">
      <c r="A113" s="37">
        <v>95</v>
      </c>
      <c r="B113" s="38">
        <v>2E-3</v>
      </c>
      <c r="H113" s="37">
        <v>95</v>
      </c>
      <c r="I113" s="38">
        <v>2E-3</v>
      </c>
    </row>
    <row r="114" spans="1:9">
      <c r="A114" s="37">
        <v>96</v>
      </c>
      <c r="B114" s="38">
        <v>2E-3</v>
      </c>
      <c r="H114" s="37">
        <v>96</v>
      </c>
      <c r="I114" s="38">
        <v>2E-3</v>
      </c>
    </row>
    <row r="115" spans="1:9">
      <c r="A115" s="37">
        <v>97</v>
      </c>
      <c r="B115" s="38">
        <v>2E-3</v>
      </c>
      <c r="H115" s="37">
        <v>97</v>
      </c>
      <c r="I115" s="38">
        <v>1E-3</v>
      </c>
    </row>
    <row r="116" spans="1:9">
      <c r="A116" s="37">
        <v>98</v>
      </c>
      <c r="B116" s="38">
        <v>1E-3</v>
      </c>
      <c r="H116" s="37">
        <v>98</v>
      </c>
      <c r="I116" s="38">
        <v>1E-3</v>
      </c>
    </row>
    <row r="117" spans="1:9">
      <c r="A117" s="37">
        <v>99</v>
      </c>
      <c r="B117" s="38">
        <v>1E-3</v>
      </c>
      <c r="H117" s="37">
        <v>99</v>
      </c>
      <c r="I117" s="38">
        <v>1E-3</v>
      </c>
    </row>
    <row r="118" spans="1:9">
      <c r="A118" s="37">
        <v>100</v>
      </c>
      <c r="B118" s="38">
        <v>1E-3</v>
      </c>
      <c r="H118" s="37">
        <v>100</v>
      </c>
      <c r="I118" s="38">
        <v>1E-3</v>
      </c>
    </row>
    <row r="119" spans="1:9">
      <c r="A119" s="37">
        <v>101</v>
      </c>
      <c r="B119" s="38">
        <v>0</v>
      </c>
      <c r="H119" s="37">
        <v>101</v>
      </c>
      <c r="I119" s="38">
        <v>0</v>
      </c>
    </row>
    <row r="120" spans="1:9">
      <c r="A120" s="37">
        <v>102</v>
      </c>
      <c r="B120" s="38">
        <v>0</v>
      </c>
      <c r="H120" s="37">
        <v>102</v>
      </c>
      <c r="I120" s="38">
        <v>0</v>
      </c>
    </row>
    <row r="121" spans="1:9">
      <c r="A121" s="37">
        <v>103</v>
      </c>
      <c r="B121" s="38">
        <v>0</v>
      </c>
      <c r="H121" s="37">
        <v>103</v>
      </c>
      <c r="I121" s="38">
        <v>0</v>
      </c>
    </row>
    <row r="122" spans="1:9">
      <c r="A122" s="37">
        <v>104</v>
      </c>
      <c r="B122" s="38">
        <v>0</v>
      </c>
      <c r="H122" s="37">
        <v>104</v>
      </c>
      <c r="I122" s="38">
        <v>0</v>
      </c>
    </row>
    <row r="123" spans="1:9">
      <c r="A123" s="37">
        <v>105</v>
      </c>
      <c r="B123" s="38">
        <v>0</v>
      </c>
      <c r="H123" s="37">
        <v>105</v>
      </c>
      <c r="I123" s="38">
        <v>0</v>
      </c>
    </row>
    <row r="124" spans="1:9">
      <c r="A124" s="37">
        <v>106</v>
      </c>
      <c r="B124" s="38">
        <v>0</v>
      </c>
      <c r="H124" s="37">
        <v>106</v>
      </c>
      <c r="I124" s="38">
        <v>0</v>
      </c>
    </row>
    <row r="125" spans="1:9">
      <c r="A125" s="37">
        <v>107</v>
      </c>
      <c r="B125" s="38">
        <v>0</v>
      </c>
      <c r="H125" s="37">
        <v>107</v>
      </c>
      <c r="I125" s="38">
        <v>0</v>
      </c>
    </row>
    <row r="126" spans="1:9">
      <c r="A126" s="37">
        <v>108</v>
      </c>
      <c r="B126" s="38">
        <v>0</v>
      </c>
      <c r="H126" s="37">
        <v>108</v>
      </c>
      <c r="I126" s="38">
        <v>0</v>
      </c>
    </row>
    <row r="127" spans="1:9">
      <c r="A127" s="37">
        <v>109</v>
      </c>
      <c r="B127" s="38">
        <v>0</v>
      </c>
      <c r="H127" s="37">
        <v>109</v>
      </c>
      <c r="I127" s="38">
        <v>0</v>
      </c>
    </row>
    <row r="128" spans="1:9">
      <c r="A128" s="37">
        <v>110</v>
      </c>
      <c r="B128" s="38">
        <v>0</v>
      </c>
      <c r="H128" s="37">
        <v>110</v>
      </c>
      <c r="I128" s="38">
        <v>0</v>
      </c>
    </row>
    <row r="129" spans="1:9">
      <c r="A129" s="37">
        <v>111</v>
      </c>
      <c r="B129" s="38">
        <v>0</v>
      </c>
      <c r="H129" s="37">
        <v>111</v>
      </c>
      <c r="I129" s="38">
        <v>0</v>
      </c>
    </row>
    <row r="130" spans="1:9">
      <c r="A130" s="37">
        <v>112</v>
      </c>
      <c r="B130" s="38">
        <v>0</v>
      </c>
      <c r="H130" s="37">
        <v>112</v>
      </c>
      <c r="I130" s="38">
        <v>0</v>
      </c>
    </row>
    <row r="131" spans="1:9">
      <c r="A131" s="37">
        <v>113</v>
      </c>
      <c r="B131" s="38">
        <v>0</v>
      </c>
      <c r="H131" s="37">
        <v>113</v>
      </c>
      <c r="I131" s="38">
        <v>0</v>
      </c>
    </row>
    <row r="132" spans="1:9">
      <c r="A132" s="37">
        <v>114</v>
      </c>
      <c r="B132" s="38">
        <v>0</v>
      </c>
      <c r="H132" s="37">
        <v>114</v>
      </c>
      <c r="I132" s="38">
        <v>0</v>
      </c>
    </row>
    <row r="133" spans="1:9">
      <c r="A133" s="37">
        <v>115</v>
      </c>
      <c r="B133" s="38">
        <v>0</v>
      </c>
      <c r="H133" s="37">
        <v>115</v>
      </c>
      <c r="I133" s="38">
        <v>0</v>
      </c>
    </row>
    <row r="134" spans="1:9">
      <c r="A134" s="37">
        <v>116</v>
      </c>
      <c r="B134" s="38">
        <v>0</v>
      </c>
      <c r="H134" s="37">
        <v>116</v>
      </c>
      <c r="I134" s="38">
        <v>0</v>
      </c>
    </row>
    <row r="135" spans="1:9">
      <c r="A135" s="37">
        <v>117</v>
      </c>
      <c r="B135" s="38">
        <v>0</v>
      </c>
      <c r="H135" s="37">
        <v>117</v>
      </c>
      <c r="I135" s="38">
        <v>0</v>
      </c>
    </row>
    <row r="136" spans="1:9">
      <c r="A136" s="37">
        <v>118</v>
      </c>
      <c r="B136" s="38">
        <v>0</v>
      </c>
      <c r="H136" s="37">
        <v>118</v>
      </c>
      <c r="I136" s="38">
        <v>0</v>
      </c>
    </row>
    <row r="137" spans="1:9">
      <c r="A137" s="37">
        <v>119</v>
      </c>
      <c r="B137" s="38">
        <v>0</v>
      </c>
      <c r="H137" s="37">
        <v>119</v>
      </c>
      <c r="I137" s="38">
        <v>0</v>
      </c>
    </row>
    <row r="138" spans="1:9">
      <c r="A138" s="37">
        <v>120</v>
      </c>
      <c r="B138" s="38">
        <v>0</v>
      </c>
      <c r="H138" s="37">
        <v>120</v>
      </c>
      <c r="I138" s="38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7:J17"/>
  <sheetViews>
    <sheetView workbookViewId="0"/>
  </sheetViews>
  <sheetFormatPr defaultRowHeight="15"/>
  <sheetData>
    <row r="7" spans="1:10">
      <c r="E7" t="s">
        <v>160</v>
      </c>
    </row>
    <row r="9" spans="1:10">
      <c r="E9" s="29">
        <v>2005</v>
      </c>
      <c r="F9" s="29">
        <v>2006</v>
      </c>
      <c r="G9" s="29">
        <v>2007</v>
      </c>
      <c r="H9" s="29">
        <v>2008</v>
      </c>
      <c r="I9" s="29">
        <v>2009</v>
      </c>
      <c r="J9" s="30" t="s">
        <v>77</v>
      </c>
    </row>
    <row r="10" spans="1:10">
      <c r="A10" s="2" t="s">
        <v>41</v>
      </c>
      <c r="B10" t="s">
        <v>7</v>
      </c>
      <c r="D10" s="25" t="s">
        <v>52</v>
      </c>
    </row>
    <row r="11" spans="1:10">
      <c r="A11">
        <v>1</v>
      </c>
      <c r="B11" s="1">
        <v>4.6589999999999999E-3</v>
      </c>
      <c r="D11" s="10">
        <v>1</v>
      </c>
      <c r="E11" s="31">
        <v>4.4244000000000006E-2</v>
      </c>
      <c r="F11" s="31">
        <v>4.9692E-2</v>
      </c>
      <c r="G11" s="31">
        <v>3.3633000000000003E-2</v>
      </c>
      <c r="H11" s="31">
        <v>3.6099999999999999E-3</v>
      </c>
      <c r="I11" s="31">
        <v>5.2590000000000007E-3</v>
      </c>
      <c r="J11" s="31">
        <v>3.039E-3</v>
      </c>
    </row>
    <row r="12" spans="1:10">
      <c r="A12">
        <v>2</v>
      </c>
      <c r="B12" s="1">
        <v>9.3819999999999997E-3</v>
      </c>
      <c r="D12" s="10">
        <v>2</v>
      </c>
      <c r="E12" s="31">
        <v>4.4044E-2</v>
      </c>
      <c r="F12" s="31">
        <v>4.8293000000000003E-2</v>
      </c>
      <c r="G12" s="31">
        <v>3.0828000000000001E-2</v>
      </c>
      <c r="H12" s="31">
        <v>7.6899999999999998E-3</v>
      </c>
      <c r="I12" s="31">
        <v>1.1525000000000001E-2</v>
      </c>
      <c r="J12" s="31">
        <v>5.0410000000000003E-3</v>
      </c>
    </row>
    <row r="13" spans="1:10">
      <c r="A13">
        <v>3</v>
      </c>
      <c r="B13" s="1">
        <v>1.3695000000000001E-2</v>
      </c>
      <c r="D13" s="10">
        <v>3</v>
      </c>
      <c r="E13" s="31">
        <v>4.3871E-2</v>
      </c>
      <c r="F13" s="31">
        <v>4.743E-2</v>
      </c>
      <c r="G13" s="31">
        <v>3.0941E-2</v>
      </c>
      <c r="H13" s="31">
        <v>1.0161999999999999E-2</v>
      </c>
      <c r="I13" s="31">
        <v>1.7008000000000002E-2</v>
      </c>
      <c r="J13" s="31">
        <v>7.6490000000000004E-3</v>
      </c>
    </row>
    <row r="14" spans="1:10">
      <c r="A14">
        <v>5</v>
      </c>
      <c r="B14" s="1">
        <v>1.9772000000000001E-2</v>
      </c>
      <c r="D14" s="10">
        <v>5</v>
      </c>
      <c r="E14" s="31">
        <v>4.3158000000000002E-2</v>
      </c>
      <c r="F14" s="31">
        <v>4.6672999999999999E-2</v>
      </c>
      <c r="G14" s="31">
        <v>3.4584999999999998E-2</v>
      </c>
      <c r="H14" s="31">
        <v>1.5498000000000001E-2</v>
      </c>
      <c r="I14" s="31">
        <v>2.7559E-2</v>
      </c>
      <c r="J14" s="31">
        <v>1.5053E-2</v>
      </c>
    </row>
    <row r="15" spans="1:10">
      <c r="A15">
        <v>7</v>
      </c>
      <c r="B15" s="1">
        <v>2.5807E-2</v>
      </c>
      <c r="D15" s="10">
        <v>7</v>
      </c>
      <c r="E15" s="31">
        <v>4.3762999999999996E-2</v>
      </c>
      <c r="F15" s="31">
        <v>4.7125E-2</v>
      </c>
      <c r="G15" s="31">
        <v>3.8288000000000003E-2</v>
      </c>
      <c r="H15" s="31">
        <v>2.4588000000000002E-2</v>
      </c>
      <c r="I15" s="31">
        <v>3.4512999999999995E-2</v>
      </c>
      <c r="J15" s="31">
        <v>2.196E-2</v>
      </c>
    </row>
    <row r="16" spans="1:10">
      <c r="A16">
        <v>10</v>
      </c>
      <c r="B16" s="1">
        <v>3.0205000000000003E-2</v>
      </c>
      <c r="D16" s="10">
        <v>10</v>
      </c>
      <c r="E16" s="31">
        <v>4.5069999999999999E-2</v>
      </c>
      <c r="F16" s="31">
        <v>4.7862000000000002E-2</v>
      </c>
      <c r="G16" s="31">
        <v>4.2710999999999999E-2</v>
      </c>
      <c r="H16" s="31">
        <v>2.7547000000000002E-2</v>
      </c>
      <c r="I16" s="31">
        <v>4.0785000000000002E-2</v>
      </c>
      <c r="J16" s="31">
        <v>2.9104000000000001E-2</v>
      </c>
    </row>
    <row r="17" spans="1:10">
      <c r="A17">
        <v>30</v>
      </c>
      <c r="B17" s="1">
        <v>3.9291E-2</v>
      </c>
      <c r="D17" s="10">
        <v>30</v>
      </c>
      <c r="E17" s="31">
        <v>4.4880000000000003E-2</v>
      </c>
      <c r="F17" s="31">
        <v>4.8098999999999996E-2</v>
      </c>
      <c r="G17" s="31">
        <v>4.4600999999999995E-2</v>
      </c>
      <c r="H17" s="31">
        <v>2.6637000000000001E-2</v>
      </c>
      <c r="I17" s="31">
        <v>4.6615000000000004E-2</v>
      </c>
      <c r="J17" s="31">
        <v>4.0869999999999997E-2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10</vt:i4>
      </vt:variant>
      <vt:variant>
        <vt:lpstr>Charts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25" baseType="lpstr">
      <vt:lpstr>Instructions</vt:lpstr>
      <vt:lpstr>Input</vt:lpstr>
      <vt:lpstr>AL-R</vt:lpstr>
      <vt:lpstr>Brx</vt:lpstr>
      <vt:lpstr>AL-A</vt:lpstr>
      <vt:lpstr>AL-TOT</vt:lpstr>
      <vt:lpstr>BAL</vt:lpstr>
      <vt:lpstr>Delta(ex)</vt:lpstr>
      <vt:lpstr>PRJ rates</vt:lpstr>
      <vt:lpstr>AAAYTM</vt:lpstr>
      <vt:lpstr>Chart AN_dist</vt:lpstr>
      <vt:lpstr>Chart AW_dist</vt:lpstr>
      <vt:lpstr>Chart RN_dist</vt:lpstr>
      <vt:lpstr>Chart RB_dist</vt:lpstr>
      <vt:lpstr>Chart ex PRJ</vt:lpstr>
      <vt:lpstr>b</vt:lpstr>
      <vt:lpstr>'Delta(ex)'!nr</vt:lpstr>
      <vt:lpstr>nr</vt:lpstr>
      <vt:lpstr>pa</vt:lpstr>
      <vt:lpstr>'Delta(ex)'!pr</vt:lpstr>
      <vt:lpstr>pr</vt:lpstr>
      <vt:lpstr>'Delta(ex)'!pw</vt:lpstr>
      <vt:lpstr>pw</vt:lpstr>
      <vt:lpstr>'Delta(ex)'!y</vt:lpstr>
      <vt:lpstr>y</vt:lpstr>
    </vt:vector>
  </TitlesOfParts>
  <Company>International Monetary Fund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gimpavido</dc:creator>
  <cp:lastModifiedBy>gimpavido</cp:lastModifiedBy>
  <cp:lastPrinted>2010-12-16T14:07:51Z</cp:lastPrinted>
  <dcterms:created xsi:type="dcterms:W3CDTF">2010-11-22T21:48:10Z</dcterms:created>
  <dcterms:modified xsi:type="dcterms:W3CDTF">2011-01-18T16:54:49Z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-2128272904</vt:i4>
  </property>
  <property fmtid="{D5CDD505-2E9C-101B-9397-08002B2CF9AE}" pid="3" name="_NewReviewCycle">
    <vt:lpwstr/>
  </property>
  <property fmtid="{D5CDD505-2E9C-101B-9397-08002B2CF9AE}" pid="4" name="_EmailSubject">
    <vt:lpwstr>RE: ZIP FILE THE WP/11/29 - STRESS TEST FOR DEFINED BENEFIT PENSION PLAN</vt:lpwstr>
  </property>
  <property fmtid="{D5CDD505-2E9C-101B-9397-08002B2CF9AE}" pid="5" name="_AuthorEmail">
    <vt:lpwstr>ACanete@imf.org</vt:lpwstr>
  </property>
  <property fmtid="{D5CDD505-2E9C-101B-9397-08002B2CF9AE}" pid="6" name="_AuthorEmailDisplayName">
    <vt:lpwstr>Canete, Alexander A</vt:lpwstr>
  </property>
  <property fmtid="{D5CDD505-2E9C-101B-9397-08002B2CF9AE}" pid="7" name="_PreviousAdHocReviewCycleID">
    <vt:i4>1079950685</vt:i4>
  </property>
</Properties>
</file>